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I:\2021\Чеченэнерго\Обосновывающие материалы\Паспорта\L_Che384\"/>
    </mc:Choice>
  </mc:AlternateContent>
  <bookViews>
    <workbookView xWindow="12360" yWindow="120" windowWidth="16485" windowHeight="12615" tabRatio="760" firstSheet="9" activeTab="9"/>
  </bookViews>
  <sheets>
    <sheet name="1. паспорт местоположение" sheetId="7" r:id="rId1"/>
    <sheet name="2. паспорт  ТП" sheetId="24" r:id="rId2"/>
    <sheet name="3.1. паспорт Техсостояние ПС" sheetId="25" r:id="rId3"/>
    <sheet name="3.2 паспорт Техсостояние ЛЭП" sheetId="14" r:id="rId4"/>
    <sheet name="3.3 паспорт описание" sheetId="6" r:id="rId5"/>
    <sheet name="3.4. Паспорт надежность" sheetId="26" r:id="rId6"/>
    <sheet name="4. паспортбюджет" sheetId="27" r:id="rId7"/>
    <sheet name="5 анализ экономич эфф" sheetId="23" r:id="rId8"/>
    <sheet name="6.1. Паспорт сетевой график" sheetId="16" r:id="rId9"/>
    <sheet name="6.2. Паспорт фин осв ввод" sheetId="28" r:id="rId10"/>
    <sheet name="7. Паспорт отчет о закупке" sheetId="29" r:id="rId11"/>
    <sheet name="8. Общие сведения" sheetId="22" r:id="rId12"/>
  </sheets>
  <externalReferences>
    <externalReference r:id="rId13"/>
    <externalReference r:id="rId14"/>
  </externalReferences>
  <definedNames>
    <definedName name="_xlnm.Print_Titles" localSheetId="0">'1. паспорт местоположение'!$21:$21</definedName>
    <definedName name="_xlnm.Print_Titles" localSheetId="1">'2. паспорт  ТП'!$28:$28</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ПС'!$A$2:$T$42</definedName>
    <definedName name="_xlnm.Print_Area" localSheetId="3">'3.2 паспорт Техсостояние ЛЭП'!$A$1:$AA$25</definedName>
    <definedName name="_xlnm.Print_Area" localSheetId="4">'3.3 паспорт описание'!$A$1:$C$30</definedName>
    <definedName name="_xlnm.Print_Area" localSheetId="5">'3.4. Паспорт надежность'!$A$1:$Z$31</definedName>
    <definedName name="_xlnm.Print_Area" localSheetId="6">'4. паспортбюджет'!$A$1:$O$22</definedName>
    <definedName name="_xlnm.Print_Area" localSheetId="7">'5 анализ экономич эфф'!$A$1:$F$28</definedName>
    <definedName name="_xlnm.Print_Area" localSheetId="8">'6.1. Паспорт сетевой график'!$A$1:$J$54</definedName>
    <definedName name="_xlnm.Print_Area" localSheetId="9">'6.2. Паспорт фин осв ввод'!$A$1:$AK$65</definedName>
    <definedName name="_xlnm.Print_Area" localSheetId="11">'8. Общие сведения'!$A$1:$B$84</definedName>
  </definedNames>
  <calcPr calcId="162913"/>
</workbook>
</file>

<file path=xl/calcChain.xml><?xml version="1.0" encoding="utf-8"?>
<calcChain xmlns="http://schemas.openxmlformats.org/spreadsheetml/2006/main">
  <c r="E30" i="28" l="1"/>
  <c r="B48" i="22" l="1"/>
  <c r="AC27" i="29"/>
  <c r="AB27" i="29"/>
  <c r="AD27" i="29" s="1"/>
  <c r="AE27" i="29" s="1"/>
  <c r="R27" i="29"/>
  <c r="X27" i="29" s="1"/>
  <c r="AD26" i="29"/>
  <c r="P26" i="29"/>
  <c r="R26" i="29" s="1"/>
  <c r="AE25" i="29"/>
  <c r="AD25" i="29"/>
  <c r="AB25" i="29"/>
  <c r="B33" i="22" l="1"/>
  <c r="B43" i="22" l="1"/>
  <c r="B30" i="22" s="1"/>
  <c r="AH66" i="28" l="1"/>
  <c r="AG66" i="28"/>
  <c r="AF66" i="28"/>
  <c r="AD66" i="28"/>
  <c r="AC66" i="28"/>
  <c r="AB66" i="28"/>
  <c r="Z66" i="28"/>
  <c r="Y66" i="28"/>
  <c r="X66" i="28"/>
  <c r="V66" i="28"/>
  <c r="U66" i="28"/>
  <c r="T66" i="28"/>
  <c r="R66" i="28"/>
  <c r="Q66" i="28"/>
  <c r="P66" i="28"/>
  <c r="N66" i="28"/>
  <c r="M66" i="28"/>
  <c r="L66" i="28"/>
  <c r="J66" i="28"/>
  <c r="I66" i="28"/>
  <c r="H66" i="28"/>
  <c r="G66" i="28"/>
  <c r="AH65" i="28"/>
  <c r="AG65" i="28"/>
  <c r="AF65" i="28"/>
  <c r="AD65" i="28"/>
  <c r="AC65" i="28"/>
  <c r="AB65" i="28"/>
  <c r="Z65" i="28"/>
  <c r="Y65" i="28"/>
  <c r="X65" i="28"/>
  <c r="V65" i="28"/>
  <c r="U65" i="28"/>
  <c r="T65" i="28"/>
  <c r="R65" i="28"/>
  <c r="Q65" i="28"/>
  <c r="P65" i="28"/>
  <c r="N65" i="28"/>
  <c r="M65" i="28"/>
  <c r="L65" i="28"/>
  <c r="J65" i="28"/>
  <c r="I65" i="28"/>
  <c r="H65" i="28"/>
  <c r="G65" i="28"/>
  <c r="AH64" i="28"/>
  <c r="AG64" i="28"/>
  <c r="AF64" i="28"/>
  <c r="AD64" i="28"/>
  <c r="F64" i="28" s="1"/>
  <c r="AC64" i="28"/>
  <c r="AB64" i="28"/>
  <c r="Z64" i="28"/>
  <c r="Y64" i="28"/>
  <c r="X64" i="28"/>
  <c r="V64" i="28"/>
  <c r="U64" i="28"/>
  <c r="T64" i="28"/>
  <c r="R64" i="28"/>
  <c r="Q64" i="28"/>
  <c r="P64" i="28"/>
  <c r="N64" i="28"/>
  <c r="M64" i="28"/>
  <c r="L64" i="28"/>
  <c r="J64" i="28"/>
  <c r="I64" i="28"/>
  <c r="H64" i="28"/>
  <c r="G64" i="28"/>
  <c r="AH63" i="28"/>
  <c r="AG63" i="28"/>
  <c r="AF63" i="28"/>
  <c r="AD63" i="28"/>
  <c r="AC63" i="28"/>
  <c r="AB63" i="28"/>
  <c r="Z63" i="28"/>
  <c r="Y63" i="28"/>
  <c r="X63" i="28"/>
  <c r="V63" i="28"/>
  <c r="U63" i="28"/>
  <c r="T63" i="28"/>
  <c r="R63" i="28"/>
  <c r="Q63" i="28"/>
  <c r="P63" i="28"/>
  <c r="N63" i="28"/>
  <c r="M63" i="28"/>
  <c r="L63" i="28"/>
  <c r="J63" i="28"/>
  <c r="I63" i="28"/>
  <c r="H63" i="28"/>
  <c r="G63" i="28"/>
  <c r="AH62" i="28"/>
  <c r="AG62" i="28"/>
  <c r="AF62" i="28"/>
  <c r="AD62" i="28"/>
  <c r="AC62" i="28"/>
  <c r="AB62" i="28"/>
  <c r="Z62" i="28"/>
  <c r="Y62" i="28"/>
  <c r="X62" i="28"/>
  <c r="V62" i="28"/>
  <c r="U62" i="28"/>
  <c r="T62" i="28"/>
  <c r="R62" i="28"/>
  <c r="Q62" i="28"/>
  <c r="P62" i="28"/>
  <c r="N62" i="28"/>
  <c r="M62" i="28"/>
  <c r="L62" i="28"/>
  <c r="J62" i="28"/>
  <c r="I62" i="28"/>
  <c r="H62" i="28"/>
  <c r="G62" i="28"/>
  <c r="AH59" i="28"/>
  <c r="AI59" i="28" s="1"/>
  <c r="AF59" i="28"/>
  <c r="AD59" i="28"/>
  <c r="AE59" i="28" s="1"/>
  <c r="AB59" i="28"/>
  <c r="Z59" i="28"/>
  <c r="F59" i="28" s="1"/>
  <c r="X59" i="28"/>
  <c r="V59" i="28"/>
  <c r="W59" i="28" s="1"/>
  <c r="U59" i="28"/>
  <c r="T59" i="28"/>
  <c r="R59" i="28"/>
  <c r="S59" i="28" s="1"/>
  <c r="Q59" i="28"/>
  <c r="P59" i="28"/>
  <c r="N59" i="28"/>
  <c r="M59" i="28"/>
  <c r="L59" i="28"/>
  <c r="J59" i="28"/>
  <c r="K59" i="28" s="1"/>
  <c r="I59" i="28"/>
  <c r="H59" i="28"/>
  <c r="G59" i="28"/>
  <c r="D59" i="28"/>
  <c r="C59" i="28"/>
  <c r="AJ59" i="28" s="1"/>
  <c r="AH58" i="28"/>
  <c r="AF58" i="28"/>
  <c r="AD58" i="28"/>
  <c r="AB58" i="28"/>
  <c r="Z58" i="28"/>
  <c r="X58" i="28"/>
  <c r="V58" i="28"/>
  <c r="W58" i="28" s="1"/>
  <c r="U58" i="28"/>
  <c r="T58" i="28"/>
  <c r="R58" i="28"/>
  <c r="S58" i="28" s="1"/>
  <c r="Q58" i="28"/>
  <c r="P58" i="28"/>
  <c r="N58" i="28"/>
  <c r="O58" i="28" s="1"/>
  <c r="M58" i="28"/>
  <c r="L58" i="28"/>
  <c r="J58" i="28"/>
  <c r="K58" i="28" s="1"/>
  <c r="I58" i="28"/>
  <c r="H58" i="28"/>
  <c r="G58" i="28"/>
  <c r="D58" i="28"/>
  <c r="C58" i="28"/>
  <c r="AJ58" i="28" s="1"/>
  <c r="AH57" i="28"/>
  <c r="AI57" i="28" s="1"/>
  <c r="AF57" i="28"/>
  <c r="AD57" i="28"/>
  <c r="AE57" i="28" s="1"/>
  <c r="AB57" i="28"/>
  <c r="Z57" i="28"/>
  <c r="AA57" i="28" s="1"/>
  <c r="X57" i="28"/>
  <c r="V57" i="28"/>
  <c r="W57" i="28" s="1"/>
  <c r="U57" i="28"/>
  <c r="T57" i="28"/>
  <c r="R57" i="28"/>
  <c r="S57" i="28" s="1"/>
  <c r="Q57" i="28"/>
  <c r="P57" i="28"/>
  <c r="N57" i="28"/>
  <c r="O57" i="28" s="1"/>
  <c r="M57" i="28"/>
  <c r="L57" i="28"/>
  <c r="J57" i="28"/>
  <c r="I57" i="28"/>
  <c r="H57" i="28"/>
  <c r="G57" i="28"/>
  <c r="D57" i="28"/>
  <c r="C57" i="28"/>
  <c r="AJ57" i="28" s="1"/>
  <c r="AH56" i="28"/>
  <c r="AI56" i="28" s="1"/>
  <c r="AF56" i="28"/>
  <c r="AD56" i="28"/>
  <c r="AE56" i="28" s="1"/>
  <c r="AB56" i="28"/>
  <c r="Z56" i="28"/>
  <c r="AA56" i="28" s="1"/>
  <c r="X56" i="28"/>
  <c r="V56" i="28"/>
  <c r="W56" i="28" s="1"/>
  <c r="U56" i="28"/>
  <c r="T56" i="28"/>
  <c r="R56" i="28"/>
  <c r="S56" i="28" s="1"/>
  <c r="Q56" i="28"/>
  <c r="P56" i="28"/>
  <c r="N56" i="28"/>
  <c r="O56" i="28" s="1"/>
  <c r="M56" i="28"/>
  <c r="L56" i="28"/>
  <c r="J56" i="28"/>
  <c r="I56" i="28"/>
  <c r="H56" i="28"/>
  <c r="G56" i="28"/>
  <c r="D56" i="28"/>
  <c r="C56" i="28"/>
  <c r="AJ56" i="28" s="1"/>
  <c r="AH55" i="28"/>
  <c r="AI55" i="28" s="1"/>
  <c r="AF55" i="28"/>
  <c r="AD55" i="28"/>
  <c r="AE55" i="28" s="1"/>
  <c r="AB55" i="28"/>
  <c r="Z55" i="28"/>
  <c r="X55" i="28"/>
  <c r="V55" i="28"/>
  <c r="W55" i="28" s="1"/>
  <c r="U55" i="28"/>
  <c r="T55" i="28"/>
  <c r="R55" i="28"/>
  <c r="S55" i="28" s="1"/>
  <c r="Q55" i="28"/>
  <c r="P55" i="28"/>
  <c r="N55" i="28"/>
  <c r="O55" i="28" s="1"/>
  <c r="M55" i="28"/>
  <c r="L55" i="28"/>
  <c r="J55" i="28"/>
  <c r="K55" i="28" s="1"/>
  <c r="I55" i="28"/>
  <c r="H55" i="28"/>
  <c r="G55" i="28"/>
  <c r="D55" i="28"/>
  <c r="C55" i="28"/>
  <c r="AJ55" i="28" s="1"/>
  <c r="AH54" i="28"/>
  <c r="AF54" i="28"/>
  <c r="AD54" i="28"/>
  <c r="AB54" i="28"/>
  <c r="Z54" i="28"/>
  <c r="X54" i="28"/>
  <c r="V54" i="28"/>
  <c r="T54" i="28"/>
  <c r="R54" i="28"/>
  <c r="P54" i="28"/>
  <c r="N54" i="28"/>
  <c r="L54" i="28"/>
  <c r="J54" i="28"/>
  <c r="H54" i="28"/>
  <c r="G54" i="28"/>
  <c r="D54" i="28"/>
  <c r="C54" i="28"/>
  <c r="AJ54" i="28" s="1"/>
  <c r="AH53" i="28"/>
  <c r="AI53" i="28" s="1"/>
  <c r="AF53" i="28"/>
  <c r="AG53" i="28" s="1"/>
  <c r="AD53" i="28"/>
  <c r="AE53" i="28" s="1"/>
  <c r="AB53" i="28"/>
  <c r="AC53" i="28" s="1"/>
  <c r="Z53" i="28"/>
  <c r="AA53" i="28" s="1"/>
  <c r="X53" i="28"/>
  <c r="Y53" i="28" s="1"/>
  <c r="V53" i="28"/>
  <c r="W53" i="28" s="1"/>
  <c r="T53" i="28"/>
  <c r="U53" i="28" s="1"/>
  <c r="R53" i="28"/>
  <c r="S53" i="28" s="1"/>
  <c r="P53" i="28"/>
  <c r="Q53" i="28" s="1"/>
  <c r="N53" i="28"/>
  <c r="O53" i="28" s="1"/>
  <c r="L53" i="28"/>
  <c r="M53" i="28" s="1"/>
  <c r="J53" i="28"/>
  <c r="H53" i="28"/>
  <c r="I53" i="28" s="1"/>
  <c r="G53" i="28"/>
  <c r="D53" i="28"/>
  <c r="C53" i="28"/>
  <c r="AJ53" i="28" s="1"/>
  <c r="AH51" i="28"/>
  <c r="F51" i="28" s="1"/>
  <c r="AF51" i="28"/>
  <c r="AD51" i="28"/>
  <c r="AB51" i="28"/>
  <c r="Z51" i="28"/>
  <c r="X51" i="28"/>
  <c r="V51" i="28"/>
  <c r="T51" i="28"/>
  <c r="R51" i="28"/>
  <c r="P51" i="28"/>
  <c r="N51" i="28"/>
  <c r="L51" i="28"/>
  <c r="J51" i="28"/>
  <c r="H51" i="28"/>
  <c r="G51" i="28"/>
  <c r="D51" i="28"/>
  <c r="C51" i="28"/>
  <c r="AJ51" i="28" s="1"/>
  <c r="AH50" i="28"/>
  <c r="AF50" i="28"/>
  <c r="AD50" i="28"/>
  <c r="AB50" i="28"/>
  <c r="Z50" i="28"/>
  <c r="X50" i="28"/>
  <c r="V50" i="28"/>
  <c r="T50" i="28"/>
  <c r="R50" i="28"/>
  <c r="P50" i="28"/>
  <c r="N50" i="28"/>
  <c r="L50" i="28"/>
  <c r="J50" i="28"/>
  <c r="H50" i="28"/>
  <c r="G50" i="28"/>
  <c r="C50" i="28"/>
  <c r="AJ50" i="28" s="1"/>
  <c r="AH49" i="28"/>
  <c r="AF49" i="28"/>
  <c r="AD49" i="28"/>
  <c r="AB49" i="28"/>
  <c r="Z49" i="28"/>
  <c r="X49" i="28"/>
  <c r="V49" i="28"/>
  <c r="T49" i="28"/>
  <c r="R49" i="28"/>
  <c r="P49" i="28"/>
  <c r="N49" i="28"/>
  <c r="L49" i="28"/>
  <c r="J49" i="28"/>
  <c r="H49" i="28"/>
  <c r="G49" i="28"/>
  <c r="D49" i="28"/>
  <c r="C49" i="28"/>
  <c r="AJ49" i="28" s="1"/>
  <c r="AH48" i="28"/>
  <c r="AF48" i="28"/>
  <c r="AD48" i="28"/>
  <c r="F48" i="28" s="1"/>
  <c r="AB48" i="28"/>
  <c r="Z48" i="28"/>
  <c r="X48" i="28"/>
  <c r="V48" i="28"/>
  <c r="T48" i="28"/>
  <c r="R48" i="28"/>
  <c r="P48" i="28"/>
  <c r="N48" i="28"/>
  <c r="L48" i="28"/>
  <c r="J48" i="28"/>
  <c r="H48" i="28"/>
  <c r="G48" i="28"/>
  <c r="D48" i="28"/>
  <c r="C48" i="28"/>
  <c r="AJ48" i="28" s="1"/>
  <c r="AH47" i="28"/>
  <c r="AF47" i="28"/>
  <c r="AD47" i="28"/>
  <c r="AB47" i="28"/>
  <c r="Z47" i="28"/>
  <c r="X47" i="28"/>
  <c r="V47" i="28"/>
  <c r="T47" i="28"/>
  <c r="R47" i="28"/>
  <c r="P47" i="28"/>
  <c r="N47" i="28"/>
  <c r="L47" i="28"/>
  <c r="J47" i="28"/>
  <c r="H47" i="28"/>
  <c r="G47" i="28"/>
  <c r="D47" i="28"/>
  <c r="C47" i="28"/>
  <c r="AJ47" i="28" s="1"/>
  <c r="AI46" i="28"/>
  <c r="AH46" i="28"/>
  <c r="AF46" i="28"/>
  <c r="AD46" i="28"/>
  <c r="F46" i="28" s="1"/>
  <c r="AB46" i="28"/>
  <c r="Z46" i="28"/>
  <c r="AA46" i="28" s="1"/>
  <c r="X46" i="28"/>
  <c r="V46" i="28"/>
  <c r="W46" i="28" s="1"/>
  <c r="T46" i="28"/>
  <c r="R46" i="28"/>
  <c r="S46" i="28" s="1"/>
  <c r="P46" i="28"/>
  <c r="N46" i="28"/>
  <c r="O46" i="28" s="1"/>
  <c r="L46" i="28"/>
  <c r="J46" i="28"/>
  <c r="K46" i="28" s="1"/>
  <c r="H46" i="28"/>
  <c r="G46" i="28"/>
  <c r="D46" i="28"/>
  <c r="C46" i="28"/>
  <c r="AJ46" i="28" s="1"/>
  <c r="AH45" i="28"/>
  <c r="AI45" i="28" s="1"/>
  <c r="AF45" i="28"/>
  <c r="AD45" i="28"/>
  <c r="AB45" i="28"/>
  <c r="Z45" i="28"/>
  <c r="AA45" i="28" s="1"/>
  <c r="X45" i="28"/>
  <c r="V45" i="28"/>
  <c r="W45" i="28" s="1"/>
  <c r="T45" i="28"/>
  <c r="R45" i="28"/>
  <c r="S45" i="28" s="1"/>
  <c r="P45" i="28"/>
  <c r="N45" i="28"/>
  <c r="O45" i="28" s="1"/>
  <c r="L45" i="28"/>
  <c r="J45" i="28"/>
  <c r="K45" i="28" s="1"/>
  <c r="H45" i="28"/>
  <c r="G45" i="28"/>
  <c r="D45" i="28"/>
  <c r="C45" i="28"/>
  <c r="AJ45" i="28" s="1"/>
  <c r="AH44" i="28"/>
  <c r="AI44" i="28" s="1"/>
  <c r="AF44" i="28"/>
  <c r="AD44" i="28"/>
  <c r="AB44" i="28"/>
  <c r="Z44" i="28"/>
  <c r="AA44" i="28" s="1"/>
  <c r="X44" i="28"/>
  <c r="V44" i="28"/>
  <c r="W44" i="28" s="1"/>
  <c r="T44" i="28"/>
  <c r="R44" i="28"/>
  <c r="S44" i="28" s="1"/>
  <c r="P44" i="28"/>
  <c r="N44" i="28"/>
  <c r="O44" i="28" s="1"/>
  <c r="L44" i="28"/>
  <c r="J44" i="28"/>
  <c r="H44" i="28"/>
  <c r="G44" i="28"/>
  <c r="D44" i="28"/>
  <c r="C44" i="28"/>
  <c r="AJ44" i="28" s="1"/>
  <c r="AJ42" i="28"/>
  <c r="AJ41" i="28"/>
  <c r="AJ40" i="28"/>
  <c r="AJ39" i="28"/>
  <c r="AJ38" i="28"/>
  <c r="AJ37" i="28"/>
  <c r="AJ36" i="28"/>
  <c r="AK34" i="28"/>
  <c r="AI34" i="28"/>
  <c r="AE34" i="28"/>
  <c r="W34" i="28"/>
  <c r="U34" i="28"/>
  <c r="S34" i="28"/>
  <c r="Q34" i="28"/>
  <c r="O34" i="28"/>
  <c r="M34" i="28"/>
  <c r="K34" i="28"/>
  <c r="I34" i="28"/>
  <c r="E34" i="28"/>
  <c r="D34" i="28"/>
  <c r="C34" i="28"/>
  <c r="AJ34" i="28" s="1"/>
  <c r="AK33" i="28"/>
  <c r="AI33" i="28"/>
  <c r="AE33" i="28"/>
  <c r="W33" i="28"/>
  <c r="U33" i="28"/>
  <c r="S33" i="28"/>
  <c r="Q33" i="28"/>
  <c r="O33" i="28"/>
  <c r="M33" i="28"/>
  <c r="K33" i="28"/>
  <c r="I33" i="28"/>
  <c r="E33" i="28"/>
  <c r="D33" i="28"/>
  <c r="C33" i="28"/>
  <c r="AJ33" i="28" s="1"/>
  <c r="AK32" i="28"/>
  <c r="AI32" i="28"/>
  <c r="AE32" i="28"/>
  <c r="W32" i="28"/>
  <c r="U32" i="28"/>
  <c r="S32" i="28"/>
  <c r="Q32" i="28"/>
  <c r="O32" i="28"/>
  <c r="M32" i="28"/>
  <c r="K32" i="28"/>
  <c r="I32" i="28"/>
  <c r="E32" i="28"/>
  <c r="D32" i="28"/>
  <c r="C32" i="28"/>
  <c r="AJ32" i="28" s="1"/>
  <c r="AK31" i="28"/>
  <c r="AI31" i="28"/>
  <c r="AE31" i="28"/>
  <c r="W31" i="28"/>
  <c r="U31" i="28"/>
  <c r="S31" i="28"/>
  <c r="Q31" i="28"/>
  <c r="O31" i="28"/>
  <c r="M31" i="28"/>
  <c r="K31" i="28"/>
  <c r="I31" i="28"/>
  <c r="E31" i="28"/>
  <c r="D31" i="28"/>
  <c r="C31" i="28"/>
  <c r="AJ31" i="28" s="1"/>
  <c r="AH30" i="28"/>
  <c r="AF30" i="28"/>
  <c r="AG54" i="28" s="1"/>
  <c r="AD30" i="28"/>
  <c r="AB30" i="28"/>
  <c r="AC54" i="28" s="1"/>
  <c r="Z30" i="28"/>
  <c r="X30" i="28"/>
  <c r="Y54" i="28" s="1"/>
  <c r="V30" i="28"/>
  <c r="T30" i="28"/>
  <c r="R30" i="28"/>
  <c r="P30" i="28"/>
  <c r="Q54" i="28" s="1"/>
  <c r="N30" i="28"/>
  <c r="L30" i="28"/>
  <c r="M54" i="28" s="1"/>
  <c r="J30" i="28"/>
  <c r="H30" i="28"/>
  <c r="I54" i="28" s="1"/>
  <c r="G30" i="28"/>
  <c r="F30" i="28"/>
  <c r="D30" i="28"/>
  <c r="C30" i="28"/>
  <c r="C66" i="28" s="1"/>
  <c r="AH29" i="28"/>
  <c r="AI29" i="28" s="1"/>
  <c r="AF29" i="28"/>
  <c r="AG29" i="28" s="1"/>
  <c r="AD29" i="28"/>
  <c r="AE29" i="28" s="1"/>
  <c r="AB29" i="28"/>
  <c r="AC29" i="28" s="1"/>
  <c r="Z29" i="28"/>
  <c r="AA29" i="28" s="1"/>
  <c r="X29" i="28"/>
  <c r="Y29" i="28" s="1"/>
  <c r="V29" i="28"/>
  <c r="W29" i="28" s="1"/>
  <c r="T29" i="28"/>
  <c r="U29" i="28" s="1"/>
  <c r="R29" i="28"/>
  <c r="S29" i="28" s="1"/>
  <c r="P29" i="28"/>
  <c r="Q29" i="28" s="1"/>
  <c r="N29" i="28"/>
  <c r="O29" i="28" s="1"/>
  <c r="L29" i="28"/>
  <c r="M29" i="28" s="1"/>
  <c r="J29" i="28"/>
  <c r="H29" i="28"/>
  <c r="I29" i="28" s="1"/>
  <c r="G29" i="28"/>
  <c r="AH28" i="28"/>
  <c r="AI28" i="28" s="1"/>
  <c r="AF28" i="28"/>
  <c r="AG28" i="28" s="1"/>
  <c r="AD28" i="28"/>
  <c r="AE28" i="28" s="1"/>
  <c r="AB28" i="28"/>
  <c r="AC28" i="28" s="1"/>
  <c r="Z28" i="28"/>
  <c r="AA28" i="28" s="1"/>
  <c r="X28" i="28"/>
  <c r="Y28" i="28" s="1"/>
  <c r="V28" i="28"/>
  <c r="W28" i="28" s="1"/>
  <c r="T28" i="28"/>
  <c r="U28" i="28" s="1"/>
  <c r="R28" i="28"/>
  <c r="S28" i="28" s="1"/>
  <c r="P28" i="28"/>
  <c r="Q28" i="28" s="1"/>
  <c r="N28" i="28"/>
  <c r="O28" i="28" s="1"/>
  <c r="L28" i="28"/>
  <c r="M28" i="28" s="1"/>
  <c r="J28" i="28"/>
  <c r="K28" i="28" s="1"/>
  <c r="H28" i="28"/>
  <c r="I28" i="28" s="1"/>
  <c r="G28" i="28"/>
  <c r="AH27" i="28"/>
  <c r="AI27" i="28" s="1"/>
  <c r="AF27" i="28"/>
  <c r="AG51" i="28" s="1"/>
  <c r="AD27" i="28"/>
  <c r="AE27" i="28" s="1"/>
  <c r="AB27" i="28"/>
  <c r="AC51" i="28" s="1"/>
  <c r="Z27" i="28"/>
  <c r="AA27" i="28" s="1"/>
  <c r="X27" i="28"/>
  <c r="Y51" i="28" s="1"/>
  <c r="V27" i="28"/>
  <c r="W27" i="28" s="1"/>
  <c r="T27" i="28"/>
  <c r="U51" i="28" s="1"/>
  <c r="R27" i="28"/>
  <c r="S27" i="28" s="1"/>
  <c r="P27" i="28"/>
  <c r="Q51" i="28" s="1"/>
  <c r="N27" i="28"/>
  <c r="O27" i="28" s="1"/>
  <c r="L27" i="28"/>
  <c r="M51" i="28" s="1"/>
  <c r="J27" i="28"/>
  <c r="H27" i="28"/>
  <c r="I51" i="28" s="1"/>
  <c r="G27" i="28"/>
  <c r="AH26" i="28"/>
  <c r="AF26" i="28"/>
  <c r="AG49" i="28" s="1"/>
  <c r="AD26" i="28"/>
  <c r="AE26" i="28" s="1"/>
  <c r="AB26" i="28"/>
  <c r="AC49" i="28" s="1"/>
  <c r="Z26" i="28"/>
  <c r="X26" i="28"/>
  <c r="V26" i="28"/>
  <c r="T26" i="28"/>
  <c r="U49" i="28" s="1"/>
  <c r="R26" i="28"/>
  <c r="P26" i="28"/>
  <c r="Q49" i="28" s="1"/>
  <c r="N26" i="28"/>
  <c r="O26" i="28" s="1"/>
  <c r="L26" i="28"/>
  <c r="M49" i="28" s="1"/>
  <c r="J26" i="28"/>
  <c r="H26" i="28"/>
  <c r="G26" i="28"/>
  <c r="AH25" i="28"/>
  <c r="AI48" i="28" s="1"/>
  <c r="AF25" i="28"/>
  <c r="AG48" i="28" s="1"/>
  <c r="AD25" i="28"/>
  <c r="AB25" i="28"/>
  <c r="Z25" i="28"/>
  <c r="AA48" i="28" s="1"/>
  <c r="X25" i="28"/>
  <c r="Y48" i="28" s="1"/>
  <c r="V25" i="28"/>
  <c r="T25" i="28"/>
  <c r="U48" i="28" s="1"/>
  <c r="R25" i="28"/>
  <c r="S48" i="28" s="1"/>
  <c r="P25" i="28"/>
  <c r="Q48" i="28" s="1"/>
  <c r="N25" i="28"/>
  <c r="O25" i="28" s="1"/>
  <c r="L25" i="28"/>
  <c r="J25" i="28"/>
  <c r="K48" i="28" s="1"/>
  <c r="H25" i="28"/>
  <c r="I48" i="28" s="1"/>
  <c r="G25" i="28"/>
  <c r="F25" i="28"/>
  <c r="AH24" i="28"/>
  <c r="AF24" i="28"/>
  <c r="AD24" i="28"/>
  <c r="AE26" i="29" s="1"/>
  <c r="AB24" i="28"/>
  <c r="Z24" i="28"/>
  <c r="AA24" i="28" s="1"/>
  <c r="X24" i="28"/>
  <c r="V24" i="28"/>
  <c r="T24" i="28"/>
  <c r="R24" i="28"/>
  <c r="P24" i="28"/>
  <c r="N24" i="28"/>
  <c r="L24" i="28"/>
  <c r="J24" i="28"/>
  <c r="K47" i="28" s="1"/>
  <c r="H24" i="28"/>
  <c r="I24" i="28" s="1"/>
  <c r="G24" i="28"/>
  <c r="F24" i="28"/>
  <c r="D24" i="28"/>
  <c r="C24" i="28"/>
  <c r="E51" i="28" l="1"/>
  <c r="Y25" i="28"/>
  <c r="AK54" i="28"/>
  <c r="F54" i="28"/>
  <c r="E54" i="28" s="1"/>
  <c r="AI58" i="28"/>
  <c r="AK47" i="28"/>
  <c r="AK49" i="28"/>
  <c r="F49" i="28"/>
  <c r="F50" i="28"/>
  <c r="F57" i="28"/>
  <c r="E57" i="28" s="1"/>
  <c r="F65" i="28"/>
  <c r="E65" i="28" s="1"/>
  <c r="AA34" i="28"/>
  <c r="AA31" i="28"/>
  <c r="AA32" i="28"/>
  <c r="AA33" i="28"/>
  <c r="AE46" i="28"/>
  <c r="E50" i="28"/>
  <c r="AK53" i="28"/>
  <c r="AA59" i="28"/>
  <c r="O47" i="28"/>
  <c r="AG30" i="28"/>
  <c r="M26" i="28"/>
  <c r="F29" i="28"/>
  <c r="AC30" i="28"/>
  <c r="F53" i="28"/>
  <c r="K53" i="28"/>
  <c r="F55" i="28"/>
  <c r="E55" i="28" s="1"/>
  <c r="E49" i="28"/>
  <c r="E59" i="28"/>
  <c r="W47" i="28"/>
  <c r="AE47" i="28"/>
  <c r="Q30" i="28"/>
  <c r="F47" i="28"/>
  <c r="E47" i="28" s="1"/>
  <c r="M50" i="28"/>
  <c r="E24" i="28"/>
  <c r="K24" i="28"/>
  <c r="S47" i="28"/>
  <c r="U26" i="28"/>
  <c r="M30" i="28"/>
  <c r="Y30" i="28"/>
  <c r="AK50" i="28"/>
  <c r="E53" i="28"/>
  <c r="AK65" i="28"/>
  <c r="D65" i="28" s="1"/>
  <c r="I42" i="28"/>
  <c r="I39" i="28"/>
  <c r="I37" i="28"/>
  <c r="I40" i="28"/>
  <c r="I36" i="28"/>
  <c r="I41" i="28"/>
  <c r="I38" i="28"/>
  <c r="U39" i="28"/>
  <c r="U40" i="28"/>
  <c r="U38" i="28"/>
  <c r="U42" i="28"/>
  <c r="U41" i="28"/>
  <c r="U37" i="28"/>
  <c r="U36" i="28"/>
  <c r="Q44" i="28"/>
  <c r="Q42" i="28"/>
  <c r="Q41" i="28"/>
  <c r="Q40" i="28"/>
  <c r="Q36" i="28"/>
  <c r="Q39" i="28"/>
  <c r="Q37" i="28"/>
  <c r="Q38" i="28"/>
  <c r="AG44" i="28"/>
  <c r="AG41" i="28"/>
  <c r="AG40" i="28"/>
  <c r="AG38" i="28"/>
  <c r="AG42" i="28"/>
  <c r="AG39" i="28"/>
  <c r="AG36" i="28"/>
  <c r="AG37" i="28"/>
  <c r="Y41" i="28"/>
  <c r="Y38" i="28"/>
  <c r="Y36" i="28"/>
  <c r="Y42" i="28"/>
  <c r="Y39" i="28"/>
  <c r="Y40" i="28"/>
  <c r="Y37" i="28"/>
  <c r="Y44" i="28"/>
  <c r="M37" i="28"/>
  <c r="M40" i="28"/>
  <c r="M38" i="28"/>
  <c r="M36" i="28"/>
  <c r="M39" i="28"/>
  <c r="M44" i="28"/>
  <c r="M42" i="28"/>
  <c r="M41" i="28"/>
  <c r="AC40" i="28"/>
  <c r="AC37" i="28"/>
  <c r="AC44" i="28"/>
  <c r="AC36" i="28"/>
  <c r="AC42" i="28"/>
  <c r="AC41" i="28"/>
  <c r="AC39" i="28"/>
  <c r="AC38" i="28"/>
  <c r="Y49" i="28"/>
  <c r="Y26" i="28"/>
  <c r="AK55" i="28"/>
  <c r="AK57" i="28"/>
  <c r="K57" i="28"/>
  <c r="AK28" i="28"/>
  <c r="D28" i="28" s="1"/>
  <c r="AI47" i="28"/>
  <c r="E25" i="28"/>
  <c r="I25" i="28"/>
  <c r="AG25" i="28"/>
  <c r="F28" i="28"/>
  <c r="E28" i="28" s="1"/>
  <c r="I30" i="28"/>
  <c r="U54" i="28"/>
  <c r="U30" i="28"/>
  <c r="U44" i="28"/>
  <c r="M45" i="28"/>
  <c r="Y45" i="28"/>
  <c r="F45" i="28"/>
  <c r="E45" i="28" s="1"/>
  <c r="AE45" i="28"/>
  <c r="AA55" i="28"/>
  <c r="AK59" i="28"/>
  <c r="O59" i="28"/>
  <c r="F63" i="28"/>
  <c r="E63" i="28" s="1"/>
  <c r="AE44" i="28"/>
  <c r="F44" i="28"/>
  <c r="E44" i="28" s="1"/>
  <c r="I49" i="28"/>
  <c r="I26" i="28"/>
  <c r="Y24" i="28"/>
  <c r="Y47" i="28"/>
  <c r="AK63" i="28"/>
  <c r="D63" i="28" s="1"/>
  <c r="AK24" i="28"/>
  <c r="AC45" i="28"/>
  <c r="C29" i="28"/>
  <c r="C65" i="28" s="1"/>
  <c r="C27" i="28"/>
  <c r="C63" i="28" s="1"/>
  <c r="W24" i="28"/>
  <c r="U25" i="28"/>
  <c r="S24" i="28"/>
  <c r="AI24" i="28"/>
  <c r="Q25" i="28"/>
  <c r="AC48" i="28"/>
  <c r="AC25" i="28"/>
  <c r="AG26" i="28"/>
  <c r="AK27" i="28"/>
  <c r="K27" i="28"/>
  <c r="E29" i="28"/>
  <c r="I44" i="28"/>
  <c r="I45" i="28"/>
  <c r="O24" i="28"/>
  <c r="AA47" i="28"/>
  <c r="AE24" i="28"/>
  <c r="AJ24" i="28"/>
  <c r="M48" i="28"/>
  <c r="M25" i="28"/>
  <c r="AK25" i="28"/>
  <c r="D25" i="28" s="1"/>
  <c r="Q26" i="28"/>
  <c r="AC26" i="28"/>
  <c r="K29" i="28"/>
  <c r="AK29" i="28"/>
  <c r="D29" i="28" s="1"/>
  <c r="X31" i="28"/>
  <c r="E46" i="28"/>
  <c r="M46" i="28"/>
  <c r="U46" i="28"/>
  <c r="AG46" i="28"/>
  <c r="AC50" i="28"/>
  <c r="AA58" i="28"/>
  <c r="F58" i="28"/>
  <c r="E58" i="28" s="1"/>
  <c r="AB31" i="28"/>
  <c r="AK45" i="28"/>
  <c r="U45" i="28"/>
  <c r="I46" i="28"/>
  <c r="Q46" i="28"/>
  <c r="AC46" i="28"/>
  <c r="F62" i="28"/>
  <c r="E62" i="28" s="1"/>
  <c r="F66" i="28"/>
  <c r="E66" i="28" s="1"/>
  <c r="Q45" i="28"/>
  <c r="AG45" i="28"/>
  <c r="Y46" i="28"/>
  <c r="E64" i="28"/>
  <c r="AK64" i="28"/>
  <c r="D64" i="28" s="1"/>
  <c r="AC47" i="28"/>
  <c r="AC24" i="28"/>
  <c r="O54" i="28"/>
  <c r="O30" i="28"/>
  <c r="AE54" i="28"/>
  <c r="AE30" i="28"/>
  <c r="AK26" i="28"/>
  <c r="K49" i="28"/>
  <c r="K26" i="28"/>
  <c r="AA49" i="28"/>
  <c r="AA26" i="28"/>
  <c r="K54" i="28"/>
  <c r="AK30" i="28"/>
  <c r="K30" i="28"/>
  <c r="AA54" i="28"/>
  <c r="AA30" i="28"/>
  <c r="E48" i="28"/>
  <c r="AE49" i="28"/>
  <c r="M47" i="28"/>
  <c r="M24" i="28"/>
  <c r="O49" i="28"/>
  <c r="F26" i="28"/>
  <c r="E26" i="28" s="1"/>
  <c r="D27" i="28"/>
  <c r="U47" i="28"/>
  <c r="U24" i="28"/>
  <c r="D26" i="28"/>
  <c r="W49" i="28"/>
  <c r="W26" i="28"/>
  <c r="W54" i="28"/>
  <c r="W30" i="28"/>
  <c r="Q47" i="28"/>
  <c r="Q24" i="28"/>
  <c r="AG47" i="28"/>
  <c r="AG24" i="28"/>
  <c r="S49" i="28"/>
  <c r="S26" i="28"/>
  <c r="AI49" i="28"/>
  <c r="AI26" i="28"/>
  <c r="S54" i="28"/>
  <c r="S30" i="28"/>
  <c r="AI54" i="28"/>
  <c r="AI30" i="28"/>
  <c r="X32" i="28"/>
  <c r="Y31" i="28"/>
  <c r="I47" i="28"/>
  <c r="Y55" i="28"/>
  <c r="W48" i="28"/>
  <c r="AE48" i="28"/>
  <c r="C26" i="28"/>
  <c r="I50" i="28"/>
  <c r="Y50" i="28"/>
  <c r="AK66" i="28"/>
  <c r="D66" i="28" s="1"/>
  <c r="C25" i="28"/>
  <c r="AJ25" i="28" s="1"/>
  <c r="K25" i="28"/>
  <c r="S25" i="28"/>
  <c r="W25" i="28"/>
  <c r="AA25" i="28"/>
  <c r="AE25" i="28"/>
  <c r="AI25" i="28"/>
  <c r="I27" i="28"/>
  <c r="M27" i="28"/>
  <c r="Q27" i="28"/>
  <c r="U27" i="28"/>
  <c r="Y27" i="28"/>
  <c r="AC27" i="28"/>
  <c r="AG27" i="28"/>
  <c r="AJ30" i="28"/>
  <c r="AF31" i="28"/>
  <c r="AK48" i="28"/>
  <c r="U50" i="28"/>
  <c r="F56" i="28"/>
  <c r="E56" i="28" s="1"/>
  <c r="AK56" i="28"/>
  <c r="K56" i="28"/>
  <c r="AE58" i="28"/>
  <c r="O48" i="28"/>
  <c r="AJ65" i="28"/>
  <c r="AJ66" i="28"/>
  <c r="AJ62" i="28"/>
  <c r="AJ63" i="28"/>
  <c r="K50" i="28"/>
  <c r="K51" i="28"/>
  <c r="O50" i="28"/>
  <c r="O51" i="28"/>
  <c r="S50" i="28"/>
  <c r="S51" i="28"/>
  <c r="W50" i="28"/>
  <c r="W51" i="28"/>
  <c r="AA50" i="28"/>
  <c r="AA51" i="28"/>
  <c r="AE50" i="28"/>
  <c r="AE51" i="28"/>
  <c r="AI50" i="28"/>
  <c r="AI51" i="28"/>
  <c r="C28" i="28"/>
  <c r="AK44" i="28"/>
  <c r="K44" i="28"/>
  <c r="Q50" i="28"/>
  <c r="AG50" i="28"/>
  <c r="AK51" i="28"/>
  <c r="AK62" i="28"/>
  <c r="D62" i="28" s="1"/>
  <c r="AJ64" i="28"/>
  <c r="AK46" i="28"/>
  <c r="AK58" i="28"/>
  <c r="S29" i="24"/>
  <c r="M29" i="24"/>
  <c r="J29" i="24"/>
  <c r="I29" i="24"/>
  <c r="H29" i="24"/>
  <c r="G29" i="24"/>
  <c r="F29" i="24"/>
  <c r="C29" i="24"/>
  <c r="B29" i="24"/>
  <c r="C46" i="7"/>
  <c r="C45" i="7"/>
  <c r="C44" i="7"/>
  <c r="C43" i="7"/>
  <c r="C42" i="7"/>
  <c r="C41" i="7"/>
  <c r="C38" i="7"/>
  <c r="C37" i="7"/>
  <c r="C36" i="7"/>
  <c r="C35" i="7"/>
  <c r="C34" i="7"/>
  <c r="C33" i="7"/>
  <c r="C32" i="7"/>
  <c r="C31" i="7"/>
  <c r="C30" i="7"/>
  <c r="C29" i="7"/>
  <c r="C28" i="7"/>
  <c r="C27" i="7"/>
  <c r="C26" i="7"/>
  <c r="C25" i="7"/>
  <c r="C22" i="7"/>
  <c r="A15" i="7"/>
  <c r="A5" i="7"/>
  <c r="AJ27" i="28" l="1"/>
  <c r="AH42" i="28"/>
  <c r="AI42" i="28" s="1"/>
  <c r="R42" i="28"/>
  <c r="S42" i="28" s="1"/>
  <c r="D42" i="28"/>
  <c r="V41" i="28"/>
  <c r="G41" i="28"/>
  <c r="Z40" i="28"/>
  <c r="J40" i="28"/>
  <c r="AD39" i="28"/>
  <c r="N39" i="28"/>
  <c r="AH38" i="28"/>
  <c r="R38" i="28"/>
  <c r="D38" i="28"/>
  <c r="V37" i="28"/>
  <c r="G37" i="28"/>
  <c r="Z36" i="28"/>
  <c r="AA36" i="28" s="1"/>
  <c r="J36" i="28"/>
  <c r="AD42" i="28"/>
  <c r="N42" i="28"/>
  <c r="O42" i="28" s="1"/>
  <c r="AH41" i="28"/>
  <c r="R41" i="28"/>
  <c r="D41" i="28"/>
  <c r="V40" i="28"/>
  <c r="G40" i="28"/>
  <c r="Z39" i="28"/>
  <c r="J39" i="28"/>
  <c r="AD38" i="28"/>
  <c r="N38" i="28"/>
  <c r="AH37" i="28"/>
  <c r="R37" i="28"/>
  <c r="D37" i="28"/>
  <c r="V36" i="28"/>
  <c r="W36" i="28" s="1"/>
  <c r="G36" i="28"/>
  <c r="Z42" i="28"/>
  <c r="AA42" i="28" s="1"/>
  <c r="J42" i="28"/>
  <c r="AD41" i="28"/>
  <c r="N41" i="28"/>
  <c r="AH40" i="28"/>
  <c r="R40" i="28"/>
  <c r="D40" i="28"/>
  <c r="V39" i="28"/>
  <c r="G39" i="28"/>
  <c r="Z38" i="28"/>
  <c r="J38" i="28"/>
  <c r="AD37" i="28"/>
  <c r="N37" i="28"/>
  <c r="AH36" i="28"/>
  <c r="AI36" i="28" s="1"/>
  <c r="R36" i="28"/>
  <c r="S36" i="28" s="1"/>
  <c r="D36" i="28"/>
  <c r="V42" i="28"/>
  <c r="W42" i="28" s="1"/>
  <c r="AD40" i="28"/>
  <c r="D39" i="28"/>
  <c r="J37" i="28"/>
  <c r="G42" i="28"/>
  <c r="N40" i="28"/>
  <c r="V38" i="28"/>
  <c r="AD36" i="28"/>
  <c r="Z41" i="28"/>
  <c r="AH39" i="28"/>
  <c r="G38" i="28"/>
  <c r="N36" i="28"/>
  <c r="O36" i="28" s="1"/>
  <c r="J41" i="28"/>
  <c r="R39" i="28"/>
  <c r="Z37" i="28"/>
  <c r="AB32" i="28"/>
  <c r="AC55" i="28"/>
  <c r="AC31" i="28"/>
  <c r="AJ29" i="28"/>
  <c r="Y56" i="28"/>
  <c r="X33" i="28"/>
  <c r="Y32" i="28"/>
  <c r="AG31" i="28"/>
  <c r="AF32" i="28"/>
  <c r="AG55" i="28"/>
  <c r="F27" i="28"/>
  <c r="E27" i="28" s="1"/>
  <c r="C64" i="28"/>
  <c r="AJ28" i="28"/>
  <c r="C62" i="28"/>
  <c r="AJ26" i="28"/>
  <c r="C61" i="22"/>
  <c r="F36" i="28" l="1"/>
  <c r="E36" i="28" s="1"/>
  <c r="AE36" i="28"/>
  <c r="AK37" i="28"/>
  <c r="K37" i="28"/>
  <c r="K62" i="28"/>
  <c r="AE37" i="28"/>
  <c r="AE62" i="28"/>
  <c r="F37" i="28"/>
  <c r="E37" i="28" s="1"/>
  <c r="W39" i="28"/>
  <c r="W64" i="28"/>
  <c r="O41" i="28"/>
  <c r="O66" i="28"/>
  <c r="AI37" i="28"/>
  <c r="AI62" i="28"/>
  <c r="AA64" i="28"/>
  <c r="AA39" i="28"/>
  <c r="S41" i="28"/>
  <c r="S66" i="28"/>
  <c r="AK36" i="28"/>
  <c r="K36" i="28"/>
  <c r="AE64" i="28"/>
  <c r="F39" i="28"/>
  <c r="E39" i="28" s="1"/>
  <c r="AE39" i="28"/>
  <c r="W41" i="28"/>
  <c r="W66" i="28"/>
  <c r="AC32" i="28"/>
  <c r="AB33" i="28"/>
  <c r="AC56" i="28"/>
  <c r="AA37" i="28"/>
  <c r="AA62" i="28"/>
  <c r="W38" i="28"/>
  <c r="W63" i="28"/>
  <c r="K63" i="28"/>
  <c r="K38" i="28"/>
  <c r="AK38" i="28"/>
  <c r="F41" i="28"/>
  <c r="E41" i="28" s="1"/>
  <c r="AE41" i="28"/>
  <c r="AE66" i="28"/>
  <c r="O63" i="28"/>
  <c r="O38" i="28"/>
  <c r="AI41" i="28"/>
  <c r="AI66" i="28"/>
  <c r="S63" i="28"/>
  <c r="S38" i="28"/>
  <c r="K65" i="28"/>
  <c r="K40" i="28"/>
  <c r="AK40" i="28"/>
  <c r="S64" i="28"/>
  <c r="S39" i="28"/>
  <c r="AI64" i="28"/>
  <c r="AI39" i="28"/>
  <c r="O65" i="28"/>
  <c r="O40" i="28"/>
  <c r="AE65" i="28"/>
  <c r="F40" i="28"/>
  <c r="E40" i="28" s="1"/>
  <c r="AE40" i="28"/>
  <c r="AA63" i="28"/>
  <c r="AA38" i="28"/>
  <c r="S40" i="28"/>
  <c r="S65" i="28"/>
  <c r="K42" i="28"/>
  <c r="AK42" i="28"/>
  <c r="F38" i="28"/>
  <c r="E38" i="28" s="1"/>
  <c r="AE63" i="28"/>
  <c r="AE38" i="28"/>
  <c r="W40" i="28"/>
  <c r="W65" i="28"/>
  <c r="AI63" i="28"/>
  <c r="AI38" i="28"/>
  <c r="AA65" i="28"/>
  <c r="AA40" i="28"/>
  <c r="AK41" i="28"/>
  <c r="K41" i="28"/>
  <c r="K66" i="28"/>
  <c r="AA66" i="28"/>
  <c r="AA41" i="28"/>
  <c r="O37" i="28"/>
  <c r="O62" i="28"/>
  <c r="AI40" i="28"/>
  <c r="AI65" i="28"/>
  <c r="S37" i="28"/>
  <c r="S62" i="28"/>
  <c r="K64" i="28"/>
  <c r="K39" i="28"/>
  <c r="AK39" i="28"/>
  <c r="F42" i="28"/>
  <c r="E42" i="28" s="1"/>
  <c r="AE42" i="28"/>
  <c r="W37" i="28"/>
  <c r="W62" i="28"/>
  <c r="O64" i="28"/>
  <c r="O39" i="28"/>
  <c r="Y33" i="28"/>
  <c r="Y57" i="28"/>
  <c r="X34" i="28"/>
  <c r="AG56" i="28"/>
  <c r="AF33" i="28"/>
  <c r="AG32" i="28"/>
  <c r="B29" i="22"/>
  <c r="AC33" i="28" l="1"/>
  <c r="AC57" i="28"/>
  <c r="AB34" i="28"/>
  <c r="Y34" i="28"/>
  <c r="Y58" i="28"/>
  <c r="Y59" i="28"/>
  <c r="AF34" i="28"/>
  <c r="AG57" i="28"/>
  <c r="AG33" i="28"/>
  <c r="AC34" i="28" l="1"/>
  <c r="AC58" i="28"/>
  <c r="AC59" i="28"/>
  <c r="AG58" i="28"/>
  <c r="AG59" i="28"/>
  <c r="AG34" i="28"/>
  <c r="E22" i="16"/>
  <c r="A15" i="28" l="1"/>
  <c r="A12" i="28"/>
  <c r="A9" i="28"/>
  <c r="A8" i="28"/>
  <c r="A6" i="28"/>
  <c r="A4" i="28"/>
  <c r="A11" i="28"/>
  <c r="A5" i="22" l="1"/>
  <c r="T7" i="29"/>
  <c r="A5" i="16"/>
  <c r="A5" i="23"/>
  <c r="D5" i="27"/>
  <c r="G4" i="26"/>
  <c r="A5" i="6"/>
  <c r="A5" i="14"/>
  <c r="A6" i="25"/>
  <c r="F9" i="24"/>
  <c r="A12" i="22"/>
  <c r="T14" i="29"/>
  <c r="A12" i="16"/>
  <c r="A12" i="23"/>
  <c r="D12" i="27"/>
  <c r="G11" i="26"/>
  <c r="A12" i="6"/>
  <c r="E12" i="14"/>
  <c r="A13" i="25"/>
  <c r="F16" i="24"/>
  <c r="F24" i="29"/>
  <c r="G24" i="29" s="1"/>
  <c r="H24" i="29" s="1"/>
  <c r="I24" i="29" s="1"/>
  <c r="J24" i="29" s="1"/>
  <c r="K24" i="29" s="1"/>
  <c r="L24" i="29" s="1"/>
  <c r="M24" i="29" s="1"/>
  <c r="N24" i="29" s="1"/>
  <c r="O24" i="29" s="1"/>
  <c r="P24" i="29" s="1"/>
  <c r="Q24" i="29" s="1"/>
  <c r="R24" i="29" s="1"/>
  <c r="S24" i="29" s="1"/>
  <c r="T24" i="29" s="1"/>
  <c r="U24" i="29" s="1"/>
  <c r="V24" i="29" s="1"/>
  <c r="W24" i="29" s="1"/>
  <c r="X24" i="29" s="1"/>
  <c r="Y24" i="29" s="1"/>
  <c r="Z24" i="29" s="1"/>
  <c r="AA24" i="29" s="1"/>
  <c r="AB24" i="29" s="1"/>
  <c r="AC24" i="29" s="1"/>
  <c r="AD24" i="29" s="1"/>
  <c r="AE24" i="29" s="1"/>
  <c r="AF24" i="29" s="1"/>
  <c r="AG24" i="29" s="1"/>
  <c r="AH24" i="29" s="1"/>
  <c r="AI24" i="29" s="1"/>
  <c r="AJ24" i="29" s="1"/>
  <c r="AK24" i="29" s="1"/>
  <c r="AL24" i="29" s="1"/>
  <c r="AM24" i="29" s="1"/>
  <c r="AN24" i="29" s="1"/>
  <c r="AO24" i="29" s="1"/>
  <c r="AP24" i="29" s="1"/>
  <c r="AQ24" i="29" s="1"/>
  <c r="AR24" i="29" s="1"/>
  <c r="AS24" i="29" s="1"/>
  <c r="AT24" i="29" s="1"/>
  <c r="AU24" i="29" s="1"/>
  <c r="AV24" i="29" s="1"/>
  <c r="C29" i="6" l="1"/>
  <c r="C22" i="6"/>
  <c r="C28" i="6"/>
  <c r="C25" i="6"/>
  <c r="C30" i="6"/>
  <c r="C23" i="6"/>
  <c r="B26" i="22"/>
  <c r="B78" i="22" s="1"/>
  <c r="B25" i="22"/>
  <c r="B24" i="22"/>
  <c r="B22" i="22"/>
  <c r="C49" i="7" l="1"/>
  <c r="E14" i="26"/>
  <c r="B21" i="22"/>
  <c r="A16" i="25"/>
  <c r="E15" i="14"/>
  <c r="F19" i="24"/>
  <c r="A15" i="22"/>
  <c r="A15" i="6"/>
  <c r="A15" i="23"/>
  <c r="C15" i="27"/>
  <c r="O17" i="29"/>
  <c r="A15" i="16"/>
  <c r="A14" i="28"/>
  <c r="B23" i="22" l="1"/>
  <c r="C59" i="22" l="1"/>
  <c r="C48" i="7" l="1"/>
  <c r="D25" i="6" l="1"/>
  <c r="D29" i="24"/>
  <c r="E25" i="6"/>
  <c r="B61" i="22"/>
  <c r="B60" i="22" l="1"/>
  <c r="D61" i="22"/>
  <c r="B27" i="22" l="1"/>
  <c r="B59" i="22"/>
  <c r="D59" i="22" s="1"/>
  <c r="B49" i="22" l="1"/>
  <c r="B57" i="22" s="1"/>
  <c r="B44" i="22"/>
  <c r="B56" i="22"/>
  <c r="B34" i="22"/>
  <c r="B54" i="22" s="1"/>
  <c r="B52" i="22" s="1"/>
  <c r="B58" i="22"/>
  <c r="C40" i="7" l="1"/>
  <c r="C23" i="7"/>
</calcChain>
</file>

<file path=xl/sharedStrings.xml><?xml version="1.0" encoding="utf-8"?>
<sst xmlns="http://schemas.openxmlformats.org/spreadsheetml/2006/main" count="1244" uniqueCount="515">
  <si>
    <t>План</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</si>
  <si>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</si>
  <si>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</si>
  <si>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</si>
  <si>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</si>
  <si>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</si>
  <si>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</si>
  <si>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</si>
  <si>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</si>
  <si>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</si>
  <si>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</si>
  <si>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</si>
  <si>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</si>
  <si>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</si>
  <si>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</si>
  <si>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</si>
  <si>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</si>
  <si>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</si>
  <si>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</si>
  <si>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</si>
  <si>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</si>
  <si>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</si>
  <si>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</si>
  <si>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</si>
  <si>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</si>
  <si>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</si>
  <si>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</si>
  <si>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</si>
  <si>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</si>
  <si>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Напряжение, кВ</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</si>
  <si>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</si>
  <si>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</si>
  <si>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</si>
  <si>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</si>
  <si>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</si>
  <si>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</si>
  <si>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</si>
  <si>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</si>
  <si>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</si>
  <si>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</si>
  <si>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</si>
  <si>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</si>
  <si>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indexed="8"/>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</si>
  <si>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</si>
  <si>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</si>
  <si>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</si>
  <si>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</si>
  <si>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</si>
  <si>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</si>
  <si>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</si>
  <si>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</si>
  <si>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</si>
  <si>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</si>
  <si>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</si>
  <si>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</si>
  <si>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</si>
  <si>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</si>
  <si>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</si>
  <si>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</si>
  <si>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</si>
  <si>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</si>
  <si>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</si>
  <si>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</si>
  <si>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</si>
  <si>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</si>
  <si>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</si>
  <si>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</si>
  <si>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</si>
  <si>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</si>
  <si>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</si>
  <si>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</si>
  <si>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</si>
  <si>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</si>
  <si>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</si>
  <si>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</si>
  <si>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</si>
  <si>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</si>
  <si>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</si>
  <si>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</si>
  <si>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</si>
  <si>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</si>
  <si>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</si>
  <si>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</si>
  <si>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</si>
  <si>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</si>
  <si>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</si>
  <si>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</si>
  <si>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</si>
  <si>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</si>
  <si>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</si>
  <si>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</si>
  <si>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</si>
  <si>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</si>
  <si>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</si>
  <si>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</si>
  <si>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</si>
  <si>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</si>
  <si>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</si>
  <si>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</si>
  <si>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</si>
  <si>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</si>
  <si>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</si>
  <si>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</si>
  <si>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</si>
  <si>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</si>
  <si>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</si>
  <si>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</si>
  <si>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</si>
  <si>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</si>
  <si>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</si>
  <si>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</si>
  <si>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</si>
  <si>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</si>
  <si>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</si>
  <si>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</si>
  <si>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</si>
  <si>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</si>
  <si>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</si>
  <si>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</si>
  <si>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</si>
  <si>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</si>
  <si>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</si>
  <si>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</si>
  <si>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</si>
  <si>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</si>
  <si>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</si>
  <si>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</si>
  <si>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</si>
  <si>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</si>
  <si>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</si>
  <si>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</si>
  <si>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</si>
  <si>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</si>
  <si>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</si>
  <si>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</si>
  <si>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</si>
  <si>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</si>
  <si>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</si>
  <si>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</si>
  <si>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</si>
  <si>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</si>
  <si>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</si>
  <si>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</si>
  <si>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</si>
  <si>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</si>
  <si>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</si>
  <si>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Наличие разрешения на строительство</t>
  </si>
  <si>
    <t>от «__» _____ 2015 г. №___</t>
  </si>
  <si>
    <t>Тип проекта</t>
  </si>
  <si>
    <t>Группа инвестиционных проектов инвестиционной программы</t>
  </si>
  <si>
    <t>Получение положительного заключения экспертизы проектной документации</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</si>
  <si>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</si>
  <si>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</si>
  <si>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</si>
  <si>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</si>
  <si>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</si>
  <si>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</si>
  <si>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</si>
  <si>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</si>
  <si>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</si>
  <si>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</si>
  <si>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</si>
  <si>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</si>
  <si>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</si>
  <si>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</si>
  <si>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</si>
  <si>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</si>
  <si>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</si>
  <si>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</si>
  <si>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</si>
  <si>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</si>
  <si>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</si>
  <si>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</si>
  <si>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</si>
  <si>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</si>
  <si>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</si>
  <si>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</si>
  <si>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</si>
  <si>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</si>
  <si>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</si>
  <si>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</si>
  <si>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</si>
  <si>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</si>
  <si>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</si>
  <si>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</si>
  <si>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</si>
  <si>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</si>
  <si>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</si>
  <si>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</si>
  <si>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</si>
  <si>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</si>
  <si>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</si>
  <si>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</si>
  <si>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</si>
  <si>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</si>
  <si>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</si>
  <si>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</si>
  <si>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</si>
  <si>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</si>
  <si>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</si>
  <si>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</si>
  <si>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</si>
  <si>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</si>
  <si>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</si>
  <si>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</si>
  <si>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</si>
  <si>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</si>
  <si>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</si>
  <si>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</si>
  <si>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</si>
  <si>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</si>
  <si>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</si>
  <si>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</si>
  <si>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</si>
  <si>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</si>
  <si>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</si>
  <si>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</si>
  <si>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</si>
  <si>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</si>
  <si>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</si>
  <si>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</si>
  <si>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</si>
  <si>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</si>
  <si>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</si>
  <si>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</si>
  <si>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</si>
  <si>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</si>
  <si>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</si>
  <si>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</si>
  <si>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</si>
  <si>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</si>
  <si>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</si>
  <si>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</si>
  <si>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</si>
  <si>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</si>
  <si>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</si>
  <si>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</si>
  <si>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</si>
  <si>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</si>
  <si>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</si>
  <si>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Итого за год</t>
  </si>
  <si>
    <t>Квартал</t>
  </si>
  <si>
    <t>12</t>
  </si>
  <si>
    <t>14</t>
  </si>
  <si>
    <t>16</t>
  </si>
  <si>
    <t>18</t>
  </si>
  <si>
    <t>Раздел 3.3 Планируемые цели, задачи, этапы, сроки и конкретные результаты реализации инвестиционного проекта</t>
  </si>
  <si>
    <t>заключение, принятое
по результатам ТО</t>
  </si>
  <si>
    <t>Тип линии</t>
  </si>
  <si>
    <t xml:space="preserve">Раздел 3.2 Конкретные результаты реализации инвестиционного проекта </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</si>
  <si>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</si>
  <si>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</si>
  <si>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</si>
  <si>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</si>
  <si>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</si>
  <si>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</si>
  <si>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</si>
  <si>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</si>
  <si>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</si>
  <si>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</si>
  <si>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</si>
  <si>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</si>
  <si>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</si>
  <si>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</si>
  <si>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</si>
  <si>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</si>
  <si>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</si>
  <si>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</si>
  <si>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Выполнение строительно- монтажных и пусконаладочных работ</t>
  </si>
  <si>
    <t>АО "Чеченэнерго"</t>
  </si>
  <si>
    <t>не требуется</t>
  </si>
  <si>
    <t>20</t>
  </si>
  <si>
    <t>Раздел 5. Показатели инвестиционного проекта</t>
  </si>
  <si>
    <t xml:space="preserve">доходность </t>
  </si>
  <si>
    <t>срок
окупаемости</t>
  </si>
  <si>
    <t>Чистая приведенная стоимость без учета продажи (NPV), 
млн рублей</t>
  </si>
  <si>
    <t>Внутренняя норма доходности (IRR),
%</t>
  </si>
  <si>
    <t>простой</t>
  </si>
  <si>
    <t>дискон-
тированный</t>
  </si>
  <si>
    <t>21</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</si>
  <si>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</si>
  <si>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</si>
  <si>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</si>
  <si>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</si>
  <si>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</si>
  <si>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</si>
  <si>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</si>
  <si>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</si>
  <si>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</si>
  <si>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</si>
  <si>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</si>
  <si>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</si>
  <si>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</si>
  <si>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</si>
  <si>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</si>
  <si>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 xml:space="preserve">Содержание в соответствии с договором ТП (ТУ) мероприятий, реализуемых в рамках инвестиционного проекта, по: </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</si>
  <si>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</si>
  <si>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</si>
  <si>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</si>
  <si>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нд</t>
  </si>
  <si>
    <t xml:space="preserve">Раздел 3.1 Конкретные результаты реализации инвестиционного проекта </t>
  </si>
  <si>
    <t xml:space="preserve">Диспетчерское наименование трансфорорматор-ной или иной подстанции </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</si>
  <si>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</si>
  <si>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</si>
  <si>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</si>
  <si>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</si>
  <si>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</si>
  <si>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</si>
  <si>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r>
      <t>Номинальная мощность</t>
    </r>
    <r>
      <rPr>
        <b/>
        <sz val="12"/>
        <rFont val="Times New Roman"/>
        <family val="1"/>
        <charset val="204"/>
      </rPr>
      <t>, МВ•А, Мвар</t>
    </r>
  </si>
  <si>
    <t>Год в котором был завершен последний капитальный ремонт</t>
  </si>
  <si>
    <t>Примечание.</t>
  </si>
  <si>
    <t>При заполнении столбца 4 указывается следующие виды оборудования:</t>
  </si>
  <si>
    <t>Выключатель</t>
  </si>
  <si>
    <t>Автотрансформатор масляный</t>
  </si>
  <si>
    <t>Автотрансформатор элегазовый</t>
  </si>
  <si>
    <t>Трансформатор силовой масляный</t>
  </si>
  <si>
    <t>Трансформатор силовой элегазовый</t>
  </si>
  <si>
    <t>Генераторное оборудование</t>
  </si>
  <si>
    <t>Синхронный компенсатор</t>
  </si>
  <si>
    <t>Батарея статических конденсаторов</t>
  </si>
  <si>
    <t>Реактор шунтирующий</t>
  </si>
  <si>
    <t>Реактор токоограничивающий</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</si>
  <si>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</si>
  <si>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</si>
  <si>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</si>
  <si>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год</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</si>
  <si>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</si>
  <si>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</si>
  <si>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</si>
  <si>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</si>
  <si>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r>
      <t>Ti</t>
    </r>
    <r>
      <rPr>
        <b/>
        <sz val="11"/>
        <color indexed="8"/>
        <rFont val="Calibri"/>
        <family val="2"/>
        <charset val="204"/>
      </rPr>
      <t>·</t>
    </r>
    <r>
      <rPr>
        <b/>
        <sz val="11"/>
        <color indexed="8"/>
        <rFont val="Calibri"/>
        <family val="2"/>
        <charset val="204"/>
      </rPr>
      <t>Ni, час</t>
    </r>
  </si>
  <si>
    <r>
      <t>Ti</t>
    </r>
    <r>
      <rPr>
        <b/>
        <sz val="11"/>
        <color indexed="8"/>
        <rFont val="Calibri"/>
        <family val="2"/>
        <charset val="204"/>
      </rPr>
      <t>·P</t>
    </r>
    <r>
      <rPr>
        <b/>
        <sz val="11"/>
        <color indexed="8"/>
        <rFont val="Calibri"/>
        <family val="2"/>
        <charset val="204"/>
      </rPr>
      <t>i, МВт час</t>
    </r>
  </si>
  <si>
    <t>Nt</t>
  </si>
  <si>
    <r>
      <t>Ti</t>
    </r>
    <r>
      <rPr>
        <b/>
        <sz val="11"/>
        <color indexed="8"/>
        <rFont val="Calibri"/>
        <family val="2"/>
        <charset val="204"/>
      </rPr>
      <t>·</t>
    </r>
    <r>
      <rPr>
        <b/>
        <sz val="11"/>
        <color indexed="8"/>
        <rFont val="Calibri"/>
        <family val="2"/>
        <charset val="204"/>
      </rPr>
      <t>Ni/Nt, час</t>
    </r>
  </si>
  <si>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</si>
  <si>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</si>
  <si>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</si>
  <si>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</si>
  <si>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indexed="8"/>
        <rFont val="Calibri"/>
        <family val="2"/>
        <charset val="204"/>
      </rPr>
      <t>ИП</t>
    </r>
    <r>
      <rPr>
        <b/>
        <sz val="11"/>
        <color indexed="8"/>
        <rFont val="Calibri"/>
        <family val="2"/>
        <charset val="204"/>
      </rPr>
      <t xml:space="preserve">)
</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</si>
  <si>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t>
    </r>
    <r>
      <rPr>
        <b/>
        <sz val="11"/>
        <color indexed="8"/>
        <rFont val="Calibri"/>
        <family val="2"/>
        <charset val="204"/>
      </rPr>
      <t>Ni</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</si>
  <si>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</si>
  <si>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</si>
  <si>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t>
    </r>
    <r>
      <rPr>
        <b/>
        <sz val="11"/>
        <color indexed="8"/>
        <rFont val="Calibri"/>
        <family val="2"/>
        <charset val="204"/>
      </rPr>
      <t>Ni/Nt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</si>
  <si>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Ni/Nt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</si>
  <si>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·P</t>
    </r>
    <r>
      <rPr>
        <b/>
        <sz val="11"/>
        <color indexed="8"/>
        <rFont val="Calibri"/>
        <family val="2"/>
        <charset val="204"/>
      </rPr>
      <t>i</t>
    </r>
  </si>
  <si>
    <r>
      <rPr>
        <b/>
        <sz val="11"/>
        <color indexed="8"/>
        <rFont val="Symbol"/>
        <family val="1"/>
        <charset val="2"/>
      </rPr>
      <t>D</t>
    </r>
    <r>
      <rPr>
        <b/>
        <sz val="11"/>
        <color indexed="8"/>
        <rFont val="Calibri"/>
        <family val="2"/>
        <charset val="204"/>
      </rPr>
      <t>Пsaidi</t>
    </r>
  </si>
  <si>
    <r>
      <rPr>
        <b/>
        <sz val="11"/>
        <color indexed="8"/>
        <rFont val="Symbol"/>
        <family val="1"/>
        <charset val="2"/>
      </rPr>
      <t>D</t>
    </r>
    <r>
      <rPr>
        <b/>
        <sz val="11"/>
        <color indexed="8"/>
        <rFont val="Calibri"/>
        <family val="2"/>
        <charset val="204"/>
      </rPr>
      <t>Пsaifi</t>
    </r>
  </si>
  <si>
    <r>
      <rPr>
        <b/>
        <sz val="11"/>
        <color indexed="8"/>
        <rFont val="Symbol"/>
        <family val="1"/>
        <charset val="2"/>
      </rPr>
      <t>D</t>
    </r>
    <r>
      <rPr>
        <b/>
        <sz val="11"/>
        <color indexed="8"/>
        <rFont val="Calibri"/>
        <family val="2"/>
        <charset val="204"/>
      </rPr>
      <t>Пens</t>
    </r>
  </si>
  <si>
    <t>Описание методологии расчета ожидаемых значений показателей надежности, достигаемых по результатам реализации инвестиционного проекта</t>
  </si>
  <si>
    <t>всего в год 2015, в том числе:</t>
  </si>
  <si>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</si>
  <si>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</si>
  <si>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Pi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</si>
  <si>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</si>
  <si>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·P</t>
    </r>
    <r>
      <rPr>
        <sz val="11"/>
        <color theme="1"/>
        <rFont val="Calibri"/>
        <family val="2"/>
        <charset val="204"/>
        <scheme val="minor"/>
      </rPr>
      <t>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</si>
  <si>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Ni/Nt</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</si>
  <si>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Ni/Nt</t>
    </r>
  </si>
  <si>
    <t>Описание причин</t>
  </si>
  <si>
    <t>Год 2016</t>
  </si>
  <si>
    <t>Описание</t>
  </si>
  <si>
    <t>год 2015</t>
  </si>
  <si>
    <t>Наименование 1</t>
  </si>
  <si>
    <t>Реквизиты акта 1</t>
  </si>
  <si>
    <t>Год 2017</t>
  </si>
  <si>
    <t>Наименование 2</t>
  </si>
  <si>
    <t>Реквизиты акта 2</t>
  </si>
  <si>
    <t>…</t>
  </si>
  <si>
    <t>Наименование 3</t>
  </si>
  <si>
    <t>Реквизиты акта 3</t>
  </si>
  <si>
    <t>Наименование 4</t>
  </si>
  <si>
    <t>Реквизиты акта 4</t>
  </si>
  <si>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</si>
  <si>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</si>
  <si>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Pi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</si>
  <si>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</si>
  <si>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·P</t>
    </r>
    <r>
      <rPr>
        <sz val="11"/>
        <color theme="1"/>
        <rFont val="Calibri"/>
        <family val="2"/>
        <charset val="204"/>
        <scheme val="minor"/>
      </rPr>
      <t>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</si>
  <si>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Ni/Nt</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</si>
  <si>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Ni/Nt</t>
    </r>
  </si>
  <si>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</si>
  <si>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</si>
  <si>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</si>
  <si>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</si>
  <si>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</si>
  <si>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</si>
  <si>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</si>
  <si>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</si>
  <si>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</si>
  <si>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</si>
  <si>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</si>
  <si>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N-1</t>
  </si>
  <si>
    <t>N</t>
  </si>
  <si>
    <t>N+1</t>
  </si>
  <si>
    <t>N+2</t>
  </si>
  <si>
    <t>N+3</t>
  </si>
  <si>
    <t>N+4</t>
  </si>
  <si>
    <t>Раздел 7. Результаты закупок товаров, работ и услуг, выполненных для целей реализации инвестиционного проекта</t>
  </si>
  <si>
    <t>№
 п/п</t>
  </si>
  <si>
    <t>Вид деятельности</t>
  </si>
  <si>
    <t>Ввод объекта в эксплуатацию/окончание работ по проекту
(месяц, год)</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</si>
  <si>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</si>
  <si>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</si>
  <si>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</si>
  <si>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</si>
  <si>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Планируемая (предельная) цена закупки по ГКПЗ, 
тыс рублей
(без НДС)</t>
  </si>
  <si>
    <t>Документ, на основании которого определена планируемая (предельная) цена закупки</t>
  </si>
  <si>
    <t>Начальная (предельная) цена закупки по извещению/уведомлению, 
тыс. руб. 
(без НДС)</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</si>
  <si>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</si>
  <si>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</si>
  <si>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</si>
  <si>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</si>
  <si>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Цены заявок/предложений (оферт), 
тыс. руб. 
(без НДС)</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</si>
  <si>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</si>
  <si>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</si>
  <si>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</si>
  <si>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</si>
  <si>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</si>
  <si>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 xml:space="preserve"> Цена договора, 
тыс. руб. 
(с НДС)</t>
  </si>
  <si>
    <t>Объем обязательств (по финансированию с НДС), приходящийся на текущий год по итогам закупки, 
тыс. руб.</t>
  </si>
  <si>
    <t>Сведения о конкурентной процедуре</t>
  </si>
  <si>
    <t>Сведения о разрешении заключении договора у единственного источника</t>
  </si>
  <si>
    <t>Дата заключения договора (число, месяц, год)</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</si>
  <si>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</si>
  <si>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</si>
  <si>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</si>
  <si>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</si>
  <si>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</si>
  <si>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Количество</t>
  </si>
  <si>
    <t>км ВЛ
 1-цеп</t>
  </si>
  <si>
    <t>км ВЛ
 2-цеп</t>
  </si>
  <si>
    <t>км КЛ</t>
  </si>
  <si>
    <t>Факт</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</si>
  <si>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</si>
  <si>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</si>
  <si>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</si>
  <si>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</si>
  <si>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</si>
  <si>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</si>
  <si>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</si>
  <si>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</si>
  <si>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</si>
  <si>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</si>
  <si>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</si>
  <si>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с</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</si>
  <si>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</si>
  <si>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</si>
  <si>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</si>
  <si>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</si>
  <si>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22</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</si>
  <si>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</si>
  <si>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23</t>
  </si>
  <si>
    <t>24</t>
  </si>
  <si>
    <t>25</t>
  </si>
  <si>
    <t>Разделение на этапы не предусмотрено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</si>
  <si>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</si>
  <si>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Сметная стоимость проекта в прогнозных ценах с НДС, млн. руб.</t>
  </si>
  <si>
    <t>Факт 2015 года</t>
  </si>
  <si>
    <t>2016 год</t>
  </si>
  <si>
    <t>2017 год</t>
  </si>
  <si>
    <t xml:space="preserve">2018 год </t>
  </si>
  <si>
    <t xml:space="preserve">2019 год </t>
  </si>
  <si>
    <t xml:space="preserve">2020 год </t>
  </si>
  <si>
    <t xml:space="preserve">2021 год </t>
  </si>
  <si>
    <t xml:space="preserve">2022 год </t>
  </si>
  <si>
    <t>Шт</t>
  </si>
  <si>
    <t>4.8</t>
  </si>
  <si>
    <t>Га</t>
  </si>
  <si>
    <t>5.7</t>
  </si>
  <si>
    <t>Всего</t>
  </si>
  <si>
    <t>-</t>
  </si>
  <si>
    <t>Цели (указать укрупненные цели в соответствии с приложением __1_)</t>
  </si>
  <si>
    <t>Филиал/ подразделение</t>
  </si>
  <si>
    <t>Реализация мероприятия вызвана необходимостью исполнения требований Постановления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В соответствии с решением Совета директоров ПАО «Россети» (протокол от 14.05.2018 № 306) мероприятия по снижению потерь электрической энергии, указанные в Плане (Программе) снижения потерь электрической энергии в электрических сетях АО «Чеченэнерго» на 2018-2022 годы (далее – План (Программа), одобрены Советом директоров ПАО «Россети». По результатам проведения проектных работ  ПАО «МРСК Северного Кавказа» рекомендовано утвердить План (Программу) снижения потерь электрической энергии.</t>
  </si>
  <si>
    <t xml:space="preserve">АО "Чеченэнерго" </t>
  </si>
  <si>
    <t xml:space="preserve">ПАО "МРСК Северного Кавказа" </t>
  </si>
  <si>
    <t>ССР</t>
  </si>
  <si>
    <t>ОК</t>
  </si>
  <si>
    <t>РСФ "МИР" ООО
ООО "Росэнергопроект"
ООО "АС ПРОЕКТ"</t>
  </si>
  <si>
    <t xml:space="preserve">ООО "АС ПРОЕКТ" </t>
  </si>
  <si>
    <t>не участвовали</t>
  </si>
  <si>
    <t>РСФ "МИР" ООО</t>
  </si>
  <si>
    <t>b2b-energo.ru</t>
  </si>
  <si>
    <t>Утвержденная проектно-сметная документация</t>
  </si>
  <si>
    <t>объем заключенного договора в ценах _2019_ года с НДС, млн. руб.</t>
  </si>
  <si>
    <t>Рконструкция</t>
  </si>
  <si>
    <t xml:space="preserve"> по состоянию на 01.01.2015</t>
  </si>
  <si>
    <t>ПИР</t>
  </si>
  <si>
    <t>225 653,47
225 738,21
225 677,97</t>
  </si>
  <si>
    <t>закупка у ЕИ не осуществлялась</t>
  </si>
  <si>
    <r>
      <t xml:space="preserve">Показатели </t>
    </r>
    <r>
      <rPr>
        <b/>
        <sz val="12"/>
        <color indexed="8"/>
        <rFont val="Times New Roman"/>
        <family val="1"/>
        <charset val="204"/>
      </rPr>
      <t xml:space="preserve">
экономической эффективности реализации инвестиционного проекта</t>
    </r>
  </si>
  <si>
    <t>3.6.</t>
  </si>
  <si>
    <t>4.6.</t>
  </si>
  <si>
    <t>L_Che384</t>
  </si>
  <si>
    <t>по состоянию на 01.01.2021</t>
  </si>
  <si>
    <t>Установка и автоматизация 12984 приборов учета на территории Гудермесских ГЭС Чеченской Республики (ГУДЕРМЕС-СИТ Ф-16, Ф-19, ПС 110кВ Гудермес Ф-1, Ф-14, Ф-16, Ф-17, Ф-18, Ф-19, Ф-2, Ф-22, Ф-24, Ф-3, Ф-4, Ф-5, Ф-7, ПС 35кВ Медзавод Ф-2, Ф-5, Ф-6)</t>
  </si>
  <si>
    <r>
      <rPr>
        <b/>
        <sz val="11"/>
        <rFont val="Times New Roman"/>
        <family val="1"/>
        <charset val="204"/>
      </rPr>
      <t>РСФ "МИР" ООО (ПИР) № 02-08-ПИР  от 17.08.2018</t>
    </r>
    <r>
      <rPr>
        <sz val="11"/>
        <rFont val="Times New Roman"/>
        <family val="1"/>
        <charset val="204"/>
      </rPr>
      <t xml:space="preserve"> (Стоимость ПИР по Гудермесским ГЭС составляет 16,15 млн руб. с НДС)</t>
    </r>
  </si>
  <si>
    <t>Комплекс</t>
  </si>
  <si>
    <t>СМР, оборудование, прочее</t>
  </si>
  <si>
    <t>ПАО "Россети Северный Кавказ"</t>
  </si>
  <si>
    <t xml:space="preserve">ООО «НИЙСО и К»  </t>
  </si>
  <si>
    <t xml:space="preserve">  B2B-Center</t>
  </si>
  <si>
    <t xml:space="preserve">ООО «НИЙСО и К» 
ООО "Теплицстройсервис"
АО "Электротехнические заводы "Энергомера"        </t>
  </si>
  <si>
    <t>217 767,675
217 985,88
218 204,08</t>
  </si>
  <si>
    <t>ООО "Теплицстройсервис"</t>
  </si>
  <si>
    <t>ООО "НИЙСО и К" № 04-20-СМР-ЧЭ от 11.08.2020 "под ключ"</t>
  </si>
  <si>
    <t>ООО "НИЙСО и К"</t>
  </si>
  <si>
    <t>Договор  от 17.08.2018 №02-08-ПИР  заключен на общую сумму 270 784,16  тыс. руб. с НДС (в соответствии с доп. соглашением 
№ 2 от 18.02.2019, изменение ставки НДС) , объем ПИР по ПСП  э/э  в сетях Гудермеских ГЭС-  16 150,3 тыс. руб. с НДС.
Дата исполнения договора - в соотетствтсии с доп. соглашением 
№ 1 от 28.12.2018</t>
  </si>
  <si>
    <t>договор  "под ключ" (СМР, ПНР, в том числе поставка оборудования)</t>
  </si>
  <si>
    <t>Прочее</t>
  </si>
  <si>
    <t>нет</t>
  </si>
  <si>
    <t>АО "Управление ВОЛС-ВЛ"</t>
  </si>
  <si>
    <t>_</t>
  </si>
  <si>
    <t>конкурентные процедуры не проводились</t>
  </si>
  <si>
    <t>АО "Управление ВОЛС-ВЛ" от 19.10.2020 № УВВ-77Д-2944-20</t>
  </si>
  <si>
    <t>объем заключенного договора в ценах _2020_ года с НДС, млн. руб.</t>
  </si>
  <si>
    <t xml:space="preserve"> - прочие затраты,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</si>
</sst>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_р_._-;\-* #,##0.00_р_._-;_-* &quot;-&quot;??_р_._-;_-@_-"/>
    <numFmt numFmtId="165" formatCode="#,##0_ ;\-#,##0\ "/>
    <numFmt numFmtId="166" formatCode="_-* #,##0.00\ _р_._-;\-* #,##0.00\ _р_._-;_-* &quot;-&quot;??\ _р_._-;_-@_-"/>
    <numFmt numFmtId="167" formatCode="0.0000"/>
    <numFmt numFmtId="168" formatCode="0.00000"/>
  </numFmts>
  <fonts count="70" x14ac:knownFonts="1">
    <font>
      <sz val="11"/>
      <color theme="1"/>
      <name val="Calibri"/>
      <family val="2"/>
      <charset val="204"/>
      <scheme val="minor"/>
    </font>
    <font>
      <sz val="11"/>
      <color indexed="8"/>
      <name val="Calibri"/>
      <family val="2"/>
      <charset val="204"/>
    </font>
    <font>
      <sz val="14"/>
      <color indexed="8"/>
      <name val="Times New Roman"/>
      <family val="1"/>
      <charset val="204"/>
    </font>
    <font>
      <b/>
      <sz val="14"/>
      <color indexed="8"/>
      <name val="Times New Roman"/>
      <family val="1"/>
      <charset val="204"/>
    </font>
    <font>
      <sz val="9"/>
      <color indexed="8"/>
      <name val="Times New Roman"/>
      <family val="1"/>
      <charset val="204"/>
    </font>
    <font>
      <sz val="12"/>
      <color indexed="8"/>
      <name val="Times New Roman"/>
      <family val="1"/>
      <charset val="204"/>
    </font>
    <font>
      <b/>
      <u/>
      <sz val="14"/>
      <color indexed="8"/>
      <name val="Times New Roman"/>
      <family val="1"/>
      <charset val="204"/>
    </font>
    <font>
      <b/>
      <u/>
      <sz val="9"/>
      <color indexed="8"/>
      <name val="Times New Roman"/>
      <family val="1"/>
      <charset val="204"/>
    </font>
    <font>
      <sz val="12"/>
      <color indexed="8"/>
      <name val="Arial"/>
      <family val="2"/>
      <charset val="204"/>
    </font>
    <font>
      <sz val="12"/>
      <name val="Times New Roman"/>
      <family val="1"/>
      <charset val="204"/>
    </font>
    <font>
      <sz val="14"/>
      <name val="Times New Roman"/>
      <family val="1"/>
      <charset val="204"/>
    </font>
    <font>
      <b/>
      <sz val="12"/>
      <color indexed="8"/>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name val="Times New Roman"/>
      <family val="1"/>
      <charset val="204"/>
    </font>
    <font>
      <b/>
      <sz val="11"/>
      <name val="Times New Roman"/>
      <family val="1"/>
      <charset val="204"/>
    </font>
    <font>
      <b/>
      <sz val="12"/>
      <name val="Times New Roman"/>
      <family val="1"/>
      <charset val="204"/>
    </font>
    <font>
      <b/>
      <sz val="12"/>
      <color indexed="8"/>
      <name val="Times New Roman"/>
      <family val="1"/>
      <charset val="204"/>
    </font>
    <font>
      <sz val="10"/>
      <name val="Arial Cyr"/>
      <charset val="204"/>
    </font>
    <font>
      <sz val="10"/>
      <name val="Times New Roman"/>
      <family val="1"/>
      <charset val="204"/>
    </font>
    <font>
      <sz val="10"/>
      <color indexed="9"/>
      <name val="Times New Roman"/>
      <family val="1"/>
      <charset val="204"/>
    </font>
    <font>
      <vertAlign val="superscript"/>
      <sz val="12"/>
      <color indexed="8"/>
      <name val="Times New Roman"/>
      <family val="1"/>
      <charset val="204"/>
    </font>
    <font>
      <b/>
      <sz val="14"/>
      <name val="Times New Roman"/>
      <family val="1"/>
      <charset val="204"/>
    </font>
    <font>
      <u/>
      <sz val="12"/>
      <name val="Times New Roman"/>
      <family val="1"/>
      <charset val="204"/>
    </font>
    <font>
      <sz val="10"/>
      <name val="Helv"/>
    </font>
    <font>
      <b/>
      <u/>
      <sz val="12"/>
      <color indexed="8"/>
      <name val="Times New Roman"/>
      <family val="1"/>
      <charset val="204"/>
    </font>
    <font>
      <b/>
      <sz val="12"/>
      <color indexed="8"/>
      <name val="Times New Roman"/>
      <family val="1"/>
      <charset val="204"/>
    </font>
    <font>
      <sz val="12"/>
      <color indexed="8"/>
      <name val="Calibri"/>
      <family val="2"/>
    </font>
    <font>
      <b/>
      <sz val="11"/>
      <color indexed="8"/>
      <name val="Calibri"/>
      <family val="2"/>
      <charset val="204"/>
    </font>
    <font>
      <b/>
      <sz val="11"/>
      <color indexed="8"/>
      <name val="Times New Roman"/>
      <family val="1"/>
      <charset val="204"/>
    </font>
    <font>
      <sz val="11"/>
      <color indexed="8"/>
      <name val="Times New Roman"/>
      <family val="1"/>
      <charset val="204"/>
    </font>
    <font>
      <b/>
      <vertAlign val="superscript"/>
      <sz val="11"/>
      <color indexed="8"/>
      <name val="Calibri"/>
      <family val="2"/>
      <charset val="204"/>
    </font>
    <font>
      <b/>
      <sz val="11"/>
      <color indexed="8"/>
      <name val="Symbol"/>
      <family val="1"/>
      <charset val="2"/>
    </font>
    <font>
      <sz val="11"/>
      <color indexed="8"/>
      <name val="Symbol"/>
      <family val="1"/>
      <charset val="2"/>
    </font>
    <font>
      <vertAlign val="superscript"/>
      <sz val="11"/>
      <color indexed="8"/>
      <name val="Calibri"/>
      <family val="2"/>
      <charset val="204"/>
    </font>
    <font>
      <b/>
      <sz val="8"/>
      <color indexed="8"/>
      <name val="Times New Roman"/>
      <family val="1"/>
      <charset val="204"/>
    </font>
    <font>
      <sz val="8"/>
      <color indexed="8"/>
      <name val="Times New Roman"/>
      <family val="1"/>
      <charset val="204"/>
    </font>
    <font>
      <b/>
      <sz val="10"/>
      <name val="Times New Roman"/>
      <family val="1"/>
      <charset val="204"/>
    </font>
    <font>
      <sz val="11"/>
      <color theme="1"/>
      <name val="Calibri"/>
      <family val="2"/>
      <charset val="204"/>
      <scheme val="minor"/>
    </font>
    <font>
      <sz val="11"/>
      <color rgb="FF000000"/>
      <name val="SimSun"/>
      <family val="2"/>
      <charset val="204"/>
    </font>
    <font>
      <sz val="11"/>
      <color theme="1"/>
      <name val="Calibri"/>
      <family val="2"/>
      <scheme val="minor"/>
    </font>
    <font>
      <sz val="12"/>
      <color theme="1"/>
      <name val="Times New Roman"/>
      <family val="1"/>
      <charset val="204"/>
    </font>
    <font>
      <b/>
      <sz val="11"/>
      <color theme="1"/>
      <name val="Calibri"/>
      <family val="2"/>
      <charset val="204"/>
      <scheme val="minor"/>
    </font>
    <font>
      <sz val="11"/>
      <name val="Calibri"/>
      <family val="2"/>
      <scheme val="minor"/>
    </font>
    <font>
      <b/>
      <sz val="12"/>
      <color theme="1"/>
      <name val="Times New Roman"/>
      <family val="1"/>
      <charset val="204"/>
    </font>
    <font>
      <sz val="18"/>
      <color theme="1"/>
      <name val="Times New Roman"/>
      <family val="1"/>
      <charset val="204"/>
    </font>
    <font>
      <sz val="14"/>
      <color theme="1"/>
      <name val="Times New Roman"/>
      <family val="1"/>
      <charset val="204"/>
    </font>
    <font>
      <b/>
      <u/>
      <sz val="12"/>
      <color theme="1"/>
      <name val="Times New Roman"/>
      <family val="1"/>
      <charset val="204"/>
    </font>
    <font>
      <sz val="10"/>
      <color indexed="8"/>
      <name val="Times New Roman"/>
      <family val="1"/>
      <charset val="204"/>
    </font>
    <font>
      <u/>
      <sz val="11"/>
      <color theme="10"/>
      <name val="Calibri"/>
      <family val="2"/>
      <charset val="204"/>
      <scheme val="minor"/>
    </font>
    <font>
      <sz val="11"/>
      <color theme="1"/>
      <name val="Times New Roman"/>
      <family val="1"/>
      <charset val="204"/>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s>
  <borders count="31">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s>
  <cellStyleXfs count="72">
    <xf numFmtId="0" fontId="0" fillId="0" borderId="0"/>
    <xf numFmtId="0" fontId="14" fillId="2"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6" fillId="0" borderId="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17" fillId="7" borderId="1" applyNumberFormat="0" applyAlignment="0" applyProtection="0"/>
    <xf numFmtId="0" fontId="18" fillId="20" borderId="2" applyNumberFormat="0" applyAlignment="0" applyProtection="0"/>
    <xf numFmtId="0" fontId="19" fillId="20" borderId="1" applyNumberFormat="0" applyAlignment="0" applyProtection="0"/>
    <xf numFmtId="0" fontId="20" fillId="0" borderId="3" applyNumberFormat="0" applyFill="0" applyAlignment="0" applyProtection="0"/>
    <xf numFmtId="0" fontId="21" fillId="0" borderId="4" applyNumberFormat="0" applyFill="0" applyAlignment="0" applyProtection="0"/>
    <xf numFmtId="0" fontId="22" fillId="0" borderId="5" applyNumberFormat="0" applyFill="0" applyAlignment="0" applyProtection="0"/>
    <xf numFmtId="0" fontId="22" fillId="0" borderId="0" applyNumberFormat="0" applyFill="0" applyBorder="0" applyAlignment="0" applyProtection="0"/>
    <xf numFmtId="0" fontId="23" fillId="0" borderId="6" applyNumberFormat="0" applyFill="0" applyAlignment="0" applyProtection="0"/>
    <xf numFmtId="0" fontId="24" fillId="21" borderId="7" applyNumberFormat="0" applyAlignment="0" applyProtection="0"/>
    <xf numFmtId="0" fontId="25" fillId="0" borderId="0" applyNumberFormat="0" applyFill="0" applyBorder="0" applyAlignment="0" applyProtection="0"/>
    <xf numFmtId="0" fontId="26" fillId="22" borderId="0" applyNumberFormat="0" applyBorder="0" applyAlignment="0" applyProtection="0"/>
    <xf numFmtId="0" fontId="9" fillId="0" borderId="0"/>
    <xf numFmtId="0" fontId="57" fillId="0" borderId="0"/>
    <xf numFmtId="0" fontId="27" fillId="0" borderId="0"/>
    <xf numFmtId="0" fontId="12" fillId="0" borderId="0"/>
    <xf numFmtId="0" fontId="37" fillId="0" borderId="0"/>
    <xf numFmtId="0" fontId="9" fillId="0" borderId="0"/>
    <xf numFmtId="0" fontId="9" fillId="0" borderId="0"/>
    <xf numFmtId="0" fontId="27" fillId="0" borderId="0"/>
    <xf numFmtId="0" fontId="9" fillId="0" borderId="0"/>
    <xf numFmtId="0" fontId="58" fillId="0" borderId="0"/>
    <xf numFmtId="0" fontId="9" fillId="0" borderId="0"/>
    <xf numFmtId="0" fontId="58" fillId="0" borderId="0"/>
    <xf numFmtId="0" fontId="57" fillId="0" borderId="0"/>
    <xf numFmtId="0" fontId="57" fillId="0" borderId="0"/>
    <xf numFmtId="0" fontId="57" fillId="0" borderId="0"/>
    <xf numFmtId="0" fontId="57" fillId="0" borderId="0"/>
    <xf numFmtId="0" fontId="59" fillId="0" borderId="0"/>
    <xf numFmtId="0" fontId="57" fillId="0" borderId="0"/>
    <xf numFmtId="0" fontId="9" fillId="0" borderId="0"/>
    <xf numFmtId="0" fontId="9" fillId="0" borderId="0"/>
    <xf numFmtId="0" fontId="28" fillId="3" borderId="0" applyNumberFormat="0" applyBorder="0" applyAlignment="0" applyProtection="0"/>
    <xf numFmtId="0" fontId="29" fillId="0" borderId="0" applyNumberFormat="0" applyFill="0" applyBorder="0" applyAlignment="0" applyProtection="0"/>
    <xf numFmtId="0" fontId="14" fillId="23" borderId="8" applyNumberFormat="0" applyFont="0" applyAlignment="0" applyProtection="0"/>
    <xf numFmtId="9" fontId="1" fillId="0" borderId="0" applyFont="0" applyFill="0" applyBorder="0" applyAlignment="0" applyProtection="0"/>
    <xf numFmtId="9" fontId="27" fillId="0" borderId="0" applyFont="0" applyFill="0" applyBorder="0" applyAlignment="0" applyProtection="0"/>
    <xf numFmtId="9" fontId="9" fillId="0" borderId="0" applyFont="0" applyFill="0" applyBorder="0" applyAlignment="0" applyProtection="0"/>
    <xf numFmtId="9" fontId="14" fillId="0" borderId="0" applyFont="0" applyFill="0" applyBorder="0" applyAlignment="0" applyProtection="0"/>
    <xf numFmtId="0" fontId="30" fillId="0" borderId="9" applyNumberFormat="0" applyFill="0" applyAlignment="0" applyProtection="0"/>
    <xf numFmtId="0" fontId="43" fillId="0" borderId="0"/>
    <xf numFmtId="0" fontId="31" fillId="0" borderId="0" applyNumberFormat="0" applyFill="0" applyBorder="0" applyAlignment="0" applyProtection="0"/>
    <xf numFmtId="164" fontId="1" fillId="0" borderId="0" applyFont="0" applyFill="0" applyBorder="0" applyAlignment="0" applyProtection="0"/>
    <xf numFmtId="165" fontId="27" fillId="0" borderId="0" applyFont="0" applyFill="0" applyBorder="0" applyAlignment="0" applyProtection="0"/>
    <xf numFmtId="166" fontId="1" fillId="0" borderId="0" applyFont="0" applyFill="0" applyBorder="0" applyAlignment="0" applyProtection="0"/>
    <xf numFmtId="0" fontId="32" fillId="4" borderId="0" applyNumberFormat="0" applyBorder="0" applyAlignment="0" applyProtection="0"/>
    <xf numFmtId="0" fontId="68" fillId="0" borderId="0" applyNumberFormat="0" applyFill="0" applyBorder="0" applyAlignment="0" applyProtection="0"/>
  </cellStyleXfs>
  <cellXfs count="346">
    <xf numFmtId="0" fontId="0" fillId="0" borderId="0" xfId="0"/>
    <xf numFmtId="0" fontId="2" fillId="0" borderId="0" xfId="53" applyFont="1" applyFill="1" applyBorder="1" applyAlignment="1">
      <alignment horizontal="center" vertical="center"/>
    </xf>
    <xf numFmtId="0" fontId="2" fillId="0" borderId="0" xfId="53" applyFont="1" applyFill="1" applyBorder="1" applyAlignment="1">
      <alignment vertical="center"/>
    </xf>
    <xf numFmtId="0" fontId="41" fillId="0" borderId="0" xfId="42" applyFont="1" applyFill="1" applyAlignment="1"/>
    <xf numFmtId="0" fontId="33" fillId="0" borderId="0" xfId="42" applyFont="1" applyFill="1"/>
    <xf numFmtId="0" fontId="9" fillId="0" borderId="0" xfId="42" applyFill="1"/>
    <xf numFmtId="1" fontId="34" fillId="0" borderId="0" xfId="42" applyNumberFormat="1" applyFont="1" applyFill="1" applyAlignment="1">
      <alignment horizontal="left" vertical="top"/>
    </xf>
    <xf numFmtId="49" fontId="33" fillId="0" borderId="0" xfId="42" applyNumberFormat="1" applyFont="1" applyFill="1" applyAlignment="1">
      <alignment horizontal="left" vertical="top" wrapText="1"/>
    </xf>
    <xf numFmtId="49" fontId="33" fillId="0" borderId="0" xfId="42" applyNumberFormat="1" applyFont="1" applyFill="1" applyBorder="1" applyAlignment="1">
      <alignment horizontal="left" vertical="top"/>
    </xf>
    <xf numFmtId="0" fontId="33" fillId="0" borderId="0" xfId="42" applyFont="1" applyFill="1" applyBorder="1" applyAlignment="1">
      <alignment horizontal="center" vertical="center"/>
    </xf>
    <xf numFmtId="0" fontId="41" fillId="0" borderId="0" xfId="42" applyFont="1" applyFill="1" applyAlignment="1">
      <alignment horizontal="center"/>
    </xf>
    <xf numFmtId="0" fontId="5" fillId="0" borderId="10" xfId="53" applyFont="1" applyFill="1" applyBorder="1" applyAlignment="1">
      <alignment horizontal="left" vertical="center" wrapText="1"/>
    </xf>
    <xf numFmtId="0" fontId="35" fillId="0" borderId="0" xfId="0" applyFont="1" applyFill="1" applyAlignment="1"/>
    <xf numFmtId="0" fontId="11" fillId="0" borderId="0" xfId="53" applyFont="1" applyFill="1" applyAlignment="1">
      <alignment horizontal="left" vertical="center"/>
    </xf>
    <xf numFmtId="0" fontId="10" fillId="0" borderId="0" xfId="42" applyFont="1" applyFill="1" applyAlignment="1">
      <alignment horizontal="right"/>
    </xf>
    <xf numFmtId="0" fontId="5" fillId="0" borderId="0" xfId="53" applyFont="1" applyFill="1" applyAlignment="1">
      <alignment vertical="center"/>
    </xf>
    <xf numFmtId="0" fontId="10" fillId="0" borderId="0" xfId="42" applyFont="1" applyFill="1" applyAlignment="1">
      <alignment horizontal="right" vertical="center"/>
    </xf>
    <xf numFmtId="0" fontId="3" fillId="0" borderId="0" xfId="53" applyFont="1" applyFill="1" applyAlignment="1">
      <alignment vertical="center"/>
    </xf>
    <xf numFmtId="0" fontId="7" fillId="0" borderId="0" xfId="53" applyFont="1" applyFill="1" applyAlignment="1">
      <alignment vertical="center"/>
    </xf>
    <xf numFmtId="0" fontId="13" fillId="0" borderId="0" xfId="53" applyFont="1" applyFill="1"/>
    <xf numFmtId="0" fontId="11" fillId="0" borderId="0" xfId="53" applyFont="1" applyFill="1" applyAlignment="1">
      <alignment horizontal="center" vertical="center"/>
    </xf>
    <xf numFmtId="0" fontId="8" fillId="0" borderId="0" xfId="53" applyFont="1" applyFill="1" applyAlignment="1">
      <alignment horizontal="center"/>
    </xf>
    <xf numFmtId="0" fontId="57" fillId="0" borderId="0" xfId="54" applyFill="1"/>
    <xf numFmtId="0" fontId="48" fillId="0" borderId="10" xfId="42" applyFont="1" applyFill="1" applyBorder="1" applyAlignment="1">
      <alignment horizontal="center" vertical="center" wrapText="1"/>
    </xf>
    <xf numFmtId="0" fontId="9" fillId="0" borderId="0" xfId="41" applyFont="1" applyFill="1" applyAlignment="1">
      <alignment horizontal="left"/>
    </xf>
    <xf numFmtId="0" fontId="4" fillId="0" borderId="0" xfId="53" applyFont="1" applyFill="1"/>
    <xf numFmtId="0" fontId="9" fillId="0" borderId="0" xfId="41" applyFont="1" applyFill="1" applyAlignment="1">
      <alignment horizontal="left" vertical="center"/>
    </xf>
    <xf numFmtId="0" fontId="35" fillId="0" borderId="10" xfId="41" applyFont="1" applyFill="1" applyBorder="1" applyAlignment="1">
      <alignment horizontal="center" vertical="center" wrapText="1"/>
    </xf>
    <xf numFmtId="0" fontId="9" fillId="0" borderId="10" xfId="41" applyFont="1" applyFill="1" applyBorder="1" applyAlignment="1">
      <alignment horizontal="center" vertical="top"/>
    </xf>
    <xf numFmtId="0" fontId="9" fillId="0" borderId="10" xfId="41" applyFont="1" applyFill="1" applyBorder="1" applyAlignment="1">
      <alignment horizontal="center" vertical="center"/>
    </xf>
    <xf numFmtId="0" fontId="9" fillId="0" borderId="10" xfId="41" applyFont="1" applyFill="1" applyBorder="1" applyAlignment="1">
      <alignment horizontal="left" vertical="center" wrapText="1"/>
    </xf>
    <xf numFmtId="0" fontId="9" fillId="0" borderId="10" xfId="41" applyFont="1" applyFill="1" applyBorder="1" applyAlignment="1">
      <alignment horizontal="center" vertical="center" wrapText="1"/>
    </xf>
    <xf numFmtId="0" fontId="38" fillId="0" borderId="0" xfId="41" applyFont="1" applyFill="1" applyAlignment="1">
      <alignment horizontal="left"/>
    </xf>
    <xf numFmtId="0" fontId="39" fillId="0" borderId="0" xfId="41" applyFont="1" applyFill="1" applyAlignment="1">
      <alignment horizontal="left"/>
    </xf>
    <xf numFmtId="0" fontId="9" fillId="0" borderId="0" xfId="41" applyNumberFormat="1" applyFont="1" applyFill="1" applyBorder="1" applyAlignment="1">
      <alignment horizontal="left"/>
    </xf>
    <xf numFmtId="0" fontId="9" fillId="0" borderId="0" xfId="41" applyNumberFormat="1" applyFont="1" applyFill="1" applyBorder="1" applyAlignment="1">
      <alignment vertical="center"/>
    </xf>
    <xf numFmtId="0" fontId="9" fillId="0" borderId="0" xfId="41" applyFont="1" applyFill="1" applyBorder="1" applyAlignment="1">
      <alignment horizontal="left"/>
    </xf>
    <xf numFmtId="0" fontId="9" fillId="0" borderId="0" xfId="41" applyNumberFormat="1" applyFont="1" applyFill="1" applyBorder="1" applyAlignment="1">
      <alignment vertical="top" wrapText="1"/>
    </xf>
    <xf numFmtId="0" fontId="9" fillId="0" borderId="0" xfId="41" applyNumberFormat="1" applyFont="1" applyFill="1" applyBorder="1" applyAlignment="1">
      <alignment horizontal="left" vertical="center"/>
    </xf>
    <xf numFmtId="0" fontId="49" fillId="0" borderId="0" xfId="52" applyFont="1" applyFill="1" applyAlignment="1"/>
    <xf numFmtId="0" fontId="0" fillId="0" borderId="0" xfId="0" applyFill="1"/>
    <xf numFmtId="0" fontId="48" fillId="0" borderId="0" xfId="52" applyFont="1" applyFill="1" applyAlignment="1"/>
    <xf numFmtId="0" fontId="47" fillId="0" borderId="14" xfId="0" applyFont="1" applyFill="1" applyBorder="1" applyAlignment="1">
      <alignment horizontal="center" vertical="center" wrapText="1"/>
    </xf>
    <xf numFmtId="0" fontId="0" fillId="0" borderId="10" xfId="0" applyFill="1" applyBorder="1" applyAlignment="1">
      <alignment wrapText="1"/>
    </xf>
    <xf numFmtId="0" fontId="0" fillId="0" borderId="10" xfId="0" applyFill="1" applyBorder="1" applyAlignment="1">
      <alignment horizontal="center" vertical="center"/>
    </xf>
    <xf numFmtId="0" fontId="0" fillId="0" borderId="13" xfId="0" applyFill="1" applyBorder="1" applyAlignment="1">
      <alignment horizontal="center" vertical="center"/>
    </xf>
    <xf numFmtId="0" fontId="9" fillId="0" borderId="0" xfId="42" applyFont="1" applyFill="1"/>
    <xf numFmtId="0" fontId="9" fillId="0" borderId="0" xfId="42" applyFont="1" applyFill="1" applyAlignment="1">
      <alignment horizontal="center"/>
    </xf>
    <xf numFmtId="0" fontId="35" fillId="0" borderId="0" xfId="56" applyFont="1" applyFill="1" applyAlignment="1"/>
    <xf numFmtId="0" fontId="35" fillId="0" borderId="10" xfId="42" applyFont="1" applyFill="1" applyBorder="1" applyAlignment="1">
      <alignment horizontal="center" vertical="center" textRotation="90" wrapText="1"/>
    </xf>
    <xf numFmtId="49" fontId="35" fillId="0" borderId="10" xfId="42" applyNumberFormat="1" applyFont="1" applyFill="1" applyBorder="1" applyAlignment="1">
      <alignment horizontal="center" vertical="center" wrapText="1"/>
    </xf>
    <xf numFmtId="0" fontId="35" fillId="0" borderId="10" xfId="42" applyFont="1" applyFill="1" applyBorder="1" applyAlignment="1">
      <alignment horizontal="left" vertical="center" wrapText="1"/>
    </xf>
    <xf numFmtId="0" fontId="35" fillId="0" borderId="0" xfId="42" applyFont="1" applyFill="1"/>
    <xf numFmtId="49" fontId="9" fillId="0" borderId="10" xfId="42" applyNumberFormat="1" applyFont="1" applyFill="1" applyBorder="1" applyAlignment="1">
      <alignment horizontal="center" vertical="center" wrapText="1"/>
    </xf>
    <xf numFmtId="0" fontId="9" fillId="0" borderId="10" xfId="42" applyFont="1" applyFill="1" applyBorder="1" applyAlignment="1">
      <alignment horizontal="left" vertical="center" wrapText="1"/>
    </xf>
    <xf numFmtId="2" fontId="9" fillId="0" borderId="10" xfId="42" applyNumberFormat="1" applyFont="1" applyFill="1" applyBorder="1" applyAlignment="1">
      <alignment horizontal="center" vertical="center" wrapText="1"/>
    </xf>
    <xf numFmtId="1" fontId="9" fillId="0" borderId="10" xfId="42" applyNumberFormat="1" applyFont="1" applyFill="1" applyBorder="1" applyAlignment="1">
      <alignment horizontal="center" vertical="center" wrapText="1"/>
    </xf>
    <xf numFmtId="0" fontId="9" fillId="0" borderId="15" xfId="42" applyFont="1" applyFill="1" applyBorder="1" applyAlignment="1">
      <alignment horizontal="left" vertical="center" wrapText="1"/>
    </xf>
    <xf numFmtId="0" fontId="36" fillId="0" borderId="10" xfId="48" applyFont="1" applyFill="1" applyBorder="1" applyAlignment="1">
      <alignment horizontal="left" vertical="center" wrapText="1"/>
    </xf>
    <xf numFmtId="0" fontId="9" fillId="0" borderId="0" xfId="42" applyFont="1" applyFill="1" applyBorder="1"/>
    <xf numFmtId="0" fontId="9" fillId="0" borderId="0" xfId="42" applyFont="1" applyFill="1" applyBorder="1" applyAlignment="1">
      <alignment horizontal="center"/>
    </xf>
    <xf numFmtId="2" fontId="9" fillId="0" borderId="0" xfId="42" applyNumberFormat="1" applyFont="1" applyFill="1" applyAlignment="1">
      <alignment horizontal="center" vertical="top" wrapText="1"/>
    </xf>
    <xf numFmtId="0" fontId="9" fillId="0" borderId="0" xfId="42" applyFont="1" applyFill="1" applyBorder="1" applyAlignment="1"/>
    <xf numFmtId="0" fontId="33" fillId="0" borderId="0" xfId="52" applyFont="1" applyFill="1"/>
    <xf numFmtId="0" fontId="49" fillId="0" borderId="0" xfId="52" applyFont="1" applyFill="1"/>
    <xf numFmtId="0" fontId="45" fillId="0" borderId="10" xfId="52" applyFont="1" applyFill="1" applyBorder="1" applyAlignment="1">
      <alignment horizontal="center" vertical="center"/>
    </xf>
    <xf numFmtId="2" fontId="35" fillId="0" borderId="10" xfId="42" applyNumberFormat="1" applyFont="1" applyFill="1" applyBorder="1" applyAlignment="1">
      <alignment horizontal="center" vertical="center" wrapText="1"/>
    </xf>
    <xf numFmtId="1" fontId="35" fillId="0" borderId="10" xfId="42" applyNumberFormat="1" applyFont="1" applyFill="1" applyBorder="1" applyAlignment="1">
      <alignment horizontal="center" vertical="center" wrapText="1"/>
    </xf>
    <xf numFmtId="2" fontId="9" fillId="0" borderId="0" xfId="42" applyNumberFormat="1" applyFont="1" applyFill="1"/>
    <xf numFmtId="0" fontId="35" fillId="0" borderId="10" xfId="42" applyFont="1" applyFill="1" applyBorder="1" applyAlignment="1">
      <alignment horizontal="center" vertical="center" wrapText="1"/>
    </xf>
    <xf numFmtId="0" fontId="9" fillId="0" borderId="14" xfId="42" applyFont="1" applyFill="1" applyBorder="1" applyAlignment="1">
      <alignment horizontal="center" vertical="center" wrapText="1"/>
    </xf>
    <xf numFmtId="2" fontId="9" fillId="0" borderId="10" xfId="42" applyNumberFormat="1" applyFont="1" applyFill="1" applyBorder="1" applyAlignment="1">
      <alignment horizontal="center" vertical="center"/>
    </xf>
    <xf numFmtId="0" fontId="5" fillId="0" borderId="10" xfId="48" applyFont="1" applyFill="1" applyBorder="1" applyAlignment="1">
      <alignment horizontal="left" vertical="center" wrapText="1"/>
    </xf>
    <xf numFmtId="0" fontId="5" fillId="0" borderId="12" xfId="48" applyFont="1" applyFill="1" applyBorder="1" applyAlignment="1">
      <alignment horizontal="left" vertical="center" wrapText="1"/>
    </xf>
    <xf numFmtId="0" fontId="64" fillId="0" borderId="11" xfId="53" applyFont="1" applyFill="1" applyBorder="1" applyAlignment="1">
      <alignment horizontal="center" vertical="center" wrapText="1"/>
    </xf>
    <xf numFmtId="0" fontId="9" fillId="0" borderId="11" xfId="42" applyFont="1" applyFill="1" applyBorder="1" applyAlignment="1">
      <alignment vertical="center" wrapText="1"/>
    </xf>
    <xf numFmtId="49" fontId="60" fillId="0" borderId="10" xfId="53" applyNumberFormat="1" applyFont="1" applyFill="1" applyBorder="1" applyAlignment="1">
      <alignment vertical="center"/>
    </xf>
    <xf numFmtId="0" fontId="60" fillId="0" borderId="11" xfId="53" applyFont="1" applyFill="1" applyBorder="1" applyAlignment="1">
      <alignment vertical="center" wrapText="1"/>
    </xf>
    <xf numFmtId="0" fontId="60" fillId="0" borderId="10" xfId="53" applyFont="1" applyFill="1" applyBorder="1" applyAlignment="1">
      <alignment horizontal="left" vertical="center" wrapText="1"/>
    </xf>
    <xf numFmtId="49" fontId="5" fillId="0" borderId="10" xfId="53" applyNumberFormat="1" applyFont="1" applyFill="1" applyBorder="1" applyAlignment="1">
      <alignment horizontal="center" vertical="center" wrapText="1"/>
    </xf>
    <xf numFmtId="49" fontId="5" fillId="0" borderId="10" xfId="53" applyNumberFormat="1" applyFont="1" applyFill="1" applyBorder="1" applyAlignment="1">
      <alignment horizontal="left" vertical="center" wrapText="1"/>
    </xf>
    <xf numFmtId="0" fontId="35" fillId="0" borderId="0" xfId="0" applyFont="1" applyFill="1" applyAlignment="1">
      <alignment horizontal="center" vertical="center"/>
    </xf>
    <xf numFmtId="0" fontId="35" fillId="0" borderId="0" xfId="0" applyFont="1" applyFill="1" applyAlignment="1">
      <alignment vertical="center"/>
    </xf>
    <xf numFmtId="0" fontId="8" fillId="0" borderId="0" xfId="53" applyFont="1" applyFill="1"/>
    <xf numFmtId="0" fontId="2" fillId="0" borderId="0" xfId="53" applyFont="1" applyFill="1" applyAlignment="1">
      <alignment horizontal="center" vertical="center"/>
    </xf>
    <xf numFmtId="0" fontId="35" fillId="0" borderId="12" xfId="41" applyFont="1" applyFill="1" applyBorder="1" applyAlignment="1">
      <alignment horizontal="center" vertical="center" wrapText="1"/>
    </xf>
    <xf numFmtId="0" fontId="8" fillId="0" borderId="0" xfId="53" applyFont="1" applyFill="1" applyBorder="1"/>
    <xf numFmtId="0" fontId="5" fillId="0" borderId="0" xfId="53" applyFont="1" applyFill="1" applyAlignment="1">
      <alignment horizontal="center" vertical="center"/>
    </xf>
    <xf numFmtId="0" fontId="3" fillId="0" borderId="0" xfId="53" applyFont="1" applyFill="1" applyAlignment="1">
      <alignment horizontal="center" vertical="center"/>
    </xf>
    <xf numFmtId="0" fontId="44" fillId="0" borderId="0" xfId="53" applyFont="1" applyFill="1" applyAlignment="1">
      <alignment horizontal="center" vertical="center"/>
    </xf>
    <xf numFmtId="0" fontId="9" fillId="0" borderId="0" xfId="42" applyFont="1" applyFill="1" applyBorder="1" applyAlignment="1">
      <alignment horizontal="left" wrapText="1"/>
    </xf>
    <xf numFmtId="0" fontId="45" fillId="0" borderId="10" xfId="52" applyFont="1" applyFill="1" applyBorder="1" applyAlignment="1">
      <alignment horizontal="center" vertical="center" wrapText="1"/>
    </xf>
    <xf numFmtId="1" fontId="9" fillId="0" borderId="10" xfId="42" applyNumberFormat="1" applyFont="1" applyFill="1" applyBorder="1" applyAlignment="1">
      <alignment horizontal="center" vertical="center"/>
    </xf>
    <xf numFmtId="0" fontId="9" fillId="0" borderId="0" xfId="42" applyFont="1" applyFill="1" applyAlignment="1">
      <alignment horizontal="right"/>
    </xf>
    <xf numFmtId="2" fontId="42" fillId="0" borderId="0" xfId="42" applyNumberFormat="1" applyFont="1" applyFill="1" applyAlignment="1">
      <alignment horizontal="right" vertical="top" wrapText="1"/>
    </xf>
    <xf numFmtId="0" fontId="33" fillId="0" borderId="0" xfId="42" applyFont="1" applyFill="1" applyAlignment="1">
      <alignment horizontal="right"/>
    </xf>
    <xf numFmtId="0" fontId="33" fillId="0" borderId="10" xfId="42" applyFont="1" applyFill="1" applyBorder="1" applyAlignment="1">
      <alignment horizontal="justify"/>
    </xf>
    <xf numFmtId="2" fontId="33" fillId="0" borderId="10" xfId="42" applyNumberFormat="1" applyFont="1" applyFill="1" applyBorder="1" applyAlignment="1">
      <alignment horizontal="justify"/>
    </xf>
    <xf numFmtId="2" fontId="33" fillId="0" borderId="10" xfId="42" applyNumberFormat="1" applyFont="1" applyFill="1" applyBorder="1" applyAlignment="1">
      <alignment horizontal="justify" vertical="top" wrapText="1"/>
    </xf>
    <xf numFmtId="9" fontId="33" fillId="0" borderId="10" xfId="42" applyNumberFormat="1" applyFont="1" applyFill="1" applyBorder="1" applyAlignment="1">
      <alignment horizontal="justify" vertical="top" wrapText="1"/>
    </xf>
    <xf numFmtId="0" fontId="33" fillId="0" borderId="10" xfId="42" applyFont="1" applyFill="1" applyBorder="1" applyAlignment="1">
      <alignment vertical="top" wrapText="1"/>
    </xf>
    <xf numFmtId="0" fontId="55" fillId="0" borderId="10" xfId="52" applyFont="1" applyFill="1" applyBorder="1" applyAlignment="1">
      <alignment horizontal="center" vertical="center"/>
    </xf>
    <xf numFmtId="0" fontId="55" fillId="0" borderId="0" xfId="52" applyFont="1" applyFill="1"/>
    <xf numFmtId="0" fontId="38" fillId="0" borderId="0" xfId="42" applyFont="1" applyFill="1" applyAlignment="1">
      <alignment horizontal="center" vertical="center"/>
    </xf>
    <xf numFmtId="0" fontId="35" fillId="0" borderId="0" xfId="42" applyFont="1" applyFill="1" applyAlignment="1">
      <alignment horizontal="center" vertical="top" wrapText="1"/>
    </xf>
    <xf numFmtId="0" fontId="38" fillId="0" borderId="0" xfId="42" applyFont="1" applyFill="1" applyBorder="1" applyAlignment="1">
      <alignment horizontal="center" vertical="center"/>
    </xf>
    <xf numFmtId="0" fontId="35" fillId="0" borderId="10" xfId="42" applyNumberFormat="1" applyFont="1" applyFill="1" applyBorder="1" applyAlignment="1">
      <alignment horizontal="center" vertical="top" wrapText="1"/>
    </xf>
    <xf numFmtId="0" fontId="56" fillId="0" borderId="10" xfId="42" applyNumberFormat="1" applyFont="1" applyFill="1" applyBorder="1" applyAlignment="1">
      <alignment horizontal="center" vertical="center" wrapText="1"/>
    </xf>
    <xf numFmtId="0" fontId="35" fillId="0" borderId="10" xfId="42" applyFont="1" applyFill="1" applyBorder="1" applyAlignment="1">
      <alignment vertical="top" wrapText="1"/>
    </xf>
    <xf numFmtId="0" fontId="9" fillId="0" borderId="10" xfId="42" applyNumberFormat="1" applyFont="1" applyFill="1" applyBorder="1" applyAlignment="1">
      <alignment horizontal="center" vertical="top" wrapText="1"/>
    </xf>
    <xf numFmtId="0" fontId="9" fillId="0" borderId="10" xfId="42" applyFont="1" applyFill="1" applyBorder="1"/>
    <xf numFmtId="0" fontId="9" fillId="0" borderId="10" xfId="42" applyFont="1" applyFill="1" applyBorder="1" applyAlignment="1">
      <alignment vertical="top" wrapText="1"/>
    </xf>
    <xf numFmtId="0" fontId="9" fillId="0" borderId="10" xfId="42" applyFont="1" applyFill="1" applyBorder="1" applyAlignment="1">
      <alignment horizontal="center" vertical="center" wrapText="1"/>
    </xf>
    <xf numFmtId="0" fontId="9" fillId="0" borderId="10" xfId="42" applyFont="1" applyFill="1" applyBorder="1" applyAlignment="1">
      <alignment horizontal="justify" vertical="top" wrapText="1"/>
    </xf>
    <xf numFmtId="0" fontId="9" fillId="0" borderId="10" xfId="42" applyNumberFormat="1" applyFont="1" applyFill="1" applyBorder="1" applyAlignment="1">
      <alignment horizontal="left" vertical="top" wrapText="1"/>
    </xf>
    <xf numFmtId="0" fontId="45" fillId="0" borderId="17" xfId="42" applyFont="1" applyFill="1" applyBorder="1" applyAlignment="1">
      <alignment horizontal="center" vertical="center" wrapText="1"/>
    </xf>
    <xf numFmtId="0" fontId="45" fillId="0" borderId="10" xfId="42" applyFont="1" applyFill="1" applyBorder="1" applyAlignment="1">
      <alignment horizontal="center" vertical="center" wrapText="1"/>
    </xf>
    <xf numFmtId="0" fontId="45" fillId="0" borderId="18" xfId="42" applyFont="1" applyFill="1" applyBorder="1" applyAlignment="1">
      <alignment horizontal="center" vertical="center" wrapText="1"/>
    </xf>
    <xf numFmtId="4" fontId="9" fillId="0" borderId="27" xfId="42" applyNumberFormat="1" applyFont="1" applyFill="1" applyBorder="1" applyAlignment="1">
      <alignment horizontal="center" vertical="center" wrapText="1"/>
    </xf>
    <xf numFmtId="9" fontId="9" fillId="0" borderId="28" xfId="60" applyFont="1" applyFill="1" applyBorder="1" applyAlignment="1">
      <alignment horizontal="center" vertical="center" wrapText="1"/>
    </xf>
    <xf numFmtId="3" fontId="9" fillId="0" borderId="28" xfId="42" applyNumberFormat="1" applyFont="1" applyFill="1" applyBorder="1" applyAlignment="1">
      <alignment horizontal="center" vertical="center" wrapText="1"/>
    </xf>
    <xf numFmtId="3" fontId="9" fillId="0" borderId="29" xfId="42" applyNumberFormat="1" applyFont="1" applyFill="1" applyBorder="1" applyAlignment="1">
      <alignment horizontal="center" vertical="center" wrapText="1"/>
    </xf>
    <xf numFmtId="0" fontId="6" fillId="0" borderId="0" xfId="53" applyFont="1" applyFill="1" applyAlignment="1">
      <alignment vertical="center"/>
    </xf>
    <xf numFmtId="0" fontId="45" fillId="0" borderId="10" xfId="53" applyFont="1" applyFill="1" applyBorder="1" applyAlignment="1">
      <alignment horizontal="center" vertical="center" wrapText="1"/>
    </xf>
    <xf numFmtId="0" fontId="45" fillId="0" borderId="10" xfId="53" applyFont="1" applyFill="1" applyBorder="1" applyAlignment="1">
      <alignment horizontal="center" vertical="center"/>
    </xf>
    <xf numFmtId="0" fontId="3" fillId="0" borderId="10" xfId="53" applyFont="1" applyFill="1" applyBorder="1" applyAlignment="1">
      <alignment horizontal="center" vertical="center"/>
    </xf>
    <xf numFmtId="0" fontId="4" fillId="0" borderId="0" xfId="53" applyFont="1" applyFill="1" applyBorder="1"/>
    <xf numFmtId="0" fontId="5" fillId="0" borderId="10" xfId="53" applyFont="1" applyFill="1" applyBorder="1" applyAlignment="1">
      <alignment horizontal="center" vertical="center" wrapText="1"/>
    </xf>
    <xf numFmtId="0" fontId="5" fillId="0" borderId="11" xfId="53" applyFont="1" applyFill="1" applyBorder="1" applyAlignment="1">
      <alignment horizontal="center" vertical="center" wrapText="1"/>
    </xf>
    <xf numFmtId="49" fontId="5" fillId="0" borderId="10" xfId="53" applyNumberFormat="1" applyFont="1" applyFill="1" applyBorder="1" applyAlignment="1">
      <alignment vertical="center"/>
    </xf>
    <xf numFmtId="0" fontId="59" fillId="0" borderId="0" xfId="53" applyFill="1" applyBorder="1"/>
    <xf numFmtId="0" fontId="59" fillId="0" borderId="0" xfId="53" applyFill="1"/>
    <xf numFmtId="0" fontId="47" fillId="0" borderId="10" xfId="0" applyFont="1" applyFill="1" applyBorder="1" applyAlignment="1">
      <alignment horizontal="center" vertical="center"/>
    </xf>
    <xf numFmtId="0" fontId="47" fillId="0" borderId="10" xfId="0" applyFont="1" applyFill="1" applyBorder="1" applyAlignment="1">
      <alignment horizontal="center" vertical="center" wrapText="1"/>
    </xf>
    <xf numFmtId="0" fontId="47" fillId="0" borderId="13" xfId="0" applyFont="1" applyFill="1" applyBorder="1" applyAlignment="1">
      <alignment horizontal="center" vertical="center" wrapText="1"/>
    </xf>
    <xf numFmtId="0" fontId="47" fillId="0" borderId="14" xfId="0" applyFont="1" applyFill="1" applyBorder="1" applyAlignment="1">
      <alignment horizontal="center" vertical="center"/>
    </xf>
    <xf numFmtId="0" fontId="0" fillId="0" borderId="10" xfId="0" applyFill="1" applyBorder="1"/>
    <xf numFmtId="0" fontId="0" fillId="0" borderId="10" xfId="0" applyFill="1" applyBorder="1" applyAlignment="1">
      <alignment horizontal="center" wrapText="1"/>
    </xf>
    <xf numFmtId="0" fontId="47" fillId="0" borderId="0" xfId="0" applyFont="1" applyFill="1"/>
    <xf numFmtId="0" fontId="5" fillId="0" borderId="10" xfId="53" applyFont="1" applyFill="1" applyBorder="1" applyAlignment="1">
      <alignment vertical="center" wrapText="1"/>
    </xf>
    <xf numFmtId="0" fontId="5" fillId="0" borderId="0" xfId="53" applyFont="1" applyFill="1" applyBorder="1" applyAlignment="1">
      <alignment vertical="center"/>
    </xf>
    <xf numFmtId="0" fontId="9" fillId="0" borderId="10" xfId="42" applyFont="1" applyFill="1" applyBorder="1" applyAlignment="1">
      <alignment vertical="center" wrapText="1"/>
    </xf>
    <xf numFmtId="0" fontId="5" fillId="0" borderId="11" xfId="53" applyFont="1" applyFill="1" applyBorder="1" applyAlignment="1">
      <alignment vertical="center" wrapText="1"/>
    </xf>
    <xf numFmtId="1" fontId="60" fillId="0" borderId="10" xfId="53" applyNumberFormat="1" applyFont="1" applyFill="1" applyBorder="1" applyAlignment="1">
      <alignment horizontal="left" vertical="center" wrapText="1"/>
    </xf>
    <xf numFmtId="2" fontId="62" fillId="0" borderId="10" xfId="53" applyNumberFormat="1" applyFont="1" applyFill="1" applyBorder="1" applyAlignment="1">
      <alignment horizontal="center"/>
    </xf>
    <xf numFmtId="0" fontId="62" fillId="0" borderId="10" xfId="53" applyFont="1" applyFill="1" applyBorder="1" applyAlignment="1">
      <alignment horizontal="center"/>
    </xf>
    <xf numFmtId="0" fontId="60" fillId="0" borderId="10" xfId="53" applyFont="1" applyFill="1" applyBorder="1" applyAlignment="1">
      <alignment vertical="center" wrapText="1"/>
    </xf>
    <xf numFmtId="0" fontId="35" fillId="0" borderId="10" xfId="41" applyFont="1" applyFill="1" applyBorder="1" applyAlignment="1">
      <alignment horizontal="center" vertical="top"/>
    </xf>
    <xf numFmtId="0" fontId="9" fillId="0" borderId="10" xfId="41" applyFont="1" applyFill="1" applyBorder="1" applyAlignment="1">
      <alignment horizontal="left" vertical="center"/>
    </xf>
    <xf numFmtId="49" fontId="9" fillId="0" borderId="0" xfId="41" applyNumberFormat="1" applyFont="1" applyFill="1" applyBorder="1" applyAlignment="1">
      <alignment horizontal="left" vertical="center" wrapText="1"/>
    </xf>
    <xf numFmtId="0" fontId="9" fillId="0" borderId="0" xfId="41" applyFont="1" applyFill="1" applyBorder="1" applyAlignment="1">
      <alignment horizontal="left" vertical="center" wrapText="1"/>
    </xf>
    <xf numFmtId="0" fontId="38" fillId="0" borderId="0" xfId="41" applyFont="1" applyFill="1" applyBorder="1" applyAlignment="1">
      <alignment horizontal="left"/>
    </xf>
    <xf numFmtId="0" fontId="45" fillId="0" borderId="11" xfId="53" applyFont="1" applyFill="1" applyBorder="1" applyAlignment="1">
      <alignment horizontal="center" vertical="center" wrapText="1"/>
    </xf>
    <xf numFmtId="0" fontId="63" fillId="0" borderId="10" xfId="53" applyFont="1" applyFill="1" applyBorder="1" applyAlignment="1">
      <alignment horizontal="center" vertical="center" wrapText="1"/>
    </xf>
    <xf numFmtId="0" fontId="63" fillId="0" borderId="11" xfId="53" applyFont="1" applyFill="1" applyBorder="1" applyAlignment="1">
      <alignment horizontal="center" vertical="center" wrapText="1"/>
    </xf>
    <xf numFmtId="2" fontId="63" fillId="0" borderId="11" xfId="53" applyNumberFormat="1" applyFont="1" applyFill="1" applyBorder="1" applyAlignment="1">
      <alignment horizontal="center" vertical="center" wrapText="1"/>
    </xf>
    <xf numFmtId="0" fontId="65" fillId="0" borderId="10" xfId="53" applyFont="1" applyFill="1" applyBorder="1" applyAlignment="1">
      <alignment horizontal="center" vertical="center"/>
    </xf>
    <xf numFmtId="0" fontId="61" fillId="0" borderId="10" xfId="53" applyFont="1" applyFill="1" applyBorder="1" applyAlignment="1">
      <alignment horizontal="center" vertical="center"/>
    </xf>
    <xf numFmtId="0" fontId="61" fillId="0" borderId="11" xfId="53" applyFont="1" applyFill="1" applyBorder="1" applyAlignment="1">
      <alignment horizontal="center" vertical="center"/>
    </xf>
    <xf numFmtId="0" fontId="59" fillId="0" borderId="10" xfId="53" applyFill="1" applyBorder="1"/>
    <xf numFmtId="0" fontId="60" fillId="0" borderId="0" xfId="53" applyFont="1" applyFill="1" applyAlignment="1">
      <alignment horizontal="center" vertical="center"/>
    </xf>
    <xf numFmtId="0" fontId="60" fillId="0" borderId="0" xfId="53" applyFont="1" applyFill="1" applyAlignment="1">
      <alignment vertical="center"/>
    </xf>
    <xf numFmtId="0" fontId="60" fillId="0" borderId="11" xfId="53" applyFont="1" applyFill="1" applyBorder="1" applyAlignment="1">
      <alignment horizontal="center" vertical="center" wrapText="1"/>
    </xf>
    <xf numFmtId="0" fontId="60" fillId="0" borderId="10" xfId="53" applyFont="1" applyFill="1" applyBorder="1" applyAlignment="1">
      <alignment horizontal="center" vertical="center" wrapText="1"/>
    </xf>
    <xf numFmtId="0" fontId="60" fillId="0" borderId="11" xfId="53" applyFont="1" applyFill="1" applyBorder="1" applyAlignment="1">
      <alignment horizontal="left" vertical="center" wrapText="1"/>
    </xf>
    <xf numFmtId="2" fontId="60" fillId="0" borderId="10" xfId="53" applyNumberFormat="1" applyFont="1" applyFill="1" applyBorder="1" applyAlignment="1">
      <alignment horizontal="left" vertical="center"/>
    </xf>
    <xf numFmtId="14" fontId="9" fillId="0" borderId="10" xfId="42" applyNumberFormat="1" applyFont="1" applyFill="1" applyBorder="1" applyAlignment="1">
      <alignment horizontal="center" vertical="center" wrapText="1"/>
    </xf>
    <xf numFmtId="9" fontId="9" fillId="0" borderId="10" xfId="60" applyFont="1" applyFill="1" applyBorder="1" applyAlignment="1">
      <alignment horizontal="center" vertical="center" wrapText="1"/>
    </xf>
    <xf numFmtId="0" fontId="3" fillId="0" borderId="0" xfId="53" applyFont="1" applyFill="1" applyAlignment="1">
      <alignment horizontal="center" vertical="center"/>
    </xf>
    <xf numFmtId="0" fontId="35" fillId="0" borderId="0" xfId="0" applyFont="1" applyFill="1" applyAlignment="1">
      <alignment vertical="center"/>
    </xf>
    <xf numFmtId="0" fontId="8" fillId="0" borderId="0" xfId="53" applyFont="1" applyFill="1"/>
    <xf numFmtId="0" fontId="8" fillId="0" borderId="0" xfId="53" applyFont="1" applyFill="1" applyBorder="1"/>
    <xf numFmtId="0" fontId="2" fillId="0" borderId="0" xfId="53" applyFont="1" applyFill="1" applyBorder="1" applyAlignment="1">
      <alignment horizontal="center" vertical="center"/>
    </xf>
    <xf numFmtId="0" fontId="11" fillId="0" borderId="0" xfId="53" applyFont="1" applyFill="1" applyAlignment="1">
      <alignment horizontal="left" vertical="center"/>
    </xf>
    <xf numFmtId="0" fontId="34" fillId="0" borderId="10" xfId="42" applyFont="1" applyFill="1" applyBorder="1" applyAlignment="1">
      <alignment horizontal="justify" vertical="center"/>
    </xf>
    <xf numFmtId="0" fontId="34" fillId="0" borderId="10" xfId="42" applyFont="1" applyFill="1" applyBorder="1" applyAlignment="1">
      <alignment horizontal="justify"/>
    </xf>
    <xf numFmtId="0" fontId="34" fillId="0" borderId="10" xfId="42" applyFont="1" applyFill="1" applyBorder="1" applyAlignment="1">
      <alignment vertical="top" wrapText="1"/>
    </xf>
    <xf numFmtId="0" fontId="34" fillId="0" borderId="10" xfId="42" applyFont="1" applyFill="1" applyBorder="1" applyAlignment="1">
      <alignment horizontal="justify" vertical="top" wrapText="1"/>
    </xf>
    <xf numFmtId="0" fontId="33" fillId="0" borderId="10" xfId="42" applyFont="1" applyFill="1" applyBorder="1" applyAlignment="1">
      <alignment horizontal="justify" vertical="top" wrapText="1"/>
    </xf>
    <xf numFmtId="0" fontId="34" fillId="0" borderId="10" xfId="42" applyFont="1" applyFill="1" applyBorder="1" applyAlignment="1">
      <alignment horizontal="left" vertical="center" wrapText="1"/>
    </xf>
    <xf numFmtId="0" fontId="33" fillId="0" borderId="10" xfId="42" applyFont="1" applyFill="1" applyBorder="1"/>
    <xf numFmtId="1" fontId="67" fillId="24" borderId="10" xfId="52" applyNumberFormat="1" applyFont="1" applyFill="1" applyBorder="1" applyAlignment="1">
      <alignment horizontal="center" vertical="center" wrapText="1"/>
    </xf>
    <xf numFmtId="4" fontId="67" fillId="24" borderId="10" xfId="52" applyNumberFormat="1" applyFont="1" applyFill="1" applyBorder="1" applyAlignment="1">
      <alignment horizontal="center" vertical="center"/>
    </xf>
    <xf numFmtId="0" fontId="67" fillId="24" borderId="0" xfId="52" applyFont="1" applyFill="1"/>
    <xf numFmtId="9" fontId="33" fillId="0" borderId="10" xfId="60" applyFont="1" applyFill="1" applyBorder="1" applyAlignment="1">
      <alignment horizontal="justify" vertical="top" wrapText="1"/>
    </xf>
    <xf numFmtId="2" fontId="9" fillId="0" borderId="10" xfId="42" applyNumberFormat="1" applyFont="1" applyBorder="1" applyAlignment="1">
      <alignment horizontal="center" vertical="center"/>
    </xf>
    <xf numFmtId="167" fontId="9" fillId="0" borderId="0" xfId="42" applyNumberFormat="1" applyFill="1"/>
    <xf numFmtId="2" fontId="9" fillId="0" borderId="0" xfId="42" applyNumberFormat="1" applyFill="1"/>
    <xf numFmtId="0" fontId="9" fillId="0" borderId="0" xfId="42" applyFont="1" applyFill="1" applyAlignment="1">
      <alignment horizontal="left" vertical="center" wrapText="1"/>
    </xf>
    <xf numFmtId="1" fontId="67" fillId="24" borderId="10" xfId="52" applyNumberFormat="1" applyFont="1" applyFill="1" applyBorder="1" applyAlignment="1">
      <alignment horizontal="left" vertical="center" wrapText="1"/>
    </xf>
    <xf numFmtId="14" fontId="9" fillId="0" borderId="10" xfId="42" applyNumberFormat="1" applyFont="1" applyFill="1" applyBorder="1" applyAlignment="1">
      <alignment horizontal="center" vertical="center"/>
    </xf>
    <xf numFmtId="14" fontId="60" fillId="0" borderId="10" xfId="42" applyNumberFormat="1" applyFont="1" applyFill="1" applyBorder="1" applyAlignment="1">
      <alignment horizontal="center" vertical="center" wrapText="1"/>
    </xf>
    <xf numFmtId="9" fontId="9" fillId="0" borderId="10" xfId="42" applyNumberFormat="1" applyFont="1" applyFill="1" applyBorder="1" applyAlignment="1">
      <alignment horizontal="center" vertical="center"/>
    </xf>
    <xf numFmtId="0" fontId="35" fillId="0" borderId="10" xfId="42" applyNumberFormat="1" applyFont="1" applyFill="1" applyBorder="1" applyAlignment="1">
      <alignment horizontal="center" vertical="center" wrapText="1"/>
    </xf>
    <xf numFmtId="168" fontId="35" fillId="0" borderId="0" xfId="0" applyNumberFormat="1" applyFont="1" applyFill="1" applyAlignment="1">
      <alignment vertical="center"/>
    </xf>
    <xf numFmtId="0" fontId="35" fillId="0" borderId="10" xfId="42" applyFont="1" applyFill="1" applyBorder="1" applyAlignment="1">
      <alignment horizontal="center" vertical="center" wrapText="1"/>
    </xf>
    <xf numFmtId="0" fontId="35" fillId="0" borderId="14" xfId="42" applyFont="1" applyFill="1" applyBorder="1" applyAlignment="1">
      <alignment horizontal="center" vertical="center" wrapText="1"/>
    </xf>
    <xf numFmtId="14" fontId="67" fillId="0" borderId="10" xfId="52" applyNumberFormat="1" applyFont="1" applyFill="1" applyBorder="1" applyAlignment="1">
      <alignment horizontal="center" vertical="center"/>
    </xf>
    <xf numFmtId="0" fontId="49" fillId="24" borderId="10" xfId="52" applyFont="1" applyFill="1" applyBorder="1" applyAlignment="1">
      <alignment horizontal="center" vertical="center"/>
    </xf>
    <xf numFmtId="0" fontId="49" fillId="24" borderId="10" xfId="52" applyFont="1" applyFill="1" applyBorder="1" applyAlignment="1">
      <alignment horizontal="center" vertical="center" wrapText="1"/>
    </xf>
    <xf numFmtId="1" fontId="33" fillId="24" borderId="10" xfId="52" applyNumberFormat="1" applyFont="1" applyFill="1" applyBorder="1" applyAlignment="1">
      <alignment horizontal="center" vertical="center" wrapText="1"/>
    </xf>
    <xf numFmtId="4" fontId="49" fillId="24" borderId="10" xfId="52" applyNumberFormat="1" applyFont="1" applyFill="1" applyBorder="1" applyAlignment="1">
      <alignment horizontal="center" vertical="center"/>
    </xf>
    <xf numFmtId="0" fontId="33" fillId="24" borderId="10" xfId="52" applyFont="1" applyFill="1" applyBorder="1" applyAlignment="1">
      <alignment horizontal="center" vertical="center" wrapText="1"/>
    </xf>
    <xf numFmtId="4" fontId="49" fillId="24" borderId="10" xfId="52" applyNumberFormat="1" applyFont="1" applyFill="1" applyBorder="1" applyAlignment="1">
      <alignment horizontal="center" vertical="center" wrapText="1"/>
    </xf>
    <xf numFmtId="4" fontId="49" fillId="0" borderId="10" xfId="52" applyNumberFormat="1" applyFont="1" applyFill="1" applyBorder="1" applyAlignment="1">
      <alignment horizontal="center" vertical="center"/>
    </xf>
    <xf numFmtId="0" fontId="68" fillId="24" borderId="10" xfId="71" applyFill="1" applyBorder="1" applyAlignment="1">
      <alignment horizontal="center" vertical="center" wrapText="1"/>
    </xf>
    <xf numFmtId="14" fontId="49" fillId="24" borderId="10" xfId="52" applyNumberFormat="1" applyFont="1" applyFill="1" applyBorder="1" applyAlignment="1">
      <alignment horizontal="center" vertical="center"/>
    </xf>
    <xf numFmtId="14" fontId="49" fillId="0" borderId="10" xfId="52" applyNumberFormat="1" applyFont="1" applyFill="1" applyBorder="1" applyAlignment="1">
      <alignment horizontal="center" vertical="center"/>
    </xf>
    <xf numFmtId="3" fontId="33" fillId="24" borderId="10" xfId="52" applyNumberFormat="1" applyFont="1" applyFill="1" applyBorder="1" applyAlignment="1">
      <alignment horizontal="center" vertical="center" wrapText="1"/>
    </xf>
    <xf numFmtId="0" fontId="34" fillId="0" borderId="10" xfId="42" applyFont="1" applyFill="1" applyBorder="1" applyAlignment="1">
      <alignment horizontal="justify" vertical="center" wrapText="1"/>
    </xf>
    <xf numFmtId="1" fontId="67" fillId="24" borderId="10" xfId="52" applyNumberFormat="1" applyFont="1" applyFill="1" applyBorder="1" applyAlignment="1">
      <alignment horizontal="center" vertical="center"/>
    </xf>
    <xf numFmtId="14" fontId="67" fillId="24" borderId="10" xfId="52" applyNumberFormat="1" applyFont="1" applyFill="1" applyBorder="1" applyAlignment="1">
      <alignment horizontal="center" vertical="center"/>
    </xf>
    <xf numFmtId="2" fontId="67" fillId="24" borderId="10" xfId="52" applyNumberFormat="1" applyFont="1" applyFill="1" applyBorder="1" applyAlignment="1">
      <alignment horizontal="center" vertical="center" wrapText="1"/>
    </xf>
    <xf numFmtId="4" fontId="33" fillId="24" borderId="10" xfId="52" applyNumberFormat="1" applyFont="1" applyFill="1" applyBorder="1" applyAlignment="1">
      <alignment horizontal="center" vertical="center" wrapText="1"/>
    </xf>
    <xf numFmtId="0" fontId="49" fillId="0" borderId="10" xfId="52" applyFont="1" applyFill="1" applyBorder="1" applyAlignment="1">
      <alignment vertical="center"/>
    </xf>
    <xf numFmtId="0" fontId="46" fillId="0" borderId="0" xfId="53" applyFont="1" applyFill="1" applyBorder="1" applyAlignment="1">
      <alignment horizontal="center" vertical="center" wrapText="1"/>
    </xf>
    <xf numFmtId="49" fontId="60" fillId="0" borderId="11" xfId="53" applyNumberFormat="1" applyFont="1" applyFill="1" applyBorder="1" applyAlignment="1">
      <alignment horizontal="center" vertical="center"/>
    </xf>
    <xf numFmtId="49" fontId="60" fillId="0" borderId="19" xfId="53" applyNumberFormat="1" applyFont="1" applyFill="1" applyBorder="1" applyAlignment="1">
      <alignment horizontal="center" vertical="center"/>
    </xf>
    <xf numFmtId="49" fontId="60" fillId="0" borderId="13" xfId="53" applyNumberFormat="1" applyFont="1" applyFill="1" applyBorder="1" applyAlignment="1">
      <alignment horizontal="center" vertical="center"/>
    </xf>
    <xf numFmtId="0" fontId="5" fillId="0" borderId="0" xfId="53" applyFont="1" applyFill="1" applyAlignment="1">
      <alignment horizontal="center" vertical="center"/>
    </xf>
    <xf numFmtId="0" fontId="44" fillId="0" borderId="0" xfId="53" applyFont="1" applyFill="1" applyAlignment="1">
      <alignment horizontal="center" vertical="center"/>
    </xf>
    <xf numFmtId="0" fontId="66" fillId="0" borderId="0" xfId="53" applyFont="1" applyFill="1" applyAlignment="1">
      <alignment horizontal="center" vertical="center" wrapText="1"/>
    </xf>
    <xf numFmtId="0" fontId="35" fillId="0" borderId="0" xfId="0" applyFont="1" applyFill="1" applyAlignment="1">
      <alignment horizontal="center" vertical="center"/>
    </xf>
    <xf numFmtId="0" fontId="60" fillId="0" borderId="0" xfId="53" applyFont="1" applyFill="1" applyAlignment="1">
      <alignment horizontal="center" vertical="center"/>
    </xf>
    <xf numFmtId="0" fontId="66" fillId="0" borderId="0" xfId="53" applyFont="1" applyFill="1" applyAlignment="1">
      <alignment horizontal="center" vertical="center"/>
    </xf>
    <xf numFmtId="0" fontId="3" fillId="0" borderId="0" xfId="53" applyFont="1" applyFill="1" applyAlignment="1">
      <alignment horizontal="center" vertical="center"/>
    </xf>
    <xf numFmtId="0" fontId="45" fillId="0" borderId="10" xfId="53" applyFont="1" applyFill="1" applyBorder="1" applyAlignment="1">
      <alignment horizontal="center" vertical="center" wrapText="1"/>
    </xf>
    <xf numFmtId="0" fontId="3" fillId="0" borderId="10" xfId="53" applyFont="1" applyFill="1" applyBorder="1" applyAlignment="1">
      <alignment horizontal="center" vertical="center" wrapText="1"/>
    </xf>
    <xf numFmtId="0" fontId="35" fillId="0" borderId="0" xfId="0" applyFont="1" applyFill="1" applyAlignment="1">
      <alignment vertical="center"/>
    </xf>
    <xf numFmtId="0" fontId="6" fillId="0" borderId="0" xfId="53" applyFont="1" applyFill="1" applyAlignment="1">
      <alignment horizontal="center" vertical="center" wrapText="1"/>
    </xf>
    <xf numFmtId="0" fontId="5" fillId="0" borderId="20" xfId="53" applyFont="1" applyFill="1" applyBorder="1" applyAlignment="1">
      <alignment vertical="center"/>
    </xf>
    <xf numFmtId="0" fontId="44" fillId="0" borderId="0" xfId="53" applyFont="1" applyFill="1" applyAlignment="1">
      <alignment horizontal="center" vertical="center" wrapText="1"/>
    </xf>
    <xf numFmtId="0" fontId="45" fillId="0" borderId="14" xfId="53" applyFont="1" applyFill="1" applyBorder="1" applyAlignment="1">
      <alignment horizontal="center" vertical="center" wrapText="1"/>
    </xf>
    <xf numFmtId="0" fontId="45" fillId="0" borderId="12" xfId="53" applyFont="1" applyFill="1" applyBorder="1" applyAlignment="1">
      <alignment horizontal="center" vertical="center" wrapText="1"/>
    </xf>
    <xf numFmtId="49" fontId="9" fillId="0" borderId="0" xfId="41" applyNumberFormat="1" applyFont="1" applyFill="1" applyBorder="1" applyAlignment="1">
      <alignment horizontal="left" vertical="top"/>
    </xf>
    <xf numFmtId="0" fontId="35" fillId="0" borderId="14" xfId="41" applyFont="1" applyFill="1" applyBorder="1" applyAlignment="1">
      <alignment horizontal="center" vertical="center" wrapText="1"/>
    </xf>
    <xf numFmtId="0" fontId="35" fillId="0" borderId="12" xfId="41" applyFont="1" applyFill="1" applyBorder="1" applyAlignment="1">
      <alignment horizontal="center" vertical="center" wrapText="1"/>
    </xf>
    <xf numFmtId="0" fontId="35" fillId="0" borderId="21" xfId="41" applyFont="1" applyFill="1" applyBorder="1" applyAlignment="1">
      <alignment horizontal="center" vertical="center" wrapText="1"/>
    </xf>
    <xf numFmtId="0" fontId="35" fillId="0" borderId="16" xfId="41" applyFont="1" applyFill="1" applyBorder="1" applyAlignment="1">
      <alignment horizontal="center" vertical="center" wrapText="1"/>
    </xf>
    <xf numFmtId="0" fontId="35" fillId="0" borderId="22" xfId="41" applyFont="1" applyFill="1" applyBorder="1" applyAlignment="1">
      <alignment horizontal="center" vertical="center" wrapText="1"/>
    </xf>
    <xf numFmtId="0" fontId="35" fillId="0" borderId="23" xfId="41" applyFont="1" applyFill="1" applyBorder="1" applyAlignment="1">
      <alignment horizontal="center" vertical="center" wrapText="1"/>
    </xf>
    <xf numFmtId="0" fontId="35" fillId="0" borderId="11" xfId="41" applyFont="1" applyFill="1" applyBorder="1" applyAlignment="1">
      <alignment horizontal="center" vertical="center" wrapText="1"/>
    </xf>
    <xf numFmtId="0" fontId="35" fillId="0" borderId="13" xfId="41" applyFont="1" applyFill="1" applyBorder="1" applyAlignment="1">
      <alignment horizontal="center" vertical="center" wrapText="1"/>
    </xf>
    <xf numFmtId="0" fontId="8" fillId="0" borderId="0" xfId="53" applyFont="1" applyFill="1"/>
    <xf numFmtId="0" fontId="35" fillId="0" borderId="19" xfId="41" applyFont="1" applyFill="1" applyBorder="1" applyAlignment="1">
      <alignment horizontal="center" vertical="center" wrapText="1"/>
    </xf>
    <xf numFmtId="0" fontId="2" fillId="0" borderId="0" xfId="53" applyFont="1" applyFill="1" applyAlignment="1">
      <alignment horizontal="center" vertical="center"/>
    </xf>
    <xf numFmtId="0" fontId="6" fillId="0" borderId="0" xfId="53" applyFont="1" applyFill="1" applyAlignment="1">
      <alignment horizontal="center" vertical="center"/>
    </xf>
    <xf numFmtId="0" fontId="9" fillId="0" borderId="20" xfId="41" applyFont="1" applyFill="1" applyBorder="1" applyAlignment="1">
      <alignment horizontal="left" vertical="center"/>
    </xf>
    <xf numFmtId="0" fontId="35" fillId="0" borderId="14" xfId="41" applyFont="1" applyFill="1" applyBorder="1" applyAlignment="1">
      <alignment horizontal="center" vertical="center"/>
    </xf>
    <xf numFmtId="0" fontId="35" fillId="0" borderId="15" xfId="41" applyFont="1" applyFill="1" applyBorder="1" applyAlignment="1">
      <alignment horizontal="center" vertical="center"/>
    </xf>
    <xf numFmtId="0" fontId="35" fillId="0" borderId="12" xfId="41" applyFont="1" applyFill="1" applyBorder="1" applyAlignment="1">
      <alignment horizontal="center" vertical="center"/>
    </xf>
    <xf numFmtId="0" fontId="35" fillId="0" borderId="15" xfId="41" applyFont="1" applyFill="1" applyBorder="1" applyAlignment="1">
      <alignment horizontal="center" vertical="center" wrapText="1"/>
    </xf>
    <xf numFmtId="0" fontId="8" fillId="0" borderId="0" xfId="53" applyFont="1" applyFill="1" applyBorder="1"/>
    <xf numFmtId="0" fontId="2" fillId="0" borderId="0" xfId="53" applyFont="1" applyFill="1" applyBorder="1" applyAlignment="1">
      <alignment horizontal="center" vertical="center"/>
    </xf>
    <xf numFmtId="0" fontId="49" fillId="0" borderId="0" xfId="52" applyFont="1" applyFill="1" applyAlignment="1">
      <alignment horizontal="center"/>
    </xf>
    <xf numFmtId="0" fontId="48" fillId="0" borderId="0" xfId="52" applyFont="1" applyFill="1" applyAlignment="1">
      <alignment horizontal="center"/>
    </xf>
    <xf numFmtId="0" fontId="47" fillId="0" borderId="11" xfId="0" applyFont="1" applyFill="1" applyBorder="1" applyAlignment="1">
      <alignment horizontal="center" vertical="center"/>
    </xf>
    <xf numFmtId="0" fontId="47" fillId="0" borderId="19" xfId="0" applyFont="1" applyFill="1" applyBorder="1" applyAlignment="1">
      <alignment horizontal="center" vertical="center"/>
    </xf>
    <xf numFmtId="0" fontId="47" fillId="0" borderId="13" xfId="0" applyFont="1" applyFill="1" applyBorder="1" applyAlignment="1">
      <alignment horizontal="center" vertical="center"/>
    </xf>
    <xf numFmtId="0" fontId="47" fillId="0" borderId="10" xfId="0" applyFont="1" applyFill="1" applyBorder="1" applyAlignment="1">
      <alignment horizontal="center" vertical="center"/>
    </xf>
    <xf numFmtId="0" fontId="11" fillId="0" borderId="0" xfId="53" applyFont="1" applyFill="1" applyAlignment="1">
      <alignment horizontal="left" vertical="center"/>
    </xf>
    <xf numFmtId="0" fontId="3" fillId="0" borderId="0" xfId="53" applyFont="1" applyFill="1" applyAlignment="1">
      <alignment horizontal="center" vertical="center" wrapText="1"/>
    </xf>
    <xf numFmtId="0" fontId="8" fillId="0" borderId="0" xfId="53" applyFont="1" applyFill="1" applyAlignment="1">
      <alignment horizontal="center"/>
    </xf>
    <xf numFmtId="0" fontId="45" fillId="0" borderId="11" xfId="53" applyFont="1" applyFill="1" applyBorder="1" applyAlignment="1">
      <alignment horizontal="center" vertical="center" wrapText="1"/>
    </xf>
    <xf numFmtId="0" fontId="45" fillId="0" borderId="19" xfId="53" applyFont="1" applyFill="1" applyBorder="1" applyAlignment="1">
      <alignment horizontal="center" vertical="center" wrapText="1"/>
    </xf>
    <xf numFmtId="0" fontId="45" fillId="0" borderId="13" xfId="53" applyFont="1" applyFill="1" applyBorder="1" applyAlignment="1">
      <alignment horizontal="center" vertical="center" wrapText="1"/>
    </xf>
    <xf numFmtId="0" fontId="0" fillId="0" borderId="0" xfId="0" applyFill="1" applyAlignment="1">
      <alignment wrapText="1"/>
    </xf>
    <xf numFmtId="0" fontId="60" fillId="0" borderId="0" xfId="54" applyFont="1" applyFill="1" applyAlignment="1">
      <alignment horizontal="left" vertical="center" wrapText="1"/>
    </xf>
    <xf numFmtId="0" fontId="45" fillId="0" borderId="17" xfId="42" applyFont="1" applyFill="1" applyBorder="1" applyAlignment="1">
      <alignment horizontal="center" vertical="center" wrapText="1"/>
    </xf>
    <xf numFmtId="0" fontId="45" fillId="0" borderId="10" xfId="42" applyFont="1" applyFill="1" applyBorder="1" applyAlignment="1">
      <alignment horizontal="center" vertical="center" wrapText="1"/>
    </xf>
    <xf numFmtId="0" fontId="45" fillId="0" borderId="18" xfId="42" applyFont="1" applyFill="1" applyBorder="1" applyAlignment="1">
      <alignment horizontal="center" vertical="center" wrapText="1"/>
    </xf>
    <xf numFmtId="0" fontId="36" fillId="0" borderId="30" xfId="42" applyFont="1" applyFill="1" applyBorder="1" applyAlignment="1">
      <alignment horizontal="center" vertical="center" wrapText="1"/>
    </xf>
    <xf numFmtId="0" fontId="45" fillId="0" borderId="24" xfId="42" applyFont="1" applyFill="1" applyBorder="1" applyAlignment="1">
      <alignment horizontal="center" vertical="center" wrapText="1"/>
    </xf>
    <xf numFmtId="0" fontId="45" fillId="0" borderId="25" xfId="42" applyFont="1" applyFill="1" applyBorder="1" applyAlignment="1">
      <alignment horizontal="center" vertical="center" wrapText="1"/>
    </xf>
    <xf numFmtId="0" fontId="35" fillId="0" borderId="10" xfId="42" applyFont="1" applyFill="1" applyBorder="1" applyAlignment="1">
      <alignment horizontal="center" vertical="center" wrapText="1"/>
    </xf>
    <xf numFmtId="0" fontId="35" fillId="0" borderId="22" xfId="42" applyFont="1" applyFill="1" applyBorder="1" applyAlignment="1">
      <alignment horizontal="center" vertical="center" wrapText="1"/>
    </xf>
    <xf numFmtId="0" fontId="35" fillId="0" borderId="23" xfId="42" applyFont="1" applyFill="1" applyBorder="1" applyAlignment="1">
      <alignment horizontal="center" vertical="center" wrapText="1"/>
    </xf>
    <xf numFmtId="0" fontId="56" fillId="0" borderId="14" xfId="42" applyNumberFormat="1" applyFont="1" applyFill="1" applyBorder="1" applyAlignment="1">
      <alignment horizontal="center" vertical="center" wrapText="1"/>
    </xf>
    <xf numFmtId="0" fontId="56" fillId="0" borderId="15" xfId="42" applyNumberFormat="1" applyFont="1" applyFill="1" applyBorder="1" applyAlignment="1">
      <alignment horizontal="center" vertical="center" wrapText="1"/>
    </xf>
    <xf numFmtId="0" fontId="56" fillId="0" borderId="12" xfId="42" applyNumberFormat="1" applyFont="1" applyFill="1" applyBorder="1" applyAlignment="1">
      <alignment horizontal="center" vertical="center" wrapText="1"/>
    </xf>
    <xf numFmtId="0" fontId="56" fillId="0" borderId="10" xfId="42" applyNumberFormat="1" applyFont="1" applyFill="1" applyBorder="1" applyAlignment="1">
      <alignment horizontal="center" vertical="center" wrapText="1"/>
    </xf>
    <xf numFmtId="0" fontId="35" fillId="0" borderId="12" xfId="42" applyFont="1" applyFill="1" applyBorder="1" applyAlignment="1">
      <alignment horizontal="center" vertical="center" wrapText="1"/>
    </xf>
    <xf numFmtId="0" fontId="35" fillId="0" borderId="0" xfId="42" applyFont="1" applyFill="1" applyAlignment="1">
      <alignment horizontal="center" vertical="top" wrapText="1"/>
    </xf>
    <xf numFmtId="0" fontId="35" fillId="0" borderId="10" xfId="42" applyFont="1" applyFill="1" applyBorder="1" applyAlignment="1">
      <alignment horizontal="center" vertical="center"/>
    </xf>
    <xf numFmtId="0" fontId="35" fillId="0" borderId="10" xfId="0" applyFont="1" applyFill="1" applyBorder="1" applyAlignment="1">
      <alignment horizontal="center" vertical="center" wrapText="1"/>
    </xf>
    <xf numFmtId="0" fontId="36" fillId="0" borderId="0" xfId="53" applyFont="1" applyFill="1" applyAlignment="1">
      <alignment horizontal="center" vertical="center"/>
    </xf>
    <xf numFmtId="0" fontId="35" fillId="0" borderId="11" xfId="42" applyFont="1" applyFill="1" applyBorder="1" applyAlignment="1">
      <alignment horizontal="center" vertical="center" wrapText="1"/>
    </xf>
    <xf numFmtId="0" fontId="35" fillId="0" borderId="13" xfId="42" applyFont="1" applyFill="1" applyBorder="1" applyAlignment="1">
      <alignment horizontal="center" vertical="center" wrapText="1"/>
    </xf>
    <xf numFmtId="0" fontId="35" fillId="0" borderId="11" xfId="56" applyFont="1" applyFill="1" applyBorder="1" applyAlignment="1">
      <alignment horizontal="center" vertical="center"/>
    </xf>
    <xf numFmtId="0" fontId="35" fillId="0" borderId="19" xfId="56" applyFont="1" applyFill="1" applyBorder="1" applyAlignment="1">
      <alignment horizontal="center" vertical="center"/>
    </xf>
    <xf numFmtId="0" fontId="35" fillId="0" borderId="13" xfId="56" applyFont="1" applyFill="1" applyBorder="1" applyAlignment="1">
      <alignment horizontal="center" vertical="center"/>
    </xf>
    <xf numFmtId="0" fontId="35" fillId="0" borderId="21" xfId="56" applyFont="1" applyFill="1" applyBorder="1" applyAlignment="1">
      <alignment horizontal="center" vertical="center" wrapText="1"/>
    </xf>
    <xf numFmtId="0" fontId="35" fillId="0" borderId="16" xfId="56" applyFont="1" applyFill="1" applyBorder="1" applyAlignment="1">
      <alignment horizontal="center" vertical="center" wrapText="1"/>
    </xf>
    <xf numFmtId="0" fontId="35" fillId="0" borderId="22" xfId="56" applyFont="1" applyFill="1" applyBorder="1" applyAlignment="1">
      <alignment horizontal="center" vertical="center" wrapText="1"/>
    </xf>
    <xf numFmtId="0" fontId="35" fillId="0" borderId="23" xfId="56" applyFont="1" applyFill="1" applyBorder="1" applyAlignment="1">
      <alignment horizontal="center" vertical="center" wrapText="1"/>
    </xf>
    <xf numFmtId="0" fontId="9" fillId="0" borderId="0" xfId="42" applyFont="1" applyFill="1" applyAlignment="1">
      <alignment horizontal="left" vertical="center" wrapText="1"/>
    </xf>
    <xf numFmtId="0" fontId="9" fillId="0" borderId="0" xfId="42" applyFont="1" applyFill="1" applyAlignment="1">
      <alignment horizontal="left" wrapText="1"/>
    </xf>
    <xf numFmtId="0" fontId="9" fillId="0" borderId="0" xfId="42" applyFont="1" applyFill="1" applyBorder="1" applyAlignment="1">
      <alignment horizontal="left" wrapText="1"/>
    </xf>
    <xf numFmtId="0" fontId="9" fillId="0" borderId="0" xfId="42" applyFont="1" applyFill="1" applyBorder="1" applyAlignment="1">
      <alignment horizontal="left"/>
    </xf>
    <xf numFmtId="0" fontId="35" fillId="0" borderId="0" xfId="42" applyFont="1" applyFill="1" applyAlignment="1">
      <alignment horizontal="center"/>
    </xf>
    <xf numFmtId="0" fontId="11" fillId="0" borderId="0" xfId="53" applyFont="1" applyFill="1" applyAlignment="1">
      <alignment horizontal="center" vertical="center"/>
    </xf>
    <xf numFmtId="0" fontId="35" fillId="0" borderId="14" xfId="42" applyFont="1" applyFill="1" applyBorder="1" applyAlignment="1">
      <alignment horizontal="center" vertical="center" wrapText="1"/>
    </xf>
    <xf numFmtId="0" fontId="35" fillId="0" borderId="15" xfId="42" applyFont="1" applyFill="1" applyBorder="1" applyAlignment="1">
      <alignment horizontal="center" vertical="center" wrapText="1"/>
    </xf>
    <xf numFmtId="0" fontId="35" fillId="0" borderId="21" xfId="42" applyFont="1" applyFill="1" applyBorder="1" applyAlignment="1">
      <alignment horizontal="center" vertical="center" wrapText="1"/>
    </xf>
    <xf numFmtId="0" fontId="35" fillId="0" borderId="16" xfId="42" applyFont="1" applyFill="1" applyBorder="1" applyAlignment="1">
      <alignment horizontal="center" vertical="center" wrapText="1"/>
    </xf>
    <xf numFmtId="0" fontId="35" fillId="0" borderId="21" xfId="42" applyFont="1" applyFill="1" applyBorder="1" applyAlignment="1">
      <alignment horizontal="center" vertical="center"/>
    </xf>
    <xf numFmtId="0" fontId="35" fillId="0" borderId="16" xfId="42" applyFont="1" applyFill="1" applyBorder="1" applyAlignment="1">
      <alignment horizontal="center" vertical="center"/>
    </xf>
    <xf numFmtId="0" fontId="35" fillId="0" borderId="22" xfId="42" applyFont="1" applyFill="1" applyBorder="1" applyAlignment="1">
      <alignment horizontal="center" vertical="center"/>
    </xf>
    <xf numFmtId="0" fontId="35" fillId="0" borderId="23" xfId="42" applyFont="1" applyFill="1" applyBorder="1" applyAlignment="1">
      <alignment horizontal="center" vertical="center"/>
    </xf>
    <xf numFmtId="1" fontId="67" fillId="24" borderId="10" xfId="52" applyNumberFormat="1" applyFont="1" applyFill="1" applyBorder="1" applyAlignment="1">
      <alignment horizontal="center" vertical="center"/>
    </xf>
    <xf numFmtId="1" fontId="69" fillId="0" borderId="11" xfId="52" applyNumberFormat="1" applyFont="1" applyFill="1" applyBorder="1" applyAlignment="1">
      <alignment horizontal="center" vertical="center"/>
    </xf>
    <xf numFmtId="1" fontId="69" fillId="0" borderId="19" xfId="52" applyNumberFormat="1" applyFont="1" applyFill="1" applyBorder="1" applyAlignment="1">
      <alignment horizontal="center" vertical="center"/>
    </xf>
    <xf numFmtId="1" fontId="69" fillId="0" borderId="13" xfId="52" applyNumberFormat="1" applyFont="1" applyFill="1" applyBorder="1" applyAlignment="1">
      <alignment horizontal="center" vertical="center"/>
    </xf>
    <xf numFmtId="1" fontId="67" fillId="0" borderId="11" xfId="52" applyNumberFormat="1" applyFont="1" applyFill="1" applyBorder="1" applyAlignment="1">
      <alignment horizontal="center" vertical="center"/>
    </xf>
    <xf numFmtId="1" fontId="67" fillId="0" borderId="19" xfId="52" applyNumberFormat="1" applyFont="1" applyFill="1" applyBorder="1" applyAlignment="1">
      <alignment horizontal="center" vertical="center"/>
    </xf>
    <xf numFmtId="1" fontId="67" fillId="0" borderId="13" xfId="52" applyNumberFormat="1" applyFont="1" applyFill="1" applyBorder="1" applyAlignment="1">
      <alignment horizontal="center" vertical="center"/>
    </xf>
    <xf numFmtId="14" fontId="67" fillId="24" borderId="10" xfId="52" applyNumberFormat="1" applyFont="1" applyFill="1" applyBorder="1" applyAlignment="1">
      <alignment horizontal="center" vertical="center"/>
    </xf>
    <xf numFmtId="0" fontId="54" fillId="0" borderId="10" xfId="52" applyFont="1" applyFill="1" applyBorder="1" applyAlignment="1">
      <alignment horizontal="center" vertical="center" wrapText="1"/>
    </xf>
    <xf numFmtId="0" fontId="48" fillId="0" borderId="10" xfId="52" applyFont="1" applyFill="1" applyBorder="1" applyAlignment="1">
      <alignment horizontal="center" vertical="center" wrapText="1"/>
    </xf>
    <xf numFmtId="0" fontId="45" fillId="0" borderId="10" xfId="52" applyFont="1" applyFill="1" applyBorder="1" applyAlignment="1">
      <alignment horizontal="center" vertical="center" wrapText="1"/>
    </xf>
    <xf numFmtId="0" fontId="35" fillId="0" borderId="14" xfId="52" applyFont="1" applyFill="1" applyBorder="1" applyAlignment="1" applyProtection="1">
      <alignment horizontal="center" vertical="center" wrapText="1"/>
    </xf>
    <xf numFmtId="0" fontId="35" fillId="0" borderId="12" xfId="52" applyFont="1" applyFill="1" applyBorder="1" applyAlignment="1" applyProtection="1">
      <alignment horizontal="center" vertical="center" wrapText="1"/>
    </xf>
    <xf numFmtId="0" fontId="45" fillId="0" borderId="14" xfId="52" applyFont="1" applyFill="1" applyBorder="1" applyAlignment="1">
      <alignment horizontal="center" vertical="center" wrapText="1"/>
    </xf>
    <xf numFmtId="0" fontId="45" fillId="0" borderId="12" xfId="52" applyFont="1" applyFill="1" applyBorder="1" applyAlignment="1">
      <alignment horizontal="center" vertical="center" wrapText="1"/>
    </xf>
    <xf numFmtId="0" fontId="45" fillId="0" borderId="15" xfId="52" applyFont="1" applyFill="1" applyBorder="1" applyAlignment="1">
      <alignment horizontal="center" vertical="center" wrapText="1"/>
    </xf>
    <xf numFmtId="0" fontId="45" fillId="0" borderId="14" xfId="52" applyFont="1" applyFill="1" applyBorder="1" applyAlignment="1">
      <alignment horizontal="center" vertical="center" textRotation="90" wrapText="1"/>
    </xf>
    <xf numFmtId="0" fontId="45" fillId="0" borderId="12" xfId="52" applyFont="1" applyFill="1" applyBorder="1" applyAlignment="1">
      <alignment horizontal="center" vertical="center" textRotation="90" wrapText="1"/>
    </xf>
    <xf numFmtId="0" fontId="36" fillId="0" borderId="14" xfId="48" applyFont="1" applyFill="1" applyBorder="1" applyAlignment="1">
      <alignment horizontal="center" vertical="center" textRotation="90" wrapText="1"/>
    </xf>
    <xf numFmtId="0" fontId="36" fillId="0" borderId="12" xfId="48" applyFont="1" applyFill="1" applyBorder="1" applyAlignment="1">
      <alignment horizontal="center" vertical="center" textRotation="90" wrapText="1"/>
    </xf>
    <xf numFmtId="0" fontId="35" fillId="0" borderId="14" xfId="42" applyFont="1" applyFill="1" applyBorder="1" applyAlignment="1">
      <alignment horizontal="center" vertical="center" textRotation="90" wrapText="1"/>
    </xf>
    <xf numFmtId="0" fontId="35" fillId="0" borderId="12" xfId="42" applyFont="1" applyFill="1" applyBorder="1" applyAlignment="1">
      <alignment horizontal="center" vertical="center" textRotation="90" wrapText="1"/>
    </xf>
    <xf numFmtId="0" fontId="45" fillId="0" borderId="10" xfId="52" applyFont="1" applyFill="1" applyBorder="1" applyAlignment="1">
      <alignment horizontal="center" vertical="center" textRotation="90" wrapText="1"/>
    </xf>
    <xf numFmtId="0" fontId="45" fillId="0" borderId="14" xfId="52" applyFont="1" applyFill="1" applyBorder="1" applyAlignment="1">
      <alignment horizontal="center" vertical="center"/>
    </xf>
    <xf numFmtId="0" fontId="45" fillId="0" borderId="12" xfId="52" applyFont="1" applyFill="1" applyBorder="1" applyAlignment="1">
      <alignment horizontal="center" vertical="center"/>
    </xf>
    <xf numFmtId="0" fontId="33" fillId="0" borderId="0" xfId="52" applyFont="1" applyFill="1" applyAlignment="1">
      <alignment horizontal="left" vertical="center"/>
    </xf>
    <xf numFmtId="0" fontId="48" fillId="0" borderId="20" xfId="52" applyFont="1" applyFill="1" applyBorder="1" applyAlignment="1">
      <alignment horizontal="center"/>
    </xf>
    <xf numFmtId="0" fontId="36" fillId="0" borderId="21" xfId="52" applyFont="1" applyFill="1" applyBorder="1" applyAlignment="1">
      <alignment horizontal="center" vertical="center" wrapText="1"/>
    </xf>
    <xf numFmtId="0" fontId="45" fillId="0" borderId="26" xfId="52" applyFont="1" applyFill="1" applyBorder="1" applyAlignment="1">
      <alignment horizontal="center" vertical="center" wrapText="1"/>
    </xf>
    <xf numFmtId="0" fontId="45" fillId="0" borderId="22" xfId="52" applyFont="1" applyFill="1" applyBorder="1" applyAlignment="1">
      <alignment horizontal="center" vertical="center" wrapText="1"/>
    </xf>
    <xf numFmtId="0" fontId="45" fillId="0" borderId="11" xfId="52" applyFont="1" applyFill="1" applyBorder="1" applyAlignment="1">
      <alignment horizontal="center" vertical="center" wrapText="1"/>
    </xf>
    <xf numFmtId="0" fontId="45" fillId="0" borderId="19" xfId="52" applyFont="1" applyFill="1" applyBorder="1" applyAlignment="1">
      <alignment horizontal="center" vertical="center" wrapText="1"/>
    </xf>
    <xf numFmtId="0" fontId="45" fillId="0" borderId="13" xfId="52" applyFont="1" applyFill="1" applyBorder="1" applyAlignment="1">
      <alignment horizontal="center" vertical="center" wrapText="1"/>
    </xf>
    <xf numFmtId="0" fontId="35" fillId="0" borderId="10" xfId="52" applyFont="1" applyFill="1" applyBorder="1" applyAlignment="1" applyProtection="1">
      <alignment horizontal="center" vertical="center" textRotation="90" wrapText="1"/>
    </xf>
    <xf numFmtId="0" fontId="34" fillId="0" borderId="0" xfId="42" applyFont="1" applyFill="1" applyAlignment="1">
      <alignment horizontal="center" wrapText="1"/>
    </xf>
    <xf numFmtId="0" fontId="34" fillId="0" borderId="0" xfId="42" applyFont="1" applyFill="1" applyAlignment="1">
      <alignment horizontal="center"/>
    </xf>
    <xf numFmtId="0" fontId="41" fillId="0" borderId="0" xfId="42" applyFont="1" applyFill="1" applyAlignment="1">
      <alignment horizontal="center"/>
    </xf>
  </cellXfs>
  <cellStyles count="72">
    <cellStyle name="20% - Акцент1 2" xfId="1"/>
    <cellStyle name="20% - Акцент2 2" xfId="2"/>
    <cellStyle name="20% - Акцент3 2" xfId="3"/>
    <cellStyle name="20% - Акцент4 2" xfId="4"/>
    <cellStyle name="20% - Акцент5 2" xfId="5"/>
    <cellStyle name="20% - Акцент6 2" xfId="6"/>
    <cellStyle name="40% - Акцент1 2" xfId="7"/>
    <cellStyle name="40% - Акцент2 2" xfId="8"/>
    <cellStyle name="40% - Акцент3 2" xfId="9"/>
    <cellStyle name="40% - Акцент4 2" xfId="10"/>
    <cellStyle name="40% - Акцент5 2" xfId="11"/>
    <cellStyle name="40% - Акцент6 2" xfId="12"/>
    <cellStyle name="60% - Акцент1 2" xfId="13"/>
    <cellStyle name="60% - Акцент2 2" xfId="14"/>
    <cellStyle name="60% - Акцент3 2" xfId="15"/>
    <cellStyle name="60% - Акцент4 2" xfId="16"/>
    <cellStyle name="60% - Акцент5 2" xfId="17"/>
    <cellStyle name="60% - Акцент6 2" xfId="18"/>
    <cellStyle name="Normal 2" xfId="19"/>
    <cellStyle name="Акцент1 2" xfId="20"/>
    <cellStyle name="Акцент2 2" xfId="21"/>
    <cellStyle name="Акцент3 2" xfId="22"/>
    <cellStyle name="Акцент4 2" xfId="23"/>
    <cellStyle name="Акцент5 2" xfId="24"/>
    <cellStyle name="Акцент6 2" xfId="25"/>
    <cellStyle name="Ввод  2" xfId="26"/>
    <cellStyle name="Вывод 2" xfId="27"/>
    <cellStyle name="Вычисление 2" xfId="28"/>
    <cellStyle name="Гиперссылка" xfId="71" builtinId="8"/>
    <cellStyle name="Заголовок 1 2" xfId="29"/>
    <cellStyle name="Заголовок 2 2" xfId="30"/>
    <cellStyle name="Заголовок 3 2" xfId="31"/>
    <cellStyle name="Заголовок 4 2" xfId="32"/>
    <cellStyle name="Итог 2" xfId="33"/>
    <cellStyle name="Контрольная ячейка 2" xfId="34"/>
    <cellStyle name="Название 2" xfId="35"/>
    <cellStyle name="Нейтральный 2" xfId="36"/>
    <cellStyle name="Обычный" xfId="0" builtinId="0"/>
    <cellStyle name="Обычный 11" xfId="37"/>
    <cellStyle name="Обычный 12" xfId="38"/>
    <cellStyle name="Обычный 12 2" xfId="39"/>
    <cellStyle name="Обычный 2" xfId="40"/>
    <cellStyle name="Обычный 2 2" xfId="41"/>
    <cellStyle name="Обычный 3" xfId="42"/>
    <cellStyle name="Обычный 3 2" xfId="43"/>
    <cellStyle name="Обычный 3 2 2 2" xfId="44"/>
    <cellStyle name="Обычный 3 21" xfId="45"/>
    <cellStyle name="Обычный 4" xfId="46"/>
    <cellStyle name="Обычный 4 2" xfId="47"/>
    <cellStyle name="Обычный 5" xfId="48"/>
    <cellStyle name="Обычный 6" xfId="49"/>
    <cellStyle name="Обычный 6 2" xfId="50"/>
    <cellStyle name="Обычный 6 2 2" xfId="51"/>
    <cellStyle name="Обычный 6 2 3" xfId="52"/>
    <cellStyle name="Обычный 7" xfId="53"/>
    <cellStyle name="Обычный 7 2" xfId="54"/>
    <cellStyle name="Обычный 8" xfId="55"/>
    <cellStyle name="Обычный_Форматы по компаниям_last" xfId="56"/>
    <cellStyle name="Плохой 2" xfId="57"/>
    <cellStyle name="Пояснение 2" xfId="58"/>
    <cellStyle name="Примечание 2" xfId="59"/>
    <cellStyle name="Процентный" xfId="60" builtinId="5"/>
    <cellStyle name="Процентный 2" xfId="61"/>
    <cellStyle name="Процентный 3" xfId="62"/>
    <cellStyle name="Процентный 4" xfId="63"/>
    <cellStyle name="Связанная ячейка 2" xfId="64"/>
    <cellStyle name="Стиль 1" xfId="65"/>
    <cellStyle name="Текст предупреждения 2" xfId="66"/>
    <cellStyle name="Финансовый 2" xfId="67"/>
    <cellStyle name="Финансовый 2 2 2 2 2" xfId="68"/>
    <cellStyle name="Финансовый 3" xfId="69"/>
    <cellStyle name="Хороший 2" xfId="70"/>
  </cellStyles>
  <dxfs count="19">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2021/&#1063;&#1077;&#1095;&#1077;&#1085;&#1101;&#1085;&#1077;&#1088;&#1075;&#1086;/&#1054;&#1073;&#1086;&#1089;&#1085;&#1086;&#1074;&#1099;&#1074;&#1072;&#1102;&#1097;&#1080;&#1077;%20&#1084;&#1072;&#1090;&#1077;&#1088;&#1080;&#1072;&#1083;&#1099;/&#1055;&#1086;&#1089;&#1088;&#1077;&#1076;&#1085;&#1080;&#1082;%20&#1063;&#106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1044;&#1086;&#1082;&#1091;&#1084;&#1077;&#1085;&#1090;&#1099;\&#1056;&#1072;&#1073;&#1086;&#1095;&#1080;&#1081;%20&#1089;&#1090;&#1086;&#1083;\&#1055;&#1072;&#1089;&#1087;&#1086;&#1090;&#1088;&#1072;%20&#1055;&#1072;&#1091;&#1090;&#1086;&#1074;\L_Che384\L_Che384%20&#1087;&#1072;&#1091;&#1090;&#1086;&#107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4"/>
      <sheetName val="5"/>
      <sheetName val="6.1"/>
      <sheetName val="6.2"/>
      <sheetName val="7"/>
      <sheetName val="8"/>
      <sheetName val="Лист1"/>
    </sheetNames>
    <sheetDataSet>
      <sheetData sheetId="0">
        <row r="1">
          <cell r="B1" t="str">
            <v>Год раскрытия информации: 2021 год</v>
          </cell>
          <cell r="AE1"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v>
          </cell>
          <cell r="AF1" t="str">
            <v>Показатель увеличения мощности силовых (авто-) трансформаторов на подстанциях 35 кв, не связанного с осуществлением технологического присоединения к электрическим сетям  ;</v>
          </cell>
          <cell r="AG1" t="str">
            <v>Показатель увеличения мощности силовых (авто-) трансформаторов на подстанциях 10 кв, не связанного с осуществлением технологического присоединения к электрическим сетям  ;</v>
          </cell>
          <cell r="AH1"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v>
          </cell>
          <cell r="AI1" t="str">
            <v xml:space="preserve">Показатель увеличения мощности силовых (авто-) трансформаторов на подстанциях 35 кв, в рамках осуществления технологического присоединения к электрическим сетям  </v>
          </cell>
          <cell r="AJ1"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v>
          </cell>
          <cell r="AK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v>
          </cell>
          <cell r="AL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35 кв</v>
          </cell>
          <cell r="AM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v>
          </cell>
          <cell r="AN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6 кв</v>
          </cell>
          <cell r="AO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v>
          </cell>
          <cell r="AP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v>
          </cell>
          <cell r="AQ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v>
          </cell>
          <cell r="AR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v>
          </cell>
          <cell r="AS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v>
          </cell>
          <cell r="AT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v>
          </cell>
          <cell r="AU1" t="str">
            <v xml:space="preserve">Показатель максимальной мощности присоединяемых потребителей электрической энергии  </v>
          </cell>
          <cell r="AV1" t="str">
            <v xml:space="preserve">Показатель максимальной мощности присоединяемых объектов по производству электрической энергии  </v>
          </cell>
          <cell r="AW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v>
          </cell>
          <cell r="AX1" t="str">
            <v>Показатель степени загрузки трансформаторной подстанции (kзагр)</v>
          </cell>
          <cell r="AY1" t="str">
            <v>Показатель замены силовых (авто-) трансформаторов  высшего класса напряжения 110 кв</v>
          </cell>
          <cell r="AZ1" t="str">
            <v>Показатель замены силовых (авто-) трансформаторов  высшего класса напряжения 35 кв</v>
          </cell>
          <cell r="BA1" t="str">
            <v>Показатель замены силовых (авто-) трансформаторов  высшего класса напряжения 10 кв</v>
          </cell>
          <cell r="BB1" t="str">
            <v>Показатель замены линий электропередачи  высшего класса напряжения 110 кв</v>
          </cell>
          <cell r="BC1" t="str">
            <v>Показатель замены линий электропередачи  высшего класса напряжения 35 кв</v>
          </cell>
          <cell r="BD1" t="str">
            <v>Показатель замены линий электропередачи  высшего класса напряжения10 кв</v>
          </cell>
          <cell r="BE1" t="str">
            <v>Показатель замены линий электропередачи  высшего класса напряжения 6 кв</v>
          </cell>
          <cell r="BF1" t="str">
            <v>Показатель замены линий электропередачи  высшего класса напряжения 0,4 кв</v>
          </cell>
          <cell r="BG1" t="str">
            <v>Показатель замены выключателей высшего класса напряжения 110 кв</v>
          </cell>
          <cell r="BH1" t="str">
            <v>Показатель замены выключателей высшего класса напряжения 35 кв</v>
          </cell>
          <cell r="BI1" t="str">
            <v>Показатель замены выключателей высшего класса напряжения 10 кв</v>
          </cell>
          <cell r="BJ1" t="str">
            <v>Показатель замены устройств компенсации реактивной мощности  110 кв</v>
          </cell>
          <cell r="BK1" t="str">
            <v xml:space="preserve">Показатель замены устройств компенсации реактивной мощности  35 кв </v>
          </cell>
          <cell r="BL1" t="str">
            <v>Показатель замены устройств компенсации реактивной мощности  10 кв</v>
          </cell>
          <cell r="BM1"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BN1" t="str">
            <v xml:space="preserve">Показатель оценки изменения средней продолжительности прекращения передачи электрической энергии потребителям услуг  </v>
          </cell>
          <cell r="BO1" t="str">
            <v xml:space="preserve">Показатель оценки изменения средней частоты прекращения передачи электрической энергии потребителям услуг  </v>
          </cell>
          <cell r="BP1" t="str">
            <v xml:space="preserve">Показатель оценки изменения объема недоотпущенной электрической энергии  </v>
          </cell>
          <cell r="BQ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v>
          </cell>
          <cell r="BR1" t="str">
            <v xml:space="preserve">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v>
          </cell>
          <cell r="BS1" t="str">
            <v>Показатель объема финансовых потребностей, необходимых для реализации мероприятий, направленных на выполнение требований законодательства (фтз)</v>
          </cell>
          <cell r="BT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v>
          </cell>
          <cell r="BU1" t="str">
            <v>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v>
          </cell>
          <cell r="BV1" t="str">
            <v>Показатель объема финансовых потребностей, необходимых для реализации мероприятий, направленных на развитие информационной инфраструктуры (фит)</v>
          </cell>
          <cell r="BW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v>
          </cell>
          <cell r="BX1" t="str">
            <v>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v>
          </cell>
        </row>
        <row r="2">
          <cell r="C2">
            <v>1</v>
          </cell>
          <cell r="D2">
            <v>2</v>
          </cell>
          <cell r="E2">
            <v>3</v>
          </cell>
          <cell r="F2">
            <v>4</v>
          </cell>
          <cell r="G2">
            <v>5</v>
          </cell>
          <cell r="H2">
            <v>6</v>
          </cell>
          <cell r="I2">
            <v>7</v>
          </cell>
          <cell r="J2">
            <v>8</v>
          </cell>
          <cell r="K2">
            <v>9</v>
          </cell>
          <cell r="L2">
            <v>10</v>
          </cell>
          <cell r="M2">
            <v>11</v>
          </cell>
          <cell r="N2">
            <v>12</v>
          </cell>
          <cell r="O2">
            <v>13</v>
          </cell>
          <cell r="P2">
            <v>14</v>
          </cell>
          <cell r="Q2">
            <v>15</v>
          </cell>
          <cell r="R2">
            <v>16</v>
          </cell>
          <cell r="S2">
            <v>17</v>
          </cell>
          <cell r="T2">
            <v>18</v>
          </cell>
          <cell r="U2">
            <v>19</v>
          </cell>
          <cell r="V2">
            <v>20</v>
          </cell>
          <cell r="W2">
            <v>21</v>
          </cell>
          <cell r="X2">
            <v>22</v>
          </cell>
          <cell r="Y2">
            <v>23</v>
          </cell>
          <cell r="Z2">
            <v>24</v>
          </cell>
          <cell r="AA2">
            <v>25</v>
          </cell>
          <cell r="AB2">
            <v>26</v>
          </cell>
          <cell r="AC2">
            <v>27</v>
          </cell>
          <cell r="AD2">
            <v>28</v>
          </cell>
          <cell r="AE2" t="str">
            <v>Развитие электрической сети/усиление существующей электрической сети, связанное с подключением новых потребителей.</v>
          </cell>
          <cell r="AY2"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cell r="BN2" t="str">
            <v>Повышение надежности оказываемых услуг в сфере электроэнергетики.</v>
          </cell>
          <cell r="BQ2" t="str">
            <v>Повышение качества оказываемых услуг в сфере электроэнергетики.</v>
          </cell>
          <cell r="BS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BV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BX2" t="str">
            <v>Инвестиции, связанные с деятельностью, не относящейся к сфере электроэнергетики.</v>
          </cell>
          <cell r="CC2" t="str">
            <v>НАИМЕНОВАНИЕ ПРОЕКТА</v>
          </cell>
          <cell r="CE2" t="str">
            <v>17 строка</v>
          </cell>
        </row>
        <row r="3">
          <cell r="C3" t="str">
            <v>Идентификатор</v>
          </cell>
          <cell r="D3">
            <v>1</v>
          </cell>
          <cell r="E3">
            <v>2</v>
          </cell>
          <cell r="F3">
            <v>3</v>
          </cell>
          <cell r="G3">
            <v>4</v>
          </cell>
          <cell r="H3">
            <v>5</v>
          </cell>
          <cell r="I3">
            <v>6</v>
          </cell>
          <cell r="J3">
            <v>7</v>
          </cell>
          <cell r="K3">
            <v>8</v>
          </cell>
          <cell r="L3">
            <v>9</v>
          </cell>
          <cell r="M3">
            <v>10</v>
          </cell>
          <cell r="N3">
            <v>11</v>
          </cell>
          <cell r="O3">
            <v>12</v>
          </cell>
          <cell r="P3">
            <v>13</v>
          </cell>
          <cell r="Q3">
            <v>14</v>
          </cell>
          <cell r="R3">
            <v>15</v>
          </cell>
          <cell r="S3">
            <v>16</v>
          </cell>
          <cell r="T3">
            <v>17</v>
          </cell>
          <cell r="U3">
            <v>18</v>
          </cell>
          <cell r="V3">
            <v>19</v>
          </cell>
          <cell r="W3">
            <v>20</v>
          </cell>
          <cell r="X3">
            <v>21</v>
          </cell>
          <cell r="Y3">
            <v>22</v>
          </cell>
          <cell r="AB3">
            <v>23</v>
          </cell>
          <cell r="AC3">
            <v>24</v>
          </cell>
          <cell r="AD3">
            <v>25</v>
          </cell>
          <cell r="AE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v>
          </cell>
          <cell r="AF3" t="str">
            <v>Показатель увеличения мощности силовых (авто-) трансформаторов на подстанциях 35 кв, не связанного с осуществлением технологического присоединения к электрическим сетям  ;</v>
          </cell>
          <cell r="AG3" t="str">
            <v>Показатель увеличения мощности силовых (авто-) трансформаторов на подстанциях 10 кв, не связанного с осуществлением технологического присоединения к электрическим сетям  ;</v>
          </cell>
          <cell r="AH3"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v>
          </cell>
          <cell r="AI3" t="str">
            <v xml:space="preserve">Показатель увеличения мощности силовых (авто-) трансформаторов на подстанциях 35 кв, в рамках осуществления технологического присоединения к электрическим сетям  </v>
          </cell>
          <cell r="AJ3"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v>
          </cell>
          <cell r="AK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v>
          </cell>
          <cell r="AL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35 кв</v>
          </cell>
          <cell r="AM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v>
          </cell>
          <cell r="AN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6 кв</v>
          </cell>
          <cell r="AO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v>
          </cell>
          <cell r="AP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v>
          </cell>
          <cell r="AQ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v>
          </cell>
          <cell r="AR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v>
          </cell>
          <cell r="AS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v>
          </cell>
          <cell r="AT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v>
          </cell>
          <cell r="AU3" t="str">
            <v xml:space="preserve">Показатель максимальной мощности присоединяемых потребителей электрической энергии  </v>
          </cell>
          <cell r="AV3" t="str">
            <v xml:space="preserve">Показатель максимальной мощности присоединяемых объектов по производству электрической энергии  </v>
          </cell>
          <cell r="AW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v>
          </cell>
          <cell r="AX3" t="str">
            <v>Показатель степени загрузки трансформаторной подстанции (kзагр)</v>
          </cell>
          <cell r="AY3" t="str">
            <v>Показатель замены силовых (авто-) трансформаторов  высшего класса напряжения 110 кв</v>
          </cell>
          <cell r="AZ3" t="str">
            <v>Показатель замены силовых (авто-) трансформаторов  высшего класса напряжения 35 кв</v>
          </cell>
          <cell r="BA3" t="str">
            <v>Показатель замены силовых (авто-) трансформаторов  высшего класса напряжения 10 кв</v>
          </cell>
          <cell r="BB3" t="str">
            <v>Показатель замены линий электропередачи  высшего класса напряжения 110 кв</v>
          </cell>
          <cell r="BC3" t="str">
            <v>Показатель замены линий электропередачи  высшего класса напряжения 35 кв</v>
          </cell>
          <cell r="BD3" t="str">
            <v>Показатель замены линий электропередачи  высшего класса напряжения10 кв</v>
          </cell>
          <cell r="BE3" t="str">
            <v>Показатель замены линий электропередачи  высшего класса напряжения 6 кв</v>
          </cell>
          <cell r="BF3" t="str">
            <v>Показатель замены линий электропередачи  высшего класса напряжения 0,4 кв</v>
          </cell>
          <cell r="BG3" t="str">
            <v>Показатель замены выключателей высшего класса напряжения 110 кв</v>
          </cell>
          <cell r="BH3" t="str">
            <v>Показатель замены выключателей высшего класса напряжения 35 кв</v>
          </cell>
          <cell r="BI3" t="str">
            <v>Показатель замены выключателей высшего класса напряжения 10 кв</v>
          </cell>
          <cell r="BJ3" t="str">
            <v>Показатель замены устройств компенсации реактивной мощности  110 кв</v>
          </cell>
          <cell r="BK3" t="str">
            <v xml:space="preserve">Показатель замены устройств компенсации реактивной мощности  35 кв </v>
          </cell>
          <cell r="BL3" t="str">
            <v>Показатель замены устройств компенсации реактивной мощности  10 кв</v>
          </cell>
          <cell r="BM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BN3" t="str">
            <v xml:space="preserve">Показатель оценки изменения средней продолжительности прекращения передачи электрической энергии потребителям услуг  </v>
          </cell>
          <cell r="BO3" t="str">
            <v xml:space="preserve">Показатель оценки изменения средней частоты прекращения передачи электрической энергии потребителям услуг  </v>
          </cell>
          <cell r="BP3" t="str">
            <v xml:space="preserve">Показатель оценки изменения объема недоотпущенной электрической энергии  </v>
          </cell>
          <cell r="BQ3"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v>
          </cell>
          <cell r="BR3" t="str">
            <v xml:space="preserve">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v>
          </cell>
          <cell r="BS3" t="str">
            <v>Показатель объема финансовых потребностей, необходимых для реализации мероприятий, направленных на выполнение требований законодательства (фтз)</v>
          </cell>
          <cell r="BT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v>
          </cell>
          <cell r="BU3" t="str">
            <v>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v>
          </cell>
          <cell r="BV3" t="str">
            <v>Показатель объема финансовых потребностей, необходимых для реализации мероприятий, направленных на развитие информационной инфраструктуры (фит)</v>
          </cell>
          <cell r="BW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v>
          </cell>
          <cell r="BX3" t="str">
            <v>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v>
          </cell>
          <cell r="CE3" t="str">
            <v>показатель увеличения мощности силовых (авто-) трансформаторов на подстанциях</v>
          </cell>
          <cell r="CF3" t="str">
            <v>показатель увеличения протяженности линий электропередачи</v>
          </cell>
          <cell r="CG3" t="str">
            <v xml:space="preserve">показатель максимальной мощности присоединяемых потребителей электрической энергии  </v>
          </cell>
          <cell r="CH3" t="str">
            <v>показатель замены силовых (авто-) трансформаторов</v>
          </cell>
          <cell r="CI3" t="str">
            <v>показатель замены линий электропередачи</v>
          </cell>
          <cell r="CJ3" t="str">
            <v>показатель замены выключателей</v>
          </cell>
          <cell r="CK3" t="str">
            <v>показатель замены устройств компенсации реактивной мощности</v>
          </cell>
          <cell r="CL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CM3" t="str">
            <v xml:space="preserve">Повышение надежности оказываемых услуг в сфере электроэнергетики </v>
          </cell>
          <cell r="CN3" t="str">
            <v xml:space="preserve">Повышение качества оказываемых услуг в сфере электроэнергетики </v>
          </cell>
          <cell r="CO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CP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CQ3" t="str">
            <v>Инвестиции, связанные с деятельностью, не относящейся к сфере электроэнергетики</v>
          </cell>
        </row>
        <row r="4">
          <cell r="C4" t="str">
            <v>Г</v>
          </cell>
          <cell r="D4">
            <v>1</v>
          </cell>
          <cell r="E4" t="str">
            <v>Развитие электрической сети/усиление существующей электрической сети, связанное с подключением новых потребителей.</v>
          </cell>
          <cell r="F4" t="str">
            <v>не применимо</v>
          </cell>
          <cell r="G4">
            <v>0</v>
          </cell>
          <cell r="H4">
            <v>0</v>
          </cell>
          <cell r="I4">
            <v>0</v>
          </cell>
          <cell r="J4">
            <v>0</v>
          </cell>
          <cell r="K4">
            <v>0</v>
          </cell>
          <cell r="L4">
            <v>0</v>
          </cell>
          <cell r="M4">
            <v>0</v>
          </cell>
          <cell r="N4">
            <v>0</v>
          </cell>
          <cell r="O4">
            <v>0</v>
          </cell>
          <cell r="P4">
            <v>0</v>
          </cell>
          <cell r="Q4">
            <v>0</v>
          </cell>
          <cell r="R4">
            <v>0</v>
          </cell>
          <cell r="S4">
            <v>0</v>
          </cell>
          <cell r="T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4" t="str">
            <v>не требуется</v>
          </cell>
          <cell r="V4" t="str">
            <v>Объект включен в СиПР ()</v>
          </cell>
          <cell r="W4" t="str">
            <v>не требуется</v>
          </cell>
          <cell r="X4" t="str">
            <v>не требуется</v>
          </cell>
          <cell r="Y4" t="str">
            <v>не требуется</v>
          </cell>
          <cell r="Z4" t="str">
            <v>нд</v>
          </cell>
          <cell r="AA4" t="str">
            <v>нд</v>
          </cell>
          <cell r="AB4" t="str">
            <v>не проводились</v>
          </cell>
          <cell r="AE4">
            <v>0</v>
          </cell>
          <cell r="AF4">
            <v>0</v>
          </cell>
          <cell r="AG4">
            <v>0</v>
          </cell>
          <cell r="AH4">
            <v>0</v>
          </cell>
          <cell r="AI4">
            <v>0</v>
          </cell>
          <cell r="AJ4">
            <v>0</v>
          </cell>
          <cell r="AK4">
            <v>0</v>
          </cell>
          <cell r="AL4">
            <v>0</v>
          </cell>
          <cell r="AM4">
            <v>0</v>
          </cell>
          <cell r="AN4">
            <v>0</v>
          </cell>
          <cell r="AO4">
            <v>0</v>
          </cell>
          <cell r="AP4">
            <v>0</v>
          </cell>
          <cell r="AQ4">
            <v>0</v>
          </cell>
          <cell r="AR4">
            <v>0</v>
          </cell>
          <cell r="AS4">
            <v>0</v>
          </cell>
          <cell r="AT4">
            <v>0</v>
          </cell>
          <cell r="AU4">
            <v>14.64</v>
          </cell>
          <cell r="AV4">
            <v>5914.6</v>
          </cell>
          <cell r="AW4">
            <v>43.47</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CC4" t="str">
            <v>ВСЕГО по инвестиционной программе, в том числе:</v>
          </cell>
          <cell r="CE4" t="str">
            <v/>
          </cell>
          <cell r="CF4" t="str">
            <v/>
          </cell>
          <cell r="CG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4" t="str">
            <v/>
          </cell>
          <cell r="CI4" t="str">
            <v/>
          </cell>
          <cell r="CJ4" t="str">
            <v/>
          </cell>
          <cell r="CK4" t="str">
            <v/>
          </cell>
          <cell r="CL4" t="str">
            <v/>
          </cell>
          <cell r="CM4" t="str">
            <v/>
          </cell>
          <cell r="CN4" t="str">
            <v/>
          </cell>
          <cell r="CO4" t="str">
            <v/>
          </cell>
          <cell r="CP4" t="str">
            <v/>
          </cell>
          <cell r="CQ4" t="str">
            <v/>
          </cell>
          <cell r="CR4" t="str">
            <v/>
          </cell>
          <cell r="CS4" t="str">
            <v/>
          </cell>
        </row>
        <row r="5">
          <cell r="C5" t="str">
            <v>Г</v>
          </cell>
          <cell r="D5" t="e">
            <v>#VALUE!</v>
          </cell>
          <cell r="E5" t="str">
            <v/>
          </cell>
          <cell r="F5" t="str">
            <v>не применимо</v>
          </cell>
          <cell r="G5">
            <v>0</v>
          </cell>
          <cell r="H5">
            <v>0</v>
          </cell>
          <cell r="I5">
            <v>0</v>
          </cell>
          <cell r="J5">
            <v>0</v>
          </cell>
          <cell r="K5">
            <v>0</v>
          </cell>
          <cell r="L5">
            <v>0</v>
          </cell>
          <cell r="M5">
            <v>0</v>
          </cell>
          <cell r="N5">
            <v>0</v>
          </cell>
          <cell r="O5">
            <v>0</v>
          </cell>
          <cell r="P5">
            <v>0</v>
          </cell>
          <cell r="Q5">
            <v>0</v>
          </cell>
          <cell r="R5">
            <v>0</v>
          </cell>
          <cell r="S5">
            <v>0</v>
          </cell>
          <cell r="T5" t="str">
            <v>0</v>
          </cell>
          <cell r="U5" t="str">
            <v>не требуется</v>
          </cell>
          <cell r="V5" t="str">
            <v>Объект включен в СиПР ()</v>
          </cell>
          <cell r="W5" t="str">
            <v>не требуется</v>
          </cell>
          <cell r="X5" t="str">
            <v>не требуется</v>
          </cell>
          <cell r="Y5" t="str">
            <v>не требуется</v>
          </cell>
          <cell r="Z5" t="str">
            <v>нд</v>
          </cell>
          <cell r="AA5" t="str">
            <v>нд</v>
          </cell>
          <cell r="AB5" t="str">
            <v>не проводились</v>
          </cell>
          <cell r="AE5">
            <v>0</v>
          </cell>
          <cell r="AF5">
            <v>0</v>
          </cell>
          <cell r="AG5">
            <v>0</v>
          </cell>
          <cell r="AH5">
            <v>0</v>
          </cell>
          <cell r="AI5">
            <v>0</v>
          </cell>
          <cell r="AJ5">
            <v>0</v>
          </cell>
          <cell r="AK5">
            <v>0</v>
          </cell>
          <cell r="AL5">
            <v>0</v>
          </cell>
          <cell r="AM5">
            <v>0</v>
          </cell>
          <cell r="AN5">
            <v>0</v>
          </cell>
          <cell r="AO5">
            <v>0</v>
          </cell>
          <cell r="AP5">
            <v>0</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cell r="BL5">
            <v>0</v>
          </cell>
          <cell r="BM5">
            <v>0</v>
          </cell>
          <cell r="BN5">
            <v>0</v>
          </cell>
          <cell r="BO5">
            <v>0</v>
          </cell>
          <cell r="BP5">
            <v>0</v>
          </cell>
          <cell r="BQ5">
            <v>0</v>
          </cell>
          <cell r="BR5">
            <v>0</v>
          </cell>
          <cell r="BS5">
            <v>0</v>
          </cell>
          <cell r="BT5">
            <v>0</v>
          </cell>
          <cell r="BU5">
            <v>0</v>
          </cell>
          <cell r="BV5">
            <v>0</v>
          </cell>
          <cell r="BW5">
            <v>0</v>
          </cell>
          <cell r="BX5">
            <v>0</v>
          </cell>
          <cell r="CC5" t="str">
            <v>Инвестиционные проекты в сфере передачи электрической энергии и технологического присоединения к электрическим сетям, всего</v>
          </cell>
          <cell r="CE5" t="str">
            <v/>
          </cell>
          <cell r="CF5" t="str">
            <v/>
          </cell>
          <cell r="CG5" t="str">
            <v/>
          </cell>
          <cell r="CH5" t="str">
            <v/>
          </cell>
          <cell r="CI5" t="str">
            <v/>
          </cell>
          <cell r="CJ5" t="str">
            <v/>
          </cell>
          <cell r="CK5" t="str">
            <v/>
          </cell>
          <cell r="CL5" t="str">
            <v/>
          </cell>
          <cell r="CM5" t="str">
            <v/>
          </cell>
          <cell r="CN5" t="str">
            <v/>
          </cell>
          <cell r="CO5" t="str">
            <v/>
          </cell>
          <cell r="CP5" t="str">
            <v/>
          </cell>
          <cell r="CQ5" t="str">
            <v/>
          </cell>
          <cell r="CR5">
            <v>0</v>
          </cell>
          <cell r="CS5">
            <v>0</v>
          </cell>
        </row>
        <row r="6">
          <cell r="C6" t="str">
            <v>Г</v>
          </cell>
          <cell r="D6" t="e">
            <v>#VALUE!</v>
          </cell>
          <cell r="E6" t="e">
            <v>#VALUE!</v>
          </cell>
          <cell r="F6" t="str">
            <v>не применимо</v>
          </cell>
          <cell r="G6" t="str">
            <v>Субъекты Российской Федерации, 
на территории 
которых 
реализуется 
инвестиционный 
проект</v>
          </cell>
          <cell r="H6" t="str">
            <v>Территории муниципальных образований, на территории которых реализуется инвестиционный проект</v>
          </cell>
          <cell r="I6" t="str">
            <v>Наличие решения о резервировании земель
(+; -; не требуется)</v>
          </cell>
          <cell r="J6" t="str">
            <v>Наличие решения  об изъятии земельных участков для государственных или муниципальных нужд
(+; -; не требуется)</v>
          </cell>
          <cell r="K6" t="str">
            <v>Наличие решения о переводе земель или земельных участков из одной категории в другую
(+; -; не требуется)</v>
          </cell>
          <cell r="L6" t="str">
            <v>Наличие  правоустанав-ливающих документов на земельный участок
(+; -; не требуется)</v>
          </cell>
          <cell r="M6" t="str">
            <v>Наличие утвержденной документации по планировке территории
(+; -; не требуется)</v>
          </cell>
          <cell r="N6" t="str">
            <v>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v>
          </cell>
          <cell r="O6" t="str">
            <v>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v>
          </cell>
          <cell r="P6" t="str">
            <v>Наличие заключения по результатам 
технологического и ценового аудита инвестиционного проекта
(+; -; не требуется)</v>
          </cell>
          <cell r="Q6" t="str">
            <v>Наличие положительного заключения 
экспертизы проектной документации
(+; -; не требуется)</v>
          </cell>
          <cell r="R6" t="str">
            <v>Наличие утвержденной  
проектной 
документации
(+; -; не требуется)</v>
          </cell>
          <cell r="S6" t="str">
            <v>Наличие разрешения 
на строи-
тельство
(+; -; не требуется)</v>
          </cell>
          <cell r="T6" t="e">
            <v>#VALUE!</v>
          </cell>
          <cell r="U6" t="str">
            <v>не требуется</v>
          </cell>
          <cell r="V6" t="str">
            <v>Объект включен в СиПР ()</v>
          </cell>
          <cell r="W6" t="str">
            <v>не требуется</v>
          </cell>
          <cell r="X6" t="str">
            <v>не требуется</v>
          </cell>
          <cell r="Y6" t="e">
            <v>#VALUE!</v>
          </cell>
          <cell r="Z6" t="str">
            <v>нд</v>
          </cell>
          <cell r="AA6" t="str">
            <v>нд</v>
          </cell>
          <cell r="AB6" t="str">
            <v>не проводились</v>
          </cell>
          <cell r="AE6" t="e">
            <v>#VALUE!</v>
          </cell>
          <cell r="AF6" t="e">
            <v>#VALUE!</v>
          </cell>
          <cell r="AG6" t="e">
            <v>#VALUE!</v>
          </cell>
          <cell r="AH6" t="e">
            <v>#VALUE!</v>
          </cell>
          <cell r="AI6" t="e">
            <v>#VALUE!</v>
          </cell>
          <cell r="AJ6" t="e">
            <v>#VALUE!</v>
          </cell>
          <cell r="AK6" t="e">
            <v>#VALUE!</v>
          </cell>
          <cell r="AL6" t="e">
            <v>#VALUE!</v>
          </cell>
          <cell r="AM6" t="e">
            <v>#VALUE!</v>
          </cell>
          <cell r="AN6" t="e">
            <v>#VALUE!</v>
          </cell>
          <cell r="AO6" t="e">
            <v>#VALUE!</v>
          </cell>
          <cell r="AP6" t="e">
            <v>#VALUE!</v>
          </cell>
          <cell r="AQ6" t="e">
            <v>#VALUE!</v>
          </cell>
          <cell r="AR6" t="e">
            <v>#VALUE!</v>
          </cell>
          <cell r="AS6" t="e">
            <v>#VALUE!</v>
          </cell>
          <cell r="AT6" t="e">
            <v>#VALUE!</v>
          </cell>
          <cell r="AU6">
            <v>0</v>
          </cell>
          <cell r="AV6">
            <v>0</v>
          </cell>
          <cell r="AW6">
            <v>0</v>
          </cell>
          <cell r="AX6">
            <v>0</v>
          </cell>
          <cell r="AY6" t="e">
            <v>#VALUE!</v>
          </cell>
          <cell r="AZ6" t="e">
            <v>#VALUE!</v>
          </cell>
          <cell r="BA6" t="e">
            <v>#VALUE!</v>
          </cell>
          <cell r="BB6" t="e">
            <v>#VALUE!</v>
          </cell>
          <cell r="BC6" t="e">
            <v>#VALUE!</v>
          </cell>
          <cell r="BD6" t="e">
            <v>#VALUE!</v>
          </cell>
          <cell r="BE6" t="e">
            <v>#VALUE!</v>
          </cell>
          <cell r="BF6" t="e">
            <v>#VALUE!</v>
          </cell>
          <cell r="BG6" t="e">
            <v>#VALUE!</v>
          </cell>
          <cell r="BH6" t="e">
            <v>#VALUE!</v>
          </cell>
          <cell r="BI6" t="e">
            <v>#VALUE!</v>
          </cell>
          <cell r="BJ6" t="e">
            <v>#VALUE!</v>
          </cell>
          <cell r="BK6" t="e">
            <v>#VALUE!</v>
          </cell>
          <cell r="BL6" t="e">
            <v>#VALUE!</v>
          </cell>
          <cell r="BM6">
            <v>0</v>
          </cell>
          <cell r="BN6">
            <v>0</v>
          </cell>
          <cell r="BO6">
            <v>0</v>
          </cell>
          <cell r="BP6">
            <v>0</v>
          </cell>
          <cell r="BQ6">
            <v>0</v>
          </cell>
          <cell r="BR6">
            <v>0</v>
          </cell>
          <cell r="BS6" t="e">
            <v>#VALUE!</v>
          </cell>
          <cell r="BT6" t="e">
            <v>#VALUE!</v>
          </cell>
          <cell r="BU6" t="e">
            <v>#VALUE!</v>
          </cell>
          <cell r="BV6" t="e">
            <v>#VALUE!</v>
          </cell>
          <cell r="BW6" t="e">
            <v>#VALUE!</v>
          </cell>
          <cell r="BX6" t="e">
            <v>#VALUE!</v>
          </cell>
          <cell r="CC6" t="str">
            <v>Технологическое присоединение, всего</v>
          </cell>
          <cell r="CE6" t="e">
            <v>#VALUE!</v>
          </cell>
          <cell r="CF6" t="e">
            <v>#VALUE!</v>
          </cell>
          <cell r="CG6" t="str">
            <v/>
          </cell>
          <cell r="CH6" t="e">
            <v>#VALUE!</v>
          </cell>
          <cell r="CI6" t="e">
            <v>#VALUE!</v>
          </cell>
          <cell r="CJ6" t="e">
            <v>#VALUE!</v>
          </cell>
          <cell r="CK6" t="e">
            <v>#VALUE!</v>
          </cell>
          <cell r="CL6" t="str">
            <v/>
          </cell>
          <cell r="CM6" t="str">
            <v/>
          </cell>
          <cell r="CN6" t="str">
            <v/>
          </cell>
          <cell r="CO6" t="e">
            <v>#VALUE!</v>
          </cell>
          <cell r="CP6" t="e">
            <v>#VALUE!</v>
          </cell>
          <cell r="CQ6" t="e">
            <v>#VALUE!</v>
          </cell>
          <cell r="CR6" t="str">
            <v/>
          </cell>
          <cell r="CS6" t="e">
            <v>#VALUE!</v>
          </cell>
        </row>
        <row r="7">
          <cell r="C7" t="str">
            <v>Г</v>
          </cell>
          <cell r="D7" t="e">
            <v>#VALUE!</v>
          </cell>
          <cell r="E7"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7" t="str">
            <v>не применимо</v>
          </cell>
          <cell r="G7">
            <v>5</v>
          </cell>
          <cell r="H7">
            <v>6</v>
          </cell>
          <cell r="I7">
            <v>8</v>
          </cell>
          <cell r="J7">
            <v>9</v>
          </cell>
          <cell r="K7">
            <v>10</v>
          </cell>
          <cell r="L7">
            <v>11</v>
          </cell>
          <cell r="M7">
            <v>12</v>
          </cell>
          <cell r="N7">
            <v>13</v>
          </cell>
          <cell r="O7">
            <v>14</v>
          </cell>
          <cell r="P7">
            <v>15</v>
          </cell>
          <cell r="Q7">
            <v>16</v>
          </cell>
          <cell r="R7">
            <v>17</v>
          </cell>
          <cell r="S7">
            <v>18</v>
          </cell>
          <cell r="T7"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- 309617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- 302337 км. Показатель замены силовых (авто-) трансформаторов высшего класса напряжения 10 кв - 310464 МВт. Показатель замены линий электропередачи высшего класса напряжения 6 кв - 292320 км. Показатель замены выключателей высшего класса напряжения 110 кв - 302547 МВт. Показатель замены устройств компенсации реактивной мощности 110 кв - 317891 км. Показатель объема финансовых потребностей, необходимых для реализации мероприятий, направленных на выполнение требований законодательства (фтз) - 309645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- 309652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- 309659млн.руб.</v>
          </cell>
          <cell r="U7" t="str">
            <v>не требуется</v>
          </cell>
          <cell r="V7" t="str">
            <v>Объект включен в СиПР ()</v>
          </cell>
          <cell r="W7" t="str">
            <v>не требуется</v>
          </cell>
          <cell r="X7" t="str">
            <v>не требуется</v>
          </cell>
          <cell r="Y7">
            <v>0</v>
          </cell>
          <cell r="Z7" t="str">
            <v>нд</v>
          </cell>
          <cell r="AA7" t="str">
            <v>нд</v>
          </cell>
          <cell r="AB7" t="str">
            <v>не проводились</v>
          </cell>
          <cell r="AE7">
            <v>309617</v>
          </cell>
          <cell r="AF7">
            <v>310030</v>
          </cell>
          <cell r="AG7">
            <v>310457</v>
          </cell>
          <cell r="AH7">
            <v>310884</v>
          </cell>
          <cell r="AI7">
            <v>311311</v>
          </cell>
          <cell r="AJ7">
            <v>311738</v>
          </cell>
          <cell r="AK7">
            <v>292110</v>
          </cell>
          <cell r="AL7">
            <v>297227</v>
          </cell>
          <cell r="AM7">
            <v>302337</v>
          </cell>
          <cell r="AN7">
            <v>307454</v>
          </cell>
          <cell r="AO7">
            <v>312564</v>
          </cell>
          <cell r="AP7">
            <v>317681</v>
          </cell>
          <cell r="AQ7">
            <v>322791</v>
          </cell>
          <cell r="AR7">
            <v>327908</v>
          </cell>
          <cell r="AS7">
            <v>77343</v>
          </cell>
          <cell r="AT7">
            <v>82460</v>
          </cell>
          <cell r="AU7">
            <v>0</v>
          </cell>
          <cell r="AV7">
            <v>0</v>
          </cell>
          <cell r="AW7">
            <v>0</v>
          </cell>
          <cell r="AX7">
            <v>0</v>
          </cell>
          <cell r="AY7">
            <v>309624</v>
          </cell>
          <cell r="AZ7">
            <v>310037</v>
          </cell>
          <cell r="BA7">
            <v>310464</v>
          </cell>
          <cell r="BB7">
            <v>310891</v>
          </cell>
          <cell r="BC7">
            <v>311318</v>
          </cell>
          <cell r="BD7">
            <v>311745</v>
          </cell>
          <cell r="BE7">
            <v>292320</v>
          </cell>
          <cell r="BF7">
            <v>297437</v>
          </cell>
          <cell r="BG7">
            <v>302547</v>
          </cell>
          <cell r="BH7">
            <v>307664</v>
          </cell>
          <cell r="BI7">
            <v>312774</v>
          </cell>
          <cell r="BJ7">
            <v>317891</v>
          </cell>
          <cell r="BK7">
            <v>323001</v>
          </cell>
          <cell r="BL7">
            <v>328118</v>
          </cell>
          <cell r="BM7">
            <v>0</v>
          </cell>
          <cell r="BN7">
            <v>0</v>
          </cell>
          <cell r="BO7">
            <v>0</v>
          </cell>
          <cell r="BP7">
            <v>0</v>
          </cell>
          <cell r="BQ7">
            <v>0</v>
          </cell>
          <cell r="BR7">
            <v>0</v>
          </cell>
          <cell r="BS7">
            <v>309645</v>
          </cell>
          <cell r="BT7">
            <v>310058</v>
          </cell>
          <cell r="BU7">
            <v>310485</v>
          </cell>
          <cell r="BV7">
            <v>309652</v>
          </cell>
          <cell r="BW7">
            <v>310065</v>
          </cell>
          <cell r="BX7">
            <v>309659</v>
          </cell>
          <cell r="CC7" t="str">
            <v>Реконструкция, модернизация, техническое перевооружение, всего</v>
          </cell>
          <cell r="CE7"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- 309617 МВт. </v>
          </cell>
          <cell r="CF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- 302337 км. </v>
          </cell>
          <cell r="CG7" t="str">
            <v/>
          </cell>
          <cell r="CH7" t="str">
            <v xml:space="preserve">Показатель замены силовых (авто-) трансформаторов  высшего класса напряжения 10 кв - 310464 МВт. </v>
          </cell>
          <cell r="CI7" t="str">
            <v xml:space="preserve">Показатель замены линий электропередачи  высшего класса напряжения 6 кв - 292320 км. </v>
          </cell>
          <cell r="CJ7" t="str">
            <v xml:space="preserve">Показатель замены выключателей высшего класса напряжения 110 кв - 302547 МВт. </v>
          </cell>
          <cell r="CK7" t="str">
            <v xml:space="preserve">Показатель замены устройств компенсации реактивной мощности  110 кв - 317891 км. </v>
          </cell>
          <cell r="CL7" t="str">
            <v/>
          </cell>
          <cell r="CM7" t="str">
            <v/>
          </cell>
          <cell r="CN7" t="str">
            <v/>
          </cell>
          <cell r="CO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- 309645 млн.руб. </v>
          </cell>
          <cell r="CP7"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- 309652 млн.руб. </v>
          </cell>
          <cell r="CQ7"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- 309659млн.руб. </v>
          </cell>
          <cell r="CR7" t="str">
            <v/>
          </cell>
          <cell r="CS7" t="str">
            <v/>
          </cell>
        </row>
        <row r="8">
          <cell r="C8" t="str">
            <v>Г</v>
          </cell>
          <cell r="D8" t="e">
            <v>#VALUE!</v>
          </cell>
          <cell r="E8"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8" t="str">
            <v>не применимо</v>
          </cell>
          <cell r="G8" t="str">
            <v>нд</v>
          </cell>
          <cell r="H8" t="str">
            <v>нд</v>
          </cell>
          <cell r="I8" t="str">
            <v>нд</v>
          </cell>
          <cell r="J8" t="str">
            <v>нд</v>
          </cell>
          <cell r="K8" t="str">
            <v>нд</v>
          </cell>
          <cell r="L8" t="str">
            <v>нд</v>
          </cell>
          <cell r="M8" t="str">
            <v>нд</v>
          </cell>
          <cell r="N8" t="str">
            <v>нд</v>
          </cell>
          <cell r="O8" t="str">
            <v>нд</v>
          </cell>
          <cell r="P8" t="str">
            <v>нд</v>
          </cell>
          <cell r="Q8" t="str">
            <v>нд</v>
          </cell>
          <cell r="R8" t="str">
            <v>нд</v>
          </cell>
          <cell r="S8" t="str">
            <v>нд</v>
          </cell>
          <cell r="T8"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8" t="str">
            <v>не требуется</v>
          </cell>
          <cell r="V8" t="str">
            <v>Объект включен в СиПР ()</v>
          </cell>
          <cell r="W8" t="str">
            <v>не требуется</v>
          </cell>
          <cell r="X8" t="str">
            <v>не требуется</v>
          </cell>
          <cell r="Y8" t="str">
            <v>не требуется</v>
          </cell>
          <cell r="Z8" t="str">
            <v>нд</v>
          </cell>
          <cell r="AA8" t="str">
            <v>нд</v>
          </cell>
          <cell r="AB8" t="str">
            <v>не проводились</v>
          </cell>
          <cell r="AE8">
            <v>130</v>
          </cell>
          <cell r="AF8">
            <v>0</v>
          </cell>
          <cell r="AG8">
            <v>0</v>
          </cell>
          <cell r="AH8">
            <v>82</v>
          </cell>
          <cell r="AI8">
            <v>0</v>
          </cell>
          <cell r="AJ8">
            <v>1.5</v>
          </cell>
          <cell r="AK8">
            <v>109.69</v>
          </cell>
          <cell r="AL8">
            <v>0</v>
          </cell>
          <cell r="AM8">
            <v>4.91</v>
          </cell>
          <cell r="AN8">
            <v>0</v>
          </cell>
          <cell r="AO8">
            <v>26.2</v>
          </cell>
          <cell r="AP8">
            <v>72.37</v>
          </cell>
          <cell r="AQ8">
            <v>0.11</v>
          </cell>
          <cell r="AR8">
            <v>35.75</v>
          </cell>
          <cell r="AS8">
            <v>0</v>
          </cell>
          <cell r="AT8">
            <v>19.260000000000002</v>
          </cell>
          <cell r="AU8">
            <v>0</v>
          </cell>
          <cell r="AV8">
            <v>0</v>
          </cell>
          <cell r="AW8">
            <v>0</v>
          </cell>
          <cell r="AX8">
            <v>0</v>
          </cell>
          <cell r="AY8">
            <v>0</v>
          </cell>
          <cell r="AZ8">
            <v>0</v>
          </cell>
          <cell r="BA8">
            <v>99.01</v>
          </cell>
          <cell r="BB8">
            <v>0</v>
          </cell>
          <cell r="BC8">
            <v>0</v>
          </cell>
          <cell r="BD8">
            <v>0</v>
          </cell>
          <cell r="BE8">
            <v>0</v>
          </cell>
          <cell r="BF8">
            <v>1746.44</v>
          </cell>
          <cell r="BG8">
            <v>0</v>
          </cell>
          <cell r="BH8">
            <v>0</v>
          </cell>
          <cell r="BI8">
            <v>0</v>
          </cell>
          <cell r="BJ8">
            <v>0</v>
          </cell>
          <cell r="BK8">
            <v>0</v>
          </cell>
          <cell r="BL8">
            <v>0</v>
          </cell>
          <cell r="BM8">
            <v>0</v>
          </cell>
          <cell r="BN8">
            <v>0</v>
          </cell>
          <cell r="BO8">
            <v>0</v>
          </cell>
          <cell r="BP8">
            <v>0</v>
          </cell>
          <cell r="BQ8">
            <v>12336</v>
          </cell>
          <cell r="BR8">
            <v>0</v>
          </cell>
          <cell r="BS8">
            <v>6700.68</v>
          </cell>
          <cell r="BT8">
            <v>1170.6300000000001</v>
          </cell>
          <cell r="BU8">
            <v>0</v>
          </cell>
          <cell r="BV8">
            <v>13.15</v>
          </cell>
          <cell r="BW8">
            <v>677.19</v>
          </cell>
          <cell r="BX8">
            <v>121.3</v>
          </cell>
          <cell r="CC8" t="str">
            <v>Инвестиционные проекты, реализация которых обуславливается схемами и программами перспективного развития электроэнергетики, всего</v>
          </cell>
          <cell r="CE8"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8"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8" t="str">
            <v/>
          </cell>
          <cell r="CH8" t="str">
            <v xml:space="preserve">Показатель замены силовых (авто-) трансформаторов  высшего класса напряжения 10 кв - 99,01 МВт. </v>
          </cell>
          <cell r="CI8" t="str">
            <v xml:space="preserve">Показатель замены линий электропередачи  высшего класса напряжения 0,4 кв - 1746,44 км. </v>
          </cell>
          <cell r="CJ8" t="str">
            <v/>
          </cell>
          <cell r="CK8" t="str">
            <v/>
          </cell>
          <cell r="CL8" t="str">
            <v/>
          </cell>
          <cell r="CM8" t="str">
            <v/>
          </cell>
          <cell r="CN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v>
          </cell>
          <cell r="CP8"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8"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8" t="str">
            <v/>
          </cell>
          <cell r="CS8" t="str">
            <v/>
          </cell>
        </row>
        <row r="9">
          <cell r="C9" t="str">
            <v>Г</v>
          </cell>
          <cell r="D9" t="e">
            <v>#VALUE!</v>
          </cell>
          <cell r="E9"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9" t="str">
            <v>не применимо</v>
          </cell>
          <cell r="G9" t="str">
            <v>нд</v>
          </cell>
          <cell r="H9" t="str">
            <v>нд</v>
          </cell>
          <cell r="I9" t="str">
            <v>нд</v>
          </cell>
          <cell r="J9" t="str">
            <v>нд</v>
          </cell>
          <cell r="K9" t="str">
            <v>нд</v>
          </cell>
          <cell r="L9" t="str">
            <v>нд</v>
          </cell>
          <cell r="M9" t="str">
            <v>нд</v>
          </cell>
          <cell r="N9" t="str">
            <v>нд</v>
          </cell>
          <cell r="O9" t="str">
            <v>нд</v>
          </cell>
          <cell r="P9" t="str">
            <v>нд</v>
          </cell>
          <cell r="Q9" t="str">
            <v>нд</v>
          </cell>
          <cell r="R9" t="str">
            <v>нд</v>
          </cell>
          <cell r="S9" t="str">
            <v>нд</v>
          </cell>
          <cell r="T9"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9" t="str">
            <v>не требуется</v>
          </cell>
          <cell r="V9" t="str">
            <v>Объект включен в СиПР ()</v>
          </cell>
          <cell r="W9" t="str">
            <v>не требуется</v>
          </cell>
          <cell r="X9" t="str">
            <v>не требуется</v>
          </cell>
          <cell r="Y9" t="str">
            <v>не требуется</v>
          </cell>
          <cell r="Z9" t="str">
            <v>нд</v>
          </cell>
          <cell r="AA9" t="str">
            <v>нд</v>
          </cell>
          <cell r="AB9" t="str">
            <v>не проводились</v>
          </cell>
          <cell r="AE9">
            <v>130</v>
          </cell>
          <cell r="AF9">
            <v>0</v>
          </cell>
          <cell r="AG9">
            <v>0</v>
          </cell>
          <cell r="AH9">
            <v>82</v>
          </cell>
          <cell r="AI9">
            <v>0</v>
          </cell>
          <cell r="AJ9">
            <v>1.5</v>
          </cell>
          <cell r="AK9">
            <v>109.69</v>
          </cell>
          <cell r="AL9">
            <v>0</v>
          </cell>
          <cell r="AM9">
            <v>4.91</v>
          </cell>
          <cell r="AN9">
            <v>0</v>
          </cell>
          <cell r="AO9">
            <v>26.2</v>
          </cell>
          <cell r="AP9">
            <v>72.37</v>
          </cell>
          <cell r="AQ9">
            <v>0.11</v>
          </cell>
          <cell r="AR9">
            <v>35.75</v>
          </cell>
          <cell r="AS9">
            <v>0</v>
          </cell>
          <cell r="AT9">
            <v>19.260000000000002</v>
          </cell>
          <cell r="AU9">
            <v>0</v>
          </cell>
          <cell r="AV9">
            <v>0</v>
          </cell>
          <cell r="AW9">
            <v>0</v>
          </cell>
          <cell r="AX9">
            <v>0</v>
          </cell>
          <cell r="AY9">
            <v>0</v>
          </cell>
          <cell r="AZ9">
            <v>0</v>
          </cell>
          <cell r="BA9">
            <v>99.01</v>
          </cell>
          <cell r="BB9">
            <v>0</v>
          </cell>
          <cell r="BC9">
            <v>0</v>
          </cell>
          <cell r="BD9">
            <v>0</v>
          </cell>
          <cell r="BE9">
            <v>0</v>
          </cell>
          <cell r="BF9">
            <v>1746.44</v>
          </cell>
          <cell r="BG9">
            <v>0</v>
          </cell>
          <cell r="BH9">
            <v>0</v>
          </cell>
          <cell r="BI9">
            <v>0</v>
          </cell>
          <cell r="BJ9">
            <v>0</v>
          </cell>
          <cell r="BK9">
            <v>0</v>
          </cell>
          <cell r="BL9">
            <v>0</v>
          </cell>
          <cell r="BM9">
            <v>0</v>
          </cell>
          <cell r="BN9">
            <v>0</v>
          </cell>
          <cell r="BO9">
            <v>0</v>
          </cell>
          <cell r="BP9">
            <v>0</v>
          </cell>
          <cell r="BQ9">
            <v>12336</v>
          </cell>
          <cell r="BR9">
            <v>0</v>
          </cell>
          <cell r="BS9">
            <v>6645.59</v>
          </cell>
          <cell r="BT9">
            <v>1170.6300000000001</v>
          </cell>
          <cell r="BU9">
            <v>0</v>
          </cell>
          <cell r="BV9">
            <v>13.15</v>
          </cell>
          <cell r="BW9">
            <v>675.59</v>
          </cell>
          <cell r="BX9">
            <v>121.3</v>
          </cell>
          <cell r="CC9" t="str">
            <v>Прочее новое строительство объектов электросетевого хозяйства, всего</v>
          </cell>
          <cell r="CE9"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9"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9" t="str">
            <v/>
          </cell>
          <cell r="CH9" t="str">
            <v xml:space="preserve">Показатель замены силовых (авто-) трансформаторов  высшего класса напряжения 10 кв - 99,01 МВт. </v>
          </cell>
          <cell r="CI9" t="str">
            <v xml:space="preserve">Показатель замены линий электропередачи  высшего класса напряжения 0,4 кв - 1746,44 км. </v>
          </cell>
          <cell r="CJ9" t="str">
            <v/>
          </cell>
          <cell r="CK9" t="str">
            <v/>
          </cell>
          <cell r="CL9" t="str">
            <v/>
          </cell>
          <cell r="CM9" t="str">
            <v/>
          </cell>
          <cell r="CN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v>
          </cell>
          <cell r="CP9"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9"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9" t="str">
            <v/>
          </cell>
          <cell r="CS9" t="str">
            <v/>
          </cell>
        </row>
        <row r="10">
          <cell r="C10" t="str">
            <v>Г</v>
          </cell>
          <cell r="D10" t="e">
            <v>#VALUE!</v>
          </cell>
          <cell r="E1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 t="str">
            <v>не применимо</v>
          </cell>
          <cell r="G10" t="str">
            <v>нд</v>
          </cell>
          <cell r="H10" t="str">
            <v>нд</v>
          </cell>
          <cell r="I10" t="str">
            <v>нд</v>
          </cell>
          <cell r="J10" t="str">
            <v>нд</v>
          </cell>
          <cell r="K10" t="str">
            <v>нд</v>
          </cell>
          <cell r="L10" t="str">
            <v>нд</v>
          </cell>
          <cell r="M10" t="str">
            <v>нд</v>
          </cell>
          <cell r="N10" t="str">
            <v>нд</v>
          </cell>
          <cell r="O10" t="str">
            <v>нд</v>
          </cell>
          <cell r="P10" t="str">
            <v>нд</v>
          </cell>
          <cell r="Q10" t="str">
            <v>нд</v>
          </cell>
          <cell r="R10" t="str">
            <v>нд</v>
          </cell>
          <cell r="S10" t="str">
            <v>нд</v>
          </cell>
          <cell r="T1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v>
          </cell>
          <cell r="U10" t="str">
            <v>не требуется</v>
          </cell>
          <cell r="V10" t="str">
            <v>Объект включен в СиПР ()</v>
          </cell>
          <cell r="W10" t="str">
            <v>не требуется</v>
          </cell>
          <cell r="X10" t="str">
            <v>не требуется</v>
          </cell>
          <cell r="Y10" t="str">
            <v>не требуется</v>
          </cell>
          <cell r="Z10" t="str">
            <v>нд</v>
          </cell>
          <cell r="AA10" t="str">
            <v>нд</v>
          </cell>
          <cell r="AB10" t="str">
            <v>не проводились</v>
          </cell>
          <cell r="AE10">
            <v>80</v>
          </cell>
          <cell r="AF10">
            <v>0</v>
          </cell>
          <cell r="AG10">
            <v>0</v>
          </cell>
          <cell r="AH10">
            <v>82</v>
          </cell>
          <cell r="AI10">
            <v>0</v>
          </cell>
          <cell r="AJ10">
            <v>1.5</v>
          </cell>
          <cell r="AK10">
            <v>6.33</v>
          </cell>
          <cell r="AL10">
            <v>0</v>
          </cell>
          <cell r="AM10">
            <v>4.91</v>
          </cell>
          <cell r="AN10">
            <v>0</v>
          </cell>
          <cell r="AO10">
            <v>0</v>
          </cell>
          <cell r="AP10">
            <v>72.37</v>
          </cell>
          <cell r="AQ10">
            <v>0.11</v>
          </cell>
          <cell r="AR10">
            <v>35.75</v>
          </cell>
          <cell r="AS10">
            <v>0</v>
          </cell>
          <cell r="AT10">
            <v>19.260000000000002</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12336</v>
          </cell>
          <cell r="BR10">
            <v>0</v>
          </cell>
          <cell r="BS10">
            <v>1642.76</v>
          </cell>
          <cell r="BT10">
            <v>95.75</v>
          </cell>
          <cell r="BU10">
            <v>0</v>
          </cell>
          <cell r="BV10">
            <v>0</v>
          </cell>
          <cell r="BW10">
            <v>0</v>
          </cell>
          <cell r="BX10">
            <v>0</v>
          </cell>
          <cell r="CC10" t="str">
            <v>Покупка земельных участков для целей реализации инвестиционных проектов, всего</v>
          </cell>
          <cell r="CE1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1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10" t="str">
            <v/>
          </cell>
          <cell r="CH10" t="str">
            <v/>
          </cell>
          <cell r="CI10" t="str">
            <v/>
          </cell>
          <cell r="CJ10" t="str">
            <v/>
          </cell>
          <cell r="CK10" t="str">
            <v/>
          </cell>
          <cell r="CL10" t="str">
            <v/>
          </cell>
          <cell r="CM10" t="str">
            <v/>
          </cell>
          <cell r="CN1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 </v>
          </cell>
          <cell r="CP10" t="str">
            <v/>
          </cell>
          <cell r="CQ10" t="str">
            <v/>
          </cell>
          <cell r="CR10" t="str">
            <v/>
          </cell>
          <cell r="CS10" t="str">
            <v/>
          </cell>
        </row>
        <row r="11">
          <cell r="C11" t="str">
            <v>Г</v>
          </cell>
          <cell r="D11" t="e">
            <v>#VALUE!</v>
          </cell>
          <cell r="E11"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 t="str">
            <v>не применимо</v>
          </cell>
          <cell r="G11" t="str">
            <v>нд</v>
          </cell>
          <cell r="H11" t="str">
            <v>нд</v>
          </cell>
          <cell r="I11" t="str">
            <v>нд</v>
          </cell>
          <cell r="J11" t="str">
            <v>нд</v>
          </cell>
          <cell r="K11" t="str">
            <v>нд</v>
          </cell>
          <cell r="L11" t="str">
            <v>нд</v>
          </cell>
          <cell r="M11" t="str">
            <v>нд</v>
          </cell>
          <cell r="N11" t="str">
            <v>нд</v>
          </cell>
          <cell r="O11" t="str">
            <v>нд</v>
          </cell>
          <cell r="P11" t="str">
            <v>нд</v>
          </cell>
          <cell r="Q11" t="str">
            <v>нд</v>
          </cell>
          <cell r="R11" t="str">
            <v>нд</v>
          </cell>
          <cell r="S11" t="str">
            <v>нд</v>
          </cell>
          <cell r="T1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v>
          </cell>
          <cell r="U11" t="str">
            <v>не требуется</v>
          </cell>
          <cell r="V11" t="str">
            <v>Объект включен в СиПР ()</v>
          </cell>
          <cell r="W11" t="str">
            <v>не требуется</v>
          </cell>
          <cell r="X11" t="str">
            <v>не требуется</v>
          </cell>
          <cell r="Y11" t="str">
            <v>не требуется</v>
          </cell>
          <cell r="Z11" t="str">
            <v>нд</v>
          </cell>
          <cell r="AA11" t="str">
            <v>нд</v>
          </cell>
          <cell r="AB11" t="str">
            <v>не проводились</v>
          </cell>
          <cell r="AE11">
            <v>0</v>
          </cell>
          <cell r="AF11">
            <v>0</v>
          </cell>
          <cell r="AG11">
            <v>0</v>
          </cell>
          <cell r="AH11">
            <v>0</v>
          </cell>
          <cell r="AI11">
            <v>0</v>
          </cell>
          <cell r="AJ11">
            <v>0</v>
          </cell>
          <cell r="AK11">
            <v>7.91</v>
          </cell>
          <cell r="AL11">
            <v>0</v>
          </cell>
          <cell r="AM11">
            <v>0</v>
          </cell>
          <cell r="AN11">
            <v>0</v>
          </cell>
          <cell r="AO11">
            <v>26.2</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1898.91</v>
          </cell>
          <cell r="BT11">
            <v>560.34</v>
          </cell>
          <cell r="BU11">
            <v>0</v>
          </cell>
          <cell r="BV11">
            <v>0</v>
          </cell>
          <cell r="BW11">
            <v>0</v>
          </cell>
          <cell r="BX11">
            <v>0</v>
          </cell>
          <cell r="CC11" t="str">
            <v>Прочие инвестиционные проекты, всего</v>
          </cell>
          <cell r="CE11" t="str">
            <v/>
          </cell>
          <cell r="CF1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1" t="str">
            <v/>
          </cell>
          <cell r="CH11" t="str">
            <v/>
          </cell>
          <cell r="CI11" t="str">
            <v/>
          </cell>
          <cell r="CJ11" t="str">
            <v/>
          </cell>
          <cell r="CK11" t="str">
            <v/>
          </cell>
          <cell r="CL11" t="str">
            <v/>
          </cell>
          <cell r="CM11" t="str">
            <v/>
          </cell>
          <cell r="CN11" t="str">
            <v/>
          </cell>
          <cell r="CO1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 </v>
          </cell>
          <cell r="CP11" t="str">
            <v/>
          </cell>
          <cell r="CQ11" t="str">
            <v/>
          </cell>
          <cell r="CR11" t="str">
            <v/>
          </cell>
          <cell r="CS11" t="str">
            <v/>
          </cell>
        </row>
        <row r="12">
          <cell r="C12" t="str">
            <v>Г</v>
          </cell>
          <cell r="D12" t="e">
            <v>#VALUE!</v>
          </cell>
          <cell r="E1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2" t="str">
            <v>не применимо</v>
          </cell>
          <cell r="G12" t="str">
            <v>нд</v>
          </cell>
          <cell r="H12" t="str">
            <v>нд</v>
          </cell>
          <cell r="I12" t="str">
            <v>нд</v>
          </cell>
          <cell r="J12" t="str">
            <v>нд</v>
          </cell>
          <cell r="K12" t="str">
            <v>нд</v>
          </cell>
          <cell r="L12" t="str">
            <v>нд</v>
          </cell>
          <cell r="M12" t="str">
            <v>нд</v>
          </cell>
          <cell r="N12" t="str">
            <v>нд</v>
          </cell>
          <cell r="O12" t="str">
            <v>нд</v>
          </cell>
          <cell r="P12" t="str">
            <v>нд</v>
          </cell>
          <cell r="Q12" t="str">
            <v>нд</v>
          </cell>
          <cell r="R12" t="str">
            <v>нд</v>
          </cell>
          <cell r="S12" t="str">
            <v>нд</v>
          </cell>
          <cell r="T1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12" t="str">
            <v>не требуется</v>
          </cell>
          <cell r="V12" t="str">
            <v>Объект включен в СиПР ()</v>
          </cell>
          <cell r="W12" t="str">
            <v>не требуется</v>
          </cell>
          <cell r="X12" t="str">
            <v>не требуется</v>
          </cell>
          <cell r="Y12" t="str">
            <v>не требуется</v>
          </cell>
          <cell r="Z12" t="str">
            <v>нд</v>
          </cell>
          <cell r="AA12" t="str">
            <v>нд</v>
          </cell>
          <cell r="AB12" t="str">
            <v>не проводились</v>
          </cell>
          <cell r="AE12">
            <v>50</v>
          </cell>
          <cell r="AF12">
            <v>0</v>
          </cell>
          <cell r="AG12">
            <v>0</v>
          </cell>
          <cell r="AH12">
            <v>0</v>
          </cell>
          <cell r="AI12">
            <v>0</v>
          </cell>
          <cell r="AJ12">
            <v>0</v>
          </cell>
          <cell r="AK12">
            <v>95.46</v>
          </cell>
          <cell r="AL12">
            <v>0</v>
          </cell>
          <cell r="AM12">
            <v>0</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211.5</v>
          </cell>
          <cell r="BT12">
            <v>0</v>
          </cell>
          <cell r="BU12">
            <v>0</v>
          </cell>
          <cell r="BV12">
            <v>0</v>
          </cell>
          <cell r="BW12">
            <v>0</v>
          </cell>
          <cell r="BX12">
            <v>0</v>
          </cell>
          <cell r="CC12" t="str">
            <v>Инвестиционные проекты в сферах производства электрической энергии и теплоснабжения, всего</v>
          </cell>
          <cell r="CE1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1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12" t="str">
            <v/>
          </cell>
          <cell r="CH12" t="str">
            <v/>
          </cell>
          <cell r="CI12" t="str">
            <v/>
          </cell>
          <cell r="CJ12" t="str">
            <v/>
          </cell>
          <cell r="CK12" t="str">
            <v/>
          </cell>
          <cell r="CL12" t="str">
            <v/>
          </cell>
          <cell r="CM12" t="str">
            <v/>
          </cell>
          <cell r="CN12" t="str">
            <v/>
          </cell>
          <cell r="CO1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12" t="str">
            <v/>
          </cell>
          <cell r="CQ12" t="str">
            <v/>
          </cell>
          <cell r="CR12" t="str">
            <v/>
          </cell>
          <cell r="CS12" t="str">
            <v/>
          </cell>
        </row>
        <row r="13">
          <cell r="C13" t="str">
            <v>Г</v>
          </cell>
          <cell r="D13" t="e">
            <v>#VALUE!</v>
          </cell>
          <cell r="E1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3" t="str">
            <v>не применимо</v>
          </cell>
          <cell r="G13" t="str">
            <v>нд</v>
          </cell>
          <cell r="H13" t="str">
            <v>нд</v>
          </cell>
          <cell r="I13" t="str">
            <v>нд</v>
          </cell>
          <cell r="J13" t="str">
            <v>нд</v>
          </cell>
          <cell r="K13" t="str">
            <v>нд</v>
          </cell>
          <cell r="L13" t="str">
            <v>нд</v>
          </cell>
          <cell r="M13" t="str">
            <v>нд</v>
          </cell>
          <cell r="N13" t="str">
            <v>нд</v>
          </cell>
          <cell r="O13" t="str">
            <v>нд</v>
          </cell>
          <cell r="P13" t="str">
            <v>нд</v>
          </cell>
          <cell r="Q13" t="str">
            <v>нд</v>
          </cell>
          <cell r="R13" t="str">
            <v>нд</v>
          </cell>
          <cell r="S13" t="str">
            <v>нд</v>
          </cell>
          <cell r="T13" t="str">
            <v>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v>
          </cell>
          <cell r="U13" t="str">
            <v>не требуется</v>
          </cell>
          <cell r="V13" t="str">
            <v>Объект включен в СиПР ()</v>
          </cell>
          <cell r="W13" t="str">
            <v>не требуется</v>
          </cell>
          <cell r="X13" t="str">
            <v>не требуется</v>
          </cell>
          <cell r="Y13" t="str">
            <v>не требуется</v>
          </cell>
          <cell r="Z13" t="str">
            <v>нд</v>
          </cell>
          <cell r="AA13" t="str">
            <v>нд</v>
          </cell>
          <cell r="AB13" t="str">
            <v>не проводились</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99.01</v>
          </cell>
          <cell r="BB13">
            <v>0</v>
          </cell>
          <cell r="BC13">
            <v>0</v>
          </cell>
          <cell r="BD13">
            <v>0</v>
          </cell>
          <cell r="BE13">
            <v>0</v>
          </cell>
          <cell r="BF13">
            <v>1746.44</v>
          </cell>
          <cell r="BG13">
            <v>0</v>
          </cell>
          <cell r="BH13">
            <v>0</v>
          </cell>
          <cell r="BI13">
            <v>0</v>
          </cell>
          <cell r="BJ13">
            <v>0</v>
          </cell>
          <cell r="BK13">
            <v>0</v>
          </cell>
          <cell r="BL13">
            <v>0</v>
          </cell>
          <cell r="BM13">
            <v>0</v>
          </cell>
          <cell r="BN13">
            <v>0</v>
          </cell>
          <cell r="BO13">
            <v>0</v>
          </cell>
          <cell r="BP13">
            <v>0</v>
          </cell>
          <cell r="BQ13">
            <v>0</v>
          </cell>
          <cell r="BR13">
            <v>0</v>
          </cell>
          <cell r="BS13">
            <v>2788.77</v>
          </cell>
          <cell r="BT13">
            <v>0</v>
          </cell>
          <cell r="BU13">
            <v>0</v>
          </cell>
          <cell r="BV13">
            <v>0</v>
          </cell>
          <cell r="BW13">
            <v>0</v>
          </cell>
          <cell r="BX13">
            <v>0</v>
          </cell>
          <cell r="CC13" t="str">
            <v>Технологическое присоединение (подключение), всего</v>
          </cell>
          <cell r="CE13" t="str">
            <v/>
          </cell>
          <cell r="CF13" t="str">
            <v/>
          </cell>
          <cell r="CG13" t="str">
            <v/>
          </cell>
          <cell r="CH13" t="str">
            <v xml:space="preserve">Показатель замены силовых (авто-) трансформаторов  высшего класса напряжения 10 кв - 99,01 МВт. </v>
          </cell>
          <cell r="CI13" t="str">
            <v xml:space="preserve">Показатель замены линий электропередачи  высшего класса напряжения 0,4 кв - 1746,44 км. </v>
          </cell>
          <cell r="CJ13" t="str">
            <v/>
          </cell>
          <cell r="CK13" t="str">
            <v/>
          </cell>
          <cell r="CL13" t="str">
            <v/>
          </cell>
          <cell r="CM13" t="str">
            <v/>
          </cell>
          <cell r="CN13" t="str">
            <v/>
          </cell>
          <cell r="CO1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 </v>
          </cell>
          <cell r="CP13" t="str">
            <v/>
          </cell>
          <cell r="CQ13" t="str">
            <v/>
          </cell>
          <cell r="CR13" t="str">
            <v/>
          </cell>
          <cell r="CS13" t="str">
            <v/>
          </cell>
        </row>
        <row r="14">
          <cell r="C14" t="str">
            <v>Г</v>
          </cell>
          <cell r="D14" t="e">
            <v>#VALUE!</v>
          </cell>
          <cell r="E14" t="str">
            <v/>
          </cell>
          <cell r="F14" t="str">
            <v>не применимо</v>
          </cell>
          <cell r="G14" t="str">
            <v>нд</v>
          </cell>
          <cell r="H14" t="str">
            <v>нд</v>
          </cell>
          <cell r="I14" t="str">
            <v>нд</v>
          </cell>
          <cell r="J14" t="str">
            <v>нд</v>
          </cell>
          <cell r="K14" t="str">
            <v>нд</v>
          </cell>
          <cell r="L14" t="str">
            <v>нд</v>
          </cell>
          <cell r="M14" t="str">
            <v>нд</v>
          </cell>
          <cell r="N14" t="str">
            <v>нд</v>
          </cell>
          <cell r="O14" t="str">
            <v>нд</v>
          </cell>
          <cell r="P14" t="str">
            <v>нд</v>
          </cell>
          <cell r="Q14" t="str">
            <v>нд</v>
          </cell>
          <cell r="R14" t="str">
            <v>нд</v>
          </cell>
          <cell r="S14" t="str">
            <v>нд</v>
          </cell>
          <cell r="T14" t="str">
            <v>0</v>
          </cell>
          <cell r="U14" t="str">
            <v>не требуется</v>
          </cell>
          <cell r="V14" t="str">
            <v>Объект включен в СиПР ()</v>
          </cell>
          <cell r="W14" t="str">
            <v>не требуется</v>
          </cell>
          <cell r="X14" t="str">
            <v>не требуется</v>
          </cell>
          <cell r="Y14" t="str">
            <v>не требуется</v>
          </cell>
          <cell r="Z14" t="str">
            <v>нд</v>
          </cell>
          <cell r="AA14" t="str">
            <v>нд</v>
          </cell>
          <cell r="AB14" t="str">
            <v>не проводились</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CC14" t="str">
            <v>Реконструкция, всего</v>
          </cell>
          <cell r="CE14" t="str">
            <v/>
          </cell>
          <cell r="CF14" t="str">
            <v/>
          </cell>
          <cell r="CG14" t="str">
            <v/>
          </cell>
          <cell r="CH14" t="str">
            <v/>
          </cell>
          <cell r="CI14" t="str">
            <v/>
          </cell>
          <cell r="CJ14" t="str">
            <v/>
          </cell>
          <cell r="CK14" t="str">
            <v/>
          </cell>
          <cell r="CL14" t="str">
            <v/>
          </cell>
          <cell r="CM14" t="str">
            <v/>
          </cell>
          <cell r="CN14" t="str">
            <v/>
          </cell>
          <cell r="CO14" t="str">
            <v/>
          </cell>
          <cell r="CP14" t="str">
            <v/>
          </cell>
          <cell r="CQ14" t="str">
            <v/>
          </cell>
          <cell r="CR14">
            <v>0</v>
          </cell>
          <cell r="CS14">
            <v>0</v>
          </cell>
        </row>
        <row r="15">
          <cell r="C15" t="str">
            <v>Г</v>
          </cell>
          <cell r="D15" t="e">
            <v>#VALUE!</v>
          </cell>
          <cell r="E1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15" t="str">
            <v>не применимо</v>
          </cell>
          <cell r="G15" t="str">
            <v>нд</v>
          </cell>
          <cell r="H15" t="str">
            <v>нд</v>
          </cell>
          <cell r="I15" t="str">
            <v>нд</v>
          </cell>
          <cell r="J15" t="str">
            <v>нд</v>
          </cell>
          <cell r="K15" t="str">
            <v>нд</v>
          </cell>
          <cell r="L15" t="str">
            <v>нд</v>
          </cell>
          <cell r="M15" t="str">
            <v>нд</v>
          </cell>
          <cell r="N15" t="str">
            <v>нд</v>
          </cell>
          <cell r="O15" t="str">
            <v>нд</v>
          </cell>
          <cell r="P15" t="str">
            <v>нд</v>
          </cell>
          <cell r="Q15" t="str">
            <v>нд</v>
          </cell>
          <cell r="R15" t="str">
            <v>нд</v>
          </cell>
          <cell r="S15" t="str">
            <v>нд</v>
          </cell>
          <cell r="T15"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15" t="str">
            <v>не требуется</v>
          </cell>
          <cell r="V15" t="str">
            <v>Объект включен в СиПР ()</v>
          </cell>
          <cell r="W15" t="str">
            <v>не требуется</v>
          </cell>
          <cell r="X15" t="str">
            <v>не требуется</v>
          </cell>
          <cell r="Y15" t="str">
            <v>не требуется</v>
          </cell>
          <cell r="Z15" t="str">
            <v>нд</v>
          </cell>
          <cell r="AA15" t="str">
            <v>нд</v>
          </cell>
          <cell r="AB15" t="str">
            <v>не проводились</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103.64</v>
          </cell>
          <cell r="BT15">
            <v>514.54</v>
          </cell>
          <cell r="BU15">
            <v>0</v>
          </cell>
          <cell r="BV15">
            <v>13.15</v>
          </cell>
          <cell r="BW15">
            <v>675.59</v>
          </cell>
          <cell r="BX15">
            <v>121.3</v>
          </cell>
          <cell r="CC15" t="str">
            <v>Модернизация, техническое перевооружение, всего</v>
          </cell>
          <cell r="CE15" t="str">
            <v/>
          </cell>
          <cell r="CF15" t="str">
            <v/>
          </cell>
          <cell r="CG15" t="str">
            <v/>
          </cell>
          <cell r="CH15" t="str">
            <v/>
          </cell>
          <cell r="CI15" t="str">
            <v/>
          </cell>
          <cell r="CJ15" t="str">
            <v/>
          </cell>
          <cell r="CK15" t="str">
            <v/>
          </cell>
          <cell r="CL15" t="str">
            <v/>
          </cell>
          <cell r="CM15" t="str">
            <v/>
          </cell>
          <cell r="CN15" t="str">
            <v/>
          </cell>
          <cell r="CO1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15"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15"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15" t="str">
            <v/>
          </cell>
          <cell r="CS15" t="str">
            <v/>
          </cell>
        </row>
        <row r="16">
          <cell r="C16" t="str">
            <v>Г</v>
          </cell>
          <cell r="D16" t="e">
            <v>#VALUE!</v>
          </cell>
          <cell r="E16" t="str">
            <v/>
          </cell>
          <cell r="F16" t="str">
            <v>не применимо</v>
          </cell>
          <cell r="G16" t="str">
            <v>нд</v>
          </cell>
          <cell r="H16" t="str">
            <v>нд</v>
          </cell>
          <cell r="I16" t="str">
            <v>нд</v>
          </cell>
          <cell r="J16" t="str">
            <v>нд</v>
          </cell>
          <cell r="K16" t="str">
            <v>нд</v>
          </cell>
          <cell r="L16" t="str">
            <v>нд</v>
          </cell>
          <cell r="M16" t="str">
            <v>нд</v>
          </cell>
          <cell r="N16" t="str">
            <v>нд</v>
          </cell>
          <cell r="O16" t="str">
            <v>нд</v>
          </cell>
          <cell r="P16" t="str">
            <v>нд</v>
          </cell>
          <cell r="Q16" t="str">
            <v>нд</v>
          </cell>
          <cell r="R16" t="str">
            <v>нд</v>
          </cell>
          <cell r="S16" t="str">
            <v>нд</v>
          </cell>
          <cell r="T16" t="str">
            <v>0</v>
          </cell>
          <cell r="U16" t="str">
            <v>не требуется</v>
          </cell>
          <cell r="V16" t="str">
            <v>Объект включен в СиПР ()</v>
          </cell>
          <cell r="W16" t="str">
            <v>не требуется</v>
          </cell>
          <cell r="X16" t="str">
            <v>не требуется</v>
          </cell>
          <cell r="Y16" t="str">
            <v>не требуется</v>
          </cell>
          <cell r="Z16" t="str">
            <v>нд</v>
          </cell>
          <cell r="AA16" t="str">
            <v>нд</v>
          </cell>
          <cell r="AB16" t="str">
            <v>не проводились</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CC16" t="str">
            <v>Инвестиционные проекты, реализация которых обуславливается схемами теплоснабжения, всего</v>
          </cell>
          <cell r="CE16" t="str">
            <v/>
          </cell>
          <cell r="CF16" t="str">
            <v/>
          </cell>
          <cell r="CG16" t="str">
            <v/>
          </cell>
          <cell r="CH16" t="str">
            <v/>
          </cell>
          <cell r="CI16" t="str">
            <v/>
          </cell>
          <cell r="CJ16" t="str">
            <v/>
          </cell>
          <cell r="CK16" t="str">
            <v/>
          </cell>
          <cell r="CL16" t="str">
            <v/>
          </cell>
          <cell r="CM16" t="str">
            <v/>
          </cell>
          <cell r="CN16" t="str">
            <v/>
          </cell>
          <cell r="CO16" t="str">
            <v/>
          </cell>
          <cell r="CP16" t="str">
            <v/>
          </cell>
          <cell r="CQ16" t="str">
            <v/>
          </cell>
          <cell r="CR16">
            <v>0</v>
          </cell>
          <cell r="CS16">
            <v>0</v>
          </cell>
        </row>
        <row r="17">
          <cell r="C17" t="str">
            <v>Г</v>
          </cell>
          <cell r="D17" t="e">
            <v>#VALUE!</v>
          </cell>
          <cell r="E17" t="str">
            <v/>
          </cell>
          <cell r="F17" t="str">
            <v>не применимо</v>
          </cell>
          <cell r="G17" t="str">
            <v>нд</v>
          </cell>
          <cell r="H17" t="str">
            <v>нд</v>
          </cell>
          <cell r="I17" t="str">
            <v>нд</v>
          </cell>
          <cell r="J17" t="str">
            <v>нд</v>
          </cell>
          <cell r="K17" t="str">
            <v>нд</v>
          </cell>
          <cell r="L17" t="str">
            <v>нд</v>
          </cell>
          <cell r="M17" t="str">
            <v>нд</v>
          </cell>
          <cell r="N17" t="str">
            <v>нд</v>
          </cell>
          <cell r="O17" t="str">
            <v>нд</v>
          </cell>
          <cell r="P17" t="str">
            <v>нд</v>
          </cell>
          <cell r="Q17" t="str">
            <v>нд</v>
          </cell>
          <cell r="R17" t="str">
            <v>нд</v>
          </cell>
          <cell r="S17" t="str">
            <v>нд</v>
          </cell>
          <cell r="T17" t="str">
            <v>0</v>
          </cell>
          <cell r="U17" t="str">
            <v>не требуется</v>
          </cell>
          <cell r="V17" t="str">
            <v>Объект включен в СиПР ()</v>
          </cell>
          <cell r="W17" t="str">
            <v>не требуется</v>
          </cell>
          <cell r="X17" t="str">
            <v>не требуется</v>
          </cell>
          <cell r="Y17" t="str">
            <v>не требуется</v>
          </cell>
          <cell r="Z17" t="str">
            <v>нд</v>
          </cell>
          <cell r="AA17" t="str">
            <v>нд</v>
          </cell>
          <cell r="AB17" t="str">
            <v>не проводились</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CC17" t="str">
            <v>Новое строительство, всего</v>
          </cell>
          <cell r="CE17" t="str">
            <v/>
          </cell>
          <cell r="CF17" t="str">
            <v/>
          </cell>
          <cell r="CG17" t="str">
            <v/>
          </cell>
          <cell r="CH17" t="str">
            <v/>
          </cell>
          <cell r="CI17" t="str">
            <v/>
          </cell>
          <cell r="CJ17" t="str">
            <v/>
          </cell>
          <cell r="CK17" t="str">
            <v/>
          </cell>
          <cell r="CL17" t="str">
            <v/>
          </cell>
          <cell r="CM17" t="str">
            <v/>
          </cell>
          <cell r="CN17" t="str">
            <v/>
          </cell>
          <cell r="CO17" t="str">
            <v/>
          </cell>
          <cell r="CP17" t="str">
            <v/>
          </cell>
          <cell r="CQ17" t="str">
            <v/>
          </cell>
          <cell r="CR17">
            <v>0</v>
          </cell>
          <cell r="CS17">
            <v>0</v>
          </cell>
        </row>
        <row r="18">
          <cell r="C18" t="str">
            <v>Г</v>
          </cell>
          <cell r="D18" t="e">
            <v>#VALUE!</v>
          </cell>
          <cell r="E18" t="str">
            <v/>
          </cell>
          <cell r="F18" t="str">
            <v>не применимо</v>
          </cell>
          <cell r="G18" t="str">
            <v>нд</v>
          </cell>
          <cell r="H18" t="str">
            <v>нд</v>
          </cell>
          <cell r="I18" t="str">
            <v>нд</v>
          </cell>
          <cell r="J18" t="str">
            <v>нд</v>
          </cell>
          <cell r="K18" t="str">
            <v>нд</v>
          </cell>
          <cell r="L18" t="str">
            <v>нд</v>
          </cell>
          <cell r="M18" t="str">
            <v>нд</v>
          </cell>
          <cell r="N18" t="str">
            <v>нд</v>
          </cell>
          <cell r="O18" t="str">
            <v>нд</v>
          </cell>
          <cell r="P18" t="str">
            <v>нд</v>
          </cell>
          <cell r="Q18" t="str">
            <v>нд</v>
          </cell>
          <cell r="R18" t="str">
            <v>нд</v>
          </cell>
          <cell r="S18" t="str">
            <v>нд</v>
          </cell>
          <cell r="T18" t="str">
            <v>0</v>
          </cell>
          <cell r="U18" t="str">
            <v>не требуется</v>
          </cell>
          <cell r="V18" t="str">
            <v>Объект включен в СиПР ()</v>
          </cell>
          <cell r="W18" t="str">
            <v>не требуется</v>
          </cell>
          <cell r="X18" t="str">
            <v>не требуется</v>
          </cell>
          <cell r="Y18" t="str">
            <v>не требуется</v>
          </cell>
          <cell r="Z18" t="str">
            <v>нд</v>
          </cell>
          <cell r="AA18" t="str">
            <v>нд</v>
          </cell>
          <cell r="AB18" t="str">
            <v>не проводились</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CC18" t="str">
            <v>Покупка земельных участков для целей реализации инвестиционных проектов, всего</v>
          </cell>
          <cell r="CE18" t="str">
            <v/>
          </cell>
          <cell r="CF18" t="str">
            <v/>
          </cell>
          <cell r="CG18" t="str">
            <v/>
          </cell>
          <cell r="CH18" t="str">
            <v/>
          </cell>
          <cell r="CI18" t="str">
            <v/>
          </cell>
          <cell r="CJ18" t="str">
            <v/>
          </cell>
          <cell r="CK18" t="str">
            <v/>
          </cell>
          <cell r="CL18" t="str">
            <v/>
          </cell>
          <cell r="CM18" t="str">
            <v/>
          </cell>
          <cell r="CN18" t="str">
            <v/>
          </cell>
          <cell r="CO18" t="str">
            <v/>
          </cell>
          <cell r="CP18" t="str">
            <v/>
          </cell>
          <cell r="CQ18" t="str">
            <v/>
          </cell>
          <cell r="CR18">
            <v>0</v>
          </cell>
          <cell r="CS18">
            <v>0</v>
          </cell>
        </row>
        <row r="19">
          <cell r="C19" t="str">
            <v>Г</v>
          </cell>
          <cell r="D19" t="e">
            <v>#VALUE!</v>
          </cell>
          <cell r="E19" t="str">
            <v/>
          </cell>
          <cell r="F19" t="str">
            <v>не применимо</v>
          </cell>
          <cell r="G19" t="str">
            <v>нд</v>
          </cell>
          <cell r="H19" t="str">
            <v>нд</v>
          </cell>
          <cell r="I19" t="str">
            <v>нд</v>
          </cell>
          <cell r="J19" t="str">
            <v>нд</v>
          </cell>
          <cell r="K19" t="str">
            <v>нд</v>
          </cell>
          <cell r="L19" t="str">
            <v>нд</v>
          </cell>
          <cell r="M19" t="str">
            <v>нд</v>
          </cell>
          <cell r="N19" t="str">
            <v>нд</v>
          </cell>
          <cell r="O19" t="str">
            <v>нд</v>
          </cell>
          <cell r="P19" t="str">
            <v>нд</v>
          </cell>
          <cell r="Q19" t="str">
            <v>нд</v>
          </cell>
          <cell r="R19" t="str">
            <v>нд</v>
          </cell>
          <cell r="S19" t="str">
            <v>нд</v>
          </cell>
          <cell r="T19" t="str">
            <v>0</v>
          </cell>
          <cell r="U19" t="str">
            <v>не требуется</v>
          </cell>
          <cell r="V19" t="str">
            <v>Объект включен в СиПР ()</v>
          </cell>
          <cell r="W19" t="str">
            <v>не требуется</v>
          </cell>
          <cell r="X19" t="str">
            <v>не требуется</v>
          </cell>
          <cell r="Y19" t="str">
            <v>не требуется</v>
          </cell>
          <cell r="Z19" t="str">
            <v>нд</v>
          </cell>
          <cell r="AA19" t="str">
            <v>нд</v>
          </cell>
          <cell r="AB19" t="str">
            <v>не проводились</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CC19" t="str">
            <v>Прочие инвестиционные проекты, всего</v>
          </cell>
          <cell r="CE19" t="str">
            <v/>
          </cell>
          <cell r="CF19" t="str">
            <v/>
          </cell>
          <cell r="CG19" t="str">
            <v/>
          </cell>
          <cell r="CH19" t="str">
            <v/>
          </cell>
          <cell r="CI19" t="str">
            <v/>
          </cell>
          <cell r="CJ19" t="str">
            <v/>
          </cell>
          <cell r="CK19" t="str">
            <v/>
          </cell>
          <cell r="CL19" t="str">
            <v/>
          </cell>
          <cell r="CM19" t="str">
            <v/>
          </cell>
          <cell r="CN19" t="str">
            <v/>
          </cell>
          <cell r="CO19" t="str">
            <v/>
          </cell>
          <cell r="CP19" t="str">
            <v/>
          </cell>
          <cell r="CQ19" t="str">
            <v/>
          </cell>
          <cell r="CR19">
            <v>0</v>
          </cell>
          <cell r="CS19">
            <v>0</v>
          </cell>
        </row>
        <row r="20">
          <cell r="C20" t="str">
            <v>Г</v>
          </cell>
          <cell r="D20" t="e">
            <v>#VALUE!</v>
          </cell>
          <cell r="E20" t="str">
            <v/>
          </cell>
          <cell r="F20" t="str">
            <v>не применимо</v>
          </cell>
          <cell r="G20" t="str">
            <v>нд</v>
          </cell>
          <cell r="H20" t="str">
            <v>нд</v>
          </cell>
          <cell r="I20" t="str">
            <v>нд</v>
          </cell>
          <cell r="J20" t="str">
            <v>нд</v>
          </cell>
          <cell r="K20" t="str">
            <v>нд</v>
          </cell>
          <cell r="L20" t="str">
            <v>нд</v>
          </cell>
          <cell r="M20" t="str">
            <v>нд</v>
          </cell>
          <cell r="N20" t="str">
            <v>нд</v>
          </cell>
          <cell r="O20" t="str">
            <v>нд</v>
          </cell>
          <cell r="P20" t="str">
            <v>нд</v>
          </cell>
          <cell r="Q20" t="str">
            <v>нд</v>
          </cell>
          <cell r="R20" t="str">
            <v>нд</v>
          </cell>
          <cell r="S20" t="str">
            <v>нд</v>
          </cell>
          <cell r="T20" t="str">
            <v>0</v>
          </cell>
          <cell r="U20" t="str">
            <v>не требуется</v>
          </cell>
          <cell r="V20" t="str">
            <v>Объект включен в СиПР ()</v>
          </cell>
          <cell r="W20" t="str">
            <v>не требуется</v>
          </cell>
          <cell r="X20" t="str">
            <v>не требуется</v>
          </cell>
          <cell r="Y20" t="str">
            <v>не требуется</v>
          </cell>
          <cell r="Z20" t="str">
            <v>нд</v>
          </cell>
          <cell r="AA20" t="str">
            <v>нд</v>
          </cell>
          <cell r="AB20" t="str">
            <v>не проводились</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CC20" t="str">
            <v>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v>
          </cell>
          <cell r="CE20" t="str">
            <v/>
          </cell>
          <cell r="CF20" t="str">
            <v/>
          </cell>
          <cell r="CG20" t="str">
            <v/>
          </cell>
          <cell r="CH20" t="str">
            <v/>
          </cell>
          <cell r="CI20" t="str">
            <v/>
          </cell>
          <cell r="CJ20" t="str">
            <v/>
          </cell>
          <cell r="CK20" t="str">
            <v/>
          </cell>
          <cell r="CL20" t="str">
            <v/>
          </cell>
          <cell r="CM20" t="str">
            <v/>
          </cell>
          <cell r="CN20" t="str">
            <v/>
          </cell>
          <cell r="CO20" t="str">
            <v/>
          </cell>
          <cell r="CP20" t="str">
            <v/>
          </cell>
          <cell r="CQ20" t="str">
            <v/>
          </cell>
          <cell r="CR20">
            <v>0</v>
          </cell>
          <cell r="CS20">
            <v>0</v>
          </cell>
        </row>
        <row r="21">
          <cell r="C21" t="str">
            <v>Г</v>
          </cell>
          <cell r="D21" t="e">
            <v>#VALUE!</v>
          </cell>
          <cell r="E21" t="str">
            <v/>
          </cell>
          <cell r="F21" t="str">
            <v>не применимо</v>
          </cell>
          <cell r="G21" t="str">
            <v>нд</v>
          </cell>
          <cell r="H21" t="str">
            <v>нд</v>
          </cell>
          <cell r="I21" t="str">
            <v>нд</v>
          </cell>
          <cell r="J21" t="str">
            <v>нд</v>
          </cell>
          <cell r="K21" t="str">
            <v>нд</v>
          </cell>
          <cell r="L21" t="str">
            <v>нд</v>
          </cell>
          <cell r="M21" t="str">
            <v>нд</v>
          </cell>
          <cell r="N21" t="str">
            <v>нд</v>
          </cell>
          <cell r="O21" t="str">
            <v>нд</v>
          </cell>
          <cell r="P21" t="str">
            <v>нд</v>
          </cell>
          <cell r="Q21" t="str">
            <v>нд</v>
          </cell>
          <cell r="R21" t="str">
            <v>нд</v>
          </cell>
          <cell r="S21" t="str">
            <v>нд</v>
          </cell>
          <cell r="T21" t="str">
            <v>0</v>
          </cell>
          <cell r="U21" t="str">
            <v>не требуется</v>
          </cell>
          <cell r="V21" t="str">
            <v>Объект включен в СиПР ()</v>
          </cell>
          <cell r="W21" t="str">
            <v>не требуется</v>
          </cell>
          <cell r="X21" t="str">
            <v>не требуется</v>
          </cell>
          <cell r="Y21" t="str">
            <v>не требуется</v>
          </cell>
          <cell r="Z21" t="str">
            <v>нд</v>
          </cell>
          <cell r="AA21" t="str">
            <v>нд</v>
          </cell>
          <cell r="AB21" t="str">
            <v>не проводились</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CC21" t="str">
            <v>Реконструкция, всего</v>
          </cell>
          <cell r="CE21" t="str">
            <v/>
          </cell>
          <cell r="CF21" t="str">
            <v/>
          </cell>
          <cell r="CG21" t="str">
            <v/>
          </cell>
          <cell r="CH21" t="str">
            <v/>
          </cell>
          <cell r="CI21" t="str">
            <v/>
          </cell>
          <cell r="CJ21" t="str">
            <v/>
          </cell>
          <cell r="CK21" t="str">
            <v/>
          </cell>
          <cell r="CL21" t="str">
            <v/>
          </cell>
          <cell r="CM21" t="str">
            <v/>
          </cell>
          <cell r="CN21" t="str">
            <v/>
          </cell>
          <cell r="CO21" t="str">
            <v/>
          </cell>
          <cell r="CP21" t="str">
            <v/>
          </cell>
          <cell r="CQ21" t="str">
            <v/>
          </cell>
          <cell r="CR21">
            <v>0</v>
          </cell>
          <cell r="CS21">
            <v>0</v>
          </cell>
        </row>
        <row r="22">
          <cell r="C22" t="str">
            <v>Г</v>
          </cell>
          <cell r="D22" t="e">
            <v>#VALUE!</v>
          </cell>
          <cell r="E22" t="str">
            <v/>
          </cell>
          <cell r="F22" t="str">
            <v>не применимо</v>
          </cell>
          <cell r="G22" t="str">
            <v>нд</v>
          </cell>
          <cell r="H22" t="str">
            <v>нд</v>
          </cell>
          <cell r="I22" t="str">
            <v>нд</v>
          </cell>
          <cell r="J22" t="str">
            <v>нд</v>
          </cell>
          <cell r="K22" t="str">
            <v>нд</v>
          </cell>
          <cell r="L22" t="str">
            <v>нд</v>
          </cell>
          <cell r="M22" t="str">
            <v>нд</v>
          </cell>
          <cell r="N22" t="str">
            <v>нд</v>
          </cell>
          <cell r="O22" t="str">
            <v>нд</v>
          </cell>
          <cell r="P22" t="str">
            <v>нд</v>
          </cell>
          <cell r="Q22" t="str">
            <v>нд</v>
          </cell>
          <cell r="R22" t="str">
            <v>нд</v>
          </cell>
          <cell r="S22" t="str">
            <v>нд</v>
          </cell>
          <cell r="T22" t="str">
            <v>0</v>
          </cell>
          <cell r="U22" t="str">
            <v>не требуется</v>
          </cell>
          <cell r="V22" t="str">
            <v>Объект включен в СиПР ()</v>
          </cell>
          <cell r="W22" t="str">
            <v>не требуется</v>
          </cell>
          <cell r="X22" t="str">
            <v>не требуется</v>
          </cell>
          <cell r="Y22" t="str">
            <v>не требуется</v>
          </cell>
          <cell r="Z22" t="str">
            <v>нд</v>
          </cell>
          <cell r="AA22" t="str">
            <v>нд</v>
          </cell>
          <cell r="AB22" t="str">
            <v>не проводились</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CC22" t="str">
            <v>Модернизация, техническое перевооружение, модификация, всего</v>
          </cell>
          <cell r="CE22" t="str">
            <v/>
          </cell>
          <cell r="CF22" t="str">
            <v/>
          </cell>
          <cell r="CG22" t="str">
            <v/>
          </cell>
          <cell r="CH22" t="str">
            <v/>
          </cell>
          <cell r="CI22" t="str">
            <v/>
          </cell>
          <cell r="CJ22" t="str">
            <v/>
          </cell>
          <cell r="CK22" t="str">
            <v/>
          </cell>
          <cell r="CL22" t="str">
            <v/>
          </cell>
          <cell r="CM22" t="str">
            <v/>
          </cell>
          <cell r="CN22" t="str">
            <v/>
          </cell>
          <cell r="CO22" t="str">
            <v/>
          </cell>
          <cell r="CP22" t="str">
            <v/>
          </cell>
          <cell r="CQ22" t="str">
            <v/>
          </cell>
          <cell r="CR22">
            <v>0</v>
          </cell>
          <cell r="CS22">
            <v>0</v>
          </cell>
        </row>
        <row r="23">
          <cell r="C23" t="str">
            <v>Г</v>
          </cell>
          <cell r="D23" t="e">
            <v>#VALUE!</v>
          </cell>
          <cell r="E23" t="str">
            <v/>
          </cell>
          <cell r="F23" t="str">
            <v>не применимо</v>
          </cell>
          <cell r="G23" t="str">
            <v>нд</v>
          </cell>
          <cell r="H23" t="str">
            <v>нд</v>
          </cell>
          <cell r="I23" t="str">
            <v>нд</v>
          </cell>
          <cell r="J23" t="str">
            <v>нд</v>
          </cell>
          <cell r="K23" t="str">
            <v>нд</v>
          </cell>
          <cell r="L23" t="str">
            <v>нд</v>
          </cell>
          <cell r="M23" t="str">
            <v>нд</v>
          </cell>
          <cell r="N23" t="str">
            <v>нд</v>
          </cell>
          <cell r="O23" t="str">
            <v>нд</v>
          </cell>
          <cell r="P23" t="str">
            <v>нд</v>
          </cell>
          <cell r="Q23" t="str">
            <v>нд</v>
          </cell>
          <cell r="R23" t="str">
            <v>нд</v>
          </cell>
          <cell r="S23" t="str">
            <v>нд</v>
          </cell>
          <cell r="T23" t="str">
            <v>0</v>
          </cell>
          <cell r="U23" t="str">
            <v>не требуется</v>
          </cell>
          <cell r="V23" t="str">
            <v>Объект включен в СиПР ()</v>
          </cell>
          <cell r="W23" t="str">
            <v>не требуется</v>
          </cell>
          <cell r="X23" t="str">
            <v>не требуется</v>
          </cell>
          <cell r="Y23" t="str">
            <v>не требуется</v>
          </cell>
          <cell r="Z23" t="str">
            <v>нд</v>
          </cell>
          <cell r="AA23" t="str">
            <v>нд</v>
          </cell>
          <cell r="AB23" t="str">
            <v>не проводились</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CC23" t="str">
            <v>Новое строительство, создание, покупка, всего</v>
          </cell>
          <cell r="CE23" t="str">
            <v/>
          </cell>
          <cell r="CF23" t="str">
            <v/>
          </cell>
          <cell r="CG23" t="str">
            <v/>
          </cell>
          <cell r="CH23" t="str">
            <v/>
          </cell>
          <cell r="CI23" t="str">
            <v/>
          </cell>
          <cell r="CJ23" t="str">
            <v/>
          </cell>
          <cell r="CK23" t="str">
            <v/>
          </cell>
          <cell r="CL23" t="str">
            <v/>
          </cell>
          <cell r="CM23" t="str">
            <v/>
          </cell>
          <cell r="CN23" t="str">
            <v/>
          </cell>
          <cell r="CO23" t="str">
            <v/>
          </cell>
          <cell r="CP23" t="str">
            <v/>
          </cell>
          <cell r="CQ23" t="str">
            <v/>
          </cell>
          <cell r="CR23">
            <v>0</v>
          </cell>
          <cell r="CS23">
            <v>0</v>
          </cell>
        </row>
        <row r="24">
          <cell r="C24" t="str">
            <v>Г</v>
          </cell>
          <cell r="D24" t="e">
            <v>#VALUE!</v>
          </cell>
          <cell r="E2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24" t="str">
            <v>не применимо</v>
          </cell>
          <cell r="G24" t="str">
            <v>нд</v>
          </cell>
          <cell r="H24" t="str">
            <v>нд</v>
          </cell>
          <cell r="I24" t="str">
            <v>нд</v>
          </cell>
          <cell r="J24" t="str">
            <v>нд</v>
          </cell>
          <cell r="K24" t="str">
            <v>нд</v>
          </cell>
          <cell r="L24" t="str">
            <v>нд</v>
          </cell>
          <cell r="M24" t="str">
            <v>нд</v>
          </cell>
          <cell r="N24" t="str">
            <v>нд</v>
          </cell>
          <cell r="O24" t="str">
            <v>нд</v>
          </cell>
          <cell r="P24" t="str">
            <v>нд</v>
          </cell>
          <cell r="Q24" t="str">
            <v>нд</v>
          </cell>
          <cell r="R24" t="str">
            <v>нд</v>
          </cell>
          <cell r="S24" t="str">
            <v>нд</v>
          </cell>
          <cell r="T24"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24" t="str">
            <v>не требуется</v>
          </cell>
          <cell r="V24" t="str">
            <v>Объект включен в СиПР ()</v>
          </cell>
          <cell r="W24" t="str">
            <v>не требуется</v>
          </cell>
          <cell r="X24" t="str">
            <v>не требуется</v>
          </cell>
          <cell r="Y24" t="str">
            <v>не требуется</v>
          </cell>
          <cell r="Z24" t="str">
            <v>нд</v>
          </cell>
          <cell r="AA24" t="str">
            <v>нд</v>
          </cell>
          <cell r="AB24" t="str">
            <v>не проводились</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55.09</v>
          </cell>
          <cell r="BT24">
            <v>0</v>
          </cell>
          <cell r="BU24">
            <v>0</v>
          </cell>
          <cell r="BV24">
            <v>0</v>
          </cell>
          <cell r="BW24">
            <v>1.6</v>
          </cell>
          <cell r="BX24">
            <v>0</v>
          </cell>
          <cell r="CC24" t="str">
            <v>Покупка земельных участков для целей реализации инвестиционных проектов, всего</v>
          </cell>
          <cell r="CE24" t="str">
            <v/>
          </cell>
          <cell r="CF24" t="str">
            <v/>
          </cell>
          <cell r="CG24" t="str">
            <v/>
          </cell>
          <cell r="CH24" t="str">
            <v/>
          </cell>
          <cell r="CI24" t="str">
            <v/>
          </cell>
          <cell r="CJ24" t="str">
            <v/>
          </cell>
          <cell r="CK24" t="str">
            <v/>
          </cell>
          <cell r="CL24" t="str">
            <v/>
          </cell>
          <cell r="CM24" t="str">
            <v/>
          </cell>
          <cell r="CN24" t="str">
            <v/>
          </cell>
          <cell r="CO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24" t="str">
            <v/>
          </cell>
          <cell r="CR24" t="str">
            <v/>
          </cell>
          <cell r="CS24" t="str">
            <v/>
          </cell>
        </row>
        <row r="25">
          <cell r="C25" t="str">
            <v>Г</v>
          </cell>
          <cell r="D25" t="e">
            <v>#VALUE!</v>
          </cell>
          <cell r="E25" t="str">
            <v>Развитие электрической сети/усиление существующей электрической сети, связанное с подключением новых потребителей.</v>
          </cell>
          <cell r="F25" t="str">
            <v>не применимо</v>
          </cell>
          <cell r="G25" t="str">
            <v>нд</v>
          </cell>
          <cell r="H25" t="str">
            <v>нд</v>
          </cell>
          <cell r="I25" t="str">
            <v>нд</v>
          </cell>
          <cell r="J25" t="str">
            <v>нд</v>
          </cell>
          <cell r="K25" t="str">
            <v>нд</v>
          </cell>
          <cell r="L25" t="str">
            <v>нд</v>
          </cell>
          <cell r="M25" t="str">
            <v>нд</v>
          </cell>
          <cell r="N25" t="str">
            <v>нд</v>
          </cell>
          <cell r="O25" t="str">
            <v>нд</v>
          </cell>
          <cell r="P25" t="str">
            <v>нд</v>
          </cell>
          <cell r="Q25" t="str">
            <v>нд</v>
          </cell>
          <cell r="R25" t="str">
            <v>нд</v>
          </cell>
          <cell r="S25" t="str">
            <v>нд</v>
          </cell>
          <cell r="T25"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5" t="str">
            <v>не требуется</v>
          </cell>
          <cell r="V25" t="str">
            <v>Объект включен в СиПР ()</v>
          </cell>
          <cell r="W25" t="str">
            <v>не требуется</v>
          </cell>
          <cell r="X25" t="str">
            <v>не требуется</v>
          </cell>
          <cell r="Y25" t="str">
            <v>не требуется</v>
          </cell>
          <cell r="Z25" t="str">
            <v>нд</v>
          </cell>
          <cell r="AA25" t="str">
            <v>нд</v>
          </cell>
          <cell r="AB25" t="str">
            <v>не проводились</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14.64</v>
          </cell>
          <cell r="AV25">
            <v>5914.6</v>
          </cell>
          <cell r="AW25">
            <v>43.47</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CC25" t="str">
            <v>Прочие инвестиционные проекты, всего</v>
          </cell>
          <cell r="CE25" t="str">
            <v/>
          </cell>
          <cell r="CF25" t="str">
            <v/>
          </cell>
          <cell r="CG2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5" t="str">
            <v/>
          </cell>
          <cell r="CI25" t="str">
            <v/>
          </cell>
          <cell r="CJ25" t="str">
            <v/>
          </cell>
          <cell r="CK25" t="str">
            <v/>
          </cell>
          <cell r="CL25" t="str">
            <v/>
          </cell>
          <cell r="CM25" t="str">
            <v/>
          </cell>
          <cell r="CN25" t="str">
            <v/>
          </cell>
          <cell r="CO25" t="str">
            <v/>
          </cell>
          <cell r="CP25" t="str">
            <v/>
          </cell>
          <cell r="CQ25" t="str">
            <v/>
          </cell>
          <cell r="CR25" t="str">
            <v/>
          </cell>
          <cell r="CS25" t="str">
            <v/>
          </cell>
        </row>
        <row r="26">
          <cell r="C26" t="str">
            <v>Г</v>
          </cell>
          <cell r="D26" t="e">
            <v>#VALUE!</v>
          </cell>
          <cell r="E26" t="str">
            <v>Развитие электрической сети/усиление существующей электрической сети, связанное с подключением новых потребителей.</v>
          </cell>
          <cell r="F26" t="str">
            <v>не применимо</v>
          </cell>
          <cell r="G26" t="str">
            <v>нд</v>
          </cell>
          <cell r="H26" t="str">
            <v>нд</v>
          </cell>
          <cell r="I26" t="str">
            <v>нд</v>
          </cell>
          <cell r="J26" t="str">
            <v>нд</v>
          </cell>
          <cell r="K26" t="str">
            <v>нд</v>
          </cell>
          <cell r="L26" t="str">
            <v>нд</v>
          </cell>
          <cell r="M26" t="str">
            <v>нд</v>
          </cell>
          <cell r="N26" t="str">
            <v>нд</v>
          </cell>
          <cell r="O26" t="str">
            <v>нд</v>
          </cell>
          <cell r="P26" t="str">
            <v>нд</v>
          </cell>
          <cell r="Q26" t="str">
            <v>нд</v>
          </cell>
          <cell r="R26" t="str">
            <v>нд</v>
          </cell>
          <cell r="S26" t="str">
            <v>нд</v>
          </cell>
          <cell r="T26"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6" t="str">
            <v>не требуется</v>
          </cell>
          <cell r="V26" t="str">
            <v>Объект включен в СиПР ()</v>
          </cell>
          <cell r="W26" t="str">
            <v>не требуется</v>
          </cell>
          <cell r="X26" t="str">
            <v>не требуется</v>
          </cell>
          <cell r="Y26" t="str">
            <v>не требуется</v>
          </cell>
          <cell r="Z26" t="str">
            <v>нд</v>
          </cell>
          <cell r="AA26" t="str">
            <v>нд</v>
          </cell>
          <cell r="AB26" t="str">
            <v>не проводились</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14.64</v>
          </cell>
          <cell r="AV26">
            <v>5914.6</v>
          </cell>
          <cell r="AW26">
            <v>43.47</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CC26" t="str">
            <v>Иные инвестиционные проекты, всего</v>
          </cell>
          <cell r="CE26" t="str">
            <v/>
          </cell>
          <cell r="CF26" t="str">
            <v/>
          </cell>
          <cell r="CG2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6" t="str">
            <v/>
          </cell>
          <cell r="CI26" t="str">
            <v/>
          </cell>
          <cell r="CJ26" t="str">
            <v/>
          </cell>
          <cell r="CK26" t="str">
            <v/>
          </cell>
          <cell r="CL26" t="str">
            <v/>
          </cell>
          <cell r="CM26" t="str">
            <v/>
          </cell>
          <cell r="CN26" t="str">
            <v/>
          </cell>
          <cell r="CO26" t="str">
            <v/>
          </cell>
          <cell r="CP26" t="str">
            <v/>
          </cell>
          <cell r="CQ26" t="str">
            <v/>
          </cell>
          <cell r="CR26" t="str">
            <v/>
          </cell>
          <cell r="CS26" t="str">
            <v/>
          </cell>
        </row>
        <row r="27">
          <cell r="C27" t="str">
            <v>Г</v>
          </cell>
          <cell r="D27" t="e">
            <v>#VALUE!</v>
          </cell>
          <cell r="E27" t="str">
            <v>Развитие электрической сети/усиление существующей электрической сети, связанное с подключением новых потребителей.</v>
          </cell>
          <cell r="F27" t="str">
            <v>не применимо</v>
          </cell>
          <cell r="G27" t="str">
            <v>нд</v>
          </cell>
          <cell r="H27" t="str">
            <v>нд</v>
          </cell>
          <cell r="I27" t="str">
            <v>нд</v>
          </cell>
          <cell r="J27" t="str">
            <v>нд</v>
          </cell>
          <cell r="K27" t="str">
            <v>нд</v>
          </cell>
          <cell r="L27" t="str">
            <v>нд</v>
          </cell>
          <cell r="M27" t="str">
            <v>нд</v>
          </cell>
          <cell r="N27" t="str">
            <v>нд</v>
          </cell>
          <cell r="O27" t="str">
            <v>нд</v>
          </cell>
          <cell r="P27" t="str">
            <v>нд</v>
          </cell>
          <cell r="Q27" t="str">
            <v>нд</v>
          </cell>
          <cell r="R27" t="str">
            <v>нд</v>
          </cell>
          <cell r="S27" t="str">
            <v>нд</v>
          </cell>
          <cell r="T27"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7" t="str">
            <v>не требуется</v>
          </cell>
          <cell r="V27" t="str">
            <v>Объект включен в СиПР ()</v>
          </cell>
          <cell r="W27" t="str">
            <v>не требуется</v>
          </cell>
          <cell r="X27" t="str">
            <v>не требуется</v>
          </cell>
          <cell r="Y27" t="str">
            <v>не требуется</v>
          </cell>
          <cell r="Z27" t="str">
            <v>нд</v>
          </cell>
          <cell r="AA27" t="str">
            <v>нд</v>
          </cell>
          <cell r="AB27" t="str">
            <v>не проводились</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14.64</v>
          </cell>
          <cell r="AV27">
            <v>5914.6</v>
          </cell>
          <cell r="AW27">
            <v>43.47</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CC27" t="str">
            <v>Чеченская Республика</v>
          </cell>
          <cell r="CE27" t="str">
            <v/>
          </cell>
          <cell r="CF27" t="str">
            <v/>
          </cell>
          <cell r="CG2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7" t="str">
            <v/>
          </cell>
          <cell r="CI27" t="str">
            <v/>
          </cell>
          <cell r="CJ27" t="str">
            <v/>
          </cell>
          <cell r="CK27" t="str">
            <v/>
          </cell>
          <cell r="CL27" t="str">
            <v/>
          </cell>
          <cell r="CM27" t="str">
            <v/>
          </cell>
          <cell r="CN27" t="str">
            <v/>
          </cell>
          <cell r="CO27" t="str">
            <v/>
          </cell>
          <cell r="CP27" t="str">
            <v/>
          </cell>
          <cell r="CQ27" t="str">
            <v/>
          </cell>
          <cell r="CR27" t="str">
            <v/>
          </cell>
          <cell r="CS27" t="str">
            <v/>
          </cell>
        </row>
        <row r="28">
          <cell r="C28" t="str">
            <v>Г</v>
          </cell>
          <cell r="D28" t="e">
            <v>#VALUE!</v>
          </cell>
          <cell r="E28" t="str">
            <v>Развитие электрической сети/усиление существующей электрической сети, связанное с подключением новых потребителей.</v>
          </cell>
          <cell r="F28" t="str">
            <v>не применимо</v>
          </cell>
          <cell r="G28" t="str">
            <v>нд</v>
          </cell>
          <cell r="H28" t="str">
            <v>нд</v>
          </cell>
          <cell r="I28" t="str">
            <v>нд</v>
          </cell>
          <cell r="J28" t="str">
            <v>нд</v>
          </cell>
          <cell r="K28" t="str">
            <v>нд</v>
          </cell>
          <cell r="L28" t="str">
            <v>нд</v>
          </cell>
          <cell r="M28" t="str">
            <v>нд</v>
          </cell>
          <cell r="N28" t="str">
            <v>нд</v>
          </cell>
          <cell r="O28" t="str">
            <v>нд</v>
          </cell>
          <cell r="P28" t="str">
            <v>нд</v>
          </cell>
          <cell r="Q28" t="str">
            <v>нд</v>
          </cell>
          <cell r="R28" t="str">
            <v>нд</v>
          </cell>
          <cell r="S28" t="str">
            <v>нд</v>
          </cell>
          <cell r="T28"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v>
          </cell>
          <cell r="U28" t="str">
            <v>не требуется</v>
          </cell>
          <cell r="V28" t="str">
            <v>Объект включен в СиПР ()</v>
          </cell>
          <cell r="W28" t="str">
            <v>не требуется</v>
          </cell>
          <cell r="X28" t="str">
            <v>не требуется</v>
          </cell>
          <cell r="Y28" t="str">
            <v>не требуется</v>
          </cell>
          <cell r="Z28" t="str">
            <v>нд</v>
          </cell>
          <cell r="AA28" t="str">
            <v>нд</v>
          </cell>
          <cell r="AB28" t="str">
            <v>не проводились</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14.64</v>
          </cell>
          <cell r="AV28">
            <v>9.5</v>
          </cell>
          <cell r="AW28">
            <v>29.69</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CC28" t="str">
            <v>Инвестиционные проекты в сфере передачи электрической энергии и технологического присоединения к электрическим сетям, всего, в том числе:</v>
          </cell>
          <cell r="CE28" t="str">
            <v/>
          </cell>
          <cell r="CF28" t="str">
            <v/>
          </cell>
          <cell r="CG2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v>
          </cell>
          <cell r="CH28" t="str">
            <v/>
          </cell>
          <cell r="CI28" t="str">
            <v/>
          </cell>
          <cell r="CJ28" t="str">
            <v/>
          </cell>
          <cell r="CK28" t="str">
            <v/>
          </cell>
          <cell r="CL28" t="str">
            <v/>
          </cell>
          <cell r="CM28" t="str">
            <v/>
          </cell>
          <cell r="CN28" t="str">
            <v/>
          </cell>
          <cell r="CO28" t="str">
            <v/>
          </cell>
          <cell r="CP28" t="str">
            <v/>
          </cell>
          <cell r="CQ28" t="str">
            <v/>
          </cell>
          <cell r="CR28" t="str">
            <v/>
          </cell>
          <cell r="CS28" t="str">
            <v/>
          </cell>
        </row>
        <row r="29">
          <cell r="C29" t="str">
            <v>Г</v>
          </cell>
          <cell r="D29" t="str">
            <v>Инвестиционные проекты в сфере передачи электрической энергии и технологического присоединения к электрическим сетям</v>
          </cell>
          <cell r="E2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29" t="str">
            <v>не применимо</v>
          </cell>
          <cell r="G29" t="str">
            <v>нд</v>
          </cell>
          <cell r="H29" t="str">
            <v>нд</v>
          </cell>
          <cell r="I29" t="str">
            <v>нд</v>
          </cell>
          <cell r="J29" t="str">
            <v>нд</v>
          </cell>
          <cell r="K29" t="str">
            <v>нд</v>
          </cell>
          <cell r="L29" t="str">
            <v>нд</v>
          </cell>
          <cell r="M29" t="str">
            <v>нд</v>
          </cell>
          <cell r="N29" t="str">
            <v>нд</v>
          </cell>
          <cell r="O29" t="str">
            <v>нд</v>
          </cell>
          <cell r="P29" t="str">
            <v>нд</v>
          </cell>
          <cell r="Q29" t="str">
            <v>нд</v>
          </cell>
          <cell r="R29" t="str">
            <v>нд</v>
          </cell>
          <cell r="S29" t="str">
            <v>нд</v>
          </cell>
          <cell r="T29"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29" t="str">
            <v>не требуется</v>
          </cell>
          <cell r="V29" t="str">
            <v>Объект включен в СиПР ()</v>
          </cell>
          <cell r="W29" t="str">
            <v>не требуется</v>
          </cell>
          <cell r="X29" t="str">
            <v>не требуется</v>
          </cell>
          <cell r="Y29" t="str">
            <v>не требуется</v>
          </cell>
          <cell r="Z29" t="str">
            <v>нд</v>
          </cell>
          <cell r="AA29" t="str">
            <v>нд</v>
          </cell>
          <cell r="AB29" t="str">
            <v>не проводились</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55.09</v>
          </cell>
          <cell r="BT29">
            <v>0</v>
          </cell>
          <cell r="BU29">
            <v>0</v>
          </cell>
          <cell r="BV29">
            <v>0</v>
          </cell>
          <cell r="BW29">
            <v>1.6</v>
          </cell>
          <cell r="BX29">
            <v>0</v>
          </cell>
          <cell r="CC29" t="str">
            <v>Технологическое присоединение всего, в том числе:</v>
          </cell>
          <cell r="CE29" t="str">
            <v/>
          </cell>
          <cell r="CF29" t="str">
            <v/>
          </cell>
          <cell r="CG29" t="str">
            <v/>
          </cell>
          <cell r="CH29" t="str">
            <v/>
          </cell>
          <cell r="CI29" t="str">
            <v/>
          </cell>
          <cell r="CJ29" t="str">
            <v/>
          </cell>
          <cell r="CK29" t="str">
            <v/>
          </cell>
          <cell r="CL29" t="str">
            <v/>
          </cell>
          <cell r="CM29" t="str">
            <v/>
          </cell>
          <cell r="CN29" t="str">
            <v/>
          </cell>
          <cell r="CO2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2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29" t="str">
            <v/>
          </cell>
          <cell r="CR29" t="str">
            <v/>
          </cell>
          <cell r="CS29" t="str">
            <v/>
          </cell>
        </row>
        <row r="30">
          <cell r="C30" t="str">
            <v>Г</v>
          </cell>
          <cell r="D30" t="e">
            <v>#VALUE!</v>
          </cell>
          <cell r="E30" t="str">
            <v/>
          </cell>
          <cell r="F30" t="str">
            <v>не применимо</v>
          </cell>
          <cell r="G30" t="str">
            <v>нд</v>
          </cell>
          <cell r="H30" t="str">
            <v>нд</v>
          </cell>
          <cell r="I30" t="str">
            <v>нд</v>
          </cell>
          <cell r="J30" t="str">
            <v>нд</v>
          </cell>
          <cell r="K30" t="str">
            <v>нд</v>
          </cell>
          <cell r="L30" t="str">
            <v>нд</v>
          </cell>
          <cell r="M30" t="str">
            <v>нд</v>
          </cell>
          <cell r="N30" t="str">
            <v>нд</v>
          </cell>
          <cell r="O30" t="str">
            <v>нд</v>
          </cell>
          <cell r="P30" t="str">
            <v>нд</v>
          </cell>
          <cell r="Q30" t="str">
            <v>нд</v>
          </cell>
          <cell r="R30" t="str">
            <v>нд</v>
          </cell>
          <cell r="S30" t="str">
            <v>нд</v>
          </cell>
          <cell r="T30" t="str">
            <v>0</v>
          </cell>
          <cell r="U30" t="str">
            <v>не требуется</v>
          </cell>
          <cell r="V30" t="str">
            <v>Объект включен в СиПР ()</v>
          </cell>
          <cell r="W30" t="str">
            <v>не требуется</v>
          </cell>
          <cell r="X30" t="str">
            <v>не требуется</v>
          </cell>
          <cell r="Y30" t="str">
            <v>не требуется</v>
          </cell>
          <cell r="Z30" t="str">
            <v>нд</v>
          </cell>
          <cell r="AA30" t="str">
            <v>нд</v>
          </cell>
          <cell r="AB30" t="str">
            <v>не проводились</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CC30" t="str">
            <v>Технологическое присоединение энергопринимающих устройств потребителей, всего, в том числе:</v>
          </cell>
          <cell r="CE30" t="str">
            <v/>
          </cell>
          <cell r="CF30" t="str">
            <v/>
          </cell>
          <cell r="CG30" t="str">
            <v/>
          </cell>
          <cell r="CH30" t="str">
            <v/>
          </cell>
          <cell r="CI30" t="str">
            <v/>
          </cell>
          <cell r="CJ30" t="str">
            <v/>
          </cell>
          <cell r="CK30" t="str">
            <v/>
          </cell>
          <cell r="CL30" t="str">
            <v/>
          </cell>
          <cell r="CM30" t="str">
            <v/>
          </cell>
          <cell r="CN30" t="str">
            <v/>
          </cell>
          <cell r="CO30" t="str">
            <v/>
          </cell>
          <cell r="CP30" t="str">
            <v/>
          </cell>
          <cell r="CQ30" t="str">
            <v/>
          </cell>
          <cell r="CR30">
            <v>0</v>
          </cell>
          <cell r="CS30">
            <v>0</v>
          </cell>
        </row>
        <row r="31">
          <cell r="C31" t="str">
            <v>Г</v>
          </cell>
          <cell r="D31" t="str">
            <v>Технологическое присоединение энергопринимающих устройств потребителей</v>
          </cell>
          <cell r="E31"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1" t="str">
            <v>не применимо</v>
          </cell>
          <cell r="G31" t="str">
            <v>нд</v>
          </cell>
          <cell r="H31" t="str">
            <v>нд</v>
          </cell>
          <cell r="I31" t="str">
            <v>нд</v>
          </cell>
          <cell r="J31" t="str">
            <v>нд</v>
          </cell>
          <cell r="K31" t="str">
            <v>нд</v>
          </cell>
          <cell r="L31" t="str">
            <v>нд</v>
          </cell>
          <cell r="M31" t="str">
            <v>нд</v>
          </cell>
          <cell r="N31" t="str">
            <v>нд</v>
          </cell>
          <cell r="O31" t="str">
            <v>нд</v>
          </cell>
          <cell r="P31" t="str">
            <v>нд</v>
          </cell>
          <cell r="Q31" t="str">
            <v>нд</v>
          </cell>
          <cell r="R31" t="str">
            <v>нд</v>
          </cell>
          <cell r="S31" t="str">
            <v>нд</v>
          </cell>
          <cell r="T31"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1" t="str">
            <v>не требуется</v>
          </cell>
          <cell r="V31" t="str">
            <v>не предусмотрен</v>
          </cell>
          <cell r="W31" t="str">
            <v>не требуется</v>
          </cell>
          <cell r="X31" t="str">
            <v>не требуется</v>
          </cell>
          <cell r="Y31" t="str">
            <v>не требуется</v>
          </cell>
          <cell r="Z31" t="str">
            <v>нд</v>
          </cell>
          <cell r="AA31" t="str">
            <v>нд</v>
          </cell>
          <cell r="AB31" t="str">
            <v>не проводились</v>
          </cell>
          <cell r="AE31">
            <v>130</v>
          </cell>
          <cell r="AF31">
            <v>0</v>
          </cell>
          <cell r="AG31">
            <v>0</v>
          </cell>
          <cell r="AH31">
            <v>82</v>
          </cell>
          <cell r="AI31">
            <v>0</v>
          </cell>
          <cell r="AJ31">
            <v>1.5</v>
          </cell>
          <cell r="AK31">
            <v>109.69</v>
          </cell>
          <cell r="AL31">
            <v>0</v>
          </cell>
          <cell r="AM31">
            <v>4.91</v>
          </cell>
          <cell r="AN31">
            <v>0</v>
          </cell>
          <cell r="AO31">
            <v>26.2</v>
          </cell>
          <cell r="AP31">
            <v>72.37</v>
          </cell>
          <cell r="AQ31">
            <v>0.11</v>
          </cell>
          <cell r="AR31">
            <v>35.75</v>
          </cell>
          <cell r="AS31">
            <v>0</v>
          </cell>
          <cell r="AT31">
            <v>19.260000000000002</v>
          </cell>
          <cell r="AU31">
            <v>14.64</v>
          </cell>
          <cell r="AV31">
            <v>9.5</v>
          </cell>
          <cell r="AW31">
            <v>29.69</v>
          </cell>
          <cell r="AX31">
            <v>0</v>
          </cell>
          <cell r="AY31">
            <v>0</v>
          </cell>
          <cell r="AZ31">
            <v>0</v>
          </cell>
          <cell r="BA31">
            <v>99.01</v>
          </cell>
          <cell r="BB31">
            <v>0</v>
          </cell>
          <cell r="BC31">
            <v>0</v>
          </cell>
          <cell r="BD31">
            <v>0</v>
          </cell>
          <cell r="BE31">
            <v>0</v>
          </cell>
          <cell r="BF31">
            <v>1746.44</v>
          </cell>
          <cell r="BG31">
            <v>0</v>
          </cell>
          <cell r="BH31">
            <v>0</v>
          </cell>
          <cell r="BI31">
            <v>0</v>
          </cell>
          <cell r="BJ31">
            <v>0</v>
          </cell>
          <cell r="BK31">
            <v>0</v>
          </cell>
          <cell r="BL31">
            <v>0</v>
          </cell>
          <cell r="BM31">
            <v>0</v>
          </cell>
          <cell r="BN31">
            <v>0</v>
          </cell>
          <cell r="BO31">
            <v>0</v>
          </cell>
          <cell r="BP31">
            <v>0</v>
          </cell>
          <cell r="BQ31">
            <v>12336</v>
          </cell>
          <cell r="BR31">
            <v>0</v>
          </cell>
          <cell r="BS31">
            <v>6700.68</v>
          </cell>
          <cell r="BT31">
            <v>1170.6300000000001</v>
          </cell>
          <cell r="BU31">
            <v>0</v>
          </cell>
          <cell r="BV31">
            <v>13.15</v>
          </cell>
          <cell r="BW31">
            <v>677.19</v>
          </cell>
          <cell r="BX31">
            <v>121.3</v>
          </cell>
          <cell r="CC31" t="str">
            <v>Технологическое присоединение энергопринимающих устройств потребителей максимальной мощностью до 15 кВт включительно, всего</v>
          </cell>
          <cell r="CE31"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3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v>
          </cell>
          <cell r="CH31" t="str">
            <v xml:space="preserve">Показатель замены силовых (авто-) трансформаторов  высшего класса напряжения 10 кв - 99,01 МВт. </v>
          </cell>
          <cell r="CI31" t="str">
            <v xml:space="preserve">Показатель замены линий электропередачи  высшего класса напряжения 0,4 кв - 1746,44 км. </v>
          </cell>
          <cell r="CJ31" t="str">
            <v/>
          </cell>
          <cell r="CK31" t="str">
            <v/>
          </cell>
          <cell r="CL31" t="str">
            <v/>
          </cell>
          <cell r="CM31" t="str">
            <v/>
          </cell>
          <cell r="CN3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v>
          </cell>
          <cell r="CP31"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1"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1" t="str">
            <v/>
          </cell>
          <cell r="CS31" t="str">
            <v/>
          </cell>
        </row>
        <row r="32">
          <cell r="C32" t="str">
            <v>Г1</v>
          </cell>
          <cell r="D32" t="e">
            <v>#VALUE!</v>
          </cell>
          <cell r="E32"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2" t="str">
            <v>не применимо</v>
          </cell>
          <cell r="G32" t="str">
            <v>нд</v>
          </cell>
          <cell r="H32" t="str">
            <v>нд</v>
          </cell>
          <cell r="I32" t="str">
            <v>нд</v>
          </cell>
          <cell r="J32" t="str">
            <v>нд</v>
          </cell>
          <cell r="K32" t="str">
            <v>нд</v>
          </cell>
          <cell r="L32" t="str">
            <v>нд</v>
          </cell>
          <cell r="M32" t="str">
            <v>нд</v>
          </cell>
          <cell r="N32" t="str">
            <v>нд</v>
          </cell>
          <cell r="O32" t="str">
            <v>нд</v>
          </cell>
          <cell r="P32" t="str">
            <v>нд</v>
          </cell>
          <cell r="Q32" t="str">
            <v>нд</v>
          </cell>
          <cell r="R32" t="str">
            <v>нд</v>
          </cell>
          <cell r="S32" t="str">
            <v>нд</v>
          </cell>
          <cell r="T3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2" t="str">
            <v>не требуется</v>
          </cell>
          <cell r="V32" t="str">
            <v>не предусмотрен</v>
          </cell>
          <cell r="W32" t="str">
            <v>не требуется</v>
          </cell>
          <cell r="X32" t="str">
            <v>не требуется</v>
          </cell>
          <cell r="Y32" t="str">
            <v>не требуется</v>
          </cell>
          <cell r="Z32" t="e">
            <v>#N/A</v>
          </cell>
          <cell r="AA32" t="e">
            <v>#N/A</v>
          </cell>
          <cell r="AB32" t="str">
            <v>не проводились</v>
          </cell>
          <cell r="AE32">
            <v>130</v>
          </cell>
          <cell r="AF32">
            <v>0</v>
          </cell>
          <cell r="AG32">
            <v>0</v>
          </cell>
          <cell r="AH32">
            <v>82</v>
          </cell>
          <cell r="AI32">
            <v>0</v>
          </cell>
          <cell r="AJ32">
            <v>1.5</v>
          </cell>
          <cell r="AK32">
            <v>109.69</v>
          </cell>
          <cell r="AL32">
            <v>0</v>
          </cell>
          <cell r="AM32">
            <v>4.91</v>
          </cell>
          <cell r="AN32">
            <v>0</v>
          </cell>
          <cell r="AO32">
            <v>26.2</v>
          </cell>
          <cell r="AP32">
            <v>72.37</v>
          </cell>
          <cell r="AQ32">
            <v>0.11</v>
          </cell>
          <cell r="AR32">
            <v>35.75</v>
          </cell>
          <cell r="AS32">
            <v>0</v>
          </cell>
          <cell r="AT32">
            <v>19.260000000000002</v>
          </cell>
          <cell r="AU32">
            <v>0</v>
          </cell>
          <cell r="AV32">
            <v>0</v>
          </cell>
          <cell r="AW32">
            <v>0</v>
          </cell>
          <cell r="AX32">
            <v>0</v>
          </cell>
          <cell r="AY32">
            <v>0</v>
          </cell>
          <cell r="AZ32">
            <v>0</v>
          </cell>
          <cell r="BA32">
            <v>99.01</v>
          </cell>
          <cell r="BB32">
            <v>0</v>
          </cell>
          <cell r="BC32">
            <v>0</v>
          </cell>
          <cell r="BD32">
            <v>0</v>
          </cell>
          <cell r="BE32">
            <v>0</v>
          </cell>
          <cell r="BF32">
            <v>1746.44</v>
          </cell>
          <cell r="BG32">
            <v>0</v>
          </cell>
          <cell r="BH32">
            <v>0</v>
          </cell>
          <cell r="BI32">
            <v>0</v>
          </cell>
          <cell r="BJ32">
            <v>0</v>
          </cell>
          <cell r="BK32">
            <v>0</v>
          </cell>
          <cell r="BL32">
            <v>0</v>
          </cell>
          <cell r="BM32">
            <v>0</v>
          </cell>
          <cell r="BN32">
            <v>0</v>
          </cell>
          <cell r="BO32">
            <v>0</v>
          </cell>
          <cell r="BP32">
            <v>0</v>
          </cell>
          <cell r="BQ32">
            <v>12336</v>
          </cell>
          <cell r="BR32">
            <v>0</v>
          </cell>
          <cell r="BS32">
            <v>6645.59</v>
          </cell>
          <cell r="BT32">
            <v>1170.6300000000001</v>
          </cell>
          <cell r="BU32">
            <v>0</v>
          </cell>
          <cell r="BV32">
            <v>13.15</v>
          </cell>
          <cell r="BW32">
            <v>675.59</v>
          </cell>
          <cell r="BX32">
            <v>121.3</v>
          </cell>
          <cell r="CC32" t="str">
            <v>ТП максимальной мощностью до 15 кВт</v>
          </cell>
          <cell r="CE3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3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2" t="str">
            <v/>
          </cell>
          <cell r="CH32" t="str">
            <v xml:space="preserve">Показатель замены силовых (авто-) трансформаторов  высшего класса напряжения 10 кв - 99,01 МВт. </v>
          </cell>
          <cell r="CI32" t="str">
            <v xml:space="preserve">Показатель замены линий электропередачи  высшего класса напряжения 0,4 кв - 1746,44 км. </v>
          </cell>
          <cell r="CJ32" t="str">
            <v/>
          </cell>
          <cell r="CK32" t="str">
            <v/>
          </cell>
          <cell r="CL32" t="str">
            <v/>
          </cell>
          <cell r="CM32" t="str">
            <v/>
          </cell>
          <cell r="CN3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v>
          </cell>
          <cell r="CP32"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2"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2" t="str">
            <v/>
          </cell>
          <cell r="CS32" t="str">
            <v/>
          </cell>
        </row>
        <row r="33">
          <cell r="C33" t="str">
            <v>Г2</v>
          </cell>
          <cell r="D33" t="e">
            <v>#VALUE!</v>
          </cell>
          <cell r="E3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3" t="str">
            <v>не применимо</v>
          </cell>
          <cell r="G33" t="str">
            <v>нд</v>
          </cell>
          <cell r="H33" t="str">
            <v>нд</v>
          </cell>
          <cell r="I33" t="str">
            <v>нд</v>
          </cell>
          <cell r="J33" t="str">
            <v>нд</v>
          </cell>
          <cell r="K33" t="str">
            <v>нд</v>
          </cell>
          <cell r="L33" t="str">
            <v>нд</v>
          </cell>
          <cell r="M33" t="str">
            <v>нд</v>
          </cell>
          <cell r="N33" t="str">
            <v>нд</v>
          </cell>
          <cell r="O33" t="str">
            <v>нд</v>
          </cell>
          <cell r="P33" t="str">
            <v>нд</v>
          </cell>
          <cell r="Q33" t="str">
            <v>нд</v>
          </cell>
          <cell r="R33" t="str">
            <v>нд</v>
          </cell>
          <cell r="S33" t="str">
            <v>нд</v>
          </cell>
          <cell r="T3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v>
          </cell>
          <cell r="U33" t="str">
            <v>не требуется</v>
          </cell>
          <cell r="V33" t="str">
            <v>не предусмотрен</v>
          </cell>
          <cell r="W33" t="str">
            <v>не требуется</v>
          </cell>
          <cell r="X33" t="str">
            <v>не требуется</v>
          </cell>
          <cell r="Y33" t="str">
            <v>не требуется</v>
          </cell>
          <cell r="Z33" t="e">
            <v>#N/A</v>
          </cell>
          <cell r="AA33" t="e">
            <v>#N/A</v>
          </cell>
          <cell r="AB33" t="str">
            <v>не проводились</v>
          </cell>
          <cell r="AE33">
            <v>80</v>
          </cell>
          <cell r="AF33">
            <v>0</v>
          </cell>
          <cell r="AG33">
            <v>0</v>
          </cell>
          <cell r="AH33">
            <v>82</v>
          </cell>
          <cell r="AI33">
            <v>0</v>
          </cell>
          <cell r="AJ33">
            <v>1.5</v>
          </cell>
          <cell r="AK33">
            <v>6.33</v>
          </cell>
          <cell r="AL33">
            <v>0</v>
          </cell>
          <cell r="AM33">
            <v>4.91</v>
          </cell>
          <cell r="AN33">
            <v>0</v>
          </cell>
          <cell r="AO33">
            <v>0</v>
          </cell>
          <cell r="AP33">
            <v>72.37</v>
          </cell>
          <cell r="AQ33">
            <v>0.11</v>
          </cell>
          <cell r="AR33">
            <v>35.75</v>
          </cell>
          <cell r="AS33">
            <v>0</v>
          </cell>
          <cell r="AT33">
            <v>19.260000000000002</v>
          </cell>
          <cell r="AU33">
            <v>0</v>
          </cell>
          <cell r="AV33">
            <v>0</v>
          </cell>
          <cell r="AW33">
            <v>1.5</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12336</v>
          </cell>
          <cell r="BR33">
            <v>0</v>
          </cell>
          <cell r="BS33">
            <v>1642.76</v>
          </cell>
          <cell r="BT33">
            <v>95.75</v>
          </cell>
          <cell r="BU33">
            <v>0</v>
          </cell>
          <cell r="BV33">
            <v>0</v>
          </cell>
          <cell r="BW33">
            <v>0</v>
          </cell>
          <cell r="BX33">
            <v>0</v>
          </cell>
          <cell r="CC33" t="str">
            <v>ПРИУЭ АО «Чеченэнерго»(сети) до 15 кВт</v>
          </cell>
          <cell r="CE33"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- 1,5 МВт. </v>
          </cell>
          <cell r="CH33" t="str">
            <v/>
          </cell>
          <cell r="CI33" t="str">
            <v/>
          </cell>
          <cell r="CJ33" t="str">
            <v/>
          </cell>
          <cell r="CK33" t="str">
            <v/>
          </cell>
          <cell r="CL33" t="str">
            <v/>
          </cell>
          <cell r="CM33" t="str">
            <v/>
          </cell>
          <cell r="CN3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 </v>
          </cell>
          <cell r="CP33" t="str">
            <v/>
          </cell>
          <cell r="CQ33" t="str">
            <v/>
          </cell>
          <cell r="CR33" t="str">
            <v/>
          </cell>
          <cell r="CS33" t="str">
            <v/>
          </cell>
        </row>
        <row r="34">
          <cell r="C34" t="str">
            <v>Г</v>
          </cell>
          <cell r="D34" t="e">
            <v>#VALUE!</v>
          </cell>
          <cell r="E3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 t="str">
            <v>не применимо</v>
          </cell>
          <cell r="G34" t="str">
            <v>нд</v>
          </cell>
          <cell r="H34" t="str">
            <v>нд</v>
          </cell>
          <cell r="I34" t="str">
            <v>нд</v>
          </cell>
          <cell r="J34" t="str">
            <v>нд</v>
          </cell>
          <cell r="K34" t="str">
            <v>нд</v>
          </cell>
          <cell r="L34" t="str">
            <v>нд</v>
          </cell>
          <cell r="M34" t="str">
            <v>нд</v>
          </cell>
          <cell r="N34" t="str">
            <v>нд</v>
          </cell>
          <cell r="O34" t="str">
            <v>нд</v>
          </cell>
          <cell r="P34" t="str">
            <v>нд</v>
          </cell>
          <cell r="Q34" t="str">
            <v>нд</v>
          </cell>
          <cell r="R34" t="str">
            <v>нд</v>
          </cell>
          <cell r="S34" t="str">
            <v>нд</v>
          </cell>
          <cell r="T34"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- 12309 шт. Показатель объема финансовых потребностей, необходимых для реализации мероприятий, направленных на выполнение требований законодательства (фтз) - 1355,11 млн.руб.</v>
          </cell>
          <cell r="U34" t="str">
            <v>не требуется</v>
          </cell>
          <cell r="V34" t="str">
            <v>не предусмотрен</v>
          </cell>
          <cell r="W34" t="str">
            <v>не требуется</v>
          </cell>
          <cell r="X34" t="str">
            <v>не требуется</v>
          </cell>
          <cell r="Y34" t="str">
            <v>не требуется</v>
          </cell>
          <cell r="Z34" t="str">
            <v>нд</v>
          </cell>
          <cell r="AA34" t="str">
            <v>нд</v>
          </cell>
          <cell r="AB34" t="str">
            <v>не проводились</v>
          </cell>
          <cell r="AE34">
            <v>80</v>
          </cell>
          <cell r="AF34">
            <v>0</v>
          </cell>
          <cell r="AG34">
            <v>0</v>
          </cell>
          <cell r="AH34">
            <v>82</v>
          </cell>
          <cell r="AI34">
            <v>0</v>
          </cell>
          <cell r="AJ34">
            <v>1.5</v>
          </cell>
          <cell r="AK34">
            <v>6.33</v>
          </cell>
          <cell r="AL34">
            <v>0</v>
          </cell>
          <cell r="AM34">
            <v>4.91</v>
          </cell>
          <cell r="AN34">
            <v>0</v>
          </cell>
          <cell r="AO34">
            <v>0</v>
          </cell>
          <cell r="AP34">
            <v>9.67</v>
          </cell>
          <cell r="AQ34">
            <v>0.11</v>
          </cell>
          <cell r="AR34">
            <v>35.75</v>
          </cell>
          <cell r="AS34">
            <v>0</v>
          </cell>
          <cell r="AT34">
            <v>19.260000000000002</v>
          </cell>
          <cell r="AU34">
            <v>0</v>
          </cell>
          <cell r="AV34">
            <v>0</v>
          </cell>
          <cell r="AW34">
            <v>0.3</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12309</v>
          </cell>
          <cell r="BR34">
            <v>0</v>
          </cell>
          <cell r="BS34">
            <v>1355.11</v>
          </cell>
          <cell r="BT34">
            <v>95.75</v>
          </cell>
          <cell r="BU34">
            <v>0</v>
          </cell>
          <cell r="BV34">
            <v>0</v>
          </cell>
          <cell r="BW34">
            <v>0</v>
          </cell>
          <cell r="BX34">
            <v>0</v>
          </cell>
          <cell r="CC34" t="str">
            <v>Технологическое присоединение энергопринимающих устройств потребителей максимальной мощностью от 15 до 150 кВт включительно, всего</v>
          </cell>
          <cell r="CE34"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 МВт. </v>
          </cell>
          <cell r="CH34" t="str">
            <v/>
          </cell>
          <cell r="CI34" t="str">
            <v/>
          </cell>
          <cell r="CJ34" t="str">
            <v/>
          </cell>
          <cell r="CK34" t="str">
            <v/>
          </cell>
          <cell r="CL34" t="str">
            <v/>
          </cell>
          <cell r="CM34" t="str">
            <v/>
          </cell>
          <cell r="CN3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- 12309 шт. </v>
          </cell>
          <cell r="CO3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- 1355,11 млн.руб. </v>
          </cell>
          <cell r="CP34" t="str">
            <v/>
          </cell>
          <cell r="CQ34" t="str">
            <v/>
          </cell>
          <cell r="CR34" t="str">
            <v/>
          </cell>
          <cell r="CS34" t="str">
            <v/>
          </cell>
        </row>
        <row r="35">
          <cell r="C35" t="str">
            <v>Г3</v>
          </cell>
          <cell r="D35" t="e">
            <v>#VALUE!</v>
          </cell>
          <cell r="E3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5" t="str">
            <v>не применимо</v>
          </cell>
          <cell r="G35" t="str">
            <v>нд</v>
          </cell>
          <cell r="H35" t="str">
            <v>нд</v>
          </cell>
          <cell r="I35" t="str">
            <v>нд</v>
          </cell>
          <cell r="J35" t="str">
            <v>нд</v>
          </cell>
          <cell r="K35" t="str">
            <v>нд</v>
          </cell>
          <cell r="L35" t="str">
            <v>нд</v>
          </cell>
          <cell r="M35" t="str">
            <v>нд</v>
          </cell>
          <cell r="N35" t="str">
            <v>нд</v>
          </cell>
          <cell r="O35" t="str">
            <v>нд</v>
          </cell>
          <cell r="P35" t="str">
            <v>нд</v>
          </cell>
          <cell r="Q35" t="str">
            <v>нд</v>
          </cell>
          <cell r="R35" t="str">
            <v>нд</v>
          </cell>
          <cell r="S35" t="str">
            <v>нд</v>
          </cell>
          <cell r="T3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- 16,72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- 12265 шт. Показатель объема финансовых потребностей, необходимых для реализации мероприятий, направленных на выполнение требований законодательства (фтз) - 96,74 млн.руб.</v>
          </cell>
          <cell r="U35" t="str">
            <v>не требуется</v>
          </cell>
          <cell r="V35" t="str">
            <v>не предусмотрен</v>
          </cell>
          <cell r="W35" t="str">
            <v>не требуется</v>
          </cell>
          <cell r="X35" t="str">
            <v>не требуется</v>
          </cell>
          <cell r="Y35" t="str">
            <v>не требуется</v>
          </cell>
          <cell r="Z35" t="e">
            <v>#N/A</v>
          </cell>
          <cell r="AA35" t="e">
            <v>#N/A</v>
          </cell>
          <cell r="AB35" t="str">
            <v>не проводились</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16.72</v>
          </cell>
          <cell r="AU35">
            <v>0</v>
          </cell>
          <cell r="AV35">
            <v>0</v>
          </cell>
          <cell r="AW35">
            <v>0.45</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12265</v>
          </cell>
          <cell r="BR35">
            <v>0</v>
          </cell>
          <cell r="BS35">
            <v>96.74</v>
          </cell>
          <cell r="BT35">
            <v>0</v>
          </cell>
          <cell r="BU35">
            <v>0</v>
          </cell>
          <cell r="BV35">
            <v>0</v>
          </cell>
          <cell r="BW35">
            <v>0</v>
          </cell>
          <cell r="BX35">
            <v>0</v>
          </cell>
          <cell r="CC35" t="str">
            <v>ТП максимальной мощностью до 150 кВт</v>
          </cell>
          <cell r="CE35" t="str">
            <v/>
          </cell>
          <cell r="CF3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- 16,72 км. </v>
          </cell>
          <cell r="CG3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- 0,45 МВт. </v>
          </cell>
          <cell r="CH35" t="str">
            <v/>
          </cell>
          <cell r="CI35" t="str">
            <v/>
          </cell>
          <cell r="CJ35" t="str">
            <v/>
          </cell>
          <cell r="CK35" t="str">
            <v/>
          </cell>
          <cell r="CL35" t="str">
            <v/>
          </cell>
          <cell r="CM35" t="str">
            <v/>
          </cell>
          <cell r="CN3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- 12265 шт. </v>
          </cell>
          <cell r="CO3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- 96,74 млн.руб. </v>
          </cell>
          <cell r="CP35" t="str">
            <v/>
          </cell>
          <cell r="CQ35" t="str">
            <v/>
          </cell>
          <cell r="CR35" t="str">
            <v/>
          </cell>
          <cell r="CS35" t="str">
            <v/>
          </cell>
        </row>
        <row r="36">
          <cell r="C36" t="str">
            <v>Г4</v>
          </cell>
          <cell r="D36" t="e">
            <v>#VALUE!</v>
          </cell>
          <cell r="E3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6" t="str">
            <v>не применимо</v>
          </cell>
          <cell r="G36" t="str">
            <v>нд</v>
          </cell>
          <cell r="H36" t="str">
            <v>нд</v>
          </cell>
          <cell r="I36" t="str">
            <v>нд</v>
          </cell>
          <cell r="J36" t="str">
            <v>нд</v>
          </cell>
          <cell r="K36" t="str">
            <v>нд</v>
          </cell>
          <cell r="L36" t="str">
            <v>нд</v>
          </cell>
          <cell r="M36" t="str">
            <v>нд</v>
          </cell>
          <cell r="N36" t="str">
            <v>нд</v>
          </cell>
          <cell r="O36" t="str">
            <v>нд</v>
          </cell>
          <cell r="P36" t="str">
            <v>нд</v>
          </cell>
          <cell r="Q36" t="str">
            <v>нд</v>
          </cell>
          <cell r="R36" t="str">
            <v>нд</v>
          </cell>
          <cell r="S36" t="str">
            <v>нд</v>
          </cell>
          <cell r="T3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- 2,54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- 29,54 млн.руб.</v>
          </cell>
          <cell r="U36" t="str">
            <v>не требуется</v>
          </cell>
          <cell r="V36" t="str">
            <v>не предусмотрен</v>
          </cell>
          <cell r="W36" t="str">
            <v>не требуется</v>
          </cell>
          <cell r="X36" t="str">
            <v>не требуется</v>
          </cell>
          <cell r="Y36" t="str">
            <v>не требуется</v>
          </cell>
          <cell r="Z36" t="e">
            <v>#N/A</v>
          </cell>
          <cell r="AA36" t="e">
            <v>#N/A</v>
          </cell>
          <cell r="AB36" t="str">
            <v>не проводились</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2.54</v>
          </cell>
          <cell r="AU36">
            <v>0</v>
          </cell>
          <cell r="AV36">
            <v>0</v>
          </cell>
          <cell r="AW36">
            <v>0.35</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1</v>
          </cell>
          <cell r="BR36">
            <v>0</v>
          </cell>
          <cell r="BS36">
            <v>29.54</v>
          </cell>
          <cell r="BT36">
            <v>0</v>
          </cell>
          <cell r="BU36">
            <v>0</v>
          </cell>
          <cell r="BV36">
            <v>0</v>
          </cell>
          <cell r="BW36">
            <v>0</v>
          </cell>
          <cell r="BX36">
            <v>0</v>
          </cell>
          <cell r="CC36" t="str">
            <v>ПРИУЭ АО «Чеченэнерго»(сети) до 150 кВт</v>
          </cell>
          <cell r="CE36" t="str">
            <v/>
          </cell>
          <cell r="CF3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- 2,54 км. </v>
          </cell>
          <cell r="CG3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- 0,35 МВт. </v>
          </cell>
          <cell r="CH36" t="str">
            <v/>
          </cell>
          <cell r="CI36" t="str">
            <v/>
          </cell>
          <cell r="CJ36" t="str">
            <v/>
          </cell>
          <cell r="CK36" t="str">
            <v/>
          </cell>
          <cell r="CL36" t="str">
            <v/>
          </cell>
          <cell r="CM36" t="str">
            <v/>
          </cell>
          <cell r="CN3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3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- 29,54 млн.руб. </v>
          </cell>
          <cell r="CP36" t="str">
            <v/>
          </cell>
          <cell r="CQ36" t="str">
            <v/>
          </cell>
          <cell r="CR36" t="str">
            <v/>
          </cell>
          <cell r="CS36" t="str">
            <v/>
          </cell>
        </row>
        <row r="37">
          <cell r="C37" t="str">
            <v>Г</v>
          </cell>
          <cell r="D37" t="e">
            <v>#VALUE!</v>
          </cell>
          <cell r="E3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7" t="str">
            <v>не применимо</v>
          </cell>
          <cell r="G37" t="str">
            <v>нд</v>
          </cell>
          <cell r="H37" t="str">
            <v>нд</v>
          </cell>
          <cell r="I37" t="str">
            <v>нд</v>
          </cell>
          <cell r="J37" t="str">
            <v>нд</v>
          </cell>
          <cell r="K37" t="str">
            <v>нд</v>
          </cell>
          <cell r="L37" t="str">
            <v>нд</v>
          </cell>
          <cell r="M37" t="str">
            <v>нд</v>
          </cell>
          <cell r="N37" t="str">
            <v>нд</v>
          </cell>
          <cell r="O37" t="str">
            <v>нд</v>
          </cell>
          <cell r="P37" t="str">
            <v>нд</v>
          </cell>
          <cell r="Q37" t="str">
            <v>нд</v>
          </cell>
          <cell r="R37" t="str">
            <v>нд</v>
          </cell>
          <cell r="S37" t="str">
            <v>нд</v>
          </cell>
          <cell r="T37"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- 43 шт. Показатель объема финансовых потребностей, необходимых для реализации мероприятий, направленных на выполнение требований законодательства (фтз) - 1228,83 млн.руб.</v>
          </cell>
          <cell r="U37" t="str">
            <v>не требуется</v>
          </cell>
          <cell r="V37" t="str">
            <v>Объект включен в СиПР ()</v>
          </cell>
          <cell r="W37" t="str">
            <v>не требуется</v>
          </cell>
          <cell r="X37" t="str">
            <v>не требуется</v>
          </cell>
          <cell r="Y37" t="str">
            <v>не требуется</v>
          </cell>
          <cell r="Z37" t="str">
            <v>нд</v>
          </cell>
          <cell r="AA37" t="str">
            <v>нд</v>
          </cell>
          <cell r="AB37" t="str">
            <v>не проводились</v>
          </cell>
          <cell r="AE37">
            <v>80</v>
          </cell>
          <cell r="AF37">
            <v>0</v>
          </cell>
          <cell r="AG37">
            <v>0</v>
          </cell>
          <cell r="AH37">
            <v>82</v>
          </cell>
          <cell r="AI37">
            <v>0</v>
          </cell>
          <cell r="AJ37">
            <v>1.5</v>
          </cell>
          <cell r="AK37">
            <v>6.33</v>
          </cell>
          <cell r="AL37">
            <v>0</v>
          </cell>
          <cell r="AM37">
            <v>4.91</v>
          </cell>
          <cell r="AN37">
            <v>0</v>
          </cell>
          <cell r="AO37">
            <v>0</v>
          </cell>
          <cell r="AP37">
            <v>9.67</v>
          </cell>
          <cell r="AQ37">
            <v>0.11</v>
          </cell>
          <cell r="AR37">
            <v>35.75</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43</v>
          </cell>
          <cell r="BR37">
            <v>0</v>
          </cell>
          <cell r="BS37">
            <v>1228.83</v>
          </cell>
          <cell r="BT37">
            <v>95.75</v>
          </cell>
          <cell r="BU37">
            <v>0</v>
          </cell>
          <cell r="BV37">
            <v>0</v>
          </cell>
          <cell r="BW37">
            <v>0</v>
          </cell>
          <cell r="BX37">
            <v>0</v>
          </cell>
          <cell r="CC37" t="str">
            <v>Технологическое присоединение энергопринимающих устройств потребителей свыше 150 кВт, всего, в том числе:</v>
          </cell>
          <cell r="CE37"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7" t="str">
            <v/>
          </cell>
          <cell r="CH37" t="str">
            <v/>
          </cell>
          <cell r="CI37" t="str">
            <v/>
          </cell>
          <cell r="CJ37" t="str">
            <v/>
          </cell>
          <cell r="CK37" t="str">
            <v/>
          </cell>
          <cell r="CL37" t="str">
            <v/>
          </cell>
          <cell r="CM37" t="str">
            <v/>
          </cell>
          <cell r="CN3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- 43 шт. </v>
          </cell>
          <cell r="CO3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- 1228,83 млн.руб. </v>
          </cell>
          <cell r="CP37" t="str">
            <v/>
          </cell>
          <cell r="CQ37" t="str">
            <v/>
          </cell>
          <cell r="CR37" t="str">
            <v/>
          </cell>
          <cell r="CS37" t="str">
            <v/>
          </cell>
        </row>
        <row r="38">
          <cell r="C38" t="str">
            <v>F_prj_109108_47168</v>
          </cell>
          <cell r="D38" t="str">
            <v>Технологическое присоединение энергопринимающих устройств потребителей свыше 150 кВт</v>
          </cell>
          <cell r="E38" t="str">
            <v>Развитие электрической сети/усиление существующей электрической сети, связанное с подключением новых потребителей.</v>
          </cell>
          <cell r="F38" t="str">
            <v>не применимо</v>
          </cell>
          <cell r="G38" t="str">
            <v>Чеченская Республика</v>
          </cell>
          <cell r="H38" t="str">
            <v>г. Грозный, Грозненский район</v>
          </cell>
          <cell r="I38" t="str">
            <v>не требуется</v>
          </cell>
          <cell r="J38" t="str">
            <v>не требуется</v>
          </cell>
          <cell r="K38" t="str">
            <v>не требуется</v>
          </cell>
          <cell r="L38" t="str">
            <v>-</v>
          </cell>
          <cell r="M38" t="str">
            <v>-</v>
          </cell>
          <cell r="N38" t="str">
            <v>региональный</v>
          </cell>
          <cell r="O38" t="str">
            <v>-</v>
          </cell>
          <cell r="P38" t="str">
            <v>не требуется</v>
          </cell>
          <cell r="Q38" t="str">
            <v>не требуется</v>
          </cell>
          <cell r="R38" t="str">
            <v>+</v>
          </cell>
          <cell r="S38" t="str">
            <v>-</v>
          </cell>
          <cell r="T38"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- 4,6 МВт.</v>
          </cell>
          <cell r="U38" t="str">
            <v>не требуется</v>
          </cell>
          <cell r="V3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38" t="str">
            <v>не требуется</v>
          </cell>
          <cell r="X38" t="str">
            <v>не требуется</v>
          </cell>
          <cell r="Y38" t="str">
            <v>не требуется</v>
          </cell>
          <cell r="Z38" t="e">
            <v>#N/A</v>
          </cell>
          <cell r="AA38" t="e">
            <v>#N/A</v>
          </cell>
          <cell r="AB38" t="str">
            <v>не проводились</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4.5999999999999996</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CC38" t="str">
            <v>Строительство ВЛ-110 кВ: отпайка от ВЛ-110 кВ ПС ГРП-ПС Октябрьская  Л-137 до проектируемой  ПС-110 кВ НПЗ (технологическое присоединение ОАО НК "Роснефть") (доп.соглашение от 15.03.2016 г. №1 к договору ТП от 06.06.2011 г. №226/2011)</v>
          </cell>
          <cell r="CE38" t="str">
            <v/>
          </cell>
          <cell r="CF38" t="str">
            <v/>
          </cell>
          <cell r="CG3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- 4,6 МВт. </v>
          </cell>
          <cell r="CH38" t="str">
            <v/>
          </cell>
          <cell r="CI38" t="str">
            <v/>
          </cell>
          <cell r="CJ38" t="str">
            <v/>
          </cell>
          <cell r="CK38" t="str">
            <v/>
          </cell>
          <cell r="CL38" t="str">
            <v/>
          </cell>
          <cell r="CM38" t="str">
            <v/>
          </cell>
          <cell r="CN38" t="str">
            <v/>
          </cell>
          <cell r="CO38" t="str">
            <v/>
          </cell>
          <cell r="CP38" t="str">
            <v/>
          </cell>
          <cell r="CQ38" t="str">
            <v/>
          </cell>
          <cell r="CR38" t="str">
            <v/>
          </cell>
          <cell r="CS38" t="str">
            <v/>
          </cell>
        </row>
        <row r="39">
          <cell r="C39" t="str">
            <v>G_prj_109108_50015</v>
          </cell>
          <cell r="D39" t="str">
            <v>Технологическое присоединение энергопринимающих устройств потребителей свыше 150 кВт</v>
          </cell>
          <cell r="E3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9" t="str">
            <v>не применимо</v>
          </cell>
          <cell r="G39" t="str">
            <v>Чеченская Республика</v>
          </cell>
          <cell r="H39" t="str">
            <v>с.Итум-Кала</v>
          </cell>
          <cell r="I39" t="str">
            <v>не требуется</v>
          </cell>
          <cell r="J39" t="str">
            <v>не требуется</v>
          </cell>
          <cell r="K39" t="str">
            <v>не требуется</v>
          </cell>
          <cell r="L39" t="str">
            <v>не требуется</v>
          </cell>
          <cell r="M39" t="str">
            <v>-</v>
          </cell>
          <cell r="N39" t="str">
            <v>региональный</v>
          </cell>
          <cell r="O39" t="str">
            <v>-</v>
          </cell>
          <cell r="P39" t="str">
            <v>не требуется</v>
          </cell>
          <cell r="Q39" t="str">
            <v>не требуется</v>
          </cell>
          <cell r="R39" t="str">
            <v>+</v>
          </cell>
          <cell r="S39" t="str">
            <v>не требуется</v>
          </cell>
          <cell r="T3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 - 0,11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- 1,02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- 0,01 млн.руб.</v>
          </cell>
          <cell r="U39" t="str">
            <v>не требуется</v>
          </cell>
          <cell r="V39" t="str">
            <v>не предусмотрен</v>
          </cell>
          <cell r="W39" t="str">
            <v>не требуется</v>
          </cell>
          <cell r="X39" t="str">
            <v>не требуется</v>
          </cell>
          <cell r="Y39" t="str">
            <v>не требуется</v>
          </cell>
          <cell r="Z39" t="e">
            <v>#N/A</v>
          </cell>
          <cell r="AA39" t="e">
            <v>#N/A</v>
          </cell>
          <cell r="AB39" t="str">
            <v>не проводились</v>
          </cell>
          <cell r="AE39">
            <v>0</v>
          </cell>
          <cell r="AF39">
            <v>0</v>
          </cell>
          <cell r="AG39">
            <v>0</v>
          </cell>
          <cell r="AH39">
            <v>0</v>
          </cell>
          <cell r="AI39">
            <v>0</v>
          </cell>
          <cell r="AJ39">
            <v>0</v>
          </cell>
          <cell r="AK39">
            <v>0</v>
          </cell>
          <cell r="AL39">
            <v>0</v>
          </cell>
          <cell r="AM39">
            <v>0</v>
          </cell>
          <cell r="AN39">
            <v>0</v>
          </cell>
          <cell r="AO39">
            <v>0</v>
          </cell>
          <cell r="AP39">
            <v>0</v>
          </cell>
          <cell r="AQ39">
            <v>0.11</v>
          </cell>
          <cell r="AR39">
            <v>0</v>
          </cell>
          <cell r="AS39">
            <v>0</v>
          </cell>
          <cell r="AT39">
            <v>0</v>
          </cell>
          <cell r="AU39">
            <v>0</v>
          </cell>
          <cell r="AV39">
            <v>0</v>
          </cell>
          <cell r="AW39">
            <v>1.02</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1</v>
          </cell>
          <cell r="BR39">
            <v>0</v>
          </cell>
          <cell r="BS39">
            <v>0.01</v>
          </cell>
          <cell r="BT39">
            <v>0</v>
          </cell>
          <cell r="BU39">
            <v>0</v>
          </cell>
          <cell r="BV39">
            <v>0</v>
          </cell>
          <cell r="BW39">
            <v>0</v>
          </cell>
          <cell r="BX39">
            <v>0</v>
          </cell>
          <cell r="CC39" t="str">
            <v xml:space="preserve">Строительство отпайки ЛЭП 35 кВ от опоры № 133 ВЛ 35 кВ ПС Шатой-ПС Итум-Кале до проектируемой ПС 35/10 кВ  ( договор № 169/2015 от 01.06.2015 г. ФГКУ "Пограничное управление ФСБ РФ по ЧР")             </v>
          </cell>
          <cell r="CE39" t="str">
            <v/>
          </cell>
          <cell r="CF3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 - 0,11 км. </v>
          </cell>
          <cell r="CG3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- 1,02 МВт. </v>
          </cell>
          <cell r="CH39" t="str">
            <v/>
          </cell>
          <cell r="CI39" t="str">
            <v/>
          </cell>
          <cell r="CJ39" t="str">
            <v/>
          </cell>
          <cell r="CK39" t="str">
            <v/>
          </cell>
          <cell r="CL39" t="str">
            <v/>
          </cell>
          <cell r="CM39" t="str">
            <v/>
          </cell>
          <cell r="CN3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3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- 0,01 млн.руб. </v>
          </cell>
          <cell r="CP39" t="str">
            <v/>
          </cell>
          <cell r="CQ39" t="str">
            <v/>
          </cell>
          <cell r="CR39" t="str">
            <v/>
          </cell>
          <cell r="CS39" t="str">
            <v/>
          </cell>
        </row>
        <row r="40">
          <cell r="C40" t="str">
            <v>F_prj_109108_47931</v>
          </cell>
          <cell r="D40" t="str">
            <v>Технологическое присоединение энергопринимающих устройств потребителей свыше 150 кВт</v>
          </cell>
          <cell r="E4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0" t="str">
            <v>не применимо</v>
          </cell>
          <cell r="G40" t="str">
            <v>Чеченская Республика</v>
          </cell>
          <cell r="H40" t="str">
            <v>с. Дачу-Барзой</v>
          </cell>
          <cell r="I40" t="str">
            <v>не требуется</v>
          </cell>
          <cell r="J40" t="str">
            <v>не требуется</v>
          </cell>
          <cell r="K40" t="str">
            <v>не требуется</v>
          </cell>
          <cell r="L40" t="str">
            <v>не требуется</v>
          </cell>
          <cell r="M40" t="str">
            <v>не требуется</v>
          </cell>
          <cell r="N40" t="str">
            <v>местный</v>
          </cell>
          <cell r="O40" t="str">
            <v>-</v>
          </cell>
          <cell r="P40" t="str">
            <v>не требуется</v>
          </cell>
          <cell r="Q40" t="str">
            <v>+</v>
          </cell>
          <cell r="R40" t="str">
            <v>+</v>
          </cell>
          <cell r="S40" t="str">
            <v>не требуется</v>
          </cell>
          <cell r="T4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- 0,52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v>
          </cell>
          <cell r="U40" t="str">
            <v>не требуется</v>
          </cell>
          <cell r="V40" t="str">
            <v>не предусмотрен</v>
          </cell>
          <cell r="W40" t="str">
            <v>не требуется</v>
          </cell>
          <cell r="X40" t="str">
            <v>не требуется</v>
          </cell>
          <cell r="Y40" t="str">
            <v>не требуется</v>
          </cell>
          <cell r="Z40" t="e">
            <v>#N/A</v>
          </cell>
          <cell r="AA40" t="e">
            <v>#N/A</v>
          </cell>
          <cell r="AB40" t="str">
            <v>не проводились</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0.52</v>
          </cell>
          <cell r="AS40">
            <v>0</v>
          </cell>
          <cell r="AT40">
            <v>0</v>
          </cell>
          <cell r="AU40">
            <v>0</v>
          </cell>
          <cell r="AV40">
            <v>0</v>
          </cell>
          <cell r="AW40">
            <v>0.6</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1</v>
          </cell>
          <cell r="BR40">
            <v>0</v>
          </cell>
          <cell r="BS40">
            <v>0.03</v>
          </cell>
          <cell r="BT40">
            <v>0</v>
          </cell>
          <cell r="BU40">
            <v>0</v>
          </cell>
          <cell r="BV40">
            <v>0</v>
          </cell>
          <cell r="BW40">
            <v>0</v>
          </cell>
          <cell r="BX40">
            <v>0</v>
          </cell>
          <cell r="CC40" t="str">
            <v>Строительство ЛЭП-10 кВ. ВЛ=550м. АС-50.  КЛ=50м. ААБл -1 3х95 для ТП песчанный карьер ЗАО "Иновационный строительный технопарк "Казбек" с.Дачу-Барзой Грозненский р-н (договор № 931 от 16.12.2014г. Доп.соглашение от 20.10.2016 №2)</v>
          </cell>
          <cell r="CE40" t="str">
            <v/>
          </cell>
          <cell r="CF4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- 0,52 км. </v>
          </cell>
          <cell r="CG4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 МВт. </v>
          </cell>
          <cell r="CH40" t="str">
            <v/>
          </cell>
          <cell r="CI40" t="str">
            <v/>
          </cell>
          <cell r="CJ40" t="str">
            <v/>
          </cell>
          <cell r="CK40" t="str">
            <v/>
          </cell>
          <cell r="CL40" t="str">
            <v/>
          </cell>
          <cell r="CM40" t="str">
            <v/>
          </cell>
          <cell r="CN4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 </v>
          </cell>
          <cell r="CP40" t="str">
            <v/>
          </cell>
          <cell r="CQ40" t="str">
            <v/>
          </cell>
          <cell r="CR40" t="str">
            <v/>
          </cell>
          <cell r="CS40" t="str">
            <v/>
          </cell>
        </row>
        <row r="41">
          <cell r="C41" t="str">
            <v>F_prj_109108_47932</v>
          </cell>
          <cell r="D41" t="str">
            <v>Технологическое присоединение энергопринимающих устройств потребителей свыше 150 кВт</v>
          </cell>
          <cell r="E4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1" t="str">
            <v>не применимо</v>
          </cell>
          <cell r="G41" t="str">
            <v>Чеченская Республика</v>
          </cell>
          <cell r="H41" t="str">
            <v>с. Ярыш-Марды</v>
          </cell>
          <cell r="I41" t="str">
            <v>не требуется</v>
          </cell>
          <cell r="J41" t="str">
            <v>не требуется</v>
          </cell>
          <cell r="K41" t="str">
            <v>не требуется</v>
          </cell>
          <cell r="L41" t="str">
            <v>не требуется</v>
          </cell>
          <cell r="M41" t="str">
            <v>не требуется</v>
          </cell>
          <cell r="N41" t="str">
            <v>местный</v>
          </cell>
          <cell r="O41" t="str">
            <v>-</v>
          </cell>
          <cell r="P41" t="str">
            <v>не требуется</v>
          </cell>
          <cell r="Q41" t="str">
            <v>+</v>
          </cell>
          <cell r="R41" t="str">
            <v>+</v>
          </cell>
          <cell r="S41" t="str">
            <v>не требуется</v>
          </cell>
          <cell r="T4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- 0,53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- 0,25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1" t="str">
            <v>не требуется</v>
          </cell>
          <cell r="V41" t="str">
            <v>не предусмотрен</v>
          </cell>
          <cell r="W41" t="str">
            <v>не требуется</v>
          </cell>
          <cell r="X41" t="str">
            <v>не требуется</v>
          </cell>
          <cell r="Y41" t="str">
            <v>не требуется</v>
          </cell>
          <cell r="Z41" t="e">
            <v>#N/A</v>
          </cell>
          <cell r="AA41" t="e">
            <v>#N/A</v>
          </cell>
          <cell r="AB41" t="str">
            <v>не проводились</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0.53</v>
          </cell>
          <cell r="AS41">
            <v>0</v>
          </cell>
          <cell r="AT41">
            <v>0</v>
          </cell>
          <cell r="AU41">
            <v>0</v>
          </cell>
          <cell r="AV41">
            <v>0</v>
          </cell>
          <cell r="AW41">
            <v>0.25</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1</v>
          </cell>
          <cell r="BR41">
            <v>0</v>
          </cell>
          <cell r="BS41">
            <v>0</v>
          </cell>
          <cell r="BT41">
            <v>0</v>
          </cell>
          <cell r="BU41">
            <v>0</v>
          </cell>
          <cell r="BV41">
            <v>0</v>
          </cell>
          <cell r="BW41">
            <v>0</v>
          </cell>
          <cell r="BX41">
            <v>0</v>
          </cell>
          <cell r="CC41" t="str">
            <v>Строительство ЛЭП-10 кВ. L=530м. АС-50 для ТП известковый карьер ЗАО "Инновационный строительный технопарк Казбек" с.Ярыш-Марды Грозненского района (договор № 942 от 16.12.2014 г. Доп.соглашение от 20.10.2016 №2)</v>
          </cell>
          <cell r="CE41" t="str">
            <v/>
          </cell>
          <cell r="CF4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- 0,53 км. </v>
          </cell>
          <cell r="CG4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- 0,25 МВт. </v>
          </cell>
          <cell r="CH41" t="str">
            <v/>
          </cell>
          <cell r="CI41" t="str">
            <v/>
          </cell>
          <cell r="CJ41" t="str">
            <v/>
          </cell>
          <cell r="CK41" t="str">
            <v/>
          </cell>
          <cell r="CL41" t="str">
            <v/>
          </cell>
          <cell r="CM41" t="str">
            <v/>
          </cell>
          <cell r="CN4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1" t="str">
            <v/>
          </cell>
          <cell r="CP41" t="str">
            <v/>
          </cell>
          <cell r="CQ41" t="str">
            <v/>
          </cell>
          <cell r="CR41" t="str">
            <v/>
          </cell>
          <cell r="CS41" t="str">
            <v/>
          </cell>
        </row>
        <row r="42">
          <cell r="C42" t="str">
            <v>I_Che124</v>
          </cell>
          <cell r="D42" t="str">
            <v>Технологическое присоединение энергопринимающих устройств потребителей свыше 150 кВт</v>
          </cell>
          <cell r="E4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2" t="str">
            <v>не применимо</v>
          </cell>
          <cell r="G42" t="str">
            <v>Чеченская Республика</v>
          </cell>
          <cell r="H42" t="str">
            <v>г.Грозный</v>
          </cell>
          <cell r="I42" t="str">
            <v>не требуется</v>
          </cell>
          <cell r="J42" t="str">
            <v>не требуется</v>
          </cell>
          <cell r="K42" t="str">
            <v>не требуется</v>
          </cell>
          <cell r="L42" t="str">
            <v>не требуется</v>
          </cell>
          <cell r="M42" t="str">
            <v>не требуется</v>
          </cell>
          <cell r="N42" t="str">
            <v>местный</v>
          </cell>
          <cell r="O42" t="str">
            <v>-</v>
          </cell>
          <cell r="P42" t="str">
            <v>не требуется</v>
          </cell>
          <cell r="Q42" t="str">
            <v>+</v>
          </cell>
          <cell r="R42" t="str">
            <v>+</v>
          </cell>
          <cell r="S42" t="str">
            <v>не требуется</v>
          </cell>
          <cell r="T4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- 0,3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2" t="str">
            <v>не требуется</v>
          </cell>
          <cell r="V42" t="str">
            <v>не предусмотрен</v>
          </cell>
          <cell r="W42" t="str">
            <v>не требуется</v>
          </cell>
          <cell r="X42" t="str">
            <v>не требуется</v>
          </cell>
          <cell r="Y42" t="str">
            <v>не требуется</v>
          </cell>
          <cell r="Z42" t="e">
            <v>#N/A</v>
          </cell>
          <cell r="AA42" t="e">
            <v>#N/A</v>
          </cell>
          <cell r="AB42" t="str">
            <v>не проводились</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0.3</v>
          </cell>
          <cell r="AS42">
            <v>0</v>
          </cell>
          <cell r="AT42">
            <v>0</v>
          </cell>
          <cell r="AU42">
            <v>0</v>
          </cell>
          <cell r="AV42">
            <v>0</v>
          </cell>
          <cell r="AW42">
            <v>0.48</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1</v>
          </cell>
          <cell r="BR42">
            <v>0</v>
          </cell>
          <cell r="BS42">
            <v>0</v>
          </cell>
          <cell r="BT42">
            <v>0</v>
          </cell>
          <cell r="BU42">
            <v>0</v>
          </cell>
          <cell r="BV42">
            <v>0</v>
          </cell>
          <cell r="BW42">
            <v>0</v>
          </cell>
          <cell r="BX42">
            <v>0</v>
          </cell>
          <cell r="CC42" t="str">
            <v>Строительство КЛ-10 кВ. от Ру-10 кВ ТП-163 ПС 110 кВ Северная протяженностью 0,3 км. , ААБлУ-  3х12 для технологического присоединения ООО "Теплицстройсервис" к сетям АО "Чеченэнерго" (Доп.соглашение от 15.03.2018 №2 к договору №3193 от 11.10.2016г.)</v>
          </cell>
          <cell r="CE42" t="str">
            <v/>
          </cell>
          <cell r="CF4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- 0,3 км. </v>
          </cell>
          <cell r="CG4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2" t="str">
            <v/>
          </cell>
          <cell r="CI42" t="str">
            <v/>
          </cell>
          <cell r="CJ42" t="str">
            <v/>
          </cell>
          <cell r="CK42" t="str">
            <v/>
          </cell>
          <cell r="CL42" t="str">
            <v/>
          </cell>
          <cell r="CM42" t="str">
            <v/>
          </cell>
          <cell r="CN4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2" t="str">
            <v/>
          </cell>
          <cell r="CP42" t="str">
            <v/>
          </cell>
          <cell r="CQ42" t="str">
            <v/>
          </cell>
          <cell r="CR42" t="str">
            <v/>
          </cell>
          <cell r="CS42" t="str">
            <v/>
          </cell>
        </row>
        <row r="43">
          <cell r="C43" t="str">
            <v>I_Che130</v>
          </cell>
          <cell r="D43" t="str">
            <v>Технологическое присоединение энергопринимающих устройств потребителей свыше 150 кВт</v>
          </cell>
          <cell r="E43" t="str">
            <v>Развитие электрической сети/усиление существующей электрической сети, связанное с подключением новых потребителей.</v>
          </cell>
          <cell r="F43" t="str">
            <v>не применимо</v>
          </cell>
          <cell r="G43" t="str">
            <v>Чеченская Республика</v>
          </cell>
          <cell r="H43" t="str">
            <v>г.Грозный</v>
          </cell>
          <cell r="I43" t="str">
            <v>не требуется</v>
          </cell>
          <cell r="J43" t="str">
            <v>не требуется</v>
          </cell>
          <cell r="K43" t="str">
            <v>не требуется</v>
          </cell>
          <cell r="L43" t="str">
            <v>не требуется</v>
          </cell>
          <cell r="M43" t="str">
            <v>не требуется</v>
          </cell>
          <cell r="N43" t="str">
            <v>местный</v>
          </cell>
          <cell r="O43" t="str">
            <v>-</v>
          </cell>
          <cell r="P43" t="str">
            <v>не требуется</v>
          </cell>
          <cell r="Q43" t="str">
            <v>не требуется</v>
          </cell>
          <cell r="R43" t="str">
            <v>-</v>
          </cell>
          <cell r="S43" t="str">
            <v>не требуется</v>
          </cell>
          <cell r="T43"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v>
          </cell>
          <cell r="U43" t="str">
            <v>не требуется</v>
          </cell>
          <cell r="V43" t="str">
            <v>не предусмотрен</v>
          </cell>
          <cell r="W43" t="str">
            <v>не требуется</v>
          </cell>
          <cell r="X43" t="str">
            <v>не требуется</v>
          </cell>
          <cell r="Y43" t="str">
            <v>не требуется</v>
          </cell>
          <cell r="Z43" t="e">
            <v>#N/A</v>
          </cell>
          <cell r="AA43" t="e">
            <v>#N/A</v>
          </cell>
          <cell r="AB43" t="str">
            <v>не проводились</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0.48</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CC43" t="str">
            <v>Строительство ЛЭП-10 кВ. от РУ-10 кВ ТП-212 Ф-7 ПС 110 кВ Тепличная  L=0,11км. АС-50 для технологического присоединения  ООО "Евро-Телеком" к сетям АО "Чеченэнерго" (Доп.соглашение от 25.06.2018 №1 к договору № 4545 от 06.07.2017г. Доп.соглашение о расторжении договора ТП от 29.11.2018)</v>
          </cell>
          <cell r="CE43" t="str">
            <v/>
          </cell>
          <cell r="CF43" t="str">
            <v/>
          </cell>
          <cell r="CG4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3" t="str">
            <v/>
          </cell>
          <cell r="CI43" t="str">
            <v/>
          </cell>
          <cell r="CJ43" t="str">
            <v/>
          </cell>
          <cell r="CK43" t="str">
            <v/>
          </cell>
          <cell r="CL43" t="str">
            <v/>
          </cell>
          <cell r="CM43" t="str">
            <v/>
          </cell>
          <cell r="CN43" t="str">
            <v/>
          </cell>
          <cell r="CO43" t="str">
            <v/>
          </cell>
          <cell r="CP43" t="str">
            <v/>
          </cell>
          <cell r="CQ43" t="str">
            <v/>
          </cell>
          <cell r="CR43" t="str">
            <v/>
          </cell>
          <cell r="CS43" t="str">
            <v/>
          </cell>
        </row>
        <row r="44">
          <cell r="C44" t="str">
            <v>J_Che210</v>
          </cell>
          <cell r="D44" t="str">
            <v>Технологическое присоединение энергопринимающих устройств потребителей свыше 150 кВт</v>
          </cell>
          <cell r="E4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4" t="str">
            <v>не применимо</v>
          </cell>
          <cell r="G44" t="str">
            <v>Чеченская Республика</v>
          </cell>
          <cell r="H44" t="str">
            <v>г.Грозный</v>
          </cell>
          <cell r="I44" t="str">
            <v>не требуется</v>
          </cell>
          <cell r="J44" t="str">
            <v>не требуется</v>
          </cell>
          <cell r="K44" t="str">
            <v>не требуется</v>
          </cell>
          <cell r="L44" t="str">
            <v>не требуется</v>
          </cell>
          <cell r="M44" t="str">
            <v>не требуется</v>
          </cell>
          <cell r="N44" t="str">
            <v>местный</v>
          </cell>
          <cell r="O44" t="str">
            <v>-</v>
          </cell>
          <cell r="P44" t="str">
            <v>не требуется</v>
          </cell>
          <cell r="Q44" t="str">
            <v>не требуется</v>
          </cell>
          <cell r="R44" t="str">
            <v>-</v>
          </cell>
          <cell r="S44" t="str">
            <v>не требуется</v>
          </cell>
          <cell r="T44"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4" t="str">
            <v>не требуется</v>
          </cell>
          <cell r="V44" t="str">
            <v>не предусмотрен</v>
          </cell>
          <cell r="W44" t="str">
            <v>не требуется</v>
          </cell>
          <cell r="X44" t="str">
            <v>не требуется</v>
          </cell>
          <cell r="Y44" t="str">
            <v>не требуется</v>
          </cell>
          <cell r="Z44" t="e">
            <v>#N/A</v>
          </cell>
          <cell r="AA44" t="e">
            <v>#N/A</v>
          </cell>
          <cell r="AB44" t="str">
            <v>не проводились</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0.05</v>
          </cell>
          <cell r="AS44">
            <v>0</v>
          </cell>
          <cell r="AT44">
            <v>0</v>
          </cell>
          <cell r="AU44">
            <v>0</v>
          </cell>
          <cell r="AV44">
            <v>0</v>
          </cell>
          <cell r="AW44">
            <v>0.48</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1</v>
          </cell>
          <cell r="BR44">
            <v>0</v>
          </cell>
          <cell r="BS44">
            <v>0</v>
          </cell>
          <cell r="BT44">
            <v>0</v>
          </cell>
          <cell r="BU44">
            <v>0</v>
          </cell>
          <cell r="BV44">
            <v>0</v>
          </cell>
          <cell r="BW44">
            <v>0</v>
          </cell>
          <cell r="BX44">
            <v>0</v>
          </cell>
          <cell r="CC44" t="str">
            <v xml:space="preserve">Строительство КЛ 10 кВ от резервной линейной ячейки №6  I CШ РУ 10 кВ РП-6 до проектируемого ТП 10-04 кВ Заявителя ориент. протяж. 0,025 км кабелем марки АСБ 3*185  Строительство КЛ 10 кВ от резервной линейной ячейки №7  I CШ РУ 10 кВ РП-26 до проектируемого ТП 10-04 кВ Заявителя ориент. протяж. 0,025 км кабелем марки АСБ 3*185 для технологического присоединения ООО "Грозненский международный университет" к сетям АО "Чеченэнерго" (договор № 6749 от 16.08.2018г.). </v>
          </cell>
          <cell r="CE44" t="str">
            <v/>
          </cell>
          <cell r="CF44"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v>
          </cell>
          <cell r="CG4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4" t="str">
            <v/>
          </cell>
          <cell r="CI44" t="str">
            <v/>
          </cell>
          <cell r="CJ44" t="str">
            <v/>
          </cell>
          <cell r="CK44" t="str">
            <v/>
          </cell>
          <cell r="CL44" t="str">
            <v/>
          </cell>
          <cell r="CM44" t="str">
            <v/>
          </cell>
          <cell r="CN4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4" t="str">
            <v/>
          </cell>
          <cell r="CP44" t="str">
            <v/>
          </cell>
          <cell r="CQ44" t="str">
            <v/>
          </cell>
          <cell r="CR44" t="str">
            <v/>
          </cell>
          <cell r="CS44" t="str">
            <v/>
          </cell>
        </row>
        <row r="45">
          <cell r="C45" t="str">
            <v>J_Che211</v>
          </cell>
          <cell r="D45" t="str">
            <v>Технологическое присоединение энергопринимающих устройств потребителей свыше 150 кВт</v>
          </cell>
          <cell r="E4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5" t="str">
            <v>не применимо</v>
          </cell>
          <cell r="G45" t="str">
            <v>Чеченская Республика</v>
          </cell>
          <cell r="H45" t="str">
            <v>г.Грозный</v>
          </cell>
          <cell r="I45" t="str">
            <v>не требуется</v>
          </cell>
          <cell r="J45" t="str">
            <v>не требуется</v>
          </cell>
          <cell r="K45" t="str">
            <v>не требуется</v>
          </cell>
          <cell r="L45" t="str">
            <v>не требуется</v>
          </cell>
          <cell r="M45" t="str">
            <v>не требуется</v>
          </cell>
          <cell r="N45" t="str">
            <v>местный</v>
          </cell>
          <cell r="O45" t="str">
            <v>-</v>
          </cell>
          <cell r="P45" t="str">
            <v>не требуется</v>
          </cell>
          <cell r="Q45" t="str">
            <v>+</v>
          </cell>
          <cell r="R45" t="str">
            <v>+</v>
          </cell>
          <cell r="S45" t="str">
            <v>не требуется</v>
          </cell>
          <cell r="T4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- 0,66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- 3,18 млн.руб.</v>
          </cell>
          <cell r="U45" t="str">
            <v>не требуется</v>
          </cell>
          <cell r="V45" t="str">
            <v>не предусмотрен</v>
          </cell>
          <cell r="W45" t="str">
            <v>не требуется</v>
          </cell>
          <cell r="X45" t="str">
            <v>не требуется</v>
          </cell>
          <cell r="Y45" t="str">
            <v>не требуется</v>
          </cell>
          <cell r="Z45" t="e">
            <v>#N/A</v>
          </cell>
          <cell r="AA45" t="e">
            <v>#N/A</v>
          </cell>
          <cell r="AB45" t="str">
            <v>не проводились</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0.66</v>
          </cell>
          <cell r="AS45">
            <v>0</v>
          </cell>
          <cell r="AT45">
            <v>0</v>
          </cell>
          <cell r="AU45">
            <v>0</v>
          </cell>
          <cell r="AV45">
            <v>0</v>
          </cell>
          <cell r="AW45">
            <v>0.48</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1</v>
          </cell>
          <cell r="BR45">
            <v>0</v>
          </cell>
          <cell r="BS45">
            <v>3.18</v>
          </cell>
          <cell r="BT45">
            <v>0</v>
          </cell>
          <cell r="BU45">
            <v>0</v>
          </cell>
          <cell r="BV45">
            <v>0</v>
          </cell>
          <cell r="BW45">
            <v>0</v>
          </cell>
          <cell r="BX45">
            <v>0</v>
          </cell>
          <cell r="CC45" t="str">
            <v xml:space="preserve">Строительство КЛ 10 кВ от резервной линейной ячейки РУ-10 кВ ТП-118 (Ф-4 на I СШ РУ 10 кВ ПС 110 кВ Северная) до ТП 10/0,4 кВ ориентировочной протяженностью 0,1 км; КЛ 10 кВ от резервной линейной ячейки РУ-10 кВ ТП-69 (Ф-16 на II СШ РУ 10 кВ ПС 110 кВ Консервная) до ТП 10/0,4 кВ ориентировочной протяженностью 1 км. для технологического присоединения ООО «Эдельвейс» к сетям АО "Чеченэнерго" (договор № 246/2018 от 23.05.2018). </v>
          </cell>
          <cell r="CE45" t="str">
            <v/>
          </cell>
          <cell r="CF4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- 0,66 км. </v>
          </cell>
          <cell r="CG4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5" t="str">
            <v/>
          </cell>
          <cell r="CI45" t="str">
            <v/>
          </cell>
          <cell r="CJ45" t="str">
            <v/>
          </cell>
          <cell r="CK45" t="str">
            <v/>
          </cell>
          <cell r="CL45" t="str">
            <v/>
          </cell>
          <cell r="CM45" t="str">
            <v/>
          </cell>
          <cell r="CN4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- 3,18 млн.руб. </v>
          </cell>
          <cell r="CP45" t="str">
            <v/>
          </cell>
          <cell r="CQ45" t="str">
            <v/>
          </cell>
          <cell r="CR45" t="str">
            <v/>
          </cell>
          <cell r="CS45" t="str">
            <v/>
          </cell>
        </row>
        <row r="46">
          <cell r="C46" t="str">
            <v>J_Che212</v>
          </cell>
          <cell r="D46" t="str">
            <v>Технологическое присоединение энергопринимающих устройств потребителей свыше 150 кВт</v>
          </cell>
          <cell r="E4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6" t="str">
            <v>не применимо</v>
          </cell>
          <cell r="G46" t="str">
            <v>Чеченская Республика</v>
          </cell>
          <cell r="H46" t="str">
            <v>г.Грозный</v>
          </cell>
          <cell r="I46" t="str">
            <v>не требуется</v>
          </cell>
          <cell r="J46" t="str">
            <v>не требуется</v>
          </cell>
          <cell r="K46" t="str">
            <v>не требуется</v>
          </cell>
          <cell r="L46" t="str">
            <v>не требуется</v>
          </cell>
          <cell r="M46" t="str">
            <v>не требуется</v>
          </cell>
          <cell r="N46" t="str">
            <v>местный</v>
          </cell>
          <cell r="O46" t="str">
            <v>-</v>
          </cell>
          <cell r="P46" t="str">
            <v>не требуется</v>
          </cell>
          <cell r="Q46" t="str">
            <v>+</v>
          </cell>
          <cell r="R46" t="str">
            <v>+</v>
          </cell>
          <cell r="S46" t="str">
            <v>не требуется</v>
          </cell>
          <cell r="T4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- 1,99 млн.руб.</v>
          </cell>
          <cell r="U46" t="str">
            <v>не требуется</v>
          </cell>
          <cell r="V46" t="str">
            <v>не предусмотрен</v>
          </cell>
          <cell r="W46" t="str">
            <v>не требуется</v>
          </cell>
          <cell r="X46" t="str">
            <v>не требуется</v>
          </cell>
          <cell r="Y46" t="str">
            <v>не требуется</v>
          </cell>
          <cell r="Z46" t="e">
            <v>#N/A</v>
          </cell>
          <cell r="AA46" t="e">
            <v>#N/A</v>
          </cell>
          <cell r="AB46" t="str">
            <v>не проводились</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0.61</v>
          </cell>
          <cell r="AS46">
            <v>0</v>
          </cell>
          <cell r="AT46">
            <v>0</v>
          </cell>
          <cell r="AU46">
            <v>0</v>
          </cell>
          <cell r="AV46">
            <v>0</v>
          </cell>
          <cell r="AW46">
            <v>0.48</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1</v>
          </cell>
          <cell r="BR46">
            <v>0</v>
          </cell>
          <cell r="BS46">
            <v>1.99</v>
          </cell>
          <cell r="BT46">
            <v>0</v>
          </cell>
          <cell r="BU46">
            <v>0</v>
          </cell>
          <cell r="BV46">
            <v>0</v>
          </cell>
          <cell r="BW46">
            <v>0</v>
          </cell>
          <cell r="BX46">
            <v>0</v>
          </cell>
          <cell r="CC46" t="str">
            <v>Строительство КЛ 10 кВ от линейной ячейки РУ-10 кВ ТП-342 (Ф-6 ПС Западная) до ТП 10/0,4 кВ Заявителя ориентировочной протяженностью 0,165 км.; КЛ 10 кВ от линейной ячейки РУ-10 кВ ТП-12 (Ф-28 ПС Северная) до ТП 10/0,4 кВ Заявителя ориентировочной протяженностью 0,32 км. для технологического присоединения ООО "Феникс"  к сетям АО "Чеченэнерго" (договор № 7222 от 23.11.2018; Доп.соглашение от 03.06.2019 №1)</v>
          </cell>
          <cell r="CE46" t="str">
            <v/>
          </cell>
          <cell r="CF4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- 0,61 км. </v>
          </cell>
          <cell r="CG4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6" t="str">
            <v/>
          </cell>
          <cell r="CI46" t="str">
            <v/>
          </cell>
          <cell r="CJ46" t="str">
            <v/>
          </cell>
          <cell r="CK46" t="str">
            <v/>
          </cell>
          <cell r="CL46" t="str">
            <v/>
          </cell>
          <cell r="CM46" t="str">
            <v/>
          </cell>
          <cell r="CN4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- 1,99 млн.руб. </v>
          </cell>
          <cell r="CP46" t="str">
            <v/>
          </cell>
          <cell r="CQ46" t="str">
            <v/>
          </cell>
          <cell r="CR46" t="str">
            <v/>
          </cell>
          <cell r="CS46" t="str">
            <v/>
          </cell>
        </row>
        <row r="47">
          <cell r="C47" t="str">
            <v>J_Che213</v>
          </cell>
          <cell r="D47" t="str">
            <v>Технологическое присоединение энергопринимающих устройств потребителей свыше 150 кВт</v>
          </cell>
          <cell r="E4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7" t="str">
            <v>не применимо</v>
          </cell>
          <cell r="G47" t="str">
            <v>Чеченская Республика</v>
          </cell>
          <cell r="H47" t="str">
            <v>г.Грозный</v>
          </cell>
          <cell r="I47" t="str">
            <v>не требуется</v>
          </cell>
          <cell r="J47" t="str">
            <v>не требуется</v>
          </cell>
          <cell r="K47" t="str">
            <v>не требуется</v>
          </cell>
          <cell r="L47" t="str">
            <v>не требуется</v>
          </cell>
          <cell r="M47" t="str">
            <v>не требуется</v>
          </cell>
          <cell r="N47" t="str">
            <v>местный</v>
          </cell>
          <cell r="O47" t="str">
            <v>-</v>
          </cell>
          <cell r="P47" t="str">
            <v>не требуется</v>
          </cell>
          <cell r="Q47" t="str">
            <v>не требуется</v>
          </cell>
          <cell r="R47" t="str">
            <v>-</v>
          </cell>
          <cell r="S47" t="str">
            <v>не требуется</v>
          </cell>
          <cell r="T47"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7" t="str">
            <v>не требуется</v>
          </cell>
          <cell r="V47" t="str">
            <v>не предусмотрен</v>
          </cell>
          <cell r="W47" t="str">
            <v>не требуется</v>
          </cell>
          <cell r="X47" t="str">
            <v>не требуется</v>
          </cell>
          <cell r="Y47" t="str">
            <v>не требуется</v>
          </cell>
          <cell r="Z47" t="e">
            <v>#N/A</v>
          </cell>
          <cell r="AA47" t="e">
            <v>#N/A</v>
          </cell>
          <cell r="AB47" t="str">
            <v>не проводились</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0.05</v>
          </cell>
          <cell r="AS47">
            <v>0</v>
          </cell>
          <cell r="AT47">
            <v>0</v>
          </cell>
          <cell r="AU47">
            <v>0</v>
          </cell>
          <cell r="AV47">
            <v>0</v>
          </cell>
          <cell r="AW47">
            <v>0.48</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1</v>
          </cell>
          <cell r="BR47">
            <v>0</v>
          </cell>
          <cell r="BS47">
            <v>0</v>
          </cell>
          <cell r="BT47">
            <v>0</v>
          </cell>
          <cell r="BU47">
            <v>0</v>
          </cell>
          <cell r="BV47">
            <v>0</v>
          </cell>
          <cell r="BW47">
            <v>0</v>
          </cell>
          <cell r="BX47">
            <v>0</v>
          </cell>
          <cell r="CC47" t="str">
            <v>Строительство ЛЭП-10 кВ до проектируемого ТП 10/0,4 кВ от ПС 110 кВ Северная Ф-27, ориентир. протяж. 0,045 км.; установка в РУ-10кВ ТП-506 линейной камеры КСО с ВН для технологического присоединения ООО "Дика-Стройпроект"  к сетям АО "Чеченэнерго" (договор № 6451 от 11.07.2018г., доп.соглашение №1 от 11.02.2019, доп.соглашение №2 от 13.01.2020, доп.соглашение №3 от 17.12.2020)</v>
          </cell>
          <cell r="CE47" t="str">
            <v/>
          </cell>
          <cell r="CF47"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v>
          </cell>
          <cell r="CG4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7" t="str">
            <v/>
          </cell>
          <cell r="CI47" t="str">
            <v/>
          </cell>
          <cell r="CJ47" t="str">
            <v/>
          </cell>
          <cell r="CK47" t="str">
            <v/>
          </cell>
          <cell r="CL47" t="str">
            <v/>
          </cell>
          <cell r="CM47" t="str">
            <v/>
          </cell>
          <cell r="CN4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7" t="str">
            <v/>
          </cell>
          <cell r="CP47" t="str">
            <v/>
          </cell>
          <cell r="CQ47" t="str">
            <v/>
          </cell>
          <cell r="CR47" t="str">
            <v/>
          </cell>
          <cell r="CS47" t="str">
            <v/>
          </cell>
        </row>
        <row r="48">
          <cell r="C48" t="str">
            <v>J_Che217</v>
          </cell>
          <cell r="D48" t="str">
            <v>Технологическое присоединение энергопринимающих устройств потребителей свыше 150 кВт</v>
          </cell>
          <cell r="E4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8" t="str">
            <v>не применимо</v>
          </cell>
          <cell r="G48" t="str">
            <v>Чеченская Республика</v>
          </cell>
          <cell r="H48" t="str">
            <v>Итум-Калинский район с. Мешхой</v>
          </cell>
          <cell r="I48" t="str">
            <v>не требуется</v>
          </cell>
          <cell r="J48" t="str">
            <v>не требуется</v>
          </cell>
          <cell r="K48" t="str">
            <v>не требуется</v>
          </cell>
          <cell r="L48" t="str">
            <v>не требуется</v>
          </cell>
          <cell r="M48" t="str">
            <v>не требуется</v>
          </cell>
          <cell r="N48" t="str">
            <v>местный</v>
          </cell>
          <cell r="O48" t="str">
            <v>-</v>
          </cell>
          <cell r="P48" t="str">
            <v>не требуется</v>
          </cell>
          <cell r="Q48" t="str">
            <v>+</v>
          </cell>
          <cell r="R48" t="str">
            <v>+</v>
          </cell>
          <cell r="S48" t="str">
            <v>не требуется</v>
          </cell>
          <cell r="T48"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- 11,27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- 12,23 млн.руб.</v>
          </cell>
          <cell r="U48" t="str">
            <v>не требуется</v>
          </cell>
          <cell r="V48" t="str">
            <v>не предусмотрен</v>
          </cell>
          <cell r="W48" t="str">
            <v>не требуется</v>
          </cell>
          <cell r="X48" t="str">
            <v>не требуется</v>
          </cell>
          <cell r="Y48" t="str">
            <v>не требуется</v>
          </cell>
          <cell r="Z48" t="e">
            <v>#N/A</v>
          </cell>
          <cell r="AA48" t="e">
            <v>#N/A</v>
          </cell>
          <cell r="AB48" t="str">
            <v>не проводились</v>
          </cell>
          <cell r="AE48">
            <v>0</v>
          </cell>
          <cell r="AF48">
            <v>0</v>
          </cell>
          <cell r="AG48">
            <v>0</v>
          </cell>
          <cell r="AH48">
            <v>0</v>
          </cell>
          <cell r="AI48">
            <v>0</v>
          </cell>
          <cell r="AJ48">
            <v>0</v>
          </cell>
          <cell r="AK48">
            <v>0</v>
          </cell>
          <cell r="AL48">
            <v>0</v>
          </cell>
          <cell r="AM48">
            <v>0</v>
          </cell>
          <cell r="AN48">
            <v>0</v>
          </cell>
          <cell r="AO48">
            <v>0</v>
          </cell>
          <cell r="AP48">
            <v>0</v>
          </cell>
          <cell r="AQ48">
            <v>0</v>
          </cell>
          <cell r="AR48">
            <v>11.27</v>
          </cell>
          <cell r="AS48">
            <v>0</v>
          </cell>
          <cell r="AT48">
            <v>0</v>
          </cell>
          <cell r="AU48">
            <v>0</v>
          </cell>
          <cell r="AV48">
            <v>0</v>
          </cell>
          <cell r="AW48">
            <v>0.48</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1</v>
          </cell>
          <cell r="BR48">
            <v>0</v>
          </cell>
          <cell r="BS48">
            <v>12.23</v>
          </cell>
          <cell r="BT48">
            <v>0</v>
          </cell>
          <cell r="BU48">
            <v>0</v>
          </cell>
          <cell r="BV48">
            <v>0</v>
          </cell>
          <cell r="BW48">
            <v>0</v>
          </cell>
          <cell r="BX48">
            <v>0</v>
          </cell>
          <cell r="CC48" t="str">
            <v>Строительство ВЛ -10 кВ, Ф-3 ПС 35 кВ Итум-Кали c.Мешхой протяж. 11,816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48" t="str">
            <v/>
          </cell>
          <cell r="CF48"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- 11,27 км. </v>
          </cell>
          <cell r="CG4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8" t="str">
            <v/>
          </cell>
          <cell r="CI48" t="str">
            <v/>
          </cell>
          <cell r="CJ48" t="str">
            <v/>
          </cell>
          <cell r="CK48" t="str">
            <v/>
          </cell>
          <cell r="CL48" t="str">
            <v/>
          </cell>
          <cell r="CM48" t="str">
            <v/>
          </cell>
          <cell r="CN4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- 12,23 млн.руб. </v>
          </cell>
          <cell r="CP48" t="str">
            <v/>
          </cell>
          <cell r="CQ48" t="str">
            <v/>
          </cell>
          <cell r="CR48" t="str">
            <v/>
          </cell>
          <cell r="CS48" t="str">
            <v/>
          </cell>
        </row>
        <row r="49">
          <cell r="C49" t="str">
            <v>J_Che235</v>
          </cell>
          <cell r="D49" t="str">
            <v>Технологическое присоединение энергопринимающих устройств потребителей свыше 150 кВт</v>
          </cell>
          <cell r="E4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9" t="str">
            <v>не применимо</v>
          </cell>
          <cell r="G49" t="str">
            <v>Чеченская Республика</v>
          </cell>
          <cell r="H49" t="str">
            <v>Итум-Калинский район с.Басхой</v>
          </cell>
          <cell r="I49" t="str">
            <v>не требуется</v>
          </cell>
          <cell r="J49" t="str">
            <v>не требуется</v>
          </cell>
          <cell r="K49" t="str">
            <v>не требуется</v>
          </cell>
          <cell r="L49" t="str">
            <v>не требуется</v>
          </cell>
          <cell r="M49" t="str">
            <v>не требуется</v>
          </cell>
          <cell r="N49" t="str">
            <v>местный</v>
          </cell>
          <cell r="O49" t="str">
            <v>-</v>
          </cell>
          <cell r="P49" t="str">
            <v>не требуется</v>
          </cell>
          <cell r="Q49" t="str">
            <v>+</v>
          </cell>
          <cell r="R49" t="str">
            <v>+</v>
          </cell>
          <cell r="S49" t="str">
            <v>не требуется</v>
          </cell>
          <cell r="T4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- 6,7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- 2,85 млн.руб.</v>
          </cell>
          <cell r="U49" t="str">
            <v>не требуется</v>
          </cell>
          <cell r="V49" t="str">
            <v>не предусмотрен</v>
          </cell>
          <cell r="W49" t="str">
            <v>не требуется</v>
          </cell>
          <cell r="X49" t="str">
            <v>не требуется</v>
          </cell>
          <cell r="Y49" t="str">
            <v>не требуется</v>
          </cell>
          <cell r="Z49" t="e">
            <v>#N/A</v>
          </cell>
          <cell r="AA49" t="e">
            <v>#N/A</v>
          </cell>
          <cell r="AB49" t="str">
            <v>не проводились</v>
          </cell>
          <cell r="AE49">
            <v>0</v>
          </cell>
          <cell r="AF49">
            <v>0</v>
          </cell>
          <cell r="AG49">
            <v>0</v>
          </cell>
          <cell r="AH49">
            <v>0</v>
          </cell>
          <cell r="AI49">
            <v>0</v>
          </cell>
          <cell r="AJ49">
            <v>0</v>
          </cell>
          <cell r="AK49">
            <v>0</v>
          </cell>
          <cell r="AL49">
            <v>0</v>
          </cell>
          <cell r="AM49">
            <v>0</v>
          </cell>
          <cell r="AN49">
            <v>0</v>
          </cell>
          <cell r="AO49">
            <v>0</v>
          </cell>
          <cell r="AP49">
            <v>0</v>
          </cell>
          <cell r="AQ49">
            <v>0</v>
          </cell>
          <cell r="AR49">
            <v>6.7</v>
          </cell>
          <cell r="AS49">
            <v>0</v>
          </cell>
          <cell r="AT49">
            <v>0</v>
          </cell>
          <cell r="AU49">
            <v>0</v>
          </cell>
          <cell r="AV49">
            <v>0</v>
          </cell>
          <cell r="AW49">
            <v>0.48</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1</v>
          </cell>
          <cell r="BR49">
            <v>0</v>
          </cell>
          <cell r="BS49">
            <v>2.85</v>
          </cell>
          <cell r="BT49">
            <v>0</v>
          </cell>
          <cell r="BU49">
            <v>0</v>
          </cell>
          <cell r="BV49">
            <v>0</v>
          </cell>
          <cell r="BW49">
            <v>0</v>
          </cell>
          <cell r="BX49">
            <v>0</v>
          </cell>
          <cell r="CC49" t="str">
            <v>Строительство ВЛ -10 кВ, Ф-3 ПС 35 кВ Итум-Кали c.Басхой   протяж. 6,920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CE49" t="str">
            <v/>
          </cell>
          <cell r="CF4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- 6,7 км. </v>
          </cell>
          <cell r="CG4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9" t="str">
            <v/>
          </cell>
          <cell r="CI49" t="str">
            <v/>
          </cell>
          <cell r="CJ49" t="str">
            <v/>
          </cell>
          <cell r="CK49" t="str">
            <v/>
          </cell>
          <cell r="CL49" t="str">
            <v/>
          </cell>
          <cell r="CM49" t="str">
            <v/>
          </cell>
          <cell r="CN4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- 2,85 млн.руб. </v>
          </cell>
          <cell r="CP49" t="str">
            <v/>
          </cell>
          <cell r="CQ49" t="str">
            <v/>
          </cell>
          <cell r="CR49" t="str">
            <v/>
          </cell>
          <cell r="CS49" t="str">
            <v/>
          </cell>
        </row>
        <row r="50">
          <cell r="C50" t="str">
            <v>J_Che236</v>
          </cell>
          <cell r="D50" t="str">
            <v>Технологическое присоединение энергопринимающих устройств потребителей свыше 150 кВт</v>
          </cell>
          <cell r="E5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0" t="str">
            <v>не применимо</v>
          </cell>
          <cell r="G50" t="str">
            <v>Чеченская Республика</v>
          </cell>
          <cell r="H50" t="str">
            <v>Итум-Калинский район с.Гезехой</v>
          </cell>
          <cell r="I50" t="str">
            <v>не требуется</v>
          </cell>
          <cell r="J50" t="str">
            <v>не требуется</v>
          </cell>
          <cell r="K50" t="str">
            <v>не требуется</v>
          </cell>
          <cell r="L50" t="str">
            <v>не требуется</v>
          </cell>
          <cell r="M50" t="str">
            <v>не требуется</v>
          </cell>
          <cell r="N50" t="str">
            <v>местный</v>
          </cell>
          <cell r="O50" t="str">
            <v>-</v>
          </cell>
          <cell r="P50" t="str">
            <v>не требуется</v>
          </cell>
          <cell r="Q50" t="str">
            <v>+</v>
          </cell>
          <cell r="R50" t="str">
            <v>+</v>
          </cell>
          <cell r="S50" t="str">
            <v>не требуется</v>
          </cell>
          <cell r="T5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- 2,87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- 1,13 млн.руб.</v>
          </cell>
          <cell r="U50" t="str">
            <v>не требуется</v>
          </cell>
          <cell r="V50" t="str">
            <v>не предусмотрен</v>
          </cell>
          <cell r="W50" t="str">
            <v>не требуется</v>
          </cell>
          <cell r="X50" t="str">
            <v>не требуется</v>
          </cell>
          <cell r="Y50" t="str">
            <v>не требуется</v>
          </cell>
          <cell r="Z50" t="e">
            <v>#N/A</v>
          </cell>
          <cell r="AA50" t="e">
            <v>#N/A</v>
          </cell>
          <cell r="AB50" t="str">
            <v>не проводились</v>
          </cell>
          <cell r="AE50">
            <v>0</v>
          </cell>
          <cell r="AF50">
            <v>0</v>
          </cell>
          <cell r="AG50">
            <v>0</v>
          </cell>
          <cell r="AH50">
            <v>0</v>
          </cell>
          <cell r="AI50">
            <v>0</v>
          </cell>
          <cell r="AJ50">
            <v>0</v>
          </cell>
          <cell r="AK50">
            <v>0</v>
          </cell>
          <cell r="AL50">
            <v>0</v>
          </cell>
          <cell r="AM50">
            <v>0</v>
          </cell>
          <cell r="AN50">
            <v>0</v>
          </cell>
          <cell r="AO50">
            <v>0</v>
          </cell>
          <cell r="AP50">
            <v>0</v>
          </cell>
          <cell r="AQ50">
            <v>0</v>
          </cell>
          <cell r="AR50">
            <v>2.87</v>
          </cell>
          <cell r="AS50">
            <v>0</v>
          </cell>
          <cell r="AT50">
            <v>0</v>
          </cell>
          <cell r="AU50">
            <v>0</v>
          </cell>
          <cell r="AV50">
            <v>0</v>
          </cell>
          <cell r="AW50">
            <v>0.48</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1</v>
          </cell>
          <cell r="BR50">
            <v>0</v>
          </cell>
          <cell r="BS50">
            <v>1.1299999999999999</v>
          </cell>
          <cell r="BT50">
            <v>0</v>
          </cell>
          <cell r="BU50">
            <v>0</v>
          </cell>
          <cell r="BV50">
            <v>0</v>
          </cell>
          <cell r="BW50">
            <v>0</v>
          </cell>
          <cell r="BX50">
            <v>0</v>
          </cell>
          <cell r="CC50" t="str">
            <v>Строительство ВЛ -10 кВ, Ф-3 ПС 35 кВ Итум-Кали c.Гезехой   протяж. 3,075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CE50" t="str">
            <v/>
          </cell>
          <cell r="CF5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- 2,87 км. </v>
          </cell>
          <cell r="CG5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0" t="str">
            <v/>
          </cell>
          <cell r="CI50" t="str">
            <v/>
          </cell>
          <cell r="CJ50" t="str">
            <v/>
          </cell>
          <cell r="CK50" t="str">
            <v/>
          </cell>
          <cell r="CL50" t="str">
            <v/>
          </cell>
          <cell r="CM50" t="str">
            <v/>
          </cell>
          <cell r="CN5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- 1,13 млн.руб. </v>
          </cell>
          <cell r="CP50" t="str">
            <v/>
          </cell>
          <cell r="CQ50" t="str">
            <v/>
          </cell>
          <cell r="CR50" t="str">
            <v/>
          </cell>
          <cell r="CS50" t="str">
            <v/>
          </cell>
        </row>
        <row r="51">
          <cell r="C51" t="str">
            <v>J_Che237</v>
          </cell>
          <cell r="D51" t="str">
            <v>Технологическое присоединение энергопринимающих устройств потребителей свыше 150 кВт</v>
          </cell>
          <cell r="E5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1" t="str">
            <v>не применимо</v>
          </cell>
          <cell r="G51" t="str">
            <v>Чеченская Республика</v>
          </cell>
          <cell r="H51" t="str">
            <v>Итум-Калинский район с.Терти</v>
          </cell>
          <cell r="I51" t="str">
            <v>не требуется</v>
          </cell>
          <cell r="J51" t="str">
            <v>не требуется</v>
          </cell>
          <cell r="K51" t="str">
            <v>не требуется</v>
          </cell>
          <cell r="L51" t="str">
            <v>не требуется</v>
          </cell>
          <cell r="M51" t="str">
            <v>не требуется</v>
          </cell>
          <cell r="N51" t="str">
            <v>местный</v>
          </cell>
          <cell r="O51" t="str">
            <v>-</v>
          </cell>
          <cell r="P51" t="str">
            <v>не требуется</v>
          </cell>
          <cell r="Q51" t="str">
            <v>+</v>
          </cell>
          <cell r="R51" t="str">
            <v>+</v>
          </cell>
          <cell r="S51" t="str">
            <v>не требуется</v>
          </cell>
          <cell r="T5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- 3,25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- 2,59 млн.руб.</v>
          </cell>
          <cell r="U51" t="str">
            <v>не требуется</v>
          </cell>
          <cell r="V51" t="str">
            <v>не предусмотрен</v>
          </cell>
          <cell r="W51" t="str">
            <v>не требуется</v>
          </cell>
          <cell r="X51" t="str">
            <v>не требуется</v>
          </cell>
          <cell r="Y51" t="str">
            <v>не требуется</v>
          </cell>
          <cell r="Z51" t="e">
            <v>#N/A</v>
          </cell>
          <cell r="AA51" t="e">
            <v>#N/A</v>
          </cell>
          <cell r="AB51" t="str">
            <v>не проводились</v>
          </cell>
          <cell r="AE51">
            <v>0</v>
          </cell>
          <cell r="AF51">
            <v>0</v>
          </cell>
          <cell r="AG51">
            <v>0</v>
          </cell>
          <cell r="AH51">
            <v>0</v>
          </cell>
          <cell r="AI51">
            <v>0</v>
          </cell>
          <cell r="AJ51">
            <v>0</v>
          </cell>
          <cell r="AK51">
            <v>0</v>
          </cell>
          <cell r="AL51">
            <v>0</v>
          </cell>
          <cell r="AM51">
            <v>0</v>
          </cell>
          <cell r="AN51">
            <v>0</v>
          </cell>
          <cell r="AO51">
            <v>0</v>
          </cell>
          <cell r="AP51">
            <v>0</v>
          </cell>
          <cell r="AQ51">
            <v>0</v>
          </cell>
          <cell r="AR51">
            <v>3.25</v>
          </cell>
          <cell r="AS51">
            <v>0</v>
          </cell>
          <cell r="AT51">
            <v>0</v>
          </cell>
          <cell r="AU51">
            <v>0</v>
          </cell>
          <cell r="AV51">
            <v>0</v>
          </cell>
          <cell r="AW51">
            <v>0.48</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1</v>
          </cell>
          <cell r="BR51">
            <v>0</v>
          </cell>
          <cell r="BS51">
            <v>2.59</v>
          </cell>
          <cell r="BT51">
            <v>0</v>
          </cell>
          <cell r="BU51">
            <v>0</v>
          </cell>
          <cell r="BV51">
            <v>0</v>
          </cell>
          <cell r="BW51">
            <v>0</v>
          </cell>
          <cell r="BX51">
            <v>0</v>
          </cell>
          <cell r="CC51" t="str">
            <v>Строительство ВЛ -10 кВ, Ф-3 ПС 35 кВ Итум-Кали c.Терти   протяж. 3,419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51" t="str">
            <v/>
          </cell>
          <cell r="CF5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- 3,25 км. </v>
          </cell>
          <cell r="CG5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1" t="str">
            <v/>
          </cell>
          <cell r="CI51" t="str">
            <v/>
          </cell>
          <cell r="CJ51" t="str">
            <v/>
          </cell>
          <cell r="CK51" t="str">
            <v/>
          </cell>
          <cell r="CL51" t="str">
            <v/>
          </cell>
          <cell r="CM51" t="str">
            <v/>
          </cell>
          <cell r="CN5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- 2,59 млн.руб. </v>
          </cell>
          <cell r="CP51" t="str">
            <v/>
          </cell>
          <cell r="CQ51" t="str">
            <v/>
          </cell>
          <cell r="CR51" t="str">
            <v/>
          </cell>
          <cell r="CS51" t="str">
            <v/>
          </cell>
        </row>
        <row r="52">
          <cell r="C52" t="str">
            <v>J_Che238</v>
          </cell>
          <cell r="D52" t="str">
            <v>Технологическое присоединение энергопринимающих устройств потребителей свыше 150 кВт</v>
          </cell>
          <cell r="E5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2" t="str">
            <v>не применимо</v>
          </cell>
          <cell r="G52" t="str">
            <v>Чеченская Республика</v>
          </cell>
          <cell r="H52" t="str">
            <v>Итум-Калинский район с.Саханы</v>
          </cell>
          <cell r="I52" t="str">
            <v>не требуется</v>
          </cell>
          <cell r="J52" t="str">
            <v>не требуется</v>
          </cell>
          <cell r="K52" t="str">
            <v>не требуется</v>
          </cell>
          <cell r="L52" t="str">
            <v>не требуется</v>
          </cell>
          <cell r="M52" t="str">
            <v>не требуется</v>
          </cell>
          <cell r="N52" t="str">
            <v>местный</v>
          </cell>
          <cell r="O52" t="str">
            <v>-</v>
          </cell>
          <cell r="P52" t="str">
            <v>не требуется</v>
          </cell>
          <cell r="Q52" t="str">
            <v>+</v>
          </cell>
          <cell r="R52" t="str">
            <v>+</v>
          </cell>
          <cell r="S52" t="str">
            <v>не требуется</v>
          </cell>
          <cell r="T5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- 7,03 млн.руб.</v>
          </cell>
          <cell r="U52" t="str">
            <v>не требуется</v>
          </cell>
          <cell r="V52" t="str">
            <v>не предусмотрен</v>
          </cell>
          <cell r="W52" t="str">
            <v>не требуется</v>
          </cell>
          <cell r="X52" t="str">
            <v>не требуется</v>
          </cell>
          <cell r="Y52" t="str">
            <v>не требуется</v>
          </cell>
          <cell r="Z52" t="e">
            <v>#N/A</v>
          </cell>
          <cell r="AA52" t="e">
            <v>#N/A</v>
          </cell>
          <cell r="AB52" t="str">
            <v>не проводились</v>
          </cell>
          <cell r="AE52">
            <v>0</v>
          </cell>
          <cell r="AF52">
            <v>0</v>
          </cell>
          <cell r="AG52">
            <v>0</v>
          </cell>
          <cell r="AH52">
            <v>0</v>
          </cell>
          <cell r="AI52">
            <v>0</v>
          </cell>
          <cell r="AJ52">
            <v>0</v>
          </cell>
          <cell r="AK52">
            <v>0</v>
          </cell>
          <cell r="AL52">
            <v>0</v>
          </cell>
          <cell r="AM52">
            <v>0</v>
          </cell>
          <cell r="AN52">
            <v>0</v>
          </cell>
          <cell r="AO52">
            <v>0</v>
          </cell>
          <cell r="AP52">
            <v>0</v>
          </cell>
          <cell r="AQ52">
            <v>0</v>
          </cell>
          <cell r="AR52">
            <v>4.5</v>
          </cell>
          <cell r="AS52">
            <v>0</v>
          </cell>
          <cell r="AT52">
            <v>0</v>
          </cell>
          <cell r="AU52">
            <v>0</v>
          </cell>
          <cell r="AV52">
            <v>0</v>
          </cell>
          <cell r="AW52">
            <v>0.48</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1</v>
          </cell>
          <cell r="BR52">
            <v>0</v>
          </cell>
          <cell r="BS52">
            <v>7.03</v>
          </cell>
          <cell r="BT52">
            <v>0</v>
          </cell>
          <cell r="BU52">
            <v>0</v>
          </cell>
          <cell r="BV52">
            <v>0</v>
          </cell>
          <cell r="BW52">
            <v>0</v>
          </cell>
          <cell r="BX52">
            <v>0</v>
          </cell>
          <cell r="CC52" t="str">
            <v>Строительство ВЛ -10 кВ, Ф-3 ПС 35 кВ Итум-Кали c.Саханы   L=5,183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52" t="str">
            <v/>
          </cell>
          <cell r="CF5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- 4,5 км. </v>
          </cell>
          <cell r="CG5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2" t="str">
            <v/>
          </cell>
          <cell r="CI52" t="str">
            <v/>
          </cell>
          <cell r="CJ52" t="str">
            <v/>
          </cell>
          <cell r="CK52" t="str">
            <v/>
          </cell>
          <cell r="CL52" t="str">
            <v/>
          </cell>
          <cell r="CM52" t="str">
            <v/>
          </cell>
          <cell r="CN5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- 7,03 млн.руб. </v>
          </cell>
          <cell r="CP52" t="str">
            <v/>
          </cell>
          <cell r="CQ52" t="str">
            <v/>
          </cell>
          <cell r="CR52" t="str">
            <v/>
          </cell>
          <cell r="CS52" t="str">
            <v/>
          </cell>
        </row>
        <row r="53">
          <cell r="C53" t="str">
            <v>J_Che239</v>
          </cell>
          <cell r="D53" t="str">
            <v>Технологическое присоединение энергопринимающих устройств потребителей свыше 150 кВт</v>
          </cell>
          <cell r="E5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3" t="str">
            <v>не применимо</v>
          </cell>
          <cell r="G53" t="str">
            <v>Чеченская Республика</v>
          </cell>
          <cell r="H53" t="str">
            <v>Итум-Калинский район с.Тонгахой</v>
          </cell>
          <cell r="I53" t="str">
            <v>не требуется</v>
          </cell>
          <cell r="J53" t="str">
            <v>не требуется</v>
          </cell>
          <cell r="K53" t="str">
            <v>не требуется</v>
          </cell>
          <cell r="L53" t="str">
            <v>не требуется</v>
          </cell>
          <cell r="M53" t="str">
            <v>не требуется</v>
          </cell>
          <cell r="N53" t="str">
            <v>местный</v>
          </cell>
          <cell r="O53" t="str">
            <v>-</v>
          </cell>
          <cell r="P53" t="str">
            <v>не требуется</v>
          </cell>
          <cell r="Q53" t="str">
            <v>+</v>
          </cell>
          <cell r="R53" t="str">
            <v>+</v>
          </cell>
          <cell r="S53" t="str">
            <v>не требуется</v>
          </cell>
          <cell r="T5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- 4,45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- 1,79 млн.руб.</v>
          </cell>
          <cell r="U53" t="str">
            <v>не требуется</v>
          </cell>
          <cell r="V53" t="str">
            <v>не предусмотрен</v>
          </cell>
          <cell r="W53" t="str">
            <v>не требуется</v>
          </cell>
          <cell r="X53" t="str">
            <v>не требуется</v>
          </cell>
          <cell r="Y53" t="str">
            <v>не требуется</v>
          </cell>
          <cell r="Z53" t="e">
            <v>#N/A</v>
          </cell>
          <cell r="AA53" t="e">
            <v>#N/A</v>
          </cell>
          <cell r="AB53" t="str">
            <v>не проводились</v>
          </cell>
          <cell r="AE53">
            <v>0</v>
          </cell>
          <cell r="AF53">
            <v>0</v>
          </cell>
          <cell r="AG53">
            <v>0</v>
          </cell>
          <cell r="AH53">
            <v>0</v>
          </cell>
          <cell r="AI53">
            <v>0</v>
          </cell>
          <cell r="AJ53">
            <v>0</v>
          </cell>
          <cell r="AK53">
            <v>0</v>
          </cell>
          <cell r="AL53">
            <v>0</v>
          </cell>
          <cell r="AM53">
            <v>0</v>
          </cell>
          <cell r="AN53">
            <v>0</v>
          </cell>
          <cell r="AO53">
            <v>0</v>
          </cell>
          <cell r="AP53">
            <v>0</v>
          </cell>
          <cell r="AQ53">
            <v>0</v>
          </cell>
          <cell r="AR53">
            <v>4.45</v>
          </cell>
          <cell r="AS53">
            <v>0</v>
          </cell>
          <cell r="AT53">
            <v>0</v>
          </cell>
          <cell r="AU53">
            <v>0</v>
          </cell>
          <cell r="AV53">
            <v>0</v>
          </cell>
          <cell r="AW53">
            <v>0.48</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1</v>
          </cell>
          <cell r="BR53">
            <v>0</v>
          </cell>
          <cell r="BS53">
            <v>1.79</v>
          </cell>
          <cell r="BT53">
            <v>0</v>
          </cell>
          <cell r="BU53">
            <v>0</v>
          </cell>
          <cell r="BV53">
            <v>0</v>
          </cell>
          <cell r="BW53">
            <v>0</v>
          </cell>
          <cell r="BX53">
            <v>0</v>
          </cell>
          <cell r="CC53" t="str">
            <v>Строительство ВЛ -10 кВ, Ф-3 ПС 35 кВ Итум-Кали c.Тонгахой   протяж. 4,588 км (для ТП 6-ти военных городков Пограничного управления ФСБ России) (Договор ТП от 10.12.2018 №7567. Протокол разногласий от 10.12.2018 б/н)</v>
          </cell>
          <cell r="CE53" t="str">
            <v/>
          </cell>
          <cell r="CF53"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- 4,45 км. </v>
          </cell>
          <cell r="CG5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3" t="str">
            <v/>
          </cell>
          <cell r="CI53" t="str">
            <v/>
          </cell>
          <cell r="CJ53" t="str">
            <v/>
          </cell>
          <cell r="CK53" t="str">
            <v/>
          </cell>
          <cell r="CL53" t="str">
            <v/>
          </cell>
          <cell r="CM53" t="str">
            <v/>
          </cell>
          <cell r="CN5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- 1,79 млн.руб. </v>
          </cell>
          <cell r="CP53" t="str">
            <v/>
          </cell>
          <cell r="CQ53" t="str">
            <v/>
          </cell>
          <cell r="CR53" t="str">
            <v/>
          </cell>
          <cell r="CS53" t="str">
            <v/>
          </cell>
        </row>
        <row r="54">
          <cell r="C54" t="str">
            <v>J_Che240</v>
          </cell>
          <cell r="D54" t="str">
            <v>Технологическое присоединение энергопринимающих устройств потребителей свыше 150 кВт</v>
          </cell>
          <cell r="E5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 t="str">
            <v>не применимо</v>
          </cell>
          <cell r="G54" t="str">
            <v>Чеченская Республика</v>
          </cell>
          <cell r="H54" t="str">
            <v>Итум-Калинский район с.Мешхой</v>
          </cell>
          <cell r="I54" t="str">
            <v>не требуется</v>
          </cell>
          <cell r="J54" t="str">
            <v>не требуется</v>
          </cell>
          <cell r="K54" t="str">
            <v>не требуется</v>
          </cell>
          <cell r="L54" t="str">
            <v>не требуется</v>
          </cell>
          <cell r="M54" t="str">
            <v>не требуется</v>
          </cell>
          <cell r="N54" t="str">
            <v>местный</v>
          </cell>
          <cell r="O54" t="str">
            <v>-</v>
          </cell>
          <cell r="P54" t="str">
            <v>не требуется</v>
          </cell>
          <cell r="Q54" t="str">
            <v>+</v>
          </cell>
          <cell r="R54" t="str">
            <v>+</v>
          </cell>
          <cell r="S54" t="str">
            <v>не требуется</v>
          </cell>
          <cell r="T54"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4" t="str">
            <v>не требуется</v>
          </cell>
          <cell r="V54" t="str">
            <v>не предусмотрен</v>
          </cell>
          <cell r="W54" t="str">
            <v>не требуется</v>
          </cell>
          <cell r="X54" t="str">
            <v>не требуется</v>
          </cell>
          <cell r="Y54" t="str">
            <v>не требуется</v>
          </cell>
          <cell r="Z54" t="e">
            <v>#N/A</v>
          </cell>
          <cell r="AA54" t="e">
            <v>#N/A</v>
          </cell>
          <cell r="AB54" t="str">
            <v>не проводились</v>
          </cell>
          <cell r="AE54">
            <v>0</v>
          </cell>
          <cell r="AF54">
            <v>0</v>
          </cell>
          <cell r="AG54">
            <v>0</v>
          </cell>
          <cell r="AH54">
            <v>0</v>
          </cell>
          <cell r="AI54">
            <v>0</v>
          </cell>
          <cell r="AJ54">
            <v>0.25</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0.33</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1</v>
          </cell>
          <cell r="BR54">
            <v>0</v>
          </cell>
          <cell r="BS54">
            <v>0.15</v>
          </cell>
          <cell r="BT54">
            <v>0</v>
          </cell>
          <cell r="BU54">
            <v>0</v>
          </cell>
          <cell r="BV54">
            <v>0</v>
          </cell>
          <cell r="BW54">
            <v>0</v>
          </cell>
          <cell r="BX54">
            <v>0</v>
          </cell>
          <cell r="CC54" t="str">
            <v>Строительство ТП 10/0,4 кВ Ф-3 ПС 35 кВ Итум-Кали с.Мешхой.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4"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4" t="str">
            <v/>
          </cell>
          <cell r="CG54" t="str">
            <v xml:space="preserve">Показатель степени загрузки трансформаторной подстанции (kзагр) - 0,33 МВт. </v>
          </cell>
          <cell r="CH54" t="str">
            <v/>
          </cell>
          <cell r="CI54" t="str">
            <v/>
          </cell>
          <cell r="CJ54" t="str">
            <v/>
          </cell>
          <cell r="CK54" t="str">
            <v/>
          </cell>
          <cell r="CL54" t="str">
            <v/>
          </cell>
          <cell r="CM54" t="str">
            <v/>
          </cell>
          <cell r="CN5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4" t="str">
            <v/>
          </cell>
          <cell r="CQ54" t="str">
            <v/>
          </cell>
          <cell r="CR54" t="str">
            <v/>
          </cell>
          <cell r="CS54" t="str">
            <v/>
          </cell>
        </row>
        <row r="55">
          <cell r="C55" t="str">
            <v>J_Che241</v>
          </cell>
          <cell r="D55" t="str">
            <v>Технологическое присоединение энергопринимающих устройств потребителей свыше 150 кВт</v>
          </cell>
          <cell r="E5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5" t="str">
            <v>не применимо</v>
          </cell>
          <cell r="G55" t="str">
            <v>Чеченская Республика</v>
          </cell>
          <cell r="H55" t="str">
            <v>Итум-Калинский район с.Басхой</v>
          </cell>
          <cell r="I55" t="str">
            <v>не требуется</v>
          </cell>
          <cell r="J55" t="str">
            <v>не требуется</v>
          </cell>
          <cell r="K55" t="str">
            <v>не требуется</v>
          </cell>
          <cell r="L55" t="str">
            <v>не требуется</v>
          </cell>
          <cell r="M55" t="str">
            <v>не требуется</v>
          </cell>
          <cell r="N55" t="str">
            <v>местный</v>
          </cell>
          <cell r="O55" t="str">
            <v>-</v>
          </cell>
          <cell r="P55" t="str">
            <v>не требуется</v>
          </cell>
          <cell r="Q55" t="str">
            <v>+</v>
          </cell>
          <cell r="R55" t="str">
            <v>+</v>
          </cell>
          <cell r="S55" t="str">
            <v>не требуется</v>
          </cell>
          <cell r="T55"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5" t="str">
            <v>не требуется</v>
          </cell>
          <cell r="V55" t="str">
            <v>не предусмотрен</v>
          </cell>
          <cell r="W55" t="str">
            <v>не требуется</v>
          </cell>
          <cell r="X55" t="str">
            <v>не требуется</v>
          </cell>
          <cell r="Y55" t="str">
            <v>не требуется</v>
          </cell>
          <cell r="Z55" t="e">
            <v>#N/A</v>
          </cell>
          <cell r="AA55" t="e">
            <v>#N/A</v>
          </cell>
          <cell r="AB55" t="str">
            <v>не проводились</v>
          </cell>
          <cell r="AE55">
            <v>0</v>
          </cell>
          <cell r="AF55">
            <v>0</v>
          </cell>
          <cell r="AG55">
            <v>0</v>
          </cell>
          <cell r="AH55">
            <v>0</v>
          </cell>
          <cell r="AI55">
            <v>0</v>
          </cell>
          <cell r="AJ55">
            <v>0.25</v>
          </cell>
          <cell r="AK55">
            <v>0</v>
          </cell>
          <cell r="AL55">
            <v>0</v>
          </cell>
          <cell r="AM55">
            <v>0</v>
          </cell>
          <cell r="AN55">
            <v>0</v>
          </cell>
          <cell r="AO55">
            <v>0</v>
          </cell>
          <cell r="AP55">
            <v>0</v>
          </cell>
          <cell r="AQ55">
            <v>0</v>
          </cell>
          <cell r="AR55">
            <v>0</v>
          </cell>
          <cell r="AS55">
            <v>0</v>
          </cell>
          <cell r="AT55">
            <v>0</v>
          </cell>
          <cell r="AU55">
            <v>0</v>
          </cell>
          <cell r="AV55">
            <v>0</v>
          </cell>
          <cell r="AW55">
            <v>3.5</v>
          </cell>
          <cell r="AX55">
            <v>0.33</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1</v>
          </cell>
          <cell r="BR55">
            <v>0</v>
          </cell>
          <cell r="BS55">
            <v>0.15</v>
          </cell>
          <cell r="BT55">
            <v>0</v>
          </cell>
          <cell r="BU55">
            <v>0</v>
          </cell>
          <cell r="BV55">
            <v>0</v>
          </cell>
          <cell r="BW55">
            <v>0</v>
          </cell>
          <cell r="BX55">
            <v>0</v>
          </cell>
          <cell r="CC55" t="str">
            <v>Строительство ТП 10/0,4 кВ Ф-3 ПС 35 кВ Итум-Кали  с.Басхой.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5"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5" t="str">
            <v/>
          </cell>
          <cell r="CG5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- 3,5 МВт. </v>
          </cell>
          <cell r="CH55" t="str">
            <v/>
          </cell>
          <cell r="CI55" t="str">
            <v/>
          </cell>
          <cell r="CJ55" t="str">
            <v/>
          </cell>
          <cell r="CK55" t="str">
            <v/>
          </cell>
          <cell r="CL55" t="str">
            <v/>
          </cell>
          <cell r="CM55" t="str">
            <v/>
          </cell>
          <cell r="CN5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5" t="str">
            <v/>
          </cell>
          <cell r="CQ55" t="str">
            <v/>
          </cell>
          <cell r="CR55" t="str">
            <v/>
          </cell>
          <cell r="CS55" t="str">
            <v/>
          </cell>
        </row>
        <row r="56">
          <cell r="C56" t="str">
            <v>J_Che242</v>
          </cell>
          <cell r="D56" t="str">
            <v>Технологическое присоединение энергопринимающих устройств потребителей свыше 150 кВт</v>
          </cell>
          <cell r="E5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6" t="str">
            <v>не применимо</v>
          </cell>
          <cell r="G56" t="str">
            <v>Чеченская Республика</v>
          </cell>
          <cell r="H56" t="str">
            <v>Итум-Калинский район с.Гезехой</v>
          </cell>
          <cell r="I56" t="str">
            <v>не требуется</v>
          </cell>
          <cell r="J56" t="str">
            <v>не требуется</v>
          </cell>
          <cell r="K56" t="str">
            <v>не требуется</v>
          </cell>
          <cell r="L56" t="str">
            <v>не требуется</v>
          </cell>
          <cell r="M56" t="str">
            <v>не требуется</v>
          </cell>
          <cell r="N56" t="str">
            <v>местный</v>
          </cell>
          <cell r="O56" t="str">
            <v>-</v>
          </cell>
          <cell r="P56" t="str">
            <v>не требуется</v>
          </cell>
          <cell r="Q56" t="str">
            <v>+</v>
          </cell>
          <cell r="R56" t="str">
            <v>+</v>
          </cell>
          <cell r="S56" t="str">
            <v>не требуется</v>
          </cell>
          <cell r="T56"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6" t="str">
            <v>не требуется</v>
          </cell>
          <cell r="V56" t="str">
            <v>не предусмотрен</v>
          </cell>
          <cell r="W56" t="str">
            <v>не требуется</v>
          </cell>
          <cell r="X56" t="str">
            <v>не требуется</v>
          </cell>
          <cell r="Y56" t="str">
            <v>не требуется</v>
          </cell>
          <cell r="Z56" t="e">
            <v>#N/A</v>
          </cell>
          <cell r="AA56" t="e">
            <v>#N/A</v>
          </cell>
          <cell r="AB56" t="str">
            <v>не проводились</v>
          </cell>
          <cell r="AE56">
            <v>0</v>
          </cell>
          <cell r="AF56">
            <v>0</v>
          </cell>
          <cell r="AG56">
            <v>0</v>
          </cell>
          <cell r="AH56">
            <v>0</v>
          </cell>
          <cell r="AI56">
            <v>0</v>
          </cell>
          <cell r="AJ56">
            <v>0.25</v>
          </cell>
          <cell r="AK56">
            <v>0</v>
          </cell>
          <cell r="AL56">
            <v>0</v>
          </cell>
          <cell r="AM56">
            <v>0</v>
          </cell>
          <cell r="AN56">
            <v>0</v>
          </cell>
          <cell r="AO56">
            <v>0</v>
          </cell>
          <cell r="AP56">
            <v>0</v>
          </cell>
          <cell r="AQ56">
            <v>0</v>
          </cell>
          <cell r="AR56">
            <v>0</v>
          </cell>
          <cell r="AS56">
            <v>0</v>
          </cell>
          <cell r="AT56">
            <v>0</v>
          </cell>
          <cell r="AU56">
            <v>0</v>
          </cell>
          <cell r="AV56">
            <v>0</v>
          </cell>
          <cell r="AW56">
            <v>1.36</v>
          </cell>
          <cell r="AX56">
            <v>0.33</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1</v>
          </cell>
          <cell r="BR56">
            <v>0</v>
          </cell>
          <cell r="BS56">
            <v>0.15</v>
          </cell>
          <cell r="BT56">
            <v>0</v>
          </cell>
          <cell r="BU56">
            <v>0</v>
          </cell>
          <cell r="BV56">
            <v>0</v>
          </cell>
          <cell r="BW56">
            <v>0</v>
          </cell>
          <cell r="BX56">
            <v>0</v>
          </cell>
          <cell r="CC56" t="str">
            <v>Строительство ТП 10/0,4 кВ Ф-3 ПС 35 кВ Итум-Кали с.Гезехой.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6"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6" t="str">
            <v/>
          </cell>
          <cell r="CG5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v>
          </cell>
          <cell r="CH56" t="str">
            <v/>
          </cell>
          <cell r="CI56" t="str">
            <v/>
          </cell>
          <cell r="CJ56" t="str">
            <v/>
          </cell>
          <cell r="CK56" t="str">
            <v/>
          </cell>
          <cell r="CL56" t="str">
            <v/>
          </cell>
          <cell r="CM56" t="str">
            <v/>
          </cell>
          <cell r="CN5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6" t="str">
            <v/>
          </cell>
          <cell r="CQ56" t="str">
            <v/>
          </cell>
          <cell r="CR56" t="str">
            <v/>
          </cell>
          <cell r="CS56" t="str">
            <v/>
          </cell>
        </row>
        <row r="57">
          <cell r="C57" t="str">
            <v>J_Che243</v>
          </cell>
          <cell r="D57" t="str">
            <v>Технологическое присоединение энергопринимающих устройств потребителей свыше 150 кВт</v>
          </cell>
          <cell r="E5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7" t="str">
            <v>не применимо</v>
          </cell>
          <cell r="G57" t="str">
            <v>Чеченская Республика</v>
          </cell>
          <cell r="H57" t="str">
            <v>Итум-Калинский район с.Терти</v>
          </cell>
          <cell r="I57" t="str">
            <v>не требуется</v>
          </cell>
          <cell r="J57" t="str">
            <v>не требуется</v>
          </cell>
          <cell r="K57" t="str">
            <v>не требуется</v>
          </cell>
          <cell r="L57" t="str">
            <v>не требуется</v>
          </cell>
          <cell r="M57" t="str">
            <v>не требуется</v>
          </cell>
          <cell r="N57" t="str">
            <v>местный</v>
          </cell>
          <cell r="O57" t="str">
            <v>-</v>
          </cell>
          <cell r="P57" t="str">
            <v>не требуется</v>
          </cell>
          <cell r="Q57" t="str">
            <v>+</v>
          </cell>
          <cell r="R57" t="str">
            <v>+</v>
          </cell>
          <cell r="S57" t="str">
            <v>не требуется</v>
          </cell>
          <cell r="T57"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v>
          </cell>
          <cell r="U57" t="str">
            <v>не требуется</v>
          </cell>
          <cell r="V57" t="str">
            <v>не предусмотрен</v>
          </cell>
          <cell r="W57" t="str">
            <v>не требуется</v>
          </cell>
          <cell r="X57" t="str">
            <v>не требуется</v>
          </cell>
          <cell r="Y57" t="str">
            <v>не требуется</v>
          </cell>
          <cell r="Z57" t="e">
            <v>#N/A</v>
          </cell>
          <cell r="AA57" t="e">
            <v>#N/A</v>
          </cell>
          <cell r="AB57" t="str">
            <v>не проводились</v>
          </cell>
          <cell r="AE57">
            <v>0</v>
          </cell>
          <cell r="AF57">
            <v>0</v>
          </cell>
          <cell r="AG57">
            <v>0</v>
          </cell>
          <cell r="AH57">
            <v>0</v>
          </cell>
          <cell r="AI57">
            <v>0</v>
          </cell>
          <cell r="AJ57">
            <v>0.25</v>
          </cell>
          <cell r="AK57">
            <v>0</v>
          </cell>
          <cell r="AL57">
            <v>0</v>
          </cell>
          <cell r="AM57">
            <v>0</v>
          </cell>
          <cell r="AN57">
            <v>0</v>
          </cell>
          <cell r="AO57">
            <v>0</v>
          </cell>
          <cell r="AP57">
            <v>0</v>
          </cell>
          <cell r="AQ57">
            <v>0</v>
          </cell>
          <cell r="AR57">
            <v>0</v>
          </cell>
          <cell r="AS57">
            <v>0</v>
          </cell>
          <cell r="AT57">
            <v>0</v>
          </cell>
          <cell r="AU57">
            <v>0</v>
          </cell>
          <cell r="AV57">
            <v>0</v>
          </cell>
          <cell r="AW57">
            <v>10</v>
          </cell>
          <cell r="AX57">
            <v>0.33</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1</v>
          </cell>
          <cell r="BR57">
            <v>0</v>
          </cell>
          <cell r="BS57">
            <v>0.35</v>
          </cell>
          <cell r="BT57">
            <v>0</v>
          </cell>
          <cell r="BU57">
            <v>0</v>
          </cell>
          <cell r="BV57">
            <v>0</v>
          </cell>
          <cell r="BW57">
            <v>0</v>
          </cell>
          <cell r="BX57">
            <v>0</v>
          </cell>
          <cell r="CC57" t="str">
            <v>Строительство ТП 10/0,4 кВ Ф-3 ПС 35 кВ Итум-Кали с.Терти.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7"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7" t="str">
            <v/>
          </cell>
          <cell r="CG5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 МВт. </v>
          </cell>
          <cell r="CH57" t="str">
            <v/>
          </cell>
          <cell r="CI57" t="str">
            <v/>
          </cell>
          <cell r="CJ57" t="str">
            <v/>
          </cell>
          <cell r="CK57" t="str">
            <v/>
          </cell>
          <cell r="CL57" t="str">
            <v/>
          </cell>
          <cell r="CM57" t="str">
            <v/>
          </cell>
          <cell r="CN5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 </v>
          </cell>
          <cell r="CP57" t="str">
            <v/>
          </cell>
          <cell r="CQ57" t="str">
            <v/>
          </cell>
          <cell r="CR57" t="str">
            <v/>
          </cell>
          <cell r="CS57" t="str">
            <v/>
          </cell>
        </row>
        <row r="58">
          <cell r="C58" t="str">
            <v>J_Che244</v>
          </cell>
          <cell r="D58" t="str">
            <v>Технологическое присоединение энергопринимающих устройств потребителей свыше 150 кВт</v>
          </cell>
          <cell r="E5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8" t="str">
            <v>не применимо</v>
          </cell>
          <cell r="G58" t="str">
            <v>Чеченская Республика</v>
          </cell>
          <cell r="H58" t="str">
            <v>Итум-Калинский район с.Саханы</v>
          </cell>
          <cell r="I58" t="str">
            <v>не требуется</v>
          </cell>
          <cell r="J58" t="str">
            <v>не требуется</v>
          </cell>
          <cell r="K58" t="str">
            <v>не требуется</v>
          </cell>
          <cell r="L58" t="str">
            <v>не требуется</v>
          </cell>
          <cell r="M58" t="str">
            <v>не требуется</v>
          </cell>
          <cell r="N58" t="str">
            <v>местный</v>
          </cell>
          <cell r="O58" t="str">
            <v>-</v>
          </cell>
          <cell r="P58" t="str">
            <v>не требуется</v>
          </cell>
          <cell r="Q58" t="str">
            <v>+</v>
          </cell>
          <cell r="R58" t="str">
            <v>+</v>
          </cell>
          <cell r="S58" t="str">
            <v>не требуется</v>
          </cell>
          <cell r="T58"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v>
          </cell>
          <cell r="U58" t="str">
            <v>не требуется</v>
          </cell>
          <cell r="V58" t="str">
            <v>не предусмотрен</v>
          </cell>
          <cell r="W58" t="str">
            <v>не требуется</v>
          </cell>
          <cell r="X58" t="str">
            <v>не требуется</v>
          </cell>
          <cell r="Y58" t="str">
            <v>не требуется</v>
          </cell>
          <cell r="Z58" t="e">
            <v>#N/A</v>
          </cell>
          <cell r="AA58" t="e">
            <v>#N/A</v>
          </cell>
          <cell r="AB58" t="str">
            <v>не проводились</v>
          </cell>
          <cell r="AE58">
            <v>0</v>
          </cell>
          <cell r="AF58">
            <v>0</v>
          </cell>
          <cell r="AG58">
            <v>0</v>
          </cell>
          <cell r="AH58">
            <v>0</v>
          </cell>
          <cell r="AI58">
            <v>0</v>
          </cell>
          <cell r="AJ58">
            <v>0.25</v>
          </cell>
          <cell r="AK58">
            <v>0</v>
          </cell>
          <cell r="AL58">
            <v>0</v>
          </cell>
          <cell r="AM58">
            <v>0</v>
          </cell>
          <cell r="AN58">
            <v>0</v>
          </cell>
          <cell r="AO58">
            <v>0</v>
          </cell>
          <cell r="AP58">
            <v>0</v>
          </cell>
          <cell r="AQ58">
            <v>0</v>
          </cell>
          <cell r="AR58">
            <v>0</v>
          </cell>
          <cell r="AS58">
            <v>0</v>
          </cell>
          <cell r="AT58">
            <v>0</v>
          </cell>
          <cell r="AU58">
            <v>0</v>
          </cell>
          <cell r="AV58">
            <v>9.5</v>
          </cell>
          <cell r="AW58">
            <v>0</v>
          </cell>
          <cell r="AX58">
            <v>0.33</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1</v>
          </cell>
          <cell r="BR58">
            <v>0</v>
          </cell>
          <cell r="BS58">
            <v>0.35</v>
          </cell>
          <cell r="BT58">
            <v>0</v>
          </cell>
          <cell r="BU58">
            <v>0</v>
          </cell>
          <cell r="BV58">
            <v>0</v>
          </cell>
          <cell r="BW58">
            <v>0</v>
          </cell>
          <cell r="BX58">
            <v>0</v>
          </cell>
          <cell r="CC58" t="str">
            <v>Строительство ТП 10/0,4 кВ Ф-3 ПС 35 кВ Итум-Кали с.Саханы.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8"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8" t="str">
            <v/>
          </cell>
          <cell r="CG58" t="str">
            <v xml:space="preserve">Показатель степени загрузки трансформаторной подстанции (kзагр) - 0,33 МВт. </v>
          </cell>
          <cell r="CH58" t="str">
            <v/>
          </cell>
          <cell r="CI58" t="str">
            <v/>
          </cell>
          <cell r="CJ58" t="str">
            <v/>
          </cell>
          <cell r="CK58" t="str">
            <v/>
          </cell>
          <cell r="CL58" t="str">
            <v/>
          </cell>
          <cell r="CM58" t="str">
            <v/>
          </cell>
          <cell r="CN5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 </v>
          </cell>
          <cell r="CP58" t="str">
            <v/>
          </cell>
          <cell r="CQ58" t="str">
            <v/>
          </cell>
          <cell r="CR58" t="str">
            <v/>
          </cell>
          <cell r="CS58" t="str">
            <v/>
          </cell>
        </row>
        <row r="59">
          <cell r="C59" t="str">
            <v>J_Che245</v>
          </cell>
          <cell r="D59" t="str">
            <v>Технологическое присоединение энергопринимающих устройств потребителей свыше 150 кВт</v>
          </cell>
          <cell r="E5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9" t="str">
            <v>не применимо</v>
          </cell>
          <cell r="G59" t="str">
            <v>Чеченская Республика</v>
          </cell>
          <cell r="H59" t="str">
            <v>Итум-Калинский район с.Тонгахой</v>
          </cell>
          <cell r="I59" t="str">
            <v>не требуется</v>
          </cell>
          <cell r="J59" t="str">
            <v>не требуется</v>
          </cell>
          <cell r="K59" t="str">
            <v>не требуется</v>
          </cell>
          <cell r="L59" t="str">
            <v>не требуется</v>
          </cell>
          <cell r="M59" t="str">
            <v>не требуется</v>
          </cell>
          <cell r="N59" t="str">
            <v>местный</v>
          </cell>
          <cell r="O59" t="str">
            <v>-</v>
          </cell>
          <cell r="P59" t="str">
            <v>не требуется</v>
          </cell>
          <cell r="Q59" t="str">
            <v>+</v>
          </cell>
          <cell r="R59" t="str">
            <v>+</v>
          </cell>
          <cell r="S59" t="str">
            <v>не требуется</v>
          </cell>
          <cell r="T59"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9" t="str">
            <v>не требуется</v>
          </cell>
          <cell r="V59" t="str">
            <v>не предусмотрен</v>
          </cell>
          <cell r="W59" t="str">
            <v>не требуется</v>
          </cell>
          <cell r="X59" t="str">
            <v>не требуется</v>
          </cell>
          <cell r="Y59" t="str">
            <v>не требуется</v>
          </cell>
          <cell r="Z59" t="e">
            <v>#N/A</v>
          </cell>
          <cell r="AA59" t="e">
            <v>#N/A</v>
          </cell>
          <cell r="AB59" t="str">
            <v>не проводились</v>
          </cell>
          <cell r="AE59">
            <v>0</v>
          </cell>
          <cell r="AF59">
            <v>0</v>
          </cell>
          <cell r="AG59">
            <v>0</v>
          </cell>
          <cell r="AH59">
            <v>0</v>
          </cell>
          <cell r="AI59">
            <v>0</v>
          </cell>
          <cell r="AJ59">
            <v>0.25</v>
          </cell>
          <cell r="AK59">
            <v>0</v>
          </cell>
          <cell r="AL59">
            <v>0</v>
          </cell>
          <cell r="AM59">
            <v>0</v>
          </cell>
          <cell r="AN59">
            <v>0</v>
          </cell>
          <cell r="AO59">
            <v>0</v>
          </cell>
          <cell r="AP59">
            <v>0</v>
          </cell>
          <cell r="AQ59">
            <v>0</v>
          </cell>
          <cell r="AR59">
            <v>0</v>
          </cell>
          <cell r="AS59">
            <v>0</v>
          </cell>
          <cell r="AT59">
            <v>0</v>
          </cell>
          <cell r="AU59">
            <v>8.14</v>
          </cell>
          <cell r="AV59">
            <v>0</v>
          </cell>
          <cell r="AW59">
            <v>0</v>
          </cell>
          <cell r="AX59">
            <v>0.33</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1</v>
          </cell>
          <cell r="BR59">
            <v>0</v>
          </cell>
          <cell r="BS59">
            <v>0.15</v>
          </cell>
          <cell r="BT59">
            <v>0</v>
          </cell>
          <cell r="BU59">
            <v>0</v>
          </cell>
          <cell r="BV59">
            <v>0</v>
          </cell>
          <cell r="BW59">
            <v>0</v>
          </cell>
          <cell r="BX59">
            <v>0</v>
          </cell>
          <cell r="CC59" t="str">
            <v>Строительство ТП 10/0,4 кВ Ф-3 ПС 35 кВ Итум-Кали  с.Тонгахой.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9"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9" t="str">
            <v/>
          </cell>
          <cell r="CG59" t="str">
            <v xml:space="preserve">Показатель степени загрузки трансформаторной подстанции (kзагр) - 0,33 МВт. </v>
          </cell>
          <cell r="CH59" t="str">
            <v/>
          </cell>
          <cell r="CI59" t="str">
            <v/>
          </cell>
          <cell r="CJ59" t="str">
            <v/>
          </cell>
          <cell r="CK59" t="str">
            <v/>
          </cell>
          <cell r="CL59" t="str">
            <v/>
          </cell>
          <cell r="CM59" t="str">
            <v/>
          </cell>
          <cell r="CN5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9" t="str">
            <v/>
          </cell>
          <cell r="CQ59" t="str">
            <v/>
          </cell>
          <cell r="CR59" t="str">
            <v/>
          </cell>
          <cell r="CS59" t="str">
            <v/>
          </cell>
        </row>
        <row r="60">
          <cell r="C60" t="str">
            <v>I_Che146</v>
          </cell>
          <cell r="D60" t="str">
            <v>Технологическое присоединение энергопринимающих устройств потребителей свыше 150 кВт</v>
          </cell>
          <cell r="E6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0" t="str">
            <v>не применимо</v>
          </cell>
          <cell r="G60" t="str">
            <v>Чеченская Республика</v>
          </cell>
          <cell r="H60" t="str">
            <v>г. Грозный</v>
          </cell>
          <cell r="I60" t="str">
            <v>не требуется</v>
          </cell>
          <cell r="J60" t="str">
            <v>не требуется</v>
          </cell>
          <cell r="K60" t="str">
            <v>не требуется</v>
          </cell>
          <cell r="L60" t="str">
            <v>не требуется</v>
          </cell>
          <cell r="M60" t="str">
            <v>+</v>
          </cell>
          <cell r="N60" t="str">
            <v>региональный</v>
          </cell>
          <cell r="O60" t="str">
            <v>-</v>
          </cell>
          <cell r="P60" t="str">
            <v>не требуется</v>
          </cell>
          <cell r="Q60" t="str">
            <v>+</v>
          </cell>
          <cell r="R60" t="str">
            <v>+</v>
          </cell>
          <cell r="S60" t="str">
            <v>+</v>
          </cell>
          <cell r="T6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- 6,33 км. Показатель степени загрузки трансформаторной подстанции (kзагр) - 0,01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- 17 шт. Показатель объема финансовых потребностей, необходимых для реализации мероприятий, направленных на выполнение требований законодательства (фтз) - 702,74 млн.руб.</v>
          </cell>
          <cell r="U60" t="str">
            <v>не требуется</v>
          </cell>
          <cell r="V60"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60" t="str">
            <v>не требуется</v>
          </cell>
          <cell r="X60" t="str">
            <v>не требуется</v>
          </cell>
          <cell r="Y60" t="str">
            <v>не требуется</v>
          </cell>
          <cell r="Z60" t="e">
            <v>#N/A</v>
          </cell>
          <cell r="AA60" t="e">
            <v>#N/A</v>
          </cell>
          <cell r="AB60" t="str">
            <v>не проводились</v>
          </cell>
          <cell r="AE60">
            <v>80</v>
          </cell>
          <cell r="AF60">
            <v>0</v>
          </cell>
          <cell r="AG60">
            <v>0</v>
          </cell>
          <cell r="AH60">
            <v>0</v>
          </cell>
          <cell r="AI60">
            <v>0</v>
          </cell>
          <cell r="AJ60">
            <v>0</v>
          </cell>
          <cell r="AK60">
            <v>6.33</v>
          </cell>
          <cell r="AL60">
            <v>0</v>
          </cell>
          <cell r="AM60">
            <v>0</v>
          </cell>
          <cell r="AN60">
            <v>0</v>
          </cell>
          <cell r="AO60">
            <v>0</v>
          </cell>
          <cell r="AP60">
            <v>0</v>
          </cell>
          <cell r="AQ60">
            <v>0</v>
          </cell>
          <cell r="AR60">
            <v>0</v>
          </cell>
          <cell r="AS60">
            <v>0</v>
          </cell>
          <cell r="AT60">
            <v>0</v>
          </cell>
          <cell r="AU60">
            <v>6.5</v>
          </cell>
          <cell r="AV60">
            <v>0</v>
          </cell>
          <cell r="AW60">
            <v>0</v>
          </cell>
          <cell r="AX60">
            <v>0.01</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17</v>
          </cell>
          <cell r="BR60">
            <v>0</v>
          </cell>
          <cell r="BS60">
            <v>702.74</v>
          </cell>
          <cell r="BT60">
            <v>93.91</v>
          </cell>
          <cell r="BU60">
            <v>0</v>
          </cell>
          <cell r="BV60">
            <v>0</v>
          </cell>
          <cell r="BW60">
            <v>0</v>
          </cell>
          <cell r="BX60">
            <v>0</v>
          </cell>
          <cell r="CC60" t="str">
            <v>Строительство ПС 110/10 кВ "Город" (установка трансформаторов мощностью 2х40 МВА, строительство 2-х цепной ВЛ 110 кВ проводом АС-185 протяжённостью 2,74 км с присоединением отпайками к существующим ВЛ 110 кВ Грозный - Южная (Л-114), ВЛ 110 кВ Грозный - Южная (Л-115), строительство КЛ-10 кВ ориентировочной протяженностью 46 км) (для технологического присоединения энергопринимающих устройств Министерства здравоохранения ЧР договоры ТП от 30.11.2017 №№5085-5094; ООО "Курорты Чечни" договор от 30.11.2017 №5095; ГУП "Чечавтотранс" договоры от 14.12.2017 №5180-5184; ФГУП "ВАЙНАХАВИА" договор от 14.12.2017 №5185)</v>
          </cell>
          <cell r="CE6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6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- 6,33 км. </v>
          </cell>
          <cell r="CG60" t="str">
            <v xml:space="preserve">Показатель степени загрузки трансформаторной подстанции (kзагр) - 0,01 МВт. </v>
          </cell>
          <cell r="CH60" t="str">
            <v/>
          </cell>
          <cell r="CI60" t="str">
            <v/>
          </cell>
          <cell r="CJ60" t="str">
            <v/>
          </cell>
          <cell r="CK60" t="str">
            <v/>
          </cell>
          <cell r="CL60" t="str">
            <v/>
          </cell>
          <cell r="CM60" t="str">
            <v/>
          </cell>
          <cell r="CN6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- 17 шт. </v>
          </cell>
          <cell r="CO6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- 702,74 млн.руб. </v>
          </cell>
          <cell r="CP60" t="str">
            <v/>
          </cell>
          <cell r="CQ60" t="str">
            <v/>
          </cell>
          <cell r="CR60" t="str">
            <v/>
          </cell>
          <cell r="CS60" t="str">
            <v/>
          </cell>
        </row>
        <row r="61">
          <cell r="C61" t="str">
            <v>K_Che257</v>
          </cell>
          <cell r="D61" t="str">
            <v>Технологическое присоединение энергопринимающих устройств потребителей свыше 150 кВт</v>
          </cell>
          <cell r="E6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1" t="str">
            <v>не применимо</v>
          </cell>
          <cell r="G61" t="str">
            <v>Чеченская Республика</v>
          </cell>
          <cell r="H61" t="str">
            <v>г. Грозный</v>
          </cell>
          <cell r="I61" t="str">
            <v>не требуется</v>
          </cell>
          <cell r="J61" t="str">
            <v>не требуется</v>
          </cell>
          <cell r="K61" t="str">
            <v>не требуется</v>
          </cell>
          <cell r="L61" t="str">
            <v>не требуется</v>
          </cell>
          <cell r="M61" t="str">
            <v>не требуется</v>
          </cell>
          <cell r="N61" t="str">
            <v>местный</v>
          </cell>
          <cell r="O61" t="str">
            <v>-</v>
          </cell>
          <cell r="P61" t="str">
            <v>не требуется</v>
          </cell>
          <cell r="Q61" t="str">
            <v>+</v>
          </cell>
          <cell r="R61" t="str">
            <v>+</v>
          </cell>
          <cell r="S61" t="str">
            <v>не требуется</v>
          </cell>
          <cell r="T6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- 0,38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- 1,84 млн.руб.</v>
          </cell>
          <cell r="U61" t="str">
            <v>не требуется</v>
          </cell>
          <cell r="V61" t="str">
            <v>не предусмотрен</v>
          </cell>
          <cell r="W61" t="str">
            <v>не требуется</v>
          </cell>
          <cell r="X61" t="str">
            <v>не требуется</v>
          </cell>
          <cell r="Y61" t="str">
            <v>не требуется</v>
          </cell>
          <cell r="Z61" t="e">
            <v>#N/A</v>
          </cell>
          <cell r="AA61" t="e">
            <v>#N/A</v>
          </cell>
          <cell r="AB61" t="str">
            <v>не проводились</v>
          </cell>
          <cell r="AE61">
            <v>0</v>
          </cell>
          <cell r="AF61">
            <v>0</v>
          </cell>
          <cell r="AG61">
            <v>0</v>
          </cell>
          <cell r="AH61">
            <v>0</v>
          </cell>
          <cell r="AI61">
            <v>0</v>
          </cell>
          <cell r="AJ61">
            <v>0</v>
          </cell>
          <cell r="AK61">
            <v>0</v>
          </cell>
          <cell r="AL61">
            <v>0</v>
          </cell>
          <cell r="AM61">
            <v>0.38</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1</v>
          </cell>
          <cell r="BR61">
            <v>0</v>
          </cell>
          <cell r="BS61">
            <v>0</v>
          </cell>
          <cell r="BT61">
            <v>1.84</v>
          </cell>
          <cell r="BU61">
            <v>0</v>
          </cell>
          <cell r="BV61">
            <v>0</v>
          </cell>
          <cell r="BW61">
            <v>0</v>
          </cell>
          <cell r="BX61">
            <v>0</v>
          </cell>
          <cell r="CC61" t="str">
            <v xml:space="preserve">Строительство КЛ 10 кВ от резервной линейной ячейки №8 (Ф-7) на I СШ КРУН 10 кВ ПС 110 кВ Южная до проектируемого ТП 10/0,4 кВ ориент. протяж. 0,20 км. с кабелем марки АСБ 3*150;  Строительство КЛ 10 кВ от резервной линейной ячейки №27 (Ф-27) на II СШ КРУН 10 кВ ПС 110 кВ Южная до проектируемого ТП 10/0,4 кВ ориент. протяж. 0,18 км. с кабелеммарки АСБ 3*150 для технологического присоединения ООО "Лидер Фасад" к электрическим сетям АО "Чеченэнерго" (договор № 151/2019 от 04.07.2019г.) </v>
          </cell>
          <cell r="CE61" t="str">
            <v/>
          </cell>
          <cell r="CF6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- 0,38 км. </v>
          </cell>
          <cell r="CG61" t="str">
            <v/>
          </cell>
          <cell r="CH61" t="str">
            <v/>
          </cell>
          <cell r="CI61" t="str">
            <v/>
          </cell>
          <cell r="CJ61" t="str">
            <v/>
          </cell>
          <cell r="CK61" t="str">
            <v/>
          </cell>
          <cell r="CL61" t="str">
            <v/>
          </cell>
          <cell r="CM61" t="str">
            <v/>
          </cell>
          <cell r="CN6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- 1,84 млн.руб. </v>
          </cell>
          <cell r="CP61" t="str">
            <v/>
          </cell>
          <cell r="CQ61" t="str">
            <v/>
          </cell>
          <cell r="CR61" t="str">
            <v/>
          </cell>
          <cell r="CS61" t="str">
            <v/>
          </cell>
        </row>
        <row r="62">
          <cell r="C62" t="str">
            <v>K_Che258</v>
          </cell>
          <cell r="D62" t="str">
            <v>Технологическое присоединение энергопринимающих устройств потребителей свыше 150 кВт</v>
          </cell>
          <cell r="E6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2" t="str">
            <v>не применимо</v>
          </cell>
          <cell r="G62" t="str">
            <v>Чеченская Республика</v>
          </cell>
          <cell r="H62" t="str">
            <v>г. Грозный</v>
          </cell>
          <cell r="I62" t="str">
            <v>не требуется</v>
          </cell>
          <cell r="J62" t="str">
            <v>не требуется</v>
          </cell>
          <cell r="K62" t="str">
            <v>не требуется</v>
          </cell>
          <cell r="L62" t="str">
            <v>не требуется</v>
          </cell>
          <cell r="M62" t="str">
            <v>не требуется</v>
          </cell>
          <cell r="N62" t="str">
            <v>местный</v>
          </cell>
          <cell r="O62" t="str">
            <v>-</v>
          </cell>
          <cell r="P62" t="str">
            <v>не требуется</v>
          </cell>
          <cell r="Q62" t="str">
            <v>-</v>
          </cell>
          <cell r="R62" t="str">
            <v>-</v>
          </cell>
          <cell r="S62" t="str">
            <v>не требуется</v>
          </cell>
          <cell r="T62"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- 0,53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2" t="str">
            <v>не требуется</v>
          </cell>
          <cell r="V62" t="str">
            <v>не предусмотрен</v>
          </cell>
          <cell r="W62" t="str">
            <v>не требуется</v>
          </cell>
          <cell r="X62" t="str">
            <v>не требуется</v>
          </cell>
          <cell r="Y62" t="str">
            <v>не требуется</v>
          </cell>
          <cell r="Z62" t="e">
            <v>#N/A</v>
          </cell>
          <cell r="AA62" t="e">
            <v>#N/A</v>
          </cell>
          <cell r="AB62" t="str">
            <v>не проводились</v>
          </cell>
          <cell r="AE62">
            <v>0</v>
          </cell>
          <cell r="AF62">
            <v>0</v>
          </cell>
          <cell r="AG62">
            <v>0</v>
          </cell>
          <cell r="AH62">
            <v>0</v>
          </cell>
          <cell r="AI62">
            <v>0</v>
          </cell>
          <cell r="AJ62">
            <v>0</v>
          </cell>
          <cell r="AK62">
            <v>0</v>
          </cell>
          <cell r="AL62">
            <v>0</v>
          </cell>
          <cell r="AM62">
            <v>0.53</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1</v>
          </cell>
          <cell r="BR62">
            <v>0</v>
          </cell>
          <cell r="BS62">
            <v>0</v>
          </cell>
          <cell r="BT62">
            <v>0</v>
          </cell>
          <cell r="BU62">
            <v>0</v>
          </cell>
          <cell r="BV62">
            <v>0</v>
          </cell>
          <cell r="BW62">
            <v>0</v>
          </cell>
          <cell r="BX62">
            <v>0</v>
          </cell>
          <cell r="CC62" t="str">
            <v xml:space="preserve">Строительство КЛ 10 кВ от резервной линейной ячейки РУ-10 кВ РП-8 (Ф-19 на II СШ ЗРУ-10 кВ ПС 110 кВ Южная) до проектируемого ТП 10/0,4 кВ ориентировочной протяженностью 0,41 км.; Строительство КЛ 10 кВ от резервной линейной ячейки РУ-10 кВ ТП-72 (Ф-7 на I СШ ЗРУ-10 кВ ПС 110 кВ Южная) до проектируемого ТП 10/0,4 кВ ориентировочной протяженностью 0,12 км. для технологического присоединения ООО "Юг-Строй"  к электрическим сетям АО "Чеченэнерго" (договор № 88/2018 от 31.01.2018г.)   </v>
          </cell>
          <cell r="CE62" t="str">
            <v/>
          </cell>
          <cell r="CF6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- 0,53 км. </v>
          </cell>
          <cell r="CG62" t="str">
            <v/>
          </cell>
          <cell r="CH62" t="str">
            <v/>
          </cell>
          <cell r="CI62" t="str">
            <v/>
          </cell>
          <cell r="CJ62" t="str">
            <v/>
          </cell>
          <cell r="CK62" t="str">
            <v/>
          </cell>
          <cell r="CL62" t="str">
            <v/>
          </cell>
          <cell r="CM62" t="str">
            <v/>
          </cell>
          <cell r="CN6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2" t="str">
            <v/>
          </cell>
          <cell r="CP62" t="str">
            <v/>
          </cell>
          <cell r="CQ62" t="str">
            <v/>
          </cell>
          <cell r="CR62" t="str">
            <v/>
          </cell>
          <cell r="CS62" t="str">
            <v/>
          </cell>
        </row>
        <row r="63">
          <cell r="C63" t="str">
            <v>L_Che394</v>
          </cell>
          <cell r="D63" t="str">
            <v>Технологическое присоединение энергопринимающих устройств потребителей свыше 150 кВт</v>
          </cell>
          <cell r="E6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3" t="str">
            <v>не применимо</v>
          </cell>
          <cell r="G63" t="str">
            <v>Чеченская Республика</v>
          </cell>
          <cell r="H63" t="str">
            <v>г.Грозный</v>
          </cell>
          <cell r="I63" t="str">
            <v>не требуется</v>
          </cell>
          <cell r="J63" t="str">
            <v>не требуется</v>
          </cell>
          <cell r="K63" t="str">
            <v>не требуется</v>
          </cell>
          <cell r="L63" t="str">
            <v>не требуется</v>
          </cell>
          <cell r="M63" t="str">
            <v>не требуется</v>
          </cell>
          <cell r="N63" t="str">
            <v>местные</v>
          </cell>
          <cell r="O63" t="str">
            <v>-</v>
          </cell>
          <cell r="P63" t="str">
            <v>не требуется</v>
          </cell>
          <cell r="Q63" t="str">
            <v>-</v>
          </cell>
          <cell r="R63" t="str">
            <v>-</v>
          </cell>
          <cell r="S63" t="str">
            <v>не требуется</v>
          </cell>
          <cell r="T6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3" t="str">
            <v>не требуется</v>
          </cell>
          <cell r="V63" t="str">
            <v>не предусмотрен</v>
          </cell>
          <cell r="W63" t="str">
            <v>не требуется</v>
          </cell>
          <cell r="X63" t="str">
            <v>не требуется</v>
          </cell>
          <cell r="Y63" t="str">
            <v>не требуется</v>
          </cell>
          <cell r="Z63" t="e">
            <v>#N/A</v>
          </cell>
          <cell r="AA63" t="e">
            <v>#N/A</v>
          </cell>
          <cell r="AB63" t="str">
            <v>не проводились</v>
          </cell>
          <cell r="AE63">
            <v>0</v>
          </cell>
          <cell r="AF63">
            <v>0</v>
          </cell>
          <cell r="AG63">
            <v>0</v>
          </cell>
          <cell r="AH63">
            <v>0</v>
          </cell>
          <cell r="AI63">
            <v>0</v>
          </cell>
          <cell r="AJ63">
            <v>0</v>
          </cell>
          <cell r="AK63">
            <v>0</v>
          </cell>
          <cell r="AL63">
            <v>0</v>
          </cell>
          <cell r="AM63">
            <v>3</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1</v>
          </cell>
          <cell r="BR63">
            <v>0</v>
          </cell>
          <cell r="BS63">
            <v>0</v>
          </cell>
          <cell r="BT63">
            <v>0</v>
          </cell>
          <cell r="BU63">
            <v>0</v>
          </cell>
          <cell r="BV63">
            <v>0</v>
          </cell>
          <cell r="BW63">
            <v>0</v>
          </cell>
          <cell r="BX63">
            <v>0</v>
          </cell>
          <cell r="CC63" t="str">
            <v xml:space="preserve">Строительство КЛ 10 кВ от линейной ячейки № 7 на I СШ РУ-10 кВ проектируемой ПС 110 кВ Город до проектируемых ТП 10/0,4 кВ кабелем с сечением 240 мм² в две цепи ориентировочной протяженностью 1,5 км.  Строительство КЛ 10 кВ от линейной ячейки № 8 на II СШ РУ-10 кВ проектируемой ПС 110 кВ Город до проектируемых ТП 10/0,4 кВ кабелем с сечением 240 мм² в две цепи ориентировочной протяженностью 1,5 км. для технологического присоединения   ООО "Грозный Молл" к сетям АО "Чеченэнерго" (договор 2920/2020/ЧЭ/ГРОРЭС от 13.08.2020). </v>
          </cell>
          <cell r="CE63" t="str">
            <v/>
          </cell>
          <cell r="CF6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 км. </v>
          </cell>
          <cell r="CG63" t="str">
            <v/>
          </cell>
          <cell r="CH63" t="str">
            <v/>
          </cell>
          <cell r="CI63" t="str">
            <v/>
          </cell>
          <cell r="CJ63" t="str">
            <v/>
          </cell>
          <cell r="CK63" t="str">
            <v/>
          </cell>
          <cell r="CL63" t="str">
            <v/>
          </cell>
          <cell r="CM63" t="str">
            <v/>
          </cell>
          <cell r="CN6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3" t="str">
            <v/>
          </cell>
          <cell r="CP63" t="str">
            <v/>
          </cell>
          <cell r="CQ63" t="str">
            <v/>
          </cell>
          <cell r="CR63" t="str">
            <v/>
          </cell>
          <cell r="CS63" t="str">
            <v/>
          </cell>
        </row>
        <row r="64">
          <cell r="C64" t="str">
            <v>L_Che395</v>
          </cell>
          <cell r="D64" t="str">
            <v>Технологическое присоединение энергопринимающих устройств потребителей свыше 150 кВт</v>
          </cell>
          <cell r="E6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4" t="str">
            <v>не применимо</v>
          </cell>
          <cell r="G64" t="str">
            <v>Чеченская Республика</v>
          </cell>
          <cell r="H64" t="str">
            <v>Наурский район, ст.Наурская</v>
          </cell>
          <cell r="I64" t="str">
            <v>не требуется</v>
          </cell>
          <cell r="J64" t="str">
            <v>не требуется</v>
          </cell>
          <cell r="K64" t="str">
            <v>не требуется</v>
          </cell>
          <cell r="L64" t="str">
            <v>не требуется</v>
          </cell>
          <cell r="M64" t="str">
            <v>не требуется</v>
          </cell>
          <cell r="N64" t="str">
            <v>местные</v>
          </cell>
          <cell r="O64" t="str">
            <v>-</v>
          </cell>
          <cell r="P64" t="str">
            <v>не требуется</v>
          </cell>
          <cell r="Q64" t="str">
            <v>+</v>
          </cell>
          <cell r="R64" t="str">
            <v>+</v>
          </cell>
          <cell r="S64" t="str">
            <v>не требуется</v>
          </cell>
          <cell r="T64"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- 1 км. Показатель максимальной мощности присоединяемых объектов по производству электрической энергии - 5895,6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4" t="str">
            <v>не требуется</v>
          </cell>
          <cell r="V64" t="str">
            <v>не предусмотрен</v>
          </cell>
          <cell r="W64" t="str">
            <v>не требуется</v>
          </cell>
          <cell r="X64" t="str">
            <v>не требуется</v>
          </cell>
          <cell r="Y64" t="str">
            <v>не требуется</v>
          </cell>
          <cell r="Z64" t="e">
            <v>#N/A</v>
          </cell>
          <cell r="AA64" t="e">
            <v>#N/A</v>
          </cell>
          <cell r="AB64" t="str">
            <v>не проводились</v>
          </cell>
          <cell r="AE64">
            <v>0</v>
          </cell>
          <cell r="AF64">
            <v>0</v>
          </cell>
          <cell r="AG64">
            <v>0</v>
          </cell>
          <cell r="AH64">
            <v>0</v>
          </cell>
          <cell r="AI64">
            <v>0</v>
          </cell>
          <cell r="AJ64">
            <v>0</v>
          </cell>
          <cell r="AK64">
            <v>0</v>
          </cell>
          <cell r="AL64">
            <v>0</v>
          </cell>
          <cell r="AM64">
            <v>1</v>
          </cell>
          <cell r="AN64">
            <v>0</v>
          </cell>
          <cell r="AO64">
            <v>0</v>
          </cell>
          <cell r="AP64">
            <v>0</v>
          </cell>
          <cell r="AQ64">
            <v>0</v>
          </cell>
          <cell r="AR64">
            <v>0</v>
          </cell>
          <cell r="AS64">
            <v>0</v>
          </cell>
          <cell r="AT64">
            <v>0</v>
          </cell>
          <cell r="AU64">
            <v>0</v>
          </cell>
          <cell r="AV64">
            <v>5895.6</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0</v>
          </cell>
          <cell r="BQ64">
            <v>1</v>
          </cell>
          <cell r="BR64">
            <v>0</v>
          </cell>
          <cell r="BS64">
            <v>0</v>
          </cell>
          <cell r="BT64">
            <v>0</v>
          </cell>
          <cell r="BU64">
            <v>0</v>
          </cell>
          <cell r="BV64">
            <v>0</v>
          </cell>
          <cell r="BW64">
            <v>0</v>
          </cell>
          <cell r="BX64">
            <v>0</v>
          </cell>
          <cell r="CC64" t="str">
            <v xml:space="preserve">Строительство ВЛ 10 кВ от РУ 10 кВ Наурской СЭС до проектируемой линейной ячейки 10 кВ на I СШ РУ-10 кВ ПС 110 кВ Наурская, ориентировочной протяженностью 1 км. проводом СИП-3 сечением не менее 70 мм2.   для технологического присоединения ООО  "Хевел РГ" к сетям АО "Чеченэнерго" (договор 8373/2020/ЧЭ/НАУРЭС от 07.09.2020).                                                                                                                                                                              </v>
          </cell>
          <cell r="CE64" t="str">
            <v/>
          </cell>
          <cell r="CF6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- 1 км. </v>
          </cell>
          <cell r="CG64" t="str">
            <v xml:space="preserve">Показатель максимальной мощности присоединяемых объектов по производству электрической энергии   - 5895,6 МВт. </v>
          </cell>
          <cell r="CH64" t="str">
            <v/>
          </cell>
          <cell r="CI64" t="str">
            <v/>
          </cell>
          <cell r="CJ64" t="str">
            <v/>
          </cell>
          <cell r="CK64" t="str">
            <v/>
          </cell>
          <cell r="CL64" t="str">
            <v/>
          </cell>
          <cell r="CM64" t="str">
            <v/>
          </cell>
          <cell r="CN6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4" t="str">
            <v/>
          </cell>
          <cell r="CP64" t="str">
            <v/>
          </cell>
          <cell r="CQ64" t="str">
            <v/>
          </cell>
          <cell r="CR64" t="str">
            <v/>
          </cell>
          <cell r="CS64" t="str">
            <v/>
          </cell>
        </row>
        <row r="65">
          <cell r="C65" t="str">
            <v>G_Che21</v>
          </cell>
          <cell r="D65" t="str">
            <v>Технологическое присоединение энергопринимающих устройств потребителей свыше 150 кВт</v>
          </cell>
          <cell r="E6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5" t="str">
            <v>не применимо</v>
          </cell>
          <cell r="G65" t="str">
            <v>Чеченская Республика</v>
          </cell>
          <cell r="H65" t="str">
            <v>г. Гудермес</v>
          </cell>
          <cell r="I65" t="str">
            <v>не требуется</v>
          </cell>
          <cell r="J65" t="str">
            <v>не требуется</v>
          </cell>
          <cell r="K65" t="str">
            <v>не требуется</v>
          </cell>
          <cell r="L65" t="str">
            <v>-</v>
          </cell>
          <cell r="M65" t="str">
            <v>+</v>
          </cell>
          <cell r="N65" t="str">
            <v>региональный</v>
          </cell>
          <cell r="O65" t="str">
            <v>-</v>
          </cell>
          <cell r="P65" t="str">
            <v>не требуется</v>
          </cell>
          <cell r="Q65" t="str">
            <v>+</v>
          </cell>
          <cell r="R65" t="str">
            <v>+</v>
          </cell>
          <cell r="S65" t="str">
            <v>+</v>
          </cell>
          <cell r="T65"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- 50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- 6,48 км. Показатель степени загрузки трансформаторной подстанции (kзагр) - 0,27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- 237,49 млн.руб.</v>
          </cell>
          <cell r="U65" t="str">
            <v>не требуется</v>
          </cell>
          <cell r="V6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65" t="str">
            <v>не требуется</v>
          </cell>
          <cell r="X65" t="str">
            <v>не требуется</v>
          </cell>
          <cell r="Y65" t="str">
            <v>не требуется</v>
          </cell>
          <cell r="Z65" t="e">
            <v>#N/A</v>
          </cell>
          <cell r="AA65" t="e">
            <v>#N/A</v>
          </cell>
          <cell r="AB65" t="str">
            <v>не проводились</v>
          </cell>
          <cell r="AE65">
            <v>0</v>
          </cell>
          <cell r="AF65">
            <v>0</v>
          </cell>
          <cell r="AG65">
            <v>0</v>
          </cell>
          <cell r="AH65">
            <v>50</v>
          </cell>
          <cell r="AI65">
            <v>0</v>
          </cell>
          <cell r="AJ65">
            <v>0</v>
          </cell>
          <cell r="AK65">
            <v>0</v>
          </cell>
          <cell r="AL65">
            <v>0</v>
          </cell>
          <cell r="AM65">
            <v>0</v>
          </cell>
          <cell r="AN65">
            <v>0</v>
          </cell>
          <cell r="AO65">
            <v>0</v>
          </cell>
          <cell r="AP65">
            <v>6.48</v>
          </cell>
          <cell r="AQ65">
            <v>0</v>
          </cell>
          <cell r="AR65">
            <v>0</v>
          </cell>
          <cell r="AS65">
            <v>0</v>
          </cell>
          <cell r="AT65">
            <v>0</v>
          </cell>
          <cell r="AU65">
            <v>0</v>
          </cell>
          <cell r="AV65">
            <v>5895.6</v>
          </cell>
          <cell r="AW65">
            <v>0</v>
          </cell>
          <cell r="AX65">
            <v>0.27</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1</v>
          </cell>
          <cell r="BR65">
            <v>0</v>
          </cell>
          <cell r="BS65">
            <v>237.49</v>
          </cell>
          <cell r="BT65">
            <v>0</v>
          </cell>
          <cell r="BU65">
            <v>0</v>
          </cell>
          <cell r="BV65">
            <v>0</v>
          </cell>
          <cell r="BW65">
            <v>0</v>
          </cell>
          <cell r="BX65">
            <v>0</v>
          </cell>
          <cell r="CC65" t="str">
            <v>Строительство ПС 110/10 кВ "Гудермес-Сити" с организацией заходов ВЛ 110 кВ (для технологического присоединения комплекса высотных зданий "Гудермес-Сити-1", "Гудермес-Сити-2"; договор ТП от 01.12.2016 №457/2016 ЗАО "Инкомстрой")</v>
          </cell>
          <cell r="CE65"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- 50 МВт. </v>
          </cell>
          <cell r="CF6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- 6,48 км. </v>
          </cell>
          <cell r="CG65" t="str">
            <v xml:space="preserve">Показатель степени загрузки трансформаторной подстанции (kзагр) - 0,27 МВт. </v>
          </cell>
          <cell r="CH65" t="str">
            <v/>
          </cell>
          <cell r="CI65" t="str">
            <v/>
          </cell>
          <cell r="CJ65" t="str">
            <v/>
          </cell>
          <cell r="CK65" t="str">
            <v/>
          </cell>
          <cell r="CL65" t="str">
            <v/>
          </cell>
          <cell r="CM65" t="str">
            <v/>
          </cell>
          <cell r="CN6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- 237,49 млн.руб. </v>
          </cell>
          <cell r="CP65" t="str">
            <v/>
          </cell>
          <cell r="CQ65" t="str">
            <v/>
          </cell>
          <cell r="CR65" t="str">
            <v/>
          </cell>
          <cell r="CS65" t="str">
            <v/>
          </cell>
        </row>
        <row r="66">
          <cell r="C66" t="str">
            <v>G_Che22</v>
          </cell>
          <cell r="D66" t="str">
            <v>Технологическое присоединение энергопринимающих устройств потребителей свыше 150 кВт</v>
          </cell>
          <cell r="E6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6" t="str">
            <v>не применимо</v>
          </cell>
          <cell r="G66" t="str">
            <v>Чеченская Республика</v>
          </cell>
          <cell r="H66" t="str">
            <v xml:space="preserve">г.Грозный, п. Черноречье. </v>
          </cell>
          <cell r="I66" t="str">
            <v>не требуется</v>
          </cell>
          <cell r="J66" t="str">
            <v>не требуется</v>
          </cell>
          <cell r="K66" t="str">
            <v>не требуется</v>
          </cell>
          <cell r="L66" t="str">
            <v>-</v>
          </cell>
          <cell r="M66" t="str">
            <v>+</v>
          </cell>
          <cell r="N66" t="str">
            <v>региональный</v>
          </cell>
          <cell r="O66" t="str">
            <v>-</v>
          </cell>
          <cell r="P66" t="str">
            <v>не требуется</v>
          </cell>
          <cell r="Q66" t="str">
            <v>+</v>
          </cell>
          <cell r="R66" t="str">
            <v>+</v>
          </cell>
          <cell r="S66" t="str">
            <v>+</v>
          </cell>
          <cell r="T66"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- 32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- 3,19 км. Показатель степени загрузки трансформаторной подстанции (kзагр) - 0,02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- 254,45 млн.руб.</v>
          </cell>
          <cell r="U66" t="str">
            <v>не требуется</v>
          </cell>
          <cell r="V66" t="str">
            <v>Объект включен в СиПР (Распоряжение Главы Чеченской Республики от 31.01.2017 №27-рг "Об утверждении Схемы и программы развития электроэнергетики Чеченской Республики на 2017-2021 годы")</v>
          </cell>
          <cell r="W66" t="str">
            <v>не требуется</v>
          </cell>
          <cell r="X66" t="str">
            <v>не требуется</v>
          </cell>
          <cell r="Y66" t="str">
            <v>не требуется</v>
          </cell>
          <cell r="Z66" t="e">
            <v>#N/A</v>
          </cell>
          <cell r="AA66" t="e">
            <v>#N/A</v>
          </cell>
          <cell r="AB66" t="str">
            <v>не проводились</v>
          </cell>
          <cell r="AE66">
            <v>0</v>
          </cell>
          <cell r="AF66">
            <v>0</v>
          </cell>
          <cell r="AG66">
            <v>0</v>
          </cell>
          <cell r="AH66">
            <v>32</v>
          </cell>
          <cell r="AI66">
            <v>0</v>
          </cell>
          <cell r="AJ66">
            <v>0</v>
          </cell>
          <cell r="AK66">
            <v>0</v>
          </cell>
          <cell r="AL66">
            <v>0</v>
          </cell>
          <cell r="AM66">
            <v>0</v>
          </cell>
          <cell r="AN66">
            <v>0</v>
          </cell>
          <cell r="AO66">
            <v>0</v>
          </cell>
          <cell r="AP66">
            <v>3.19</v>
          </cell>
          <cell r="AQ66">
            <v>0</v>
          </cell>
          <cell r="AR66">
            <v>0</v>
          </cell>
          <cell r="AS66">
            <v>0</v>
          </cell>
          <cell r="AT66">
            <v>0</v>
          </cell>
          <cell r="AU66">
            <v>0</v>
          </cell>
          <cell r="AV66">
            <v>2427.6</v>
          </cell>
          <cell r="AW66">
            <v>0</v>
          </cell>
          <cell r="AX66">
            <v>0.02</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1</v>
          </cell>
          <cell r="BR66">
            <v>0</v>
          </cell>
          <cell r="BS66">
            <v>254.45</v>
          </cell>
          <cell r="BT66">
            <v>0</v>
          </cell>
          <cell r="BU66">
            <v>0</v>
          </cell>
          <cell r="BV66">
            <v>0</v>
          </cell>
          <cell r="BW66">
            <v>0</v>
          </cell>
          <cell r="BX66">
            <v>0</v>
          </cell>
          <cell r="CC66" t="str">
            <v>Строительство ПС 110/10 кВ "Черноречье-110"(строительство ПС 110/10 с 2-мя трансформаторами по 16,0 МВА, строительство ВЛ 110 кВ : отпайка от ВЛ 110 кВ ПС "Грозный-330"- ПС "ГРП" Л 136/ВЛ 110 кВ ПС "ГРП"-ПС "Октябрьская" Л 137  до ПС "Черноречье-110" ) (для технологичесокого присоединения Цветомузыкального фонтана, пос.Черноречье; договор ТП от 21.11.2016 №447/2016, ЗАО "Инком-Альянс")</v>
          </cell>
          <cell r="CE66"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- 32 МВт. </v>
          </cell>
          <cell r="CF6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- 3,19 км. </v>
          </cell>
          <cell r="CG66" t="str">
            <v xml:space="preserve">Показатель степени загрузки трансформаторной подстанции (kзагр) - 0,02 МВт. </v>
          </cell>
          <cell r="CH66" t="str">
            <v/>
          </cell>
          <cell r="CI66" t="str">
            <v/>
          </cell>
          <cell r="CJ66" t="str">
            <v/>
          </cell>
          <cell r="CK66" t="str">
            <v/>
          </cell>
          <cell r="CL66" t="str">
            <v/>
          </cell>
          <cell r="CM66" t="str">
            <v/>
          </cell>
          <cell r="CN6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- 254,45 млн.руб. </v>
          </cell>
          <cell r="CP66" t="str">
            <v/>
          </cell>
          <cell r="CQ66" t="str">
            <v/>
          </cell>
          <cell r="CR66" t="str">
            <v/>
          </cell>
          <cell r="CS66" t="str">
            <v/>
          </cell>
        </row>
        <row r="67">
          <cell r="C67" t="str">
            <v>Г</v>
          </cell>
          <cell r="D67" t="str">
            <v>Технологическое присоединение энергопринимающих устройств потребителей свыше 150 кВт</v>
          </cell>
          <cell r="E67" t="str">
            <v>Развитие электрической сети/усиление существующей электрической сети, связанное с подключением новых потребителей.</v>
          </cell>
          <cell r="F67" t="str">
            <v>не применимо</v>
          </cell>
          <cell r="G67" t="str">
            <v>нд</v>
          </cell>
          <cell r="H67" t="str">
            <v>нд</v>
          </cell>
          <cell r="I67" t="str">
            <v>нд</v>
          </cell>
          <cell r="J67" t="str">
            <v>нд</v>
          </cell>
          <cell r="K67" t="str">
            <v>нд</v>
          </cell>
          <cell r="L67" t="str">
            <v>нд</v>
          </cell>
          <cell r="M67" t="str">
            <v>нд</v>
          </cell>
          <cell r="N67" t="str">
            <v>нд</v>
          </cell>
          <cell r="O67" t="str">
            <v>нд</v>
          </cell>
          <cell r="P67" t="str">
            <v>нд</v>
          </cell>
          <cell r="Q67" t="str">
            <v>нд</v>
          </cell>
          <cell r="R67" t="str">
            <v>нд</v>
          </cell>
          <cell r="S67" t="str">
            <v>нд</v>
          </cell>
          <cell r="T67" t="str">
            <v>Показатель максимальной мощности присоединяемых объектов по производству электрической энергии - 346,8 МВт.</v>
          </cell>
          <cell r="U67" t="str">
            <v>не требуется</v>
          </cell>
          <cell r="V67" t="str">
            <v>Объект включен в СиПР ()</v>
          </cell>
          <cell r="W67" t="str">
            <v>не требуется</v>
          </cell>
          <cell r="X67" t="str">
            <v>не требуется</v>
          </cell>
          <cell r="Y67" t="str">
            <v>не требуется</v>
          </cell>
          <cell r="Z67" t="str">
            <v>нд</v>
          </cell>
          <cell r="AA67" t="str">
            <v>нд</v>
          </cell>
          <cell r="AB67" t="str">
            <v>не проводились</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346.8</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CC67" t="str">
            <v>Технологическое присоединение объектов электросетевого хозяйства всего, в том числе:</v>
          </cell>
          <cell r="CE67" t="str">
            <v/>
          </cell>
          <cell r="CF67" t="str">
            <v/>
          </cell>
          <cell r="CG67" t="str">
            <v xml:space="preserve">Показатель максимальной мощности присоединяемых объектов по производству электрической энергии   - 346,8 МВт. </v>
          </cell>
          <cell r="CH67" t="str">
            <v/>
          </cell>
          <cell r="CI67" t="str">
            <v/>
          </cell>
          <cell r="CJ67" t="str">
            <v/>
          </cell>
          <cell r="CK67" t="str">
            <v/>
          </cell>
          <cell r="CL67" t="str">
            <v/>
          </cell>
          <cell r="CM67" t="str">
            <v/>
          </cell>
          <cell r="CN67" t="str">
            <v/>
          </cell>
          <cell r="CO67" t="str">
            <v/>
          </cell>
          <cell r="CP67" t="str">
            <v/>
          </cell>
          <cell r="CQ67" t="str">
            <v/>
          </cell>
          <cell r="CR67" t="str">
            <v/>
          </cell>
          <cell r="CS67" t="str">
            <v/>
          </cell>
        </row>
        <row r="68">
          <cell r="C68" t="str">
            <v>Г</v>
          </cell>
          <cell r="D68" t="e">
            <v>#VALUE!</v>
          </cell>
          <cell r="E68" t="str">
            <v>Развитие электрической сети/усиление существующей электрической сети, связанное с подключением новых потребителей.</v>
          </cell>
          <cell r="F68" t="str">
            <v>не применимо</v>
          </cell>
          <cell r="G68" t="str">
            <v>нд</v>
          </cell>
          <cell r="H68" t="str">
            <v>нд</v>
          </cell>
          <cell r="I68" t="str">
            <v>нд</v>
          </cell>
          <cell r="J68" t="str">
            <v>нд</v>
          </cell>
          <cell r="K68" t="str">
            <v>нд</v>
          </cell>
          <cell r="L68" t="str">
            <v>нд</v>
          </cell>
          <cell r="M68" t="str">
            <v>нд</v>
          </cell>
          <cell r="N68" t="str">
            <v>нд</v>
          </cell>
          <cell r="O68" t="str">
            <v>нд</v>
          </cell>
          <cell r="P68" t="str">
            <v>нд</v>
          </cell>
          <cell r="Q68" t="str">
            <v>нд</v>
          </cell>
          <cell r="R68" t="str">
            <v>нд</v>
          </cell>
          <cell r="S68" t="str">
            <v>нд</v>
          </cell>
          <cell r="T68" t="str">
            <v>Показатель максимальной мощности присоединяемых объектов по производству электрической энергии - 346,8 МВт.</v>
          </cell>
          <cell r="U68" t="str">
            <v>не требуется</v>
          </cell>
          <cell r="V68" t="str">
            <v>Объект включен в СиПР ()</v>
          </cell>
          <cell r="W68" t="str">
            <v>не требуется</v>
          </cell>
          <cell r="X68" t="str">
            <v>не требуется</v>
          </cell>
          <cell r="Y68" t="str">
            <v>не требуется</v>
          </cell>
          <cell r="Z68" t="str">
            <v>нд</v>
          </cell>
          <cell r="AA68" t="str">
            <v>нд</v>
          </cell>
          <cell r="AB68" t="str">
            <v>не проводились</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346.8</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CC68" t="str">
            <v>Технологическое присоединение объектов электросетевого хозяйства, принадлежащих  иным сетевым организациям и иным лицам, всего, в том числе:</v>
          </cell>
          <cell r="CE68" t="str">
            <v/>
          </cell>
          <cell r="CF68" t="str">
            <v/>
          </cell>
          <cell r="CG68" t="str">
            <v xml:space="preserve">Показатель максимальной мощности присоединяемых объектов по производству электрической энергии   - 346,8 МВт. </v>
          </cell>
          <cell r="CH68" t="str">
            <v/>
          </cell>
          <cell r="CI68" t="str">
            <v/>
          </cell>
          <cell r="CJ68" t="str">
            <v/>
          </cell>
          <cell r="CK68" t="str">
            <v/>
          </cell>
          <cell r="CL68" t="str">
            <v/>
          </cell>
          <cell r="CM68" t="str">
            <v/>
          </cell>
          <cell r="CN68" t="str">
            <v/>
          </cell>
          <cell r="CO68" t="str">
            <v/>
          </cell>
          <cell r="CP68" t="str">
            <v/>
          </cell>
          <cell r="CQ68" t="str">
            <v/>
          </cell>
          <cell r="CR68" t="str">
            <v/>
          </cell>
          <cell r="CS68" t="str">
            <v/>
          </cell>
        </row>
        <row r="69">
          <cell r="C69" t="str">
            <v>Г</v>
          </cell>
          <cell r="D69" t="str">
            <v>Технологическое присоединение объектов электросетевого хозяйства, принадлежащих  иным сетевым организациям и иным лицам</v>
          </cell>
          <cell r="E69" t="str">
            <v>Развитие электрической сети/усиление существующей электрической сети, связанное с подключением новых потребителей.</v>
          </cell>
          <cell r="F69" t="str">
            <v>не применимо</v>
          </cell>
          <cell r="G69" t="str">
            <v>нд</v>
          </cell>
          <cell r="H69" t="str">
            <v>нд</v>
          </cell>
          <cell r="I69" t="str">
            <v>нд</v>
          </cell>
          <cell r="J69" t="str">
            <v>нд</v>
          </cell>
          <cell r="K69" t="str">
            <v>нд</v>
          </cell>
          <cell r="L69" t="str">
            <v>нд</v>
          </cell>
          <cell r="M69" t="str">
            <v>нд</v>
          </cell>
          <cell r="N69" t="str">
            <v>нд</v>
          </cell>
          <cell r="O69" t="str">
            <v>нд</v>
          </cell>
          <cell r="P69" t="str">
            <v>нд</v>
          </cell>
          <cell r="Q69" t="str">
            <v>нд</v>
          </cell>
          <cell r="R69" t="str">
            <v>нд</v>
          </cell>
          <cell r="S69" t="str">
            <v>нд</v>
          </cell>
          <cell r="T69" t="str">
            <v>Показатель максимальной мощности присоединяемых объектов по производству электрической энергии - 346,8 МВт.</v>
          </cell>
          <cell r="U69" t="str">
            <v>не требуется</v>
          </cell>
          <cell r="V69" t="str">
            <v>Объект включен в СиПР ()</v>
          </cell>
          <cell r="W69" t="str">
            <v>не требуется</v>
          </cell>
          <cell r="X69" t="str">
            <v>не требуется</v>
          </cell>
          <cell r="Y69" t="str">
            <v>не требуется</v>
          </cell>
          <cell r="Z69" t="str">
            <v>нд</v>
          </cell>
          <cell r="AA69" t="str">
            <v>нд</v>
          </cell>
          <cell r="AB69" t="str">
            <v>не проводились</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346.8</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CC69" t="str">
            <v>Технологическое присоединение к электрическим сетям иных сетевых организаций всего, в том числе:</v>
          </cell>
          <cell r="CE69" t="str">
            <v/>
          </cell>
          <cell r="CF69" t="str">
            <v/>
          </cell>
          <cell r="CG69" t="str">
            <v xml:space="preserve">Показатель максимальной мощности присоединяемых объектов по производству электрической энергии   - 346,8 МВт. </v>
          </cell>
          <cell r="CH69" t="str">
            <v/>
          </cell>
          <cell r="CI69" t="str">
            <v/>
          </cell>
          <cell r="CJ69" t="str">
            <v/>
          </cell>
          <cell r="CK69" t="str">
            <v/>
          </cell>
          <cell r="CL69" t="str">
            <v/>
          </cell>
          <cell r="CM69" t="str">
            <v/>
          </cell>
          <cell r="CN69" t="str">
            <v/>
          </cell>
          <cell r="CO69" t="str">
            <v/>
          </cell>
          <cell r="CP69" t="str">
            <v/>
          </cell>
          <cell r="CQ69" t="str">
            <v/>
          </cell>
          <cell r="CR69" t="str">
            <v/>
          </cell>
          <cell r="CS69" t="str">
            <v/>
          </cell>
        </row>
        <row r="70">
          <cell r="C70" t="str">
            <v>Г</v>
          </cell>
          <cell r="D70" t="e">
            <v>#VALUE!</v>
          </cell>
          <cell r="E7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0" t="str">
            <v>не применимо</v>
          </cell>
          <cell r="G70" t="str">
            <v>нд</v>
          </cell>
          <cell r="H70" t="str">
            <v>нд</v>
          </cell>
          <cell r="I70" t="str">
            <v>нд</v>
          </cell>
          <cell r="J70" t="str">
            <v>нд</v>
          </cell>
          <cell r="K70" t="str">
            <v>нд</v>
          </cell>
          <cell r="L70" t="str">
            <v>нд</v>
          </cell>
          <cell r="M70" t="str">
            <v>нд</v>
          </cell>
          <cell r="N70" t="str">
            <v>нд</v>
          </cell>
          <cell r="O70" t="str">
            <v>нд</v>
          </cell>
          <cell r="P70" t="str">
            <v>нд</v>
          </cell>
          <cell r="Q70" t="str">
            <v>нд</v>
          </cell>
          <cell r="R70" t="str">
            <v>нд</v>
          </cell>
          <cell r="S70" t="str">
            <v>нд</v>
          </cell>
          <cell r="T7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v>
          </cell>
          <cell r="U70" t="str">
            <v>не требуется</v>
          </cell>
          <cell r="V70" t="str">
            <v>Объект включен в СиПР ()</v>
          </cell>
          <cell r="W70" t="str">
            <v>не требуется</v>
          </cell>
          <cell r="X70" t="str">
            <v>не требуется</v>
          </cell>
          <cell r="Y70" t="str">
            <v>не требуется</v>
          </cell>
          <cell r="Z70" t="str">
            <v>нд</v>
          </cell>
          <cell r="AA70" t="str">
            <v>нд</v>
          </cell>
          <cell r="AB70" t="str">
            <v>не проводились</v>
          </cell>
          <cell r="AE70">
            <v>0</v>
          </cell>
          <cell r="AF70">
            <v>0</v>
          </cell>
          <cell r="AG70">
            <v>0</v>
          </cell>
          <cell r="AH70">
            <v>0</v>
          </cell>
          <cell r="AI70">
            <v>0</v>
          </cell>
          <cell r="AJ70">
            <v>0</v>
          </cell>
          <cell r="AK70">
            <v>0</v>
          </cell>
          <cell r="AL70">
            <v>0</v>
          </cell>
          <cell r="AM70">
            <v>0</v>
          </cell>
          <cell r="AN70">
            <v>0</v>
          </cell>
          <cell r="AO70">
            <v>0</v>
          </cell>
          <cell r="AP70">
            <v>62.7</v>
          </cell>
          <cell r="AQ70">
            <v>0</v>
          </cell>
          <cell r="AR70">
            <v>0</v>
          </cell>
          <cell r="AS70">
            <v>0</v>
          </cell>
          <cell r="AT70">
            <v>0</v>
          </cell>
          <cell r="AU70">
            <v>0</v>
          </cell>
          <cell r="AV70">
            <v>346.8</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18</v>
          </cell>
          <cell r="BR70">
            <v>0</v>
          </cell>
          <cell r="BS70">
            <v>286.99</v>
          </cell>
          <cell r="BT70">
            <v>0</v>
          </cell>
          <cell r="BU70">
            <v>0</v>
          </cell>
          <cell r="BV70">
            <v>0</v>
          </cell>
          <cell r="BW70">
            <v>0</v>
          </cell>
          <cell r="BX70">
            <v>0</v>
          </cell>
          <cell r="CC70" t="str">
            <v>Технологическое присоединение объектов по производству электрической энергии всего, в том числе:</v>
          </cell>
          <cell r="CE70" t="str">
            <v/>
          </cell>
          <cell r="CF7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0" t="str">
            <v xml:space="preserve">Показатель максимальной мощности присоединяемых объектов по производству электрической энергии   - 346,8 МВт. </v>
          </cell>
          <cell r="CH70" t="str">
            <v/>
          </cell>
          <cell r="CI70" t="str">
            <v/>
          </cell>
          <cell r="CJ70" t="str">
            <v/>
          </cell>
          <cell r="CK70" t="str">
            <v/>
          </cell>
          <cell r="CL70" t="str">
            <v/>
          </cell>
          <cell r="CM70" t="str">
            <v/>
          </cell>
          <cell r="CN7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v>
          </cell>
          <cell r="CO7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 </v>
          </cell>
          <cell r="CP70" t="str">
            <v/>
          </cell>
          <cell r="CQ70" t="str">
            <v/>
          </cell>
          <cell r="CR70" t="str">
            <v/>
          </cell>
          <cell r="CS70" t="str">
            <v/>
          </cell>
        </row>
        <row r="71">
          <cell r="C71" t="str">
            <v>Г</v>
          </cell>
          <cell r="D71" t="e">
            <v>#VALUE!</v>
          </cell>
          <cell r="E7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1" t="str">
            <v>не применимо</v>
          </cell>
          <cell r="G71" t="str">
            <v>нд</v>
          </cell>
          <cell r="H71" t="str">
            <v>нд</v>
          </cell>
          <cell r="I71" t="str">
            <v>нд</v>
          </cell>
          <cell r="J71" t="str">
            <v>нд</v>
          </cell>
          <cell r="K71" t="str">
            <v>нд</v>
          </cell>
          <cell r="L71" t="str">
            <v>нд</v>
          </cell>
          <cell r="M71" t="str">
            <v>нд</v>
          </cell>
          <cell r="N71" t="str">
            <v>нд</v>
          </cell>
          <cell r="O71" t="str">
            <v>нд</v>
          </cell>
          <cell r="P71" t="str">
            <v>нд</v>
          </cell>
          <cell r="Q71" t="str">
            <v>нд</v>
          </cell>
          <cell r="R71" t="str">
            <v>нд</v>
          </cell>
          <cell r="S71" t="str">
            <v>нд</v>
          </cell>
          <cell r="T7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v>
          </cell>
          <cell r="U71" t="str">
            <v>не требуется</v>
          </cell>
          <cell r="V71" t="str">
            <v>Объект включен в СиПР ()</v>
          </cell>
          <cell r="W71" t="str">
            <v>не требуется</v>
          </cell>
          <cell r="X71" t="str">
            <v>не требуется</v>
          </cell>
          <cell r="Y71" t="str">
            <v>не требуется</v>
          </cell>
          <cell r="Z71" t="str">
            <v>нд</v>
          </cell>
          <cell r="AA71" t="str">
            <v>нд</v>
          </cell>
          <cell r="AB71" t="str">
            <v>не проводились</v>
          </cell>
          <cell r="AE71">
            <v>0</v>
          </cell>
          <cell r="AF71">
            <v>0</v>
          </cell>
          <cell r="AG71">
            <v>0</v>
          </cell>
          <cell r="AH71">
            <v>0</v>
          </cell>
          <cell r="AI71">
            <v>0</v>
          </cell>
          <cell r="AJ71">
            <v>0</v>
          </cell>
          <cell r="AK71">
            <v>0</v>
          </cell>
          <cell r="AL71">
            <v>0</v>
          </cell>
          <cell r="AM71">
            <v>0</v>
          </cell>
          <cell r="AN71">
            <v>0</v>
          </cell>
          <cell r="AO71">
            <v>0</v>
          </cell>
          <cell r="AP71">
            <v>62.7</v>
          </cell>
          <cell r="AQ71">
            <v>0</v>
          </cell>
          <cell r="AR71">
            <v>0</v>
          </cell>
          <cell r="AS71">
            <v>0</v>
          </cell>
          <cell r="AT71">
            <v>0</v>
          </cell>
          <cell r="AU71">
            <v>0</v>
          </cell>
          <cell r="AV71">
            <v>346.8</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18</v>
          </cell>
          <cell r="BR71">
            <v>0</v>
          </cell>
          <cell r="BS71">
            <v>286.99</v>
          </cell>
          <cell r="BT71">
            <v>0</v>
          </cell>
          <cell r="BU71">
            <v>0</v>
          </cell>
          <cell r="BV71">
            <v>0</v>
          </cell>
          <cell r="BW71">
            <v>0</v>
          </cell>
          <cell r="BX71">
            <v>0</v>
          </cell>
          <cell r="CC71" t="str">
            <v>Грозненская ТЭС, всего, в том числе:</v>
          </cell>
          <cell r="CE71" t="str">
            <v/>
          </cell>
          <cell r="CF7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1" t="str">
            <v xml:space="preserve">Показатель максимальной мощности присоединяемых объектов по производству электрической энергии   - 346,8 МВт. </v>
          </cell>
          <cell r="CH71" t="str">
            <v/>
          </cell>
          <cell r="CI71" t="str">
            <v/>
          </cell>
          <cell r="CJ71" t="str">
            <v/>
          </cell>
          <cell r="CK71" t="str">
            <v/>
          </cell>
          <cell r="CL71" t="str">
            <v/>
          </cell>
          <cell r="CM71" t="str">
            <v/>
          </cell>
          <cell r="CN7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v>
          </cell>
          <cell r="CO7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 </v>
          </cell>
          <cell r="CP71" t="str">
            <v/>
          </cell>
          <cell r="CQ71" t="str">
            <v/>
          </cell>
          <cell r="CR71" t="str">
            <v/>
          </cell>
          <cell r="CS71" t="str">
            <v/>
          </cell>
        </row>
        <row r="72">
          <cell r="C72" t="str">
            <v>Г</v>
          </cell>
          <cell r="D72" t="str">
            <v>Грозненская ТЭС</v>
          </cell>
          <cell r="E7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2" t="str">
            <v>не применимо</v>
          </cell>
          <cell r="G72" t="str">
            <v>нд</v>
          </cell>
          <cell r="H72" t="str">
            <v>нд</v>
          </cell>
          <cell r="I72" t="str">
            <v>нд</v>
          </cell>
          <cell r="J72" t="str">
            <v>нд</v>
          </cell>
          <cell r="K72" t="str">
            <v>нд</v>
          </cell>
          <cell r="L72" t="str">
            <v>нд</v>
          </cell>
          <cell r="M72" t="str">
            <v>нд</v>
          </cell>
          <cell r="N72" t="str">
            <v>нд</v>
          </cell>
          <cell r="O72" t="str">
            <v>нд</v>
          </cell>
          <cell r="P72" t="str">
            <v>нд</v>
          </cell>
          <cell r="Q72" t="str">
            <v>нд</v>
          </cell>
          <cell r="R72" t="str">
            <v>нд</v>
          </cell>
          <cell r="S72" t="str">
            <v>нд</v>
          </cell>
          <cell r="T7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- 7 шт. Показатель объема финансовых потребностей, необходимых для реализации мероприятий, направленных на выполнение требований законодательства (фтз) - 240,44 млн.руб.</v>
          </cell>
          <cell r="U72" t="str">
            <v>не требуется</v>
          </cell>
          <cell r="V72" t="str">
            <v>Объект включен в СиПР ()</v>
          </cell>
          <cell r="W72" t="str">
            <v>не требуется</v>
          </cell>
          <cell r="X72" t="str">
            <v>не требуется</v>
          </cell>
          <cell r="Y72" t="str">
            <v>не требуется</v>
          </cell>
          <cell r="Z72" t="str">
            <v>нд</v>
          </cell>
          <cell r="AA72" t="str">
            <v>нд</v>
          </cell>
          <cell r="AB72" t="str">
            <v>не проводились</v>
          </cell>
          <cell r="AE72">
            <v>0</v>
          </cell>
          <cell r="AF72">
            <v>0</v>
          </cell>
          <cell r="AG72">
            <v>0</v>
          </cell>
          <cell r="AH72">
            <v>0</v>
          </cell>
          <cell r="AI72">
            <v>0</v>
          </cell>
          <cell r="AJ72">
            <v>0</v>
          </cell>
          <cell r="AK72">
            <v>0</v>
          </cell>
          <cell r="AL72">
            <v>0</v>
          </cell>
          <cell r="AM72">
            <v>0</v>
          </cell>
          <cell r="AN72">
            <v>0</v>
          </cell>
          <cell r="AO72">
            <v>0</v>
          </cell>
          <cell r="AP72">
            <v>62.7</v>
          </cell>
          <cell r="AQ72">
            <v>0</v>
          </cell>
          <cell r="AR72">
            <v>0</v>
          </cell>
          <cell r="AS72">
            <v>0</v>
          </cell>
          <cell r="AT72">
            <v>0</v>
          </cell>
          <cell r="AU72">
            <v>0</v>
          </cell>
          <cell r="AV72">
            <v>346.8</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7</v>
          </cell>
          <cell r="BR72">
            <v>0</v>
          </cell>
          <cell r="BS72">
            <v>240.44</v>
          </cell>
          <cell r="BT72">
            <v>0</v>
          </cell>
          <cell r="BU72">
            <v>0</v>
          </cell>
          <cell r="BV72">
            <v>0</v>
          </cell>
          <cell r="BW72">
            <v>0</v>
          </cell>
          <cell r="BX72">
            <v>0</v>
          </cell>
          <cell r="CC72"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E72" t="str">
            <v/>
          </cell>
          <cell r="CF7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2" t="str">
            <v xml:space="preserve">Показатель максимальной мощности присоединяемых объектов по производству электрической энергии   - 346,8 МВт. </v>
          </cell>
          <cell r="CH72" t="str">
            <v/>
          </cell>
          <cell r="CI72" t="str">
            <v/>
          </cell>
          <cell r="CJ72" t="str">
            <v/>
          </cell>
          <cell r="CK72" t="str">
            <v/>
          </cell>
          <cell r="CL72" t="str">
            <v/>
          </cell>
          <cell r="CM72" t="str">
            <v/>
          </cell>
          <cell r="CN7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- 7 шт. </v>
          </cell>
          <cell r="CO7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- 240,44 млн.руб. </v>
          </cell>
          <cell r="CP72" t="str">
            <v/>
          </cell>
          <cell r="CQ72" t="str">
            <v/>
          </cell>
          <cell r="CR72" t="str">
            <v/>
          </cell>
          <cell r="CS72" t="str">
            <v/>
          </cell>
        </row>
        <row r="73">
          <cell r="C73" t="str">
            <v>I_Che147</v>
          </cell>
          <cell r="D73"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3" t="str">
            <v>не применимо</v>
          </cell>
          <cell r="G73" t="str">
            <v>Чеченская Республика</v>
          </cell>
          <cell r="H73" t="str">
            <v>г.Грозный Заводской р-н</v>
          </cell>
          <cell r="I73" t="str">
            <v>+</v>
          </cell>
          <cell r="J73" t="str">
            <v>не требуется</v>
          </cell>
          <cell r="K73" t="str">
            <v>-</v>
          </cell>
          <cell r="L73" t="str">
            <v>+</v>
          </cell>
          <cell r="M73" t="str">
            <v>+</v>
          </cell>
          <cell r="N73" t="str">
            <v>региональный</v>
          </cell>
          <cell r="O73" t="str">
            <v>-</v>
          </cell>
          <cell r="P73" t="str">
            <v>не требуется</v>
          </cell>
          <cell r="Q73" t="str">
            <v>+</v>
          </cell>
          <cell r="R73" t="str">
            <v>+</v>
          </cell>
          <cell r="S73" t="str">
            <v>+</v>
          </cell>
          <cell r="T7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- 0,15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v>
          </cell>
          <cell r="U73" t="str">
            <v>не требуется</v>
          </cell>
          <cell r="V7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3" t="str">
            <v>не требуется</v>
          </cell>
          <cell r="X73" t="str">
            <v>не требуется</v>
          </cell>
          <cell r="Y73" t="str">
            <v>не требуется</v>
          </cell>
          <cell r="Z73" t="e">
            <v>#N/A</v>
          </cell>
          <cell r="AA73" t="e">
            <v>#N/A</v>
          </cell>
          <cell r="AB73" t="str">
            <v>не проводились</v>
          </cell>
          <cell r="AE73">
            <v>0</v>
          </cell>
          <cell r="AF73">
            <v>0</v>
          </cell>
          <cell r="AG73">
            <v>0</v>
          </cell>
          <cell r="AH73">
            <v>0</v>
          </cell>
          <cell r="AI73">
            <v>0</v>
          </cell>
          <cell r="AJ73">
            <v>0</v>
          </cell>
          <cell r="AK73">
            <v>0</v>
          </cell>
          <cell r="AL73">
            <v>0</v>
          </cell>
          <cell r="AM73">
            <v>0</v>
          </cell>
          <cell r="AN73">
            <v>0</v>
          </cell>
          <cell r="AO73">
            <v>0</v>
          </cell>
          <cell r="AP73">
            <v>0.15</v>
          </cell>
          <cell r="AQ73">
            <v>0</v>
          </cell>
          <cell r="AR73">
            <v>0</v>
          </cell>
          <cell r="AS73">
            <v>0</v>
          </cell>
          <cell r="AT73">
            <v>0</v>
          </cell>
          <cell r="AU73">
            <v>0</v>
          </cell>
          <cell r="AV73">
            <v>346.8</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1</v>
          </cell>
          <cell r="BR73">
            <v>0</v>
          </cell>
          <cell r="BS73">
            <v>0.11</v>
          </cell>
          <cell r="BT73">
            <v>0</v>
          </cell>
          <cell r="BU73">
            <v>0</v>
          </cell>
          <cell r="BV73">
            <v>0</v>
          </cell>
          <cell r="BW73">
            <v>0</v>
          </cell>
          <cell r="BX73">
            <v>0</v>
          </cell>
          <cell r="CC73" t="str">
            <v>Строительство отпайки от ВЛ-110кВ ПС ГРП-ПС Северная с отпайкой на ПС Холодильник Л-109 на Грозненскую ТЭС протяженностью 0,15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3" t="str">
            <v/>
          </cell>
          <cell r="CF73"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- 0,15 км. </v>
          </cell>
          <cell r="CG73" t="str">
            <v xml:space="preserve">Показатель максимальной мощности присоединяемых объектов по производству электрической энергии   - 346,8 МВт. </v>
          </cell>
          <cell r="CH73" t="str">
            <v/>
          </cell>
          <cell r="CI73" t="str">
            <v/>
          </cell>
          <cell r="CJ73" t="str">
            <v/>
          </cell>
          <cell r="CK73" t="str">
            <v/>
          </cell>
          <cell r="CL73" t="str">
            <v/>
          </cell>
          <cell r="CM73" t="str">
            <v/>
          </cell>
          <cell r="CN7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 </v>
          </cell>
          <cell r="CP73" t="str">
            <v/>
          </cell>
          <cell r="CQ73" t="str">
            <v/>
          </cell>
          <cell r="CR73" t="str">
            <v/>
          </cell>
          <cell r="CS73" t="str">
            <v/>
          </cell>
        </row>
        <row r="74">
          <cell r="C74" t="str">
            <v>I_Che148</v>
          </cell>
          <cell r="D7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4" t="str">
            <v>не применимо</v>
          </cell>
          <cell r="G74" t="str">
            <v>Чеченская Республика</v>
          </cell>
          <cell r="H74" t="str">
            <v>г.Грозный Заводской р-н</v>
          </cell>
          <cell r="I74" t="str">
            <v>+</v>
          </cell>
          <cell r="J74" t="str">
            <v>не требуется</v>
          </cell>
          <cell r="K74" t="str">
            <v>-</v>
          </cell>
          <cell r="L74" t="str">
            <v>+</v>
          </cell>
          <cell r="M74" t="str">
            <v>+</v>
          </cell>
          <cell r="N74" t="str">
            <v>региональный</v>
          </cell>
          <cell r="O74" t="str">
            <v>-</v>
          </cell>
          <cell r="P74" t="str">
            <v>не требуется</v>
          </cell>
          <cell r="Q74" t="str">
            <v>+</v>
          </cell>
          <cell r="R74" t="str">
            <v>+</v>
          </cell>
          <cell r="S74" t="str">
            <v>+</v>
          </cell>
          <cell r="T74"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- 0,16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- 2,84 млн.руб.</v>
          </cell>
          <cell r="U74" t="str">
            <v>не требуется</v>
          </cell>
          <cell r="V7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4" t="str">
            <v>не требуется</v>
          </cell>
          <cell r="X74" t="str">
            <v>не требуется</v>
          </cell>
          <cell r="Y74" t="str">
            <v>не требуется</v>
          </cell>
          <cell r="Z74" t="e">
            <v>#N/A</v>
          </cell>
          <cell r="AA74" t="e">
            <v>#N/A</v>
          </cell>
          <cell r="AB74" t="str">
            <v>не проводились</v>
          </cell>
          <cell r="AE74">
            <v>0</v>
          </cell>
          <cell r="AF74">
            <v>0</v>
          </cell>
          <cell r="AG74">
            <v>0</v>
          </cell>
          <cell r="AH74">
            <v>0</v>
          </cell>
          <cell r="AI74">
            <v>0</v>
          </cell>
          <cell r="AJ74">
            <v>0</v>
          </cell>
          <cell r="AK74">
            <v>0</v>
          </cell>
          <cell r="AL74">
            <v>0</v>
          </cell>
          <cell r="AM74">
            <v>0</v>
          </cell>
          <cell r="AN74">
            <v>0</v>
          </cell>
          <cell r="AO74">
            <v>0</v>
          </cell>
          <cell r="AP74">
            <v>0.16</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1</v>
          </cell>
          <cell r="BR74">
            <v>0</v>
          </cell>
          <cell r="BS74">
            <v>2.84</v>
          </cell>
          <cell r="BT74">
            <v>0</v>
          </cell>
          <cell r="BU74">
            <v>0</v>
          </cell>
          <cell r="BV74">
            <v>0</v>
          </cell>
          <cell r="BW74">
            <v>0</v>
          </cell>
          <cell r="BX74">
            <v>0</v>
          </cell>
          <cell r="CC74" t="str">
            <v>Строительство отпайки от ВЛ-110кВ ПС Грозный-330 -ПС ГРП  Л-110 на Грозненскую ТЭС протяженностью 0,164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4" t="str">
            <v/>
          </cell>
          <cell r="CF74"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- 0,16 км. </v>
          </cell>
          <cell r="CG74" t="str">
            <v/>
          </cell>
          <cell r="CH74" t="str">
            <v/>
          </cell>
          <cell r="CI74" t="str">
            <v/>
          </cell>
          <cell r="CJ74" t="str">
            <v/>
          </cell>
          <cell r="CK74" t="str">
            <v/>
          </cell>
          <cell r="CL74" t="str">
            <v/>
          </cell>
          <cell r="CM74" t="str">
            <v/>
          </cell>
          <cell r="CN7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- 2,84 млн.руб. </v>
          </cell>
          <cell r="CP74" t="str">
            <v/>
          </cell>
          <cell r="CQ74" t="str">
            <v/>
          </cell>
          <cell r="CR74" t="str">
            <v/>
          </cell>
          <cell r="CS74" t="str">
            <v/>
          </cell>
        </row>
        <row r="75">
          <cell r="C75" t="str">
            <v>I_Che149</v>
          </cell>
          <cell r="D75"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5" t="str">
            <v>не применимо</v>
          </cell>
          <cell r="G75" t="str">
            <v>Чеченская Республика</v>
          </cell>
          <cell r="H75" t="str">
            <v>г.Грозный Заводской р-н, Грознеский р-н</v>
          </cell>
          <cell r="I75" t="str">
            <v>+</v>
          </cell>
          <cell r="J75" t="str">
            <v>не требуется</v>
          </cell>
          <cell r="K75" t="str">
            <v>-</v>
          </cell>
          <cell r="L75" t="str">
            <v>+</v>
          </cell>
          <cell r="M75" t="str">
            <v>+</v>
          </cell>
          <cell r="N75" t="str">
            <v>региональный</v>
          </cell>
          <cell r="O75" t="str">
            <v>-</v>
          </cell>
          <cell r="P75" t="str">
            <v>не требуется</v>
          </cell>
          <cell r="Q75" t="str">
            <v>+</v>
          </cell>
          <cell r="R75" t="str">
            <v>+</v>
          </cell>
          <cell r="S75" t="str">
            <v>+</v>
          </cell>
          <cell r="T7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- 4,84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- 49,82 млн.руб.</v>
          </cell>
          <cell r="U75" t="str">
            <v>не требуется</v>
          </cell>
          <cell r="V7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5" t="str">
            <v>не требуется</v>
          </cell>
          <cell r="X75" t="str">
            <v>не требуется</v>
          </cell>
          <cell r="Y75" t="str">
            <v>не требуется</v>
          </cell>
          <cell r="Z75" t="e">
            <v>#N/A</v>
          </cell>
          <cell r="AA75" t="e">
            <v>#N/A</v>
          </cell>
          <cell r="AB75" t="str">
            <v>не проводились</v>
          </cell>
          <cell r="AE75">
            <v>0</v>
          </cell>
          <cell r="AF75">
            <v>0</v>
          </cell>
          <cell r="AG75">
            <v>0</v>
          </cell>
          <cell r="AH75">
            <v>0</v>
          </cell>
          <cell r="AI75">
            <v>0</v>
          </cell>
          <cell r="AJ75">
            <v>0</v>
          </cell>
          <cell r="AK75">
            <v>0</v>
          </cell>
          <cell r="AL75">
            <v>0</v>
          </cell>
          <cell r="AM75">
            <v>0</v>
          </cell>
          <cell r="AN75">
            <v>0</v>
          </cell>
          <cell r="AO75">
            <v>0</v>
          </cell>
          <cell r="AP75">
            <v>4.84</v>
          </cell>
          <cell r="AQ75">
            <v>0</v>
          </cell>
          <cell r="AR75">
            <v>0</v>
          </cell>
          <cell r="AS75">
            <v>0</v>
          </cell>
          <cell r="AT75">
            <v>0</v>
          </cell>
          <cell r="AU75">
            <v>0</v>
          </cell>
          <cell r="AV75">
            <v>3468</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1</v>
          </cell>
          <cell r="BR75">
            <v>0</v>
          </cell>
          <cell r="BS75">
            <v>49.82</v>
          </cell>
          <cell r="BT75">
            <v>0</v>
          </cell>
          <cell r="BU75">
            <v>0</v>
          </cell>
          <cell r="BV75">
            <v>0</v>
          </cell>
          <cell r="BW75">
            <v>0</v>
          </cell>
          <cell r="BX75">
            <v>0</v>
          </cell>
          <cell r="CC75" t="str">
            <v xml:space="preserve">Строительство ВЛ-110кВ Грозненская ТЭС-ГРП110 ВЛ №-1 (1 цепь) протяженностью 4,84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v>
          </cell>
          <cell r="CE75" t="str">
            <v/>
          </cell>
          <cell r="CF7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- 4,84 км. </v>
          </cell>
          <cell r="CG75" t="str">
            <v xml:space="preserve">Показатель максимальной мощности присоединяемых объектов по производству электрической энергии   - 3468 МВт. </v>
          </cell>
          <cell r="CH75" t="str">
            <v/>
          </cell>
          <cell r="CI75" t="str">
            <v/>
          </cell>
          <cell r="CJ75" t="str">
            <v/>
          </cell>
          <cell r="CK75" t="str">
            <v/>
          </cell>
          <cell r="CL75" t="str">
            <v/>
          </cell>
          <cell r="CM75" t="str">
            <v/>
          </cell>
          <cell r="CN7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- 49,82 млн.руб. </v>
          </cell>
          <cell r="CP75" t="str">
            <v/>
          </cell>
          <cell r="CQ75" t="str">
            <v/>
          </cell>
          <cell r="CR75" t="str">
            <v/>
          </cell>
          <cell r="CS75" t="str">
            <v/>
          </cell>
        </row>
        <row r="76">
          <cell r="C76" t="str">
            <v>I_Che150</v>
          </cell>
          <cell r="D76"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6" t="str">
            <v>не применимо</v>
          </cell>
          <cell r="G76" t="str">
            <v>Чеченская Республика</v>
          </cell>
          <cell r="H76" t="str">
            <v>г.Грозный Заводской р-н, Грознеский р-н</v>
          </cell>
          <cell r="I76" t="str">
            <v>+</v>
          </cell>
          <cell r="J76" t="str">
            <v>не требуется</v>
          </cell>
          <cell r="K76" t="str">
            <v>-</v>
          </cell>
          <cell r="L76" t="str">
            <v>+</v>
          </cell>
          <cell r="M76" t="str">
            <v>+</v>
          </cell>
          <cell r="N76" t="str">
            <v>региональный</v>
          </cell>
          <cell r="O76" t="str">
            <v>-</v>
          </cell>
          <cell r="P76" t="str">
            <v>не требуется</v>
          </cell>
          <cell r="Q76" t="str">
            <v>+</v>
          </cell>
          <cell r="R76" t="str">
            <v>+</v>
          </cell>
          <cell r="S76" t="str">
            <v>+</v>
          </cell>
          <cell r="T7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- 4,5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- 43,71 млн.руб.</v>
          </cell>
          <cell r="U76" t="str">
            <v>не требуется</v>
          </cell>
          <cell r="V7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6" t="str">
            <v>не требуется</v>
          </cell>
          <cell r="X76" t="str">
            <v>не требуется</v>
          </cell>
          <cell r="Y76" t="str">
            <v>не требуется</v>
          </cell>
          <cell r="Z76" t="e">
            <v>#N/A</v>
          </cell>
          <cell r="AA76" t="e">
            <v>#N/A</v>
          </cell>
          <cell r="AB76" t="str">
            <v>не проводились</v>
          </cell>
          <cell r="AE76">
            <v>0</v>
          </cell>
          <cell r="AF76">
            <v>0</v>
          </cell>
          <cell r="AG76">
            <v>0</v>
          </cell>
          <cell r="AH76">
            <v>0</v>
          </cell>
          <cell r="AI76">
            <v>0</v>
          </cell>
          <cell r="AJ76">
            <v>0</v>
          </cell>
          <cell r="AK76">
            <v>0</v>
          </cell>
          <cell r="AL76">
            <v>0</v>
          </cell>
          <cell r="AM76">
            <v>0</v>
          </cell>
          <cell r="AN76">
            <v>0</v>
          </cell>
          <cell r="AO76">
            <v>0</v>
          </cell>
          <cell r="AP76">
            <v>4.5</v>
          </cell>
          <cell r="AQ76">
            <v>0</v>
          </cell>
          <cell r="AR76">
            <v>0</v>
          </cell>
          <cell r="AS76">
            <v>0</v>
          </cell>
          <cell r="AT76">
            <v>0</v>
          </cell>
          <cell r="AU76">
            <v>0</v>
          </cell>
          <cell r="AV76">
            <v>346.8</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1</v>
          </cell>
          <cell r="BR76">
            <v>0</v>
          </cell>
          <cell r="BS76">
            <v>43.71</v>
          </cell>
          <cell r="BT76">
            <v>0</v>
          </cell>
          <cell r="BU76">
            <v>0</v>
          </cell>
          <cell r="BV76">
            <v>0</v>
          </cell>
          <cell r="BW76">
            <v>0</v>
          </cell>
          <cell r="BX76">
            <v>0</v>
          </cell>
          <cell r="CC76" t="str">
            <v>Строительство ВЛ-110кВ Грозненская ТЭС-ГРП110 ВЛ №-2 (2 цепь) протяженностью 4,50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6" t="str">
            <v/>
          </cell>
          <cell r="CF7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- 4,5 км. </v>
          </cell>
          <cell r="CG76" t="str">
            <v xml:space="preserve">Показатель максимальной мощности присоединяемых объектов по производству электрической энергии   - 346,8 МВт. </v>
          </cell>
          <cell r="CH76" t="str">
            <v/>
          </cell>
          <cell r="CI76" t="str">
            <v/>
          </cell>
          <cell r="CJ76" t="str">
            <v/>
          </cell>
          <cell r="CK76" t="str">
            <v/>
          </cell>
          <cell r="CL76" t="str">
            <v/>
          </cell>
          <cell r="CM76" t="str">
            <v/>
          </cell>
          <cell r="CN7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- 43,71 млн.руб. </v>
          </cell>
          <cell r="CP76" t="str">
            <v/>
          </cell>
          <cell r="CQ76" t="str">
            <v/>
          </cell>
          <cell r="CR76" t="str">
            <v/>
          </cell>
          <cell r="CS76" t="str">
            <v/>
          </cell>
        </row>
        <row r="77">
          <cell r="C77" t="str">
            <v>I_Che151</v>
          </cell>
          <cell r="D7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7" t="str">
            <v>не применимо</v>
          </cell>
          <cell r="G77" t="str">
            <v>Чеченская Республика</v>
          </cell>
          <cell r="H77" t="str">
            <v>г.Грозный Заводской р-н, Грознеский р-н</v>
          </cell>
          <cell r="I77" t="str">
            <v>+</v>
          </cell>
          <cell r="J77" t="str">
            <v>не требуется</v>
          </cell>
          <cell r="K77" t="str">
            <v>-</v>
          </cell>
          <cell r="L77" t="str">
            <v>+</v>
          </cell>
          <cell r="M77" t="str">
            <v>+</v>
          </cell>
          <cell r="N77" t="str">
            <v>региональный</v>
          </cell>
          <cell r="O77" t="str">
            <v>-</v>
          </cell>
          <cell r="P77" t="str">
            <v>не требуется</v>
          </cell>
          <cell r="Q77" t="str">
            <v>+</v>
          </cell>
          <cell r="R77" t="str">
            <v>+</v>
          </cell>
          <cell r="S77" t="str">
            <v>+</v>
          </cell>
          <cell r="T77"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- 3,32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- 42 млн.руб.</v>
          </cell>
          <cell r="U77" t="str">
            <v>не требуется</v>
          </cell>
          <cell r="V77"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7" t="str">
            <v>не требуется</v>
          </cell>
          <cell r="X77" t="str">
            <v>не требуется</v>
          </cell>
          <cell r="Y77" t="str">
            <v>не требуется</v>
          </cell>
          <cell r="Z77" t="e">
            <v>#N/A</v>
          </cell>
          <cell r="AA77" t="e">
            <v>#N/A</v>
          </cell>
          <cell r="AB77" t="str">
            <v>не проводились</v>
          </cell>
          <cell r="AE77">
            <v>0</v>
          </cell>
          <cell r="AF77">
            <v>0</v>
          </cell>
          <cell r="AG77">
            <v>0</v>
          </cell>
          <cell r="AH77">
            <v>0</v>
          </cell>
          <cell r="AI77">
            <v>0</v>
          </cell>
          <cell r="AJ77">
            <v>0</v>
          </cell>
          <cell r="AK77">
            <v>0</v>
          </cell>
          <cell r="AL77">
            <v>0</v>
          </cell>
          <cell r="AM77">
            <v>0</v>
          </cell>
          <cell r="AN77">
            <v>0</v>
          </cell>
          <cell r="AO77">
            <v>0</v>
          </cell>
          <cell r="AP77">
            <v>3.32</v>
          </cell>
          <cell r="AQ77">
            <v>0</v>
          </cell>
          <cell r="AR77">
            <v>0</v>
          </cell>
          <cell r="AS77">
            <v>0</v>
          </cell>
          <cell r="AT77">
            <v>0</v>
          </cell>
          <cell r="AU77">
            <v>0</v>
          </cell>
          <cell r="AV77">
            <v>346.8</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1</v>
          </cell>
          <cell r="BR77">
            <v>0</v>
          </cell>
          <cell r="BS77">
            <v>42</v>
          </cell>
          <cell r="BT77">
            <v>0</v>
          </cell>
          <cell r="BU77">
            <v>0</v>
          </cell>
          <cell r="BV77">
            <v>0</v>
          </cell>
          <cell r="BW77">
            <v>0</v>
          </cell>
          <cell r="BX77">
            <v>0</v>
          </cell>
          <cell r="CC77" t="str">
            <v>Строительство ВЛ-110кВ Грозненская ТЭС-ПС№84 протяженностью 3,32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7" t="str">
            <v/>
          </cell>
          <cell r="CF77"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- 3,32 км. </v>
          </cell>
          <cell r="CG77" t="str">
            <v xml:space="preserve">Показатель максимальной мощности присоединяемых объектов по производству электрической энергии   - 346,8 МВт. </v>
          </cell>
          <cell r="CH77" t="str">
            <v/>
          </cell>
          <cell r="CI77" t="str">
            <v/>
          </cell>
          <cell r="CJ77" t="str">
            <v/>
          </cell>
          <cell r="CK77" t="str">
            <v/>
          </cell>
          <cell r="CL77" t="str">
            <v/>
          </cell>
          <cell r="CM77" t="str">
            <v/>
          </cell>
          <cell r="CN7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- 42 млн.руб. </v>
          </cell>
          <cell r="CP77" t="str">
            <v/>
          </cell>
          <cell r="CQ77" t="str">
            <v/>
          </cell>
          <cell r="CR77" t="str">
            <v/>
          </cell>
          <cell r="CS77" t="str">
            <v/>
          </cell>
        </row>
        <row r="78">
          <cell r="C78" t="str">
            <v>I_Che152</v>
          </cell>
          <cell r="D78"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8" t="str">
            <v>не применимо</v>
          </cell>
          <cell r="G78" t="str">
            <v>Чеченская Республика</v>
          </cell>
          <cell r="H78" t="str">
            <v>г.Грозный Заводской р-н</v>
          </cell>
          <cell r="I78" t="str">
            <v>+</v>
          </cell>
          <cell r="J78" t="str">
            <v>не требуется</v>
          </cell>
          <cell r="K78" t="str">
            <v>-</v>
          </cell>
          <cell r="L78" t="str">
            <v>+</v>
          </cell>
          <cell r="M78" t="str">
            <v>+</v>
          </cell>
          <cell r="N78" t="str">
            <v>региональный</v>
          </cell>
          <cell r="O78" t="str">
            <v>-</v>
          </cell>
          <cell r="P78" t="str">
            <v>не требуется</v>
          </cell>
          <cell r="Q78" t="str">
            <v>+</v>
          </cell>
          <cell r="R78" t="str">
            <v>+</v>
          </cell>
          <cell r="S78" t="str">
            <v>+</v>
          </cell>
          <cell r="T78"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- 3,46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- 1,08 млн.руб.</v>
          </cell>
          <cell r="U78" t="str">
            <v>не требуется</v>
          </cell>
          <cell r="V7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8" t="str">
            <v>не требуется</v>
          </cell>
          <cell r="X78" t="str">
            <v>не требуется</v>
          </cell>
          <cell r="Y78" t="str">
            <v>не требуется</v>
          </cell>
          <cell r="Z78" t="e">
            <v>#N/A</v>
          </cell>
          <cell r="AA78" t="e">
            <v>#N/A</v>
          </cell>
          <cell r="AB78" t="str">
            <v>не проводились</v>
          </cell>
          <cell r="AE78">
            <v>0</v>
          </cell>
          <cell r="AF78">
            <v>0</v>
          </cell>
          <cell r="AG78">
            <v>0</v>
          </cell>
          <cell r="AH78">
            <v>0</v>
          </cell>
          <cell r="AI78">
            <v>0</v>
          </cell>
          <cell r="AJ78">
            <v>0</v>
          </cell>
          <cell r="AK78">
            <v>0</v>
          </cell>
          <cell r="AL78">
            <v>0</v>
          </cell>
          <cell r="AM78">
            <v>0</v>
          </cell>
          <cell r="AN78">
            <v>0</v>
          </cell>
          <cell r="AO78">
            <v>0</v>
          </cell>
          <cell r="AP78">
            <v>3.46</v>
          </cell>
          <cell r="AQ78">
            <v>0</v>
          </cell>
          <cell r="AR78">
            <v>0</v>
          </cell>
          <cell r="AS78">
            <v>0</v>
          </cell>
          <cell r="AT78">
            <v>0</v>
          </cell>
          <cell r="AU78">
            <v>0</v>
          </cell>
          <cell r="AV78">
            <v>346.8</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1</v>
          </cell>
          <cell r="BR78">
            <v>0</v>
          </cell>
          <cell r="BS78">
            <v>1.08</v>
          </cell>
          <cell r="BT78">
            <v>0</v>
          </cell>
          <cell r="BU78">
            <v>0</v>
          </cell>
          <cell r="BV78">
            <v>0</v>
          </cell>
          <cell r="BW78">
            <v>0</v>
          </cell>
          <cell r="BX78">
            <v>0</v>
          </cell>
          <cell r="CC78" t="str">
            <v>Строительство ВЛ-110кВ  Грозненская ТЭС-Грозный с отпайкой на ПС Южная 1,2 цепь (2 цепная) протяженностью 3,46 км каждая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8" t="str">
            <v/>
          </cell>
          <cell r="CF78"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- 3,46 км. </v>
          </cell>
          <cell r="CG78" t="str">
            <v xml:space="preserve">Показатель максимальной мощности присоединяемых объектов по производству электрической энергии   - 346,8 МВт. </v>
          </cell>
          <cell r="CH78" t="str">
            <v/>
          </cell>
          <cell r="CI78" t="str">
            <v/>
          </cell>
          <cell r="CJ78" t="str">
            <v/>
          </cell>
          <cell r="CK78" t="str">
            <v/>
          </cell>
          <cell r="CL78" t="str">
            <v/>
          </cell>
          <cell r="CM78" t="str">
            <v/>
          </cell>
          <cell r="CN7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- 1,08 млн.руб. </v>
          </cell>
          <cell r="CP78" t="str">
            <v/>
          </cell>
          <cell r="CQ78" t="str">
            <v/>
          </cell>
          <cell r="CR78" t="str">
            <v/>
          </cell>
          <cell r="CS78" t="str">
            <v/>
          </cell>
        </row>
        <row r="79">
          <cell r="C79" t="str">
            <v>I_Che153</v>
          </cell>
          <cell r="D79"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9" t="str">
            <v>не применимо</v>
          </cell>
          <cell r="G79" t="str">
            <v>Чеченская Республика</v>
          </cell>
          <cell r="H79" t="str">
            <v>г.Грозный Заводской р-н, Грознеский р-н, Ачхой-Мартановский р-н, Сунженский р-н</v>
          </cell>
          <cell r="I79" t="str">
            <v>-</v>
          </cell>
          <cell r="J79" t="str">
            <v>не требуется</v>
          </cell>
          <cell r="K79" t="str">
            <v>-</v>
          </cell>
          <cell r="L79" t="str">
            <v>+</v>
          </cell>
          <cell r="M79" t="str">
            <v>+</v>
          </cell>
          <cell r="N79" t="str">
            <v>региональный</v>
          </cell>
          <cell r="O79" t="str">
            <v>-</v>
          </cell>
          <cell r="P79" t="str">
            <v>не требуется</v>
          </cell>
          <cell r="Q79" t="str">
            <v>+</v>
          </cell>
          <cell r="R79" t="str">
            <v>+</v>
          </cell>
          <cell r="S79" t="str">
            <v>+</v>
          </cell>
          <cell r="T7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- 100,88 млн.руб.</v>
          </cell>
          <cell r="U79" t="str">
            <v>не требуется</v>
          </cell>
          <cell r="V79"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9" t="str">
            <v>не требуется</v>
          </cell>
          <cell r="X79" t="str">
            <v>не требуется</v>
          </cell>
          <cell r="Y79" t="str">
            <v>не требуется</v>
          </cell>
          <cell r="Z79" t="e">
            <v>#N/A</v>
          </cell>
          <cell r="AA79" t="e">
            <v>#N/A</v>
          </cell>
          <cell r="AB79" t="str">
            <v>не проводились</v>
          </cell>
          <cell r="AE79">
            <v>0</v>
          </cell>
          <cell r="AF79">
            <v>0</v>
          </cell>
          <cell r="AG79">
            <v>0</v>
          </cell>
          <cell r="AH79">
            <v>0</v>
          </cell>
          <cell r="AI79">
            <v>0</v>
          </cell>
          <cell r="AJ79">
            <v>0</v>
          </cell>
          <cell r="AK79">
            <v>0</v>
          </cell>
          <cell r="AL79">
            <v>0</v>
          </cell>
          <cell r="AM79">
            <v>0</v>
          </cell>
          <cell r="AN79">
            <v>0</v>
          </cell>
          <cell r="AO79">
            <v>0</v>
          </cell>
          <cell r="AP79">
            <v>46.27</v>
          </cell>
          <cell r="AQ79">
            <v>0</v>
          </cell>
          <cell r="AR79">
            <v>0</v>
          </cell>
          <cell r="AS79">
            <v>0</v>
          </cell>
          <cell r="AT79">
            <v>0</v>
          </cell>
          <cell r="AU79">
            <v>0</v>
          </cell>
          <cell r="AV79">
            <v>346.8</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1</v>
          </cell>
          <cell r="BR79">
            <v>0</v>
          </cell>
          <cell r="BS79">
            <v>100.88</v>
          </cell>
          <cell r="BT79">
            <v>0</v>
          </cell>
          <cell r="BU79">
            <v>0</v>
          </cell>
          <cell r="BV79">
            <v>0</v>
          </cell>
          <cell r="BW79">
            <v>0</v>
          </cell>
          <cell r="BX79">
            <v>0</v>
          </cell>
          <cell r="CC79" t="str">
            <v>Строительство ВЛ 110кВ Грозненская ТЭС-закорачивающий пункт плавки гололеда (ЗКРП), расположенный на территории Сунженского района 45,94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9" t="str">
            <v/>
          </cell>
          <cell r="CF7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- 46,27 км. </v>
          </cell>
          <cell r="CG79" t="str">
            <v xml:space="preserve">Показатель максимальной мощности присоединяемых объектов по производству электрической энергии   - 346,8 МВт. </v>
          </cell>
          <cell r="CH79" t="str">
            <v/>
          </cell>
          <cell r="CI79" t="str">
            <v/>
          </cell>
          <cell r="CJ79" t="str">
            <v/>
          </cell>
          <cell r="CK79" t="str">
            <v/>
          </cell>
          <cell r="CL79" t="str">
            <v/>
          </cell>
          <cell r="CM79" t="str">
            <v/>
          </cell>
          <cell r="CN7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- 100,88 млн.руб. </v>
          </cell>
          <cell r="CP79" t="str">
            <v/>
          </cell>
          <cell r="CQ79" t="str">
            <v/>
          </cell>
          <cell r="CR79" t="str">
            <v/>
          </cell>
          <cell r="CS79" t="str">
            <v/>
          </cell>
        </row>
        <row r="80">
          <cell r="C80" t="str">
            <v>Г</v>
          </cell>
          <cell r="D8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80" t="str">
            <v>Развитие электрической сети/усиление существующей электрической сети, связанное с подключением новых потребителей.</v>
          </cell>
          <cell r="F80" t="str">
            <v>не применимо</v>
          </cell>
          <cell r="G80" t="str">
            <v>нд</v>
          </cell>
          <cell r="H80" t="str">
            <v>нд</v>
          </cell>
          <cell r="I80" t="str">
            <v>нд</v>
          </cell>
          <cell r="J80" t="str">
            <v>нд</v>
          </cell>
          <cell r="K80" t="str">
            <v>нд</v>
          </cell>
          <cell r="L80" t="str">
            <v>нд</v>
          </cell>
          <cell r="M80" t="str">
            <v>нд</v>
          </cell>
          <cell r="N80" t="str">
            <v>нд</v>
          </cell>
          <cell r="O80" t="str">
            <v>нд</v>
          </cell>
          <cell r="P80" t="str">
            <v>нд</v>
          </cell>
          <cell r="Q80" t="str">
            <v>нд</v>
          </cell>
          <cell r="R80" t="str">
            <v>нд</v>
          </cell>
          <cell r="S80" t="str">
            <v>нд</v>
          </cell>
          <cell r="T80" t="str">
            <v>Показатель максимальной мощности присоединяемых объектов по производству электрической энергии - 346,8 МВт.</v>
          </cell>
          <cell r="U80" t="str">
            <v>не требуется</v>
          </cell>
          <cell r="V80" t="str">
            <v>Объект включен в СиПР ()</v>
          </cell>
          <cell r="W80" t="str">
            <v>не требуется</v>
          </cell>
          <cell r="X80" t="str">
            <v>не требуется</v>
          </cell>
          <cell r="Y80" t="str">
            <v>не требуется</v>
          </cell>
          <cell r="Z80" t="str">
            <v>нд</v>
          </cell>
          <cell r="AA80" t="str">
            <v>нд</v>
          </cell>
          <cell r="AB80" t="str">
            <v>не проводились</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346.8</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CC80"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80" t="str">
            <v/>
          </cell>
          <cell r="CF80" t="str">
            <v/>
          </cell>
          <cell r="CG80" t="str">
            <v xml:space="preserve">Показатель максимальной мощности присоединяемых объектов по производству электрической энергии   - 346,8 МВт. </v>
          </cell>
          <cell r="CH80" t="str">
            <v/>
          </cell>
          <cell r="CI80" t="str">
            <v/>
          </cell>
          <cell r="CJ80" t="str">
            <v/>
          </cell>
          <cell r="CK80" t="str">
            <v/>
          </cell>
          <cell r="CL80" t="str">
            <v/>
          </cell>
          <cell r="CM80" t="str">
            <v/>
          </cell>
          <cell r="CN80" t="str">
            <v/>
          </cell>
          <cell r="CO80" t="str">
            <v/>
          </cell>
          <cell r="CP80" t="str">
            <v/>
          </cell>
          <cell r="CQ80" t="str">
            <v/>
          </cell>
          <cell r="CR80" t="str">
            <v/>
          </cell>
          <cell r="CS80" t="str">
            <v/>
          </cell>
        </row>
        <row r="81">
          <cell r="C81" t="str">
            <v>Г</v>
          </cell>
          <cell r="D8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1" t="str">
            <v>не применимо</v>
          </cell>
          <cell r="G81" t="str">
            <v>нд</v>
          </cell>
          <cell r="H81" t="str">
            <v>нд</v>
          </cell>
          <cell r="I81" t="str">
            <v>нд</v>
          </cell>
          <cell r="J81" t="str">
            <v>нд</v>
          </cell>
          <cell r="K81" t="str">
            <v>нд</v>
          </cell>
          <cell r="L81" t="str">
            <v>нд</v>
          </cell>
          <cell r="M81" t="str">
            <v>нд</v>
          </cell>
          <cell r="N81" t="str">
            <v>нд</v>
          </cell>
          <cell r="O81" t="str">
            <v>нд</v>
          </cell>
          <cell r="P81" t="str">
            <v>нд</v>
          </cell>
          <cell r="Q81" t="str">
            <v>нд</v>
          </cell>
          <cell r="R81" t="str">
            <v>нд</v>
          </cell>
          <cell r="S81" t="str">
            <v>нд</v>
          </cell>
          <cell r="T81"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- 11 шт. Показатель объема финансовых потребностей, необходимых для реализации мероприятий, направленных на выполнение требований законодательства (фтз) - 46,56 млн.руб.</v>
          </cell>
          <cell r="U81" t="str">
            <v>не требуется</v>
          </cell>
          <cell r="V81" t="str">
            <v>Объект включен в СиПР ()</v>
          </cell>
          <cell r="W81" t="str">
            <v>не требуется</v>
          </cell>
          <cell r="X81" t="str">
            <v>не требуется</v>
          </cell>
          <cell r="Y81" t="str">
            <v>не требуется</v>
          </cell>
          <cell r="Z81" t="str">
            <v>нд</v>
          </cell>
          <cell r="AA81" t="str">
            <v>нд</v>
          </cell>
          <cell r="AB81" t="str">
            <v>не проводились</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346.8</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11</v>
          </cell>
          <cell r="BR81">
            <v>0</v>
          </cell>
          <cell r="BS81">
            <v>46.56</v>
          </cell>
          <cell r="BT81">
            <v>0</v>
          </cell>
          <cell r="BU81">
            <v>0</v>
          </cell>
          <cell r="BV81">
            <v>0</v>
          </cell>
          <cell r="BW81">
            <v>0</v>
          </cell>
          <cell r="BX81">
            <v>0</v>
          </cell>
          <cell r="CC8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81" t="str">
            <v/>
          </cell>
          <cell r="CF81" t="str">
            <v/>
          </cell>
          <cell r="CG81" t="str">
            <v xml:space="preserve">Показатель максимальной мощности присоединяемых объектов по производству электрической энергии   - 346,8 МВт. </v>
          </cell>
          <cell r="CH81" t="str">
            <v/>
          </cell>
          <cell r="CI81" t="str">
            <v/>
          </cell>
          <cell r="CJ81" t="str">
            <v/>
          </cell>
          <cell r="CK81" t="str">
            <v/>
          </cell>
          <cell r="CL81" t="str">
            <v/>
          </cell>
          <cell r="CM81" t="str">
            <v/>
          </cell>
          <cell r="CN8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- 11 шт. </v>
          </cell>
          <cell r="CO8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- 46,56 млн.руб. </v>
          </cell>
          <cell r="CP81" t="str">
            <v/>
          </cell>
          <cell r="CQ81" t="str">
            <v/>
          </cell>
          <cell r="CR81" t="str">
            <v/>
          </cell>
          <cell r="CS81" t="str">
            <v/>
          </cell>
        </row>
        <row r="82">
          <cell r="C82" t="str">
            <v>I_Che154</v>
          </cell>
          <cell r="D8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2" t="str">
            <v>не применимо</v>
          </cell>
          <cell r="G82" t="str">
            <v>Чеченская Республика</v>
          </cell>
          <cell r="H82" t="str">
            <v>г.Грозный</v>
          </cell>
          <cell r="I82" t="str">
            <v>не требуется</v>
          </cell>
          <cell r="J82" t="str">
            <v>не требуется</v>
          </cell>
          <cell r="K82" t="str">
            <v>не требуется</v>
          </cell>
          <cell r="L82" t="str">
            <v>не требуется</v>
          </cell>
          <cell r="M82" t="str">
            <v>не требуется</v>
          </cell>
          <cell r="N82" t="str">
            <v>региональный</v>
          </cell>
          <cell r="O82" t="str">
            <v>-</v>
          </cell>
          <cell r="P82" t="str">
            <v>не требуется</v>
          </cell>
          <cell r="Q82" t="str">
            <v>+</v>
          </cell>
          <cell r="R82" t="str">
            <v>+</v>
          </cell>
          <cell r="S82" t="str">
            <v>не требуется</v>
          </cell>
          <cell r="T82"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- 37,1 млн.руб.</v>
          </cell>
          <cell r="U82" t="str">
            <v>не требуется</v>
          </cell>
          <cell r="V8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2" t="str">
            <v>не требуется</v>
          </cell>
          <cell r="X82" t="str">
            <v>не требуется</v>
          </cell>
          <cell r="Y82" t="str">
            <v>не требуется</v>
          </cell>
          <cell r="Z82" t="e">
            <v>#N/A</v>
          </cell>
          <cell r="AA82" t="e">
            <v>#N/A</v>
          </cell>
          <cell r="AB82" t="str">
            <v>не проводились</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346.8</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cell r="BL82">
            <v>0</v>
          </cell>
          <cell r="BM82">
            <v>0</v>
          </cell>
          <cell r="BN82">
            <v>0</v>
          </cell>
          <cell r="BO82">
            <v>0</v>
          </cell>
          <cell r="BP82">
            <v>0</v>
          </cell>
          <cell r="BQ82">
            <v>1</v>
          </cell>
          <cell r="BR82">
            <v>0</v>
          </cell>
          <cell r="BS82">
            <v>37.1</v>
          </cell>
          <cell r="BT82">
            <v>0</v>
          </cell>
          <cell r="BU82">
            <v>0</v>
          </cell>
          <cell r="BV82">
            <v>0</v>
          </cell>
          <cell r="BW82">
            <v>0</v>
          </cell>
          <cell r="BX82">
            <v>0</v>
          </cell>
          <cell r="CC82" t="str">
            <v>Реконструкция ПС 110кВ ГРП-110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2" t="str">
            <v/>
          </cell>
          <cell r="CF82" t="str">
            <v/>
          </cell>
          <cell r="CG82" t="str">
            <v xml:space="preserve">Показатель максимальной мощности присоединяемых объектов по производству электрической энергии   - 346,8 МВт. </v>
          </cell>
          <cell r="CH82" t="str">
            <v/>
          </cell>
          <cell r="CI82" t="str">
            <v/>
          </cell>
          <cell r="CJ82" t="str">
            <v/>
          </cell>
          <cell r="CK82" t="str">
            <v/>
          </cell>
          <cell r="CL82" t="str">
            <v/>
          </cell>
          <cell r="CM82" t="str">
            <v/>
          </cell>
          <cell r="CN8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- 37,1 млн.руб. </v>
          </cell>
          <cell r="CP82" t="str">
            <v/>
          </cell>
          <cell r="CQ82" t="str">
            <v/>
          </cell>
          <cell r="CR82" t="str">
            <v/>
          </cell>
          <cell r="CS82" t="str">
            <v/>
          </cell>
        </row>
        <row r="83">
          <cell r="C83" t="str">
            <v>I_Che155</v>
          </cell>
          <cell r="D8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3" t="str">
            <v>не применимо</v>
          </cell>
          <cell r="G83" t="str">
            <v>Чеченская Республика</v>
          </cell>
          <cell r="H83" t="str">
            <v>г.Грозный</v>
          </cell>
          <cell r="I83" t="str">
            <v>не требуется</v>
          </cell>
          <cell r="J83" t="str">
            <v>не требуется</v>
          </cell>
          <cell r="K83" t="str">
            <v>не требуется</v>
          </cell>
          <cell r="L83" t="str">
            <v>не требуется</v>
          </cell>
          <cell r="M83" t="str">
            <v>не требуется</v>
          </cell>
          <cell r="N83" t="str">
            <v>региональный</v>
          </cell>
          <cell r="O83" t="str">
            <v>-</v>
          </cell>
          <cell r="P83" t="str">
            <v>не требуется</v>
          </cell>
          <cell r="Q83" t="str">
            <v>+</v>
          </cell>
          <cell r="R83" t="str">
            <v>+</v>
          </cell>
          <cell r="S83" t="str">
            <v>не требуется</v>
          </cell>
          <cell r="T83"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- 8,4 млн.руб.</v>
          </cell>
          <cell r="U83" t="str">
            <v>не требуется</v>
          </cell>
          <cell r="V8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3" t="str">
            <v>не требуется</v>
          </cell>
          <cell r="X83" t="str">
            <v>не требуется</v>
          </cell>
          <cell r="Y83" t="str">
            <v>не требуется</v>
          </cell>
          <cell r="Z83" t="e">
            <v>#N/A</v>
          </cell>
          <cell r="AA83" t="e">
            <v>#N/A</v>
          </cell>
          <cell r="AB83" t="str">
            <v>не проводились</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346.8</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1</v>
          </cell>
          <cell r="BR83">
            <v>0</v>
          </cell>
          <cell r="BS83">
            <v>8.4</v>
          </cell>
          <cell r="BT83">
            <v>0</v>
          </cell>
          <cell r="BU83">
            <v>0</v>
          </cell>
          <cell r="BV83">
            <v>0</v>
          </cell>
          <cell r="BW83">
            <v>0</v>
          </cell>
          <cell r="BX83">
            <v>0</v>
          </cell>
          <cell r="CC83" t="str">
            <v>Реконструкция ПС 110кВ Северная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3" t="str">
            <v/>
          </cell>
          <cell r="CF83" t="str">
            <v/>
          </cell>
          <cell r="CG83" t="str">
            <v xml:space="preserve">Показатель максимальной мощности присоединяемых объектов по производству электрической энергии   - 346,8 МВт. </v>
          </cell>
          <cell r="CH83" t="str">
            <v/>
          </cell>
          <cell r="CI83" t="str">
            <v/>
          </cell>
          <cell r="CJ83" t="str">
            <v/>
          </cell>
          <cell r="CK83" t="str">
            <v/>
          </cell>
          <cell r="CL83" t="str">
            <v/>
          </cell>
          <cell r="CM83" t="str">
            <v/>
          </cell>
          <cell r="CN8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- 8,4 млн.руб. </v>
          </cell>
          <cell r="CP83" t="str">
            <v/>
          </cell>
          <cell r="CQ83" t="str">
            <v/>
          </cell>
          <cell r="CR83" t="str">
            <v/>
          </cell>
          <cell r="CS83" t="str">
            <v/>
          </cell>
        </row>
        <row r="84">
          <cell r="C84" t="str">
            <v>I_Che156</v>
          </cell>
          <cell r="D8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84" t="str">
            <v>не применимо</v>
          </cell>
          <cell r="G84" t="str">
            <v>Чеченская Республика</v>
          </cell>
          <cell r="H84" t="str">
            <v>г.Гудермес</v>
          </cell>
          <cell r="I84" t="str">
            <v>не требуется</v>
          </cell>
          <cell r="J84" t="str">
            <v>не требуется</v>
          </cell>
          <cell r="K84" t="str">
            <v>не требуется</v>
          </cell>
          <cell r="L84" t="str">
            <v>не требуется</v>
          </cell>
          <cell r="M84" t="str">
            <v>не требуется</v>
          </cell>
          <cell r="N84" t="str">
            <v>региональный</v>
          </cell>
          <cell r="O84" t="str">
            <v>-</v>
          </cell>
          <cell r="P84" t="str">
            <v>не требуется</v>
          </cell>
          <cell r="Q84" t="str">
            <v>+</v>
          </cell>
          <cell r="R84" t="str">
            <v>+</v>
          </cell>
          <cell r="S84" t="str">
            <v>не требуется</v>
          </cell>
          <cell r="T84"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4" t="str">
            <v>не требуется</v>
          </cell>
          <cell r="V8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4" t="str">
            <v>не требуется</v>
          </cell>
          <cell r="X84" t="str">
            <v>не требуется</v>
          </cell>
          <cell r="Y84" t="str">
            <v>не требуется</v>
          </cell>
          <cell r="Z84" t="e">
            <v>#N/A</v>
          </cell>
          <cell r="AA84" t="e">
            <v>#N/A</v>
          </cell>
          <cell r="AB84" t="str">
            <v>не проводились</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346.8</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1</v>
          </cell>
          <cell r="BR84">
            <v>0</v>
          </cell>
          <cell r="BS84">
            <v>0</v>
          </cell>
          <cell r="BT84">
            <v>0</v>
          </cell>
          <cell r="BU84">
            <v>0</v>
          </cell>
          <cell r="BV84">
            <v>0</v>
          </cell>
          <cell r="BW84">
            <v>0</v>
          </cell>
          <cell r="BX84">
            <v>0</v>
          </cell>
          <cell r="CC84" t="str">
            <v>Техническое перевооружение ПС 110кВ Гудермес-Сити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4" t="str">
            <v/>
          </cell>
          <cell r="CF84" t="str">
            <v/>
          </cell>
          <cell r="CG84" t="str">
            <v xml:space="preserve">Показатель максимальной мощности присоединяемых объектов по производству электрической энергии   - 346,8 МВт. </v>
          </cell>
          <cell r="CH84" t="str">
            <v/>
          </cell>
          <cell r="CI84" t="str">
            <v/>
          </cell>
          <cell r="CJ84" t="str">
            <v/>
          </cell>
          <cell r="CK84" t="str">
            <v/>
          </cell>
          <cell r="CL84" t="str">
            <v/>
          </cell>
          <cell r="CM84" t="str">
            <v/>
          </cell>
          <cell r="CN8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4" t="str">
            <v/>
          </cell>
          <cell r="CP84" t="str">
            <v/>
          </cell>
          <cell r="CQ84" t="str">
            <v/>
          </cell>
          <cell r="CR84" t="str">
            <v/>
          </cell>
          <cell r="CS84" t="str">
            <v/>
          </cell>
        </row>
        <row r="85">
          <cell r="C85" t="str">
            <v>I_Che157</v>
          </cell>
          <cell r="D8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5" t="str">
            <v>Повышение качества оказываемых услуг в сфере электроэнергетики.</v>
          </cell>
          <cell r="F85" t="str">
            <v>не применимо</v>
          </cell>
          <cell r="G85" t="str">
            <v>Чеченская Республика</v>
          </cell>
          <cell r="H85" t="str">
            <v>г.Гудермес</v>
          </cell>
          <cell r="I85" t="str">
            <v>не требуется</v>
          </cell>
          <cell r="J85" t="str">
            <v>не требуется</v>
          </cell>
          <cell r="K85" t="str">
            <v>не требуется</v>
          </cell>
          <cell r="L85" t="str">
            <v>не требуется</v>
          </cell>
          <cell r="M85" t="str">
            <v>не требуется</v>
          </cell>
          <cell r="N85" t="str">
            <v>региональный</v>
          </cell>
          <cell r="O85" t="str">
            <v>-</v>
          </cell>
          <cell r="P85" t="str">
            <v>не требуется</v>
          </cell>
          <cell r="Q85" t="str">
            <v>+</v>
          </cell>
          <cell r="R85" t="str">
            <v>+</v>
          </cell>
          <cell r="S85" t="str">
            <v>не требуется</v>
          </cell>
          <cell r="T85"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5" t="str">
            <v>не требуется</v>
          </cell>
          <cell r="V8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5" t="str">
            <v>не требуется</v>
          </cell>
          <cell r="X85" t="str">
            <v>не требуется</v>
          </cell>
          <cell r="Y85" t="str">
            <v>не требуется</v>
          </cell>
          <cell r="Z85" t="e">
            <v>#N/A</v>
          </cell>
          <cell r="AA85" t="e">
            <v>#N/A</v>
          </cell>
          <cell r="AB85" t="str">
            <v>не проводились</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1</v>
          </cell>
          <cell r="BR85">
            <v>0</v>
          </cell>
          <cell r="BS85">
            <v>0</v>
          </cell>
          <cell r="BT85">
            <v>0</v>
          </cell>
          <cell r="BU85">
            <v>0</v>
          </cell>
          <cell r="BV85">
            <v>0</v>
          </cell>
          <cell r="BW85">
            <v>0</v>
          </cell>
          <cell r="BX85">
            <v>0</v>
          </cell>
          <cell r="CC85" t="str">
            <v>Техническое перевооружение ПС 110кВ Гудермес-Тяговая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5" t="str">
            <v/>
          </cell>
          <cell r="CF85" t="str">
            <v/>
          </cell>
          <cell r="CG85" t="str">
            <v/>
          </cell>
          <cell r="CH85" t="str">
            <v/>
          </cell>
          <cell r="CI85" t="str">
            <v/>
          </cell>
          <cell r="CJ85" t="str">
            <v/>
          </cell>
          <cell r="CK85" t="str">
            <v/>
          </cell>
          <cell r="CL85" t="str">
            <v/>
          </cell>
          <cell r="CM85" t="str">
            <v/>
          </cell>
          <cell r="CN8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5" t="str">
            <v/>
          </cell>
          <cell r="CP85" t="str">
            <v/>
          </cell>
          <cell r="CQ85" t="str">
            <v/>
          </cell>
          <cell r="CR85" t="str">
            <v/>
          </cell>
          <cell r="CS85" t="str">
            <v/>
          </cell>
        </row>
        <row r="86">
          <cell r="C86" t="str">
            <v>I_Che158</v>
          </cell>
          <cell r="D8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6"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6" t="str">
            <v>не применимо</v>
          </cell>
          <cell r="G86" t="str">
            <v>Чеченская Республика</v>
          </cell>
          <cell r="H86" t="str">
            <v xml:space="preserve"> Наурский р-н ст.Ищерская</v>
          </cell>
          <cell r="I86" t="str">
            <v>не требуется</v>
          </cell>
          <cell r="J86" t="str">
            <v>не требуется</v>
          </cell>
          <cell r="K86" t="str">
            <v>не требуется</v>
          </cell>
          <cell r="L86" t="str">
            <v>не требуется</v>
          </cell>
          <cell r="M86" t="str">
            <v>не требуется</v>
          </cell>
          <cell r="N86" t="str">
            <v>региональный</v>
          </cell>
          <cell r="O86" t="str">
            <v>-</v>
          </cell>
          <cell r="P86" t="str">
            <v>не требуется</v>
          </cell>
          <cell r="Q86" t="str">
            <v>+</v>
          </cell>
          <cell r="R86" t="str">
            <v>+</v>
          </cell>
          <cell r="S86" t="str">
            <v>не требуется</v>
          </cell>
          <cell r="T86"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- 0,42 млн.руб.</v>
          </cell>
          <cell r="U86" t="str">
            <v>не требуется</v>
          </cell>
          <cell r="V8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6" t="str">
            <v>не требуется</v>
          </cell>
          <cell r="X86" t="str">
            <v>не требуется</v>
          </cell>
          <cell r="Y86" t="str">
            <v>не требуется</v>
          </cell>
          <cell r="Z86" t="e">
            <v>#N/A</v>
          </cell>
          <cell r="AA86" t="e">
            <v>#N/A</v>
          </cell>
          <cell r="AB86" t="str">
            <v>не проводились</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1</v>
          </cell>
          <cell r="BR86">
            <v>0</v>
          </cell>
          <cell r="BS86">
            <v>0.42</v>
          </cell>
          <cell r="BT86">
            <v>0</v>
          </cell>
          <cell r="BU86">
            <v>0</v>
          </cell>
          <cell r="BV86">
            <v>0</v>
          </cell>
          <cell r="BW86">
            <v>0</v>
          </cell>
          <cell r="BX86">
            <v>0</v>
          </cell>
          <cell r="CC86" t="str">
            <v>Техническое перевооружение ПС 110кВ Ищерская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6" t="str">
            <v/>
          </cell>
          <cell r="CF86" t="str">
            <v/>
          </cell>
          <cell r="CG86" t="str">
            <v/>
          </cell>
          <cell r="CH86" t="str">
            <v/>
          </cell>
          <cell r="CI86" t="str">
            <v/>
          </cell>
          <cell r="CJ86" t="str">
            <v/>
          </cell>
          <cell r="CK86" t="str">
            <v/>
          </cell>
          <cell r="CL86" t="str">
            <v/>
          </cell>
          <cell r="CM86" t="str">
            <v/>
          </cell>
          <cell r="CN8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- 0,42 млн.руб. </v>
          </cell>
          <cell r="CP86" t="str">
            <v/>
          </cell>
          <cell r="CQ86" t="str">
            <v/>
          </cell>
          <cell r="CR86" t="str">
            <v/>
          </cell>
          <cell r="CS86" t="str">
            <v/>
          </cell>
        </row>
        <row r="87">
          <cell r="C87" t="str">
            <v>I_Che159</v>
          </cell>
          <cell r="D8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7" t="str">
            <v>не применимо</v>
          </cell>
          <cell r="G87" t="str">
            <v>Чеченская Республика</v>
          </cell>
          <cell r="H87" t="str">
            <v>Наурский р-н</v>
          </cell>
          <cell r="I87" t="str">
            <v>не требуется</v>
          </cell>
          <cell r="J87" t="str">
            <v>не требуется</v>
          </cell>
          <cell r="K87" t="str">
            <v>не требуется</v>
          </cell>
          <cell r="L87" t="str">
            <v>не требуется</v>
          </cell>
          <cell r="M87" t="str">
            <v>не требуется</v>
          </cell>
          <cell r="N87" t="str">
            <v>региональный</v>
          </cell>
          <cell r="O87" t="str">
            <v>-</v>
          </cell>
          <cell r="P87" t="str">
            <v>не требуется</v>
          </cell>
          <cell r="Q87" t="str">
            <v>+</v>
          </cell>
          <cell r="R87" t="str">
            <v>+</v>
          </cell>
          <cell r="S87" t="str">
            <v>не требуется</v>
          </cell>
          <cell r="T87"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- 0,64 млн.руб.</v>
          </cell>
          <cell r="U87" t="str">
            <v>не требуется</v>
          </cell>
          <cell r="V87"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7" t="str">
            <v>не требуется</v>
          </cell>
          <cell r="X87" t="str">
            <v>не требуется</v>
          </cell>
          <cell r="Y87" t="str">
            <v>не требуется</v>
          </cell>
          <cell r="Z87" t="e">
            <v>#N/A</v>
          </cell>
          <cell r="AA87" t="e">
            <v>#N/A</v>
          </cell>
          <cell r="AB87" t="str">
            <v>не проводились</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346.8</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1</v>
          </cell>
          <cell r="BR87">
            <v>0</v>
          </cell>
          <cell r="BS87">
            <v>0.64</v>
          </cell>
          <cell r="BT87">
            <v>0</v>
          </cell>
          <cell r="BU87">
            <v>0</v>
          </cell>
          <cell r="BV87">
            <v>0</v>
          </cell>
          <cell r="BW87">
            <v>0</v>
          </cell>
          <cell r="BX87">
            <v>0</v>
          </cell>
          <cell r="CC87" t="str">
            <v>Техническое перевооружение ПС 110кВ Наурская (установка релейной защиты и автоматики, противоаварийной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7" t="str">
            <v/>
          </cell>
          <cell r="CF87" t="str">
            <v/>
          </cell>
          <cell r="CG87" t="str">
            <v xml:space="preserve">Показатель максимальной мощности присоединяемых объектов по производству электрической энергии   - 346,8 МВт. </v>
          </cell>
          <cell r="CH87" t="str">
            <v/>
          </cell>
          <cell r="CI87" t="str">
            <v/>
          </cell>
          <cell r="CJ87" t="str">
            <v/>
          </cell>
          <cell r="CK87" t="str">
            <v/>
          </cell>
          <cell r="CL87" t="str">
            <v/>
          </cell>
          <cell r="CM87" t="str">
            <v/>
          </cell>
          <cell r="CN8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- 0,64 млн.руб. </v>
          </cell>
          <cell r="CP87" t="str">
            <v/>
          </cell>
          <cell r="CQ87" t="str">
            <v/>
          </cell>
          <cell r="CR87" t="str">
            <v/>
          </cell>
          <cell r="CS87" t="str">
            <v/>
          </cell>
        </row>
        <row r="88">
          <cell r="C88" t="str">
            <v>I_Che160</v>
          </cell>
          <cell r="D8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8" t="str">
            <v>Повышение качества оказываемых услуг в сфере электроэнергетики.</v>
          </cell>
          <cell r="F88" t="str">
            <v>не применимо</v>
          </cell>
          <cell r="G88" t="str">
            <v>Чеченская Республика</v>
          </cell>
          <cell r="H88" t="str">
            <v>г.Грозный</v>
          </cell>
          <cell r="I88" t="str">
            <v>не требуется</v>
          </cell>
          <cell r="J88" t="str">
            <v>не требуется</v>
          </cell>
          <cell r="K88" t="str">
            <v>не требуется</v>
          </cell>
          <cell r="L88" t="str">
            <v>не требуется</v>
          </cell>
          <cell r="M88" t="str">
            <v>не требуется</v>
          </cell>
          <cell r="N88" t="str">
            <v>региональный</v>
          </cell>
          <cell r="O88" t="str">
            <v>+</v>
          </cell>
          <cell r="P88" t="str">
            <v>не требуется</v>
          </cell>
          <cell r="Q88" t="str">
            <v>+</v>
          </cell>
          <cell r="R88" t="str">
            <v>+</v>
          </cell>
          <cell r="S88" t="str">
            <v>не требуется</v>
          </cell>
          <cell r="T88"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8" t="str">
            <v>не требуется</v>
          </cell>
          <cell r="V8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8" t="str">
            <v>не требуется</v>
          </cell>
          <cell r="X88" t="str">
            <v>не требуется</v>
          </cell>
          <cell r="Y88" t="str">
            <v>не требуется</v>
          </cell>
          <cell r="Z88" t="e">
            <v>#N/A</v>
          </cell>
          <cell r="AA88" t="e">
            <v>#N/A</v>
          </cell>
          <cell r="AB88" t="str">
            <v>не проводились</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cell r="BO88">
            <v>0</v>
          </cell>
          <cell r="BP88">
            <v>0</v>
          </cell>
          <cell r="BQ88">
            <v>1</v>
          </cell>
          <cell r="BR88">
            <v>0</v>
          </cell>
          <cell r="BS88">
            <v>0</v>
          </cell>
          <cell r="BT88">
            <v>0</v>
          </cell>
          <cell r="BU88">
            <v>0</v>
          </cell>
          <cell r="BV88">
            <v>0</v>
          </cell>
          <cell r="BW88">
            <v>0</v>
          </cell>
          <cell r="BX88">
            <v>0</v>
          </cell>
          <cell r="CC88" t="str">
            <v>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8" t="str">
            <v/>
          </cell>
          <cell r="CF88" t="str">
            <v/>
          </cell>
          <cell r="CG88" t="str">
            <v/>
          </cell>
          <cell r="CH88" t="str">
            <v/>
          </cell>
          <cell r="CI88" t="str">
            <v/>
          </cell>
          <cell r="CJ88" t="str">
            <v/>
          </cell>
          <cell r="CK88" t="str">
            <v/>
          </cell>
          <cell r="CL88" t="str">
            <v/>
          </cell>
          <cell r="CM88" t="str">
            <v/>
          </cell>
          <cell r="CN8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8" t="str">
            <v/>
          </cell>
          <cell r="CP88" t="str">
            <v/>
          </cell>
          <cell r="CQ88" t="str">
            <v/>
          </cell>
          <cell r="CR88" t="str">
            <v/>
          </cell>
          <cell r="CS88" t="str">
            <v/>
          </cell>
        </row>
        <row r="89">
          <cell r="C89" t="str">
            <v>I_Che161</v>
          </cell>
          <cell r="D8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9" t="str">
            <v>Повышение качества оказываемых услуг в сфере электроэнергетики.</v>
          </cell>
          <cell r="F89" t="str">
            <v>не применимо</v>
          </cell>
          <cell r="G89" t="str">
            <v>Чеченская Республика</v>
          </cell>
          <cell r="H89" t="str">
            <v>г.Грозный</v>
          </cell>
          <cell r="I89" t="str">
            <v>не требуется</v>
          </cell>
          <cell r="J89" t="str">
            <v>не требуется</v>
          </cell>
          <cell r="K89" t="str">
            <v>не требуется</v>
          </cell>
          <cell r="L89" t="str">
            <v>не требуется</v>
          </cell>
          <cell r="M89" t="str">
            <v>не требуется</v>
          </cell>
          <cell r="N89" t="str">
            <v>региональный</v>
          </cell>
          <cell r="O89" t="str">
            <v>-</v>
          </cell>
          <cell r="P89" t="str">
            <v>не требуется</v>
          </cell>
          <cell r="Q89" t="str">
            <v>+</v>
          </cell>
          <cell r="R89" t="str">
            <v>+</v>
          </cell>
          <cell r="S89" t="str">
            <v>не требуется</v>
          </cell>
          <cell r="T89"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9" t="str">
            <v>не требуется</v>
          </cell>
          <cell r="V89"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9" t="str">
            <v>не требуется</v>
          </cell>
          <cell r="X89" t="str">
            <v>не требуется</v>
          </cell>
          <cell r="Y89" t="str">
            <v>не требуется</v>
          </cell>
          <cell r="Z89" t="e">
            <v>#N/A</v>
          </cell>
          <cell r="AA89" t="e">
            <v>#N/A</v>
          </cell>
          <cell r="AB89" t="str">
            <v>не проводились</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cell r="BO89">
            <v>0</v>
          </cell>
          <cell r="BP89">
            <v>0</v>
          </cell>
          <cell r="BQ89">
            <v>1</v>
          </cell>
          <cell r="BR89">
            <v>0</v>
          </cell>
          <cell r="BS89">
            <v>0</v>
          </cell>
          <cell r="BT89">
            <v>0</v>
          </cell>
          <cell r="BU89">
            <v>0</v>
          </cell>
          <cell r="BV89">
            <v>0</v>
          </cell>
          <cell r="BW89">
            <v>0</v>
          </cell>
          <cell r="BX89">
            <v>0</v>
          </cell>
          <cell r="CC89" t="str">
            <v>Техническое перевооружение ПС 110кВ Южная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9" t="str">
            <v/>
          </cell>
          <cell r="CF89" t="str">
            <v/>
          </cell>
          <cell r="CG89" t="str">
            <v/>
          </cell>
          <cell r="CH89" t="str">
            <v/>
          </cell>
          <cell r="CI89" t="str">
            <v/>
          </cell>
          <cell r="CJ89" t="str">
            <v/>
          </cell>
          <cell r="CK89" t="str">
            <v/>
          </cell>
          <cell r="CL89" t="str">
            <v/>
          </cell>
          <cell r="CM89" t="str">
            <v/>
          </cell>
          <cell r="CN8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9" t="str">
            <v/>
          </cell>
          <cell r="CP89" t="str">
            <v/>
          </cell>
          <cell r="CQ89" t="str">
            <v/>
          </cell>
          <cell r="CR89" t="str">
            <v/>
          </cell>
          <cell r="CS89" t="str">
            <v/>
          </cell>
        </row>
        <row r="90">
          <cell r="C90" t="str">
            <v>I_Che163</v>
          </cell>
          <cell r="D9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0" t="str">
            <v>Повышение качества оказываемых услуг в сфере электроэнергетики.</v>
          </cell>
          <cell r="F90" t="str">
            <v>не применимо</v>
          </cell>
          <cell r="G90" t="str">
            <v>Чеченская Республика</v>
          </cell>
          <cell r="H90" t="str">
            <v>г.Аргун</v>
          </cell>
          <cell r="I90" t="str">
            <v>не требуется</v>
          </cell>
          <cell r="J90" t="str">
            <v>не требуется</v>
          </cell>
          <cell r="K90" t="str">
            <v>не требуется</v>
          </cell>
          <cell r="L90" t="str">
            <v>не требуется</v>
          </cell>
          <cell r="M90" t="str">
            <v>не требуется</v>
          </cell>
          <cell r="N90" t="str">
            <v>региональный</v>
          </cell>
          <cell r="O90" t="str">
            <v>-</v>
          </cell>
          <cell r="P90" t="str">
            <v>не требуется</v>
          </cell>
          <cell r="Q90" t="str">
            <v>+</v>
          </cell>
          <cell r="R90" t="str">
            <v>+</v>
          </cell>
          <cell r="S90" t="str">
            <v>не требуется</v>
          </cell>
          <cell r="T90"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0" t="str">
            <v>не требуется</v>
          </cell>
          <cell r="V90"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0" t="str">
            <v>не требуется</v>
          </cell>
          <cell r="X90" t="str">
            <v>не требуется</v>
          </cell>
          <cell r="Y90" t="str">
            <v>не требуется</v>
          </cell>
          <cell r="Z90" t="e">
            <v>#N/A</v>
          </cell>
          <cell r="AA90" t="e">
            <v>#N/A</v>
          </cell>
          <cell r="AB90" t="str">
            <v>не проводились</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1</v>
          </cell>
          <cell r="BR90">
            <v>0</v>
          </cell>
          <cell r="BS90">
            <v>0</v>
          </cell>
          <cell r="BT90">
            <v>0</v>
          </cell>
          <cell r="BU90">
            <v>0</v>
          </cell>
          <cell r="BV90">
            <v>0</v>
          </cell>
          <cell r="BW90">
            <v>0</v>
          </cell>
          <cell r="BX90">
            <v>0</v>
          </cell>
          <cell r="CC90" t="str">
            <v>Техническое перевооружение ПС 110кВ АКХП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0" t="str">
            <v/>
          </cell>
          <cell r="CF90" t="str">
            <v/>
          </cell>
          <cell r="CG90" t="str">
            <v/>
          </cell>
          <cell r="CH90" t="str">
            <v/>
          </cell>
          <cell r="CI90" t="str">
            <v/>
          </cell>
          <cell r="CJ90" t="str">
            <v/>
          </cell>
          <cell r="CK90" t="str">
            <v/>
          </cell>
          <cell r="CL90" t="str">
            <v/>
          </cell>
          <cell r="CM90" t="str">
            <v/>
          </cell>
          <cell r="CN9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0" t="str">
            <v/>
          </cell>
          <cell r="CP90" t="str">
            <v/>
          </cell>
          <cell r="CQ90" t="str">
            <v/>
          </cell>
          <cell r="CR90" t="str">
            <v/>
          </cell>
          <cell r="CS90" t="str">
            <v/>
          </cell>
        </row>
        <row r="91">
          <cell r="C91" t="str">
            <v>J_Che247</v>
          </cell>
          <cell r="D9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1" t="str">
            <v>Повышение качества оказываемых услуг в сфере электроэнергетики.</v>
          </cell>
          <cell r="F91" t="str">
            <v>не применимо</v>
          </cell>
          <cell r="G91" t="str">
            <v>Чеченская Республика</v>
          </cell>
          <cell r="H91" t="str">
            <v>г.Грозный Заводской р-н</v>
          </cell>
          <cell r="I91" t="str">
            <v>не требуется</v>
          </cell>
          <cell r="J91" t="str">
            <v>не требуется</v>
          </cell>
          <cell r="K91" t="str">
            <v>не требуется</v>
          </cell>
          <cell r="L91" t="str">
            <v>+</v>
          </cell>
          <cell r="M91" t="str">
            <v>+</v>
          </cell>
          <cell r="N91" t="str">
            <v>региональный</v>
          </cell>
          <cell r="O91" t="str">
            <v>-</v>
          </cell>
          <cell r="P91" t="str">
            <v>не требуется</v>
          </cell>
          <cell r="Q91" t="str">
            <v>+</v>
          </cell>
          <cell r="R91" t="str">
            <v>+</v>
          </cell>
          <cell r="S91" t="str">
            <v>не требуется</v>
          </cell>
          <cell r="T9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1" t="str">
            <v>не требуется</v>
          </cell>
          <cell r="V91"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1" t="str">
            <v>не требуется</v>
          </cell>
          <cell r="X91" t="str">
            <v>не требуется</v>
          </cell>
          <cell r="Y91" t="str">
            <v>не требуется</v>
          </cell>
          <cell r="Z91" t="e">
            <v>#N/A</v>
          </cell>
          <cell r="AA91" t="e">
            <v>#N/A</v>
          </cell>
          <cell r="AB91" t="str">
            <v>не проводились</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1</v>
          </cell>
          <cell r="BR91">
            <v>0</v>
          </cell>
          <cell r="BS91">
            <v>0</v>
          </cell>
          <cell r="BT91">
            <v>0</v>
          </cell>
          <cell r="BU91">
            <v>0</v>
          </cell>
          <cell r="BV91">
            <v>0</v>
          </cell>
          <cell r="BW91">
            <v>0</v>
          </cell>
          <cell r="BX91">
            <v>0</v>
          </cell>
          <cell r="CC91" t="str">
            <v>Техническое перевооружение на участке существующей двухцепной ВЛ 110 кВ Л-114/115 (прокладка ВОЛС на отпайке от опоры №65 до ПС 110 кВ Южная протяженностью 3,7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1" t="str">
            <v/>
          </cell>
          <cell r="CF91" t="str">
            <v/>
          </cell>
          <cell r="CG91" t="str">
            <v/>
          </cell>
          <cell r="CH91" t="str">
            <v/>
          </cell>
          <cell r="CI91" t="str">
            <v/>
          </cell>
          <cell r="CJ91" t="str">
            <v/>
          </cell>
          <cell r="CK91" t="str">
            <v/>
          </cell>
          <cell r="CL91" t="str">
            <v/>
          </cell>
          <cell r="CM91" t="str">
            <v/>
          </cell>
          <cell r="CN9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1" t="str">
            <v/>
          </cell>
          <cell r="CP91" t="str">
            <v/>
          </cell>
          <cell r="CQ91" t="str">
            <v/>
          </cell>
          <cell r="CR91" t="str">
            <v/>
          </cell>
          <cell r="CS91" t="str">
            <v/>
          </cell>
        </row>
        <row r="92">
          <cell r="C92" t="str">
            <v>J_Che248</v>
          </cell>
          <cell r="D9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2" t="str">
            <v>Развитие электрической сети/усиление существующей электрической сети, связанное с подключением новых потребителей.</v>
          </cell>
          <cell r="F92" t="str">
            <v>не применимо</v>
          </cell>
          <cell r="G92" t="str">
            <v>Чеченская Республика</v>
          </cell>
          <cell r="H92" t="str">
            <v>г.Грозный Заводской р-н</v>
          </cell>
          <cell r="I92" t="str">
            <v>не требуется</v>
          </cell>
          <cell r="J92" t="str">
            <v>не требуется</v>
          </cell>
          <cell r="K92" t="str">
            <v>не требуется</v>
          </cell>
          <cell r="L92" t="str">
            <v>+</v>
          </cell>
          <cell r="M92" t="str">
            <v>+</v>
          </cell>
          <cell r="N92" t="str">
            <v>региональный</v>
          </cell>
          <cell r="O92" t="str">
            <v>-</v>
          </cell>
          <cell r="P92" t="str">
            <v>не требуется</v>
          </cell>
          <cell r="Q92" t="str">
            <v>+</v>
          </cell>
          <cell r="R92" t="str">
            <v>+</v>
          </cell>
          <cell r="S92" t="str">
            <v>не требуется</v>
          </cell>
          <cell r="T92"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v>
          </cell>
          <cell r="U92" t="str">
            <v>не требуется</v>
          </cell>
          <cell r="V9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2" t="str">
            <v>не требуется</v>
          </cell>
          <cell r="X92" t="str">
            <v>не требуется</v>
          </cell>
          <cell r="Y92" t="str">
            <v>не требуется</v>
          </cell>
          <cell r="Z92" t="e">
            <v>#N/A</v>
          </cell>
          <cell r="AA92" t="e">
            <v>#N/A</v>
          </cell>
          <cell r="AB92" t="str">
            <v>не проводились</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9.5</v>
          </cell>
          <cell r="AW92">
            <v>13.78</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CC92" t="str">
            <v>Техническое перевооружение на участке существующей двухцепной ВЛ 110 кВ Л-136/137 (прокладка ВОЛС от ПС 110 кВ ГРП-110 до отпаечной опоры № 68А протяженностью 16,65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2" t="str">
            <v/>
          </cell>
          <cell r="CF92" t="str">
            <v/>
          </cell>
          <cell r="CG9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 </v>
          </cell>
          <cell r="CH92" t="str">
            <v/>
          </cell>
          <cell r="CI92" t="str">
            <v/>
          </cell>
          <cell r="CJ92" t="str">
            <v/>
          </cell>
          <cell r="CK92" t="str">
            <v/>
          </cell>
          <cell r="CL92" t="str">
            <v/>
          </cell>
          <cell r="CM92" t="str">
            <v/>
          </cell>
          <cell r="CN92" t="str">
            <v/>
          </cell>
          <cell r="CO92" t="str">
            <v/>
          </cell>
          <cell r="CP92" t="str">
            <v/>
          </cell>
          <cell r="CQ92" t="str">
            <v/>
          </cell>
          <cell r="CR92" t="str">
            <v/>
          </cell>
          <cell r="CS92" t="str">
            <v/>
          </cell>
        </row>
        <row r="93">
          <cell r="C93" t="str">
            <v>I_Che162</v>
          </cell>
          <cell r="D9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3" t="str">
            <v>Повышение качества оказываемых услуг в сфере электроэнергетики.</v>
          </cell>
          <cell r="F93" t="str">
            <v>не применимо</v>
          </cell>
          <cell r="G93" t="str">
            <v>Чеченская Республика</v>
          </cell>
          <cell r="H93" t="str">
            <v>г.Аргун</v>
          </cell>
          <cell r="I93" t="str">
            <v>не требуется</v>
          </cell>
          <cell r="J93" t="str">
            <v>не требуется</v>
          </cell>
          <cell r="K93" t="str">
            <v>не требуется</v>
          </cell>
          <cell r="L93" t="str">
            <v>не требуется</v>
          </cell>
          <cell r="M93" t="str">
            <v>не требуется</v>
          </cell>
          <cell r="N93" t="str">
            <v>региональный</v>
          </cell>
          <cell r="O93" t="str">
            <v>-</v>
          </cell>
          <cell r="P93" t="str">
            <v>не требуется</v>
          </cell>
          <cell r="Q93" t="str">
            <v>+</v>
          </cell>
          <cell r="R93" t="str">
            <v>+</v>
          </cell>
          <cell r="S93" t="str">
            <v>не требуется</v>
          </cell>
          <cell r="T93"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3" t="str">
            <v>не требуется</v>
          </cell>
          <cell r="V9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3" t="str">
            <v>не требуется</v>
          </cell>
          <cell r="X93" t="str">
            <v>не требуется</v>
          </cell>
          <cell r="Y93" t="str">
            <v>не требуется</v>
          </cell>
          <cell r="Z93" t="e">
            <v>#N/A</v>
          </cell>
          <cell r="AA93" t="e">
            <v>#N/A</v>
          </cell>
          <cell r="AB93" t="str">
            <v>не проводились</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1</v>
          </cell>
          <cell r="BR93">
            <v>0</v>
          </cell>
          <cell r="BS93">
            <v>0</v>
          </cell>
          <cell r="BT93">
            <v>0</v>
          </cell>
          <cell r="BU93">
            <v>0</v>
          </cell>
          <cell r="BV93">
            <v>0</v>
          </cell>
          <cell r="BW93">
            <v>0</v>
          </cell>
          <cell r="BX93">
            <v>0</v>
          </cell>
          <cell r="CC93" t="str">
            <v>Техническое перевооружение ПС 110кВ Аргунская ТЭЦ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3" t="str">
            <v/>
          </cell>
          <cell r="CF93" t="str">
            <v/>
          </cell>
          <cell r="CG93" t="str">
            <v/>
          </cell>
          <cell r="CH93" t="str">
            <v/>
          </cell>
          <cell r="CI93" t="str">
            <v/>
          </cell>
          <cell r="CJ93" t="str">
            <v/>
          </cell>
          <cell r="CK93" t="str">
            <v/>
          </cell>
          <cell r="CL93" t="str">
            <v/>
          </cell>
          <cell r="CM93" t="str">
            <v/>
          </cell>
          <cell r="CN9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3" t="str">
            <v/>
          </cell>
          <cell r="CP93" t="str">
            <v/>
          </cell>
          <cell r="CQ93" t="str">
            <v/>
          </cell>
          <cell r="CR93" t="str">
            <v/>
          </cell>
          <cell r="CS93" t="str">
            <v/>
          </cell>
        </row>
        <row r="94">
          <cell r="C94" t="str">
            <v>Г</v>
          </cell>
          <cell r="D9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4" t="str">
            <v>Развитие электрической сети/усиление существующей электрической сети, связанное с подключением новых потребителей.</v>
          </cell>
          <cell r="F94" t="str">
            <v>не применимо</v>
          </cell>
          <cell r="G94" t="str">
            <v>нд</v>
          </cell>
          <cell r="H94" t="str">
            <v>нд</v>
          </cell>
          <cell r="I94" t="str">
            <v>нд</v>
          </cell>
          <cell r="J94" t="str">
            <v>нд</v>
          </cell>
          <cell r="K94" t="str">
            <v>нд</v>
          </cell>
          <cell r="L94" t="str">
            <v>нд</v>
          </cell>
          <cell r="M94" t="str">
            <v>нд</v>
          </cell>
          <cell r="N94" t="str">
            <v>нд</v>
          </cell>
          <cell r="O94" t="str">
            <v>нд</v>
          </cell>
          <cell r="P94" t="str">
            <v>нд</v>
          </cell>
          <cell r="Q94" t="str">
            <v>нд</v>
          </cell>
          <cell r="R94" t="str">
            <v>нд</v>
          </cell>
          <cell r="S94" t="str">
            <v>нд</v>
          </cell>
          <cell r="T9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v>
          </cell>
          <cell r="U94" t="str">
            <v>не требуется</v>
          </cell>
          <cell r="V94" t="str">
            <v>Объект включен в СиПР ()</v>
          </cell>
          <cell r="W94" t="str">
            <v>не требуется</v>
          </cell>
          <cell r="X94" t="str">
            <v>не требуется</v>
          </cell>
          <cell r="Y94" t="str">
            <v>не требуется</v>
          </cell>
          <cell r="Z94" t="str">
            <v>нд</v>
          </cell>
          <cell r="AA94" t="str">
            <v>нд</v>
          </cell>
          <cell r="AB94" t="str">
            <v>не проводились</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9.5</v>
          </cell>
          <cell r="AW94">
            <v>13.78</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CC94" t="str">
            <v>Наименование объекта по производству электрической энергии всего, в том числе:</v>
          </cell>
          <cell r="CE94" t="str">
            <v/>
          </cell>
          <cell r="CF94" t="str">
            <v/>
          </cell>
          <cell r="CG9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 </v>
          </cell>
          <cell r="CH94" t="str">
            <v/>
          </cell>
          <cell r="CI94" t="str">
            <v/>
          </cell>
          <cell r="CJ94" t="str">
            <v/>
          </cell>
          <cell r="CK94" t="str">
            <v/>
          </cell>
          <cell r="CL94" t="str">
            <v/>
          </cell>
          <cell r="CM94" t="str">
            <v/>
          </cell>
          <cell r="CN94" t="str">
            <v/>
          </cell>
          <cell r="CO94" t="str">
            <v/>
          </cell>
          <cell r="CP94" t="str">
            <v/>
          </cell>
          <cell r="CQ94" t="str">
            <v/>
          </cell>
          <cell r="CR94" t="str">
            <v/>
          </cell>
          <cell r="CS94" t="str">
            <v/>
          </cell>
        </row>
        <row r="95">
          <cell r="C95" t="str">
            <v>Г</v>
          </cell>
          <cell r="D95" t="e">
            <v>#VALUE!</v>
          </cell>
          <cell r="E95" t="str">
            <v>Развитие электрической сети/усиление существующей электрической сети, связанное с подключением новых потребителей.</v>
          </cell>
          <cell r="F95" t="str">
            <v>не применимо</v>
          </cell>
          <cell r="G95" t="str">
            <v>нд</v>
          </cell>
          <cell r="H95" t="str">
            <v>нд</v>
          </cell>
          <cell r="I95" t="str">
            <v>нд</v>
          </cell>
          <cell r="J95" t="str">
            <v>нд</v>
          </cell>
          <cell r="K95" t="str">
            <v>нд</v>
          </cell>
          <cell r="L95" t="str">
            <v>нд</v>
          </cell>
          <cell r="M95" t="str">
            <v>нд</v>
          </cell>
          <cell r="N95" t="str">
            <v>нд</v>
          </cell>
          <cell r="O95" t="str">
            <v>нд</v>
          </cell>
          <cell r="P95" t="str">
            <v>нд</v>
          </cell>
          <cell r="Q95" t="str">
            <v>нд</v>
          </cell>
          <cell r="R95" t="str">
            <v>нд</v>
          </cell>
          <cell r="S95" t="str">
            <v>нд</v>
          </cell>
          <cell r="T95"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- 2,16 МВт.</v>
          </cell>
          <cell r="U95" t="str">
            <v>не требуется</v>
          </cell>
          <cell r="V95" t="str">
            <v>Объект включен в СиПР ()</v>
          </cell>
          <cell r="W95" t="str">
            <v>не требуется</v>
          </cell>
          <cell r="X95" t="str">
            <v>не требуется</v>
          </cell>
          <cell r="Y95" t="str">
            <v>не требуется</v>
          </cell>
          <cell r="Z95" t="str">
            <v>нд</v>
          </cell>
          <cell r="AA95" t="str">
            <v>нд</v>
          </cell>
          <cell r="AB95" t="str">
            <v>не проводились</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2.16</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CC95"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E95" t="str">
            <v/>
          </cell>
          <cell r="CF95" t="str">
            <v/>
          </cell>
          <cell r="CG9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- 2,16 МВт. </v>
          </cell>
          <cell r="CH95" t="str">
            <v/>
          </cell>
          <cell r="CI95" t="str">
            <v/>
          </cell>
          <cell r="CJ95" t="str">
            <v/>
          </cell>
          <cell r="CK95" t="str">
            <v/>
          </cell>
          <cell r="CL95" t="str">
            <v/>
          </cell>
          <cell r="CM95" t="str">
            <v/>
          </cell>
          <cell r="CN95" t="str">
            <v/>
          </cell>
          <cell r="CO95" t="str">
            <v/>
          </cell>
          <cell r="CP95" t="str">
            <v/>
          </cell>
          <cell r="CQ95" t="str">
            <v/>
          </cell>
          <cell r="CR95" t="str">
            <v/>
          </cell>
          <cell r="CS95" t="str">
            <v/>
          </cell>
        </row>
        <row r="96">
          <cell r="C96" t="str">
            <v>Г</v>
          </cell>
          <cell r="D96" t="e">
            <v>#VALUE!</v>
          </cell>
          <cell r="E96" t="str">
            <v>Развитие электрической сети/усиление существующей электрической сети, связанное с подключением новых потребителей.</v>
          </cell>
          <cell r="F96" t="str">
            <v>не применимо</v>
          </cell>
          <cell r="G96" t="str">
            <v>нд</v>
          </cell>
          <cell r="H96" t="str">
            <v>нд</v>
          </cell>
          <cell r="I96" t="str">
            <v>нд</v>
          </cell>
          <cell r="J96" t="str">
            <v>нд</v>
          </cell>
          <cell r="K96" t="str">
            <v>нд</v>
          </cell>
          <cell r="L96" t="str">
            <v>нд</v>
          </cell>
          <cell r="M96" t="str">
            <v>нд</v>
          </cell>
          <cell r="N96" t="str">
            <v>нд</v>
          </cell>
          <cell r="O96" t="str">
            <v>нд</v>
          </cell>
          <cell r="P96" t="str">
            <v>нд</v>
          </cell>
          <cell r="Q96" t="str">
            <v>нд</v>
          </cell>
          <cell r="R96" t="str">
            <v>нд</v>
          </cell>
          <cell r="S96" t="str">
            <v>нд</v>
          </cell>
          <cell r="T96"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- 4,45 МВт.</v>
          </cell>
          <cell r="U96" t="str">
            <v>не требуется</v>
          </cell>
          <cell r="V96" t="str">
            <v>Объект включен в СиПР ()</v>
          </cell>
          <cell r="W96" t="str">
            <v>не требуется</v>
          </cell>
          <cell r="X96" t="str">
            <v>не требуется</v>
          </cell>
          <cell r="Y96" t="str">
            <v>не требуется</v>
          </cell>
          <cell r="Z96" t="str">
            <v>нд</v>
          </cell>
          <cell r="AA96" t="str">
            <v>нд</v>
          </cell>
          <cell r="AB96" t="str">
            <v>не проводились</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4.45</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CC96"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96" t="str">
            <v/>
          </cell>
          <cell r="CF96" t="str">
            <v/>
          </cell>
          <cell r="CG9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- 4,45 МВт. </v>
          </cell>
          <cell r="CH96" t="str">
            <v/>
          </cell>
          <cell r="CI96" t="str">
            <v/>
          </cell>
          <cell r="CJ96" t="str">
            <v/>
          </cell>
          <cell r="CK96" t="str">
            <v/>
          </cell>
          <cell r="CL96" t="str">
            <v/>
          </cell>
          <cell r="CM96" t="str">
            <v/>
          </cell>
          <cell r="CN96" t="str">
            <v/>
          </cell>
          <cell r="CO96" t="str">
            <v/>
          </cell>
          <cell r="CP96" t="str">
            <v/>
          </cell>
          <cell r="CQ96" t="str">
            <v/>
          </cell>
          <cell r="CR96" t="str">
            <v/>
          </cell>
          <cell r="CS96" t="str">
            <v/>
          </cell>
        </row>
        <row r="97">
          <cell r="C97" t="str">
            <v>Г</v>
          </cell>
          <cell r="D97" t="e">
            <v>#VALUE!</v>
          </cell>
          <cell r="E97" t="str">
            <v>Развитие электрической сети/усиление существующей электрической сети, связанное с подключением новых потребителей.</v>
          </cell>
          <cell r="F97" t="str">
            <v>не применимо</v>
          </cell>
          <cell r="G97" t="str">
            <v>нд</v>
          </cell>
          <cell r="H97" t="str">
            <v>нд</v>
          </cell>
          <cell r="I97" t="str">
            <v>нд</v>
          </cell>
          <cell r="J97" t="str">
            <v>нд</v>
          </cell>
          <cell r="K97" t="str">
            <v>нд</v>
          </cell>
          <cell r="L97" t="str">
            <v>нд</v>
          </cell>
          <cell r="M97" t="str">
            <v>нд</v>
          </cell>
          <cell r="N97" t="str">
            <v>нд</v>
          </cell>
          <cell r="O97" t="str">
            <v>нд</v>
          </cell>
          <cell r="P97" t="str">
            <v>нд</v>
          </cell>
          <cell r="Q97" t="str">
            <v>нд</v>
          </cell>
          <cell r="R97" t="str">
            <v>нд</v>
          </cell>
          <cell r="S97" t="str">
            <v>нд</v>
          </cell>
          <cell r="T97"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 МВт.</v>
          </cell>
          <cell r="U97" t="str">
            <v>не требуется</v>
          </cell>
          <cell r="V97" t="str">
            <v>Объект включен в СиПР ()</v>
          </cell>
          <cell r="W97" t="str">
            <v>не требуется</v>
          </cell>
          <cell r="X97" t="str">
            <v>не требуется</v>
          </cell>
          <cell r="Y97" t="str">
            <v>не требуется</v>
          </cell>
          <cell r="Z97" t="str">
            <v>нд</v>
          </cell>
          <cell r="AA97" t="str">
            <v>нд</v>
          </cell>
          <cell r="AB97" t="str">
            <v>не проводились</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3</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CC9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97" t="str">
            <v/>
          </cell>
          <cell r="CF97" t="str">
            <v/>
          </cell>
          <cell r="CG9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 МВт. </v>
          </cell>
          <cell r="CH97" t="str">
            <v/>
          </cell>
          <cell r="CI97" t="str">
            <v/>
          </cell>
          <cell r="CJ97" t="str">
            <v/>
          </cell>
          <cell r="CK97" t="str">
            <v/>
          </cell>
          <cell r="CL97" t="str">
            <v/>
          </cell>
          <cell r="CM97" t="str">
            <v/>
          </cell>
          <cell r="CN97" t="str">
            <v/>
          </cell>
          <cell r="CO97" t="str">
            <v/>
          </cell>
          <cell r="CP97" t="str">
            <v/>
          </cell>
          <cell r="CQ97" t="str">
            <v/>
          </cell>
          <cell r="CR97" t="str">
            <v/>
          </cell>
          <cell r="CS97" t="str">
            <v/>
          </cell>
        </row>
        <row r="98">
          <cell r="C98" t="str">
            <v>Г</v>
          </cell>
          <cell r="D98" t="e">
            <v>#VALUE!</v>
          </cell>
          <cell r="E98"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98" t="str">
            <v>не применимо</v>
          </cell>
          <cell r="G98" t="str">
            <v>нд</v>
          </cell>
          <cell r="H98" t="str">
            <v>нд</v>
          </cell>
          <cell r="I98" t="str">
            <v>нд</v>
          </cell>
          <cell r="J98" t="str">
            <v>нд</v>
          </cell>
          <cell r="K98" t="str">
            <v>нд</v>
          </cell>
          <cell r="L98" t="str">
            <v>нд</v>
          </cell>
          <cell r="M98" t="str">
            <v>нд</v>
          </cell>
          <cell r="N98" t="str">
            <v>нд</v>
          </cell>
          <cell r="O98" t="str">
            <v>нд</v>
          </cell>
          <cell r="P98" t="str">
            <v>нд</v>
          </cell>
          <cell r="Q98" t="str">
            <v>нд</v>
          </cell>
          <cell r="R98" t="str">
            <v>нд</v>
          </cell>
          <cell r="S98" t="str">
            <v>нд</v>
          </cell>
          <cell r="T98"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98" t="str">
            <v>не требуется</v>
          </cell>
          <cell r="V98" t="str">
            <v>Объект включен в СиПР ()</v>
          </cell>
          <cell r="W98" t="str">
            <v>не требуется</v>
          </cell>
          <cell r="X98" t="str">
            <v>не требуется</v>
          </cell>
          <cell r="Y98" t="str">
            <v>не требуется</v>
          </cell>
          <cell r="Z98" t="str">
            <v>нд</v>
          </cell>
          <cell r="AA98" t="str">
            <v>нд</v>
          </cell>
          <cell r="AB98" t="str">
            <v>не проводились</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9</v>
          </cell>
          <cell r="BR98">
            <v>0</v>
          </cell>
          <cell r="BS98">
            <v>0.66</v>
          </cell>
          <cell r="BT98">
            <v>0</v>
          </cell>
          <cell r="BU98">
            <v>0</v>
          </cell>
          <cell r="BV98">
            <v>0</v>
          </cell>
          <cell r="BW98">
            <v>0</v>
          </cell>
          <cell r="BX98">
            <v>0</v>
          </cell>
          <cell r="CC98"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E98" t="str">
            <v/>
          </cell>
          <cell r="CF98" t="str">
            <v/>
          </cell>
          <cell r="CG98" t="str">
            <v/>
          </cell>
          <cell r="CH98" t="str">
            <v/>
          </cell>
          <cell r="CI98" t="str">
            <v/>
          </cell>
          <cell r="CJ98" t="str">
            <v/>
          </cell>
          <cell r="CK98" t="str">
            <v/>
          </cell>
          <cell r="CL98" t="str">
            <v/>
          </cell>
          <cell r="CM98" t="str">
            <v/>
          </cell>
          <cell r="CN9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v>
          </cell>
          <cell r="CO9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98" t="str">
            <v/>
          </cell>
          <cell r="CQ98" t="str">
            <v/>
          </cell>
          <cell r="CR98" t="str">
            <v/>
          </cell>
          <cell r="CS98" t="str">
            <v/>
          </cell>
        </row>
        <row r="99">
          <cell r="C99" t="str">
            <v>Г</v>
          </cell>
          <cell r="D99" t="e">
            <v>#VALUE!</v>
          </cell>
          <cell r="E99" t="str">
            <v>Развитие электрической сети/усиление существующей электрической сети, связанное с подключением новых потребителей.</v>
          </cell>
          <cell r="F99" t="str">
            <v>не применимо</v>
          </cell>
          <cell r="G99" t="str">
            <v>нд</v>
          </cell>
          <cell r="H99" t="str">
            <v>нд</v>
          </cell>
          <cell r="I99" t="str">
            <v>нд</v>
          </cell>
          <cell r="J99" t="str">
            <v>нд</v>
          </cell>
          <cell r="K99" t="str">
            <v>нд</v>
          </cell>
          <cell r="L99" t="str">
            <v>нд</v>
          </cell>
          <cell r="M99" t="str">
            <v>нд</v>
          </cell>
          <cell r="N99" t="str">
            <v>нд</v>
          </cell>
          <cell r="O99" t="str">
            <v>нд</v>
          </cell>
          <cell r="P99" t="str">
            <v>нд</v>
          </cell>
          <cell r="Q99" t="str">
            <v>нд</v>
          </cell>
          <cell r="R99" t="str">
            <v>нд</v>
          </cell>
          <cell r="S99" t="str">
            <v>нд</v>
          </cell>
          <cell r="T99"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- 1,21 МВт.</v>
          </cell>
          <cell r="U99" t="str">
            <v>не требуется</v>
          </cell>
          <cell r="V99" t="str">
            <v>Объект включен в СиПР ()</v>
          </cell>
          <cell r="W99" t="str">
            <v>не требуется</v>
          </cell>
          <cell r="X99" t="str">
            <v>не требуется</v>
          </cell>
          <cell r="Y99" t="str">
            <v>не требуется</v>
          </cell>
          <cell r="Z99" t="str">
            <v>нд</v>
          </cell>
          <cell r="AA99" t="str">
            <v>нд</v>
          </cell>
          <cell r="AB99" t="str">
            <v>не проводились</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1.21</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CC99"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E99" t="str">
            <v/>
          </cell>
          <cell r="CF99" t="str">
            <v/>
          </cell>
          <cell r="CG9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- 1,21 МВт. </v>
          </cell>
          <cell r="CH99" t="str">
            <v/>
          </cell>
          <cell r="CI99" t="str">
            <v/>
          </cell>
          <cell r="CJ99" t="str">
            <v/>
          </cell>
          <cell r="CK99" t="str">
            <v/>
          </cell>
          <cell r="CL99" t="str">
            <v/>
          </cell>
          <cell r="CM99" t="str">
            <v/>
          </cell>
          <cell r="CN99" t="str">
            <v/>
          </cell>
          <cell r="CO99" t="str">
            <v/>
          </cell>
          <cell r="CP99" t="str">
            <v/>
          </cell>
          <cell r="CQ99" t="str">
            <v/>
          </cell>
          <cell r="CR99" t="str">
            <v/>
          </cell>
          <cell r="CS99" t="str">
            <v/>
          </cell>
        </row>
        <row r="100">
          <cell r="C100" t="str">
            <v>Г</v>
          </cell>
          <cell r="D100" t="e">
            <v>#VALUE!</v>
          </cell>
          <cell r="E10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0" t="str">
            <v>не применимо</v>
          </cell>
          <cell r="G100" t="str">
            <v>нд</v>
          </cell>
          <cell r="H100" t="str">
            <v>нд</v>
          </cell>
          <cell r="I100" t="str">
            <v>нд</v>
          </cell>
          <cell r="J100" t="str">
            <v>нд</v>
          </cell>
          <cell r="K100" t="str">
            <v>нд</v>
          </cell>
          <cell r="L100" t="str">
            <v>нд</v>
          </cell>
          <cell r="M100" t="str">
            <v>нд</v>
          </cell>
          <cell r="N100" t="str">
            <v>нд</v>
          </cell>
          <cell r="O100" t="str">
            <v>нд</v>
          </cell>
          <cell r="P100" t="str">
            <v>нд</v>
          </cell>
          <cell r="Q100" t="str">
            <v>нд</v>
          </cell>
          <cell r="R100" t="str">
            <v>нд</v>
          </cell>
          <cell r="S100" t="str">
            <v>нд</v>
          </cell>
          <cell r="T100"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- 0,16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00" t="str">
            <v>не требуется</v>
          </cell>
          <cell r="V100" t="str">
            <v>Объект включен в СиПР ()</v>
          </cell>
          <cell r="W100" t="str">
            <v>не требуется</v>
          </cell>
          <cell r="X100" t="str">
            <v>не требуется</v>
          </cell>
          <cell r="Y100" t="str">
            <v>не требуется</v>
          </cell>
          <cell r="Z100" t="str">
            <v>нд</v>
          </cell>
          <cell r="AA100" t="str">
            <v>нд</v>
          </cell>
          <cell r="AB100" t="str">
            <v>не проводились</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0.16</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9</v>
          </cell>
          <cell r="BR100">
            <v>0</v>
          </cell>
          <cell r="BS100">
            <v>0.66</v>
          </cell>
          <cell r="BT100">
            <v>0</v>
          </cell>
          <cell r="BU100">
            <v>0</v>
          </cell>
          <cell r="BV100">
            <v>0</v>
          </cell>
          <cell r="BW100">
            <v>0</v>
          </cell>
          <cell r="BX100">
            <v>0</v>
          </cell>
          <cell r="CC10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E100" t="str">
            <v/>
          </cell>
          <cell r="CF100" t="str">
            <v/>
          </cell>
          <cell r="CG10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- 0,16 МВт. </v>
          </cell>
          <cell r="CH100" t="str">
            <v/>
          </cell>
          <cell r="CI100" t="str">
            <v/>
          </cell>
          <cell r="CJ100" t="str">
            <v/>
          </cell>
          <cell r="CK100" t="str">
            <v/>
          </cell>
          <cell r="CL100" t="str">
            <v/>
          </cell>
          <cell r="CM100" t="str">
            <v/>
          </cell>
          <cell r="CN10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v>
          </cell>
          <cell r="CO10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00" t="str">
            <v/>
          </cell>
          <cell r="CQ100" t="str">
            <v/>
          </cell>
          <cell r="CR100" t="str">
            <v/>
          </cell>
          <cell r="CS100" t="str">
            <v/>
          </cell>
        </row>
        <row r="101">
          <cell r="C101" t="str">
            <v>F_prj_109108_47928</v>
          </cell>
          <cell r="D10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1" t="str">
            <v>не применимо</v>
          </cell>
          <cell r="G101" t="str">
            <v>Чеченская Республика</v>
          </cell>
          <cell r="H101" t="str">
            <v>г.Грозный</v>
          </cell>
          <cell r="I101" t="str">
            <v>не требуется</v>
          </cell>
          <cell r="J101" t="str">
            <v>не требуется</v>
          </cell>
          <cell r="K101" t="str">
            <v>не требуется</v>
          </cell>
          <cell r="L101" t="str">
            <v>не требуется</v>
          </cell>
          <cell r="M101" t="str">
            <v>не требуется</v>
          </cell>
          <cell r="N101" t="str">
            <v>региональный</v>
          </cell>
          <cell r="O101" t="str">
            <v>-</v>
          </cell>
          <cell r="P101" t="str">
            <v>не требуется</v>
          </cell>
          <cell r="Q101" t="str">
            <v>не требуется</v>
          </cell>
          <cell r="R101" t="str">
            <v>+</v>
          </cell>
          <cell r="S101" t="str">
            <v>не требуется</v>
          </cell>
          <cell r="T101"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- 0,75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1" t="str">
            <v>не требуется</v>
          </cell>
          <cell r="V101" t="str">
            <v>не предусмотрен</v>
          </cell>
          <cell r="W101" t="str">
            <v>не требуется</v>
          </cell>
          <cell r="X101" t="str">
            <v>не требуется</v>
          </cell>
          <cell r="Y101" t="str">
            <v>не требуется</v>
          </cell>
          <cell r="Z101" t="e">
            <v>#N/A</v>
          </cell>
          <cell r="AA101" t="e">
            <v>#N/A</v>
          </cell>
          <cell r="AB101" t="str">
            <v>не проводились</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0.75</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1</v>
          </cell>
          <cell r="BR101">
            <v>0</v>
          </cell>
          <cell r="BS101">
            <v>0</v>
          </cell>
          <cell r="BT101">
            <v>0</v>
          </cell>
          <cell r="BU101">
            <v>0</v>
          </cell>
          <cell r="BV101">
            <v>0</v>
          </cell>
          <cell r="BW101">
            <v>0</v>
          </cell>
          <cell r="BX101">
            <v>0</v>
          </cell>
          <cell r="CC101" t="str">
            <v>Монтаж АИИСКУЭ на ПС 110 кВ Северная КЛ-10 кВ ф-11 на РП-25 для технологического присоединения ГБУ "Спортивного комплеска имени С.Г. Билимханова (Спортивная арена "Колизей на 5000 мест) к сетям АО "Чеченэнерго" ( договор №483/2014 от 18.11.2014г.</v>
          </cell>
          <cell r="CE101" t="str">
            <v/>
          </cell>
          <cell r="CF101" t="str">
            <v/>
          </cell>
          <cell r="CG10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- 0,75 МВт. </v>
          </cell>
          <cell r="CH101" t="str">
            <v/>
          </cell>
          <cell r="CI101" t="str">
            <v/>
          </cell>
          <cell r="CJ101" t="str">
            <v/>
          </cell>
          <cell r="CK101" t="str">
            <v/>
          </cell>
          <cell r="CL101" t="str">
            <v/>
          </cell>
          <cell r="CM101" t="str">
            <v/>
          </cell>
          <cell r="CN10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1" t="str">
            <v/>
          </cell>
          <cell r="CP101" t="str">
            <v/>
          </cell>
          <cell r="CQ101" t="str">
            <v/>
          </cell>
          <cell r="CR101" t="str">
            <v/>
          </cell>
          <cell r="CS101" t="str">
            <v/>
          </cell>
        </row>
        <row r="102">
          <cell r="C102" t="str">
            <v>F_prj_109108_47929</v>
          </cell>
          <cell r="D10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2" t="str">
            <v>Повышение качества оказываемых услуг в сфере электроэнергетики.</v>
          </cell>
          <cell r="F102" t="str">
            <v>не применимо</v>
          </cell>
          <cell r="G102" t="str">
            <v>Чеченская Республика</v>
          </cell>
          <cell r="H102" t="str">
            <v>Шалинский р-н с.Чири-Юрт</v>
          </cell>
          <cell r="I102" t="str">
            <v>не требуется</v>
          </cell>
          <cell r="J102" t="str">
            <v>не требуется</v>
          </cell>
          <cell r="K102" t="str">
            <v>не требуется</v>
          </cell>
          <cell r="L102" t="str">
            <v>не требуется</v>
          </cell>
          <cell r="M102" t="str">
            <v>не требуется</v>
          </cell>
          <cell r="N102" t="str">
            <v>региональный</v>
          </cell>
          <cell r="O102" t="str">
            <v>-</v>
          </cell>
          <cell r="P102" t="str">
            <v>не требуется</v>
          </cell>
          <cell r="Q102" t="str">
            <v>не требуется</v>
          </cell>
          <cell r="R102" t="str">
            <v>+</v>
          </cell>
          <cell r="S102" t="str">
            <v>не требуется</v>
          </cell>
          <cell r="T102"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2" t="str">
            <v>не требуется</v>
          </cell>
          <cell r="V102" t="str">
            <v>не предусмотрен</v>
          </cell>
          <cell r="W102" t="str">
            <v>не требуется</v>
          </cell>
          <cell r="X102" t="str">
            <v>не требуется</v>
          </cell>
          <cell r="Y102" t="str">
            <v>не требуется</v>
          </cell>
          <cell r="Z102" t="e">
            <v>#N/A</v>
          </cell>
          <cell r="AA102" t="e">
            <v>#N/A</v>
          </cell>
          <cell r="AB102" t="str">
            <v>не проводились</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1</v>
          </cell>
          <cell r="BR102">
            <v>0</v>
          </cell>
          <cell r="BS102">
            <v>0</v>
          </cell>
          <cell r="BT102">
            <v>0</v>
          </cell>
          <cell r="BU102">
            <v>0</v>
          </cell>
          <cell r="BV102">
            <v>0</v>
          </cell>
          <cell r="BW102">
            <v>0</v>
          </cell>
          <cell r="BX102">
            <v>0</v>
          </cell>
          <cell r="CC102" t="str">
            <v>Реконструкция ПС 110 кВ "Цемзавод" - монтаж шкафа Шэра-МЛ-1001 для технологического присоединения ЗАО "ИСТ "Казбек" к сетям АО "Чеченэнерго"(договор № 210/2011НЭ от 30.05.2011. Доп.соглашение от 06.02.2017 №3)</v>
          </cell>
          <cell r="CE102" t="str">
            <v/>
          </cell>
          <cell r="CF102" t="str">
            <v/>
          </cell>
          <cell r="CG102" t="str">
            <v/>
          </cell>
          <cell r="CH102" t="str">
            <v/>
          </cell>
          <cell r="CI102" t="str">
            <v/>
          </cell>
          <cell r="CJ102" t="str">
            <v/>
          </cell>
          <cell r="CK102" t="str">
            <v/>
          </cell>
          <cell r="CL102" t="str">
            <v/>
          </cell>
          <cell r="CM102" t="str">
            <v/>
          </cell>
          <cell r="CN10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2" t="str">
            <v/>
          </cell>
          <cell r="CP102" t="str">
            <v/>
          </cell>
          <cell r="CQ102" t="str">
            <v/>
          </cell>
          <cell r="CR102" t="str">
            <v/>
          </cell>
          <cell r="CS102" t="str">
            <v/>
          </cell>
        </row>
        <row r="103">
          <cell r="C103" t="str">
            <v>F_prj_109108_47930</v>
          </cell>
          <cell r="D10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3" t="str">
            <v>не применимо</v>
          </cell>
          <cell r="G103" t="str">
            <v>Чеченская Республика</v>
          </cell>
          <cell r="H103" t="str">
            <v>г.Грозный</v>
          </cell>
          <cell r="I103" t="str">
            <v>не требуется</v>
          </cell>
          <cell r="J103" t="str">
            <v>не требуется</v>
          </cell>
          <cell r="K103" t="str">
            <v>не требуется</v>
          </cell>
          <cell r="L103" t="str">
            <v>не требуется</v>
          </cell>
          <cell r="M103" t="str">
            <v>не требуется</v>
          </cell>
          <cell r="N103" t="str">
            <v>региональный</v>
          </cell>
          <cell r="O103" t="str">
            <v>-</v>
          </cell>
          <cell r="P103" t="str">
            <v>не требуется</v>
          </cell>
          <cell r="Q103" t="str">
            <v>не требуется</v>
          </cell>
          <cell r="R103" t="str">
            <v>+</v>
          </cell>
          <cell r="S103" t="str">
            <v>не требуется</v>
          </cell>
          <cell r="T103"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3" t="str">
            <v>не требуется</v>
          </cell>
          <cell r="V103" t="str">
            <v>не предусмотрен</v>
          </cell>
          <cell r="W103" t="str">
            <v>не требуется</v>
          </cell>
          <cell r="X103" t="str">
            <v>не требуется</v>
          </cell>
          <cell r="Y103" t="str">
            <v>не требуется</v>
          </cell>
          <cell r="Z103" t="e">
            <v>#N/A</v>
          </cell>
          <cell r="AA103" t="e">
            <v>#N/A</v>
          </cell>
          <cell r="AB103" t="str">
            <v>не проводились</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1.36</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1</v>
          </cell>
          <cell r="BR103">
            <v>0</v>
          </cell>
          <cell r="BS103">
            <v>0</v>
          </cell>
          <cell r="BT103">
            <v>0</v>
          </cell>
          <cell r="BU103">
            <v>0</v>
          </cell>
          <cell r="BV103">
            <v>0</v>
          </cell>
          <cell r="BW103">
            <v>0</v>
          </cell>
          <cell r="BX103">
            <v>0</v>
          </cell>
          <cell r="CC103" t="str">
            <v>Монтаж АИИСКУЭ на ПС 110 кВ Южная КЛ-10 кВ ф-1 на РП-28 для технологического присоединения ООО многофункциональный комплекс "Ахмат Тауэр" г.Грозный к сетям АО "Чеченэнерго" (договор № 490/2014 от  26.11.2014 г.)</v>
          </cell>
          <cell r="CE103" t="str">
            <v/>
          </cell>
          <cell r="CF103" t="str">
            <v/>
          </cell>
          <cell r="CG10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v>
          </cell>
          <cell r="CH103" t="str">
            <v/>
          </cell>
          <cell r="CI103" t="str">
            <v/>
          </cell>
          <cell r="CJ103" t="str">
            <v/>
          </cell>
          <cell r="CK103" t="str">
            <v/>
          </cell>
          <cell r="CL103" t="str">
            <v/>
          </cell>
          <cell r="CM103" t="str">
            <v/>
          </cell>
          <cell r="CN10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3" t="str">
            <v/>
          </cell>
          <cell r="CP103" t="str">
            <v/>
          </cell>
          <cell r="CQ103" t="str">
            <v/>
          </cell>
          <cell r="CR103" t="str">
            <v/>
          </cell>
          <cell r="CS103" t="str">
            <v/>
          </cell>
        </row>
        <row r="104">
          <cell r="C104" t="str">
            <v>G_Che18</v>
          </cell>
          <cell r="D10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4" t="str">
            <v>Развитие электрической сети/усиление существующей электрической сети, связанное с подключением новых потребителей.</v>
          </cell>
          <cell r="F104" t="str">
            <v>не применимо</v>
          </cell>
          <cell r="G104" t="str">
            <v>Чеченская Республика</v>
          </cell>
          <cell r="H104" t="str">
            <v>г.Грозный, Грозненский район</v>
          </cell>
          <cell r="I104" t="str">
            <v>не требуется</v>
          </cell>
          <cell r="J104" t="str">
            <v>не требуется</v>
          </cell>
          <cell r="K104" t="str">
            <v>не требуется</v>
          </cell>
          <cell r="L104" t="str">
            <v>не требуется</v>
          </cell>
          <cell r="M104" t="str">
            <v>-</v>
          </cell>
          <cell r="N104" t="str">
            <v>региональный</v>
          </cell>
          <cell r="O104" t="str">
            <v>-</v>
          </cell>
          <cell r="P104" t="str">
            <v>не требуется</v>
          </cell>
          <cell r="Q104" t="str">
            <v>не требуется</v>
          </cell>
          <cell r="R104" t="str">
            <v>+</v>
          </cell>
          <cell r="S104" t="str">
            <v>не требуется</v>
          </cell>
          <cell r="T10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- 0,68 МВт.</v>
          </cell>
          <cell r="U104" t="str">
            <v>не требуется</v>
          </cell>
          <cell r="V10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04" t="str">
            <v>не требуется</v>
          </cell>
          <cell r="X104" t="str">
            <v>не требуется</v>
          </cell>
          <cell r="Y104" t="str">
            <v>не требуется</v>
          </cell>
          <cell r="Z104" t="e">
            <v>#N/A</v>
          </cell>
          <cell r="AA104" t="e">
            <v>#N/A</v>
          </cell>
          <cell r="AB104" t="str">
            <v>не проводились</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0.68</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CC104" t="str">
            <v>Реконструкция ВЛ-110 кВ  вынос ВЛ-110 кВ ПС Грозный-330- ПС ГРП Л-136 из оползневой зоны, подвеска провода ВЛ-110 кВ ПС ГРП-ПС Октябрьская  Л-137 (технологическое присоединение ОАО НК Роснефть) (доп.соглашение от 15.03.2016 г. №1 к договору ТП от 06.06.2011 г. №226/2011)</v>
          </cell>
          <cell r="CE104" t="str">
            <v/>
          </cell>
          <cell r="CF104" t="str">
            <v/>
          </cell>
          <cell r="CG10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- 0,68 МВт. </v>
          </cell>
          <cell r="CH104" t="str">
            <v/>
          </cell>
          <cell r="CI104" t="str">
            <v/>
          </cell>
          <cell r="CJ104" t="str">
            <v/>
          </cell>
          <cell r="CK104" t="str">
            <v/>
          </cell>
          <cell r="CL104" t="str">
            <v/>
          </cell>
          <cell r="CM104" t="str">
            <v/>
          </cell>
          <cell r="CN104" t="str">
            <v/>
          </cell>
          <cell r="CO104" t="str">
            <v/>
          </cell>
          <cell r="CP104" t="str">
            <v/>
          </cell>
          <cell r="CQ104" t="str">
            <v/>
          </cell>
          <cell r="CR104" t="str">
            <v/>
          </cell>
          <cell r="CS104" t="str">
            <v/>
          </cell>
        </row>
        <row r="105">
          <cell r="C105" t="str">
            <v>I_Che134</v>
          </cell>
          <cell r="D10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5" t="str">
            <v>не применимо</v>
          </cell>
          <cell r="G105" t="str">
            <v>Чеченская Республика</v>
          </cell>
          <cell r="H105" t="str">
            <v>г.Грозный</v>
          </cell>
          <cell r="I105" t="str">
            <v>не требуется</v>
          </cell>
          <cell r="J105" t="str">
            <v>не требуется</v>
          </cell>
          <cell r="K105" t="str">
            <v>не требуется</v>
          </cell>
          <cell r="L105" t="str">
            <v>не требуется</v>
          </cell>
          <cell r="M105" t="str">
            <v>не требуется</v>
          </cell>
          <cell r="N105" t="str">
            <v>региональный</v>
          </cell>
          <cell r="O105" t="str">
            <v>-</v>
          </cell>
          <cell r="P105" t="str">
            <v>не требуется</v>
          </cell>
          <cell r="Q105" t="str">
            <v>не требуется</v>
          </cell>
          <cell r="R105" t="str">
            <v>-</v>
          </cell>
          <cell r="S105" t="str">
            <v>не требуется</v>
          </cell>
          <cell r="T105" t="str">
            <v>Показатель максимальной мощности присоединяемых объектов по производству электрической энергии - 9,5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5" t="str">
            <v>не требуется</v>
          </cell>
          <cell r="V105" t="str">
            <v>не предусмотрен</v>
          </cell>
          <cell r="W105" t="str">
            <v>не требуется</v>
          </cell>
          <cell r="X105" t="str">
            <v>не требуется</v>
          </cell>
          <cell r="Y105" t="str">
            <v>не требуется</v>
          </cell>
          <cell r="Z105" t="e">
            <v>#N/A</v>
          </cell>
          <cell r="AA105" t="e">
            <v>#N/A</v>
          </cell>
          <cell r="AB105" t="str">
            <v>не проводились</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9.5</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1</v>
          </cell>
          <cell r="BR105">
            <v>0</v>
          </cell>
          <cell r="BS105">
            <v>0</v>
          </cell>
          <cell r="BT105">
            <v>0</v>
          </cell>
          <cell r="BU105">
            <v>0</v>
          </cell>
          <cell r="BV105">
            <v>0</v>
          </cell>
          <cell r="BW105">
            <v>0</v>
          </cell>
          <cell r="BX105">
            <v>0</v>
          </cell>
          <cell r="CC105" t="str">
            <v>Модернизация оборудования ячейки в РУ-10 кВ Ф-7 ПС 110 кВ Восточная  для технологического присоединения Общежития ЧГУ г.Грозный ул.Косиора ФГБОУ "Чеченский государственный универститет" к сетям АО "Чеченэнерго" (договор № 85/2015 от 28.04.2015г.)</v>
          </cell>
          <cell r="CE105" t="str">
            <v/>
          </cell>
          <cell r="CF105" t="str">
            <v/>
          </cell>
          <cell r="CG105" t="str">
            <v xml:space="preserve">Показатель максимальной мощности присоединяемых объектов по производству электрической энергии   - 9,5 МВт. </v>
          </cell>
          <cell r="CH105" t="str">
            <v/>
          </cell>
          <cell r="CI105" t="str">
            <v/>
          </cell>
          <cell r="CJ105" t="str">
            <v/>
          </cell>
          <cell r="CK105" t="str">
            <v/>
          </cell>
          <cell r="CL105" t="str">
            <v/>
          </cell>
          <cell r="CM105" t="str">
            <v/>
          </cell>
          <cell r="CN10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5" t="str">
            <v/>
          </cell>
          <cell r="CP105" t="str">
            <v/>
          </cell>
          <cell r="CQ105" t="str">
            <v/>
          </cell>
          <cell r="CR105" t="str">
            <v/>
          </cell>
          <cell r="CS105" t="str">
            <v/>
          </cell>
        </row>
        <row r="106">
          <cell r="C106" t="str">
            <v>I_Che135</v>
          </cell>
          <cell r="D10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6" t="str">
            <v>Повышение качества оказываемых услуг в сфере электроэнергетики.</v>
          </cell>
          <cell r="F106" t="str">
            <v>не применимо</v>
          </cell>
          <cell r="G106" t="str">
            <v>Чеченская Республика</v>
          </cell>
          <cell r="H106" t="str">
            <v>Ачхой-Мартановский район</v>
          </cell>
          <cell r="I106" t="str">
            <v>не требуется</v>
          </cell>
          <cell r="J106" t="str">
            <v>не требуется</v>
          </cell>
          <cell r="K106" t="str">
            <v>не требуется</v>
          </cell>
          <cell r="L106" t="str">
            <v>не требуется</v>
          </cell>
          <cell r="M106" t="str">
            <v>не требуется</v>
          </cell>
          <cell r="N106" t="str">
            <v>региональный</v>
          </cell>
          <cell r="O106" t="str">
            <v>-</v>
          </cell>
          <cell r="P106" t="str">
            <v>не требуется</v>
          </cell>
          <cell r="Q106" t="str">
            <v>не требуется</v>
          </cell>
          <cell r="R106" t="str">
            <v>-</v>
          </cell>
          <cell r="S106" t="str">
            <v>не требуется</v>
          </cell>
          <cell r="T106"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6" t="str">
            <v>не требуется</v>
          </cell>
          <cell r="V106" t="str">
            <v>не предусмотрен</v>
          </cell>
          <cell r="W106" t="str">
            <v>не требуется</v>
          </cell>
          <cell r="X106" t="str">
            <v>не требуется</v>
          </cell>
          <cell r="Y106" t="str">
            <v>не требуется</v>
          </cell>
          <cell r="Z106" t="e">
            <v>#N/A</v>
          </cell>
          <cell r="AA106" t="e">
            <v>#N/A</v>
          </cell>
          <cell r="AB106" t="str">
            <v>не проводились</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1</v>
          </cell>
          <cell r="BR106">
            <v>0</v>
          </cell>
          <cell r="BS106">
            <v>0</v>
          </cell>
          <cell r="BT106">
            <v>0</v>
          </cell>
          <cell r="BU106">
            <v>0</v>
          </cell>
          <cell r="BV106">
            <v>0</v>
          </cell>
          <cell r="BW106">
            <v>0</v>
          </cell>
          <cell r="BX106">
            <v>0</v>
          </cell>
          <cell r="CC106" t="str">
            <v>Модернизация оборудования ячейки в РУ-10 кВ Ф-1 ПС 35 кВ Красноармейская  для технологического присоединения ООО "Стандарт-С" Насос для орошения полей к сетям АО "Чеченэнерго" (Доп.соглашение от 21.03.2018 №1 к договору №4516 от 03.07.2017г.)</v>
          </cell>
          <cell r="CE106" t="str">
            <v/>
          </cell>
          <cell r="CF106" t="str">
            <v/>
          </cell>
          <cell r="CG106" t="str">
            <v/>
          </cell>
          <cell r="CH106" t="str">
            <v/>
          </cell>
          <cell r="CI106" t="str">
            <v/>
          </cell>
          <cell r="CJ106" t="str">
            <v/>
          </cell>
          <cell r="CK106" t="str">
            <v/>
          </cell>
          <cell r="CL106" t="str">
            <v/>
          </cell>
          <cell r="CM106" t="str">
            <v/>
          </cell>
          <cell r="CN10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6" t="str">
            <v/>
          </cell>
          <cell r="CP106" t="str">
            <v/>
          </cell>
          <cell r="CQ106" t="str">
            <v/>
          </cell>
          <cell r="CR106" t="str">
            <v/>
          </cell>
          <cell r="CS106" t="str">
            <v/>
          </cell>
        </row>
        <row r="107">
          <cell r="C107" t="str">
            <v>J_Che214</v>
          </cell>
          <cell r="D10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7"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7" t="str">
            <v>не применимо</v>
          </cell>
          <cell r="G107" t="str">
            <v>Чеченская Республика</v>
          </cell>
          <cell r="H107" t="str">
            <v>г.Грозный</v>
          </cell>
          <cell r="I107" t="str">
            <v>не требуется</v>
          </cell>
          <cell r="J107" t="str">
            <v>не требуется</v>
          </cell>
          <cell r="K107" t="str">
            <v>не требуется</v>
          </cell>
          <cell r="L107" t="str">
            <v>не требуется</v>
          </cell>
          <cell r="M107" t="str">
            <v>не требуется</v>
          </cell>
          <cell r="N107" t="str">
            <v>региональный</v>
          </cell>
          <cell r="O107" t="str">
            <v>-</v>
          </cell>
          <cell r="P107" t="str">
            <v>не требуется</v>
          </cell>
          <cell r="Q107" t="str">
            <v>не требуется</v>
          </cell>
          <cell r="R107" t="str">
            <v>+</v>
          </cell>
          <cell r="S107" t="str">
            <v>не требуется</v>
          </cell>
          <cell r="T107"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07" t="str">
            <v>не требуется</v>
          </cell>
          <cell r="V107" t="str">
            <v>не предусмотрен</v>
          </cell>
          <cell r="W107" t="str">
            <v>не требуется</v>
          </cell>
          <cell r="X107" t="str">
            <v>не требуется</v>
          </cell>
          <cell r="Y107" t="str">
            <v>не требуется</v>
          </cell>
          <cell r="Z107" t="e">
            <v>#N/A</v>
          </cell>
          <cell r="AA107" t="e">
            <v>#N/A</v>
          </cell>
          <cell r="AB107" t="str">
            <v>не проводились</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1</v>
          </cell>
          <cell r="BR107">
            <v>0</v>
          </cell>
          <cell r="BS107">
            <v>0.66</v>
          </cell>
          <cell r="BT107">
            <v>0</v>
          </cell>
          <cell r="BU107">
            <v>0</v>
          </cell>
          <cell r="BV107">
            <v>0</v>
          </cell>
          <cell r="BW107">
            <v>0</v>
          </cell>
          <cell r="BX107">
            <v>0</v>
          </cell>
          <cell r="CC107" t="str">
            <v xml:space="preserve"> Монтаж АИИСКУЭ в РУ-10 кВ на ТП-98 от ПС 110 кВ Консервная. Монтаж АИИСКУЭ в РУ-10 кВ в ТП котельной Дома приемов от ПС 110 кВ Восточная для технологического присоединения ЗАО "Служба доставки" к сетям АО "Чеченэнерго" (договор № 92/2015 от 05.05.2015г. д/согл. от 29.01.2019 №1)</v>
          </cell>
          <cell r="CE107" t="str">
            <v/>
          </cell>
          <cell r="CF107" t="str">
            <v/>
          </cell>
          <cell r="CG107" t="str">
            <v/>
          </cell>
          <cell r="CH107" t="str">
            <v/>
          </cell>
          <cell r="CI107" t="str">
            <v/>
          </cell>
          <cell r="CJ107" t="str">
            <v/>
          </cell>
          <cell r="CK107" t="str">
            <v/>
          </cell>
          <cell r="CL107" t="str">
            <v/>
          </cell>
          <cell r="CM107" t="str">
            <v/>
          </cell>
          <cell r="CN10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07" t="str">
            <v/>
          </cell>
          <cell r="CQ107" t="str">
            <v/>
          </cell>
          <cell r="CR107" t="str">
            <v/>
          </cell>
          <cell r="CS107" t="str">
            <v/>
          </cell>
        </row>
        <row r="108">
          <cell r="C108" t="str">
            <v>J_Che215</v>
          </cell>
          <cell r="D10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8" t="str">
            <v>Развитие электрической сети/усиление существующей электрической сети, связанное с подключением новых потребителей.</v>
          </cell>
          <cell r="F108" t="str">
            <v>не применимо</v>
          </cell>
          <cell r="G108" t="str">
            <v>Чеченская Республика</v>
          </cell>
          <cell r="H108" t="str">
            <v>г. Шали</v>
          </cell>
          <cell r="I108" t="str">
            <v>не требуется</v>
          </cell>
          <cell r="J108" t="str">
            <v>не требуется</v>
          </cell>
          <cell r="K108" t="str">
            <v>не требуется</v>
          </cell>
          <cell r="L108" t="str">
            <v>не требуется</v>
          </cell>
          <cell r="M108" t="str">
            <v>не требуется</v>
          </cell>
          <cell r="N108" t="str">
            <v>региональный</v>
          </cell>
          <cell r="O108" t="str">
            <v>-</v>
          </cell>
          <cell r="P108" t="str">
            <v>не требуется</v>
          </cell>
          <cell r="Q108" t="str">
            <v>-</v>
          </cell>
          <cell r="R108" t="str">
            <v>-</v>
          </cell>
          <cell r="S108" t="str">
            <v>не требуется</v>
          </cell>
          <cell r="T108" t="str">
            <v>Показатель степени загрузки трансформаторной подстанции (kзагр) - 1,18 МВт.</v>
          </cell>
          <cell r="U108" t="str">
            <v>не требуется</v>
          </cell>
          <cell r="V108" t="str">
            <v>не предусмотрен</v>
          </cell>
          <cell r="W108" t="str">
            <v>не требуется</v>
          </cell>
          <cell r="X108" t="str">
            <v>не требуется</v>
          </cell>
          <cell r="Y108" t="str">
            <v>не требуется</v>
          </cell>
          <cell r="Z108" t="e">
            <v>#N/A</v>
          </cell>
          <cell r="AA108" t="e">
            <v>#N/A</v>
          </cell>
          <cell r="AB108" t="str">
            <v>не проводились</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1.18</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CC108" t="str">
            <v>Реконструкция ПС 110 кВ Шали с заменой силовых трансформаторов Т-1 и Т-2 мощностью 16 МВА на силовые трансформаторы мощностью 40 МВА с устройствами АРН и реконструкцией КРУН 10 кВ с установкой двух новых линейных ячеек на I СШ и II СШ для технологического присоединения  к сетям АО "Чеченэнерго" (договор № 03/2018 от 11.01.2018 г. Чеченская региональная благотворительная общественная организация «Гордость Чечни»; № 58/2018 от 25.01.2018 ПР от 27.12.2017 г.; ДС от 31.05.2021 № 1 ООО «Шали-Сити»)</v>
          </cell>
          <cell r="CE108" t="str">
            <v/>
          </cell>
          <cell r="CF108" t="str">
            <v/>
          </cell>
          <cell r="CG108" t="str">
            <v xml:space="preserve">Показатель степени загрузки трансформаторной подстанции (kзагр) - 1,18 МВт. </v>
          </cell>
          <cell r="CH108" t="str">
            <v/>
          </cell>
          <cell r="CI108" t="str">
            <v/>
          </cell>
          <cell r="CJ108" t="str">
            <v/>
          </cell>
          <cell r="CK108" t="str">
            <v/>
          </cell>
          <cell r="CL108" t="str">
            <v/>
          </cell>
          <cell r="CM108" t="str">
            <v/>
          </cell>
          <cell r="CN108" t="str">
            <v/>
          </cell>
          <cell r="CO108" t="str">
            <v/>
          </cell>
          <cell r="CP108" t="str">
            <v/>
          </cell>
          <cell r="CQ108" t="str">
            <v/>
          </cell>
          <cell r="CR108" t="str">
            <v/>
          </cell>
          <cell r="CS108" t="str">
            <v/>
          </cell>
        </row>
        <row r="109">
          <cell r="C109" t="str">
            <v>K_Che259</v>
          </cell>
          <cell r="D10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9" t="str">
            <v>не применимо</v>
          </cell>
          <cell r="G109" t="str">
            <v>Чеченская Республика</v>
          </cell>
          <cell r="H109" t="str">
            <v>г. Шали</v>
          </cell>
          <cell r="I109" t="str">
            <v>не требуется</v>
          </cell>
          <cell r="J109" t="str">
            <v>не требуется</v>
          </cell>
          <cell r="K109" t="str">
            <v>не требуется</v>
          </cell>
          <cell r="L109" t="str">
            <v>не требуется</v>
          </cell>
          <cell r="M109" t="str">
            <v>не требуется</v>
          </cell>
          <cell r="N109" t="str">
            <v>региональный</v>
          </cell>
          <cell r="O109" t="str">
            <v>-</v>
          </cell>
          <cell r="P109" t="str">
            <v>не требуется</v>
          </cell>
          <cell r="Q109" t="str">
            <v>не требуется</v>
          </cell>
          <cell r="R109" t="str">
            <v>-</v>
          </cell>
          <cell r="S109" t="str">
            <v>не требуется</v>
          </cell>
          <cell r="T109" t="str">
            <v>Показатель степени загрузки трансформаторной подстанции (kзагр) - 1,18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9" t="str">
            <v>не требуется</v>
          </cell>
          <cell r="V109" t="str">
            <v>не предусмотрен</v>
          </cell>
          <cell r="W109" t="str">
            <v>не требуется</v>
          </cell>
          <cell r="X109" t="str">
            <v>не требуется</v>
          </cell>
          <cell r="Y109" t="str">
            <v>не требуется</v>
          </cell>
          <cell r="Z109" t="e">
            <v>#N/A</v>
          </cell>
          <cell r="AA109" t="e">
            <v>#N/A</v>
          </cell>
          <cell r="AB109" t="str">
            <v>не проводились</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1.18</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1</v>
          </cell>
          <cell r="BR109">
            <v>0</v>
          </cell>
          <cell r="BS109">
            <v>0</v>
          </cell>
          <cell r="BT109">
            <v>0</v>
          </cell>
          <cell r="BU109">
            <v>0</v>
          </cell>
          <cell r="BV109">
            <v>0</v>
          </cell>
          <cell r="BW109">
            <v>0</v>
          </cell>
          <cell r="BX109">
            <v>0</v>
          </cell>
          <cell r="CC109" t="str">
            <v>Модернизация оборудования ячейки с заменой трансформаторов тока 200/5А на трансформаторы тока 300/5А в РУ-10 кВ Ф-19 ПС 110 кВ Южная  для технологического присоединения ООО "Юг-Строй" к электрическим сетям АО "Чеченэнерго" (договор № 88/2018 от 31.01.2018г.)</v>
          </cell>
          <cell r="CE109" t="str">
            <v/>
          </cell>
          <cell r="CF109" t="str">
            <v/>
          </cell>
          <cell r="CG109" t="str">
            <v xml:space="preserve">Показатель степени загрузки трансформаторной подстанции (kзагр) - 1,18 МВт. </v>
          </cell>
          <cell r="CH109" t="str">
            <v/>
          </cell>
          <cell r="CI109" t="str">
            <v/>
          </cell>
          <cell r="CJ109" t="str">
            <v/>
          </cell>
          <cell r="CK109" t="str">
            <v/>
          </cell>
          <cell r="CL109" t="str">
            <v/>
          </cell>
          <cell r="CM109" t="str">
            <v/>
          </cell>
          <cell r="CN10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9" t="str">
            <v/>
          </cell>
          <cell r="CP109" t="str">
            <v/>
          </cell>
          <cell r="CQ109" t="str">
            <v/>
          </cell>
          <cell r="CR109" t="str">
            <v/>
          </cell>
          <cell r="CS109" t="str">
            <v/>
          </cell>
        </row>
        <row r="110">
          <cell r="C110" t="str">
            <v>K_Che260</v>
          </cell>
          <cell r="D11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10" t="str">
            <v>не применимо</v>
          </cell>
          <cell r="G110" t="str">
            <v>Чеченская Республика</v>
          </cell>
          <cell r="H110" t="str">
            <v>г. Шали</v>
          </cell>
          <cell r="I110" t="str">
            <v>не требуется</v>
          </cell>
          <cell r="J110" t="str">
            <v>не требуется</v>
          </cell>
          <cell r="K110" t="str">
            <v>не требуется</v>
          </cell>
          <cell r="L110" t="str">
            <v>не требуется</v>
          </cell>
          <cell r="M110" t="str">
            <v>не требуется</v>
          </cell>
          <cell r="N110" t="str">
            <v>региональный</v>
          </cell>
          <cell r="O110" t="str">
            <v>-</v>
          </cell>
          <cell r="P110" t="str">
            <v>не требуется</v>
          </cell>
          <cell r="Q110" t="str">
            <v>не требуется</v>
          </cell>
          <cell r="R110" t="str">
            <v>-</v>
          </cell>
          <cell r="S110" t="str">
            <v>не требуется</v>
          </cell>
          <cell r="T110" t="str">
            <v>Показатель степени загрузки трансформаторной подстанции (kзагр) - 1,18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0" t="str">
            <v>не требуется</v>
          </cell>
          <cell r="V110" t="str">
            <v>не предусмотрен</v>
          </cell>
          <cell r="W110" t="str">
            <v>не требуется</v>
          </cell>
          <cell r="X110" t="str">
            <v>не требуется</v>
          </cell>
          <cell r="Y110" t="str">
            <v>не требуется</v>
          </cell>
          <cell r="Z110" t="e">
            <v>#N/A</v>
          </cell>
          <cell r="AA110" t="e">
            <v>#N/A</v>
          </cell>
          <cell r="AB110" t="str">
            <v>не проводились</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1.18</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1</v>
          </cell>
          <cell r="BR110">
            <v>0</v>
          </cell>
          <cell r="BS110">
            <v>0</v>
          </cell>
          <cell r="BT110">
            <v>0</v>
          </cell>
          <cell r="BU110">
            <v>0</v>
          </cell>
          <cell r="BV110">
            <v>0</v>
          </cell>
          <cell r="BW110">
            <v>0</v>
          </cell>
          <cell r="BX110">
            <v>0</v>
          </cell>
          <cell r="CC110" t="str">
            <v>Монтаж АИИСКУЭ в РУ-10 кВ РП-6 от ПС 110 кВ Восточная для технологического присоединения ФГБОУ ВО "Грозненский государственный нефтяной технический университет имени академика М.Д. Миллиощикова", общежитие корпуса №3ГГНТУ и ЦПО к электрическим сетям АО "Чеченэнерго" (договор № 485/2018 от 26.10.2018г.)</v>
          </cell>
          <cell r="CE110" t="str">
            <v/>
          </cell>
          <cell r="CF110" t="str">
            <v/>
          </cell>
          <cell r="CG110" t="str">
            <v xml:space="preserve">Показатель степени загрузки трансформаторной подстанции (kзагр) - 1,18 МВт. </v>
          </cell>
          <cell r="CH110" t="str">
            <v/>
          </cell>
          <cell r="CI110" t="str">
            <v/>
          </cell>
          <cell r="CJ110" t="str">
            <v/>
          </cell>
          <cell r="CK110" t="str">
            <v/>
          </cell>
          <cell r="CL110" t="str">
            <v/>
          </cell>
          <cell r="CM110" t="str">
            <v/>
          </cell>
          <cell r="CN11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0" t="str">
            <v/>
          </cell>
          <cell r="CP110" t="str">
            <v/>
          </cell>
          <cell r="CQ110" t="str">
            <v/>
          </cell>
          <cell r="CR110" t="str">
            <v/>
          </cell>
          <cell r="CS110" t="str">
            <v/>
          </cell>
        </row>
        <row r="111">
          <cell r="C111" t="str">
            <v>L_Che396</v>
          </cell>
          <cell r="D11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1" t="str">
            <v>Повышение качества оказываемых услуг в сфере электроэнергетики.</v>
          </cell>
          <cell r="F111" t="str">
            <v>не применимо</v>
          </cell>
          <cell r="G111" t="str">
            <v>Чеченская Республика</v>
          </cell>
          <cell r="H111" t="str">
            <v>Наурский район, ст.Наурская</v>
          </cell>
          <cell r="I111" t="str">
            <v>не требуется</v>
          </cell>
          <cell r="J111" t="str">
            <v>не требуется</v>
          </cell>
          <cell r="K111" t="str">
            <v>не требуется</v>
          </cell>
          <cell r="L111" t="str">
            <v>не требуется</v>
          </cell>
          <cell r="M111" t="str">
            <v>не требуется</v>
          </cell>
          <cell r="N111" t="str">
            <v>местные</v>
          </cell>
          <cell r="O111" t="str">
            <v>-</v>
          </cell>
          <cell r="P111" t="str">
            <v>не требуется</v>
          </cell>
          <cell r="Q111" t="str">
            <v>не требуется</v>
          </cell>
          <cell r="R111" t="str">
            <v>-</v>
          </cell>
          <cell r="S111" t="str">
            <v>не требуется</v>
          </cell>
          <cell r="T11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1" t="str">
            <v>не требуется</v>
          </cell>
          <cell r="V111" t="str">
            <v>не предусмотрен</v>
          </cell>
          <cell r="W111" t="str">
            <v>не требуется</v>
          </cell>
          <cell r="X111" t="str">
            <v>не требуется</v>
          </cell>
          <cell r="Y111" t="str">
            <v>не требуется</v>
          </cell>
          <cell r="Z111" t="e">
            <v>#N/A</v>
          </cell>
          <cell r="AA111" t="e">
            <v>#N/A</v>
          </cell>
          <cell r="AB111" t="str">
            <v>не проводились</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1</v>
          </cell>
          <cell r="BR111">
            <v>0</v>
          </cell>
          <cell r="BS111">
            <v>0</v>
          </cell>
          <cell r="BT111">
            <v>0</v>
          </cell>
          <cell r="BU111">
            <v>0</v>
          </cell>
          <cell r="BV111">
            <v>0</v>
          </cell>
          <cell r="BW111">
            <v>0</v>
          </cell>
          <cell r="BX111">
            <v>0</v>
          </cell>
          <cell r="CC111" t="str">
            <v xml:space="preserve">Реконструкция КРУН 10 кВ ПС 110 кВ Наурская с утановкой дополнительной линейной ячейки 10 кВ на I СШ РУ 10 кВ для технологического присоединения ООО "Хевел РГ" к сетям АО "Чеченэнерго" (договор 8373/2020/ЧЭ/НАУРЭС от 07.09.2020).                                                                                                          </v>
          </cell>
          <cell r="CE111" t="str">
            <v/>
          </cell>
          <cell r="CF111" t="str">
            <v/>
          </cell>
          <cell r="CG111" t="str">
            <v/>
          </cell>
          <cell r="CH111" t="str">
            <v/>
          </cell>
          <cell r="CI111" t="str">
            <v/>
          </cell>
          <cell r="CJ111" t="str">
            <v/>
          </cell>
          <cell r="CK111" t="str">
            <v/>
          </cell>
          <cell r="CL111" t="str">
            <v/>
          </cell>
          <cell r="CM111" t="str">
            <v/>
          </cell>
          <cell r="CN11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1" t="str">
            <v/>
          </cell>
          <cell r="CP111" t="str">
            <v/>
          </cell>
          <cell r="CQ111" t="str">
            <v/>
          </cell>
          <cell r="CR111" t="str">
            <v/>
          </cell>
          <cell r="CS111" t="str">
            <v/>
          </cell>
        </row>
        <row r="112">
          <cell r="C112" t="str">
            <v>H_Che82</v>
          </cell>
          <cell r="D11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2" t="str">
            <v/>
          </cell>
          <cell r="F112" t="str">
            <v>не применимо</v>
          </cell>
          <cell r="G112" t="str">
            <v>Чеченская Республика</v>
          </cell>
          <cell r="H112" t="str">
            <v>г.Урус-Мартан</v>
          </cell>
          <cell r="I112" t="str">
            <v>не требуется</v>
          </cell>
          <cell r="J112" t="str">
            <v>не требуется</v>
          </cell>
          <cell r="K112" t="str">
            <v>не требуется</v>
          </cell>
          <cell r="L112" t="str">
            <v>не требуется</v>
          </cell>
          <cell r="M112" t="str">
            <v>не требуется</v>
          </cell>
          <cell r="N112" t="str">
            <v>региональный</v>
          </cell>
          <cell r="O112" t="str">
            <v>-</v>
          </cell>
          <cell r="P112" t="str">
            <v>не требуется</v>
          </cell>
          <cell r="Q112" t="str">
            <v>+</v>
          </cell>
          <cell r="R112" t="str">
            <v>+</v>
          </cell>
          <cell r="S112" t="str">
            <v>не требуется</v>
          </cell>
          <cell r="T112" t="str">
            <v>0</v>
          </cell>
          <cell r="U112" t="str">
            <v>не требуется</v>
          </cell>
          <cell r="V11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2" t="str">
            <v>не требуется</v>
          </cell>
          <cell r="X112" t="str">
            <v>не требуется</v>
          </cell>
          <cell r="Y112" t="str">
            <v>не требуется</v>
          </cell>
          <cell r="Z112" t="e">
            <v>#N/A</v>
          </cell>
          <cell r="AA112" t="e">
            <v>#N/A</v>
          </cell>
          <cell r="AB112" t="str">
            <v>не проводились</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CC112" t="str">
            <v>Реконструкция ПС 110 кВ "Горец"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CE112" t="str">
            <v/>
          </cell>
          <cell r="CF112" t="str">
            <v/>
          </cell>
          <cell r="CG112" t="str">
            <v/>
          </cell>
          <cell r="CH112" t="str">
            <v/>
          </cell>
          <cell r="CI112" t="str">
            <v/>
          </cell>
          <cell r="CJ112" t="str">
            <v/>
          </cell>
          <cell r="CK112" t="str">
            <v/>
          </cell>
          <cell r="CL112" t="str">
            <v/>
          </cell>
          <cell r="CM112" t="str">
            <v/>
          </cell>
          <cell r="CN112" t="str">
            <v/>
          </cell>
          <cell r="CO112" t="str">
            <v/>
          </cell>
          <cell r="CP112" t="str">
            <v/>
          </cell>
          <cell r="CQ112" t="str">
            <v/>
          </cell>
          <cell r="CR112">
            <v>0</v>
          </cell>
          <cell r="CS112">
            <v>0</v>
          </cell>
        </row>
        <row r="113">
          <cell r="C113" t="str">
            <v>H_Che83</v>
          </cell>
          <cell r="D11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3" t="str">
            <v/>
          </cell>
          <cell r="F113" t="str">
            <v>не применимо</v>
          </cell>
          <cell r="G113" t="str">
            <v>Чеченская Республика</v>
          </cell>
          <cell r="H113" t="str">
            <v>Шалинский район</v>
          </cell>
          <cell r="I113" t="str">
            <v>не требуется</v>
          </cell>
          <cell r="J113" t="str">
            <v>не требуется</v>
          </cell>
          <cell r="K113" t="str">
            <v>не требуется</v>
          </cell>
          <cell r="L113" t="str">
            <v>не требуется</v>
          </cell>
          <cell r="M113" t="str">
            <v>не требуется</v>
          </cell>
          <cell r="N113" t="str">
            <v>региональный</v>
          </cell>
          <cell r="O113" t="str">
            <v>-</v>
          </cell>
          <cell r="P113" t="str">
            <v>не требуется</v>
          </cell>
          <cell r="Q113" t="str">
            <v>+</v>
          </cell>
          <cell r="R113" t="str">
            <v>+</v>
          </cell>
          <cell r="S113" t="str">
            <v>не требуется</v>
          </cell>
          <cell r="T113" t="str">
            <v>0</v>
          </cell>
          <cell r="U113" t="str">
            <v>не требуется</v>
          </cell>
          <cell r="V11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3" t="str">
            <v>не требуется</v>
          </cell>
          <cell r="X113" t="str">
            <v>не требуется</v>
          </cell>
          <cell r="Y113" t="str">
            <v>не требуется</v>
          </cell>
          <cell r="Z113" t="e">
            <v>#N/A</v>
          </cell>
          <cell r="AA113" t="e">
            <v>#N/A</v>
          </cell>
          <cell r="AB113" t="str">
            <v>не проводились</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CC113" t="str">
            <v>Реконструкция ПС 110 кВ "Цемзавод"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CE113" t="str">
            <v/>
          </cell>
          <cell r="CF113" t="str">
            <v/>
          </cell>
          <cell r="CG113" t="str">
            <v/>
          </cell>
          <cell r="CH113" t="str">
            <v/>
          </cell>
          <cell r="CI113" t="str">
            <v/>
          </cell>
          <cell r="CJ113" t="str">
            <v/>
          </cell>
          <cell r="CK113" t="str">
            <v/>
          </cell>
          <cell r="CL113" t="str">
            <v/>
          </cell>
          <cell r="CM113" t="str">
            <v/>
          </cell>
          <cell r="CN113" t="str">
            <v/>
          </cell>
          <cell r="CO113" t="str">
            <v/>
          </cell>
          <cell r="CP113" t="str">
            <v/>
          </cell>
          <cell r="CQ113" t="str">
            <v/>
          </cell>
          <cell r="CR113">
            <v>0</v>
          </cell>
          <cell r="CS113">
            <v>0</v>
          </cell>
        </row>
        <row r="114">
          <cell r="C114" t="str">
            <v>H_Che84</v>
          </cell>
          <cell r="D11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4" t="str">
            <v/>
          </cell>
          <cell r="F114" t="str">
            <v>не применимо</v>
          </cell>
          <cell r="G114" t="str">
            <v>Чеченская Республика</v>
          </cell>
          <cell r="H114" t="str">
            <v>Грозненский район, г.Аргун</v>
          </cell>
          <cell r="I114" t="str">
            <v>не требуется</v>
          </cell>
          <cell r="J114" t="str">
            <v>не требуется</v>
          </cell>
          <cell r="K114" t="str">
            <v>не требуется</v>
          </cell>
          <cell r="L114" t="str">
            <v>не требуется</v>
          </cell>
          <cell r="M114" t="str">
            <v>-</v>
          </cell>
          <cell r="N114" t="str">
            <v>региональный</v>
          </cell>
          <cell r="O114" t="str">
            <v>-</v>
          </cell>
          <cell r="P114" t="str">
            <v>не требуется</v>
          </cell>
          <cell r="Q114" t="str">
            <v>не требуется</v>
          </cell>
          <cell r="R114" t="str">
            <v>-</v>
          </cell>
          <cell r="S114" t="str">
            <v>не требуется</v>
          </cell>
          <cell r="T114" t="str">
            <v>0</v>
          </cell>
          <cell r="U114" t="str">
            <v>не требуется</v>
          </cell>
          <cell r="V11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4" t="str">
            <v>не требуется</v>
          </cell>
          <cell r="X114" t="str">
            <v>не требуется</v>
          </cell>
          <cell r="Y114" t="str">
            <v>не требуется</v>
          </cell>
          <cell r="Z114" t="e">
            <v>#N/A</v>
          </cell>
          <cell r="AA114" t="e">
            <v>#N/A</v>
          </cell>
          <cell r="AB114" t="str">
            <v>не проводились</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CC114" t="str">
            <v>Реконструкция ВЛ 110 кВ Грозный-Аргунская ТЭЦ Л-125 (Замена провода 12,8 км) (для технологического присоединения энергопринимающих устройств ВГК Ведучи) (Договор ТП от 26.08.2016 337/2016; Доп.соглашение от 19.09.2019 №1)</v>
          </cell>
          <cell r="CE114" t="str">
            <v/>
          </cell>
          <cell r="CF114" t="str">
            <v/>
          </cell>
          <cell r="CG114" t="str">
            <v/>
          </cell>
          <cell r="CH114" t="str">
            <v/>
          </cell>
          <cell r="CI114" t="str">
            <v/>
          </cell>
          <cell r="CJ114" t="str">
            <v/>
          </cell>
          <cell r="CK114" t="str">
            <v/>
          </cell>
          <cell r="CL114" t="str">
            <v/>
          </cell>
          <cell r="CM114" t="str">
            <v/>
          </cell>
          <cell r="CN114" t="str">
            <v/>
          </cell>
          <cell r="CO114" t="str">
            <v/>
          </cell>
          <cell r="CP114" t="str">
            <v/>
          </cell>
          <cell r="CQ114" t="str">
            <v/>
          </cell>
          <cell r="CR114">
            <v>0</v>
          </cell>
          <cell r="CS114">
            <v>0</v>
          </cell>
        </row>
        <row r="115">
          <cell r="C115" t="str">
            <v>H_Che85</v>
          </cell>
          <cell r="D11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5" t="str">
            <v/>
          </cell>
          <cell r="F115" t="str">
            <v>не применимо</v>
          </cell>
          <cell r="G115" t="str">
            <v>Чеченская Республика</v>
          </cell>
          <cell r="H115" t="str">
            <v>Шалинский район, г.Аргун</v>
          </cell>
          <cell r="I115" t="str">
            <v>не требуется</v>
          </cell>
          <cell r="J115" t="str">
            <v>не требуется</v>
          </cell>
          <cell r="K115" t="str">
            <v>не требуется</v>
          </cell>
          <cell r="L115" t="str">
            <v>не требуется</v>
          </cell>
          <cell r="M115" t="str">
            <v>-</v>
          </cell>
          <cell r="N115" t="str">
            <v>региональный</v>
          </cell>
          <cell r="O115" t="str">
            <v>-</v>
          </cell>
          <cell r="P115" t="str">
            <v>не требуется</v>
          </cell>
          <cell r="Q115" t="str">
            <v>не требуется</v>
          </cell>
          <cell r="R115" t="str">
            <v>-</v>
          </cell>
          <cell r="S115" t="str">
            <v>не требуется</v>
          </cell>
          <cell r="T115" t="str">
            <v>0</v>
          </cell>
          <cell r="U115" t="str">
            <v>не требуется</v>
          </cell>
          <cell r="V11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5" t="str">
            <v>не требуется</v>
          </cell>
          <cell r="X115" t="str">
            <v>не требуется</v>
          </cell>
          <cell r="Y115" t="str">
            <v>не требуется</v>
          </cell>
          <cell r="Z115" t="e">
            <v>#N/A</v>
          </cell>
          <cell r="AA115" t="e">
            <v>#N/A</v>
          </cell>
          <cell r="AB115" t="str">
            <v>не проводились</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CC115"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CE115" t="str">
            <v/>
          </cell>
          <cell r="CF115" t="str">
            <v/>
          </cell>
          <cell r="CG115" t="str">
            <v/>
          </cell>
          <cell r="CH115" t="str">
            <v/>
          </cell>
          <cell r="CI115" t="str">
            <v/>
          </cell>
          <cell r="CJ115" t="str">
            <v/>
          </cell>
          <cell r="CK115" t="str">
            <v/>
          </cell>
          <cell r="CL115" t="str">
            <v/>
          </cell>
          <cell r="CM115" t="str">
            <v/>
          </cell>
          <cell r="CN115" t="str">
            <v/>
          </cell>
          <cell r="CO115" t="str">
            <v/>
          </cell>
          <cell r="CP115" t="str">
            <v/>
          </cell>
          <cell r="CQ115" t="str">
            <v/>
          </cell>
          <cell r="CR115">
            <v>0</v>
          </cell>
          <cell r="CS115">
            <v>0</v>
          </cell>
        </row>
        <row r="116">
          <cell r="C116" t="str">
            <v>H_Che86</v>
          </cell>
          <cell r="D11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6" t="str">
            <v/>
          </cell>
          <cell r="F116" t="str">
            <v>не применимо</v>
          </cell>
          <cell r="G116" t="str">
            <v>Чеченская Республика</v>
          </cell>
          <cell r="H116" t="str">
            <v>г.Шали</v>
          </cell>
          <cell r="I116" t="str">
            <v>не требуется</v>
          </cell>
          <cell r="J116" t="str">
            <v>не требуется</v>
          </cell>
          <cell r="K116" t="str">
            <v>не требуется</v>
          </cell>
          <cell r="L116" t="str">
            <v>не требуется</v>
          </cell>
          <cell r="M116" t="str">
            <v>не требуется</v>
          </cell>
          <cell r="N116" t="str">
            <v>региональный</v>
          </cell>
          <cell r="O116" t="str">
            <v>-</v>
          </cell>
          <cell r="P116" t="str">
            <v>не требуется</v>
          </cell>
          <cell r="Q116" t="str">
            <v>не требуется</v>
          </cell>
          <cell r="R116" t="str">
            <v>-</v>
          </cell>
          <cell r="S116" t="str">
            <v>не требуется</v>
          </cell>
          <cell r="T116" t="str">
            <v>0</v>
          </cell>
          <cell r="U116" t="str">
            <v>не требуется</v>
          </cell>
          <cell r="V11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6" t="str">
            <v>не требуется</v>
          </cell>
          <cell r="X116" t="str">
            <v>не требуется</v>
          </cell>
          <cell r="Y116" t="str">
            <v>не требуется</v>
          </cell>
          <cell r="Z116" t="e">
            <v>#N/A</v>
          </cell>
          <cell r="AA116" t="e">
            <v>#N/A</v>
          </cell>
          <cell r="AB116" t="str">
            <v>не проводились</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CC116" t="str">
            <v>Замена ошиновки на ПС 110 кВ Шали (для технологического присоединения энергопринимающих устройств ВГК Ведучи) (Договор ТП от 26.08.2016 337/2016; Доп.соглашение от 19.09.2019 №1)</v>
          </cell>
          <cell r="CE116" t="str">
            <v/>
          </cell>
          <cell r="CF116" t="str">
            <v/>
          </cell>
          <cell r="CG116" t="str">
            <v/>
          </cell>
          <cell r="CH116" t="str">
            <v/>
          </cell>
          <cell r="CI116" t="str">
            <v/>
          </cell>
          <cell r="CJ116" t="str">
            <v/>
          </cell>
          <cell r="CK116" t="str">
            <v/>
          </cell>
          <cell r="CL116" t="str">
            <v/>
          </cell>
          <cell r="CM116" t="str">
            <v/>
          </cell>
          <cell r="CN116" t="str">
            <v/>
          </cell>
          <cell r="CO116" t="str">
            <v/>
          </cell>
          <cell r="CP116" t="str">
            <v/>
          </cell>
          <cell r="CQ116" t="str">
            <v/>
          </cell>
          <cell r="CR116">
            <v>0</v>
          </cell>
          <cell r="CS116">
            <v>0</v>
          </cell>
        </row>
        <row r="117">
          <cell r="C117" t="str">
            <v>Г</v>
          </cell>
          <cell r="D11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7" t="str">
            <v>не применимо</v>
          </cell>
          <cell r="G117" t="str">
            <v>нд</v>
          </cell>
          <cell r="H117" t="str">
            <v>нд</v>
          </cell>
          <cell r="I117" t="str">
            <v>нд</v>
          </cell>
          <cell r="J117" t="str">
            <v>нд</v>
          </cell>
          <cell r="K117" t="str">
            <v>нд</v>
          </cell>
          <cell r="L117" t="str">
            <v>нд</v>
          </cell>
          <cell r="M117" t="str">
            <v>нд</v>
          </cell>
          <cell r="N117" t="str">
            <v>нд</v>
          </cell>
          <cell r="O117" t="str">
            <v>нд</v>
          </cell>
          <cell r="P117" t="str">
            <v>нд</v>
          </cell>
          <cell r="Q117" t="str">
            <v>нд</v>
          </cell>
          <cell r="R117" t="str">
            <v>нд</v>
          </cell>
          <cell r="S117" t="str">
            <v>нд</v>
          </cell>
          <cell r="T117"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v>
          </cell>
          <cell r="U117" t="str">
            <v>не требуется</v>
          </cell>
          <cell r="V117" t="str">
            <v>Объект включен в СиПР ()</v>
          </cell>
          <cell r="W117" t="str">
            <v>не требуется</v>
          </cell>
          <cell r="X117" t="str">
            <v>не требуется</v>
          </cell>
          <cell r="Y117" t="str">
            <v>не требуется</v>
          </cell>
          <cell r="Z117" t="str">
            <v>нд</v>
          </cell>
          <cell r="AA117" t="str">
            <v>нд</v>
          </cell>
          <cell r="AB117" t="str">
            <v>не проводились</v>
          </cell>
          <cell r="AE117">
            <v>0</v>
          </cell>
          <cell r="AF117">
            <v>0</v>
          </cell>
          <cell r="AG117">
            <v>0</v>
          </cell>
          <cell r="AH117">
            <v>0</v>
          </cell>
          <cell r="AI117">
            <v>0</v>
          </cell>
          <cell r="AJ117">
            <v>0</v>
          </cell>
          <cell r="AK117">
            <v>7.91</v>
          </cell>
          <cell r="AL117">
            <v>0</v>
          </cell>
          <cell r="AM117">
            <v>0</v>
          </cell>
          <cell r="AN117">
            <v>0</v>
          </cell>
          <cell r="AO117">
            <v>26.2</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1898.91</v>
          </cell>
          <cell r="BT117">
            <v>560.34</v>
          </cell>
          <cell r="BU117">
            <v>0</v>
          </cell>
          <cell r="BV117">
            <v>0</v>
          </cell>
          <cell r="BW117">
            <v>0</v>
          </cell>
          <cell r="BX117">
            <v>0</v>
          </cell>
          <cell r="CC117" t="str">
            <v>Реконструкция, модернизация, техническое перевооружение всего, в том числе:</v>
          </cell>
          <cell r="CE117" t="str">
            <v/>
          </cell>
          <cell r="CF11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17" t="str">
            <v/>
          </cell>
          <cell r="CH117" t="str">
            <v/>
          </cell>
          <cell r="CI117" t="str">
            <v/>
          </cell>
          <cell r="CJ117" t="str">
            <v/>
          </cell>
          <cell r="CK117" t="str">
            <v/>
          </cell>
          <cell r="CL117" t="str">
            <v/>
          </cell>
          <cell r="CM117" t="str">
            <v/>
          </cell>
          <cell r="CN117" t="str">
            <v/>
          </cell>
          <cell r="CO11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 </v>
          </cell>
          <cell r="CP117" t="str">
            <v/>
          </cell>
          <cell r="CQ117" t="str">
            <v/>
          </cell>
          <cell r="CR117" t="str">
            <v/>
          </cell>
          <cell r="CS117" t="str">
            <v/>
          </cell>
        </row>
        <row r="118">
          <cell r="C118" t="str">
            <v>Г</v>
          </cell>
          <cell r="D118" t="e">
            <v>#VALUE!</v>
          </cell>
          <cell r="E11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8" t="str">
            <v>не применимо</v>
          </cell>
          <cell r="G118" t="str">
            <v>нд</v>
          </cell>
          <cell r="H118" t="str">
            <v>нд</v>
          </cell>
          <cell r="I118" t="str">
            <v>нд</v>
          </cell>
          <cell r="J118" t="str">
            <v>нд</v>
          </cell>
          <cell r="K118" t="str">
            <v>нд</v>
          </cell>
          <cell r="L118" t="str">
            <v>нд</v>
          </cell>
          <cell r="M118" t="str">
            <v>нд</v>
          </cell>
          <cell r="N118" t="str">
            <v>нд</v>
          </cell>
          <cell r="O118" t="str">
            <v>нд</v>
          </cell>
          <cell r="P118" t="str">
            <v>нд</v>
          </cell>
          <cell r="Q118" t="str">
            <v>нд</v>
          </cell>
          <cell r="R118" t="str">
            <v>нд</v>
          </cell>
          <cell r="S118" t="str">
            <v>нд</v>
          </cell>
          <cell r="T11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v>
          </cell>
          <cell r="U118" t="str">
            <v>не требуется</v>
          </cell>
          <cell r="V118" t="str">
            <v>Объект включен в СиПР ()</v>
          </cell>
          <cell r="W118" t="str">
            <v>не требуется</v>
          </cell>
          <cell r="X118" t="str">
            <v>не требуется</v>
          </cell>
          <cell r="Y118" t="str">
            <v>не требуется</v>
          </cell>
          <cell r="Z118" t="str">
            <v>нд</v>
          </cell>
          <cell r="AA118" t="str">
            <v>нд</v>
          </cell>
          <cell r="AB118" t="str">
            <v>не проводились</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2.74</v>
          </cell>
          <cell r="BU118">
            <v>0</v>
          </cell>
          <cell r="BV118">
            <v>0</v>
          </cell>
          <cell r="BW118">
            <v>0</v>
          </cell>
          <cell r="BX118">
            <v>0</v>
          </cell>
          <cell r="CC118" t="str">
            <v>Реконструкция, модернизация, техническое перевооружение  трансформаторных и иных подстанций, распределительных пунктов всего, в том числе:</v>
          </cell>
          <cell r="CE118" t="str">
            <v/>
          </cell>
          <cell r="CF118" t="str">
            <v/>
          </cell>
          <cell r="CG118" t="str">
            <v/>
          </cell>
          <cell r="CH118" t="str">
            <v/>
          </cell>
          <cell r="CI118" t="str">
            <v/>
          </cell>
          <cell r="CJ118" t="str">
            <v/>
          </cell>
          <cell r="CK118" t="str">
            <v/>
          </cell>
          <cell r="CL118" t="str">
            <v/>
          </cell>
          <cell r="CM118" t="str">
            <v/>
          </cell>
          <cell r="CN118" t="str">
            <v/>
          </cell>
          <cell r="CO11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 </v>
          </cell>
          <cell r="CP118" t="str">
            <v/>
          </cell>
          <cell r="CQ118" t="str">
            <v/>
          </cell>
          <cell r="CR118" t="str">
            <v/>
          </cell>
          <cell r="CS118" t="str">
            <v/>
          </cell>
        </row>
        <row r="119">
          <cell r="C119" t="str">
            <v>Г</v>
          </cell>
          <cell r="D119" t="e">
            <v>#VALUE!</v>
          </cell>
          <cell r="E119" t="str">
            <v/>
          </cell>
          <cell r="F119" t="str">
            <v>не применимо</v>
          </cell>
          <cell r="G119" t="str">
            <v>нд</v>
          </cell>
          <cell r="H119" t="str">
            <v>нд</v>
          </cell>
          <cell r="I119" t="str">
            <v>нд</v>
          </cell>
          <cell r="J119" t="str">
            <v>нд</v>
          </cell>
          <cell r="K119" t="str">
            <v>нд</v>
          </cell>
          <cell r="L119" t="str">
            <v>нд</v>
          </cell>
          <cell r="M119" t="str">
            <v>нд</v>
          </cell>
          <cell r="N119" t="str">
            <v>нд</v>
          </cell>
          <cell r="O119" t="str">
            <v>нд</v>
          </cell>
          <cell r="P119" t="str">
            <v>нд</v>
          </cell>
          <cell r="Q119" t="str">
            <v>нд</v>
          </cell>
          <cell r="R119" t="str">
            <v>нд</v>
          </cell>
          <cell r="S119" t="str">
            <v>нд</v>
          </cell>
          <cell r="T119" t="str">
            <v>0</v>
          </cell>
          <cell r="U119" t="str">
            <v>не требуется</v>
          </cell>
          <cell r="V119" t="str">
            <v>Объект включен в СиПР ()</v>
          </cell>
          <cell r="W119" t="str">
            <v>не требуется</v>
          </cell>
          <cell r="X119" t="str">
            <v>не требуется</v>
          </cell>
          <cell r="Y119" t="str">
            <v>не требуется</v>
          </cell>
          <cell r="Z119" t="str">
            <v>нд</v>
          </cell>
          <cell r="AA119" t="str">
            <v>нд</v>
          </cell>
          <cell r="AB119" t="str">
            <v>не проводились</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CC119" t="str">
            <v>Реконструкция трансформаторных и иных подстанций всего, в том числе:</v>
          </cell>
          <cell r="CE119" t="str">
            <v/>
          </cell>
          <cell r="CF119" t="str">
            <v/>
          </cell>
          <cell r="CG119" t="str">
            <v/>
          </cell>
          <cell r="CH119" t="str">
            <v/>
          </cell>
          <cell r="CI119" t="str">
            <v/>
          </cell>
          <cell r="CJ119" t="str">
            <v/>
          </cell>
          <cell r="CK119" t="str">
            <v/>
          </cell>
          <cell r="CL119" t="str">
            <v/>
          </cell>
          <cell r="CM119" t="str">
            <v/>
          </cell>
          <cell r="CN119" t="str">
            <v/>
          </cell>
          <cell r="CO119" t="str">
            <v/>
          </cell>
          <cell r="CP119" t="str">
            <v/>
          </cell>
          <cell r="CQ119" t="str">
            <v/>
          </cell>
          <cell r="CR119">
            <v>0</v>
          </cell>
          <cell r="CS119">
            <v>0</v>
          </cell>
        </row>
        <row r="120">
          <cell r="C120" t="str">
            <v>Г</v>
          </cell>
          <cell r="D120" t="e">
            <v>#VALUE!</v>
          </cell>
          <cell r="E12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20" t="str">
            <v>не применимо</v>
          </cell>
          <cell r="G120" t="str">
            <v>нд</v>
          </cell>
          <cell r="H120" t="str">
            <v>нд</v>
          </cell>
          <cell r="I120" t="str">
            <v>нд</v>
          </cell>
          <cell r="J120" t="str">
            <v>нд</v>
          </cell>
          <cell r="K120" t="str">
            <v>нд</v>
          </cell>
          <cell r="L120" t="str">
            <v>нд</v>
          </cell>
          <cell r="M120" t="str">
            <v>нд</v>
          </cell>
          <cell r="N120" t="str">
            <v>нд</v>
          </cell>
          <cell r="O120" t="str">
            <v>нд</v>
          </cell>
          <cell r="P120" t="str">
            <v>нд</v>
          </cell>
          <cell r="Q120" t="str">
            <v>нд</v>
          </cell>
          <cell r="R120" t="str">
            <v>нд</v>
          </cell>
          <cell r="S120" t="str">
            <v>нд</v>
          </cell>
          <cell r="T12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v>
          </cell>
          <cell r="U120" t="str">
            <v>не требуется</v>
          </cell>
          <cell r="V120" t="str">
            <v>Объект включен в СиПР ()</v>
          </cell>
          <cell r="W120" t="str">
            <v>не требуется</v>
          </cell>
          <cell r="X120" t="str">
            <v>не требуется</v>
          </cell>
          <cell r="Y120" t="str">
            <v>не требуется</v>
          </cell>
          <cell r="Z120" t="str">
            <v>нд</v>
          </cell>
          <cell r="AA120" t="str">
            <v>нд</v>
          </cell>
          <cell r="AB120" t="str">
            <v>не проводились</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2.74</v>
          </cell>
          <cell r="BU120">
            <v>0</v>
          </cell>
          <cell r="BV120">
            <v>0</v>
          </cell>
          <cell r="BW120">
            <v>0</v>
          </cell>
          <cell r="BX120">
            <v>0</v>
          </cell>
          <cell r="CC120" t="str">
            <v>Модернизация, техническое перевооружение трансформаторных и иных подстанций, распределительных пунктов, всего, в том числе:</v>
          </cell>
          <cell r="CE120" t="str">
            <v/>
          </cell>
          <cell r="CF120" t="str">
            <v/>
          </cell>
          <cell r="CG120" t="str">
            <v/>
          </cell>
          <cell r="CH120" t="str">
            <v/>
          </cell>
          <cell r="CI120" t="str">
            <v/>
          </cell>
          <cell r="CJ120" t="str">
            <v/>
          </cell>
          <cell r="CK120" t="str">
            <v/>
          </cell>
          <cell r="CL120" t="str">
            <v/>
          </cell>
          <cell r="CM120" t="str">
            <v/>
          </cell>
          <cell r="CN120" t="str">
            <v/>
          </cell>
          <cell r="CO12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 </v>
          </cell>
          <cell r="CP120" t="str">
            <v/>
          </cell>
          <cell r="CQ120" t="str">
            <v/>
          </cell>
          <cell r="CR120" t="str">
            <v/>
          </cell>
          <cell r="CS120" t="str">
            <v/>
          </cell>
        </row>
        <row r="121">
          <cell r="C121" t="str">
            <v>F_prj_109108_46985</v>
          </cell>
          <cell r="D121" t="str">
            <v>Модернизация, техническое перевооружение трансформаторных и иных подстанций, распределительных пунктов</v>
          </cell>
          <cell r="E121" t="str">
            <v/>
          </cell>
          <cell r="F121" t="str">
            <v>не применимо</v>
          </cell>
          <cell r="G121" t="str">
            <v>Чеченская Республика</v>
          </cell>
          <cell r="H121" t="str">
            <v>г.Гудермес</v>
          </cell>
          <cell r="I121" t="str">
            <v>не требуется</v>
          </cell>
          <cell r="J121" t="str">
            <v>не требуется</v>
          </cell>
          <cell r="K121" t="str">
            <v>не требуется</v>
          </cell>
          <cell r="L121" t="str">
            <v>не требуется</v>
          </cell>
          <cell r="M121" t="str">
            <v>+</v>
          </cell>
          <cell r="N121" t="str">
            <v>региональный</v>
          </cell>
          <cell r="O121" t="str">
            <v>-</v>
          </cell>
          <cell r="P121" t="str">
            <v>не требуется</v>
          </cell>
          <cell r="Q121" t="str">
            <v>не требуется</v>
          </cell>
          <cell r="R121" t="str">
            <v>+</v>
          </cell>
          <cell r="S121" t="str">
            <v>не требуется</v>
          </cell>
          <cell r="T121" t="str">
            <v>0</v>
          </cell>
          <cell r="U121" t="str">
            <v>не требуется</v>
          </cell>
          <cell r="V121" t="str">
            <v>не предусмотрен</v>
          </cell>
          <cell r="W121" t="str">
            <v>не требуется</v>
          </cell>
          <cell r="X121" t="str">
            <v>не требуется</v>
          </cell>
          <cell r="Y121" t="str">
            <v>не требуется</v>
          </cell>
          <cell r="Z121">
            <v>1.5</v>
          </cell>
          <cell r="AA121" t="str">
            <v>19.12.2018</v>
          </cell>
          <cell r="AB121" t="str">
            <v>1,5; 19.12.2018</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CC121" t="str">
            <v>Реконструкция ПС 110/35/27,5 кВ "Гудермес-Тяговая" с  установкой элегазовых выключателей  ВЭБ-110 кВ-4 шт., устройством релейной защиты и автоматики</v>
          </cell>
          <cell r="CE121" t="str">
            <v/>
          </cell>
          <cell r="CF121" t="str">
            <v/>
          </cell>
          <cell r="CG121" t="str">
            <v/>
          </cell>
          <cell r="CH121" t="str">
            <v/>
          </cell>
          <cell r="CI121" t="str">
            <v/>
          </cell>
          <cell r="CJ121" t="str">
            <v/>
          </cell>
          <cell r="CK121" t="str">
            <v/>
          </cell>
          <cell r="CL121" t="str">
            <v/>
          </cell>
          <cell r="CM121" t="str">
            <v/>
          </cell>
          <cell r="CN121" t="str">
            <v/>
          </cell>
          <cell r="CO121" t="str">
            <v/>
          </cell>
          <cell r="CP121" t="str">
            <v/>
          </cell>
          <cell r="CQ121" t="str">
            <v/>
          </cell>
          <cell r="CR121">
            <v>0</v>
          </cell>
          <cell r="CS121">
            <v>0</v>
          </cell>
        </row>
        <row r="122">
          <cell r="C122" t="str">
            <v>F_prj_109108_48383</v>
          </cell>
          <cell r="D122" t="str">
            <v>Модернизация, техническое перевооружение трансформаторных и иных подстанций, распределительных пунктов</v>
          </cell>
          <cell r="E122" t="str">
            <v>Развитие электрической сети/усиление существующей электрической сети, связанное с подключением новых потребителей</v>
          </cell>
          <cell r="F122" t="str">
            <v>не применимо</v>
          </cell>
          <cell r="G122" t="str">
            <v>Чеченская Республика</v>
          </cell>
          <cell r="H122" t="str">
            <v>Урус-Мартановский р-н</v>
          </cell>
          <cell r="I122" t="str">
            <v>не требуется</v>
          </cell>
          <cell r="J122" t="str">
            <v>не требуется</v>
          </cell>
          <cell r="K122" t="str">
            <v>не требуется</v>
          </cell>
          <cell r="L122" t="str">
            <v>не требуется</v>
          </cell>
          <cell r="M122" t="str">
            <v>не требуется</v>
          </cell>
          <cell r="N122" t="str">
            <v>местный</v>
          </cell>
          <cell r="O122" t="str">
            <v>-</v>
          </cell>
          <cell r="P122" t="str">
            <v>не требуется</v>
          </cell>
          <cell r="Q122" t="str">
            <v>не требуется</v>
          </cell>
          <cell r="R122" t="str">
            <v>-</v>
          </cell>
          <cell r="S122" t="str">
            <v>не требуется</v>
          </cell>
          <cell r="T122" t="str">
            <v>Объект исключен из ИПР, показатели не расчитываются</v>
          </cell>
          <cell r="U122" t="str">
            <v>не требуется</v>
          </cell>
          <cell r="V122" t="str">
            <v>не предусмотрен</v>
          </cell>
          <cell r="W122" t="str">
            <v>не требуется</v>
          </cell>
          <cell r="X122" t="str">
            <v>не требуется</v>
          </cell>
          <cell r="Y122" t="str">
            <v>не требуется</v>
          </cell>
          <cell r="Z122" t="str">
            <v>нд</v>
          </cell>
          <cell r="AA122" t="str">
            <v>нд</v>
          </cell>
          <cell r="AB122" t="str">
            <v>не проводились</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CC122" t="str">
            <v>Техническое перевооружение ТП Ф-2, ПС Урус - Мартан, Монтаж КТП с ТМ с устройством фундаментов и установкой оборудования для КТП</v>
          </cell>
          <cell r="CE122" t="str">
            <v/>
          </cell>
          <cell r="CF122" t="str">
            <v/>
          </cell>
          <cell r="CG122" t="str">
            <v/>
          </cell>
          <cell r="CH122" t="str">
            <v/>
          </cell>
          <cell r="CI122" t="str">
            <v/>
          </cell>
          <cell r="CJ122" t="str">
            <v/>
          </cell>
          <cell r="CK122" t="str">
            <v/>
          </cell>
          <cell r="CL122" t="str">
            <v/>
          </cell>
          <cell r="CM122" t="str">
            <v/>
          </cell>
          <cell r="CN122" t="str">
            <v/>
          </cell>
          <cell r="CO122" t="str">
            <v/>
          </cell>
          <cell r="CP122" t="str">
            <v/>
          </cell>
          <cell r="CQ122" t="str">
            <v/>
          </cell>
          <cell r="CR122" t="str">
            <v>Объект исключен из ИПР, показатели не расчитываются</v>
          </cell>
          <cell r="CS122" t="str">
            <v>Развитие электрической сети/усиление существующей электрической сети, связанное с подключением новых потребителей</v>
          </cell>
        </row>
        <row r="123">
          <cell r="C123" t="str">
            <v>F_prj_109108_48384</v>
          </cell>
          <cell r="D123" t="str">
            <v>Модернизация, техническое перевооружение трансформаторных и иных подстанций, распределительных пунктов</v>
          </cell>
          <cell r="E123" t="str">
            <v>Развитие электрической сети/усиление существующей электрической сети, связанное с подключением новых потребителей</v>
          </cell>
          <cell r="F123" t="str">
            <v>не применимо</v>
          </cell>
          <cell r="G123" t="str">
            <v>Чеченская Республика</v>
          </cell>
          <cell r="H123" t="str">
            <v>Ачхой-Мартановский р-н</v>
          </cell>
          <cell r="I123" t="str">
            <v>не требуется</v>
          </cell>
          <cell r="J123" t="str">
            <v>не требуется</v>
          </cell>
          <cell r="K123" t="str">
            <v>не требуется</v>
          </cell>
          <cell r="L123" t="str">
            <v>не требуется</v>
          </cell>
          <cell r="M123" t="str">
            <v>не требуется</v>
          </cell>
          <cell r="N123" t="str">
            <v>местный</v>
          </cell>
          <cell r="O123" t="str">
            <v>-</v>
          </cell>
          <cell r="P123" t="str">
            <v>не требуется</v>
          </cell>
          <cell r="Q123" t="str">
            <v>не требуется</v>
          </cell>
          <cell r="R123" t="str">
            <v>-</v>
          </cell>
          <cell r="S123" t="str">
            <v>не требуется</v>
          </cell>
          <cell r="T123" t="str">
            <v>Объект исключен из ИПР, показатели не расчитываются</v>
          </cell>
          <cell r="U123" t="str">
            <v>не требуется</v>
          </cell>
          <cell r="V123" t="str">
            <v>не предусмотрен</v>
          </cell>
          <cell r="W123" t="str">
            <v>не требуется</v>
          </cell>
          <cell r="X123" t="str">
            <v>не требуется</v>
          </cell>
          <cell r="Y123" t="str">
            <v>не требуется</v>
          </cell>
          <cell r="Z123" t="str">
            <v>нд</v>
          </cell>
          <cell r="AA123" t="str">
            <v>нд</v>
          </cell>
          <cell r="AB123" t="str">
            <v>не проводились</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CC123" t="str">
            <v>Техническое перевооружение ТП Ф-2, ПС Ачхой - Мартан, Монтаж КТП с ТМ с устройством фундаментов и установкой оборудования для КТП</v>
          </cell>
          <cell r="CE123" t="str">
            <v/>
          </cell>
          <cell r="CF123" t="str">
            <v/>
          </cell>
          <cell r="CG123" t="str">
            <v/>
          </cell>
          <cell r="CH123" t="str">
            <v/>
          </cell>
          <cell r="CI123" t="str">
            <v/>
          </cell>
          <cell r="CJ123" t="str">
            <v/>
          </cell>
          <cell r="CK123" t="str">
            <v/>
          </cell>
          <cell r="CL123" t="str">
            <v/>
          </cell>
          <cell r="CM123" t="str">
            <v/>
          </cell>
          <cell r="CN123" t="str">
            <v/>
          </cell>
          <cell r="CO123" t="str">
            <v/>
          </cell>
          <cell r="CP123" t="str">
            <v/>
          </cell>
          <cell r="CQ123" t="str">
            <v/>
          </cell>
          <cell r="CR123" t="str">
            <v>Объект исключен из ИПР, показатели не расчитываются</v>
          </cell>
          <cell r="CS123" t="str">
            <v>Развитие электрической сети/усиление существующей электрической сети, связанное с подключением новых потребителей</v>
          </cell>
        </row>
        <row r="124">
          <cell r="C124" t="str">
            <v>F_prj_109108_49164</v>
          </cell>
          <cell r="D124" t="str">
            <v>Модернизация, техническое перевооружение трансформаторных и иных подстанций, распределительных пунктов</v>
          </cell>
          <cell r="E124" t="str">
            <v>Развитие электрической сети/усиление существующей электрической сети, связанное с подключением новых потребителей</v>
          </cell>
          <cell r="F124" t="str">
            <v>не применимо</v>
          </cell>
          <cell r="G124" t="str">
            <v>Чеченская Республика</v>
          </cell>
          <cell r="H124" t="str">
            <v>Ачхой-Мартановский р-н</v>
          </cell>
          <cell r="I124" t="str">
            <v>не требуется</v>
          </cell>
          <cell r="J124" t="str">
            <v>не требуется</v>
          </cell>
          <cell r="K124" t="str">
            <v>не требуется</v>
          </cell>
          <cell r="L124" t="str">
            <v>не требуется</v>
          </cell>
          <cell r="M124" t="str">
            <v>не требуется</v>
          </cell>
          <cell r="N124" t="str">
            <v>местный</v>
          </cell>
          <cell r="O124" t="str">
            <v>-</v>
          </cell>
          <cell r="P124" t="str">
            <v>не требуется</v>
          </cell>
          <cell r="Q124" t="str">
            <v>не требуется</v>
          </cell>
          <cell r="R124" t="str">
            <v>-</v>
          </cell>
          <cell r="S124" t="str">
            <v>не требуется</v>
          </cell>
          <cell r="T124" t="str">
            <v>Объект исключен из ИПР, показатели не расчитываются</v>
          </cell>
          <cell r="U124" t="str">
            <v>не требуется</v>
          </cell>
          <cell r="V124" t="str">
            <v>не предусмотрен</v>
          </cell>
          <cell r="W124" t="str">
            <v>не требуется</v>
          </cell>
          <cell r="X124" t="str">
            <v>не требуется</v>
          </cell>
          <cell r="Y124" t="str">
            <v>не требуется</v>
          </cell>
          <cell r="Z124" t="str">
            <v>нд</v>
          </cell>
          <cell r="AA124" t="str">
            <v>нд</v>
          </cell>
          <cell r="AB124" t="str">
            <v>не проводились</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CC124" t="str">
            <v>Техническое перевооружение ТП Ф-9, ПС «Ачхой - Мартан», Монтаж КТП с ТМ с устройством фундаментов и установкой оборудования для КТП</v>
          </cell>
          <cell r="CE124" t="str">
            <v/>
          </cell>
          <cell r="CF124" t="str">
            <v/>
          </cell>
          <cell r="CG124" t="str">
            <v/>
          </cell>
          <cell r="CH124" t="str">
            <v/>
          </cell>
          <cell r="CI124" t="str">
            <v/>
          </cell>
          <cell r="CJ124" t="str">
            <v/>
          </cell>
          <cell r="CK124" t="str">
            <v/>
          </cell>
          <cell r="CL124" t="str">
            <v/>
          </cell>
          <cell r="CM124" t="str">
            <v/>
          </cell>
          <cell r="CN124" t="str">
            <v/>
          </cell>
          <cell r="CO124" t="str">
            <v/>
          </cell>
          <cell r="CP124" t="str">
            <v/>
          </cell>
          <cell r="CQ124" t="str">
            <v/>
          </cell>
          <cell r="CR124" t="str">
            <v>Объект исключен из ИПР, показатели не расчитываются</v>
          </cell>
          <cell r="CS124" t="str">
            <v>Развитие электрической сети/усиление существующей электрической сети, связанное с подключением новых потребителей</v>
          </cell>
        </row>
        <row r="125">
          <cell r="C125" t="str">
            <v>F_prj_109108_48385</v>
          </cell>
          <cell r="D125" t="str">
            <v>Модернизация, техническое перевооружение трансформаторных и иных подстанций, распределительных пунктов</v>
          </cell>
          <cell r="E125" t="str">
            <v>Развитие электрической сети/усиление существующей электрической сети, связанное с подключением новых потребителей</v>
          </cell>
          <cell r="F125" t="str">
            <v>не применимо</v>
          </cell>
          <cell r="G125" t="str">
            <v>Чеченская Республика</v>
          </cell>
          <cell r="H125" t="str">
            <v>Ножай-Юртовский р-н</v>
          </cell>
          <cell r="I125" t="str">
            <v>не требуется</v>
          </cell>
          <cell r="J125" t="str">
            <v>не требуется</v>
          </cell>
          <cell r="K125" t="str">
            <v>не требуется</v>
          </cell>
          <cell r="L125" t="str">
            <v>не требуется</v>
          </cell>
          <cell r="M125" t="str">
            <v>не требуется</v>
          </cell>
          <cell r="N125" t="str">
            <v>местный</v>
          </cell>
          <cell r="O125" t="str">
            <v>-</v>
          </cell>
          <cell r="P125" t="str">
            <v>не требуется</v>
          </cell>
          <cell r="Q125" t="str">
            <v>не требуется</v>
          </cell>
          <cell r="R125" t="str">
            <v>-</v>
          </cell>
          <cell r="S125" t="str">
            <v>не требуется</v>
          </cell>
          <cell r="T125" t="str">
            <v>Объект исключен из ИПР, показатели не расчитываются</v>
          </cell>
          <cell r="U125" t="str">
            <v>не требуется</v>
          </cell>
          <cell r="V125" t="str">
            <v>не предусмотрен</v>
          </cell>
          <cell r="W125" t="str">
            <v>не требуется</v>
          </cell>
          <cell r="X125" t="str">
            <v>не требуется</v>
          </cell>
          <cell r="Y125" t="str">
            <v>не требуется</v>
          </cell>
          <cell r="Z125">
            <v>0.43</v>
          </cell>
          <cell r="AA125" t="str">
            <v>19.12.2018</v>
          </cell>
          <cell r="AB125" t="str">
            <v>0,43; 19.12.2018</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CC125" t="str">
            <v>Техническое перевооружение ТП Ф-1, ПС «Саясан», Монтаж КТП с ТМ с устройством фундаментов и установкой оборудования для КТП</v>
          </cell>
          <cell r="CE125" t="str">
            <v/>
          </cell>
          <cell r="CF125" t="str">
            <v/>
          </cell>
          <cell r="CG125" t="str">
            <v/>
          </cell>
          <cell r="CH125" t="str">
            <v/>
          </cell>
          <cell r="CI125" t="str">
            <v/>
          </cell>
          <cell r="CJ125" t="str">
            <v/>
          </cell>
          <cell r="CK125" t="str">
            <v/>
          </cell>
          <cell r="CL125" t="str">
            <v/>
          </cell>
          <cell r="CM125" t="str">
            <v/>
          </cell>
          <cell r="CN125" t="str">
            <v/>
          </cell>
          <cell r="CO125" t="str">
            <v/>
          </cell>
          <cell r="CP125" t="str">
            <v/>
          </cell>
          <cell r="CQ125" t="str">
            <v/>
          </cell>
          <cell r="CR125" t="str">
            <v>Объект исключен из ИПР, показатели не расчитываются</v>
          </cell>
          <cell r="CS125" t="str">
            <v>Развитие электрической сети/усиление существующей электрической сети, связанное с подключением новых потребителей</v>
          </cell>
        </row>
        <row r="126">
          <cell r="C126" t="str">
            <v>F_prj_109108_48386</v>
          </cell>
          <cell r="D126" t="str">
            <v>Модернизация, техническое перевооружение трансформаторных и иных подстанций, распределительных пунктов</v>
          </cell>
          <cell r="E126" t="str">
            <v>Развитие электрической сети/усиление существующей электрической сети, связанное с подключением новых потребителей</v>
          </cell>
          <cell r="F126" t="str">
            <v>не применимо</v>
          </cell>
          <cell r="G126" t="str">
            <v>Чеченская Республика</v>
          </cell>
          <cell r="H126" t="str">
            <v>Веденский р-н</v>
          </cell>
          <cell r="I126" t="str">
            <v>не требуется</v>
          </cell>
          <cell r="J126" t="str">
            <v>не требуется</v>
          </cell>
          <cell r="K126" t="str">
            <v>не требуется</v>
          </cell>
          <cell r="L126" t="str">
            <v>не требуется</v>
          </cell>
          <cell r="M126" t="str">
            <v>не требуется</v>
          </cell>
          <cell r="N126" t="str">
            <v>местный</v>
          </cell>
          <cell r="O126" t="str">
            <v>-</v>
          </cell>
          <cell r="P126" t="str">
            <v>не требуется</v>
          </cell>
          <cell r="Q126" t="str">
            <v>не требуется</v>
          </cell>
          <cell r="R126" t="str">
            <v>-</v>
          </cell>
          <cell r="S126" t="str">
            <v>не требуется</v>
          </cell>
          <cell r="T126" t="str">
            <v>Объект исключен из ИПР, показатели не расчитываются</v>
          </cell>
          <cell r="U126" t="str">
            <v>не требуется</v>
          </cell>
          <cell r="V126" t="str">
            <v>не предусмотрен</v>
          </cell>
          <cell r="W126" t="str">
            <v>не требуется</v>
          </cell>
          <cell r="X126" t="str">
            <v>не требуется</v>
          </cell>
          <cell r="Y126" t="str">
            <v>не требуется</v>
          </cell>
          <cell r="Z126">
            <v>0.504</v>
          </cell>
          <cell r="AA126" t="str">
            <v>19.12.2018</v>
          </cell>
          <cell r="AB126" t="str">
            <v>0,504; 19.12.2018</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CC126" t="str">
            <v>Техническое перевооружение ТП Ф-4, ПС «Центарой», Монтаж КТП с ТМ с устройством фундаментов и установкой оборудования для КТП</v>
          </cell>
          <cell r="CE126" t="str">
            <v/>
          </cell>
          <cell r="CF126" t="str">
            <v/>
          </cell>
          <cell r="CG126" t="str">
            <v/>
          </cell>
          <cell r="CH126" t="str">
            <v/>
          </cell>
          <cell r="CI126" t="str">
            <v/>
          </cell>
          <cell r="CJ126" t="str">
            <v/>
          </cell>
          <cell r="CK126" t="str">
            <v/>
          </cell>
          <cell r="CL126" t="str">
            <v/>
          </cell>
          <cell r="CM126" t="str">
            <v/>
          </cell>
          <cell r="CN126" t="str">
            <v/>
          </cell>
          <cell r="CO126" t="str">
            <v/>
          </cell>
          <cell r="CP126" t="str">
            <v/>
          </cell>
          <cell r="CQ126" t="str">
            <v/>
          </cell>
          <cell r="CR126" t="str">
            <v>Объект исключен из ИПР, показатели не расчитываются</v>
          </cell>
          <cell r="CS126" t="str">
            <v>Развитие электрической сети/усиление существующей электрической сети, связанное с подключением новых потребителей</v>
          </cell>
        </row>
        <row r="127">
          <cell r="C127" t="str">
            <v>F_prj_109108_48387</v>
          </cell>
          <cell r="D127" t="str">
            <v>Модернизация, техническое перевооружение трансформаторных и иных подстанций, распределительных пунктов</v>
          </cell>
          <cell r="E127" t="str">
            <v>Развитие электрической сети/усиление существующей электрической сети, связанное с подключением новых потребителей</v>
          </cell>
          <cell r="F127" t="str">
            <v>не применимо</v>
          </cell>
          <cell r="G127" t="str">
            <v>Чеченская Республика</v>
          </cell>
          <cell r="H127" t="str">
            <v>Шатойский р-н</v>
          </cell>
          <cell r="I127" t="str">
            <v>не требуется</v>
          </cell>
          <cell r="J127" t="str">
            <v>не требуется</v>
          </cell>
          <cell r="K127" t="str">
            <v>не требуется</v>
          </cell>
          <cell r="L127" t="str">
            <v>не требуется</v>
          </cell>
          <cell r="M127" t="str">
            <v>не требуется</v>
          </cell>
          <cell r="N127" t="str">
            <v>местный</v>
          </cell>
          <cell r="O127" t="str">
            <v>-</v>
          </cell>
          <cell r="P127" t="str">
            <v>не требуется</v>
          </cell>
          <cell r="Q127" t="str">
            <v>не требуется</v>
          </cell>
          <cell r="R127" t="str">
            <v>-</v>
          </cell>
          <cell r="S127" t="str">
            <v>не требуется</v>
          </cell>
          <cell r="T127" t="str">
            <v>Объект исключен из ИПР, показатели не расчитываются</v>
          </cell>
          <cell r="U127" t="str">
            <v>не требуется</v>
          </cell>
          <cell r="V127" t="str">
            <v>не предусмотрен</v>
          </cell>
          <cell r="W127" t="str">
            <v>не требуется</v>
          </cell>
          <cell r="X127" t="str">
            <v>не требуется</v>
          </cell>
          <cell r="Y127" t="str">
            <v>не требуется</v>
          </cell>
          <cell r="Z127">
            <v>0.41</v>
          </cell>
          <cell r="AA127" t="str">
            <v>19.12.2018</v>
          </cell>
          <cell r="AB127" t="str">
            <v>0,41; 19.12.2018</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CC127" t="str">
            <v>Техническое перевооружение ТП Ф-4, ПС "Шатой", Монтаж КТП с ТМ с устройством фундаментов и установкой оборудования для КТП</v>
          </cell>
          <cell r="CE127" t="str">
            <v/>
          </cell>
          <cell r="CF127" t="str">
            <v/>
          </cell>
          <cell r="CG127" t="str">
            <v/>
          </cell>
          <cell r="CH127" t="str">
            <v/>
          </cell>
          <cell r="CI127" t="str">
            <v/>
          </cell>
          <cell r="CJ127" t="str">
            <v/>
          </cell>
          <cell r="CK127" t="str">
            <v/>
          </cell>
          <cell r="CL127" t="str">
            <v/>
          </cell>
          <cell r="CM127" t="str">
            <v/>
          </cell>
          <cell r="CN127" t="str">
            <v/>
          </cell>
          <cell r="CO127" t="str">
            <v/>
          </cell>
          <cell r="CP127" t="str">
            <v/>
          </cell>
          <cell r="CQ127" t="str">
            <v/>
          </cell>
          <cell r="CR127" t="str">
            <v>Объект исключен из ИПР, показатели не расчитываются</v>
          </cell>
          <cell r="CS127" t="str">
            <v>Развитие электрической сети/усиление существующей электрической сети, связанное с подключением новых потребителей</v>
          </cell>
        </row>
        <row r="128">
          <cell r="C128" t="str">
            <v>G_prj_109108_49557</v>
          </cell>
          <cell r="D128" t="str">
            <v>Модернизация, техническое перевооружение трансформаторных и иных подстанций, распределительных пунктов</v>
          </cell>
          <cell r="E128" t="str">
            <v>Развитие электрической сети/усиление существующей электрической сети, связанное с подключением новых потребителей</v>
          </cell>
          <cell r="F128" t="str">
            <v>не применимо</v>
          </cell>
          <cell r="G128" t="str">
            <v>Чеченская Республика</v>
          </cell>
          <cell r="H128" t="str">
            <v>с.Гехи</v>
          </cell>
          <cell r="I128" t="str">
            <v>не требуется</v>
          </cell>
          <cell r="J128" t="str">
            <v>не требуется</v>
          </cell>
          <cell r="K128" t="str">
            <v>не требуется</v>
          </cell>
          <cell r="L128" t="str">
            <v>не требуется</v>
          </cell>
          <cell r="M128" t="str">
            <v>не требуется</v>
          </cell>
          <cell r="N128" t="str">
            <v>местный</v>
          </cell>
          <cell r="O128" t="str">
            <v>-</v>
          </cell>
          <cell r="P128" t="str">
            <v>не требуется</v>
          </cell>
          <cell r="Q128" t="str">
            <v>не требуется</v>
          </cell>
          <cell r="R128" t="str">
            <v>-</v>
          </cell>
          <cell r="S128" t="str">
            <v>не требуется</v>
          </cell>
          <cell r="T128" t="str">
            <v>Объект исключен из ИПР, показатели не расчитываются</v>
          </cell>
          <cell r="U128" t="str">
            <v>не требуется</v>
          </cell>
          <cell r="V128" t="str">
            <v>не предусмотрен</v>
          </cell>
          <cell r="W128" t="str">
            <v>не требуется</v>
          </cell>
          <cell r="X128" t="str">
            <v>не требуется</v>
          </cell>
          <cell r="Y128" t="str">
            <v>не требуется</v>
          </cell>
          <cell r="Z128">
            <v>0.64</v>
          </cell>
          <cell r="AA128" t="str">
            <v>19.12.2018</v>
          </cell>
          <cell r="AB128" t="str">
            <v>0,64; 19.12.2018</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CC128" t="str">
            <v>Техническое перевооружение Ф-1 ПС Урус-Мартан с. Гехи ТП 1-  КТП с ТМГ-250 кВА-2 компл.,160 кВА-4 компл.</v>
          </cell>
          <cell r="CE128" t="str">
            <v/>
          </cell>
          <cell r="CF128" t="str">
            <v/>
          </cell>
          <cell r="CG128" t="str">
            <v/>
          </cell>
          <cell r="CH128" t="str">
            <v/>
          </cell>
          <cell r="CI128" t="str">
            <v/>
          </cell>
          <cell r="CJ128" t="str">
            <v/>
          </cell>
          <cell r="CK128" t="str">
            <v/>
          </cell>
          <cell r="CL128" t="str">
            <v/>
          </cell>
          <cell r="CM128" t="str">
            <v/>
          </cell>
          <cell r="CN128" t="str">
            <v/>
          </cell>
          <cell r="CO128" t="str">
            <v/>
          </cell>
          <cell r="CP128" t="str">
            <v/>
          </cell>
          <cell r="CQ128" t="str">
            <v/>
          </cell>
          <cell r="CR128" t="str">
            <v>Объект исключен из ИПР, показатели не расчитываются</v>
          </cell>
          <cell r="CS128" t="str">
            <v>Развитие электрической сети/усиление существующей электрической сети, связанное с подключением новых потребителей</v>
          </cell>
        </row>
        <row r="129">
          <cell r="C129" t="str">
            <v>G_prj_109108_49561</v>
          </cell>
          <cell r="D129" t="str">
            <v>Модернизация, техническое перевооружение трансформаторных и иных подстанций, распределительных пунктов</v>
          </cell>
          <cell r="E129" t="str">
            <v>Развитие электрической сети/усиление существующей электрической сети, связанное с подключением новых потребителей</v>
          </cell>
          <cell r="F129" t="str">
            <v>не применимо</v>
          </cell>
          <cell r="G129" t="str">
            <v>Чеченская Республика</v>
          </cell>
          <cell r="H129" t="str">
            <v>с.Хамби-Ирзи</v>
          </cell>
          <cell r="I129" t="str">
            <v>не требуется</v>
          </cell>
          <cell r="J129" t="str">
            <v>не требуется</v>
          </cell>
          <cell r="K129" t="str">
            <v>не требуется</v>
          </cell>
          <cell r="L129" t="str">
            <v>не требуется</v>
          </cell>
          <cell r="M129" t="str">
            <v>не требуется</v>
          </cell>
          <cell r="N129" t="str">
            <v>местный</v>
          </cell>
          <cell r="O129" t="str">
            <v>-</v>
          </cell>
          <cell r="P129" t="str">
            <v>не требуется</v>
          </cell>
          <cell r="Q129" t="str">
            <v>не требуется</v>
          </cell>
          <cell r="R129" t="str">
            <v>-</v>
          </cell>
          <cell r="S129" t="str">
            <v>не требуется</v>
          </cell>
          <cell r="T129" t="str">
            <v>Объект исключен из ИПР, показатели не расчитываются</v>
          </cell>
          <cell r="U129" t="str">
            <v>не требуется</v>
          </cell>
          <cell r="V129" t="str">
            <v>не предусмотрен</v>
          </cell>
          <cell r="W129" t="str">
            <v>не требуется</v>
          </cell>
          <cell r="X129" t="str">
            <v>не требуется</v>
          </cell>
          <cell r="Y129" t="str">
            <v>не требуется</v>
          </cell>
          <cell r="Z129">
            <v>0.54500000000000004</v>
          </cell>
          <cell r="AA129" t="str">
            <v>19.12.2018</v>
          </cell>
          <cell r="AB129" t="str">
            <v>0,545; 19.12.2018</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CC129" t="str">
            <v xml:space="preserve">Техническое перевооружение Ф-1 ПС Красноармейская с. Хамби-Ирзи ТП 1-  КТП с ТМ 160/10-3шт., 250/10-2шт. </v>
          </cell>
          <cell r="CE129" t="str">
            <v/>
          </cell>
          <cell r="CF129" t="str">
            <v/>
          </cell>
          <cell r="CG129" t="str">
            <v/>
          </cell>
          <cell r="CH129" t="str">
            <v/>
          </cell>
          <cell r="CI129" t="str">
            <v/>
          </cell>
          <cell r="CJ129" t="str">
            <v/>
          </cell>
          <cell r="CK129" t="str">
            <v/>
          </cell>
          <cell r="CL129" t="str">
            <v/>
          </cell>
          <cell r="CM129" t="str">
            <v/>
          </cell>
          <cell r="CN129" t="str">
            <v/>
          </cell>
          <cell r="CO129" t="str">
            <v/>
          </cell>
          <cell r="CP129" t="str">
            <v/>
          </cell>
          <cell r="CQ129" t="str">
            <v/>
          </cell>
          <cell r="CR129" t="str">
            <v>Объект исключен из ИПР, показатели не расчитываются</v>
          </cell>
          <cell r="CS129" t="str">
            <v>Развитие электрической сети/усиление существующей электрической сети, связанное с подключением новых потребителей</v>
          </cell>
        </row>
        <row r="130">
          <cell r="C130" t="str">
            <v>G_prj_109108_49567</v>
          </cell>
          <cell r="D130" t="str">
            <v>Модернизация, техническое перевооружение трансформаторных и иных подстанций, распределительных пунктов</v>
          </cell>
          <cell r="E130" t="str">
            <v>Развитие электрической сети/усиление существующей электрической сети, связанное с подключением новых потребителей</v>
          </cell>
          <cell r="F130" t="str">
            <v>не применимо</v>
          </cell>
          <cell r="G130" t="str">
            <v>Чеченская Республика</v>
          </cell>
          <cell r="H130" t="str">
            <v>с.Ачхой-Мартан</v>
          </cell>
          <cell r="I130" t="str">
            <v>не требуется</v>
          </cell>
          <cell r="J130" t="str">
            <v>не требуется</v>
          </cell>
          <cell r="K130" t="str">
            <v>не требуется</v>
          </cell>
          <cell r="L130" t="str">
            <v>не требуется</v>
          </cell>
          <cell r="M130" t="str">
            <v>не требуется</v>
          </cell>
          <cell r="N130" t="str">
            <v>местный</v>
          </cell>
          <cell r="O130" t="str">
            <v>-</v>
          </cell>
          <cell r="P130" t="str">
            <v>не требуется</v>
          </cell>
          <cell r="Q130" t="str">
            <v>не требуется</v>
          </cell>
          <cell r="R130" t="str">
            <v>-</v>
          </cell>
          <cell r="S130" t="str">
            <v>не требуется</v>
          </cell>
          <cell r="T130" t="str">
            <v>Объект исключен из ИПР, показатели не расчитываются</v>
          </cell>
          <cell r="U130" t="str">
            <v>не требуется</v>
          </cell>
          <cell r="V130" t="str">
            <v>не предусмотрен</v>
          </cell>
          <cell r="W130" t="str">
            <v>не требуется</v>
          </cell>
          <cell r="X130" t="str">
            <v>не требуется</v>
          </cell>
          <cell r="Y130" t="str">
            <v>не требуется</v>
          </cell>
          <cell r="Z130">
            <v>0.25</v>
          </cell>
          <cell r="AA130" t="str">
            <v>19.12.2018</v>
          </cell>
          <cell r="AB130" t="str">
            <v>0,25; 19.12.2018</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CC130" t="str">
            <v xml:space="preserve">Техническое перевооружение Ф-2  ПС "Ачхой-Мартан", с. Ачхой-Мартан, КТП с ТМ 160/10-1шт., 250/10-1шт. </v>
          </cell>
          <cell r="CE130" t="str">
            <v/>
          </cell>
          <cell r="CF130" t="str">
            <v/>
          </cell>
          <cell r="CG130" t="str">
            <v/>
          </cell>
          <cell r="CH130" t="str">
            <v/>
          </cell>
          <cell r="CI130" t="str">
            <v/>
          </cell>
          <cell r="CJ130" t="str">
            <v/>
          </cell>
          <cell r="CK130" t="str">
            <v/>
          </cell>
          <cell r="CL130" t="str">
            <v/>
          </cell>
          <cell r="CM130" t="str">
            <v/>
          </cell>
          <cell r="CN130" t="str">
            <v/>
          </cell>
          <cell r="CO130" t="str">
            <v/>
          </cell>
          <cell r="CP130" t="str">
            <v/>
          </cell>
          <cell r="CQ130" t="str">
            <v/>
          </cell>
          <cell r="CR130" t="str">
            <v>Объект исключен из ИПР, показатели не расчитываются</v>
          </cell>
          <cell r="CS130" t="str">
            <v>Развитие электрической сети/усиление существующей электрической сети, связанное с подключением новых потребителей</v>
          </cell>
        </row>
        <row r="131">
          <cell r="C131" t="str">
            <v>G_prj_109108_49590</v>
          </cell>
          <cell r="D131" t="str">
            <v>Модернизация, техническое перевооружение трансформаторных и иных подстанций, распределительных пунктов</v>
          </cell>
          <cell r="E131" t="str">
            <v>Развитие электрической сети/усиление существующей электрической сети, связанное с подключением новых потребителей</v>
          </cell>
          <cell r="F131" t="str">
            <v>не применимо</v>
          </cell>
          <cell r="G131" t="str">
            <v>Чеченская Республика</v>
          </cell>
          <cell r="H131" t="str">
            <v>г.Грозный</v>
          </cell>
          <cell r="I131" t="str">
            <v>не требуется</v>
          </cell>
          <cell r="J131" t="str">
            <v>не требуется</v>
          </cell>
          <cell r="K131" t="str">
            <v>не требуется</v>
          </cell>
          <cell r="L131" t="str">
            <v>не требуется</v>
          </cell>
          <cell r="M131" t="str">
            <v>не требуется</v>
          </cell>
          <cell r="N131" t="str">
            <v>местный</v>
          </cell>
          <cell r="O131" t="str">
            <v>-</v>
          </cell>
          <cell r="P131" t="str">
            <v>не требуется</v>
          </cell>
          <cell r="Q131" t="str">
            <v>не требуется</v>
          </cell>
          <cell r="R131" t="str">
            <v>-</v>
          </cell>
          <cell r="S131" t="str">
            <v>не требуется</v>
          </cell>
          <cell r="T131" t="str">
            <v>Объект исключен из ИПР, показатели не расчитываются</v>
          </cell>
          <cell r="U131" t="str">
            <v>не требуется</v>
          </cell>
          <cell r="V131" t="str">
            <v>не предусмотрен</v>
          </cell>
          <cell r="W131" t="str">
            <v>не требуется</v>
          </cell>
          <cell r="X131" t="str">
            <v>не требуется</v>
          </cell>
          <cell r="Y131" t="str">
            <v>не требуется</v>
          </cell>
          <cell r="Z131">
            <v>0.21299999999999999</v>
          </cell>
          <cell r="AA131" t="str">
            <v>19.12.2018</v>
          </cell>
          <cell r="AB131" t="str">
            <v>0,213; 19.12.2018</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CC131" t="str">
            <v>Техническое перевооружение Ф-32, ПС "Холодильник"  пос. Катаяма  КТП с ТМ -400 кВА - 1 компл.</v>
          </cell>
          <cell r="CE131" t="str">
            <v/>
          </cell>
          <cell r="CF131" t="str">
            <v/>
          </cell>
          <cell r="CG131" t="str">
            <v/>
          </cell>
          <cell r="CH131" t="str">
            <v/>
          </cell>
          <cell r="CI131" t="str">
            <v/>
          </cell>
          <cell r="CJ131" t="str">
            <v/>
          </cell>
          <cell r="CK131" t="str">
            <v/>
          </cell>
          <cell r="CL131" t="str">
            <v/>
          </cell>
          <cell r="CM131" t="str">
            <v/>
          </cell>
          <cell r="CN131" t="str">
            <v/>
          </cell>
          <cell r="CO131" t="str">
            <v/>
          </cell>
          <cell r="CP131" t="str">
            <v/>
          </cell>
          <cell r="CQ131" t="str">
            <v/>
          </cell>
          <cell r="CR131" t="str">
            <v>Объект исключен из ИПР, показатели не расчитываются</v>
          </cell>
          <cell r="CS131" t="str">
            <v>Развитие электрической сети/усиление существующей электрической сети, связанное с подключением новых потребителей</v>
          </cell>
        </row>
        <row r="132">
          <cell r="C132" t="str">
            <v>G_prj_109108_49593</v>
          </cell>
          <cell r="D132" t="str">
            <v>Модернизация, техническое перевооружение трансформаторных и иных подстанций, распределительных пунктов</v>
          </cell>
          <cell r="E132" t="str">
            <v>Развитие электрической сети/усиление существующей электрической сети, связанное с подключением новых потребителей</v>
          </cell>
          <cell r="F132" t="str">
            <v>не применимо</v>
          </cell>
          <cell r="G132" t="str">
            <v>Чеченская Республика</v>
          </cell>
          <cell r="H132" t="str">
            <v>с.Садовое</v>
          </cell>
          <cell r="I132" t="str">
            <v>не требуется</v>
          </cell>
          <cell r="J132" t="str">
            <v>не требуется</v>
          </cell>
          <cell r="K132" t="str">
            <v>не требуется</v>
          </cell>
          <cell r="L132" t="str">
            <v>не требуется</v>
          </cell>
          <cell r="M132" t="str">
            <v>не требуется</v>
          </cell>
          <cell r="N132" t="str">
            <v>местный</v>
          </cell>
          <cell r="O132" t="str">
            <v>-</v>
          </cell>
          <cell r="P132" t="str">
            <v>не требуется</v>
          </cell>
          <cell r="Q132" t="str">
            <v>не требуется</v>
          </cell>
          <cell r="R132" t="str">
            <v>-</v>
          </cell>
          <cell r="S132" t="str">
            <v>не требуется</v>
          </cell>
          <cell r="T132" t="str">
            <v>Объект исключен из ИПР, показатели не расчитываются</v>
          </cell>
          <cell r="U132" t="str">
            <v>не требуется</v>
          </cell>
          <cell r="V132" t="str">
            <v>не предусмотрен</v>
          </cell>
          <cell r="W132" t="str">
            <v>не требуется</v>
          </cell>
          <cell r="X132" t="str">
            <v>не требуется</v>
          </cell>
          <cell r="Y132" t="str">
            <v>не требуется</v>
          </cell>
          <cell r="Z132">
            <v>0.98199999999999998</v>
          </cell>
          <cell r="AA132" t="str">
            <v>19.12.2018</v>
          </cell>
          <cell r="AB132" t="str">
            <v>0,982; 19.12.2018</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CC132" t="str">
            <v>Техническое перевооружение Ф-7, ПС "Электроприбор", с. Садовое,   КТП с ТМ -400/6 кВА - 2шт., 250/6-3шт., 160/6-2шт. ( компл).</v>
          </cell>
          <cell r="CE132" t="str">
            <v/>
          </cell>
          <cell r="CF132" t="str">
            <v/>
          </cell>
          <cell r="CG132" t="str">
            <v/>
          </cell>
          <cell r="CH132" t="str">
            <v/>
          </cell>
          <cell r="CI132" t="str">
            <v/>
          </cell>
          <cell r="CJ132" t="str">
            <v/>
          </cell>
          <cell r="CK132" t="str">
            <v/>
          </cell>
          <cell r="CL132" t="str">
            <v/>
          </cell>
          <cell r="CM132" t="str">
            <v/>
          </cell>
          <cell r="CN132" t="str">
            <v/>
          </cell>
          <cell r="CO132" t="str">
            <v/>
          </cell>
          <cell r="CP132" t="str">
            <v/>
          </cell>
          <cell r="CQ132" t="str">
            <v/>
          </cell>
          <cell r="CR132" t="str">
            <v>Объект исключен из ИПР, показатели не расчитываются</v>
          </cell>
          <cell r="CS132" t="str">
            <v>Развитие электрической сети/усиление существующей электрической сети, связанное с подключением новых потребителей</v>
          </cell>
        </row>
        <row r="133">
          <cell r="C133" t="str">
            <v>G_prj_109108_49597</v>
          </cell>
          <cell r="D133" t="str">
            <v>Модернизация, техническое перевооружение трансформаторных и иных подстанций, распределительных пунктов</v>
          </cell>
          <cell r="E133" t="str">
            <v>Развитие электрической сети/усиление существующей электрической сети, связанное с подключением новых потребителей</v>
          </cell>
          <cell r="F133" t="str">
            <v>не применимо</v>
          </cell>
          <cell r="G133" t="str">
            <v>Чеченская Республика</v>
          </cell>
          <cell r="H133" t="str">
            <v>с. Гикало</v>
          </cell>
          <cell r="I133" t="str">
            <v>не требуется</v>
          </cell>
          <cell r="J133" t="str">
            <v>не требуется</v>
          </cell>
          <cell r="K133" t="str">
            <v>не требуется</v>
          </cell>
          <cell r="L133" t="str">
            <v>не требуется</v>
          </cell>
          <cell r="M133" t="str">
            <v>не требуется</v>
          </cell>
          <cell r="N133" t="str">
            <v>местный</v>
          </cell>
          <cell r="O133" t="str">
            <v>-</v>
          </cell>
          <cell r="P133" t="str">
            <v>не требуется</v>
          </cell>
          <cell r="Q133" t="str">
            <v>не требуется</v>
          </cell>
          <cell r="R133" t="str">
            <v>-</v>
          </cell>
          <cell r="S133" t="str">
            <v>не требуется</v>
          </cell>
          <cell r="T133" t="str">
            <v>Объект исключен из ИПР, показатели не расчитываются</v>
          </cell>
          <cell r="U133" t="str">
            <v>не требуется</v>
          </cell>
          <cell r="V133" t="str">
            <v>не предусмотрен</v>
          </cell>
          <cell r="W133" t="str">
            <v>не требуется</v>
          </cell>
          <cell r="X133" t="str">
            <v>не требуется</v>
          </cell>
          <cell r="Y133" t="str">
            <v>не требуется</v>
          </cell>
          <cell r="Z133">
            <v>0.4</v>
          </cell>
          <cell r="AA133" t="str">
            <v>19.12.2018</v>
          </cell>
          <cell r="AB133" t="str">
            <v>0,4; 19.12.2018</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CC133" t="str">
            <v>Техническое перевооружение Ф-4 ПС "Октябрьская" с. Гикало,  КТП с ТМГ - 250 кВА - 3 компл</v>
          </cell>
          <cell r="CE133" t="str">
            <v/>
          </cell>
          <cell r="CF133" t="str">
            <v/>
          </cell>
          <cell r="CG133" t="str">
            <v/>
          </cell>
          <cell r="CH133" t="str">
            <v/>
          </cell>
          <cell r="CI133" t="str">
            <v/>
          </cell>
          <cell r="CJ133" t="str">
            <v/>
          </cell>
          <cell r="CK133" t="str">
            <v/>
          </cell>
          <cell r="CL133" t="str">
            <v/>
          </cell>
          <cell r="CM133" t="str">
            <v/>
          </cell>
          <cell r="CN133" t="str">
            <v/>
          </cell>
          <cell r="CO133" t="str">
            <v/>
          </cell>
          <cell r="CP133" t="str">
            <v/>
          </cell>
          <cell r="CQ133" t="str">
            <v/>
          </cell>
          <cell r="CR133" t="str">
            <v>Объект исключен из ИПР, показатели не расчитываются</v>
          </cell>
          <cell r="CS133" t="str">
            <v>Развитие электрической сети/усиление существующей электрической сети, связанное с подключением новых потребителей</v>
          </cell>
        </row>
        <row r="134">
          <cell r="C134" t="str">
            <v>G_prj_109108_49600</v>
          </cell>
          <cell r="D134" t="str">
            <v>Модернизация, техническое перевооружение трансформаторных и иных подстанций, распределительных пунктов</v>
          </cell>
          <cell r="E134" t="str">
            <v>Развитие электрической сети/усиление существующей электрической сети, связанное с подключением новых потребителей</v>
          </cell>
          <cell r="F134" t="str">
            <v>не применимо</v>
          </cell>
          <cell r="G134" t="str">
            <v>Чеченская Республика</v>
          </cell>
          <cell r="H134" t="str">
            <v>с.Пригородное</v>
          </cell>
          <cell r="I134" t="str">
            <v>не требуется</v>
          </cell>
          <cell r="J134" t="str">
            <v>не требуется</v>
          </cell>
          <cell r="K134" t="str">
            <v>не требуется</v>
          </cell>
          <cell r="L134" t="str">
            <v>не требуется</v>
          </cell>
          <cell r="M134" t="str">
            <v>не требуется</v>
          </cell>
          <cell r="N134" t="str">
            <v>местный</v>
          </cell>
          <cell r="O134" t="str">
            <v>-</v>
          </cell>
          <cell r="P134" t="str">
            <v>не требуется</v>
          </cell>
          <cell r="Q134" t="str">
            <v>не требуется</v>
          </cell>
          <cell r="R134" t="str">
            <v>-</v>
          </cell>
          <cell r="S134" t="str">
            <v>не требуется</v>
          </cell>
          <cell r="T134" t="str">
            <v>Объект исключен из ИПР, показатели не расчитываются</v>
          </cell>
          <cell r="U134" t="str">
            <v>не требуется</v>
          </cell>
          <cell r="V134" t="str">
            <v>не предусмотрен</v>
          </cell>
          <cell r="W134" t="str">
            <v>не требуется</v>
          </cell>
          <cell r="X134" t="str">
            <v>не требуется</v>
          </cell>
          <cell r="Y134" t="str">
            <v>не требуется</v>
          </cell>
          <cell r="Z134">
            <v>0.95199999999999996</v>
          </cell>
          <cell r="AA134" t="str">
            <v>19.12.2018</v>
          </cell>
          <cell r="AB134" t="str">
            <v>0,952; 19.12.2018</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CC134" t="str">
            <v>Техническое перевооружение Ф-2 ПС "Октябрьская" с. Пригородное,  КТП с ТМ -400/6 кВА - 2шт., 250/6-3шт., 160/6-2шт. ( компл).</v>
          </cell>
          <cell r="CE134" t="str">
            <v/>
          </cell>
          <cell r="CF134" t="str">
            <v/>
          </cell>
          <cell r="CG134" t="str">
            <v/>
          </cell>
          <cell r="CH134" t="str">
            <v/>
          </cell>
          <cell r="CI134" t="str">
            <v/>
          </cell>
          <cell r="CJ134" t="str">
            <v/>
          </cell>
          <cell r="CK134" t="str">
            <v/>
          </cell>
          <cell r="CL134" t="str">
            <v/>
          </cell>
          <cell r="CM134" t="str">
            <v/>
          </cell>
          <cell r="CN134" t="str">
            <v/>
          </cell>
          <cell r="CO134" t="str">
            <v/>
          </cell>
          <cell r="CP134" t="str">
            <v/>
          </cell>
          <cell r="CQ134" t="str">
            <v/>
          </cell>
          <cell r="CR134" t="str">
            <v>Объект исключен из ИПР, показатели не расчитываются</v>
          </cell>
          <cell r="CS134" t="str">
            <v>Развитие электрической сети/усиление существующей электрической сети, связанное с подключением новых потребителей</v>
          </cell>
        </row>
        <row r="135">
          <cell r="C135" t="str">
            <v>G_prj_109108_49607</v>
          </cell>
          <cell r="D135" t="str">
            <v>Модернизация, техническое перевооружение трансформаторных и иных подстанций, распределительных пунктов</v>
          </cell>
          <cell r="E135" t="str">
            <v>Развитие электрической сети/усиление существующей электрической сети, связанное с подключением новых потребителей</v>
          </cell>
          <cell r="F135" t="str">
            <v>не применимо</v>
          </cell>
          <cell r="G135" t="str">
            <v>Чеченская Республика</v>
          </cell>
          <cell r="H135" t="str">
            <v>с.Старые-Атаги</v>
          </cell>
          <cell r="I135" t="str">
            <v>не требуется</v>
          </cell>
          <cell r="J135" t="str">
            <v>не требуется</v>
          </cell>
          <cell r="K135" t="str">
            <v>не требуется</v>
          </cell>
          <cell r="L135" t="str">
            <v>не требуется</v>
          </cell>
          <cell r="M135" t="str">
            <v>не требуется</v>
          </cell>
          <cell r="N135" t="str">
            <v>местный</v>
          </cell>
          <cell r="O135" t="str">
            <v>-</v>
          </cell>
          <cell r="P135" t="str">
            <v>не требуется</v>
          </cell>
          <cell r="Q135" t="str">
            <v>не требуется</v>
          </cell>
          <cell r="R135" t="str">
            <v>-</v>
          </cell>
          <cell r="S135" t="str">
            <v>не требуется</v>
          </cell>
          <cell r="T135" t="str">
            <v>Объект исключен из ИПР, показатели не расчитываются</v>
          </cell>
          <cell r="U135" t="str">
            <v>не требуется</v>
          </cell>
          <cell r="V135" t="str">
            <v>не предусмотрен</v>
          </cell>
          <cell r="W135" t="str">
            <v>не требуется</v>
          </cell>
          <cell r="X135" t="str">
            <v>не требуется</v>
          </cell>
          <cell r="Y135" t="str">
            <v>не требуется</v>
          </cell>
          <cell r="Z135">
            <v>0.96</v>
          </cell>
          <cell r="AA135" t="str">
            <v>19.12.2018</v>
          </cell>
          <cell r="AB135" t="str">
            <v>0,96; 19.12.2018</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CC135" t="str">
            <v>Техническое перевооружение Ф-2 ПС "Предгорная" с. Старые-Атаги КТП с ТМ -400/6 кВА - 2шт., 250/6-3шт., 160/6-2шт.  ( компл).</v>
          </cell>
          <cell r="CE135" t="str">
            <v/>
          </cell>
          <cell r="CF135" t="str">
            <v/>
          </cell>
          <cell r="CG135" t="str">
            <v/>
          </cell>
          <cell r="CH135" t="str">
            <v/>
          </cell>
          <cell r="CI135" t="str">
            <v/>
          </cell>
          <cell r="CJ135" t="str">
            <v/>
          </cell>
          <cell r="CK135" t="str">
            <v/>
          </cell>
          <cell r="CL135" t="str">
            <v/>
          </cell>
          <cell r="CM135" t="str">
            <v/>
          </cell>
          <cell r="CN135" t="str">
            <v/>
          </cell>
          <cell r="CO135" t="str">
            <v/>
          </cell>
          <cell r="CP135" t="str">
            <v/>
          </cell>
          <cell r="CQ135" t="str">
            <v/>
          </cell>
          <cell r="CR135" t="str">
            <v>Объект исключен из ИПР, показатели не расчитываются</v>
          </cell>
          <cell r="CS135" t="str">
            <v>Развитие электрической сети/усиление существующей электрической сети, связанное с подключением новых потребителей</v>
          </cell>
        </row>
        <row r="136">
          <cell r="C136" t="str">
            <v>G_prj_109108_49614</v>
          </cell>
          <cell r="D136" t="str">
            <v>Модернизация, техническое перевооружение трансформаторных и иных подстанций, распределительных пунктов</v>
          </cell>
          <cell r="E136" t="str">
            <v>Развитие электрической сети/усиление существующей электрической сети, связанное с подключением новых потребителей</v>
          </cell>
          <cell r="F136" t="str">
            <v>не применимо</v>
          </cell>
          <cell r="G136" t="str">
            <v>Чеченская Республика</v>
          </cell>
          <cell r="H136" t="str">
            <v>с.Знаменское</v>
          </cell>
          <cell r="I136" t="str">
            <v>не требуется</v>
          </cell>
          <cell r="J136" t="str">
            <v>не требуется</v>
          </cell>
          <cell r="K136" t="str">
            <v>не требуется</v>
          </cell>
          <cell r="L136" t="str">
            <v>не требуется</v>
          </cell>
          <cell r="M136" t="str">
            <v>не требуется</v>
          </cell>
          <cell r="N136" t="str">
            <v>местный</v>
          </cell>
          <cell r="O136" t="str">
            <v>-</v>
          </cell>
          <cell r="P136" t="str">
            <v>не требуется</v>
          </cell>
          <cell r="Q136" t="str">
            <v>не требуется</v>
          </cell>
          <cell r="R136" t="str">
            <v>-</v>
          </cell>
          <cell r="S136" t="str">
            <v>не требуется</v>
          </cell>
          <cell r="T136" t="str">
            <v>Объект исключен из ИПР, показатели не расчитываются</v>
          </cell>
          <cell r="U136" t="str">
            <v>не требуется</v>
          </cell>
          <cell r="V136" t="str">
            <v>не предусмотрен</v>
          </cell>
          <cell r="W136" t="str">
            <v>не требуется</v>
          </cell>
          <cell r="X136" t="str">
            <v>не требуется</v>
          </cell>
          <cell r="Y136" t="str">
            <v>не требуется</v>
          </cell>
          <cell r="Z136">
            <v>0.63900000000000001</v>
          </cell>
          <cell r="AA136" t="str">
            <v>19.12.2018</v>
          </cell>
          <cell r="AB136" t="str">
            <v>0,639; 19.12.2018</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CC136" t="str">
            <v>Техническое перевооружение Ф-5 ПС «Знаменская», с. Знаменское КТП с ТМ - 250/6 кВА - 5 компл.</v>
          </cell>
          <cell r="CE136" t="str">
            <v/>
          </cell>
          <cell r="CF136" t="str">
            <v/>
          </cell>
          <cell r="CG136" t="str">
            <v/>
          </cell>
          <cell r="CH136" t="str">
            <v/>
          </cell>
          <cell r="CI136" t="str">
            <v/>
          </cell>
          <cell r="CJ136" t="str">
            <v/>
          </cell>
          <cell r="CK136" t="str">
            <v/>
          </cell>
          <cell r="CL136" t="str">
            <v/>
          </cell>
          <cell r="CM136" t="str">
            <v/>
          </cell>
          <cell r="CN136" t="str">
            <v/>
          </cell>
          <cell r="CO136" t="str">
            <v/>
          </cell>
          <cell r="CP136" t="str">
            <v/>
          </cell>
          <cell r="CQ136" t="str">
            <v/>
          </cell>
          <cell r="CR136" t="str">
            <v>Объект исключен из ИПР, показатели не расчитываются</v>
          </cell>
          <cell r="CS136" t="str">
            <v>Развитие электрической сети/усиление существующей электрической сети, связанное с подключением новых потребителей</v>
          </cell>
        </row>
        <row r="137">
          <cell r="C137" t="str">
            <v>G_prj_109108_49619</v>
          </cell>
          <cell r="D137" t="str">
            <v>Модернизация, техническое перевооружение трансформаторных и иных подстанций, распределительных пунктов</v>
          </cell>
          <cell r="E137" t="str">
            <v>Развитие электрической сети/усиление существующей электрической сети, связанное с подключением новых потребителей</v>
          </cell>
          <cell r="F137" t="str">
            <v>не применимо</v>
          </cell>
          <cell r="G137" t="str">
            <v>Чеченская Республика</v>
          </cell>
          <cell r="H137" t="str">
            <v>с.Мескер-Юрт</v>
          </cell>
          <cell r="I137" t="str">
            <v>не требуется</v>
          </cell>
          <cell r="J137" t="str">
            <v>не требуется</v>
          </cell>
          <cell r="K137" t="str">
            <v>не требуется</v>
          </cell>
          <cell r="L137" t="str">
            <v>не требуется</v>
          </cell>
          <cell r="M137" t="str">
            <v>не требуется</v>
          </cell>
          <cell r="N137" t="str">
            <v>местный</v>
          </cell>
          <cell r="O137" t="str">
            <v>-</v>
          </cell>
          <cell r="P137" t="str">
            <v>не требуется</v>
          </cell>
          <cell r="Q137" t="str">
            <v>не требуется</v>
          </cell>
          <cell r="R137" t="str">
            <v>-</v>
          </cell>
          <cell r="S137" t="str">
            <v>не требуется</v>
          </cell>
          <cell r="T137" t="str">
            <v>Объект исключен из ИПР, показатели не расчитываются</v>
          </cell>
          <cell r="U137" t="str">
            <v>не требуется</v>
          </cell>
          <cell r="V137" t="str">
            <v>не предусмотрен</v>
          </cell>
          <cell r="W137" t="str">
            <v>не требуется</v>
          </cell>
          <cell r="X137" t="str">
            <v>не требуется</v>
          </cell>
          <cell r="Y137" t="str">
            <v>не требуется</v>
          </cell>
          <cell r="Z137">
            <v>1.3540000000000001</v>
          </cell>
          <cell r="AA137" t="str">
            <v>19.12.2018</v>
          </cell>
          <cell r="AB137" t="str">
            <v>1,354; 19.12.2018</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CC137" t="str">
            <v>Техническое перевооружение Ф-15 ПС "Аргунская ТЭЦ" с. Мескер-Юрт,  КТП с ТМ -400/6 кВА - 2шт., 250/6-6шт., 160/6-2шт.  ( компл).</v>
          </cell>
          <cell r="CE137" t="str">
            <v/>
          </cell>
          <cell r="CF137" t="str">
            <v/>
          </cell>
          <cell r="CG137" t="str">
            <v/>
          </cell>
          <cell r="CH137" t="str">
            <v/>
          </cell>
          <cell r="CI137" t="str">
            <v/>
          </cell>
          <cell r="CJ137" t="str">
            <v/>
          </cell>
          <cell r="CK137" t="str">
            <v/>
          </cell>
          <cell r="CL137" t="str">
            <v/>
          </cell>
          <cell r="CM137" t="str">
            <v/>
          </cell>
          <cell r="CN137" t="str">
            <v/>
          </cell>
          <cell r="CO137" t="str">
            <v/>
          </cell>
          <cell r="CP137" t="str">
            <v/>
          </cell>
          <cell r="CQ137" t="str">
            <v/>
          </cell>
          <cell r="CR137" t="str">
            <v>Объект исключен из ИПР, показатели не расчитываются</v>
          </cell>
          <cell r="CS137" t="str">
            <v>Развитие электрической сети/усиление существующей электрической сети, связанное с подключением новых потребителей</v>
          </cell>
        </row>
        <row r="138">
          <cell r="C138" t="str">
            <v>G_prj_109108_49622</v>
          </cell>
          <cell r="D138" t="str">
            <v>Модернизация, техническое перевооружение трансформаторных и иных подстанций, распределительных пунктов</v>
          </cell>
          <cell r="E138" t="str">
            <v>Развитие электрической сети/усиление существующей электрической сети, связанное с подключением новых потребителей</v>
          </cell>
          <cell r="F138" t="str">
            <v>не применимо</v>
          </cell>
          <cell r="G138" t="str">
            <v>Чеченская Республика</v>
          </cell>
          <cell r="H138" t="str">
            <v>с.Новые-Атаги</v>
          </cell>
          <cell r="I138" t="str">
            <v>не требуется</v>
          </cell>
          <cell r="J138" t="str">
            <v>не требуется</v>
          </cell>
          <cell r="K138" t="str">
            <v>не требуется</v>
          </cell>
          <cell r="L138" t="str">
            <v>не требуется</v>
          </cell>
          <cell r="M138" t="str">
            <v>не требуется</v>
          </cell>
          <cell r="N138" t="str">
            <v>местный</v>
          </cell>
          <cell r="O138" t="str">
            <v>-</v>
          </cell>
          <cell r="P138" t="str">
            <v>не требуется</v>
          </cell>
          <cell r="Q138" t="str">
            <v>не требуется</v>
          </cell>
          <cell r="R138" t="str">
            <v>-</v>
          </cell>
          <cell r="S138" t="str">
            <v>не требуется</v>
          </cell>
          <cell r="T138" t="str">
            <v>Объект исключен из ИПР, показатели не расчитываются</v>
          </cell>
          <cell r="U138" t="str">
            <v>не требуется</v>
          </cell>
          <cell r="V138" t="str">
            <v>не предусмотрен</v>
          </cell>
          <cell r="W138" t="str">
            <v>не требуется</v>
          </cell>
          <cell r="X138" t="str">
            <v>не требуется</v>
          </cell>
          <cell r="Y138" t="str">
            <v>не требуется</v>
          </cell>
          <cell r="Z138">
            <v>0.85</v>
          </cell>
          <cell r="AA138" t="str">
            <v>19.12.2018</v>
          </cell>
          <cell r="AB138" t="str">
            <v>0,85; 19.12.2018</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CC138" t="str">
            <v>Техническое перевооружение Ф-3 ПС "Цемзавод" с. Новые-Атаги, КТП с ТМ -400/6 кВА - 2шт., 250/6-2шт., 160/6-2шт.  ( компл).</v>
          </cell>
          <cell r="CE138" t="str">
            <v/>
          </cell>
          <cell r="CF138" t="str">
            <v/>
          </cell>
          <cell r="CG138" t="str">
            <v/>
          </cell>
          <cell r="CH138" t="str">
            <v/>
          </cell>
          <cell r="CI138" t="str">
            <v/>
          </cell>
          <cell r="CJ138" t="str">
            <v/>
          </cell>
          <cell r="CK138" t="str">
            <v/>
          </cell>
          <cell r="CL138" t="str">
            <v/>
          </cell>
          <cell r="CM138" t="str">
            <v/>
          </cell>
          <cell r="CN138" t="str">
            <v/>
          </cell>
          <cell r="CO138" t="str">
            <v/>
          </cell>
          <cell r="CP138" t="str">
            <v/>
          </cell>
          <cell r="CQ138" t="str">
            <v/>
          </cell>
          <cell r="CR138" t="str">
            <v>Объект исключен из ИПР, показатели не расчитываются</v>
          </cell>
          <cell r="CS138" t="str">
            <v>Развитие электрической сети/усиление существующей электрической сети, связанное с подключением новых потребителей</v>
          </cell>
        </row>
        <row r="139">
          <cell r="C139" t="str">
            <v>J_Che216</v>
          </cell>
          <cell r="D139" t="str">
            <v>Модернизация, техническое перевооружение трансформаторных и иных подстанций, распределительных пунктов</v>
          </cell>
          <cell r="E139" t="str">
            <v>Развитие электрической сети/усиление существующей электрической сети, связанное с подключением новых потребителей.</v>
          </cell>
          <cell r="F139" t="str">
            <v>не применимо</v>
          </cell>
          <cell r="G139" t="str">
            <v>Чеченская Республика</v>
          </cell>
          <cell r="H139" t="str">
            <v>с.Чири-Юрт</v>
          </cell>
          <cell r="I139" t="str">
            <v>не требуется</v>
          </cell>
          <cell r="J139" t="str">
            <v>не требуется</v>
          </cell>
          <cell r="K139" t="str">
            <v>не требуется</v>
          </cell>
          <cell r="L139" t="str">
            <v>не требуется</v>
          </cell>
          <cell r="M139" t="str">
            <v>не требуется</v>
          </cell>
          <cell r="N139" t="str">
            <v>региональный</v>
          </cell>
          <cell r="O139" t="str">
            <v>-</v>
          </cell>
          <cell r="P139" t="str">
            <v>не требуется</v>
          </cell>
          <cell r="Q139" t="str">
            <v>не требуется</v>
          </cell>
          <cell r="R139" t="str">
            <v>-</v>
          </cell>
          <cell r="S139" t="str">
            <v>не требуется</v>
          </cell>
          <cell r="T139" t="str">
            <v>Показатель степени загрузки трансформаторной подстанции (kзагр) - 0,36 МВт.</v>
          </cell>
          <cell r="U139" t="str">
            <v>не требуется</v>
          </cell>
          <cell r="V139" t="str">
            <v>не предусмотрен</v>
          </cell>
          <cell r="W139" t="str">
            <v>не требуется</v>
          </cell>
          <cell r="X139" t="str">
            <v>не требуется</v>
          </cell>
          <cell r="Y139" t="str">
            <v>не требуется</v>
          </cell>
          <cell r="Z139">
            <v>25.4</v>
          </cell>
          <cell r="AA139">
            <v>44181</v>
          </cell>
          <cell r="AB139" t="str">
            <v>25,4; 16.12.2020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0.36</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CC139" t="str">
            <v>Техническое перевооружение ПС 110 кВ Цемзавод с монтажом УРОВ выключателей В-Т1-110 и В-Т-2-110</v>
          </cell>
          <cell r="CE139" t="str">
            <v/>
          </cell>
          <cell r="CF139" t="str">
            <v/>
          </cell>
          <cell r="CG139" t="str">
            <v xml:space="preserve">Показатель степени загрузки трансформаторной подстанции (kзагр) - 0,36 МВт. </v>
          </cell>
          <cell r="CH139" t="str">
            <v/>
          </cell>
          <cell r="CI139" t="str">
            <v/>
          </cell>
          <cell r="CJ139" t="str">
            <v/>
          </cell>
          <cell r="CK139" t="str">
            <v/>
          </cell>
          <cell r="CL139" t="str">
            <v/>
          </cell>
          <cell r="CM139" t="str">
            <v/>
          </cell>
          <cell r="CN139" t="str">
            <v/>
          </cell>
          <cell r="CO139" t="str">
            <v/>
          </cell>
          <cell r="CP139" t="str">
            <v/>
          </cell>
          <cell r="CQ139" t="str">
            <v/>
          </cell>
          <cell r="CR139" t="str">
            <v/>
          </cell>
          <cell r="CS139" t="str">
            <v/>
          </cell>
        </row>
        <row r="140">
          <cell r="C140" t="str">
            <v>F_prj_109108_48224</v>
          </cell>
          <cell r="D140" t="str">
            <v>Модернизация, техническое перевооружение трансформаторных и иных подстанций, распределительных пунктов</v>
          </cell>
          <cell r="E140" t="str">
            <v>Развитие электрической сети/усиление существующей электрической сети, связанное с подключением новых потребителей</v>
          </cell>
          <cell r="F140" t="str">
            <v>не применимо</v>
          </cell>
          <cell r="G140" t="str">
            <v>Чеченская Республика</v>
          </cell>
          <cell r="H140" t="str">
            <v>Наурский р-н  ст.Наурская</v>
          </cell>
          <cell r="I140" t="str">
            <v>не требуется</v>
          </cell>
          <cell r="J140" t="str">
            <v>не требуется</v>
          </cell>
          <cell r="K140" t="str">
            <v>не требуется</v>
          </cell>
          <cell r="L140" t="str">
            <v>не требуется</v>
          </cell>
          <cell r="M140" t="str">
            <v>-</v>
          </cell>
          <cell r="N140" t="str">
            <v>региональный</v>
          </cell>
          <cell r="O140" t="str">
            <v>-</v>
          </cell>
          <cell r="P140" t="str">
            <v>не требуется</v>
          </cell>
          <cell r="Q140" t="str">
            <v>-</v>
          </cell>
          <cell r="R140" t="str">
            <v>-</v>
          </cell>
          <cell r="S140" t="str">
            <v>не требуется</v>
          </cell>
          <cell r="T140" t="str">
            <v>Объект исключен из ИПР, показатели не расчитываются</v>
          </cell>
          <cell r="U140" t="str">
            <v>не требуется</v>
          </cell>
          <cell r="V140" t="str">
            <v>не предусмотрен</v>
          </cell>
          <cell r="W140" t="str">
            <v>не требуется</v>
          </cell>
          <cell r="X140" t="str">
            <v>не требуется</v>
          </cell>
          <cell r="Y140" t="str">
            <v>не требуется</v>
          </cell>
          <cell r="Z140">
            <v>11.5</v>
          </cell>
          <cell r="AA140" t="str">
            <v>19.12.2018</v>
          </cell>
          <cell r="AB140" t="str">
            <v>11,5; 19.12.2018</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CC140" t="str">
            <v>Оснащение устройствами автоматической частотной разгрузки на ПС 110/35/10 кВ "Наурская"</v>
          </cell>
          <cell r="CE140" t="str">
            <v/>
          </cell>
          <cell r="CF140" t="str">
            <v/>
          </cell>
          <cell r="CG140" t="str">
            <v/>
          </cell>
          <cell r="CH140" t="str">
            <v/>
          </cell>
          <cell r="CI140" t="str">
            <v/>
          </cell>
          <cell r="CJ140" t="str">
            <v/>
          </cell>
          <cell r="CK140" t="str">
            <v/>
          </cell>
          <cell r="CL140" t="str">
            <v/>
          </cell>
          <cell r="CM140" t="str">
            <v/>
          </cell>
          <cell r="CN140" t="str">
            <v/>
          </cell>
          <cell r="CO140" t="str">
            <v/>
          </cell>
          <cell r="CP140" t="str">
            <v/>
          </cell>
          <cell r="CQ140" t="str">
            <v/>
          </cell>
          <cell r="CR140" t="str">
            <v>Объект исключен из ИПР, показатели не расчитываются</v>
          </cell>
          <cell r="CS140" t="str">
            <v>Развитие электрической сети/усиление существующей электрической сети, связанное с подключением новых потребителей</v>
          </cell>
        </row>
        <row r="141">
          <cell r="C141" t="str">
            <v>F_prj_109108_48226</v>
          </cell>
          <cell r="D141" t="str">
            <v>Модернизация, техническое перевооружение трансформаторных и иных подстанций, распределительных пунктов</v>
          </cell>
          <cell r="E14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1" t="str">
            <v>не применимо</v>
          </cell>
          <cell r="G141" t="str">
            <v>Чеченская Республика</v>
          </cell>
          <cell r="H141" t="str">
            <v>с.Самашки</v>
          </cell>
          <cell r="I141" t="str">
            <v>не требуется</v>
          </cell>
          <cell r="J141" t="str">
            <v>не требуется</v>
          </cell>
          <cell r="K141" t="str">
            <v>не требуется</v>
          </cell>
          <cell r="L141" t="str">
            <v>не требуется</v>
          </cell>
          <cell r="M141" t="str">
            <v>-</v>
          </cell>
          <cell r="N141" t="str">
            <v>региональный</v>
          </cell>
          <cell r="O141" t="str">
            <v>+</v>
          </cell>
          <cell r="P141" t="str">
            <v>не требуется</v>
          </cell>
          <cell r="Q141" t="str">
            <v>не требуется</v>
          </cell>
          <cell r="R141" t="str">
            <v>+</v>
          </cell>
          <cell r="S141" t="str">
            <v>не требуется</v>
          </cell>
          <cell r="T14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v>
          </cell>
          <cell r="U141" t="str">
            <v>не требуется</v>
          </cell>
          <cell r="V141" t="str">
            <v>не предусмотрен</v>
          </cell>
          <cell r="W141" t="str">
            <v>не требуется</v>
          </cell>
          <cell r="X141" t="str">
            <v>не требуется</v>
          </cell>
          <cell r="Y141" t="str">
            <v>не требуется</v>
          </cell>
          <cell r="Z141">
            <v>23.4</v>
          </cell>
          <cell r="AA141" t="str">
            <v>19.12.2018</v>
          </cell>
          <cell r="AB141" t="str">
            <v>23,4; 19.12.2018</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1.37</v>
          </cell>
          <cell r="BU141">
            <v>0</v>
          </cell>
          <cell r="BV141">
            <v>0</v>
          </cell>
          <cell r="BW141">
            <v>0</v>
          </cell>
          <cell r="BX141">
            <v>0</v>
          </cell>
          <cell r="CC141" t="str">
            <v>Оснащение устройствами автоматической частотной разгрузки на ПС 110/35/10 кВ "Самашки"</v>
          </cell>
          <cell r="CE141" t="str">
            <v/>
          </cell>
          <cell r="CF141" t="str">
            <v/>
          </cell>
          <cell r="CG141" t="str">
            <v/>
          </cell>
          <cell r="CH141" t="str">
            <v/>
          </cell>
          <cell r="CI141" t="str">
            <v/>
          </cell>
          <cell r="CJ141" t="str">
            <v/>
          </cell>
          <cell r="CK141" t="str">
            <v/>
          </cell>
          <cell r="CL141" t="str">
            <v/>
          </cell>
          <cell r="CM141" t="str">
            <v/>
          </cell>
          <cell r="CN141" t="str">
            <v/>
          </cell>
          <cell r="CO14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 </v>
          </cell>
          <cell r="CP141" t="str">
            <v/>
          </cell>
          <cell r="CQ141" t="str">
            <v/>
          </cell>
          <cell r="CR141" t="str">
            <v/>
          </cell>
          <cell r="CS141" t="str">
            <v/>
          </cell>
        </row>
        <row r="142">
          <cell r="C142" t="str">
            <v>F_prj_109108_48227</v>
          </cell>
          <cell r="D142" t="str">
            <v>Модернизация, техническое перевооружение трансформаторных и иных подстанций, распределительных пунктов</v>
          </cell>
          <cell r="E1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2" t="str">
            <v>не применимо</v>
          </cell>
          <cell r="G142" t="str">
            <v>Чеченская Республика</v>
          </cell>
          <cell r="H142" t="str">
            <v>г.Гудермес</v>
          </cell>
          <cell r="I142" t="str">
            <v>не требуется</v>
          </cell>
          <cell r="J142" t="str">
            <v>не требуется</v>
          </cell>
          <cell r="K142" t="str">
            <v>не требуется</v>
          </cell>
          <cell r="L142" t="str">
            <v>не требуется</v>
          </cell>
          <cell r="M142" t="str">
            <v>-</v>
          </cell>
          <cell r="N142" t="str">
            <v>региональный</v>
          </cell>
          <cell r="O142" t="str">
            <v>+</v>
          </cell>
          <cell r="P142" t="str">
            <v>не требуется</v>
          </cell>
          <cell r="Q142" t="str">
            <v>не требуется</v>
          </cell>
          <cell r="R142" t="str">
            <v>+</v>
          </cell>
          <cell r="S142" t="str">
            <v>не требуется</v>
          </cell>
          <cell r="T1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v>
          </cell>
          <cell r="U142" t="str">
            <v>не требуется</v>
          </cell>
          <cell r="V142" t="str">
            <v>не предусмотрен</v>
          </cell>
          <cell r="W142" t="str">
            <v>не требуется</v>
          </cell>
          <cell r="X142" t="str">
            <v>не требуется</v>
          </cell>
          <cell r="Y142" t="str">
            <v>не требуется</v>
          </cell>
          <cell r="Z142">
            <v>25.4</v>
          </cell>
          <cell r="AA142" t="str">
            <v>19.12.2018</v>
          </cell>
          <cell r="AB142" t="str">
            <v>25,4; 19.12.2018</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1.37</v>
          </cell>
          <cell r="BU142">
            <v>0</v>
          </cell>
          <cell r="BV142">
            <v>0</v>
          </cell>
          <cell r="BW142">
            <v>0</v>
          </cell>
          <cell r="BX142">
            <v>0</v>
          </cell>
          <cell r="CC142" t="str">
            <v>Оснащение устройствами автоматической частотной разгрузки на ПС 110/35/6 кВ "Гудермес"</v>
          </cell>
          <cell r="CE142" t="str">
            <v/>
          </cell>
          <cell r="CF142" t="str">
            <v/>
          </cell>
          <cell r="CG142" t="str">
            <v/>
          </cell>
          <cell r="CH142" t="str">
            <v/>
          </cell>
          <cell r="CI142" t="str">
            <v/>
          </cell>
          <cell r="CJ142" t="str">
            <v/>
          </cell>
          <cell r="CK142" t="str">
            <v/>
          </cell>
          <cell r="CL142" t="str">
            <v/>
          </cell>
          <cell r="CM142" t="str">
            <v/>
          </cell>
          <cell r="CN142" t="str">
            <v/>
          </cell>
          <cell r="CO1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 </v>
          </cell>
          <cell r="CP142" t="str">
            <v/>
          </cell>
          <cell r="CQ142" t="str">
            <v/>
          </cell>
          <cell r="CR142" t="str">
            <v/>
          </cell>
          <cell r="CS142" t="str">
            <v/>
          </cell>
        </row>
        <row r="143">
          <cell r="C143" t="str">
            <v>Г</v>
          </cell>
          <cell r="D143" t="str">
            <v>Модернизация, техническое перевооружение трансформаторных и иных подстанций, распределительных пунктов</v>
          </cell>
          <cell r="E14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3" t="str">
            <v>не применимо</v>
          </cell>
          <cell r="G143" t="str">
            <v>нд</v>
          </cell>
          <cell r="H143" t="str">
            <v>нд</v>
          </cell>
          <cell r="I143" t="str">
            <v>нд</v>
          </cell>
          <cell r="J143" t="str">
            <v>нд</v>
          </cell>
          <cell r="K143" t="str">
            <v>нд</v>
          </cell>
          <cell r="L143" t="str">
            <v>нд</v>
          </cell>
          <cell r="M143" t="str">
            <v>нд</v>
          </cell>
          <cell r="N143" t="str">
            <v>нд</v>
          </cell>
          <cell r="O143" t="str">
            <v>нд</v>
          </cell>
          <cell r="P143" t="str">
            <v>нд</v>
          </cell>
          <cell r="Q143" t="str">
            <v>нд</v>
          </cell>
          <cell r="R143" t="str">
            <v>нд</v>
          </cell>
          <cell r="S143" t="str">
            <v>нд</v>
          </cell>
          <cell r="T14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- 379,73 млн.руб.</v>
          </cell>
          <cell r="U143" t="str">
            <v>не требуется</v>
          </cell>
          <cell r="V143" t="str">
            <v>Объект включен в СиПР ()</v>
          </cell>
          <cell r="W143" t="str">
            <v>не требуется</v>
          </cell>
          <cell r="X143" t="str">
            <v>не требуется</v>
          </cell>
          <cell r="Y143" t="str">
            <v>не требуется</v>
          </cell>
          <cell r="Z143" t="str">
            <v>нд</v>
          </cell>
          <cell r="AA143" t="str">
            <v>нд</v>
          </cell>
          <cell r="AB143" t="str">
            <v>не проводились</v>
          </cell>
          <cell r="AE143">
            <v>0</v>
          </cell>
          <cell r="AF143">
            <v>0</v>
          </cell>
          <cell r="AG143">
            <v>0</v>
          </cell>
          <cell r="AH143">
            <v>0</v>
          </cell>
          <cell r="AI143">
            <v>0</v>
          </cell>
          <cell r="AJ143">
            <v>0</v>
          </cell>
          <cell r="AK143">
            <v>7.91</v>
          </cell>
          <cell r="AL143">
            <v>0</v>
          </cell>
          <cell r="AM143">
            <v>0</v>
          </cell>
          <cell r="AN143">
            <v>0</v>
          </cell>
          <cell r="AO143">
            <v>26.2</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379.73</v>
          </cell>
          <cell r="BT143">
            <v>319.83</v>
          </cell>
          <cell r="BU143">
            <v>0</v>
          </cell>
          <cell r="BV143">
            <v>0</v>
          </cell>
          <cell r="BW143">
            <v>0</v>
          </cell>
          <cell r="BX143">
            <v>0</v>
          </cell>
          <cell r="CC143" t="str">
            <v>Реконструкция, модернизация, техническое перевооружение линий электропередачи всего, в том числе:</v>
          </cell>
          <cell r="CE143" t="str">
            <v/>
          </cell>
          <cell r="CF14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43" t="str">
            <v/>
          </cell>
          <cell r="CH143" t="str">
            <v/>
          </cell>
          <cell r="CI143" t="str">
            <v/>
          </cell>
          <cell r="CJ143" t="str">
            <v/>
          </cell>
          <cell r="CK143" t="str">
            <v/>
          </cell>
          <cell r="CL143" t="str">
            <v/>
          </cell>
          <cell r="CM143" t="str">
            <v/>
          </cell>
          <cell r="CN143" t="str">
            <v/>
          </cell>
          <cell r="CO14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- 379,73 млн.руб. </v>
          </cell>
          <cell r="CP143" t="str">
            <v/>
          </cell>
          <cell r="CQ143" t="str">
            <v/>
          </cell>
          <cell r="CR143" t="str">
            <v/>
          </cell>
          <cell r="CS143" t="str">
            <v/>
          </cell>
        </row>
        <row r="144">
          <cell r="C144" t="str">
            <v>Г</v>
          </cell>
          <cell r="D144" t="e">
            <v>#VALUE!</v>
          </cell>
          <cell r="E14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4" t="str">
            <v>не применимо</v>
          </cell>
          <cell r="G144" t="str">
            <v>нд</v>
          </cell>
          <cell r="H144" t="str">
            <v>нд</v>
          </cell>
          <cell r="I144" t="str">
            <v>нд</v>
          </cell>
          <cell r="J144" t="str">
            <v>нд</v>
          </cell>
          <cell r="K144" t="str">
            <v>нд</v>
          </cell>
          <cell r="L144" t="str">
            <v>нд</v>
          </cell>
          <cell r="M144" t="str">
            <v>нд</v>
          </cell>
          <cell r="N144" t="str">
            <v>нд</v>
          </cell>
          <cell r="O144" t="str">
            <v>нд</v>
          </cell>
          <cell r="P144" t="str">
            <v>нд</v>
          </cell>
          <cell r="Q144" t="str">
            <v>нд</v>
          </cell>
          <cell r="R144" t="str">
            <v>нд</v>
          </cell>
          <cell r="S144" t="str">
            <v>нд</v>
          </cell>
          <cell r="T144"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- 7,91 км. Показатель объема финансовых потребностей, необходимых для реализации мероприятий, направленных на выполнение требований законодательства (фтз) - 359,49 млн.руб.</v>
          </cell>
          <cell r="U144" t="str">
            <v>не требуется</v>
          </cell>
          <cell r="V144" t="str">
            <v>Объект включен в СиПР ()</v>
          </cell>
          <cell r="W144" t="str">
            <v>не требуется</v>
          </cell>
          <cell r="X144" t="str">
            <v>не требуется</v>
          </cell>
          <cell r="Y144" t="str">
            <v>не требуется</v>
          </cell>
          <cell r="Z144" t="str">
            <v>нд</v>
          </cell>
          <cell r="AA144" t="str">
            <v>нд</v>
          </cell>
          <cell r="AB144" t="str">
            <v>не проводились</v>
          </cell>
          <cell r="AE144">
            <v>0</v>
          </cell>
          <cell r="AF144">
            <v>0</v>
          </cell>
          <cell r="AG144">
            <v>0</v>
          </cell>
          <cell r="AH144">
            <v>0</v>
          </cell>
          <cell r="AI144">
            <v>0</v>
          </cell>
          <cell r="AJ144">
            <v>0</v>
          </cell>
          <cell r="AK144">
            <v>7.91</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359.49</v>
          </cell>
          <cell r="BT144">
            <v>319.83</v>
          </cell>
          <cell r="BU144">
            <v>0</v>
          </cell>
          <cell r="BV144">
            <v>0</v>
          </cell>
          <cell r="BW144">
            <v>0</v>
          </cell>
          <cell r="BX144">
            <v>0</v>
          </cell>
          <cell r="CC144" t="str">
            <v>Реконструкция линий электропередачи, всего, в том числе:</v>
          </cell>
          <cell r="CE144" t="str">
            <v/>
          </cell>
          <cell r="CF14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- 7,91 км. </v>
          </cell>
          <cell r="CG144" t="str">
            <v/>
          </cell>
          <cell r="CH144" t="str">
            <v/>
          </cell>
          <cell r="CI144" t="str">
            <v/>
          </cell>
          <cell r="CJ144" t="str">
            <v/>
          </cell>
          <cell r="CK144" t="str">
            <v/>
          </cell>
          <cell r="CL144" t="str">
            <v/>
          </cell>
          <cell r="CM144" t="str">
            <v/>
          </cell>
          <cell r="CN144" t="str">
            <v/>
          </cell>
          <cell r="CO14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- 359,49 млн.руб. </v>
          </cell>
          <cell r="CP144" t="str">
            <v/>
          </cell>
          <cell r="CQ144" t="str">
            <v/>
          </cell>
          <cell r="CR144" t="str">
            <v/>
          </cell>
          <cell r="CS144" t="str">
            <v/>
          </cell>
        </row>
        <row r="145">
          <cell r="C145" t="str">
            <v>G_prj_109108_50009</v>
          </cell>
          <cell r="D145" t="str">
            <v>Реконструкция линий электропередачи</v>
          </cell>
          <cell r="E1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5" t="str">
            <v>не применимо</v>
          </cell>
          <cell r="G145" t="str">
            <v>Чеченская Республика</v>
          </cell>
          <cell r="H145" t="str">
            <v>с.Гелдаган</v>
          </cell>
          <cell r="I145" t="str">
            <v>не требуется</v>
          </cell>
          <cell r="J145" t="str">
            <v>не требуется</v>
          </cell>
          <cell r="K145" t="str">
            <v>не требуется</v>
          </cell>
          <cell r="L145" t="str">
            <v>не требуется</v>
          </cell>
          <cell r="M145" t="str">
            <v>не требуется</v>
          </cell>
          <cell r="N145" t="str">
            <v>местный</v>
          </cell>
          <cell r="O145" t="str">
            <v>-</v>
          </cell>
          <cell r="P145" t="str">
            <v>не требуется</v>
          </cell>
          <cell r="Q145" t="str">
            <v>+</v>
          </cell>
          <cell r="R145" t="str">
            <v>+</v>
          </cell>
          <cell r="S145" t="str">
            <v>не требуется</v>
          </cell>
          <cell r="T145" t="str">
            <v>Показатель объема финансовых потребностей, необходимых для реализации мероприятий, направленных на выполнение требований законодательства (фтз) - 0,27 млн.руб.</v>
          </cell>
          <cell r="U145" t="str">
            <v>не требуется</v>
          </cell>
          <cell r="V145" t="str">
            <v>не предусмотрен</v>
          </cell>
          <cell r="W145" t="str">
            <v>не требуется</v>
          </cell>
          <cell r="X145" t="str">
            <v>не требуется</v>
          </cell>
          <cell r="Y145" t="str">
            <v>не требуется</v>
          </cell>
          <cell r="Z145" t="str">
            <v>нд</v>
          </cell>
          <cell r="AA145" t="str">
            <v>нд</v>
          </cell>
          <cell r="AB145" t="str">
            <v>не проводились</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0.27</v>
          </cell>
          <cell r="BT145">
            <v>0</v>
          </cell>
          <cell r="BU145">
            <v>0</v>
          </cell>
          <cell r="BV145">
            <v>0</v>
          </cell>
          <cell r="BW145">
            <v>0</v>
          </cell>
          <cell r="BX145">
            <v>0</v>
          </cell>
          <cell r="CC145" t="str">
            <v>Реконструкция ВЛ-10кВ Ф-2 ПС Курчалой с. Гелдаган  L- 0,227 км  ( монтаж опор и подвеска провода)</v>
          </cell>
          <cell r="CE145" t="str">
            <v/>
          </cell>
          <cell r="CF145" t="str">
            <v/>
          </cell>
          <cell r="CG145" t="str">
            <v/>
          </cell>
          <cell r="CH145" t="str">
            <v/>
          </cell>
          <cell r="CI145" t="str">
            <v/>
          </cell>
          <cell r="CJ145" t="str">
            <v/>
          </cell>
          <cell r="CK145" t="str">
            <v/>
          </cell>
          <cell r="CL145" t="str">
            <v/>
          </cell>
          <cell r="CM145" t="str">
            <v/>
          </cell>
          <cell r="CN145" t="str">
            <v/>
          </cell>
          <cell r="CO1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- 0,27 млн.руб. </v>
          </cell>
          <cell r="CP145" t="str">
            <v/>
          </cell>
          <cell r="CQ145" t="str">
            <v/>
          </cell>
          <cell r="CR145" t="str">
            <v/>
          </cell>
          <cell r="CS145" t="str">
            <v/>
          </cell>
        </row>
        <row r="146">
          <cell r="C146" t="str">
            <v>G_prj_109108_49656</v>
          </cell>
          <cell r="D146" t="str">
            <v>Реконструкция линий электропередачи</v>
          </cell>
          <cell r="E1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6" t="str">
            <v>не применимо</v>
          </cell>
          <cell r="G146" t="str">
            <v>Чеченская Республика</v>
          </cell>
          <cell r="H146" t="str">
            <v>с.Курчалой</v>
          </cell>
          <cell r="I146" t="str">
            <v>не требуется</v>
          </cell>
          <cell r="J146" t="str">
            <v>не требуется</v>
          </cell>
          <cell r="K146" t="str">
            <v>не требуется</v>
          </cell>
          <cell r="L146" t="str">
            <v>не требуется</v>
          </cell>
          <cell r="M146" t="str">
            <v>не требуется</v>
          </cell>
          <cell r="N146" t="str">
            <v>местный</v>
          </cell>
          <cell r="O146" t="str">
            <v>-</v>
          </cell>
          <cell r="P146" t="str">
            <v>не требуется</v>
          </cell>
          <cell r="Q146" t="str">
            <v>+</v>
          </cell>
          <cell r="R146" t="str">
            <v>+</v>
          </cell>
          <cell r="S146" t="str">
            <v>не требуется</v>
          </cell>
          <cell r="T146" t="str">
            <v>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146" t="str">
            <v>не требуется</v>
          </cell>
          <cell r="V146" t="str">
            <v>не предусмотрен</v>
          </cell>
          <cell r="W146" t="str">
            <v>не требуется</v>
          </cell>
          <cell r="X146" t="str">
            <v>не требуется</v>
          </cell>
          <cell r="Y146" t="str">
            <v>не требуется</v>
          </cell>
          <cell r="Z146" t="str">
            <v>нд</v>
          </cell>
          <cell r="AA146" t="str">
            <v>нд</v>
          </cell>
          <cell r="AB146" t="str">
            <v>не проводились</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0.45</v>
          </cell>
          <cell r="BT146">
            <v>0</v>
          </cell>
          <cell r="BU146">
            <v>0</v>
          </cell>
          <cell r="BV146">
            <v>0</v>
          </cell>
          <cell r="BW146">
            <v>0</v>
          </cell>
          <cell r="BX146">
            <v>0</v>
          </cell>
          <cell r="CC146" t="str">
            <v>Реконструкция ВЛ-10кВ Ф-5 ПС Курчалой с. Курчалой  L- 0,349 км  ( монтаж опор и подвеска провода)</v>
          </cell>
          <cell r="CE146" t="str">
            <v/>
          </cell>
          <cell r="CF146" t="str">
            <v/>
          </cell>
          <cell r="CG146" t="str">
            <v/>
          </cell>
          <cell r="CH146" t="str">
            <v/>
          </cell>
          <cell r="CI146" t="str">
            <v/>
          </cell>
          <cell r="CJ146" t="str">
            <v/>
          </cell>
          <cell r="CK146" t="str">
            <v/>
          </cell>
          <cell r="CL146" t="str">
            <v/>
          </cell>
          <cell r="CM146" t="str">
            <v/>
          </cell>
          <cell r="CN146" t="str">
            <v/>
          </cell>
          <cell r="CO1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146" t="str">
            <v/>
          </cell>
          <cell r="CQ146" t="str">
            <v/>
          </cell>
          <cell r="CR146" t="str">
            <v/>
          </cell>
          <cell r="CS146" t="str">
            <v/>
          </cell>
        </row>
        <row r="147">
          <cell r="C147" t="str">
            <v>G_prj_109108_47195</v>
          </cell>
          <cell r="D147" t="str">
            <v>Реконструкция линий электропередачи</v>
          </cell>
          <cell r="E14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7" t="str">
            <v>не применимо</v>
          </cell>
          <cell r="G147" t="str">
            <v>Чеченская Республика</v>
          </cell>
          <cell r="H147" t="str">
            <v>с.Центарой</v>
          </cell>
          <cell r="I147" t="str">
            <v>не требуется</v>
          </cell>
          <cell r="J147" t="str">
            <v>не требуется</v>
          </cell>
          <cell r="K147" t="str">
            <v>не требуется</v>
          </cell>
          <cell r="L147" t="str">
            <v>не требуется</v>
          </cell>
          <cell r="M147" t="str">
            <v>не требуется</v>
          </cell>
          <cell r="N147" t="str">
            <v>местный</v>
          </cell>
          <cell r="O147" t="str">
            <v>-</v>
          </cell>
          <cell r="P147" t="str">
            <v>не требуется</v>
          </cell>
          <cell r="Q147" t="str">
            <v>+</v>
          </cell>
          <cell r="R147" t="str">
            <v>+</v>
          </cell>
          <cell r="S147" t="str">
            <v>не требуется</v>
          </cell>
          <cell r="T147" t="str">
            <v>Показатель объема финансовых потребностей, необходимых для реализации мероприятий, направленных на выполнение требований законодательства (фтз) - 0,07 млн.руб.</v>
          </cell>
          <cell r="U147" t="str">
            <v>не требуется</v>
          </cell>
          <cell r="V147" t="str">
            <v>не предусмотрен</v>
          </cell>
          <cell r="W147" t="str">
            <v>не требуется</v>
          </cell>
          <cell r="X147" t="str">
            <v>не требуется</v>
          </cell>
          <cell r="Y147" t="str">
            <v>не требуется</v>
          </cell>
          <cell r="Z147" t="str">
            <v>нд</v>
          </cell>
          <cell r="AA147" t="str">
            <v>нд</v>
          </cell>
          <cell r="AB147" t="str">
            <v>не проводились</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cell r="BR147">
            <v>0</v>
          </cell>
          <cell r="BS147">
            <v>7.0000000000000007E-2</v>
          </cell>
          <cell r="BT147">
            <v>0</v>
          </cell>
          <cell r="BU147">
            <v>0</v>
          </cell>
          <cell r="BV147">
            <v>0</v>
          </cell>
          <cell r="BW147">
            <v>0</v>
          </cell>
          <cell r="BX147">
            <v>0</v>
          </cell>
          <cell r="CC147" t="str">
            <v>Реконструкция ВЛ-0,4кВ Ф-3 ПС Бачи-юрт с.Центарой ТП 3-4  L-0,088км (монтаж опор и подвеска провода)</v>
          </cell>
          <cell r="CE147" t="str">
            <v/>
          </cell>
          <cell r="CF147" t="str">
            <v/>
          </cell>
          <cell r="CG147" t="str">
            <v/>
          </cell>
          <cell r="CH147" t="str">
            <v/>
          </cell>
          <cell r="CI147" t="str">
            <v/>
          </cell>
          <cell r="CJ147" t="str">
            <v/>
          </cell>
          <cell r="CK147" t="str">
            <v/>
          </cell>
          <cell r="CL147" t="str">
            <v/>
          </cell>
          <cell r="CM147" t="str">
            <v/>
          </cell>
          <cell r="CN147" t="str">
            <v/>
          </cell>
          <cell r="CO14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- 0,07 млн.руб. </v>
          </cell>
          <cell r="CP147" t="str">
            <v/>
          </cell>
          <cell r="CQ147" t="str">
            <v/>
          </cell>
          <cell r="CR147" t="str">
            <v/>
          </cell>
          <cell r="CS147" t="str">
            <v/>
          </cell>
        </row>
        <row r="148">
          <cell r="C148" t="str">
            <v>G_prj_109108_49661</v>
          </cell>
          <cell r="D148" t="str">
            <v>Реконструкция линий электропередачи</v>
          </cell>
          <cell r="E1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8" t="str">
            <v>не применимо</v>
          </cell>
          <cell r="G148" t="str">
            <v>Чеченская Республика</v>
          </cell>
          <cell r="H148" t="str">
            <v>с.Центарой</v>
          </cell>
          <cell r="I148" t="str">
            <v>не требуется</v>
          </cell>
          <cell r="J148" t="str">
            <v>не требуется</v>
          </cell>
          <cell r="K148" t="str">
            <v>не требуется</v>
          </cell>
          <cell r="L148" t="str">
            <v>не требуется</v>
          </cell>
          <cell r="M148" t="str">
            <v>не требуется</v>
          </cell>
          <cell r="N148" t="str">
            <v>местный</v>
          </cell>
          <cell r="O148" t="str">
            <v>-</v>
          </cell>
          <cell r="P148" t="str">
            <v>не требуется</v>
          </cell>
          <cell r="Q148" t="str">
            <v>+</v>
          </cell>
          <cell r="R148" t="str">
            <v>+</v>
          </cell>
          <cell r="S148" t="str">
            <v>не требуется</v>
          </cell>
          <cell r="T148" t="str">
            <v>Показатель объема финансовых потребностей, необходимых для реализации мероприятий, направленных на выполнение требований законодательства (фтз) - 0,37 млн.руб.</v>
          </cell>
          <cell r="U148" t="str">
            <v>не требуется</v>
          </cell>
          <cell r="V148" t="str">
            <v>не предусмотрен</v>
          </cell>
          <cell r="W148" t="str">
            <v>не требуется</v>
          </cell>
          <cell r="X148" t="str">
            <v>не требуется</v>
          </cell>
          <cell r="Y148" t="str">
            <v>не требуется</v>
          </cell>
          <cell r="Z148" t="str">
            <v>нд</v>
          </cell>
          <cell r="AA148" t="str">
            <v>нд</v>
          </cell>
          <cell r="AB148" t="str">
            <v>не проводились</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0.37</v>
          </cell>
          <cell r="BT148">
            <v>0</v>
          </cell>
          <cell r="BU148">
            <v>0</v>
          </cell>
          <cell r="BV148">
            <v>0</v>
          </cell>
          <cell r="BW148">
            <v>0</v>
          </cell>
          <cell r="BX148">
            <v>0</v>
          </cell>
          <cell r="CC148" t="str">
            <v>Реконструкция ВЛ-0,4кВ Ф-3 ПС Бачи-юрт с.Центарой ТП 3-36  L- 0,58км (монтаж опор и подвеска провода)</v>
          </cell>
          <cell r="CE148" t="str">
            <v/>
          </cell>
          <cell r="CF148" t="str">
            <v/>
          </cell>
          <cell r="CG148" t="str">
            <v/>
          </cell>
          <cell r="CH148" t="str">
            <v/>
          </cell>
          <cell r="CI148" t="str">
            <v/>
          </cell>
          <cell r="CJ148" t="str">
            <v/>
          </cell>
          <cell r="CK148" t="str">
            <v/>
          </cell>
          <cell r="CL148" t="str">
            <v/>
          </cell>
          <cell r="CM148" t="str">
            <v/>
          </cell>
          <cell r="CN148" t="str">
            <v/>
          </cell>
          <cell r="CO1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- 0,37 млн.руб. </v>
          </cell>
          <cell r="CP148" t="str">
            <v/>
          </cell>
          <cell r="CQ148" t="str">
            <v/>
          </cell>
          <cell r="CR148" t="str">
            <v/>
          </cell>
          <cell r="CS148" t="str">
            <v/>
          </cell>
        </row>
        <row r="149">
          <cell r="C149" t="str">
            <v>G_prj_109108_47194</v>
          </cell>
          <cell r="D149" t="str">
            <v>Реконструкция линий электропередачи</v>
          </cell>
          <cell r="E14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9" t="str">
            <v>не применимо</v>
          </cell>
          <cell r="G149" t="str">
            <v>Чеченская Республика</v>
          </cell>
          <cell r="H149" t="str">
            <v>с.Центарой</v>
          </cell>
          <cell r="I149" t="str">
            <v>не требуется</v>
          </cell>
          <cell r="J149" t="str">
            <v>не требуется</v>
          </cell>
          <cell r="K149" t="str">
            <v>не требуется</v>
          </cell>
          <cell r="L149" t="str">
            <v>не требуется</v>
          </cell>
          <cell r="M149" t="str">
            <v>не требуется</v>
          </cell>
          <cell r="N149" t="str">
            <v>местный</v>
          </cell>
          <cell r="O149" t="str">
            <v>-</v>
          </cell>
          <cell r="P149" t="str">
            <v>не требуется</v>
          </cell>
          <cell r="Q149" t="str">
            <v>+</v>
          </cell>
          <cell r="R149" t="str">
            <v>+</v>
          </cell>
          <cell r="S149" t="str">
            <v>не требуется</v>
          </cell>
          <cell r="T149" t="str">
            <v>Показатель объема финансовых потребностей, необходимых для реализации мероприятий, направленных на выполнение требований законодательства (фтз) - 0,47 млн.руб.</v>
          </cell>
          <cell r="U149" t="str">
            <v>не требуется</v>
          </cell>
          <cell r="V149" t="str">
            <v>не предусмотрен</v>
          </cell>
          <cell r="W149" t="str">
            <v>не требуется</v>
          </cell>
          <cell r="X149" t="str">
            <v>не требуется</v>
          </cell>
          <cell r="Y149" t="str">
            <v>не требуется</v>
          </cell>
          <cell r="Z149" t="str">
            <v>нд</v>
          </cell>
          <cell r="AA149" t="str">
            <v>нд</v>
          </cell>
          <cell r="AB149" t="str">
            <v>не проводились</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0.47</v>
          </cell>
          <cell r="BT149">
            <v>0</v>
          </cell>
          <cell r="BU149">
            <v>0</v>
          </cell>
          <cell r="BV149">
            <v>0</v>
          </cell>
          <cell r="BW149">
            <v>0</v>
          </cell>
          <cell r="BX149">
            <v>0</v>
          </cell>
          <cell r="CC149" t="str">
            <v>Реконструкция ВЛ-0,4кВ Ф-3 ПС Бачи-юрт с.Центарой ТП 3-2  L- 0,713км (монтаж опор и подвеска провода)</v>
          </cell>
          <cell r="CE149" t="str">
            <v/>
          </cell>
          <cell r="CF149" t="str">
            <v/>
          </cell>
          <cell r="CG149" t="str">
            <v/>
          </cell>
          <cell r="CH149" t="str">
            <v/>
          </cell>
          <cell r="CI149" t="str">
            <v/>
          </cell>
          <cell r="CJ149" t="str">
            <v/>
          </cell>
          <cell r="CK149" t="str">
            <v/>
          </cell>
          <cell r="CL149" t="str">
            <v/>
          </cell>
          <cell r="CM149" t="str">
            <v/>
          </cell>
          <cell r="CN149" t="str">
            <v/>
          </cell>
          <cell r="CO1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- 0,47 млн.руб. </v>
          </cell>
          <cell r="CP149" t="str">
            <v/>
          </cell>
          <cell r="CQ149" t="str">
            <v/>
          </cell>
          <cell r="CR149" t="str">
            <v/>
          </cell>
          <cell r="CS149" t="str">
            <v/>
          </cell>
        </row>
        <row r="150">
          <cell r="C150" t="str">
            <v>G_prj_109108_50011</v>
          </cell>
          <cell r="D150" t="str">
            <v>Реконструкция линий электропередачи</v>
          </cell>
          <cell r="E15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0" t="str">
            <v>не применимо</v>
          </cell>
          <cell r="G150" t="str">
            <v>Чеченская Республика</v>
          </cell>
          <cell r="H150" t="str">
            <v>с.Центарой</v>
          </cell>
          <cell r="I150" t="str">
            <v>не требуется</v>
          </cell>
          <cell r="J150" t="str">
            <v>не требуется</v>
          </cell>
          <cell r="K150" t="str">
            <v>не требуется</v>
          </cell>
          <cell r="L150" t="str">
            <v>не требуется</v>
          </cell>
          <cell r="M150" t="str">
            <v>не требуется</v>
          </cell>
          <cell r="N150" t="str">
            <v>местный</v>
          </cell>
          <cell r="O150" t="str">
            <v>-</v>
          </cell>
          <cell r="P150" t="str">
            <v>не требуется</v>
          </cell>
          <cell r="Q150" t="str">
            <v>+</v>
          </cell>
          <cell r="R150" t="str">
            <v>+</v>
          </cell>
          <cell r="S150" t="str">
            <v>не требуется</v>
          </cell>
          <cell r="T150" t="str">
            <v>Показатель объема финансовых потребностей, необходимых для реализации мероприятий, направленных на выполнение требований законодательства (фтз) - 0,26 млн.руб.</v>
          </cell>
          <cell r="U150" t="str">
            <v>не требуется</v>
          </cell>
          <cell r="V150" t="str">
            <v>не предусмотрен</v>
          </cell>
          <cell r="W150" t="str">
            <v>не требуется</v>
          </cell>
          <cell r="X150" t="str">
            <v>не требуется</v>
          </cell>
          <cell r="Y150" t="str">
            <v>не требуется</v>
          </cell>
          <cell r="Z150" t="str">
            <v>нд</v>
          </cell>
          <cell r="AA150" t="str">
            <v>нд</v>
          </cell>
          <cell r="AB150" t="str">
            <v>не проводились</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0.26</v>
          </cell>
          <cell r="BT150">
            <v>0</v>
          </cell>
          <cell r="BU150">
            <v>0</v>
          </cell>
          <cell r="BV150">
            <v>0</v>
          </cell>
          <cell r="BW150">
            <v>0</v>
          </cell>
          <cell r="BX150">
            <v>0</v>
          </cell>
          <cell r="CC150" t="str">
            <v>Реконструкция ВЛ-0,4кВ Ф-5 ПС Бачи-юрт с.Центарой ТП 5-4  L-0,216км (монтаж опор и подвеска провода)</v>
          </cell>
          <cell r="CE150" t="str">
            <v/>
          </cell>
          <cell r="CF150" t="str">
            <v/>
          </cell>
          <cell r="CG150" t="str">
            <v/>
          </cell>
          <cell r="CH150" t="str">
            <v/>
          </cell>
          <cell r="CI150" t="str">
            <v/>
          </cell>
          <cell r="CJ150" t="str">
            <v/>
          </cell>
          <cell r="CK150" t="str">
            <v/>
          </cell>
          <cell r="CL150" t="str">
            <v/>
          </cell>
          <cell r="CM150" t="str">
            <v/>
          </cell>
          <cell r="CN150" t="str">
            <v/>
          </cell>
          <cell r="CO15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- 0,26 млн.руб. </v>
          </cell>
          <cell r="CP150" t="str">
            <v/>
          </cell>
          <cell r="CQ150" t="str">
            <v/>
          </cell>
          <cell r="CR150" t="str">
            <v/>
          </cell>
          <cell r="CS150" t="str">
            <v/>
          </cell>
        </row>
        <row r="151">
          <cell r="C151" t="str">
            <v>G_prj_109108_49662</v>
          </cell>
          <cell r="D151" t="str">
            <v>Реконструкция линий электропередачи</v>
          </cell>
          <cell r="E15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1" t="str">
            <v>не применимо</v>
          </cell>
          <cell r="G151" t="str">
            <v>Чеченская Республика</v>
          </cell>
          <cell r="H151" t="str">
            <v>с.Махкеты</v>
          </cell>
          <cell r="I151" t="str">
            <v>не требуется</v>
          </cell>
          <cell r="J151" t="str">
            <v>не требуется</v>
          </cell>
          <cell r="K151" t="str">
            <v>не требуется</v>
          </cell>
          <cell r="L151" t="str">
            <v>не требуется</v>
          </cell>
          <cell r="M151" t="str">
            <v>не требуется</v>
          </cell>
          <cell r="N151" t="str">
            <v>местный</v>
          </cell>
          <cell r="O151" t="str">
            <v>-</v>
          </cell>
          <cell r="P151" t="str">
            <v>не требуется</v>
          </cell>
          <cell r="Q151" t="str">
            <v>+</v>
          </cell>
          <cell r="R151" t="str">
            <v>+</v>
          </cell>
          <cell r="S151" t="str">
            <v>не требуется</v>
          </cell>
          <cell r="T151" t="str">
            <v>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51" t="str">
            <v>не требуется</v>
          </cell>
          <cell r="V151" t="str">
            <v>не предусмотрен</v>
          </cell>
          <cell r="W151" t="str">
            <v>не требуется</v>
          </cell>
          <cell r="X151" t="str">
            <v>не требуется</v>
          </cell>
          <cell r="Y151" t="str">
            <v>не требуется</v>
          </cell>
          <cell r="Z151" t="str">
            <v>нд</v>
          </cell>
          <cell r="AA151" t="str">
            <v>нд</v>
          </cell>
          <cell r="AB151" t="str">
            <v>не проводились</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0.66</v>
          </cell>
          <cell r="BT151">
            <v>0</v>
          </cell>
          <cell r="BU151">
            <v>0</v>
          </cell>
          <cell r="BV151">
            <v>0</v>
          </cell>
          <cell r="BW151">
            <v>0</v>
          </cell>
          <cell r="BX151">
            <v>0</v>
          </cell>
          <cell r="CC151" t="str">
            <v>Реконструкция ВЛ - 0,4 кВ, Ф-2 ПС Махкеты с.Махкеты  ТП 2-33   L- 1,04 км (монтаж опор и подвеска провода)</v>
          </cell>
          <cell r="CE151" t="str">
            <v/>
          </cell>
          <cell r="CF151" t="str">
            <v/>
          </cell>
          <cell r="CG151" t="str">
            <v/>
          </cell>
          <cell r="CH151" t="str">
            <v/>
          </cell>
          <cell r="CI151" t="str">
            <v/>
          </cell>
          <cell r="CJ151" t="str">
            <v/>
          </cell>
          <cell r="CK151" t="str">
            <v/>
          </cell>
          <cell r="CL151" t="str">
            <v/>
          </cell>
          <cell r="CM151" t="str">
            <v/>
          </cell>
          <cell r="CN151" t="str">
            <v/>
          </cell>
          <cell r="CO15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51" t="str">
            <v/>
          </cell>
          <cell r="CQ151" t="str">
            <v/>
          </cell>
          <cell r="CR151" t="str">
            <v/>
          </cell>
          <cell r="CS151" t="str">
            <v/>
          </cell>
        </row>
        <row r="152">
          <cell r="C152" t="str">
            <v>I_Che164</v>
          </cell>
          <cell r="D152" t="str">
            <v>Реконструкция линий электропередачи</v>
          </cell>
          <cell r="E15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2" t="str">
            <v>не применимо</v>
          </cell>
          <cell r="G152" t="str">
            <v>Чеченская Республика</v>
          </cell>
          <cell r="H152" t="str">
            <v>Гудермесский район</v>
          </cell>
          <cell r="I152" t="str">
            <v>не требуется</v>
          </cell>
          <cell r="J152" t="str">
            <v>не требуется</v>
          </cell>
          <cell r="K152" t="str">
            <v>не требуется</v>
          </cell>
          <cell r="L152" t="str">
            <v>+</v>
          </cell>
          <cell r="M152" t="str">
            <v>+</v>
          </cell>
          <cell r="N152" t="str">
            <v>региональный</v>
          </cell>
          <cell r="O152" t="str">
            <v>-</v>
          </cell>
          <cell r="P152" t="str">
            <v>не требуется</v>
          </cell>
          <cell r="Q152" t="str">
            <v>+</v>
          </cell>
          <cell r="R152" t="str">
            <v>+</v>
          </cell>
          <cell r="S152" t="str">
            <v>+</v>
          </cell>
          <cell r="T152"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- 6,54 км. 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- 115,73 млн.руб.</v>
          </cell>
          <cell r="U152" t="str">
            <v>не требуется</v>
          </cell>
          <cell r="V152"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152" t="str">
            <v>не требуется</v>
          </cell>
          <cell r="X152" t="str">
            <v>не требуется</v>
          </cell>
          <cell r="Y152" t="str">
            <v>не требуется</v>
          </cell>
          <cell r="Z152">
            <v>30.3</v>
          </cell>
          <cell r="AA152">
            <v>44181</v>
          </cell>
          <cell r="AB152" t="str">
            <v>30,3; 16.12.2020</v>
          </cell>
          <cell r="AE152">
            <v>0</v>
          </cell>
          <cell r="AF152">
            <v>0</v>
          </cell>
          <cell r="AG152">
            <v>0</v>
          </cell>
          <cell r="AH152">
            <v>0</v>
          </cell>
          <cell r="AI152">
            <v>0</v>
          </cell>
          <cell r="AJ152">
            <v>0</v>
          </cell>
          <cell r="AK152">
            <v>6.54</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115.73</v>
          </cell>
          <cell r="BU152">
            <v>0</v>
          </cell>
          <cell r="BV152">
            <v>0</v>
          </cell>
          <cell r="BW152">
            <v>0</v>
          </cell>
          <cell r="BX152">
            <v>0</v>
          </cell>
          <cell r="CC152" t="str">
            <v>Реконструкция ВЛ 110 кВ ПС Ойсунгур - опора №82 (Л-128) с заменой существующего провода АС-120 на АС-150 по трассе протяжённостью 12,227 км.</v>
          </cell>
          <cell r="CE152" t="str">
            <v/>
          </cell>
          <cell r="CF15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- 6,54 км. </v>
          </cell>
          <cell r="CG152" t="str">
            <v/>
          </cell>
          <cell r="CH152" t="str">
            <v/>
          </cell>
          <cell r="CI152" t="str">
            <v/>
          </cell>
          <cell r="CJ152" t="str">
            <v/>
          </cell>
          <cell r="CK152" t="str">
            <v/>
          </cell>
          <cell r="CL152" t="str">
            <v/>
          </cell>
          <cell r="CM152" t="str">
            <v/>
          </cell>
          <cell r="CN152" t="str">
            <v/>
          </cell>
          <cell r="CO15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- 115,73 млн.руб. </v>
          </cell>
          <cell r="CP152" t="str">
            <v/>
          </cell>
          <cell r="CQ152" t="str">
            <v/>
          </cell>
          <cell r="CR152" t="str">
            <v/>
          </cell>
          <cell r="CS152" t="str">
            <v/>
          </cell>
        </row>
        <row r="153">
          <cell r="C153" t="str">
            <v>I_Che165</v>
          </cell>
          <cell r="D153" t="str">
            <v>Реконструкция линий электропередачи</v>
          </cell>
          <cell r="E15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3" t="str">
            <v>не применимо</v>
          </cell>
          <cell r="G153" t="str">
            <v>Чеченская Республика</v>
          </cell>
          <cell r="H153" t="str">
            <v>Грозненский район, Надтеречный район, Наурский район</v>
          </cell>
          <cell r="I153" t="str">
            <v>не требуется</v>
          </cell>
          <cell r="J153" t="str">
            <v>не требуется</v>
          </cell>
          <cell r="K153" t="str">
            <v>не требуется</v>
          </cell>
          <cell r="L153" t="str">
            <v>+</v>
          </cell>
          <cell r="M153" t="str">
            <v>+</v>
          </cell>
          <cell r="N153" t="str">
            <v>региональный</v>
          </cell>
          <cell r="O153" t="str">
            <v>-</v>
          </cell>
          <cell r="P153" t="str">
            <v>не требуется</v>
          </cell>
          <cell r="Q153" t="str">
            <v>+</v>
          </cell>
          <cell r="R153" t="str">
            <v>+</v>
          </cell>
          <cell r="S153" t="str">
            <v>+</v>
          </cell>
          <cell r="T15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- 1,37 км. Показатель объема финансовых потребностей, необходимых для реализации мероприятий, направленных на выполнение требований законодательства (фтз) - 356,63 млн.руб.</v>
          </cell>
          <cell r="U153" t="str">
            <v>не требуется</v>
          </cell>
          <cell r="V153"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153" t="str">
            <v>не требуется</v>
          </cell>
          <cell r="X153" t="str">
            <v>не требуется</v>
          </cell>
          <cell r="Y153" t="str">
            <v>не требуется</v>
          </cell>
          <cell r="Z153">
            <v>13.9</v>
          </cell>
          <cell r="AA153">
            <v>44181</v>
          </cell>
          <cell r="AB153" t="str">
            <v>13,9; 16.12.2020</v>
          </cell>
          <cell r="AE153">
            <v>0</v>
          </cell>
          <cell r="AF153">
            <v>0</v>
          </cell>
          <cell r="AG153">
            <v>0</v>
          </cell>
          <cell r="AH153">
            <v>0</v>
          </cell>
          <cell r="AI153">
            <v>0</v>
          </cell>
          <cell r="AJ153">
            <v>0</v>
          </cell>
          <cell r="AK153">
            <v>1.37</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356.63</v>
          </cell>
          <cell r="BT153">
            <v>204.1</v>
          </cell>
          <cell r="BU153">
            <v>0</v>
          </cell>
          <cell r="BV153">
            <v>0</v>
          </cell>
          <cell r="BW153">
            <v>0</v>
          </cell>
          <cell r="BX153">
            <v>0</v>
          </cell>
          <cell r="CC153" t="str">
            <v>Реконструкция ВЛ 110 кВ ПС Наурская - ПС  №84 (Л-185) с заменой существующего провода АС-150 на АС-185 по трассе протяжённостью 39,942 км.</v>
          </cell>
          <cell r="CE153" t="str">
            <v/>
          </cell>
          <cell r="CF15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- 1,37 км. </v>
          </cell>
          <cell r="CG153" t="str">
            <v/>
          </cell>
          <cell r="CH153" t="str">
            <v/>
          </cell>
          <cell r="CI153" t="str">
            <v/>
          </cell>
          <cell r="CJ153" t="str">
            <v/>
          </cell>
          <cell r="CK153" t="str">
            <v/>
          </cell>
          <cell r="CL153" t="str">
            <v/>
          </cell>
          <cell r="CM153" t="str">
            <v/>
          </cell>
          <cell r="CN153" t="str">
            <v/>
          </cell>
          <cell r="CO15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- 356,63 млн.руб. </v>
          </cell>
          <cell r="CP153" t="str">
            <v/>
          </cell>
          <cell r="CQ153" t="str">
            <v/>
          </cell>
          <cell r="CR153" t="str">
            <v/>
          </cell>
          <cell r="CS153" t="str">
            <v/>
          </cell>
        </row>
        <row r="154">
          <cell r="C154" t="str">
            <v>G_prj_109108_50010</v>
          </cell>
          <cell r="D154" t="str">
            <v>Реконструкция линий электропередачи</v>
          </cell>
          <cell r="E15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4" t="str">
            <v>не применимо</v>
          </cell>
          <cell r="G154" t="str">
            <v>Чеченская Республика</v>
          </cell>
          <cell r="H154" t="str">
            <v>с.Майртуп</v>
          </cell>
          <cell r="I154" t="str">
            <v>не требуется</v>
          </cell>
          <cell r="J154" t="str">
            <v>не требуется</v>
          </cell>
          <cell r="K154" t="str">
            <v>не требуется</v>
          </cell>
          <cell r="L154" t="str">
            <v>не требуется</v>
          </cell>
          <cell r="M154" t="str">
            <v>не требуется</v>
          </cell>
          <cell r="N154" t="str">
            <v>местный</v>
          </cell>
          <cell r="O154" t="str">
            <v>-</v>
          </cell>
          <cell r="P154" t="str">
            <v>не требуется</v>
          </cell>
          <cell r="Q154" t="str">
            <v>+</v>
          </cell>
          <cell r="R154" t="str">
            <v>+</v>
          </cell>
          <cell r="S154" t="str">
            <v>не требуется</v>
          </cell>
          <cell r="T154" t="str">
            <v>Показатель объема финансовых потребностей, необходимых для реализации мероприятий, направленных на выполнение требований законодательства (фтз) - 0,31 млн.руб.</v>
          </cell>
          <cell r="U154" t="str">
            <v>не требуется</v>
          </cell>
          <cell r="V154" t="str">
            <v>не предусмотрен</v>
          </cell>
          <cell r="W154" t="str">
            <v>не требуется</v>
          </cell>
          <cell r="X154" t="str">
            <v>не требуется</v>
          </cell>
          <cell r="Y154" t="str">
            <v>не требуется</v>
          </cell>
          <cell r="Z154" t="str">
            <v>нд</v>
          </cell>
          <cell r="AA154" t="str">
            <v>нд</v>
          </cell>
          <cell r="AB154" t="str">
            <v>не проводились</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0.31</v>
          </cell>
          <cell r="BT154">
            <v>0</v>
          </cell>
          <cell r="BU154">
            <v>0</v>
          </cell>
          <cell r="BV154">
            <v>0</v>
          </cell>
          <cell r="BW154">
            <v>0</v>
          </cell>
          <cell r="BX154">
            <v>0</v>
          </cell>
          <cell r="CC154" t="str">
            <v>Реконструкция ВЛ-0,4кВ Ф-8 ПС Курчалой с. Майртуп ТП 8-1  L- 0,353 км (монтаж опор и подвеска провода)</v>
          </cell>
          <cell r="CE154" t="str">
            <v/>
          </cell>
          <cell r="CF154" t="str">
            <v/>
          </cell>
          <cell r="CG154" t="str">
            <v/>
          </cell>
          <cell r="CH154" t="str">
            <v/>
          </cell>
          <cell r="CI154" t="str">
            <v/>
          </cell>
          <cell r="CJ154" t="str">
            <v/>
          </cell>
          <cell r="CK154" t="str">
            <v/>
          </cell>
          <cell r="CL154" t="str">
            <v/>
          </cell>
          <cell r="CM154" t="str">
            <v/>
          </cell>
          <cell r="CN154" t="str">
            <v/>
          </cell>
          <cell r="CO15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- 0,31 млн.руб. </v>
          </cell>
          <cell r="CP154" t="str">
            <v/>
          </cell>
          <cell r="CQ154" t="str">
            <v/>
          </cell>
          <cell r="CR154" t="str">
            <v/>
          </cell>
          <cell r="CS154" t="str">
            <v/>
          </cell>
        </row>
        <row r="155">
          <cell r="C155" t="str">
            <v>Г</v>
          </cell>
          <cell r="D155" t="str">
            <v>Реконструкция линий электропередачи</v>
          </cell>
          <cell r="E155"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5" t="str">
            <v>не применимо</v>
          </cell>
          <cell r="G155" t="str">
            <v>нд</v>
          </cell>
          <cell r="H155" t="str">
            <v>нд</v>
          </cell>
          <cell r="I155" t="str">
            <v>нд</v>
          </cell>
          <cell r="J155" t="str">
            <v>нд</v>
          </cell>
          <cell r="K155" t="str">
            <v>нд</v>
          </cell>
          <cell r="L155" t="str">
            <v>нд</v>
          </cell>
          <cell r="M155" t="str">
            <v>нд</v>
          </cell>
          <cell r="N155" t="str">
            <v>нд</v>
          </cell>
          <cell r="O155" t="str">
            <v>нд</v>
          </cell>
          <cell r="P155" t="str">
            <v>нд</v>
          </cell>
          <cell r="Q155" t="str">
            <v>нд</v>
          </cell>
          <cell r="R155" t="str">
            <v>нд</v>
          </cell>
          <cell r="S155" t="str">
            <v>нд</v>
          </cell>
          <cell r="T155"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- 20,24 млн.руб.</v>
          </cell>
          <cell r="U155" t="str">
            <v>не требуется</v>
          </cell>
          <cell r="V155" t="str">
            <v>Объект включен в СиПР ()</v>
          </cell>
          <cell r="W155" t="str">
            <v>не требуется</v>
          </cell>
          <cell r="X155" t="str">
            <v>не требуется</v>
          </cell>
          <cell r="Y155" t="str">
            <v>не требуется</v>
          </cell>
          <cell r="Z155" t="str">
            <v>нд</v>
          </cell>
          <cell r="AA155" t="str">
            <v>нд</v>
          </cell>
          <cell r="AB155" t="str">
            <v>не проводились</v>
          </cell>
          <cell r="AE155">
            <v>0</v>
          </cell>
          <cell r="AF155">
            <v>0</v>
          </cell>
          <cell r="AG155">
            <v>0</v>
          </cell>
          <cell r="AH155">
            <v>0</v>
          </cell>
          <cell r="AI155">
            <v>0</v>
          </cell>
          <cell r="AJ155">
            <v>0</v>
          </cell>
          <cell r="AK155">
            <v>0</v>
          </cell>
          <cell r="AL155">
            <v>0</v>
          </cell>
          <cell r="AM155">
            <v>0</v>
          </cell>
          <cell r="AN155">
            <v>0</v>
          </cell>
          <cell r="AO155">
            <v>26.2</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20.239999999999998</v>
          </cell>
          <cell r="BT155">
            <v>0</v>
          </cell>
          <cell r="BU155">
            <v>0</v>
          </cell>
          <cell r="BV155">
            <v>0</v>
          </cell>
          <cell r="BW155">
            <v>0</v>
          </cell>
          <cell r="BX155">
            <v>0</v>
          </cell>
          <cell r="CC155" t="str">
            <v>Модернизация, техническое перевооружение линий электропередачи, всего, в том числе:</v>
          </cell>
          <cell r="CE155" t="str">
            <v/>
          </cell>
          <cell r="CF155"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55" t="str">
            <v/>
          </cell>
          <cell r="CH155" t="str">
            <v/>
          </cell>
          <cell r="CI155" t="str">
            <v/>
          </cell>
          <cell r="CJ155" t="str">
            <v/>
          </cell>
          <cell r="CK155" t="str">
            <v/>
          </cell>
          <cell r="CL155" t="str">
            <v/>
          </cell>
          <cell r="CM155" t="str">
            <v/>
          </cell>
          <cell r="CN155" t="str">
            <v/>
          </cell>
          <cell r="CO15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- 20,24 млн.руб. </v>
          </cell>
          <cell r="CP155" t="str">
            <v/>
          </cell>
          <cell r="CQ155" t="str">
            <v/>
          </cell>
          <cell r="CR155" t="str">
            <v/>
          </cell>
          <cell r="CS155" t="str">
            <v/>
          </cell>
        </row>
        <row r="156">
          <cell r="C156" t="str">
            <v>F_prj_109108_48373</v>
          </cell>
          <cell r="D156" t="str">
            <v>Модернизация, техническое перевооружение линий электропередачи</v>
          </cell>
          <cell r="E156"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6" t="str">
            <v>не применимо</v>
          </cell>
          <cell r="G156" t="str">
            <v>Чеченская Республика</v>
          </cell>
          <cell r="H156" t="str">
            <v>Грозненский р-н</v>
          </cell>
          <cell r="I156" t="str">
            <v>не требуется</v>
          </cell>
          <cell r="J156" t="str">
            <v>не требуется</v>
          </cell>
          <cell r="K156" t="str">
            <v>не требуется</v>
          </cell>
          <cell r="L156" t="str">
            <v>не требуется</v>
          </cell>
          <cell r="M156" t="str">
            <v>не требуется</v>
          </cell>
          <cell r="N156" t="str">
            <v>местный</v>
          </cell>
          <cell r="O156" t="str">
            <v>-</v>
          </cell>
          <cell r="P156" t="str">
            <v>не требуется</v>
          </cell>
          <cell r="Q156" t="str">
            <v>не требуется</v>
          </cell>
          <cell r="R156" t="str">
            <v>+</v>
          </cell>
          <cell r="S156" t="str">
            <v>не требуется</v>
          </cell>
          <cell r="T156"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- 6,16 км. Показатель объема финансовых потребностей, необходимых для реализации мероприятий, направленных на выполнение требований законодательства (фтз) - 5,03 млн.руб.</v>
          </cell>
          <cell r="U156" t="str">
            <v>не требуется</v>
          </cell>
          <cell r="V156" t="str">
            <v>не предусмотрен</v>
          </cell>
          <cell r="W156" t="str">
            <v>не требуется</v>
          </cell>
          <cell r="X156" t="str">
            <v>не требуется</v>
          </cell>
          <cell r="Y156" t="str">
            <v>не требуется</v>
          </cell>
          <cell r="Z156" t="str">
            <v>нд</v>
          </cell>
          <cell r="AA156" t="str">
            <v>нд</v>
          </cell>
          <cell r="AB156" t="str">
            <v>не проводились</v>
          </cell>
          <cell r="AE156">
            <v>0</v>
          </cell>
          <cell r="AF156">
            <v>0</v>
          </cell>
          <cell r="AG156">
            <v>0</v>
          </cell>
          <cell r="AH156">
            <v>0</v>
          </cell>
          <cell r="AI156">
            <v>0</v>
          </cell>
          <cell r="AJ156">
            <v>0</v>
          </cell>
          <cell r="AK156">
            <v>0</v>
          </cell>
          <cell r="AL156">
            <v>0</v>
          </cell>
          <cell r="AM156">
            <v>0</v>
          </cell>
          <cell r="AN156">
            <v>0</v>
          </cell>
          <cell r="AO156">
            <v>6.16</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5.03</v>
          </cell>
          <cell r="BT156">
            <v>0</v>
          </cell>
          <cell r="BU156">
            <v>0</v>
          </cell>
          <cell r="BV156">
            <v>0</v>
          </cell>
          <cell r="BW156">
            <v>0</v>
          </cell>
          <cell r="BX156">
            <v>0</v>
          </cell>
          <cell r="CC156" t="str">
            <v>Техническое перевооружение ВЛ-0,4 кВ, Ф-3, ПС «№ 84» с монтажом опор и подвеской провода</v>
          </cell>
          <cell r="CE156" t="str">
            <v/>
          </cell>
          <cell r="CF156"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- 6,16 км. </v>
          </cell>
          <cell r="CG156" t="str">
            <v/>
          </cell>
          <cell r="CH156" t="str">
            <v/>
          </cell>
          <cell r="CI156" t="str">
            <v/>
          </cell>
          <cell r="CJ156" t="str">
            <v/>
          </cell>
          <cell r="CK156" t="str">
            <v/>
          </cell>
          <cell r="CL156" t="str">
            <v/>
          </cell>
          <cell r="CM156" t="str">
            <v/>
          </cell>
          <cell r="CN156" t="str">
            <v/>
          </cell>
          <cell r="CO15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- 5,03 млн.руб. </v>
          </cell>
          <cell r="CP156" t="str">
            <v/>
          </cell>
          <cell r="CQ156" t="str">
            <v/>
          </cell>
          <cell r="CR156" t="str">
            <v/>
          </cell>
          <cell r="CS156" t="str">
            <v/>
          </cell>
        </row>
        <row r="157">
          <cell r="C157" t="str">
            <v>F_prj_109108_48124</v>
          </cell>
          <cell r="D157" t="str">
            <v>Модернизация, техническое перевооружение линий электропередачи</v>
          </cell>
          <cell r="E157" t="str">
            <v>Развитие электрической сети/усиление существующей электрической сети, связанное с подключением новых потребителей</v>
          </cell>
          <cell r="F157" t="str">
            <v>не применимо</v>
          </cell>
          <cell r="G157" t="str">
            <v>Чеченская Республика</v>
          </cell>
          <cell r="H157" t="str">
            <v>Грозненский р-н</v>
          </cell>
          <cell r="I157" t="str">
            <v>не требуется</v>
          </cell>
          <cell r="J157" t="str">
            <v>не требуется</v>
          </cell>
          <cell r="K157" t="str">
            <v>не требуется</v>
          </cell>
          <cell r="L157" t="str">
            <v>не требуется</v>
          </cell>
          <cell r="M157" t="str">
            <v>не требуется</v>
          </cell>
          <cell r="N157" t="str">
            <v>местный</v>
          </cell>
          <cell r="O157" t="str">
            <v>-</v>
          </cell>
          <cell r="P157" t="str">
            <v>не требуется</v>
          </cell>
          <cell r="Q157" t="str">
            <v>не требуется</v>
          </cell>
          <cell r="R157" t="str">
            <v>-</v>
          </cell>
          <cell r="S157" t="str">
            <v>не требуется</v>
          </cell>
          <cell r="T157" t="str">
            <v>Объект исключен из ИПР, показатели не расчитываются</v>
          </cell>
          <cell r="U157" t="str">
            <v>не требуется</v>
          </cell>
          <cell r="V157" t="str">
            <v>не предусмотрен</v>
          </cell>
          <cell r="W157" t="str">
            <v>не требуется</v>
          </cell>
          <cell r="X157" t="str">
            <v>не требуется</v>
          </cell>
          <cell r="Y157" t="str">
            <v>не требуется</v>
          </cell>
          <cell r="Z157" t="str">
            <v>нд</v>
          </cell>
          <cell r="AA157" t="str">
            <v>нд</v>
          </cell>
          <cell r="AB157" t="str">
            <v>не проводились</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CC157" t="str">
            <v>Техническое перевооружение ВЛ- 6-10 кВ, Ф-3, ПС «№ 84» с монтажом опор и подвеской провода</v>
          </cell>
          <cell r="CE157" t="str">
            <v/>
          </cell>
          <cell r="CF157" t="str">
            <v/>
          </cell>
          <cell r="CG157" t="str">
            <v/>
          </cell>
          <cell r="CH157" t="str">
            <v/>
          </cell>
          <cell r="CI157" t="str">
            <v/>
          </cell>
          <cell r="CJ157" t="str">
            <v/>
          </cell>
          <cell r="CK157" t="str">
            <v/>
          </cell>
          <cell r="CL157" t="str">
            <v/>
          </cell>
          <cell r="CM157" t="str">
            <v/>
          </cell>
          <cell r="CN157" t="str">
            <v/>
          </cell>
          <cell r="CO157" t="str">
            <v/>
          </cell>
          <cell r="CP157" t="str">
            <v/>
          </cell>
          <cell r="CQ157" t="str">
            <v/>
          </cell>
          <cell r="CR157" t="str">
            <v>Объект исключен из ИПР, показатели не расчитываются</v>
          </cell>
          <cell r="CS157" t="str">
            <v>Развитие электрической сети/усиление существующей электрической сети, связанное с подключением новых потребителей</v>
          </cell>
        </row>
        <row r="158">
          <cell r="C158" t="str">
            <v>F_prj_109108_49158</v>
          </cell>
          <cell r="D158" t="str">
            <v>Модернизация, техническое перевооружение линий электропередачи</v>
          </cell>
          <cell r="E158" t="str">
            <v>Развитие электрической сети/усиление существующей электрической сети, связанное с подключением новых потребителей</v>
          </cell>
          <cell r="F158" t="str">
            <v>не применимо</v>
          </cell>
          <cell r="G158" t="str">
            <v>Чеченская Республика</v>
          </cell>
          <cell r="H158" t="str">
            <v>Грозненский р-н</v>
          </cell>
          <cell r="I158" t="str">
            <v>не требуется</v>
          </cell>
          <cell r="J158" t="str">
            <v>не требуется</v>
          </cell>
          <cell r="K158" t="str">
            <v>не требуется</v>
          </cell>
          <cell r="L158" t="str">
            <v>не требуется</v>
          </cell>
          <cell r="M158" t="str">
            <v>не требуется</v>
          </cell>
          <cell r="N158" t="str">
            <v>местный</v>
          </cell>
          <cell r="O158" t="str">
            <v>-</v>
          </cell>
          <cell r="P158" t="str">
            <v>не требуется</v>
          </cell>
          <cell r="Q158" t="str">
            <v>не требуется</v>
          </cell>
          <cell r="R158" t="str">
            <v>-</v>
          </cell>
          <cell r="S158" t="str">
            <v>не требуется</v>
          </cell>
          <cell r="T158" t="str">
            <v>Объект исключен из ИПР, показатели не расчитываются</v>
          </cell>
          <cell r="U158" t="str">
            <v>не требуется</v>
          </cell>
          <cell r="V158" t="str">
            <v>не предусмотрен</v>
          </cell>
          <cell r="W158" t="str">
            <v>не требуется</v>
          </cell>
          <cell r="X158" t="str">
            <v>не требуется</v>
          </cell>
          <cell r="Y158" t="str">
            <v>не требуется</v>
          </cell>
          <cell r="Z158" t="str">
            <v>нд</v>
          </cell>
          <cell r="AA158" t="str">
            <v>нд</v>
          </cell>
          <cell r="AB158" t="str">
            <v>не проводились</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CC158" t="str">
            <v>Техническое перевооружение ВЛ- 6-10 кВ, Ф-3, ПС «Октябрьская» с монтажом опор и подвеской провода</v>
          </cell>
          <cell r="CE158" t="str">
            <v/>
          </cell>
          <cell r="CF158" t="str">
            <v/>
          </cell>
          <cell r="CG158" t="str">
            <v/>
          </cell>
          <cell r="CH158" t="str">
            <v/>
          </cell>
          <cell r="CI158" t="str">
            <v/>
          </cell>
          <cell r="CJ158" t="str">
            <v/>
          </cell>
          <cell r="CK158" t="str">
            <v/>
          </cell>
          <cell r="CL158" t="str">
            <v/>
          </cell>
          <cell r="CM158" t="str">
            <v/>
          </cell>
          <cell r="CN158" t="str">
            <v/>
          </cell>
          <cell r="CO158" t="str">
            <v/>
          </cell>
          <cell r="CP158" t="str">
            <v/>
          </cell>
          <cell r="CQ158" t="str">
            <v/>
          </cell>
          <cell r="CR158" t="str">
            <v>Объект исключен из ИПР, показатели не расчитываются</v>
          </cell>
          <cell r="CS158" t="str">
            <v>Развитие электрической сети/усиление существующей электрической сети, связанное с подключением новых потребителей</v>
          </cell>
        </row>
        <row r="159">
          <cell r="C159" t="str">
            <v>F_prj_109108_48367</v>
          </cell>
          <cell r="D159" t="str">
            <v>Модернизация, техническое перевооружение линий электропередачи</v>
          </cell>
          <cell r="E159" t="str">
            <v>Развитие электрической сети/усиление существующей электрической сети, связанное с подключением новых потребителей</v>
          </cell>
          <cell r="F159" t="str">
            <v>не применимо</v>
          </cell>
          <cell r="G159" t="str">
            <v>Чеченская Республика</v>
          </cell>
          <cell r="H159" t="str">
            <v>г.Грозный</v>
          </cell>
          <cell r="I159" t="str">
            <v>не требуется</v>
          </cell>
          <cell r="J159" t="str">
            <v>не требуется</v>
          </cell>
          <cell r="K159" t="str">
            <v>не требуется</v>
          </cell>
          <cell r="L159" t="str">
            <v>не требуется</v>
          </cell>
          <cell r="M159" t="str">
            <v>не требуется</v>
          </cell>
          <cell r="N159" t="str">
            <v>местный</v>
          </cell>
          <cell r="O159" t="str">
            <v>-</v>
          </cell>
          <cell r="P159" t="str">
            <v>не требуется</v>
          </cell>
          <cell r="Q159" t="str">
            <v>не требуется</v>
          </cell>
          <cell r="R159" t="str">
            <v>-</v>
          </cell>
          <cell r="S159" t="str">
            <v>не требуется</v>
          </cell>
          <cell r="T159" t="str">
            <v>Объект исключен из ИПР, показатели не расчитываются</v>
          </cell>
          <cell r="U159" t="str">
            <v>не требуется</v>
          </cell>
          <cell r="V159" t="str">
            <v>не предусмотрен</v>
          </cell>
          <cell r="W159" t="str">
            <v>не требуется</v>
          </cell>
          <cell r="X159" t="str">
            <v>не требуется</v>
          </cell>
          <cell r="Y159" t="str">
            <v>не требуется</v>
          </cell>
          <cell r="Z159" t="str">
            <v>нд</v>
          </cell>
          <cell r="AA159" t="str">
            <v>нд</v>
          </cell>
          <cell r="AB159" t="str">
            <v>не проводились</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CC159" t="str">
            <v>Техническое перевооружение ВЛ- 6-10 кВ, Ф-14, ПС «№ 84» с монтажом опор и подвеской провода</v>
          </cell>
          <cell r="CE159" t="str">
            <v/>
          </cell>
          <cell r="CF159" t="str">
            <v/>
          </cell>
          <cell r="CG159" t="str">
            <v/>
          </cell>
          <cell r="CH159" t="str">
            <v/>
          </cell>
          <cell r="CI159" t="str">
            <v/>
          </cell>
          <cell r="CJ159" t="str">
            <v/>
          </cell>
          <cell r="CK159" t="str">
            <v/>
          </cell>
          <cell r="CL159" t="str">
            <v/>
          </cell>
          <cell r="CM159" t="str">
            <v/>
          </cell>
          <cell r="CN159" t="str">
            <v/>
          </cell>
          <cell r="CO159" t="str">
            <v/>
          </cell>
          <cell r="CP159" t="str">
            <v/>
          </cell>
          <cell r="CQ159" t="str">
            <v/>
          </cell>
          <cell r="CR159" t="str">
            <v>Объект исключен из ИПР, показатели не расчитываются</v>
          </cell>
          <cell r="CS159" t="str">
            <v>Развитие электрической сети/усиление существующей электрической сети, связанное с подключением новых потребителей</v>
          </cell>
        </row>
        <row r="160">
          <cell r="C160" t="str">
            <v>F_prj_109108_48368</v>
          </cell>
          <cell r="D160" t="str">
            <v>Модернизация, техническое перевооружение линий электропередачи</v>
          </cell>
          <cell r="E160" t="str">
            <v>Развитие электрической сети/усиление существующей электрической сети, связанное с подключением новых потребителей</v>
          </cell>
          <cell r="F160" t="str">
            <v>не применимо</v>
          </cell>
          <cell r="G160" t="str">
            <v>Чеченская Республика</v>
          </cell>
          <cell r="H160" t="str">
            <v>Урус-Мартановский р-н</v>
          </cell>
          <cell r="I160" t="str">
            <v>не требуется</v>
          </cell>
          <cell r="J160" t="str">
            <v>не требуется</v>
          </cell>
          <cell r="K160" t="str">
            <v>не требуется</v>
          </cell>
          <cell r="L160" t="str">
            <v>не требуется</v>
          </cell>
          <cell r="M160" t="str">
            <v>не требуется</v>
          </cell>
          <cell r="N160" t="str">
            <v>местный</v>
          </cell>
          <cell r="O160" t="str">
            <v>-</v>
          </cell>
          <cell r="P160" t="str">
            <v>не требуется</v>
          </cell>
          <cell r="Q160" t="str">
            <v>не требуется</v>
          </cell>
          <cell r="R160" t="str">
            <v>-</v>
          </cell>
          <cell r="S160" t="str">
            <v>не требуется</v>
          </cell>
          <cell r="T160" t="str">
            <v>Объект исключен из ИПР, показатели не расчитываются</v>
          </cell>
          <cell r="U160" t="str">
            <v>не требуется</v>
          </cell>
          <cell r="V160" t="str">
            <v>не предусмотрен</v>
          </cell>
          <cell r="W160" t="str">
            <v>не требуется</v>
          </cell>
          <cell r="X160" t="str">
            <v>не требуется</v>
          </cell>
          <cell r="Y160" t="str">
            <v>не требуется</v>
          </cell>
          <cell r="Z160" t="str">
            <v>нд</v>
          </cell>
          <cell r="AA160" t="str">
            <v>нд</v>
          </cell>
          <cell r="AB160" t="str">
            <v>не проводились</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CC160" t="str">
            <v>Техническое перевооружение ВЛ- 6-10 кВ, Ф-19, ПС «Горец» с монтажом опор и подвеской провода</v>
          </cell>
          <cell r="CE160" t="str">
            <v/>
          </cell>
          <cell r="CF160" t="str">
            <v/>
          </cell>
          <cell r="CG160" t="str">
            <v/>
          </cell>
          <cell r="CH160" t="str">
            <v/>
          </cell>
          <cell r="CI160" t="str">
            <v/>
          </cell>
          <cell r="CJ160" t="str">
            <v/>
          </cell>
          <cell r="CK160" t="str">
            <v/>
          </cell>
          <cell r="CL160" t="str">
            <v/>
          </cell>
          <cell r="CM160" t="str">
            <v/>
          </cell>
          <cell r="CN160" t="str">
            <v/>
          </cell>
          <cell r="CO160" t="str">
            <v/>
          </cell>
          <cell r="CP160" t="str">
            <v/>
          </cell>
          <cell r="CQ160" t="str">
            <v/>
          </cell>
          <cell r="CR160" t="str">
            <v>Объект исключен из ИПР, показатели не расчитываются</v>
          </cell>
          <cell r="CS160" t="str">
            <v>Развитие электрической сети/усиление существующей электрической сети, связанное с подключением новых потребителей</v>
          </cell>
        </row>
        <row r="161">
          <cell r="C161" t="str">
            <v>F_prj_109108_48369</v>
          </cell>
          <cell r="D161" t="str">
            <v>Модернизация, техническое перевооружение линий электропередачи</v>
          </cell>
          <cell r="E161" t="str">
            <v>Развитие электрической сети/усиление существующей электрической сети, связанное с подключением новых потребителей</v>
          </cell>
          <cell r="F161" t="str">
            <v>не применимо</v>
          </cell>
          <cell r="G161" t="str">
            <v>Чеченская Республика</v>
          </cell>
          <cell r="H161" t="str">
            <v>Ножай-Юртовский р-н</v>
          </cell>
          <cell r="I161" t="str">
            <v>не требуется</v>
          </cell>
          <cell r="J161" t="str">
            <v>не требуется</v>
          </cell>
          <cell r="K161" t="str">
            <v>не требуется</v>
          </cell>
          <cell r="L161" t="str">
            <v>не требуется</v>
          </cell>
          <cell r="M161" t="str">
            <v>не требуется</v>
          </cell>
          <cell r="N161" t="str">
            <v>местный</v>
          </cell>
          <cell r="O161" t="str">
            <v>-</v>
          </cell>
          <cell r="P161" t="str">
            <v>не требуется</v>
          </cell>
          <cell r="Q161" t="str">
            <v>не требуется</v>
          </cell>
          <cell r="R161" t="str">
            <v>-</v>
          </cell>
          <cell r="S161" t="str">
            <v>не требуется</v>
          </cell>
          <cell r="T161" t="str">
            <v>Объект исключен из ИПР, показатели не расчитываются</v>
          </cell>
          <cell r="U161" t="str">
            <v>не требуется</v>
          </cell>
          <cell r="V161" t="str">
            <v>не предусмотрен</v>
          </cell>
          <cell r="W161" t="str">
            <v>не требуется</v>
          </cell>
          <cell r="X161" t="str">
            <v>не требуется</v>
          </cell>
          <cell r="Y161" t="str">
            <v>не требуется</v>
          </cell>
          <cell r="Z161" t="str">
            <v>нд</v>
          </cell>
          <cell r="AA161" t="str">
            <v>нд</v>
          </cell>
          <cell r="AB161" t="str">
            <v>не проводились</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CC161" t="str">
            <v>Техническое перевооружение ВЛ- 6-10 кВ, Ф-1, ПС «Саясан» с монтажом опор и подвеской провода</v>
          </cell>
          <cell r="CE161" t="str">
            <v/>
          </cell>
          <cell r="CF161" t="str">
            <v/>
          </cell>
          <cell r="CG161" t="str">
            <v/>
          </cell>
          <cell r="CH161" t="str">
            <v/>
          </cell>
          <cell r="CI161" t="str">
            <v/>
          </cell>
          <cell r="CJ161" t="str">
            <v/>
          </cell>
          <cell r="CK161" t="str">
            <v/>
          </cell>
          <cell r="CL161" t="str">
            <v/>
          </cell>
          <cell r="CM161" t="str">
            <v/>
          </cell>
          <cell r="CN161" t="str">
            <v/>
          </cell>
          <cell r="CO161" t="str">
            <v/>
          </cell>
          <cell r="CP161" t="str">
            <v/>
          </cell>
          <cell r="CQ161" t="str">
            <v/>
          </cell>
          <cell r="CR161" t="str">
            <v>Объект исключен из ИПР, показатели не расчитываются</v>
          </cell>
          <cell r="CS161" t="str">
            <v>Развитие электрической сети/усиление существующей электрической сети, связанное с подключением новых потребителей</v>
          </cell>
        </row>
        <row r="162">
          <cell r="C162" t="str">
            <v>F_prj_109108_48370</v>
          </cell>
          <cell r="D162" t="str">
            <v>Модернизация, техническое перевооружение линий электропередачи</v>
          </cell>
          <cell r="E162" t="str">
            <v>Развитие электрической сети/усиление существующей электрической сети, связанное с подключением новых потребителей</v>
          </cell>
          <cell r="F162" t="str">
            <v>не применимо</v>
          </cell>
          <cell r="G162" t="str">
            <v>Чеченская Республика</v>
          </cell>
          <cell r="H162" t="str">
            <v>Шалинский р-он</v>
          </cell>
          <cell r="I162" t="str">
            <v>не требуется</v>
          </cell>
          <cell r="J162" t="str">
            <v>не требуется</v>
          </cell>
          <cell r="K162" t="str">
            <v>не требуется</v>
          </cell>
          <cell r="L162" t="str">
            <v>не требуется</v>
          </cell>
          <cell r="M162" t="str">
            <v>не требуется</v>
          </cell>
          <cell r="N162" t="str">
            <v>местный</v>
          </cell>
          <cell r="O162" t="str">
            <v>-</v>
          </cell>
          <cell r="P162" t="str">
            <v>не требуется</v>
          </cell>
          <cell r="Q162" t="str">
            <v>не требуется</v>
          </cell>
          <cell r="R162" t="str">
            <v>-</v>
          </cell>
          <cell r="S162" t="str">
            <v>не требуется</v>
          </cell>
          <cell r="T162" t="str">
            <v>Объект исключен из ИПР, показатели не расчитываются</v>
          </cell>
          <cell r="U162" t="str">
            <v>не требуется</v>
          </cell>
          <cell r="V162" t="str">
            <v>не предусмотрен</v>
          </cell>
          <cell r="W162" t="str">
            <v>не требуется</v>
          </cell>
          <cell r="X162" t="str">
            <v>не требуется</v>
          </cell>
          <cell r="Y162" t="str">
            <v>не требуется</v>
          </cell>
          <cell r="Z162" t="str">
            <v>нд</v>
          </cell>
          <cell r="AA162" t="str">
            <v>нд</v>
          </cell>
          <cell r="AB162" t="str">
            <v>не проводились</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CC162" t="str">
            <v>Техническое перевооружение ВЛ- 6-10 кВ Ф-1 ПС «Шали» с монтажом опор и подвеской провода</v>
          </cell>
          <cell r="CE162" t="str">
            <v/>
          </cell>
          <cell r="CF162" t="str">
            <v/>
          </cell>
          <cell r="CG162" t="str">
            <v/>
          </cell>
          <cell r="CH162" t="str">
            <v/>
          </cell>
          <cell r="CI162" t="str">
            <v/>
          </cell>
          <cell r="CJ162" t="str">
            <v/>
          </cell>
          <cell r="CK162" t="str">
            <v/>
          </cell>
          <cell r="CL162" t="str">
            <v/>
          </cell>
          <cell r="CM162" t="str">
            <v/>
          </cell>
          <cell r="CN162" t="str">
            <v/>
          </cell>
          <cell r="CO162" t="str">
            <v/>
          </cell>
          <cell r="CP162" t="str">
            <v/>
          </cell>
          <cell r="CQ162" t="str">
            <v/>
          </cell>
          <cell r="CR162" t="str">
            <v>Объект исключен из ИПР, показатели не расчитываются</v>
          </cell>
          <cell r="CS162" t="str">
            <v>Развитие электрической сети/усиление существующей электрической сети, связанное с подключением новых потребителей</v>
          </cell>
        </row>
        <row r="163">
          <cell r="C163" t="str">
            <v>F_prj_109108_48371</v>
          </cell>
          <cell r="D163" t="str">
            <v>Модернизация, техническое перевооружение линий электропередачи</v>
          </cell>
          <cell r="E163" t="str">
            <v>Развитие электрической сети/усиление существующей электрической сети, связанное с подключением новых потребителей</v>
          </cell>
          <cell r="F163" t="str">
            <v>не применимо</v>
          </cell>
          <cell r="G163" t="str">
            <v>Чеченская Республика</v>
          </cell>
          <cell r="H163" t="str">
            <v>Надтеречный р-н</v>
          </cell>
          <cell r="I163" t="str">
            <v>не требуется</v>
          </cell>
          <cell r="J163" t="str">
            <v>не требуется</v>
          </cell>
          <cell r="K163" t="str">
            <v>не требуется</v>
          </cell>
          <cell r="L163" t="str">
            <v>не требуется</v>
          </cell>
          <cell r="M163" t="str">
            <v>не требуется</v>
          </cell>
          <cell r="N163" t="str">
            <v>местный</v>
          </cell>
          <cell r="O163" t="str">
            <v>-</v>
          </cell>
          <cell r="P163" t="str">
            <v>не требуется</v>
          </cell>
          <cell r="Q163" t="str">
            <v>не требуется</v>
          </cell>
          <cell r="R163" t="str">
            <v>-</v>
          </cell>
          <cell r="S163" t="str">
            <v>не требуется</v>
          </cell>
          <cell r="T163" t="str">
            <v>Объект исключен из ИПР, показатели не расчитываются</v>
          </cell>
          <cell r="U163" t="str">
            <v>не требуется</v>
          </cell>
          <cell r="V163" t="str">
            <v>не предусмотрен</v>
          </cell>
          <cell r="W163" t="str">
            <v>не требуется</v>
          </cell>
          <cell r="X163" t="str">
            <v>не требуется</v>
          </cell>
          <cell r="Y163" t="str">
            <v>не требуется</v>
          </cell>
          <cell r="Z163" t="str">
            <v>нд</v>
          </cell>
          <cell r="AA163" t="str">
            <v>нд</v>
          </cell>
          <cell r="AB163" t="str">
            <v>не проводились</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CC163" t="str">
            <v>Техническое перевооружение ВЛ- 6-10 кВ, Ф-8, ПС «Знаменская» с монтажом опор и подвеской провода</v>
          </cell>
          <cell r="CE163" t="str">
            <v/>
          </cell>
          <cell r="CF163" t="str">
            <v/>
          </cell>
          <cell r="CG163" t="str">
            <v/>
          </cell>
          <cell r="CH163" t="str">
            <v/>
          </cell>
          <cell r="CI163" t="str">
            <v/>
          </cell>
          <cell r="CJ163" t="str">
            <v/>
          </cell>
          <cell r="CK163" t="str">
            <v/>
          </cell>
          <cell r="CL163" t="str">
            <v/>
          </cell>
          <cell r="CM163" t="str">
            <v/>
          </cell>
          <cell r="CN163" t="str">
            <v/>
          </cell>
          <cell r="CO163" t="str">
            <v/>
          </cell>
          <cell r="CP163" t="str">
            <v/>
          </cell>
          <cell r="CQ163" t="str">
            <v/>
          </cell>
          <cell r="CR163" t="str">
            <v>Объект исключен из ИПР, показатели не расчитываются</v>
          </cell>
          <cell r="CS163" t="str">
            <v>Развитие электрической сети/усиление существующей электрической сети, связанное с подключением новых потребителей</v>
          </cell>
        </row>
        <row r="164">
          <cell r="C164" t="str">
            <v>F_prj_109108_48372</v>
          </cell>
          <cell r="D164" t="str">
            <v>Модернизация, техническое перевооружение линий электропередачи</v>
          </cell>
          <cell r="E164" t="str">
            <v>Развитие электрической сети/усиление существующей электрической сети, связанное с подключением новых потребителей</v>
          </cell>
          <cell r="F164" t="str">
            <v>не применимо</v>
          </cell>
          <cell r="G164" t="str">
            <v>Чеченская Республика</v>
          </cell>
          <cell r="H164" t="str">
            <v>Веденский р-н</v>
          </cell>
          <cell r="I164" t="str">
            <v>не требуется</v>
          </cell>
          <cell r="J164" t="str">
            <v>не требуется</v>
          </cell>
          <cell r="K164" t="str">
            <v>не требуется</v>
          </cell>
          <cell r="L164" t="str">
            <v>не требуется</v>
          </cell>
          <cell r="M164" t="str">
            <v>не требуется</v>
          </cell>
          <cell r="N164" t="str">
            <v>местный</v>
          </cell>
          <cell r="O164" t="str">
            <v>-</v>
          </cell>
          <cell r="P164" t="str">
            <v>не требуется</v>
          </cell>
          <cell r="Q164" t="str">
            <v>не требуется</v>
          </cell>
          <cell r="R164" t="str">
            <v>-</v>
          </cell>
          <cell r="S164" t="str">
            <v>не требуется</v>
          </cell>
          <cell r="T164" t="str">
            <v>Объект исключен из ИПР, показатели не расчитываются</v>
          </cell>
          <cell r="U164" t="str">
            <v>не требуется</v>
          </cell>
          <cell r="V164" t="str">
            <v>не предусмотрен</v>
          </cell>
          <cell r="W164" t="str">
            <v>не требуется</v>
          </cell>
          <cell r="X164" t="str">
            <v>не требуется</v>
          </cell>
          <cell r="Y164" t="str">
            <v>не требуется</v>
          </cell>
          <cell r="Z164" t="str">
            <v>нд</v>
          </cell>
          <cell r="AA164" t="str">
            <v>нд</v>
          </cell>
          <cell r="AB164" t="str">
            <v>не проводились</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CC164" t="str">
            <v>Техническое перевооружение ВЛ- 6-10 кВ, Ф-4, ПС «Центарой» с монтажом опор и подвеской провода</v>
          </cell>
          <cell r="CE164" t="str">
            <v/>
          </cell>
          <cell r="CF164" t="str">
            <v/>
          </cell>
          <cell r="CG164" t="str">
            <v/>
          </cell>
          <cell r="CH164" t="str">
            <v/>
          </cell>
          <cell r="CI164" t="str">
            <v/>
          </cell>
          <cell r="CJ164" t="str">
            <v/>
          </cell>
          <cell r="CK164" t="str">
            <v/>
          </cell>
          <cell r="CL164" t="str">
            <v/>
          </cell>
          <cell r="CM164" t="str">
            <v/>
          </cell>
          <cell r="CN164" t="str">
            <v/>
          </cell>
          <cell r="CO164" t="str">
            <v/>
          </cell>
          <cell r="CP164" t="str">
            <v/>
          </cell>
          <cell r="CQ164" t="str">
            <v/>
          </cell>
          <cell r="CR164" t="str">
            <v>Объект исключен из ИПР, показатели не расчитываются</v>
          </cell>
          <cell r="CS164" t="str">
            <v>Развитие электрической сети/усиление существующей электрической сети, связанное с подключением новых потребителей</v>
          </cell>
        </row>
        <row r="165">
          <cell r="C165" t="str">
            <v>G_prj_109108_49550</v>
          </cell>
          <cell r="D165" t="str">
            <v>Модернизация, техническое перевооружение линий электропередачи</v>
          </cell>
          <cell r="E165" t="str">
            <v>Развитие электрической сети/усиление существующей электрической сети, связанное с подключением новых потребителей</v>
          </cell>
          <cell r="F165" t="str">
            <v>не применимо</v>
          </cell>
          <cell r="G165" t="str">
            <v>Чеченская Республика</v>
          </cell>
          <cell r="H165" t="str">
            <v>с.Гехи</v>
          </cell>
          <cell r="I165" t="str">
            <v>не требуется</v>
          </cell>
          <cell r="J165" t="str">
            <v>не требуется</v>
          </cell>
          <cell r="K165" t="str">
            <v>не требуется</v>
          </cell>
          <cell r="L165" t="str">
            <v>не требуется</v>
          </cell>
          <cell r="M165" t="str">
            <v>не требуется</v>
          </cell>
          <cell r="N165" t="str">
            <v>местный</v>
          </cell>
          <cell r="O165" t="str">
            <v>-</v>
          </cell>
          <cell r="P165" t="str">
            <v>не требуется</v>
          </cell>
          <cell r="Q165" t="str">
            <v>не требуется</v>
          </cell>
          <cell r="R165" t="str">
            <v>-</v>
          </cell>
          <cell r="S165" t="str">
            <v>не требуется</v>
          </cell>
          <cell r="T165" t="str">
            <v>Объект исключен из ИПР, показатели не расчитываются</v>
          </cell>
          <cell r="U165" t="str">
            <v>не требуется</v>
          </cell>
          <cell r="V165" t="str">
            <v>не предусмотрен</v>
          </cell>
          <cell r="W165" t="str">
            <v>не требуется</v>
          </cell>
          <cell r="X165" t="str">
            <v>не требуется</v>
          </cell>
          <cell r="Y165" t="str">
            <v>не требуется</v>
          </cell>
          <cell r="Z165" t="str">
            <v>нд</v>
          </cell>
          <cell r="AA165" t="str">
            <v>нд</v>
          </cell>
          <cell r="AB165" t="str">
            <v>не проводились</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CC165" t="str">
            <v>Техническое перевооружение ВЛ 10 кВ Ф-1 ПС Урус-Мартан с. Гехи</v>
          </cell>
          <cell r="CE165" t="str">
            <v/>
          </cell>
          <cell r="CF165" t="str">
            <v/>
          </cell>
          <cell r="CG165" t="str">
            <v/>
          </cell>
          <cell r="CH165" t="str">
            <v/>
          </cell>
          <cell r="CI165" t="str">
            <v/>
          </cell>
          <cell r="CJ165" t="str">
            <v/>
          </cell>
          <cell r="CK165" t="str">
            <v/>
          </cell>
          <cell r="CL165" t="str">
            <v/>
          </cell>
          <cell r="CM165" t="str">
            <v/>
          </cell>
          <cell r="CN165" t="str">
            <v/>
          </cell>
          <cell r="CO165" t="str">
            <v/>
          </cell>
          <cell r="CP165" t="str">
            <v/>
          </cell>
          <cell r="CQ165" t="str">
            <v/>
          </cell>
          <cell r="CR165" t="str">
            <v>Объект исключен из ИПР, показатели не расчитываются</v>
          </cell>
          <cell r="CS165" t="str">
            <v>Развитие электрической сети/усиление существующей электрической сети, связанное с подключением новых потребителей</v>
          </cell>
        </row>
        <row r="166">
          <cell r="C166" t="str">
            <v>G_prj_109108_49558</v>
          </cell>
          <cell r="D166" t="str">
            <v>Модернизация, техническое перевооружение линий электропередачи</v>
          </cell>
          <cell r="E166" t="str">
            <v>Развитие электрической сети/усиление существующей электрической сети, связанное с подключением новых потребителей</v>
          </cell>
          <cell r="F166" t="str">
            <v>не применимо</v>
          </cell>
          <cell r="G166" t="str">
            <v>Чеченская Республика</v>
          </cell>
          <cell r="H166" t="str">
            <v>с.Хамби-Ирзи</v>
          </cell>
          <cell r="I166" t="str">
            <v>не требуется</v>
          </cell>
          <cell r="J166" t="str">
            <v>не требуется</v>
          </cell>
          <cell r="K166" t="str">
            <v>не требуется</v>
          </cell>
          <cell r="L166" t="str">
            <v>не требуется</v>
          </cell>
          <cell r="M166" t="str">
            <v>не требуется</v>
          </cell>
          <cell r="N166" t="str">
            <v>местный</v>
          </cell>
          <cell r="O166" t="str">
            <v>-</v>
          </cell>
          <cell r="P166" t="str">
            <v>не требуется</v>
          </cell>
          <cell r="Q166" t="str">
            <v>не требуется</v>
          </cell>
          <cell r="R166" t="str">
            <v>-</v>
          </cell>
          <cell r="S166" t="str">
            <v>не требуется</v>
          </cell>
          <cell r="T166" t="str">
            <v>Объект исключен из ИПР, показатели не расчитываются</v>
          </cell>
          <cell r="U166" t="str">
            <v>не требуется</v>
          </cell>
          <cell r="V166" t="str">
            <v>не предусмотрен</v>
          </cell>
          <cell r="W166" t="str">
            <v>не требуется</v>
          </cell>
          <cell r="X166" t="str">
            <v>не требуется</v>
          </cell>
          <cell r="Y166" t="str">
            <v>не требуется</v>
          </cell>
          <cell r="Z166" t="str">
            <v>нд</v>
          </cell>
          <cell r="AA166" t="str">
            <v>нд</v>
          </cell>
          <cell r="AB166" t="str">
            <v>не проводились</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CC166" t="str">
            <v>Техническое перевооружение ВЛ 10 кВ Ф-1 ПС Красноармейская с. Хамби-Ирзи</v>
          </cell>
          <cell r="CE166" t="str">
            <v/>
          </cell>
          <cell r="CF166" t="str">
            <v/>
          </cell>
          <cell r="CG166" t="str">
            <v/>
          </cell>
          <cell r="CH166" t="str">
            <v/>
          </cell>
          <cell r="CI166" t="str">
            <v/>
          </cell>
          <cell r="CJ166" t="str">
            <v/>
          </cell>
          <cell r="CK166" t="str">
            <v/>
          </cell>
          <cell r="CL166" t="str">
            <v/>
          </cell>
          <cell r="CM166" t="str">
            <v/>
          </cell>
          <cell r="CN166" t="str">
            <v/>
          </cell>
          <cell r="CO166" t="str">
            <v/>
          </cell>
          <cell r="CP166" t="str">
            <v/>
          </cell>
          <cell r="CQ166" t="str">
            <v/>
          </cell>
          <cell r="CR166" t="str">
            <v>Объект исключен из ИПР, показатели не расчитываются</v>
          </cell>
          <cell r="CS166" t="str">
            <v>Развитие электрической сети/усиление существующей электрической сети, связанное с подключением новых потребителей</v>
          </cell>
        </row>
        <row r="167">
          <cell r="C167" t="str">
            <v>G_prj_109108_49563</v>
          </cell>
          <cell r="D167" t="str">
            <v>Модернизация, техническое перевооружение линий электропередачи</v>
          </cell>
          <cell r="E167" t="str">
            <v>Развитие электрической сети/усиление существующей электрической сети, связанное с подключением новых потребителей</v>
          </cell>
          <cell r="F167" t="str">
            <v>не применимо</v>
          </cell>
          <cell r="G167" t="str">
            <v>Чеченская Республика</v>
          </cell>
          <cell r="H167" t="str">
            <v>с.Ачхой-Мартан</v>
          </cell>
          <cell r="I167" t="str">
            <v>не требуется</v>
          </cell>
          <cell r="J167" t="str">
            <v>не требуется</v>
          </cell>
          <cell r="K167" t="str">
            <v>не требуется</v>
          </cell>
          <cell r="L167" t="str">
            <v>не требуется</v>
          </cell>
          <cell r="M167" t="str">
            <v>не требуется</v>
          </cell>
          <cell r="N167" t="str">
            <v>местный</v>
          </cell>
          <cell r="O167" t="str">
            <v>-</v>
          </cell>
          <cell r="P167" t="str">
            <v>не требуется</v>
          </cell>
          <cell r="Q167" t="str">
            <v>не требуется</v>
          </cell>
          <cell r="R167" t="str">
            <v>-</v>
          </cell>
          <cell r="S167" t="str">
            <v>не требуется</v>
          </cell>
          <cell r="T167" t="str">
            <v>Объект исключен из ИПР, показатели не расчитываются</v>
          </cell>
          <cell r="U167" t="str">
            <v>не требуется</v>
          </cell>
          <cell r="V167" t="str">
            <v>не предусмотрен</v>
          </cell>
          <cell r="W167" t="str">
            <v>не требуется</v>
          </cell>
          <cell r="X167" t="str">
            <v>не требуется</v>
          </cell>
          <cell r="Y167" t="str">
            <v>не требуется</v>
          </cell>
          <cell r="Z167" t="str">
            <v>нд</v>
          </cell>
          <cell r="AA167" t="str">
            <v>нд</v>
          </cell>
          <cell r="AB167" t="str">
            <v>не проводились</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CC167" t="str">
            <v xml:space="preserve">Техническое перевооружение ВЛ-10 кВ Ф-2  ПС "Ачхой-Мартан", с. Ачхой-Мартан, протяжен. 12,439 км. </v>
          </cell>
          <cell r="CE167" t="str">
            <v/>
          </cell>
          <cell r="CF167" t="str">
            <v/>
          </cell>
          <cell r="CG167" t="str">
            <v/>
          </cell>
          <cell r="CH167" t="str">
            <v/>
          </cell>
          <cell r="CI167" t="str">
            <v/>
          </cell>
          <cell r="CJ167" t="str">
            <v/>
          </cell>
          <cell r="CK167" t="str">
            <v/>
          </cell>
          <cell r="CL167" t="str">
            <v/>
          </cell>
          <cell r="CM167" t="str">
            <v/>
          </cell>
          <cell r="CN167" t="str">
            <v/>
          </cell>
          <cell r="CO167" t="str">
            <v/>
          </cell>
          <cell r="CP167" t="str">
            <v/>
          </cell>
          <cell r="CQ167" t="str">
            <v/>
          </cell>
          <cell r="CR167" t="str">
            <v>Объект исключен из ИПР, показатели не расчитываются</v>
          </cell>
          <cell r="CS167" t="str">
            <v>Развитие электрической сети/усиление существующей электрической сети, связанное с подключением новых потребителей</v>
          </cell>
        </row>
        <row r="168">
          <cell r="C168" t="str">
            <v>G_prj_109108_49569</v>
          </cell>
          <cell r="D168" t="str">
            <v>Модернизация, техническое перевооружение линий электропередачи</v>
          </cell>
          <cell r="E168" t="str">
            <v>Развитие электрической сети/усиление существующей электрической сети, связанное с подключением новых потребителей</v>
          </cell>
          <cell r="F168" t="str">
            <v>не применимо</v>
          </cell>
          <cell r="G168" t="str">
            <v>Чеченская Республика</v>
          </cell>
          <cell r="H168" t="str">
            <v>г.Грозный</v>
          </cell>
          <cell r="I168" t="str">
            <v>не требуется</v>
          </cell>
          <cell r="J168" t="str">
            <v>не требуется</v>
          </cell>
          <cell r="K168" t="str">
            <v>не требуется</v>
          </cell>
          <cell r="L168" t="str">
            <v>не требуется</v>
          </cell>
          <cell r="M168" t="str">
            <v>не требуется</v>
          </cell>
          <cell r="N168" t="str">
            <v>местный</v>
          </cell>
          <cell r="O168" t="str">
            <v>-</v>
          </cell>
          <cell r="P168" t="str">
            <v>не требуется</v>
          </cell>
          <cell r="Q168" t="str">
            <v>не требуется</v>
          </cell>
          <cell r="R168" t="str">
            <v>-</v>
          </cell>
          <cell r="S168" t="str">
            <v>не требуется</v>
          </cell>
          <cell r="T168" t="str">
            <v>Объект исключен из ИПР, показатели не расчитываются</v>
          </cell>
          <cell r="U168" t="str">
            <v>не требуется</v>
          </cell>
          <cell r="V168" t="str">
            <v>не предусмотрен</v>
          </cell>
          <cell r="W168" t="str">
            <v>не требуется</v>
          </cell>
          <cell r="X168" t="str">
            <v>не требуется</v>
          </cell>
          <cell r="Y168" t="str">
            <v>не требуется</v>
          </cell>
          <cell r="Z168" t="str">
            <v>нд</v>
          </cell>
          <cell r="AA168" t="str">
            <v>нд</v>
          </cell>
          <cell r="AB168" t="str">
            <v>не проводились</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CC168" t="str">
            <v xml:space="preserve">Техническое перевооружение ВЛ-6 кВ, Ф-32, ПС "Холодильник"  пос. Катаяма    протяж. - 0,2 км.  </v>
          </cell>
          <cell r="CE168" t="str">
            <v/>
          </cell>
          <cell r="CF168" t="str">
            <v/>
          </cell>
          <cell r="CG168" t="str">
            <v/>
          </cell>
          <cell r="CH168" t="str">
            <v/>
          </cell>
          <cell r="CI168" t="str">
            <v/>
          </cell>
          <cell r="CJ168" t="str">
            <v/>
          </cell>
          <cell r="CK168" t="str">
            <v/>
          </cell>
          <cell r="CL168" t="str">
            <v/>
          </cell>
          <cell r="CM168" t="str">
            <v/>
          </cell>
          <cell r="CN168" t="str">
            <v/>
          </cell>
          <cell r="CO168" t="str">
            <v/>
          </cell>
          <cell r="CP168" t="str">
            <v/>
          </cell>
          <cell r="CQ168" t="str">
            <v/>
          </cell>
          <cell r="CR168" t="str">
            <v>Объект исключен из ИПР, показатели не расчитываются</v>
          </cell>
          <cell r="CS168" t="str">
            <v>Развитие электрической сети/усиление существующей электрической сети, связанное с подключением новых потребителей</v>
          </cell>
        </row>
        <row r="169">
          <cell r="C169" t="str">
            <v>G_prj_109108_49591</v>
          </cell>
          <cell r="D169" t="str">
            <v>Модернизация, техническое перевооружение линий электропередачи</v>
          </cell>
          <cell r="E169" t="str">
            <v>Развитие электрической сети/усиление существующей электрической сети, связанное с подключением новых потребителей</v>
          </cell>
          <cell r="F169" t="str">
            <v>не применимо</v>
          </cell>
          <cell r="G169" t="str">
            <v>Чеченская Республика</v>
          </cell>
          <cell r="H169" t="str">
            <v>с.Садовое</v>
          </cell>
          <cell r="I169" t="str">
            <v>не требуется</v>
          </cell>
          <cell r="J169" t="str">
            <v>не требуется</v>
          </cell>
          <cell r="K169" t="str">
            <v>не требуется</v>
          </cell>
          <cell r="L169" t="str">
            <v>не требуется</v>
          </cell>
          <cell r="M169" t="str">
            <v>не требуется</v>
          </cell>
          <cell r="N169" t="str">
            <v>местный</v>
          </cell>
          <cell r="O169" t="str">
            <v>-</v>
          </cell>
          <cell r="P169" t="str">
            <v>не требуется</v>
          </cell>
          <cell r="Q169" t="str">
            <v>не требуется</v>
          </cell>
          <cell r="R169" t="str">
            <v>-</v>
          </cell>
          <cell r="S169" t="str">
            <v>не требуется</v>
          </cell>
          <cell r="T169" t="str">
            <v>Объект исключен из ИПР, показатели не расчитываются</v>
          </cell>
          <cell r="U169" t="str">
            <v>не требуется</v>
          </cell>
          <cell r="V169" t="str">
            <v>не предусмотрен</v>
          </cell>
          <cell r="W169" t="str">
            <v>не требуется</v>
          </cell>
          <cell r="X169" t="str">
            <v>не требуется</v>
          </cell>
          <cell r="Y169" t="str">
            <v>не требуется</v>
          </cell>
          <cell r="Z169" t="str">
            <v>нд</v>
          </cell>
          <cell r="AA169" t="str">
            <v>нд</v>
          </cell>
          <cell r="AB169" t="str">
            <v>не проводились</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CC169" t="str">
            <v>Техническое перевооружение ВЛ-6 кВ, Ф-7, ПС "Электроприбор", с. Садовое L= 5,32 км</v>
          </cell>
          <cell r="CE169" t="str">
            <v/>
          </cell>
          <cell r="CF169" t="str">
            <v/>
          </cell>
          <cell r="CG169" t="str">
            <v/>
          </cell>
          <cell r="CH169" t="str">
            <v/>
          </cell>
          <cell r="CI169" t="str">
            <v/>
          </cell>
          <cell r="CJ169" t="str">
            <v/>
          </cell>
          <cell r="CK169" t="str">
            <v/>
          </cell>
          <cell r="CL169" t="str">
            <v/>
          </cell>
          <cell r="CM169" t="str">
            <v/>
          </cell>
          <cell r="CN169" t="str">
            <v/>
          </cell>
          <cell r="CO169" t="str">
            <v/>
          </cell>
          <cell r="CP169" t="str">
            <v/>
          </cell>
          <cell r="CQ169" t="str">
            <v/>
          </cell>
          <cell r="CR169" t="str">
            <v>Объект исключен из ИПР, показатели не расчитываются</v>
          </cell>
          <cell r="CS169" t="str">
            <v>Развитие электрической сети/усиление существующей электрической сети, связанное с подключением новых потребителей</v>
          </cell>
        </row>
        <row r="170">
          <cell r="C170" t="str">
            <v>G_prj_109108_49594</v>
          </cell>
          <cell r="D170" t="str">
            <v>Модернизация, техническое перевооружение линий электропередачи</v>
          </cell>
          <cell r="E170" t="str">
            <v>Развитие электрической сети/усиление существующей электрической сети, связанное с подключением новых потребителей</v>
          </cell>
          <cell r="F170" t="str">
            <v>не применимо</v>
          </cell>
          <cell r="G170" t="str">
            <v>Чеченская Республика</v>
          </cell>
          <cell r="H170" t="str">
            <v>с.Старые Атаги</v>
          </cell>
          <cell r="I170" t="str">
            <v>не требуется</v>
          </cell>
          <cell r="J170" t="str">
            <v>не требуется</v>
          </cell>
          <cell r="K170" t="str">
            <v>не требуется</v>
          </cell>
          <cell r="L170" t="str">
            <v>не требуется</v>
          </cell>
          <cell r="M170" t="str">
            <v>не требуется</v>
          </cell>
          <cell r="N170" t="str">
            <v>местный</v>
          </cell>
          <cell r="O170" t="str">
            <v>-</v>
          </cell>
          <cell r="P170" t="str">
            <v>не требуется</v>
          </cell>
          <cell r="Q170" t="str">
            <v>не требуется</v>
          </cell>
          <cell r="R170" t="str">
            <v>-</v>
          </cell>
          <cell r="S170" t="str">
            <v>не требуется</v>
          </cell>
          <cell r="T170" t="str">
            <v>Объект исключен из ИПР, показатели не расчитываются</v>
          </cell>
          <cell r="U170" t="str">
            <v>не требуется</v>
          </cell>
          <cell r="V170" t="str">
            <v>не предусмотрен</v>
          </cell>
          <cell r="W170" t="str">
            <v>не требуется</v>
          </cell>
          <cell r="X170" t="str">
            <v>не требуется</v>
          </cell>
          <cell r="Y170" t="str">
            <v>не требуется</v>
          </cell>
          <cell r="Z170" t="str">
            <v>нд</v>
          </cell>
          <cell r="AA170" t="str">
            <v>нд</v>
          </cell>
          <cell r="AB170" t="str">
            <v>не проводились</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CC170" t="str">
            <v xml:space="preserve">Техническое перевооружение ВЛ-10 кВ Ф-6  ПС "Предгорная",с.Старые Атаги протяжен. 1,054 км. </v>
          </cell>
          <cell r="CE170" t="str">
            <v/>
          </cell>
          <cell r="CF170" t="str">
            <v/>
          </cell>
          <cell r="CG170" t="str">
            <v/>
          </cell>
          <cell r="CH170" t="str">
            <v/>
          </cell>
          <cell r="CI170" t="str">
            <v/>
          </cell>
          <cell r="CJ170" t="str">
            <v/>
          </cell>
          <cell r="CK170" t="str">
            <v/>
          </cell>
          <cell r="CL170" t="str">
            <v/>
          </cell>
          <cell r="CM170" t="str">
            <v/>
          </cell>
          <cell r="CN170" t="str">
            <v/>
          </cell>
          <cell r="CO170" t="str">
            <v/>
          </cell>
          <cell r="CP170" t="str">
            <v/>
          </cell>
          <cell r="CQ170" t="str">
            <v/>
          </cell>
          <cell r="CR170" t="str">
            <v>Объект исключен из ИПР, показатели не расчитываются</v>
          </cell>
          <cell r="CS170" t="str">
            <v>Развитие электрической сети/усиление существующей электрической сети, связанное с подключением новых потребителей</v>
          </cell>
        </row>
        <row r="171">
          <cell r="C171" t="str">
            <v>G_prj_109108_49595</v>
          </cell>
          <cell r="D171" t="str">
            <v>Модернизация, техническое перевооружение линий электропередачи</v>
          </cell>
          <cell r="E171" t="str">
            <v>Развитие электрической сети/усиление существующей электрической сети, связанное с подключением новых потребителей</v>
          </cell>
          <cell r="F171" t="str">
            <v>не применимо</v>
          </cell>
          <cell r="G171" t="str">
            <v>Чеченская Республика</v>
          </cell>
          <cell r="H171" t="str">
            <v>с.Гикало</v>
          </cell>
          <cell r="I171" t="str">
            <v>не требуется</v>
          </cell>
          <cell r="J171" t="str">
            <v>не требуется</v>
          </cell>
          <cell r="K171" t="str">
            <v>не требуется</v>
          </cell>
          <cell r="L171" t="str">
            <v>не требуется</v>
          </cell>
          <cell r="M171" t="str">
            <v>не требуется</v>
          </cell>
          <cell r="N171" t="str">
            <v>местный</v>
          </cell>
          <cell r="O171" t="str">
            <v>-</v>
          </cell>
          <cell r="P171" t="str">
            <v>не требуется</v>
          </cell>
          <cell r="Q171" t="str">
            <v>не требуется</v>
          </cell>
          <cell r="R171" t="str">
            <v>-</v>
          </cell>
          <cell r="S171" t="str">
            <v>не требуется</v>
          </cell>
          <cell r="T171" t="str">
            <v>Объект исключен из ИПР, показатели не расчитываются</v>
          </cell>
          <cell r="U171" t="str">
            <v>не требуется</v>
          </cell>
          <cell r="V171" t="str">
            <v>не предусмотрен</v>
          </cell>
          <cell r="W171" t="str">
            <v>не требуется</v>
          </cell>
          <cell r="X171" t="str">
            <v>не требуется</v>
          </cell>
          <cell r="Y171" t="str">
            <v>не требуется</v>
          </cell>
          <cell r="Z171" t="str">
            <v>нд</v>
          </cell>
          <cell r="AA171" t="str">
            <v>нд</v>
          </cell>
          <cell r="AB171" t="str">
            <v>не проводились</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CC171" t="str">
            <v>Техническое перевооружение ВЛ 6 кВ Ф-4 ПС "Октябрьская" с. Гикало протяжен. 3,930 км.</v>
          </cell>
          <cell r="CE171" t="str">
            <v/>
          </cell>
          <cell r="CF171" t="str">
            <v/>
          </cell>
          <cell r="CG171" t="str">
            <v/>
          </cell>
          <cell r="CH171" t="str">
            <v/>
          </cell>
          <cell r="CI171" t="str">
            <v/>
          </cell>
          <cell r="CJ171" t="str">
            <v/>
          </cell>
          <cell r="CK171" t="str">
            <v/>
          </cell>
          <cell r="CL171" t="str">
            <v/>
          </cell>
          <cell r="CM171" t="str">
            <v/>
          </cell>
          <cell r="CN171" t="str">
            <v/>
          </cell>
          <cell r="CO171" t="str">
            <v/>
          </cell>
          <cell r="CP171" t="str">
            <v/>
          </cell>
          <cell r="CQ171" t="str">
            <v/>
          </cell>
          <cell r="CR171" t="str">
            <v>Объект исключен из ИПР, показатели не расчитываются</v>
          </cell>
          <cell r="CS171" t="str">
            <v>Развитие электрической сети/усиление существующей электрической сети, связанное с подключением новых потребителей</v>
          </cell>
        </row>
        <row r="172">
          <cell r="C172" t="str">
            <v>G_prj_109108_49598</v>
          </cell>
          <cell r="D172" t="str">
            <v>Модернизация, техническое перевооружение линий электропередачи</v>
          </cell>
          <cell r="E172" t="str">
            <v>Развитие электрической сети/усиление существующей электрической сети, связанное с подключением новых потребителей</v>
          </cell>
          <cell r="F172" t="str">
            <v>не применимо</v>
          </cell>
          <cell r="G172" t="str">
            <v>Чеченская Республика</v>
          </cell>
          <cell r="H172" t="str">
            <v>с.Пригородное</v>
          </cell>
          <cell r="I172" t="str">
            <v>не требуется</v>
          </cell>
          <cell r="J172" t="str">
            <v>не требуется</v>
          </cell>
          <cell r="K172" t="str">
            <v>не требуется</v>
          </cell>
          <cell r="L172" t="str">
            <v>не требуется</v>
          </cell>
          <cell r="M172" t="str">
            <v>не требуется</v>
          </cell>
          <cell r="N172" t="str">
            <v>местный</v>
          </cell>
          <cell r="O172" t="str">
            <v>-</v>
          </cell>
          <cell r="P172" t="str">
            <v>не требуется</v>
          </cell>
          <cell r="Q172" t="str">
            <v>не требуется</v>
          </cell>
          <cell r="R172" t="str">
            <v>-</v>
          </cell>
          <cell r="S172" t="str">
            <v>не требуется</v>
          </cell>
          <cell r="T172" t="str">
            <v>Объект исключен из ИПР, показатели не расчитываются</v>
          </cell>
          <cell r="U172" t="str">
            <v>не требуется</v>
          </cell>
          <cell r="V172" t="str">
            <v>не предусмотрен</v>
          </cell>
          <cell r="W172" t="str">
            <v>не требуется</v>
          </cell>
          <cell r="X172" t="str">
            <v>не требуется</v>
          </cell>
          <cell r="Y172" t="str">
            <v>не требуется</v>
          </cell>
          <cell r="Z172" t="str">
            <v>нд</v>
          </cell>
          <cell r="AA172" t="str">
            <v>нд</v>
          </cell>
          <cell r="AB172" t="str">
            <v>не проводились</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CC172" t="str">
            <v>Техническое перевооружение ВЛ 6 кВ Ф-2 ПС "Октябрьская" с. Пригородное протяжен.6,83 км.</v>
          </cell>
          <cell r="CE172" t="str">
            <v/>
          </cell>
          <cell r="CF172" t="str">
            <v/>
          </cell>
          <cell r="CG172" t="str">
            <v/>
          </cell>
          <cell r="CH172" t="str">
            <v/>
          </cell>
          <cell r="CI172" t="str">
            <v/>
          </cell>
          <cell r="CJ172" t="str">
            <v/>
          </cell>
          <cell r="CK172" t="str">
            <v/>
          </cell>
          <cell r="CL172" t="str">
            <v/>
          </cell>
          <cell r="CM172" t="str">
            <v/>
          </cell>
          <cell r="CN172" t="str">
            <v/>
          </cell>
          <cell r="CO172" t="str">
            <v/>
          </cell>
          <cell r="CP172" t="str">
            <v/>
          </cell>
          <cell r="CQ172" t="str">
            <v/>
          </cell>
          <cell r="CR172" t="str">
            <v>Объект исключен из ИПР, показатели не расчитываются</v>
          </cell>
          <cell r="CS172" t="str">
            <v>Развитие электрической сети/усиление существующей электрической сети, связанное с подключением новых потребителей</v>
          </cell>
        </row>
        <row r="173">
          <cell r="C173" t="str">
            <v>G_prj_109108_49602</v>
          </cell>
          <cell r="D173" t="str">
            <v>Модернизация, техническое перевооружение линий электропередачи</v>
          </cell>
          <cell r="E173" t="str">
            <v>Развитие электрической сети/усиление существующей электрической сети, связанное с подключением новых потребителей</v>
          </cell>
          <cell r="F173" t="str">
            <v>не применимо</v>
          </cell>
          <cell r="G173" t="str">
            <v>Чеченская Республика</v>
          </cell>
          <cell r="H173" t="str">
            <v>с.Старые-Атаги</v>
          </cell>
          <cell r="I173" t="str">
            <v>не требуется</v>
          </cell>
          <cell r="J173" t="str">
            <v>не требуется</v>
          </cell>
          <cell r="K173" t="str">
            <v>не требуется</v>
          </cell>
          <cell r="L173" t="str">
            <v>не требуется</v>
          </cell>
          <cell r="M173" t="str">
            <v>не требуется</v>
          </cell>
          <cell r="N173" t="str">
            <v>местный</v>
          </cell>
          <cell r="O173" t="str">
            <v>-</v>
          </cell>
          <cell r="P173" t="str">
            <v>не требуется</v>
          </cell>
          <cell r="Q173" t="str">
            <v>не требуется</v>
          </cell>
          <cell r="R173" t="str">
            <v>-</v>
          </cell>
          <cell r="S173" t="str">
            <v>не требуется</v>
          </cell>
          <cell r="T173" t="str">
            <v>Объект исключен из ИПР, показатели не расчитываются</v>
          </cell>
          <cell r="U173" t="str">
            <v>не требуется</v>
          </cell>
          <cell r="V173" t="str">
            <v>не предусмотрен</v>
          </cell>
          <cell r="W173" t="str">
            <v>не требуется</v>
          </cell>
          <cell r="X173" t="str">
            <v>не требуется</v>
          </cell>
          <cell r="Y173" t="str">
            <v>не требуется</v>
          </cell>
          <cell r="Z173" t="str">
            <v>нд</v>
          </cell>
          <cell r="AA173" t="str">
            <v>нд</v>
          </cell>
          <cell r="AB173" t="str">
            <v>не проводились</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CC173" t="str">
            <v>Техническое перевооружение ВЛ 10 кВ Ф-2 ПС "Предгорная" с. Старые-Атаги протяжен. 4,31 км.</v>
          </cell>
          <cell r="CE173" t="str">
            <v/>
          </cell>
          <cell r="CF173" t="str">
            <v/>
          </cell>
          <cell r="CG173" t="str">
            <v/>
          </cell>
          <cell r="CH173" t="str">
            <v/>
          </cell>
          <cell r="CI173" t="str">
            <v/>
          </cell>
          <cell r="CJ173" t="str">
            <v/>
          </cell>
          <cell r="CK173" t="str">
            <v/>
          </cell>
          <cell r="CL173" t="str">
            <v/>
          </cell>
          <cell r="CM173" t="str">
            <v/>
          </cell>
          <cell r="CN173" t="str">
            <v/>
          </cell>
          <cell r="CO173" t="str">
            <v/>
          </cell>
          <cell r="CP173" t="str">
            <v/>
          </cell>
          <cell r="CQ173" t="str">
            <v/>
          </cell>
          <cell r="CR173" t="str">
            <v>Объект исключен из ИПР, показатели не расчитываются</v>
          </cell>
          <cell r="CS173" t="str">
            <v>Развитие электрической сети/усиление существующей электрической сети, связанное с подключением новых потребителей</v>
          </cell>
        </row>
        <row r="174">
          <cell r="C174" t="str">
            <v>G_prj_109108_49612</v>
          </cell>
          <cell r="D174" t="str">
            <v>Модернизация, техническое перевооружение линий электропередачи</v>
          </cell>
          <cell r="E174" t="str">
            <v>Развитие электрической сети/усиление существующей электрической сети, связанное с подключением новых потребителей</v>
          </cell>
          <cell r="F174" t="str">
            <v>не применимо</v>
          </cell>
          <cell r="G174" t="str">
            <v>Чеченская Республика</v>
          </cell>
          <cell r="H174" t="str">
            <v>с.Знаменское</v>
          </cell>
          <cell r="I174" t="str">
            <v>не требуется</v>
          </cell>
          <cell r="J174" t="str">
            <v>не требуется</v>
          </cell>
          <cell r="K174" t="str">
            <v>не требуется</v>
          </cell>
          <cell r="L174" t="str">
            <v>не требуется</v>
          </cell>
          <cell r="M174" t="str">
            <v>не требуется</v>
          </cell>
          <cell r="N174" t="str">
            <v>местный</v>
          </cell>
          <cell r="O174" t="str">
            <v>-</v>
          </cell>
          <cell r="P174" t="str">
            <v>не требуется</v>
          </cell>
          <cell r="Q174" t="str">
            <v>не требуется</v>
          </cell>
          <cell r="R174" t="str">
            <v>-</v>
          </cell>
          <cell r="S174" t="str">
            <v>не требуется</v>
          </cell>
          <cell r="T174" t="str">
            <v>Объект исключен из ИПР, показатели не расчитываются</v>
          </cell>
          <cell r="U174" t="str">
            <v>не требуется</v>
          </cell>
          <cell r="V174" t="str">
            <v>не предусмотрен</v>
          </cell>
          <cell r="W174" t="str">
            <v>не требуется</v>
          </cell>
          <cell r="X174" t="str">
            <v>не требуется</v>
          </cell>
          <cell r="Y174" t="str">
            <v>не требуется</v>
          </cell>
          <cell r="Z174" t="str">
            <v>нд</v>
          </cell>
          <cell r="AA174" t="str">
            <v>нд</v>
          </cell>
          <cell r="AB174" t="str">
            <v>не проводились</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CC174" t="str">
            <v>Техническое перевооружение ВЛ-6 кВ Ф-5 ПС «Знаменская», с. Знаменское, протяж. - 5,41 км.</v>
          </cell>
          <cell r="CE174" t="str">
            <v/>
          </cell>
          <cell r="CF174" t="str">
            <v/>
          </cell>
          <cell r="CG174" t="str">
            <v/>
          </cell>
          <cell r="CH174" t="str">
            <v/>
          </cell>
          <cell r="CI174" t="str">
            <v/>
          </cell>
          <cell r="CJ174" t="str">
            <v/>
          </cell>
          <cell r="CK174" t="str">
            <v/>
          </cell>
          <cell r="CL174" t="str">
            <v/>
          </cell>
          <cell r="CM174" t="str">
            <v/>
          </cell>
          <cell r="CN174" t="str">
            <v/>
          </cell>
          <cell r="CO174" t="str">
            <v/>
          </cell>
          <cell r="CP174" t="str">
            <v/>
          </cell>
          <cell r="CQ174" t="str">
            <v/>
          </cell>
          <cell r="CR174" t="str">
            <v>Объект исключен из ИПР, показатели не расчитываются</v>
          </cell>
          <cell r="CS174" t="str">
            <v>Развитие электрической сети/усиление существующей электрической сети, связанное с подключением новых потребителей</v>
          </cell>
        </row>
        <row r="175">
          <cell r="C175" t="str">
            <v>G_prj_109108_49616</v>
          </cell>
          <cell r="D175" t="str">
            <v>Модернизация, техническое перевооружение линий электропередачи</v>
          </cell>
          <cell r="E175" t="str">
            <v>Развитие электрической сети/усиление существующей электрической сети, связанное с подключением новых потребителей</v>
          </cell>
          <cell r="F175" t="str">
            <v>не применимо</v>
          </cell>
          <cell r="G175" t="str">
            <v>Чеченская Республика</v>
          </cell>
          <cell r="H175" t="str">
            <v>с.Мескер-Юрт</v>
          </cell>
          <cell r="I175" t="str">
            <v>не требуется</v>
          </cell>
          <cell r="J175" t="str">
            <v>не требуется</v>
          </cell>
          <cell r="K175" t="str">
            <v>не требуется</v>
          </cell>
          <cell r="L175" t="str">
            <v>не требуется</v>
          </cell>
          <cell r="M175" t="str">
            <v>не требуется</v>
          </cell>
          <cell r="N175" t="str">
            <v>местный</v>
          </cell>
          <cell r="O175" t="str">
            <v>-</v>
          </cell>
          <cell r="P175" t="str">
            <v>не требуется</v>
          </cell>
          <cell r="Q175" t="str">
            <v>не требуется</v>
          </cell>
          <cell r="R175" t="str">
            <v>-</v>
          </cell>
          <cell r="S175" t="str">
            <v>не требуется</v>
          </cell>
          <cell r="T175" t="str">
            <v>Объект исключен из ИПР, показатели не расчитываются</v>
          </cell>
          <cell r="U175" t="str">
            <v>не требуется</v>
          </cell>
          <cell r="V175" t="str">
            <v>не предусмотрен</v>
          </cell>
          <cell r="W175" t="str">
            <v>не требуется</v>
          </cell>
          <cell r="X175" t="str">
            <v>не требуется</v>
          </cell>
          <cell r="Y175" t="str">
            <v>не требуется</v>
          </cell>
          <cell r="Z175" t="str">
            <v>нд</v>
          </cell>
          <cell r="AA175" t="str">
            <v>нд</v>
          </cell>
          <cell r="AB175" t="str">
            <v>не проводились</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CC175" t="str">
            <v>Техническое перевооружение ВЛ-6 кВ Ф-15 ПС "Аргунская ТЭЦ" с. Мескер-Юрт протяжен. 6,45 км.</v>
          </cell>
          <cell r="CE175" t="str">
            <v/>
          </cell>
          <cell r="CF175" t="str">
            <v/>
          </cell>
          <cell r="CG175" t="str">
            <v/>
          </cell>
          <cell r="CH175" t="str">
            <v/>
          </cell>
          <cell r="CI175" t="str">
            <v/>
          </cell>
          <cell r="CJ175" t="str">
            <v/>
          </cell>
          <cell r="CK175" t="str">
            <v/>
          </cell>
          <cell r="CL175" t="str">
            <v/>
          </cell>
          <cell r="CM175" t="str">
            <v/>
          </cell>
          <cell r="CN175" t="str">
            <v/>
          </cell>
          <cell r="CO175" t="str">
            <v/>
          </cell>
          <cell r="CP175" t="str">
            <v/>
          </cell>
          <cell r="CQ175" t="str">
            <v/>
          </cell>
          <cell r="CR175" t="str">
            <v>Объект исключен из ИПР, показатели не расчитываются</v>
          </cell>
          <cell r="CS175" t="str">
            <v>Развитие электрической сети/усиление существующей электрической сети, связанное с подключением новых потребителей</v>
          </cell>
        </row>
        <row r="176">
          <cell r="C176" t="str">
            <v>G_prj_109108_49620</v>
          </cell>
          <cell r="D176" t="str">
            <v>Модернизация, техническое перевооружение линий электропередачи</v>
          </cell>
          <cell r="E176" t="str">
            <v>Развитие электрической сети/усиление существующей электрической сети, связанное с подключением новых потребителей</v>
          </cell>
          <cell r="F176" t="str">
            <v>не применимо</v>
          </cell>
          <cell r="G176" t="str">
            <v>Чеченская Республика</v>
          </cell>
          <cell r="H176" t="str">
            <v>с.Новые-Атаги</v>
          </cell>
          <cell r="I176" t="str">
            <v>не требуется</v>
          </cell>
          <cell r="J176" t="str">
            <v>не требуется</v>
          </cell>
          <cell r="K176" t="str">
            <v>не требуется</v>
          </cell>
          <cell r="L176" t="str">
            <v>не требуется</v>
          </cell>
          <cell r="M176" t="str">
            <v>не требуется</v>
          </cell>
          <cell r="N176" t="str">
            <v>местный</v>
          </cell>
          <cell r="O176" t="str">
            <v>-</v>
          </cell>
          <cell r="P176" t="str">
            <v>не требуется</v>
          </cell>
          <cell r="Q176" t="str">
            <v>не требуется</v>
          </cell>
          <cell r="R176" t="str">
            <v>-</v>
          </cell>
          <cell r="S176" t="str">
            <v>не требуется</v>
          </cell>
          <cell r="T176" t="str">
            <v>Объект исключен из ИПР, показатели не расчитываются</v>
          </cell>
          <cell r="U176" t="str">
            <v>не требуется</v>
          </cell>
          <cell r="V176" t="str">
            <v>не предусмотрен</v>
          </cell>
          <cell r="W176" t="str">
            <v>не требуется</v>
          </cell>
          <cell r="X176" t="str">
            <v>не требуется</v>
          </cell>
          <cell r="Y176" t="str">
            <v>не требуется</v>
          </cell>
          <cell r="Z176" t="str">
            <v>нд</v>
          </cell>
          <cell r="AA176" t="str">
            <v>нд</v>
          </cell>
          <cell r="AB176" t="str">
            <v>не проводились</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CC176" t="str">
            <v>Техническое перевооружение ВЛ-10 кВ Ф-3 ПС "Цемзавод" с. Новые-Атаги, протяж. - 1,5 км.</v>
          </cell>
          <cell r="CE176" t="str">
            <v/>
          </cell>
          <cell r="CF176" t="str">
            <v/>
          </cell>
          <cell r="CG176" t="str">
            <v/>
          </cell>
          <cell r="CH176" t="str">
            <v/>
          </cell>
          <cell r="CI176" t="str">
            <v/>
          </cell>
          <cell r="CJ176" t="str">
            <v/>
          </cell>
          <cell r="CK176" t="str">
            <v/>
          </cell>
          <cell r="CL176" t="str">
            <v/>
          </cell>
          <cell r="CM176" t="str">
            <v/>
          </cell>
          <cell r="CN176" t="str">
            <v/>
          </cell>
          <cell r="CO176" t="str">
            <v/>
          </cell>
          <cell r="CP176" t="str">
            <v/>
          </cell>
          <cell r="CQ176" t="str">
            <v/>
          </cell>
          <cell r="CR176" t="str">
            <v>Объект исключен из ИПР, показатели не расчитываются</v>
          </cell>
          <cell r="CS176" t="str">
            <v>Развитие электрической сети/усиление существующей электрической сети, связанное с подключением новых потребителей</v>
          </cell>
        </row>
        <row r="177">
          <cell r="C177" t="str">
            <v>F_prj_109108_49159</v>
          </cell>
          <cell r="D177" t="str">
            <v>Модернизация, техническое перевооружение линий электропередачи</v>
          </cell>
          <cell r="E177" t="str">
            <v>Развитие электрической сети/усиление существующей электрической сети, связанное с подключением новых потребителей</v>
          </cell>
          <cell r="F177" t="str">
            <v>не применимо</v>
          </cell>
          <cell r="G177" t="str">
            <v>Чеченская Республика</v>
          </cell>
          <cell r="H177" t="str">
            <v>Грозненский р-н</v>
          </cell>
          <cell r="I177" t="str">
            <v>не требуется</v>
          </cell>
          <cell r="J177" t="str">
            <v>не требуется</v>
          </cell>
          <cell r="K177" t="str">
            <v>не требуется</v>
          </cell>
          <cell r="L177" t="str">
            <v>не требуется</v>
          </cell>
          <cell r="M177" t="str">
            <v>не требуется</v>
          </cell>
          <cell r="N177" t="str">
            <v>местный</v>
          </cell>
          <cell r="O177" t="str">
            <v>-</v>
          </cell>
          <cell r="P177" t="str">
            <v>не требуется</v>
          </cell>
          <cell r="Q177" t="str">
            <v>не требуется</v>
          </cell>
          <cell r="R177" t="str">
            <v>-</v>
          </cell>
          <cell r="S177" t="str">
            <v>не требуется</v>
          </cell>
          <cell r="T177" t="str">
            <v>Объект исключен из ИПР, показатели не расчитываются</v>
          </cell>
          <cell r="U177" t="str">
            <v>не требуется</v>
          </cell>
          <cell r="V177" t="str">
            <v>не предусмотрен</v>
          </cell>
          <cell r="W177" t="str">
            <v>не требуется</v>
          </cell>
          <cell r="X177" t="str">
            <v>не требуется</v>
          </cell>
          <cell r="Y177" t="str">
            <v>не требуется</v>
          </cell>
          <cell r="Z177" t="str">
            <v>нд</v>
          </cell>
          <cell r="AA177" t="str">
            <v>нд</v>
          </cell>
          <cell r="AB177" t="str">
            <v>не проводились</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CC177" t="str">
            <v>Техническое перевооружение ВЛ-0,4 кВ, Ф-3, ПС «Октябрьская» с монтажом опор и подвеской провода</v>
          </cell>
          <cell r="CE177" t="str">
            <v/>
          </cell>
          <cell r="CF177" t="str">
            <v/>
          </cell>
          <cell r="CG177" t="str">
            <v/>
          </cell>
          <cell r="CH177" t="str">
            <v/>
          </cell>
          <cell r="CI177" t="str">
            <v/>
          </cell>
          <cell r="CJ177" t="str">
            <v/>
          </cell>
          <cell r="CK177" t="str">
            <v/>
          </cell>
          <cell r="CL177" t="str">
            <v/>
          </cell>
          <cell r="CM177" t="str">
            <v/>
          </cell>
          <cell r="CN177" t="str">
            <v/>
          </cell>
          <cell r="CO177" t="str">
            <v/>
          </cell>
          <cell r="CP177" t="str">
            <v/>
          </cell>
          <cell r="CQ177" t="str">
            <v/>
          </cell>
          <cell r="CR177" t="str">
            <v>Объект исключен из ИПР, показатели не расчитываются</v>
          </cell>
          <cell r="CS177" t="str">
            <v>Развитие электрической сети/усиление существующей электрической сети, связанное с подключением новых потребителей</v>
          </cell>
        </row>
        <row r="178">
          <cell r="C178" t="str">
            <v>F_prj_109108_49160</v>
          </cell>
          <cell r="D178" t="str">
            <v>Модернизация, техническое перевооружение линий электропередачи</v>
          </cell>
          <cell r="E178" t="str">
            <v>Развитие электрической сети/усиление существующей электрической сети, связанное с подключением новых потребителей</v>
          </cell>
          <cell r="F178" t="str">
            <v>не применимо</v>
          </cell>
          <cell r="G178" t="str">
            <v>Чеченская Республика</v>
          </cell>
          <cell r="H178" t="str">
            <v>Урус-Мартановский р-н</v>
          </cell>
          <cell r="I178" t="str">
            <v>не требуется</v>
          </cell>
          <cell r="J178" t="str">
            <v>не требуется</v>
          </cell>
          <cell r="K178" t="str">
            <v>не требуется</v>
          </cell>
          <cell r="L178" t="str">
            <v>не требуется</v>
          </cell>
          <cell r="M178" t="str">
            <v>не требуется</v>
          </cell>
          <cell r="N178" t="str">
            <v>местный</v>
          </cell>
          <cell r="O178" t="str">
            <v>-</v>
          </cell>
          <cell r="P178" t="str">
            <v>не требуется</v>
          </cell>
          <cell r="Q178" t="str">
            <v>не требуется</v>
          </cell>
          <cell r="R178" t="str">
            <v>-</v>
          </cell>
          <cell r="S178" t="str">
            <v>не требуется</v>
          </cell>
          <cell r="T178" t="str">
            <v>Объект исключен из ИПР, показатели не расчитываются</v>
          </cell>
          <cell r="U178" t="str">
            <v>не требуется</v>
          </cell>
          <cell r="V178" t="str">
            <v>не предусмотрен</v>
          </cell>
          <cell r="W178" t="str">
            <v>не требуется</v>
          </cell>
          <cell r="X178" t="str">
            <v>не требуется</v>
          </cell>
          <cell r="Y178" t="str">
            <v>не требуется</v>
          </cell>
          <cell r="Z178" t="str">
            <v>нд</v>
          </cell>
          <cell r="AA178" t="str">
            <v>нд</v>
          </cell>
          <cell r="AB178" t="str">
            <v>не проводились</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CC178" t="str">
            <v>Техническое перевооружение ВЛ-0,4кВ Ф-8, ПС «Горец» с монтажом опор и подвеской провода</v>
          </cell>
          <cell r="CE178" t="str">
            <v/>
          </cell>
          <cell r="CF178" t="str">
            <v/>
          </cell>
          <cell r="CG178" t="str">
            <v/>
          </cell>
          <cell r="CH178" t="str">
            <v/>
          </cell>
          <cell r="CI178" t="str">
            <v/>
          </cell>
          <cell r="CJ178" t="str">
            <v/>
          </cell>
          <cell r="CK178" t="str">
            <v/>
          </cell>
          <cell r="CL178" t="str">
            <v/>
          </cell>
          <cell r="CM178" t="str">
            <v/>
          </cell>
          <cell r="CN178" t="str">
            <v/>
          </cell>
          <cell r="CO178" t="str">
            <v/>
          </cell>
          <cell r="CP178" t="str">
            <v/>
          </cell>
          <cell r="CQ178" t="str">
            <v/>
          </cell>
          <cell r="CR178" t="str">
            <v>Объект исключен из ИПР, показатели не расчитываются</v>
          </cell>
          <cell r="CS178" t="str">
            <v>Развитие электрической сети/усиление существующей электрической сети, связанное с подключением новых потребителей</v>
          </cell>
        </row>
        <row r="179">
          <cell r="C179" t="str">
            <v>F_prj_109108_49161</v>
          </cell>
          <cell r="D179" t="str">
            <v>Модернизация, техническое перевооружение линий электропередачи</v>
          </cell>
          <cell r="E179" t="str">
            <v>Развитие электрической сети/усиление существующей электрической сети, связанное с подключением новых потребителей</v>
          </cell>
          <cell r="F179" t="str">
            <v>не применимо</v>
          </cell>
          <cell r="G179" t="str">
            <v>Чеченская Республика</v>
          </cell>
          <cell r="H179" t="str">
            <v>Ачхой-Мартановский р-н</v>
          </cell>
          <cell r="I179" t="str">
            <v>не требуется</v>
          </cell>
          <cell r="J179" t="str">
            <v>не требуется</v>
          </cell>
          <cell r="K179" t="str">
            <v>не требуется</v>
          </cell>
          <cell r="L179" t="str">
            <v>не требуется</v>
          </cell>
          <cell r="M179" t="str">
            <v>не требуется</v>
          </cell>
          <cell r="N179" t="str">
            <v>местный</v>
          </cell>
          <cell r="O179" t="str">
            <v>-</v>
          </cell>
          <cell r="P179" t="str">
            <v>не требуется</v>
          </cell>
          <cell r="Q179" t="str">
            <v>не требуется</v>
          </cell>
          <cell r="R179" t="str">
            <v>-</v>
          </cell>
          <cell r="S179" t="str">
            <v>не требуется</v>
          </cell>
          <cell r="T179" t="str">
            <v>Объект исключен из ИПР, показатели не расчитываются</v>
          </cell>
          <cell r="U179" t="str">
            <v>не требуется</v>
          </cell>
          <cell r="V179" t="str">
            <v>не предусмотрен</v>
          </cell>
          <cell r="W179" t="str">
            <v>не требуется</v>
          </cell>
          <cell r="X179" t="str">
            <v>не требуется</v>
          </cell>
          <cell r="Y179" t="str">
            <v>не требуется</v>
          </cell>
          <cell r="Z179" t="str">
            <v>нд</v>
          </cell>
          <cell r="AA179" t="str">
            <v>нд</v>
          </cell>
          <cell r="AB179" t="str">
            <v>не проводились</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CC179" t="str">
            <v>Техническое перевооружение ВЛ-0,4 кВ, Ф-6, ПС "Катыр-Юрт" с монтажом опор и подвеской провода</v>
          </cell>
          <cell r="CE179" t="str">
            <v/>
          </cell>
          <cell r="CF179" t="str">
            <v/>
          </cell>
          <cell r="CG179" t="str">
            <v/>
          </cell>
          <cell r="CH179" t="str">
            <v/>
          </cell>
          <cell r="CI179" t="str">
            <v/>
          </cell>
          <cell r="CJ179" t="str">
            <v/>
          </cell>
          <cell r="CK179" t="str">
            <v/>
          </cell>
          <cell r="CL179" t="str">
            <v/>
          </cell>
          <cell r="CM179" t="str">
            <v/>
          </cell>
          <cell r="CN179" t="str">
            <v/>
          </cell>
          <cell r="CO179" t="str">
            <v/>
          </cell>
          <cell r="CP179" t="str">
            <v/>
          </cell>
          <cell r="CQ179" t="str">
            <v/>
          </cell>
          <cell r="CR179" t="str">
            <v>Объект исключен из ИПР, показатели не расчитываются</v>
          </cell>
          <cell r="CS179" t="str">
            <v>Развитие электрической сети/усиление существующей электрической сети, связанное с подключением новых потребителей</v>
          </cell>
        </row>
        <row r="180">
          <cell r="C180" t="str">
            <v>F_prj_109108_48377</v>
          </cell>
          <cell r="D180" t="str">
            <v>Модернизация, техническое перевооружение линий электропередачи</v>
          </cell>
          <cell r="E180" t="str">
            <v>Развитие электрической сети/усиление существующей электрической сети, связанное с подключением новых потребителей</v>
          </cell>
          <cell r="F180" t="str">
            <v>не применимо</v>
          </cell>
          <cell r="G180" t="str">
            <v>Чеченская Республика</v>
          </cell>
          <cell r="H180" t="str">
            <v>Шалинский р-он</v>
          </cell>
          <cell r="I180" t="str">
            <v>не требуется</v>
          </cell>
          <cell r="J180" t="str">
            <v>не требуется</v>
          </cell>
          <cell r="K180" t="str">
            <v>не требуется</v>
          </cell>
          <cell r="L180" t="str">
            <v>не требуется</v>
          </cell>
          <cell r="M180" t="str">
            <v>не требуется</v>
          </cell>
          <cell r="N180" t="str">
            <v>местный</v>
          </cell>
          <cell r="O180" t="str">
            <v>-</v>
          </cell>
          <cell r="P180" t="str">
            <v>не требуется</v>
          </cell>
          <cell r="Q180" t="str">
            <v>не требуется</v>
          </cell>
          <cell r="R180" t="str">
            <v>-</v>
          </cell>
          <cell r="S180" t="str">
            <v>не требуется</v>
          </cell>
          <cell r="T180" t="str">
            <v>Объект исключен из ИПР, показатели не расчитываются</v>
          </cell>
          <cell r="U180" t="str">
            <v>не требуется</v>
          </cell>
          <cell r="V180" t="str">
            <v>не предусмотрен</v>
          </cell>
          <cell r="W180" t="str">
            <v>не требуется</v>
          </cell>
          <cell r="X180" t="str">
            <v>не требуется</v>
          </cell>
          <cell r="Y180" t="str">
            <v>не требуется</v>
          </cell>
          <cell r="Z180" t="str">
            <v>нд</v>
          </cell>
          <cell r="AA180" t="str">
            <v>нд</v>
          </cell>
          <cell r="AB180" t="str">
            <v>не проводились</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CC180" t="str">
            <v>Техническое перевооружение ВЛ-0,4 кВ, Ф-1, ПС «Шали» с монтажом опор и подвеской провода</v>
          </cell>
          <cell r="CE180" t="str">
            <v/>
          </cell>
          <cell r="CF180" t="str">
            <v/>
          </cell>
          <cell r="CG180" t="str">
            <v/>
          </cell>
          <cell r="CH180" t="str">
            <v/>
          </cell>
          <cell r="CI180" t="str">
            <v/>
          </cell>
          <cell r="CJ180" t="str">
            <v/>
          </cell>
          <cell r="CK180" t="str">
            <v/>
          </cell>
          <cell r="CL180" t="str">
            <v/>
          </cell>
          <cell r="CM180" t="str">
            <v/>
          </cell>
          <cell r="CN180" t="str">
            <v/>
          </cell>
          <cell r="CO180" t="str">
            <v/>
          </cell>
          <cell r="CP180" t="str">
            <v/>
          </cell>
          <cell r="CQ180" t="str">
            <v/>
          </cell>
          <cell r="CR180" t="str">
            <v>Объект исключен из ИПР, показатели не расчитываются</v>
          </cell>
          <cell r="CS180" t="str">
            <v>Развитие электрической сети/усиление существующей электрической сети, связанное с подключением новых потребителей</v>
          </cell>
        </row>
        <row r="181">
          <cell r="C181" t="str">
            <v>F_prj_109108_48378</v>
          </cell>
          <cell r="D181" t="str">
            <v>Модернизация, техническое перевооружение линий электропередачи</v>
          </cell>
          <cell r="E181" t="str">
            <v>Развитие электрической сети/усиление существующей электрической сети, связанное с подключением новых потребителей</v>
          </cell>
          <cell r="F181" t="str">
            <v>не применимо</v>
          </cell>
          <cell r="G181" t="str">
            <v>Чеченская Республика</v>
          </cell>
          <cell r="H181" t="str">
            <v>Надтеречный р-н</v>
          </cell>
          <cell r="I181" t="str">
            <v>не требуется</v>
          </cell>
          <cell r="J181" t="str">
            <v>не требуется</v>
          </cell>
          <cell r="K181" t="str">
            <v>не требуется</v>
          </cell>
          <cell r="L181" t="str">
            <v>не требуется</v>
          </cell>
          <cell r="M181" t="str">
            <v>не требуется</v>
          </cell>
          <cell r="N181" t="str">
            <v>местный</v>
          </cell>
          <cell r="O181" t="str">
            <v>-</v>
          </cell>
          <cell r="P181" t="str">
            <v>не требуется</v>
          </cell>
          <cell r="Q181" t="str">
            <v>не требуется</v>
          </cell>
          <cell r="R181" t="str">
            <v>-</v>
          </cell>
          <cell r="S181" t="str">
            <v>не требуется</v>
          </cell>
          <cell r="T181" t="str">
            <v>Объект исключен из ИПР, показатели не расчитываются</v>
          </cell>
          <cell r="U181" t="str">
            <v>не требуется</v>
          </cell>
          <cell r="V181" t="str">
            <v>не предусмотрен</v>
          </cell>
          <cell r="W181" t="str">
            <v>не требуется</v>
          </cell>
          <cell r="X181" t="str">
            <v>не требуется</v>
          </cell>
          <cell r="Y181" t="str">
            <v>не требуется</v>
          </cell>
          <cell r="Z181" t="str">
            <v>нд</v>
          </cell>
          <cell r="AA181" t="str">
            <v>нд</v>
          </cell>
          <cell r="AB181" t="str">
            <v>не проводились</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CC181" t="str">
            <v>Техническое перевооружение ВЛ-0,4 кВ, Ф-8, ПС «Знаменская» с монтажом опор и подвеской провода</v>
          </cell>
          <cell r="CE181" t="str">
            <v/>
          </cell>
          <cell r="CF181" t="str">
            <v/>
          </cell>
          <cell r="CG181" t="str">
            <v/>
          </cell>
          <cell r="CH181" t="str">
            <v/>
          </cell>
          <cell r="CI181" t="str">
            <v/>
          </cell>
          <cell r="CJ181" t="str">
            <v/>
          </cell>
          <cell r="CK181" t="str">
            <v/>
          </cell>
          <cell r="CL181" t="str">
            <v/>
          </cell>
          <cell r="CM181" t="str">
            <v/>
          </cell>
          <cell r="CN181" t="str">
            <v/>
          </cell>
          <cell r="CO181" t="str">
            <v/>
          </cell>
          <cell r="CP181" t="str">
            <v/>
          </cell>
          <cell r="CQ181" t="str">
            <v/>
          </cell>
          <cell r="CR181" t="str">
            <v>Объект исключен из ИПР, показатели не расчитываются</v>
          </cell>
          <cell r="CS181" t="str">
            <v>Развитие электрической сети/усиление существующей электрической сети, связанное с подключением новых потребителей</v>
          </cell>
        </row>
        <row r="182">
          <cell r="C182" t="str">
            <v>F_prj_109108_48379</v>
          </cell>
          <cell r="D182" t="str">
            <v>Модернизация, техническое перевооружение линий электропередачи</v>
          </cell>
          <cell r="E182" t="str">
            <v>Развитие электрической сети/усиление существующей электрической сети, связанное с подключением новых потребителей</v>
          </cell>
          <cell r="F182" t="str">
            <v>не применимо</v>
          </cell>
          <cell r="G182" t="str">
            <v>Чеченская Республика</v>
          </cell>
          <cell r="H182" t="str">
            <v>Веденский р-н</v>
          </cell>
          <cell r="I182" t="str">
            <v>не требуется</v>
          </cell>
          <cell r="J182" t="str">
            <v>не требуется</v>
          </cell>
          <cell r="K182" t="str">
            <v>не требуется</v>
          </cell>
          <cell r="L182" t="str">
            <v>не требуется</v>
          </cell>
          <cell r="M182" t="str">
            <v>не требуется</v>
          </cell>
          <cell r="N182" t="str">
            <v>местный</v>
          </cell>
          <cell r="O182" t="str">
            <v>-</v>
          </cell>
          <cell r="P182" t="str">
            <v>не требуется</v>
          </cell>
          <cell r="Q182" t="str">
            <v>не требуется</v>
          </cell>
          <cell r="R182" t="str">
            <v>-</v>
          </cell>
          <cell r="S182" t="str">
            <v>не требуется</v>
          </cell>
          <cell r="T182" t="str">
            <v>Объект исключен из ИПР, показатели не расчитываются</v>
          </cell>
          <cell r="U182" t="str">
            <v>не требуется</v>
          </cell>
          <cell r="V182" t="str">
            <v>не предусмотрен</v>
          </cell>
          <cell r="W182" t="str">
            <v>не требуется</v>
          </cell>
          <cell r="X182" t="str">
            <v>не требуется</v>
          </cell>
          <cell r="Y182" t="str">
            <v>не требуется</v>
          </cell>
          <cell r="Z182" t="str">
            <v>нд</v>
          </cell>
          <cell r="AA182" t="str">
            <v>нд</v>
          </cell>
          <cell r="AB182" t="str">
            <v>не проводились</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CC182" t="str">
            <v>Техническое перевооружение ВЛ-0,4 кВ, Ф-4, ПС «Центарой» с монтажом опор и подвеской провода</v>
          </cell>
          <cell r="CE182" t="str">
            <v/>
          </cell>
          <cell r="CF182" t="str">
            <v/>
          </cell>
          <cell r="CG182" t="str">
            <v/>
          </cell>
          <cell r="CH182" t="str">
            <v/>
          </cell>
          <cell r="CI182" t="str">
            <v/>
          </cell>
          <cell r="CJ182" t="str">
            <v/>
          </cell>
          <cell r="CK182" t="str">
            <v/>
          </cell>
          <cell r="CL182" t="str">
            <v/>
          </cell>
          <cell r="CM182" t="str">
            <v/>
          </cell>
          <cell r="CN182" t="str">
            <v/>
          </cell>
          <cell r="CO182" t="str">
            <v/>
          </cell>
          <cell r="CP182" t="str">
            <v/>
          </cell>
          <cell r="CQ182" t="str">
            <v/>
          </cell>
          <cell r="CR182" t="str">
            <v>Объект исключен из ИПР, показатели не расчитываются</v>
          </cell>
          <cell r="CS182" t="str">
            <v>Развитие электрической сети/усиление существующей электрической сети, связанное с подключением новых потребителей</v>
          </cell>
        </row>
        <row r="183">
          <cell r="C183" t="str">
            <v>F_prj_109108_48380</v>
          </cell>
          <cell r="D183" t="str">
            <v>Модернизация, техническое перевооружение линий электропередачи</v>
          </cell>
          <cell r="E183" t="str">
            <v>Развитие электрической сети/усиление существующей электрической сети, связанное с подключением новых потребителей</v>
          </cell>
          <cell r="F183" t="str">
            <v>не применимо</v>
          </cell>
          <cell r="G183" t="str">
            <v>Чеченская Республика</v>
          </cell>
          <cell r="H183" t="str">
            <v>Шатойский р-н</v>
          </cell>
          <cell r="I183" t="str">
            <v>не требуется</v>
          </cell>
          <cell r="J183" t="str">
            <v>не требуется</v>
          </cell>
          <cell r="K183" t="str">
            <v>не требуется</v>
          </cell>
          <cell r="L183" t="str">
            <v>не требуется</v>
          </cell>
          <cell r="M183" t="str">
            <v>не требуется</v>
          </cell>
          <cell r="N183" t="str">
            <v>местный</v>
          </cell>
          <cell r="O183" t="str">
            <v>-</v>
          </cell>
          <cell r="P183" t="str">
            <v>не требуется</v>
          </cell>
          <cell r="Q183" t="str">
            <v>не требуется</v>
          </cell>
          <cell r="R183" t="str">
            <v>-</v>
          </cell>
          <cell r="S183" t="str">
            <v>не требуется</v>
          </cell>
          <cell r="T183" t="str">
            <v>Объект исключен из ИПР, показатели не расчитываются</v>
          </cell>
          <cell r="U183" t="str">
            <v>не требуется</v>
          </cell>
          <cell r="V183" t="str">
            <v>не предусмотрен</v>
          </cell>
          <cell r="W183" t="str">
            <v>не требуется</v>
          </cell>
          <cell r="X183" t="str">
            <v>не требуется</v>
          </cell>
          <cell r="Y183" t="str">
            <v>не требуется</v>
          </cell>
          <cell r="Z183" t="str">
            <v>нд</v>
          </cell>
          <cell r="AA183" t="str">
            <v>нд</v>
          </cell>
          <cell r="AB183" t="str">
            <v>не проводились</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CC183" t="str">
            <v>Техническое перевооружение ВЛ-0,4 кВ, Ф-4, ПС "Шатой" с монтажом опор и подвеской провода</v>
          </cell>
          <cell r="CE183" t="str">
            <v/>
          </cell>
          <cell r="CF183" t="str">
            <v/>
          </cell>
          <cell r="CG183" t="str">
            <v/>
          </cell>
          <cell r="CH183" t="str">
            <v/>
          </cell>
          <cell r="CI183" t="str">
            <v/>
          </cell>
          <cell r="CJ183" t="str">
            <v/>
          </cell>
          <cell r="CK183" t="str">
            <v/>
          </cell>
          <cell r="CL183" t="str">
            <v/>
          </cell>
          <cell r="CM183" t="str">
            <v/>
          </cell>
          <cell r="CN183" t="str">
            <v/>
          </cell>
          <cell r="CO183" t="str">
            <v/>
          </cell>
          <cell r="CP183" t="str">
            <v/>
          </cell>
          <cell r="CQ183" t="str">
            <v/>
          </cell>
          <cell r="CR183" t="str">
            <v>Объект исключен из ИПР, показатели не расчитываются</v>
          </cell>
          <cell r="CS183" t="str">
            <v>Развитие электрической сети/усиление существующей электрической сети, связанное с подключением новых потребителей</v>
          </cell>
        </row>
        <row r="184">
          <cell r="C184" t="str">
            <v>F_prj_109108_48381</v>
          </cell>
          <cell r="D184" t="str">
            <v>Модернизация, техническое перевооружение линий электропередачи</v>
          </cell>
          <cell r="E184" t="str">
            <v>Развитие электрической сети/усиление существующей электрической сети, связанное с подключением новых потребителей</v>
          </cell>
          <cell r="F184" t="str">
            <v>не применимо</v>
          </cell>
          <cell r="G184" t="str">
            <v>Чеченская Республика</v>
          </cell>
          <cell r="H184" t="str">
            <v>Итум-Калинский р-н</v>
          </cell>
          <cell r="I184" t="str">
            <v>не требуется</v>
          </cell>
          <cell r="J184" t="str">
            <v>не требуется</v>
          </cell>
          <cell r="K184" t="str">
            <v>не требуется</v>
          </cell>
          <cell r="L184" t="str">
            <v>не требуется</v>
          </cell>
          <cell r="M184" t="str">
            <v>не требуется</v>
          </cell>
          <cell r="N184" t="str">
            <v>местный</v>
          </cell>
          <cell r="O184" t="str">
            <v>-</v>
          </cell>
          <cell r="P184" t="str">
            <v>не требуется</v>
          </cell>
          <cell r="Q184" t="str">
            <v>не требуется</v>
          </cell>
          <cell r="R184" t="str">
            <v>-</v>
          </cell>
          <cell r="S184" t="str">
            <v>не требуется</v>
          </cell>
          <cell r="T184" t="str">
            <v>Объект исключен из ИПР, показатели не расчитываются</v>
          </cell>
          <cell r="U184" t="str">
            <v>не требуется</v>
          </cell>
          <cell r="V184" t="str">
            <v>не предусмотрен</v>
          </cell>
          <cell r="W184" t="str">
            <v>не требуется</v>
          </cell>
          <cell r="X184" t="str">
            <v>не требуется</v>
          </cell>
          <cell r="Y184" t="str">
            <v>не требуется</v>
          </cell>
          <cell r="Z184" t="str">
            <v>нд</v>
          </cell>
          <cell r="AA184" t="str">
            <v>нд</v>
          </cell>
          <cell r="AB184" t="str">
            <v>не проводились</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CC184" t="str">
            <v>Техническое перевооружение ВЛ-0,4 кВ, Ф-4, ПС «Итум-Кали» с монтажом опор и подвеской провода</v>
          </cell>
          <cell r="CE184" t="str">
            <v/>
          </cell>
          <cell r="CF184" t="str">
            <v/>
          </cell>
          <cell r="CG184" t="str">
            <v/>
          </cell>
          <cell r="CH184" t="str">
            <v/>
          </cell>
          <cell r="CI184" t="str">
            <v/>
          </cell>
          <cell r="CJ184" t="str">
            <v/>
          </cell>
          <cell r="CK184" t="str">
            <v/>
          </cell>
          <cell r="CL184" t="str">
            <v/>
          </cell>
          <cell r="CM184" t="str">
            <v/>
          </cell>
          <cell r="CN184" t="str">
            <v/>
          </cell>
          <cell r="CO184" t="str">
            <v/>
          </cell>
          <cell r="CP184" t="str">
            <v/>
          </cell>
          <cell r="CQ184" t="str">
            <v/>
          </cell>
          <cell r="CR184" t="str">
            <v>Объект исключен из ИПР, показатели не расчитываются</v>
          </cell>
          <cell r="CS184" t="str">
            <v>Развитие электрической сети/усиление существующей электрической сети, связанное с подключением новых потребителей</v>
          </cell>
        </row>
        <row r="185">
          <cell r="C185" t="str">
            <v>G_prj_109108_49555</v>
          </cell>
          <cell r="D185" t="str">
            <v>Модернизация, техническое перевооружение линий электропередачи</v>
          </cell>
          <cell r="E185" t="str">
            <v>Развитие электрической сети/усиление существующей электрической сети, связанное с подключением новых потребителей</v>
          </cell>
          <cell r="F185" t="str">
            <v>не применимо</v>
          </cell>
          <cell r="G185" t="str">
            <v>Чеченская Республика</v>
          </cell>
          <cell r="H185" t="str">
            <v>с.Гехи</v>
          </cell>
          <cell r="I185" t="str">
            <v>не требуется</v>
          </cell>
          <cell r="J185" t="str">
            <v>не требуется</v>
          </cell>
          <cell r="K185" t="str">
            <v>не требуется</v>
          </cell>
          <cell r="L185" t="str">
            <v>не требуется</v>
          </cell>
          <cell r="M185" t="str">
            <v>не требуется</v>
          </cell>
          <cell r="N185" t="str">
            <v>местный</v>
          </cell>
          <cell r="O185" t="str">
            <v>-</v>
          </cell>
          <cell r="P185" t="str">
            <v>не требуется</v>
          </cell>
          <cell r="Q185" t="str">
            <v>не требуется</v>
          </cell>
          <cell r="R185" t="str">
            <v>-</v>
          </cell>
          <cell r="S185" t="str">
            <v>не требуется</v>
          </cell>
          <cell r="T185" t="str">
            <v>Объект исключен из ИПР, показатели не расчитываются</v>
          </cell>
          <cell r="U185" t="str">
            <v>не требуется</v>
          </cell>
          <cell r="V185" t="str">
            <v>не предусмотрен</v>
          </cell>
          <cell r="W185" t="str">
            <v>не требуется</v>
          </cell>
          <cell r="X185" t="str">
            <v>не требуется</v>
          </cell>
          <cell r="Y185" t="str">
            <v>не требуется</v>
          </cell>
          <cell r="Z185" t="str">
            <v>нд</v>
          </cell>
          <cell r="AA185" t="str">
            <v>нд</v>
          </cell>
          <cell r="AB185" t="str">
            <v>не проводились</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CC185" t="str">
            <v>Техническое перевооружение ВЛ 0,4 кВ от ТП 10/0,4 кВ присоединенных к ВЛ -6-10 кВ Ф-1 ПС Урус-Мартан с. Гехи общей протяженностью.18,53 км.</v>
          </cell>
          <cell r="CE185" t="str">
            <v/>
          </cell>
          <cell r="CF185" t="str">
            <v/>
          </cell>
          <cell r="CG185" t="str">
            <v/>
          </cell>
          <cell r="CH185" t="str">
            <v/>
          </cell>
          <cell r="CI185" t="str">
            <v/>
          </cell>
          <cell r="CJ185" t="str">
            <v/>
          </cell>
          <cell r="CK185" t="str">
            <v/>
          </cell>
          <cell r="CL185" t="str">
            <v/>
          </cell>
          <cell r="CM185" t="str">
            <v/>
          </cell>
          <cell r="CN185" t="str">
            <v/>
          </cell>
          <cell r="CO185" t="str">
            <v/>
          </cell>
          <cell r="CP185" t="str">
            <v/>
          </cell>
          <cell r="CQ185" t="str">
            <v/>
          </cell>
          <cell r="CR185" t="str">
            <v>Объект исключен из ИПР, показатели не расчитываются</v>
          </cell>
          <cell r="CS185" t="str">
            <v>Развитие электрической сети/усиление существующей электрической сети, связанное с подключением новых потребителей</v>
          </cell>
        </row>
        <row r="186">
          <cell r="C186" t="str">
            <v>G_prj_109108_49559</v>
          </cell>
          <cell r="D186" t="str">
            <v>Модернизация, техническое перевооружение линий электропередачи</v>
          </cell>
          <cell r="E186" t="str">
            <v>Развитие электрической сети/усиление существующей электрической сети, связанное с подключением новых потребителей</v>
          </cell>
          <cell r="F186" t="str">
            <v>не применимо</v>
          </cell>
          <cell r="G186" t="str">
            <v>Чеченская Республика</v>
          </cell>
          <cell r="H186" t="str">
            <v>с.Хамби-Ирзи</v>
          </cell>
          <cell r="I186" t="str">
            <v>не требуется</v>
          </cell>
          <cell r="J186" t="str">
            <v>не требуется</v>
          </cell>
          <cell r="K186" t="str">
            <v>не требуется</v>
          </cell>
          <cell r="L186" t="str">
            <v>не требуется</v>
          </cell>
          <cell r="M186" t="str">
            <v>не требуется</v>
          </cell>
          <cell r="N186" t="str">
            <v>местный</v>
          </cell>
          <cell r="O186" t="str">
            <v>-</v>
          </cell>
          <cell r="P186" t="str">
            <v>не требуется</v>
          </cell>
          <cell r="Q186" t="str">
            <v>не требуется</v>
          </cell>
          <cell r="R186" t="str">
            <v>-</v>
          </cell>
          <cell r="S186" t="str">
            <v>не требуется</v>
          </cell>
          <cell r="T186" t="str">
            <v>Объект исключен из ИПР, показатели не расчитываются</v>
          </cell>
          <cell r="U186" t="str">
            <v>не требуется</v>
          </cell>
          <cell r="V186" t="str">
            <v>не предусмотрен</v>
          </cell>
          <cell r="W186" t="str">
            <v>не требуется</v>
          </cell>
          <cell r="X186" t="str">
            <v>не требуется</v>
          </cell>
          <cell r="Y186" t="str">
            <v>не требуется</v>
          </cell>
          <cell r="Z186" t="str">
            <v>нд</v>
          </cell>
          <cell r="AA186" t="str">
            <v>нд</v>
          </cell>
          <cell r="AB186" t="str">
            <v>не проводились</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CC186" t="str">
            <v>Техническое перевооружение ВЛ 0,4 кВ  от ТП 10/0,4 кВ  присоединенных к ВЛ 6-10 кВ Ф-1 ПС Красноармейская с. Хамби-Ирзи  общей протяженностью. 20,18 км</v>
          </cell>
          <cell r="CE186" t="str">
            <v/>
          </cell>
          <cell r="CF186" t="str">
            <v/>
          </cell>
          <cell r="CG186" t="str">
            <v/>
          </cell>
          <cell r="CH186" t="str">
            <v/>
          </cell>
          <cell r="CI186" t="str">
            <v/>
          </cell>
          <cell r="CJ186" t="str">
            <v/>
          </cell>
          <cell r="CK186" t="str">
            <v/>
          </cell>
          <cell r="CL186" t="str">
            <v/>
          </cell>
          <cell r="CM186" t="str">
            <v/>
          </cell>
          <cell r="CN186" t="str">
            <v/>
          </cell>
          <cell r="CO186" t="str">
            <v/>
          </cell>
          <cell r="CP186" t="str">
            <v/>
          </cell>
          <cell r="CQ186" t="str">
            <v/>
          </cell>
          <cell r="CR186" t="str">
            <v>Объект исключен из ИПР, показатели не расчитываются</v>
          </cell>
          <cell r="CS186" t="str">
            <v>Развитие электрической сети/усиление существующей электрической сети, связанное с подключением новых потребителей</v>
          </cell>
        </row>
        <row r="187">
          <cell r="C187" t="str">
            <v>G_prj_109108_49565</v>
          </cell>
          <cell r="D187" t="str">
            <v>Модернизация, техническое перевооружение линий электропередачи</v>
          </cell>
          <cell r="E187" t="str">
            <v>Развитие электрической сети/усиление существующей электрической сети, связанное с подключением новых потребителей</v>
          </cell>
          <cell r="F187" t="str">
            <v>не применимо</v>
          </cell>
          <cell r="G187" t="str">
            <v>Чеченская Республика</v>
          </cell>
          <cell r="H187" t="str">
            <v>с.Ачхой-Мартан</v>
          </cell>
          <cell r="I187" t="str">
            <v>не требуется</v>
          </cell>
          <cell r="J187" t="str">
            <v>не требуется</v>
          </cell>
          <cell r="K187" t="str">
            <v>не требуется</v>
          </cell>
          <cell r="L187" t="str">
            <v>не требуется</v>
          </cell>
          <cell r="M187" t="str">
            <v>не требуется</v>
          </cell>
          <cell r="N187" t="str">
            <v>местный</v>
          </cell>
          <cell r="O187" t="str">
            <v>-</v>
          </cell>
          <cell r="P187" t="str">
            <v>не требуется</v>
          </cell>
          <cell r="Q187" t="str">
            <v>не требуется</v>
          </cell>
          <cell r="R187" t="str">
            <v>-</v>
          </cell>
          <cell r="S187" t="str">
            <v>не требуется</v>
          </cell>
          <cell r="T187" t="str">
            <v>Объект исключен из ИПР, показатели не расчитываются</v>
          </cell>
          <cell r="U187" t="str">
            <v>не требуется</v>
          </cell>
          <cell r="V187" t="str">
            <v>не предусмотрен</v>
          </cell>
          <cell r="W187" t="str">
            <v>не требуется</v>
          </cell>
          <cell r="X187" t="str">
            <v>не требуется</v>
          </cell>
          <cell r="Y187" t="str">
            <v>не требуется</v>
          </cell>
          <cell r="Z187" t="str">
            <v>нд</v>
          </cell>
          <cell r="AA187" t="str">
            <v>нд</v>
          </cell>
          <cell r="AB187" t="str">
            <v>не проводились</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CC187" t="str">
            <v xml:space="preserve">Техническое перевооружение ВЛ-0,4 кВ от ТП 10/0,4 кВ  присоединенных к ВЛ 6-10 кВ Ф-2  ПС "Ачхой-Мартан", с. Ачхой-Мартан, общей протяженностью. 30,62 км. </v>
          </cell>
          <cell r="CE187" t="str">
            <v/>
          </cell>
          <cell r="CF187" t="str">
            <v/>
          </cell>
          <cell r="CG187" t="str">
            <v/>
          </cell>
          <cell r="CH187" t="str">
            <v/>
          </cell>
          <cell r="CI187" t="str">
            <v/>
          </cell>
          <cell r="CJ187" t="str">
            <v/>
          </cell>
          <cell r="CK187" t="str">
            <v/>
          </cell>
          <cell r="CL187" t="str">
            <v/>
          </cell>
          <cell r="CM187" t="str">
            <v/>
          </cell>
          <cell r="CN187" t="str">
            <v/>
          </cell>
          <cell r="CO187" t="str">
            <v/>
          </cell>
          <cell r="CP187" t="str">
            <v/>
          </cell>
          <cell r="CQ187" t="str">
            <v/>
          </cell>
          <cell r="CR187" t="str">
            <v>Объект исключен из ИПР, показатели не расчитываются</v>
          </cell>
          <cell r="CS187" t="str">
            <v>Развитие электрической сети/усиление существующей электрической сети, связанное с подключением новых потребителей</v>
          </cell>
        </row>
        <row r="188">
          <cell r="C188" t="str">
            <v>G_prj_109108_49589</v>
          </cell>
          <cell r="D188" t="str">
            <v>Модернизация, техническое перевооружение линий электропередачи</v>
          </cell>
          <cell r="E188" t="str">
            <v>Развитие электрической сети/усиление существующей электрической сети, связанное с подключением новых потребителей</v>
          </cell>
          <cell r="F188" t="str">
            <v>не применимо</v>
          </cell>
          <cell r="G188" t="str">
            <v>Чеченская Республика</v>
          </cell>
          <cell r="H188" t="str">
            <v>г.Грозный</v>
          </cell>
          <cell r="I188" t="str">
            <v>не требуется</v>
          </cell>
          <cell r="J188" t="str">
            <v>не требуется</v>
          </cell>
          <cell r="K188" t="str">
            <v>не требуется</v>
          </cell>
          <cell r="L188" t="str">
            <v>не требуется</v>
          </cell>
          <cell r="M188" t="str">
            <v>не требуется</v>
          </cell>
          <cell r="N188" t="str">
            <v>местный</v>
          </cell>
          <cell r="O188" t="str">
            <v>-</v>
          </cell>
          <cell r="P188" t="str">
            <v>не требуется</v>
          </cell>
          <cell r="Q188" t="str">
            <v>не требуется</v>
          </cell>
          <cell r="R188" t="str">
            <v>-</v>
          </cell>
          <cell r="S188" t="str">
            <v>не требуется</v>
          </cell>
          <cell r="T188" t="str">
            <v>Объект исключен из ИПР, показатели не расчитываются</v>
          </cell>
          <cell r="U188" t="str">
            <v>не требуется</v>
          </cell>
          <cell r="V188" t="str">
            <v>не предусмотрен</v>
          </cell>
          <cell r="W188" t="str">
            <v>не требуется</v>
          </cell>
          <cell r="X188" t="str">
            <v>не требуется</v>
          </cell>
          <cell r="Y188" t="str">
            <v>не требуется</v>
          </cell>
          <cell r="Z188" t="str">
            <v>нд</v>
          </cell>
          <cell r="AA188" t="str">
            <v>нд</v>
          </cell>
          <cell r="AB188" t="str">
            <v>не проводились</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CC188" t="str">
            <v>Техническое перевооружение ВЛ-0,4 кВ от ТП 10/0,4 кВ  присоединенных к ВЛ 6-10 кВ Ф-32, ПС "Холодильник"  пос. Катаяма общей протяженностью- 1,2 км.</v>
          </cell>
          <cell r="CE188" t="str">
            <v/>
          </cell>
          <cell r="CF188" t="str">
            <v/>
          </cell>
          <cell r="CG188" t="str">
            <v/>
          </cell>
          <cell r="CH188" t="str">
            <v/>
          </cell>
          <cell r="CI188" t="str">
            <v/>
          </cell>
          <cell r="CJ188" t="str">
            <v/>
          </cell>
          <cell r="CK188" t="str">
            <v/>
          </cell>
          <cell r="CL188" t="str">
            <v/>
          </cell>
          <cell r="CM188" t="str">
            <v/>
          </cell>
          <cell r="CN188" t="str">
            <v/>
          </cell>
          <cell r="CO188" t="str">
            <v/>
          </cell>
          <cell r="CP188" t="str">
            <v/>
          </cell>
          <cell r="CQ188" t="str">
            <v/>
          </cell>
          <cell r="CR188" t="str">
            <v>Объект исключен из ИПР, показатели не расчитываются</v>
          </cell>
          <cell r="CS188" t="str">
            <v>Развитие электрической сети/усиление существующей электрической сети, связанное с подключением новых потребителей</v>
          </cell>
        </row>
        <row r="189">
          <cell r="C189" t="str">
            <v>G_prj_109108_49592</v>
          </cell>
          <cell r="D189" t="str">
            <v>Модернизация, техническое перевооружение линий электропередачи</v>
          </cell>
          <cell r="E189" t="str">
            <v>Развитие электрической сети/усиление существующей электрической сети, связанное с подключением новых потребителей</v>
          </cell>
          <cell r="F189" t="str">
            <v>не применимо</v>
          </cell>
          <cell r="G189" t="str">
            <v>Чеченская Республика</v>
          </cell>
          <cell r="H189" t="str">
            <v>с.Садовое</v>
          </cell>
          <cell r="I189" t="str">
            <v>не требуется</v>
          </cell>
          <cell r="J189" t="str">
            <v>не требуется</v>
          </cell>
          <cell r="K189" t="str">
            <v>не требуется</v>
          </cell>
          <cell r="L189" t="str">
            <v>не требуется</v>
          </cell>
          <cell r="M189" t="str">
            <v>не требуется</v>
          </cell>
          <cell r="N189" t="str">
            <v>местный</v>
          </cell>
          <cell r="O189" t="str">
            <v>-</v>
          </cell>
          <cell r="P189" t="str">
            <v>не требуется</v>
          </cell>
          <cell r="Q189" t="str">
            <v>не требуется</v>
          </cell>
          <cell r="R189" t="str">
            <v>-</v>
          </cell>
          <cell r="S189" t="str">
            <v>не требуется</v>
          </cell>
          <cell r="T189" t="str">
            <v>Объект исключен из ИПР, показатели не расчитываются</v>
          </cell>
          <cell r="U189" t="str">
            <v>не требуется</v>
          </cell>
          <cell r="V189" t="str">
            <v>не предусмотрен</v>
          </cell>
          <cell r="W189" t="str">
            <v>не требуется</v>
          </cell>
          <cell r="X189" t="str">
            <v>не требуется</v>
          </cell>
          <cell r="Y189" t="str">
            <v>не требуется</v>
          </cell>
          <cell r="Z189" t="str">
            <v>нд</v>
          </cell>
          <cell r="AA189" t="str">
            <v>нд</v>
          </cell>
          <cell r="AB189" t="str">
            <v>не проводились</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CC189" t="str">
            <v>Техническое перевооружение ВЛ-0,4 кВ, от ТП 10/0,4 кВ  присоединенных к ВЛ 6-10 кВ Ф-7, ПС "Электроприбор", с. Садовое, общей протяженностью 24,18 км</v>
          </cell>
          <cell r="CE189" t="str">
            <v/>
          </cell>
          <cell r="CF189" t="str">
            <v/>
          </cell>
          <cell r="CG189" t="str">
            <v/>
          </cell>
          <cell r="CH189" t="str">
            <v/>
          </cell>
          <cell r="CI189" t="str">
            <v/>
          </cell>
          <cell r="CJ189" t="str">
            <v/>
          </cell>
          <cell r="CK189" t="str">
            <v/>
          </cell>
          <cell r="CL189" t="str">
            <v/>
          </cell>
          <cell r="CM189" t="str">
            <v/>
          </cell>
          <cell r="CN189" t="str">
            <v/>
          </cell>
          <cell r="CO189" t="str">
            <v/>
          </cell>
          <cell r="CP189" t="str">
            <v/>
          </cell>
          <cell r="CQ189" t="str">
            <v/>
          </cell>
          <cell r="CR189" t="str">
            <v>Объект исключен из ИПР, показатели не расчитываются</v>
          </cell>
          <cell r="CS189" t="str">
            <v>Развитие электрической сети/усиление существующей электрической сети, связанное с подключением новых потребителей</v>
          </cell>
        </row>
        <row r="190">
          <cell r="C190" t="str">
            <v>G_prj_109108_49596</v>
          </cell>
          <cell r="D190" t="str">
            <v>Модернизация, техническое перевооружение линий электропередачи</v>
          </cell>
          <cell r="E190" t="str">
            <v>Развитие электрической сети/усиление существующей электрической сети, связанное с подключением новых потребителей</v>
          </cell>
          <cell r="F190" t="str">
            <v>не применимо</v>
          </cell>
          <cell r="G190" t="str">
            <v>Чеченская Республика</v>
          </cell>
          <cell r="H190" t="str">
            <v>с.Гикало</v>
          </cell>
          <cell r="I190" t="str">
            <v>не требуется</v>
          </cell>
          <cell r="J190" t="str">
            <v>не требуется</v>
          </cell>
          <cell r="K190" t="str">
            <v>не требуется</v>
          </cell>
          <cell r="L190" t="str">
            <v>не требуется</v>
          </cell>
          <cell r="M190" t="str">
            <v>не требуется</v>
          </cell>
          <cell r="N190" t="str">
            <v>местный</v>
          </cell>
          <cell r="O190" t="str">
            <v>-</v>
          </cell>
          <cell r="P190" t="str">
            <v>не требуется</v>
          </cell>
          <cell r="Q190" t="str">
            <v>не требуется</v>
          </cell>
          <cell r="R190" t="str">
            <v>-</v>
          </cell>
          <cell r="S190" t="str">
            <v>не требуется</v>
          </cell>
          <cell r="T190" t="str">
            <v>Объект исключен из ИПР, показатели не расчитываются</v>
          </cell>
          <cell r="U190" t="str">
            <v>не требуется</v>
          </cell>
          <cell r="V190" t="str">
            <v>не предусмотрен</v>
          </cell>
          <cell r="W190" t="str">
            <v>не требуется</v>
          </cell>
          <cell r="X190" t="str">
            <v>не требуется</v>
          </cell>
          <cell r="Y190" t="str">
            <v>не требуется</v>
          </cell>
          <cell r="Z190" t="str">
            <v>нд</v>
          </cell>
          <cell r="AA190" t="str">
            <v>нд</v>
          </cell>
          <cell r="AB190" t="str">
            <v>не проводились</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CC190" t="str">
            <v>Техническое перевооружение ВЛ 0,4 кВ от ТП 10/0,4 кВ  присоединенных к ВЛ 6-10 кВ Ф-4 ПС "Октябрьская" с. Гикало общей протяженностью 22,15 км.</v>
          </cell>
          <cell r="CE190" t="str">
            <v/>
          </cell>
          <cell r="CF190" t="str">
            <v/>
          </cell>
          <cell r="CG190" t="str">
            <v/>
          </cell>
          <cell r="CH190" t="str">
            <v/>
          </cell>
          <cell r="CI190" t="str">
            <v/>
          </cell>
          <cell r="CJ190" t="str">
            <v/>
          </cell>
          <cell r="CK190" t="str">
            <v/>
          </cell>
          <cell r="CL190" t="str">
            <v/>
          </cell>
          <cell r="CM190" t="str">
            <v/>
          </cell>
          <cell r="CN190" t="str">
            <v/>
          </cell>
          <cell r="CO190" t="str">
            <v/>
          </cell>
          <cell r="CP190" t="str">
            <v/>
          </cell>
          <cell r="CQ190" t="str">
            <v/>
          </cell>
          <cell r="CR190" t="str">
            <v>Объект исключен из ИПР, показатели не расчитываются</v>
          </cell>
          <cell r="CS190" t="str">
            <v>Развитие электрической сети/усиление существующей электрической сети, связанное с подключением новых потребителей</v>
          </cell>
        </row>
        <row r="191">
          <cell r="C191" t="str">
            <v>G_prj_109108_49599</v>
          </cell>
          <cell r="D191" t="str">
            <v>Модернизация, техническое перевооружение линий электропередачи</v>
          </cell>
          <cell r="E191" t="str">
            <v>Развитие электрической сети/усиление существующей электрической сети, связанное с подключением новых потребителей</v>
          </cell>
          <cell r="F191" t="str">
            <v>не применимо</v>
          </cell>
          <cell r="G191" t="str">
            <v>Чеченская Республика</v>
          </cell>
          <cell r="H191" t="str">
            <v>с.Пригородное</v>
          </cell>
          <cell r="I191" t="str">
            <v>не требуется</v>
          </cell>
          <cell r="J191" t="str">
            <v>не требуется</v>
          </cell>
          <cell r="K191" t="str">
            <v>не требуется</v>
          </cell>
          <cell r="L191" t="str">
            <v>не требуется</v>
          </cell>
          <cell r="M191" t="str">
            <v>не требуется</v>
          </cell>
          <cell r="N191" t="str">
            <v>местный</v>
          </cell>
          <cell r="O191" t="str">
            <v>-</v>
          </cell>
          <cell r="P191" t="str">
            <v>не требуется</v>
          </cell>
          <cell r="Q191" t="str">
            <v>не требуется</v>
          </cell>
          <cell r="R191" t="str">
            <v>-</v>
          </cell>
          <cell r="S191" t="str">
            <v>не требуется</v>
          </cell>
          <cell r="T191" t="str">
            <v>Объект исключен из ИПР, показатели не расчитываются</v>
          </cell>
          <cell r="U191" t="str">
            <v>не требуется</v>
          </cell>
          <cell r="V191" t="str">
            <v>не предусмотрен</v>
          </cell>
          <cell r="W191" t="str">
            <v>не требуется</v>
          </cell>
          <cell r="X191" t="str">
            <v>не требуется</v>
          </cell>
          <cell r="Y191" t="str">
            <v>не требуется</v>
          </cell>
          <cell r="Z191" t="str">
            <v>нд</v>
          </cell>
          <cell r="AA191" t="str">
            <v>нд</v>
          </cell>
          <cell r="AB191" t="str">
            <v>не проводились</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CC191" t="str">
            <v>Техническое перевооружение ВЛ 0,4 кВ от ТП 10/0,4 кВ  присоединенных к ВЛ 6-10 кВ Ф-2 ПС "Октябрьская" с. Пригородное общей протяженностью 30,72 км.</v>
          </cell>
          <cell r="CE191" t="str">
            <v/>
          </cell>
          <cell r="CF191" t="str">
            <v/>
          </cell>
          <cell r="CG191" t="str">
            <v/>
          </cell>
          <cell r="CH191" t="str">
            <v/>
          </cell>
          <cell r="CI191" t="str">
            <v/>
          </cell>
          <cell r="CJ191" t="str">
            <v/>
          </cell>
          <cell r="CK191" t="str">
            <v/>
          </cell>
          <cell r="CL191" t="str">
            <v/>
          </cell>
          <cell r="CM191" t="str">
            <v/>
          </cell>
          <cell r="CN191" t="str">
            <v/>
          </cell>
          <cell r="CO191" t="str">
            <v/>
          </cell>
          <cell r="CP191" t="str">
            <v/>
          </cell>
          <cell r="CQ191" t="str">
            <v/>
          </cell>
          <cell r="CR191" t="str">
            <v>Объект исключен из ИПР, показатели не расчитываются</v>
          </cell>
          <cell r="CS191" t="str">
            <v>Развитие электрической сети/усиление существующей электрической сети, связанное с подключением новых потребителей</v>
          </cell>
        </row>
        <row r="192">
          <cell r="C192" t="str">
            <v>G_prj_109108_49604</v>
          </cell>
          <cell r="D192" t="str">
            <v>Модернизация, техническое перевооружение линий электропередачи</v>
          </cell>
          <cell r="E192" t="str">
            <v>Развитие электрической сети/усиление существующей электрической сети, связанное с подключением новых потребителей</v>
          </cell>
          <cell r="F192" t="str">
            <v>не применимо</v>
          </cell>
          <cell r="G192" t="str">
            <v>Чеченская Республика</v>
          </cell>
          <cell r="H192" t="str">
            <v>с.Старые-Атаги</v>
          </cell>
          <cell r="I192" t="str">
            <v>не требуется</v>
          </cell>
          <cell r="J192" t="str">
            <v>не требуется</v>
          </cell>
          <cell r="K192" t="str">
            <v>не требуется</v>
          </cell>
          <cell r="L192" t="str">
            <v>не требуется</v>
          </cell>
          <cell r="M192" t="str">
            <v>не требуется</v>
          </cell>
          <cell r="N192" t="str">
            <v>местный</v>
          </cell>
          <cell r="O192" t="str">
            <v>-</v>
          </cell>
          <cell r="P192" t="str">
            <v>не требуется</v>
          </cell>
          <cell r="Q192" t="str">
            <v>не требуется</v>
          </cell>
          <cell r="R192" t="str">
            <v>-</v>
          </cell>
          <cell r="S192" t="str">
            <v>не требуется</v>
          </cell>
          <cell r="T192" t="str">
            <v>Объект исключен из ИПР, показатели не расчитываются</v>
          </cell>
          <cell r="U192" t="str">
            <v>не требуется</v>
          </cell>
          <cell r="V192" t="str">
            <v>не предусмотрен</v>
          </cell>
          <cell r="W192" t="str">
            <v>не требуется</v>
          </cell>
          <cell r="X192" t="str">
            <v>не требуется</v>
          </cell>
          <cell r="Y192" t="str">
            <v>не требуется</v>
          </cell>
          <cell r="Z192" t="str">
            <v>нд</v>
          </cell>
          <cell r="AA192" t="str">
            <v>нд</v>
          </cell>
          <cell r="AB192" t="str">
            <v>не проводились</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CC192" t="str">
            <v>Техническое перевооружение ВЛ 0,4 кВ от ТП 10/0,4 кВ  присоединенных к ВЛ 6-10 кВ Ф-2 ПС "Предгорная" с. Старые-Атаги общей протяженностью 19,94 км.</v>
          </cell>
          <cell r="CE192" t="str">
            <v/>
          </cell>
          <cell r="CF192" t="str">
            <v/>
          </cell>
          <cell r="CG192" t="str">
            <v/>
          </cell>
          <cell r="CH192" t="str">
            <v/>
          </cell>
          <cell r="CI192" t="str">
            <v/>
          </cell>
          <cell r="CJ192" t="str">
            <v/>
          </cell>
          <cell r="CK192" t="str">
            <v/>
          </cell>
          <cell r="CL192" t="str">
            <v/>
          </cell>
          <cell r="CM192" t="str">
            <v/>
          </cell>
          <cell r="CN192" t="str">
            <v/>
          </cell>
          <cell r="CO192" t="str">
            <v/>
          </cell>
          <cell r="CP192" t="str">
            <v/>
          </cell>
          <cell r="CQ192" t="str">
            <v/>
          </cell>
          <cell r="CR192" t="str">
            <v>Объект исключен из ИПР, показатели не расчитываются</v>
          </cell>
          <cell r="CS192" t="str">
            <v>Развитие электрической сети/усиление существующей электрической сети, связанное с подключением новых потребителей</v>
          </cell>
        </row>
        <row r="193">
          <cell r="C193" t="str">
            <v>G_prj_109108_49613</v>
          </cell>
          <cell r="D193" t="str">
            <v>Модернизация, техническое перевооружение линий электропередачи</v>
          </cell>
          <cell r="E193" t="str">
            <v>Развитие электрической сети/усиление существующей электрической сети, связанное с подключением новых потребителей</v>
          </cell>
          <cell r="F193" t="str">
            <v>не применимо</v>
          </cell>
          <cell r="G193" t="str">
            <v>Чеченская Республика</v>
          </cell>
          <cell r="H193" t="str">
            <v>с.Знаменское</v>
          </cell>
          <cell r="I193" t="str">
            <v>не требуется</v>
          </cell>
          <cell r="J193" t="str">
            <v>не требуется</v>
          </cell>
          <cell r="K193" t="str">
            <v>не требуется</v>
          </cell>
          <cell r="L193" t="str">
            <v>не требуется</v>
          </cell>
          <cell r="M193" t="str">
            <v>не требуется</v>
          </cell>
          <cell r="N193" t="str">
            <v>местный</v>
          </cell>
          <cell r="O193" t="str">
            <v>-</v>
          </cell>
          <cell r="P193" t="str">
            <v>не требуется</v>
          </cell>
          <cell r="Q193" t="str">
            <v>не требуется</v>
          </cell>
          <cell r="R193" t="str">
            <v>-</v>
          </cell>
          <cell r="S193" t="str">
            <v>не требуется</v>
          </cell>
          <cell r="T193" t="str">
            <v>Объект исключен из ИПР, показатели не расчитываются</v>
          </cell>
          <cell r="U193" t="str">
            <v>не требуется</v>
          </cell>
          <cell r="V193" t="str">
            <v>не предусмотрен</v>
          </cell>
          <cell r="W193" t="str">
            <v>не требуется</v>
          </cell>
          <cell r="X193" t="str">
            <v>не требуется</v>
          </cell>
          <cell r="Y193" t="str">
            <v>не требуется</v>
          </cell>
          <cell r="Z193" t="str">
            <v>нд</v>
          </cell>
          <cell r="AA193" t="str">
            <v>нд</v>
          </cell>
          <cell r="AB193" t="str">
            <v>не проводились</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CC193" t="str">
            <v>Техническое перевооружение ВЛ-0,4 кВ от ТП 10/0,4 кВ  присоединенных к ВЛ 6-10 кВ Ф-5 ПС «Знаменская», с. Знаменское, общей протяженностью - 11,50 км.</v>
          </cell>
          <cell r="CE193" t="str">
            <v/>
          </cell>
          <cell r="CF193" t="str">
            <v/>
          </cell>
          <cell r="CG193" t="str">
            <v/>
          </cell>
          <cell r="CH193" t="str">
            <v/>
          </cell>
          <cell r="CI193" t="str">
            <v/>
          </cell>
          <cell r="CJ193" t="str">
            <v/>
          </cell>
          <cell r="CK193" t="str">
            <v/>
          </cell>
          <cell r="CL193" t="str">
            <v/>
          </cell>
          <cell r="CM193" t="str">
            <v/>
          </cell>
          <cell r="CN193" t="str">
            <v/>
          </cell>
          <cell r="CO193" t="str">
            <v/>
          </cell>
          <cell r="CP193" t="str">
            <v/>
          </cell>
          <cell r="CQ193" t="str">
            <v/>
          </cell>
          <cell r="CR193" t="str">
            <v>Объект исключен из ИПР, показатели не расчитываются</v>
          </cell>
          <cell r="CS193" t="str">
            <v>Развитие электрической сети/усиление существующей электрической сети, связанное с подключением новых потребителей</v>
          </cell>
        </row>
        <row r="194">
          <cell r="C194" t="str">
            <v>G_prj_109108_49618</v>
          </cell>
          <cell r="D194" t="str">
            <v>Модернизация, техническое перевооружение линий электропередачи</v>
          </cell>
          <cell r="E194" t="str">
            <v>Развитие электрической сети/усиление существующей электрической сети, связанное с подключением новых потребителей</v>
          </cell>
          <cell r="F194" t="str">
            <v>не применимо</v>
          </cell>
          <cell r="G194" t="str">
            <v>Чеченская Республика</v>
          </cell>
          <cell r="H194" t="str">
            <v>с.Мескер-Юрт</v>
          </cell>
          <cell r="I194" t="str">
            <v>не требуется</v>
          </cell>
          <cell r="J194" t="str">
            <v>не требуется</v>
          </cell>
          <cell r="K194" t="str">
            <v>не требуется</v>
          </cell>
          <cell r="L194" t="str">
            <v>не требуется</v>
          </cell>
          <cell r="M194" t="str">
            <v>не требуется</v>
          </cell>
          <cell r="N194" t="str">
            <v>местный</v>
          </cell>
          <cell r="O194" t="str">
            <v>-</v>
          </cell>
          <cell r="P194" t="str">
            <v>не требуется</v>
          </cell>
          <cell r="Q194" t="str">
            <v>не требуется</v>
          </cell>
          <cell r="R194" t="str">
            <v>-</v>
          </cell>
          <cell r="S194" t="str">
            <v>не требуется</v>
          </cell>
          <cell r="T194" t="str">
            <v>Объект исключен из ИПР, показатели не расчитываются</v>
          </cell>
          <cell r="U194" t="str">
            <v>не требуется</v>
          </cell>
          <cell r="V194" t="str">
            <v>не предусмотрен</v>
          </cell>
          <cell r="W194" t="str">
            <v>не требуется</v>
          </cell>
          <cell r="X194" t="str">
            <v>не требуется</v>
          </cell>
          <cell r="Y194" t="str">
            <v>не требуется</v>
          </cell>
          <cell r="Z194" t="str">
            <v>нд</v>
          </cell>
          <cell r="AA194" t="str">
            <v>нд</v>
          </cell>
          <cell r="AB194" t="str">
            <v>не проводились</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CC194" t="str">
            <v>Техническое перевооружение ВЛ-0,4 кВ от ТП 10/0,4 кВ  присоединенных к ВЛ 6-10 кВ Ф-15 ПС "Аргунская ТЭЦ" с. Мескер-Юрт, общей протяженностью- 23,5 км</v>
          </cell>
          <cell r="CE194" t="str">
            <v/>
          </cell>
          <cell r="CF194" t="str">
            <v/>
          </cell>
          <cell r="CG194" t="str">
            <v/>
          </cell>
          <cell r="CH194" t="str">
            <v/>
          </cell>
          <cell r="CI194" t="str">
            <v/>
          </cell>
          <cell r="CJ194" t="str">
            <v/>
          </cell>
          <cell r="CK194" t="str">
            <v/>
          </cell>
          <cell r="CL194" t="str">
            <v/>
          </cell>
          <cell r="CM194" t="str">
            <v/>
          </cell>
          <cell r="CN194" t="str">
            <v/>
          </cell>
          <cell r="CO194" t="str">
            <v/>
          </cell>
          <cell r="CP194" t="str">
            <v/>
          </cell>
          <cell r="CQ194" t="str">
            <v/>
          </cell>
          <cell r="CR194" t="str">
            <v>Объект исключен из ИПР, показатели не расчитываются</v>
          </cell>
          <cell r="CS194" t="str">
            <v>Развитие электрической сети/усиление существующей электрической сети, связанное с подключением новых потребителей</v>
          </cell>
        </row>
        <row r="195">
          <cell r="C195" t="str">
            <v>G_prj_109108_49621</v>
          </cell>
          <cell r="D195" t="str">
            <v>Модернизация, техническое перевооружение линий электропередачи</v>
          </cell>
          <cell r="E195" t="str">
            <v>Развитие электрической сети/усиление существующей электрической сети, связанное с подключением новых потребителей</v>
          </cell>
          <cell r="F195" t="str">
            <v>не применимо</v>
          </cell>
          <cell r="G195" t="str">
            <v>Чеченская Республика</v>
          </cell>
          <cell r="H195" t="str">
            <v>с.Новые-Атаги</v>
          </cell>
          <cell r="I195" t="str">
            <v>не требуется</v>
          </cell>
          <cell r="J195" t="str">
            <v>не требуется</v>
          </cell>
          <cell r="K195" t="str">
            <v>не требуется</v>
          </cell>
          <cell r="L195" t="str">
            <v>не требуется</v>
          </cell>
          <cell r="M195" t="str">
            <v>не требуется</v>
          </cell>
          <cell r="N195" t="str">
            <v>местный</v>
          </cell>
          <cell r="O195" t="str">
            <v>-</v>
          </cell>
          <cell r="P195" t="str">
            <v>не требуется</v>
          </cell>
          <cell r="Q195" t="str">
            <v>не требуется</v>
          </cell>
          <cell r="R195" t="str">
            <v>-</v>
          </cell>
          <cell r="S195" t="str">
            <v>не требуется</v>
          </cell>
          <cell r="T195" t="str">
            <v>Объект исключен из ИПР, показатели не расчитываются</v>
          </cell>
          <cell r="U195" t="str">
            <v>не требуется</v>
          </cell>
          <cell r="V195" t="str">
            <v>не предусмотрен</v>
          </cell>
          <cell r="W195" t="str">
            <v>не требуется</v>
          </cell>
          <cell r="X195" t="str">
            <v>не требуется</v>
          </cell>
          <cell r="Y195" t="str">
            <v>не требуется</v>
          </cell>
          <cell r="Z195" t="str">
            <v>нд</v>
          </cell>
          <cell r="AA195" t="str">
            <v>нд</v>
          </cell>
          <cell r="AB195" t="str">
            <v>не проводились</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CC195" t="str">
            <v>Техническое перевооружение ВЛ-0,4 кВ от ТП 10/0,4 кВ  присоединенных к ВЛ 6-10 кВ Ф-3 ПС "Цемзавод" с. Новые-Атаги, общей протяженностью 4,99 км</v>
          </cell>
          <cell r="CE195" t="str">
            <v/>
          </cell>
          <cell r="CF195" t="str">
            <v/>
          </cell>
          <cell r="CG195" t="str">
            <v/>
          </cell>
          <cell r="CH195" t="str">
            <v/>
          </cell>
          <cell r="CI195" t="str">
            <v/>
          </cell>
          <cell r="CJ195" t="str">
            <v/>
          </cell>
          <cell r="CK195" t="str">
            <v/>
          </cell>
          <cell r="CL195" t="str">
            <v/>
          </cell>
          <cell r="CM195" t="str">
            <v/>
          </cell>
          <cell r="CN195" t="str">
            <v/>
          </cell>
          <cell r="CO195" t="str">
            <v/>
          </cell>
          <cell r="CP195" t="str">
            <v/>
          </cell>
          <cell r="CQ195" t="str">
            <v/>
          </cell>
          <cell r="CR195" t="str">
            <v>Объект исключен из ИПР, показатели не расчитываются</v>
          </cell>
          <cell r="CS195" t="str">
            <v>Развитие электрической сети/усиление существующей электрической сети, связанное с подключением новых потребителей</v>
          </cell>
        </row>
        <row r="196">
          <cell r="C196" t="str">
            <v>F_prj_109108_48382</v>
          </cell>
          <cell r="D196" t="str">
            <v>Модернизация, техническое перевооружение линий электропередачи</v>
          </cell>
          <cell r="E196" t="str">
            <v>Развитие электрической сети/усиление существующей электрической сети, связанное с подключением новых потребителей</v>
          </cell>
          <cell r="F196" t="str">
            <v>не применимо</v>
          </cell>
          <cell r="G196" t="str">
            <v>Чеченская Республика</v>
          </cell>
          <cell r="H196" t="str">
            <v>Грозненский р-н</v>
          </cell>
          <cell r="I196" t="str">
            <v>не требуется</v>
          </cell>
          <cell r="J196" t="str">
            <v>не требуется</v>
          </cell>
          <cell r="K196" t="str">
            <v>не требуется</v>
          </cell>
          <cell r="L196" t="str">
            <v>не требуется</v>
          </cell>
          <cell r="M196" t="str">
            <v>не требуется</v>
          </cell>
          <cell r="N196" t="str">
            <v>местный</v>
          </cell>
          <cell r="O196" t="str">
            <v>-</v>
          </cell>
          <cell r="P196" t="str">
            <v>не требуется</v>
          </cell>
          <cell r="Q196" t="str">
            <v>не требуется</v>
          </cell>
          <cell r="R196" t="str">
            <v>-</v>
          </cell>
          <cell r="S196" t="str">
            <v>не требуется</v>
          </cell>
          <cell r="T196" t="str">
            <v>Объект исключен из ИПР, показатели не расчитываются</v>
          </cell>
          <cell r="U196" t="str">
            <v>не требуется</v>
          </cell>
          <cell r="V196" t="str">
            <v>не предусмотрен</v>
          </cell>
          <cell r="W196" t="str">
            <v>не требуется</v>
          </cell>
          <cell r="X196" t="str">
            <v>не требуется</v>
          </cell>
          <cell r="Y196" t="str">
            <v>не требуется</v>
          </cell>
          <cell r="Z196" t="str">
            <v>нд</v>
          </cell>
          <cell r="AA196" t="str">
            <v>нд</v>
          </cell>
          <cell r="AB196" t="str">
            <v>не проводились</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CC196" t="str">
            <v>Техническое перевооружение Ф-3, ПС «№ 84», Монтаж КТП с ТМ с устройством фундаментов и установкой оборудования для КТП</v>
          </cell>
          <cell r="CE196" t="str">
            <v/>
          </cell>
          <cell r="CF196" t="str">
            <v/>
          </cell>
          <cell r="CG196" t="str">
            <v/>
          </cell>
          <cell r="CH196" t="str">
            <v/>
          </cell>
          <cell r="CI196" t="str">
            <v/>
          </cell>
          <cell r="CJ196" t="str">
            <v/>
          </cell>
          <cell r="CK196" t="str">
            <v/>
          </cell>
          <cell r="CL196" t="str">
            <v/>
          </cell>
          <cell r="CM196" t="str">
            <v/>
          </cell>
          <cell r="CN196" t="str">
            <v/>
          </cell>
          <cell r="CO196" t="str">
            <v/>
          </cell>
          <cell r="CP196" t="str">
            <v/>
          </cell>
          <cell r="CQ196" t="str">
            <v/>
          </cell>
          <cell r="CR196" t="str">
            <v>Объект исключен из ИПР, показатели не расчитываются</v>
          </cell>
          <cell r="CS196" t="str">
            <v>Развитие электрической сети/усиление существующей электрической сети, связанное с подключением новых потребителей</v>
          </cell>
        </row>
        <row r="197">
          <cell r="C197" t="str">
            <v>F_prj_109108_49162</v>
          </cell>
          <cell r="D197" t="str">
            <v>Модернизация, техническое перевооружение линий электропередачи</v>
          </cell>
          <cell r="E197" t="str">
            <v>Развитие электрической сети/усиление существующей электрической сети, связанное с подключением новых потребителей</v>
          </cell>
          <cell r="F197" t="str">
            <v>не применимо</v>
          </cell>
          <cell r="G197" t="str">
            <v>Чеченская Республика</v>
          </cell>
          <cell r="H197" t="str">
            <v>Грозненский р-н</v>
          </cell>
          <cell r="I197" t="str">
            <v>не требуется</v>
          </cell>
          <cell r="J197" t="str">
            <v>не требуется</v>
          </cell>
          <cell r="K197" t="str">
            <v>не требуется</v>
          </cell>
          <cell r="L197" t="str">
            <v>не требуется</v>
          </cell>
          <cell r="M197" t="str">
            <v>не требуется</v>
          </cell>
          <cell r="N197" t="str">
            <v>местный</v>
          </cell>
          <cell r="O197" t="str">
            <v>-</v>
          </cell>
          <cell r="P197" t="str">
            <v>не требуется</v>
          </cell>
          <cell r="Q197" t="str">
            <v>не требуется</v>
          </cell>
          <cell r="R197" t="str">
            <v>-</v>
          </cell>
          <cell r="S197" t="str">
            <v>не требуется</v>
          </cell>
          <cell r="T197" t="str">
            <v>Объект исключен из ИПР, показатели не расчитываются</v>
          </cell>
          <cell r="U197" t="str">
            <v>не требуется</v>
          </cell>
          <cell r="V197" t="str">
            <v>не предусмотрен</v>
          </cell>
          <cell r="W197" t="str">
            <v>не требуется</v>
          </cell>
          <cell r="X197" t="str">
            <v>не требуется</v>
          </cell>
          <cell r="Y197" t="str">
            <v>не требуется</v>
          </cell>
          <cell r="Z197" t="str">
            <v>нд</v>
          </cell>
          <cell r="AA197" t="str">
            <v>нд</v>
          </cell>
          <cell r="AB197" t="str">
            <v>не проводились</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CC197" t="str">
            <v>Техническое перевооружение Ф-3, ПС «Октябрьская», Монтаж КТП с ТМ с устройством фундаментов и установкой оборудования для КТП</v>
          </cell>
          <cell r="CE197" t="str">
            <v/>
          </cell>
          <cell r="CF197" t="str">
            <v/>
          </cell>
          <cell r="CG197" t="str">
            <v/>
          </cell>
          <cell r="CH197" t="str">
            <v/>
          </cell>
          <cell r="CI197" t="str">
            <v/>
          </cell>
          <cell r="CJ197" t="str">
            <v/>
          </cell>
          <cell r="CK197" t="str">
            <v/>
          </cell>
          <cell r="CL197" t="str">
            <v/>
          </cell>
          <cell r="CM197" t="str">
            <v/>
          </cell>
          <cell r="CN197" t="str">
            <v/>
          </cell>
          <cell r="CO197" t="str">
            <v/>
          </cell>
          <cell r="CP197" t="str">
            <v/>
          </cell>
          <cell r="CQ197" t="str">
            <v/>
          </cell>
          <cell r="CR197" t="str">
            <v>Объект исключен из ИПР, показатели не расчитываются</v>
          </cell>
          <cell r="CS197" t="str">
            <v>Развитие электрической сети/усиление существующей электрической сети, связанное с подключением новых потребителей</v>
          </cell>
        </row>
        <row r="198">
          <cell r="C198" t="str">
            <v>F_prj_109108_48374</v>
          </cell>
          <cell r="D198" t="str">
            <v>Модернизация, техническое перевооружение линий электропередачи</v>
          </cell>
          <cell r="E198"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8" t="str">
            <v>не применимо</v>
          </cell>
          <cell r="G198" t="str">
            <v>Чеченская Республика</v>
          </cell>
          <cell r="H198" t="str">
            <v>г.Грозный</v>
          </cell>
          <cell r="I198" t="str">
            <v>не требуется</v>
          </cell>
          <cell r="J198" t="str">
            <v>не требуется</v>
          </cell>
          <cell r="K198" t="str">
            <v>не требуется</v>
          </cell>
          <cell r="L198" t="str">
            <v>не требуется</v>
          </cell>
          <cell r="M198" t="str">
            <v>не требуется</v>
          </cell>
          <cell r="N198" t="str">
            <v>местный</v>
          </cell>
          <cell r="O198" t="str">
            <v>-</v>
          </cell>
          <cell r="P198" t="str">
            <v>не требуется</v>
          </cell>
          <cell r="Q198" t="str">
            <v>не требуется</v>
          </cell>
          <cell r="R198" t="str">
            <v>+</v>
          </cell>
          <cell r="S198" t="str">
            <v>не требуется</v>
          </cell>
          <cell r="T198"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- 6,52 км. Показатель объема финансовых потребностей, необходимых для реализации мероприятий, направленных на выполнение требований законодательства (фтз) - 4,69 млн.руб.</v>
          </cell>
          <cell r="U198" t="str">
            <v>не требуется</v>
          </cell>
          <cell r="V198" t="str">
            <v>не предусмотрен</v>
          </cell>
          <cell r="W198" t="str">
            <v>не требуется</v>
          </cell>
          <cell r="X198" t="str">
            <v>не требуется</v>
          </cell>
          <cell r="Y198" t="str">
            <v>не требуется</v>
          </cell>
          <cell r="Z198" t="str">
            <v>нд</v>
          </cell>
          <cell r="AA198" t="str">
            <v>нд</v>
          </cell>
          <cell r="AB198" t="str">
            <v>не проводились</v>
          </cell>
          <cell r="AE198">
            <v>0</v>
          </cell>
          <cell r="AF198">
            <v>0</v>
          </cell>
          <cell r="AG198">
            <v>0</v>
          </cell>
          <cell r="AH198">
            <v>0</v>
          </cell>
          <cell r="AI198">
            <v>0</v>
          </cell>
          <cell r="AJ198">
            <v>0</v>
          </cell>
          <cell r="AK198">
            <v>0</v>
          </cell>
          <cell r="AL198">
            <v>0</v>
          </cell>
          <cell r="AM198">
            <v>0</v>
          </cell>
          <cell r="AN198">
            <v>0</v>
          </cell>
          <cell r="AO198">
            <v>6.52</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4.6900000000000004</v>
          </cell>
          <cell r="BT198">
            <v>0</v>
          </cell>
          <cell r="BU198">
            <v>0</v>
          </cell>
          <cell r="BV198">
            <v>0</v>
          </cell>
          <cell r="BW198">
            <v>0</v>
          </cell>
          <cell r="BX198">
            <v>0</v>
          </cell>
          <cell r="CC198" t="str">
            <v>Техническое перевооружение ВЛ-0,4кВ Ф-6, ПС «Холодильник» с монтажом опор и подвеской провода</v>
          </cell>
          <cell r="CE198" t="str">
            <v/>
          </cell>
          <cell r="CF198"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- 6,52 км. </v>
          </cell>
          <cell r="CG198" t="str">
            <v/>
          </cell>
          <cell r="CH198" t="str">
            <v/>
          </cell>
          <cell r="CI198" t="str">
            <v/>
          </cell>
          <cell r="CJ198" t="str">
            <v/>
          </cell>
          <cell r="CK198" t="str">
            <v/>
          </cell>
          <cell r="CL198" t="str">
            <v/>
          </cell>
          <cell r="CM198" t="str">
            <v/>
          </cell>
          <cell r="CN198" t="str">
            <v/>
          </cell>
          <cell r="CO19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- 4,69 млн.руб. </v>
          </cell>
          <cell r="CP198" t="str">
            <v/>
          </cell>
          <cell r="CQ198" t="str">
            <v/>
          </cell>
          <cell r="CR198" t="str">
            <v/>
          </cell>
          <cell r="CS198" t="str">
            <v/>
          </cell>
        </row>
        <row r="199">
          <cell r="C199" t="str">
            <v>F_prj_109108_48375</v>
          </cell>
          <cell r="D199" t="str">
            <v>Модернизация, техническое перевооружение линий электропередачи</v>
          </cell>
          <cell r="E199"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9" t="str">
            <v>не применимо</v>
          </cell>
          <cell r="G199" t="str">
            <v>Чеченская Республика</v>
          </cell>
          <cell r="H199" t="str">
            <v>Урус-Мартановский р-н</v>
          </cell>
          <cell r="I199" t="str">
            <v>не требуется</v>
          </cell>
          <cell r="J199" t="str">
            <v>не требуется</v>
          </cell>
          <cell r="K199" t="str">
            <v>не требуется</v>
          </cell>
          <cell r="L199" t="str">
            <v>не требуется</v>
          </cell>
          <cell r="M199" t="str">
            <v>не требуется</v>
          </cell>
          <cell r="N199" t="str">
            <v>местный</v>
          </cell>
          <cell r="O199" t="str">
            <v>-</v>
          </cell>
          <cell r="P199" t="str">
            <v>не требуется</v>
          </cell>
          <cell r="Q199" t="str">
            <v>не требуется</v>
          </cell>
          <cell r="R199" t="str">
            <v>+</v>
          </cell>
          <cell r="S199" t="str">
            <v>не требуется</v>
          </cell>
          <cell r="T199"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- 5,29 км. Показатель объема финансовых потребностей, необходимых для реализации мероприятий, направленных на выполнение требований законодательства (фтз) - 5,15 млн.руб.</v>
          </cell>
          <cell r="U199" t="str">
            <v>не требуется</v>
          </cell>
          <cell r="V199" t="str">
            <v>не предусмотрен</v>
          </cell>
          <cell r="W199" t="str">
            <v>не требуется</v>
          </cell>
          <cell r="X199" t="str">
            <v>не требуется</v>
          </cell>
          <cell r="Y199" t="str">
            <v>не требуется</v>
          </cell>
          <cell r="Z199" t="str">
            <v>нд</v>
          </cell>
          <cell r="AA199" t="str">
            <v>нд</v>
          </cell>
          <cell r="AB199" t="str">
            <v>не проводились</v>
          </cell>
          <cell r="AE199">
            <v>0</v>
          </cell>
          <cell r="AF199">
            <v>0</v>
          </cell>
          <cell r="AG199">
            <v>0</v>
          </cell>
          <cell r="AH199">
            <v>0</v>
          </cell>
          <cell r="AI199">
            <v>0</v>
          </cell>
          <cell r="AJ199">
            <v>0</v>
          </cell>
          <cell r="AK199">
            <v>0</v>
          </cell>
          <cell r="AL199">
            <v>0</v>
          </cell>
          <cell r="AM199">
            <v>0</v>
          </cell>
          <cell r="AN199">
            <v>0</v>
          </cell>
          <cell r="AO199">
            <v>5.29</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5.15</v>
          </cell>
          <cell r="BT199">
            <v>0</v>
          </cell>
          <cell r="BU199">
            <v>0</v>
          </cell>
          <cell r="BV199">
            <v>0</v>
          </cell>
          <cell r="BW199">
            <v>0</v>
          </cell>
          <cell r="BX199">
            <v>0</v>
          </cell>
          <cell r="CC199" t="str">
            <v>Техническое перевооружение ВЛ-0,4 кВ, Ф-19, ПС «Горец» с монтажом опор и подвеской провода</v>
          </cell>
          <cell r="CE199" t="str">
            <v/>
          </cell>
          <cell r="CF199"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- 5,29 км. </v>
          </cell>
          <cell r="CG199" t="str">
            <v/>
          </cell>
          <cell r="CH199" t="str">
            <v/>
          </cell>
          <cell r="CI199" t="str">
            <v/>
          </cell>
          <cell r="CJ199" t="str">
            <v/>
          </cell>
          <cell r="CK199" t="str">
            <v/>
          </cell>
          <cell r="CL199" t="str">
            <v/>
          </cell>
          <cell r="CM199" t="str">
            <v/>
          </cell>
          <cell r="CN199" t="str">
            <v/>
          </cell>
          <cell r="CO19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- 5,15 млн.руб. </v>
          </cell>
          <cell r="CP199" t="str">
            <v/>
          </cell>
          <cell r="CQ199" t="str">
            <v/>
          </cell>
          <cell r="CR199" t="str">
            <v/>
          </cell>
          <cell r="CS199" t="str">
            <v/>
          </cell>
        </row>
        <row r="200">
          <cell r="C200" t="str">
            <v>F_prj_109108_48376</v>
          </cell>
          <cell r="D200" t="str">
            <v>Модернизация, техническое перевооружение линий электропередачи</v>
          </cell>
          <cell r="E20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0" t="str">
            <v>не применимо</v>
          </cell>
          <cell r="G200" t="str">
            <v>Чеченская Республика</v>
          </cell>
          <cell r="H200" t="str">
            <v>Ачхой-Мартановский р-н</v>
          </cell>
          <cell r="I200" t="str">
            <v>не требуется</v>
          </cell>
          <cell r="J200" t="str">
            <v>не требуется</v>
          </cell>
          <cell r="K200" t="str">
            <v>не требуется</v>
          </cell>
          <cell r="L200" t="str">
            <v>не требуется</v>
          </cell>
          <cell r="M200" t="str">
            <v>не требуется</v>
          </cell>
          <cell r="N200" t="str">
            <v>местный</v>
          </cell>
          <cell r="O200" t="str">
            <v>-</v>
          </cell>
          <cell r="P200" t="str">
            <v>не требуется</v>
          </cell>
          <cell r="Q200" t="str">
            <v>не требуется</v>
          </cell>
          <cell r="R200" t="str">
            <v>+</v>
          </cell>
          <cell r="S200" t="str">
            <v>не требуется</v>
          </cell>
          <cell r="T200"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- 8,22 км. Показатель объема финансовых потребностей, необходимых для реализации мероприятий, направленных на выполнение требований законодательства (фтз) - 5,37 млн.руб.</v>
          </cell>
          <cell r="U200" t="str">
            <v>не требуется</v>
          </cell>
          <cell r="V200" t="str">
            <v>не предусмотрен</v>
          </cell>
          <cell r="W200" t="str">
            <v>не требуется</v>
          </cell>
          <cell r="X200" t="str">
            <v>не требуется</v>
          </cell>
          <cell r="Y200" t="str">
            <v>не требуется</v>
          </cell>
          <cell r="Z200" t="str">
            <v>нд</v>
          </cell>
          <cell r="AA200" t="str">
            <v>нд</v>
          </cell>
          <cell r="AB200" t="str">
            <v>не проводились</v>
          </cell>
          <cell r="AE200">
            <v>0</v>
          </cell>
          <cell r="AF200">
            <v>0</v>
          </cell>
          <cell r="AG200">
            <v>0</v>
          </cell>
          <cell r="AH200">
            <v>0</v>
          </cell>
          <cell r="AI200">
            <v>0</v>
          </cell>
          <cell r="AJ200">
            <v>0</v>
          </cell>
          <cell r="AK200">
            <v>0</v>
          </cell>
          <cell r="AL200">
            <v>0</v>
          </cell>
          <cell r="AM200">
            <v>0</v>
          </cell>
          <cell r="AN200">
            <v>0</v>
          </cell>
          <cell r="AO200">
            <v>8.2200000000000006</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5.37</v>
          </cell>
          <cell r="BT200">
            <v>0</v>
          </cell>
          <cell r="BU200">
            <v>0</v>
          </cell>
          <cell r="BV200">
            <v>0</v>
          </cell>
          <cell r="BW200">
            <v>0</v>
          </cell>
          <cell r="BX200">
            <v>0</v>
          </cell>
          <cell r="CC200" t="str">
            <v>Техническое перевооружение ВЛ-0,4 кВ, Ф-1 ПС Красноармейская с монтажом опор и подвеской провода</v>
          </cell>
          <cell r="CE200" t="str">
            <v/>
          </cell>
          <cell r="CF20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- 8,22 км. </v>
          </cell>
          <cell r="CG200" t="str">
            <v/>
          </cell>
          <cell r="CH200" t="str">
            <v/>
          </cell>
          <cell r="CI200" t="str">
            <v/>
          </cell>
          <cell r="CJ200" t="str">
            <v/>
          </cell>
          <cell r="CK200" t="str">
            <v/>
          </cell>
          <cell r="CL200" t="str">
            <v/>
          </cell>
          <cell r="CM200" t="str">
            <v/>
          </cell>
          <cell r="CN200" t="str">
            <v/>
          </cell>
          <cell r="CO20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- 5,37 млн.руб. </v>
          </cell>
          <cell r="CP200" t="str">
            <v/>
          </cell>
          <cell r="CQ200" t="str">
            <v/>
          </cell>
          <cell r="CR200" t="str">
            <v/>
          </cell>
          <cell r="CS200" t="str">
            <v/>
          </cell>
        </row>
        <row r="201">
          <cell r="C201" t="str">
            <v>Г</v>
          </cell>
          <cell r="D201" t="str">
            <v>Модернизация, техническое перевооружение линий электропередачи</v>
          </cell>
          <cell r="E20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1" t="str">
            <v>не применимо</v>
          </cell>
          <cell r="G201" t="str">
            <v>нд</v>
          </cell>
          <cell r="H201" t="str">
            <v>нд</v>
          </cell>
          <cell r="I201" t="str">
            <v>нд</v>
          </cell>
          <cell r="J201" t="str">
            <v>нд</v>
          </cell>
          <cell r="K201" t="str">
            <v>нд</v>
          </cell>
          <cell r="L201" t="str">
            <v>нд</v>
          </cell>
          <cell r="M201" t="str">
            <v>нд</v>
          </cell>
          <cell r="N201" t="str">
            <v>нд</v>
          </cell>
          <cell r="O201" t="str">
            <v>нд</v>
          </cell>
          <cell r="P201" t="str">
            <v>нд</v>
          </cell>
          <cell r="Q201" t="str">
            <v>нд</v>
          </cell>
          <cell r="R201" t="str">
            <v>нд</v>
          </cell>
          <cell r="S201" t="str">
            <v>нд</v>
          </cell>
          <cell r="T201" t="str">
            <v>Показатель объема финансовых потребностей, необходимых для реализации мероприятий, направленных на выполнение требований законодательства (фтз) - 1516,85 млн.руб.</v>
          </cell>
          <cell r="U201" t="str">
            <v>не требуется</v>
          </cell>
          <cell r="V201" t="str">
            <v>Объект включен в СиПР ()</v>
          </cell>
          <cell r="W201" t="str">
            <v>не требуется</v>
          </cell>
          <cell r="X201" t="str">
            <v>не требуется</v>
          </cell>
          <cell r="Y201" t="str">
            <v>не требуется</v>
          </cell>
          <cell r="Z201" t="str">
            <v>нд</v>
          </cell>
          <cell r="AA201" t="str">
            <v>нд</v>
          </cell>
          <cell r="AB201" t="str">
            <v>не проводились</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1516.85</v>
          </cell>
          <cell r="BT201">
            <v>0</v>
          </cell>
          <cell r="BU201">
            <v>0</v>
          </cell>
          <cell r="BV201">
            <v>0</v>
          </cell>
          <cell r="BW201">
            <v>0</v>
          </cell>
          <cell r="BX201">
            <v>0</v>
          </cell>
          <cell r="CC201" t="str">
            <v>Развитие и модернизация учета электрической энергии (мощности), всего, в том числе:</v>
          </cell>
          <cell r="CE201" t="str">
            <v/>
          </cell>
          <cell r="CF201" t="str">
            <v/>
          </cell>
          <cell r="CG201" t="str">
            <v/>
          </cell>
          <cell r="CH201" t="str">
            <v/>
          </cell>
          <cell r="CI201" t="str">
            <v/>
          </cell>
          <cell r="CJ201" t="str">
            <v/>
          </cell>
          <cell r="CK201" t="str">
            <v/>
          </cell>
          <cell r="CL201" t="str">
            <v/>
          </cell>
          <cell r="CM201" t="str">
            <v/>
          </cell>
          <cell r="CN201" t="str">
            <v/>
          </cell>
          <cell r="CO20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- 1516,85 млн.руб. </v>
          </cell>
          <cell r="CP201" t="str">
            <v/>
          </cell>
          <cell r="CQ201" t="str">
            <v/>
          </cell>
          <cell r="CR201" t="str">
            <v/>
          </cell>
          <cell r="CS201" t="str">
            <v/>
          </cell>
        </row>
        <row r="202">
          <cell r="C202" t="str">
            <v>F_prj_109108_48000</v>
          </cell>
          <cell r="D202" t="str">
            <v>Развитие и модернизация учета электрической энергии (мощности)</v>
          </cell>
          <cell r="E20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2" t="str">
            <v>не применимо</v>
          </cell>
          <cell r="G202" t="str">
            <v>Чеченская Республика</v>
          </cell>
          <cell r="H202" t="str">
            <v>Наурский, Гудермесский, Шелковской и Ачхой-Мартановский районы</v>
          </cell>
          <cell r="I202" t="str">
            <v>не требуется</v>
          </cell>
          <cell r="J202" t="str">
            <v>не требуется</v>
          </cell>
          <cell r="K202" t="str">
            <v>не требуется</v>
          </cell>
          <cell r="L202" t="str">
            <v>не требуется</v>
          </cell>
          <cell r="M202" t="str">
            <v>не требуется</v>
          </cell>
          <cell r="N202" t="str">
            <v>не относится</v>
          </cell>
          <cell r="O202" t="str">
            <v>не требуется</v>
          </cell>
          <cell r="P202" t="str">
            <v>не требуется</v>
          </cell>
          <cell r="Q202" t="str">
            <v>+</v>
          </cell>
          <cell r="R202" t="str">
            <v>+</v>
          </cell>
          <cell r="S202" t="str">
            <v>не требуется</v>
          </cell>
          <cell r="T202" t="str">
            <v>Показатель объема финансовых потребностей, необходимых для реализации мероприятий, направленных на выполнение требований законодательства (фтз) - 5,14 млн.руб.</v>
          </cell>
          <cell r="U202" t="str">
            <v>не требуется</v>
          </cell>
          <cell r="V202" t="str">
            <v>не предусмотрен</v>
          </cell>
          <cell r="W202" t="str">
            <v>не требуется</v>
          </cell>
          <cell r="X202" t="str">
            <v>не требуется</v>
          </cell>
          <cell r="Y202" t="str">
            <v>не требуется</v>
          </cell>
          <cell r="Z202" t="str">
            <v>нд</v>
          </cell>
          <cell r="AA202" t="str">
            <v>нд</v>
          </cell>
          <cell r="AB202" t="str">
            <v>не проводились</v>
          </cell>
          <cell r="AE202">
            <v>0</v>
          </cell>
          <cell r="AF202">
            <v>0</v>
          </cell>
          <cell r="AG202">
            <v>0</v>
          </cell>
          <cell r="AH202">
            <v>0</v>
          </cell>
          <cell r="AI202">
            <v>0</v>
          </cell>
          <cell r="AJ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5.14</v>
          </cell>
          <cell r="BT202">
            <v>0</v>
          </cell>
          <cell r="BU202">
            <v>0</v>
          </cell>
          <cell r="BV202">
            <v>0</v>
          </cell>
          <cell r="BW202">
            <v>0</v>
          </cell>
          <cell r="BX202">
            <v>0</v>
          </cell>
          <cell r="CC202" t="str">
            <v>АИИСКУЭ ОРЭ для ОАО "Чеченэнерго" (погашение КЗ)</v>
          </cell>
          <cell r="CE202" t="str">
            <v/>
          </cell>
          <cell r="CF202" t="str">
            <v/>
          </cell>
          <cell r="CG202" t="str">
            <v/>
          </cell>
          <cell r="CH202" t="str">
            <v/>
          </cell>
          <cell r="CI202" t="str">
            <v/>
          </cell>
          <cell r="CJ202" t="str">
            <v/>
          </cell>
          <cell r="CK202" t="str">
            <v/>
          </cell>
          <cell r="CL202" t="str">
            <v/>
          </cell>
          <cell r="CM202" t="str">
            <v/>
          </cell>
          <cell r="CN202" t="str">
            <v/>
          </cell>
          <cell r="CO20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- 5,14 млн.руб. </v>
          </cell>
          <cell r="CP202" t="str">
            <v/>
          </cell>
          <cell r="CQ202" t="str">
            <v/>
          </cell>
          <cell r="CR202" t="str">
            <v/>
          </cell>
          <cell r="CS202" t="str">
            <v/>
          </cell>
        </row>
        <row r="203">
          <cell r="C203" t="str">
            <v>L_Che381_20</v>
          </cell>
          <cell r="D203" t="str">
            <v>Развитие и модернизация учета электрической энергии (мощности)</v>
          </cell>
          <cell r="E20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3" t="str">
            <v>не применимо</v>
          </cell>
          <cell r="G203" t="str">
            <v>Чеченская Республика</v>
          </cell>
          <cell r="H203" t="str">
            <v>г. Аргун</v>
          </cell>
          <cell r="I203" t="str">
            <v>не требуется</v>
          </cell>
          <cell r="J203" t="str">
            <v>не требуется</v>
          </cell>
          <cell r="K203" t="str">
            <v>не требуется</v>
          </cell>
          <cell r="L203" t="str">
            <v>не требуется</v>
          </cell>
          <cell r="M203" t="str">
            <v>не требуется</v>
          </cell>
          <cell r="N203" t="str">
            <v>не относится</v>
          </cell>
          <cell r="O203" t="str">
            <v>не требуется</v>
          </cell>
          <cell r="P203" t="str">
            <v>не требуется</v>
          </cell>
          <cell r="Q203" t="str">
            <v>+</v>
          </cell>
          <cell r="R203" t="str">
            <v>+</v>
          </cell>
          <cell r="S203" t="str">
            <v>не требуется</v>
          </cell>
          <cell r="T203"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- 44,88%. Показатель объема финансовых потребностей, необходимых для реализации мероприятий, направленных на выполнение требований законодательства (фтз) - 155,91 млн.руб.</v>
          </cell>
          <cell r="U203" t="str">
            <v>не требуется</v>
          </cell>
          <cell r="V203" t="str">
            <v>не предусмотрен</v>
          </cell>
          <cell r="W203" t="str">
            <v>не требуется</v>
          </cell>
          <cell r="X203" t="str">
            <v>не требуется</v>
          </cell>
          <cell r="Y203" t="str">
            <v>не требуется</v>
          </cell>
          <cell r="Z203" t="str">
            <v>нд</v>
          </cell>
          <cell r="AA203" t="str">
            <v>нд</v>
          </cell>
          <cell r="AB203" t="str">
            <v>не проводились</v>
          </cell>
          <cell r="AE203">
            <v>0</v>
          </cell>
          <cell r="AF203">
            <v>0</v>
          </cell>
          <cell r="AG203">
            <v>0</v>
          </cell>
          <cell r="AH203">
            <v>0</v>
          </cell>
          <cell r="AI203">
            <v>0</v>
          </cell>
          <cell r="AJ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44.88</v>
          </cell>
          <cell r="BN203">
            <v>0</v>
          </cell>
          <cell r="BO203">
            <v>0</v>
          </cell>
          <cell r="BP203">
            <v>0</v>
          </cell>
          <cell r="BQ203">
            <v>0</v>
          </cell>
          <cell r="BR203">
            <v>0</v>
          </cell>
          <cell r="BS203">
            <v>155.91</v>
          </cell>
          <cell r="BT203">
            <v>0</v>
          </cell>
          <cell r="BU203">
            <v>0</v>
          </cell>
          <cell r="BV203">
            <v>0</v>
          </cell>
          <cell r="BW203">
            <v>0</v>
          </cell>
          <cell r="BX203">
            <v>0</v>
          </cell>
          <cell r="CC203" t="str">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ell>
          <cell r="CE203" t="str">
            <v/>
          </cell>
          <cell r="CF203" t="str">
            <v/>
          </cell>
          <cell r="CG203" t="str">
            <v/>
          </cell>
          <cell r="CH203" t="str">
            <v/>
          </cell>
          <cell r="CI203" t="str">
            <v/>
          </cell>
          <cell r="CJ203" t="str">
            <v/>
          </cell>
          <cell r="CK203" t="str">
            <v/>
          </cell>
          <cell r="CL20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- 44,88%. </v>
          </cell>
          <cell r="CM203" t="str">
            <v/>
          </cell>
          <cell r="CN203" t="str">
            <v/>
          </cell>
          <cell r="CO20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- 155,91 млн.руб. </v>
          </cell>
          <cell r="CP203" t="str">
            <v/>
          </cell>
          <cell r="CQ203" t="str">
            <v/>
          </cell>
          <cell r="CR203" t="str">
            <v/>
          </cell>
          <cell r="CS203" t="str">
            <v/>
          </cell>
        </row>
        <row r="204">
          <cell r="C204" t="str">
            <v>L_Che382</v>
          </cell>
          <cell r="D204" t="str">
            <v>Развитие и модернизация учета электрической энергии (мощности)</v>
          </cell>
          <cell r="E20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4" t="str">
            <v>не применимо</v>
          </cell>
          <cell r="G204" t="str">
            <v>Чеченская Республика</v>
          </cell>
          <cell r="H204" t="str">
            <v>г. Грозный</v>
          </cell>
          <cell r="I204" t="str">
            <v>не требуется</v>
          </cell>
          <cell r="J204" t="str">
            <v>не требуется</v>
          </cell>
          <cell r="K204" t="str">
            <v>не требуется</v>
          </cell>
          <cell r="L204" t="str">
            <v>не требуется</v>
          </cell>
          <cell r="M204" t="str">
            <v>не требуется</v>
          </cell>
          <cell r="N204" t="str">
            <v>не относится</v>
          </cell>
          <cell r="O204" t="str">
            <v>не требуется</v>
          </cell>
          <cell r="P204" t="str">
            <v>не требуется</v>
          </cell>
          <cell r="Q204" t="str">
            <v>+</v>
          </cell>
          <cell r="R204" t="str">
            <v>+</v>
          </cell>
          <cell r="S204" t="str">
            <v>не требуется</v>
          </cell>
          <cell r="T204"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- 26,4%. Показатель объема финансовых потребностей, необходимых для реализации мероприятий, направленных на выполнение требований законодательства (фтз) - 1026,47 млн.руб.</v>
          </cell>
          <cell r="U204" t="str">
            <v>не требуется</v>
          </cell>
          <cell r="V204" t="str">
            <v>не предусмотрен</v>
          </cell>
          <cell r="W204" t="str">
            <v>не требуется</v>
          </cell>
          <cell r="X204" t="str">
            <v>не требуется</v>
          </cell>
          <cell r="Y204" t="str">
            <v>не требуется</v>
          </cell>
          <cell r="Z204" t="str">
            <v>нд</v>
          </cell>
          <cell r="AA204" t="str">
            <v>нд</v>
          </cell>
          <cell r="AB204" t="str">
            <v>не проводились</v>
          </cell>
          <cell r="AE204">
            <v>0</v>
          </cell>
          <cell r="AF204">
            <v>0</v>
          </cell>
          <cell r="AG204">
            <v>0</v>
          </cell>
          <cell r="AH204">
            <v>0</v>
          </cell>
          <cell r="AI204">
            <v>0</v>
          </cell>
          <cell r="AJ204">
            <v>0</v>
          </cell>
          <cell r="AK204">
            <v>0</v>
          </cell>
          <cell r="AL204">
            <v>0</v>
          </cell>
          <cell r="AM204">
            <v>0</v>
          </cell>
          <cell r="AN204">
            <v>0</v>
          </cell>
          <cell r="AO204">
            <v>0</v>
          </cell>
          <cell r="AP204">
            <v>0</v>
          </cell>
          <cell r="AQ204">
            <v>0</v>
          </cell>
          <cell r="AR204">
            <v>0</v>
          </cell>
          <cell r="AS204">
            <v>0</v>
          </cell>
          <cell r="AT204">
            <v>0</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26.4</v>
          </cell>
          <cell r="BN204">
            <v>0</v>
          </cell>
          <cell r="BO204">
            <v>0</v>
          </cell>
          <cell r="BP204">
            <v>0</v>
          </cell>
          <cell r="BQ204">
            <v>0</v>
          </cell>
          <cell r="BR204">
            <v>0</v>
          </cell>
          <cell r="BS204">
            <v>1026.47</v>
          </cell>
          <cell r="BT204">
            <v>0</v>
          </cell>
          <cell r="BU204">
            <v>0</v>
          </cell>
          <cell r="BV204">
            <v>0</v>
          </cell>
          <cell r="BW204">
            <v>0</v>
          </cell>
          <cell r="BX204">
            <v>0</v>
          </cell>
          <cell r="CC204" t="str">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ell>
          <cell r="CE204" t="str">
            <v/>
          </cell>
          <cell r="CF204" t="str">
            <v/>
          </cell>
          <cell r="CG204" t="str">
            <v/>
          </cell>
          <cell r="CH204" t="str">
            <v/>
          </cell>
          <cell r="CI204" t="str">
            <v/>
          </cell>
          <cell r="CJ204" t="str">
            <v/>
          </cell>
          <cell r="CK204" t="str">
            <v/>
          </cell>
          <cell r="CL204"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- 26,4%. </v>
          </cell>
          <cell r="CM204" t="str">
            <v/>
          </cell>
          <cell r="CN204" t="str">
            <v/>
          </cell>
          <cell r="CO20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- 1026,47 млн.руб. </v>
          </cell>
          <cell r="CP204" t="str">
            <v/>
          </cell>
          <cell r="CQ204" t="str">
            <v/>
          </cell>
          <cell r="CR204" t="str">
            <v/>
          </cell>
          <cell r="CS204" t="str">
            <v/>
          </cell>
        </row>
        <row r="205">
          <cell r="C205" t="str">
            <v>L_Che384</v>
          </cell>
          <cell r="D205" t="str">
            <v>Развитие и модернизация учета электрической энергии (мощности)</v>
          </cell>
          <cell r="E205"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5" t="str">
            <v>не применимо</v>
          </cell>
          <cell r="G205" t="str">
            <v>Чеченская Республика</v>
          </cell>
          <cell r="H205" t="str">
            <v>г. Гудермес</v>
          </cell>
          <cell r="I205" t="str">
            <v>не требуется</v>
          </cell>
          <cell r="J205" t="str">
            <v>не требуется</v>
          </cell>
          <cell r="K205" t="str">
            <v>не требуется</v>
          </cell>
          <cell r="L205" t="str">
            <v>не требуется</v>
          </cell>
          <cell r="M205" t="str">
            <v>не требуется</v>
          </cell>
          <cell r="N205" t="str">
            <v>не относится</v>
          </cell>
          <cell r="O205" t="str">
            <v>не требуется</v>
          </cell>
          <cell r="P205" t="str">
            <v>не требуется</v>
          </cell>
          <cell r="Q205" t="str">
            <v>+</v>
          </cell>
          <cell r="R205" t="str">
            <v>+</v>
          </cell>
          <cell r="S205" t="str">
            <v>не требуется</v>
          </cell>
          <cell r="T205"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- 41,86%. Показатель объема финансовых потребностей, необходимых для реализации мероприятий, направленных на выполнение требований законодательства (фтз) - 329,32 млн.руб.</v>
          </cell>
          <cell r="U205" t="str">
            <v>не требуется</v>
          </cell>
          <cell r="V205" t="str">
            <v>не предусмотрен</v>
          </cell>
          <cell r="W205" t="str">
            <v>не требуется</v>
          </cell>
          <cell r="X205" t="str">
            <v>не требуется</v>
          </cell>
          <cell r="Y205" t="str">
            <v>не требуется</v>
          </cell>
          <cell r="Z205" t="str">
            <v>нд</v>
          </cell>
          <cell r="AA205" t="str">
            <v>нд</v>
          </cell>
          <cell r="AB205" t="str">
            <v>не проводились</v>
          </cell>
          <cell r="AE205">
            <v>0</v>
          </cell>
          <cell r="AF205">
            <v>0</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0</v>
          </cell>
          <cell r="BB205">
            <v>0</v>
          </cell>
          <cell r="BC205">
            <v>0</v>
          </cell>
          <cell r="BD205">
            <v>0</v>
          </cell>
          <cell r="BE205">
            <v>0</v>
          </cell>
          <cell r="BF205">
            <v>0</v>
          </cell>
          <cell r="BG205">
            <v>0</v>
          </cell>
          <cell r="BH205">
            <v>0</v>
          </cell>
          <cell r="BI205">
            <v>0</v>
          </cell>
          <cell r="BJ205">
            <v>0</v>
          </cell>
          <cell r="BK205">
            <v>0</v>
          </cell>
          <cell r="BL205">
            <v>0</v>
          </cell>
          <cell r="BM205">
            <v>41.86</v>
          </cell>
          <cell r="BN205">
            <v>0</v>
          </cell>
          <cell r="BO205">
            <v>0</v>
          </cell>
          <cell r="BP205">
            <v>0</v>
          </cell>
          <cell r="BQ205">
            <v>0</v>
          </cell>
          <cell r="BR205">
            <v>0</v>
          </cell>
          <cell r="BS205">
            <v>329.32</v>
          </cell>
          <cell r="BT205">
            <v>0</v>
          </cell>
          <cell r="BU205">
            <v>0</v>
          </cell>
          <cell r="BV205">
            <v>0</v>
          </cell>
          <cell r="BW205">
            <v>0</v>
          </cell>
          <cell r="BX205">
            <v>0</v>
          </cell>
          <cell r="CC205" t="str">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ell>
          <cell r="CE205" t="str">
            <v/>
          </cell>
          <cell r="CF205" t="str">
            <v/>
          </cell>
          <cell r="CG205" t="str">
            <v/>
          </cell>
          <cell r="CH205" t="str">
            <v/>
          </cell>
          <cell r="CI205" t="str">
            <v/>
          </cell>
          <cell r="CJ205" t="str">
            <v/>
          </cell>
          <cell r="CK205" t="str">
            <v/>
          </cell>
          <cell r="CL205"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- 41,86%. </v>
          </cell>
          <cell r="CM205" t="str">
            <v/>
          </cell>
          <cell r="CN205" t="str">
            <v/>
          </cell>
          <cell r="CO20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- 329,32 млн.руб. </v>
          </cell>
          <cell r="CP205" t="str">
            <v/>
          </cell>
          <cell r="CQ205" t="str">
            <v/>
          </cell>
          <cell r="CR205" t="str">
            <v/>
          </cell>
          <cell r="CS205" t="str">
            <v/>
          </cell>
        </row>
        <row r="206">
          <cell r="C206" t="str">
            <v>Г</v>
          </cell>
          <cell r="D206" t="str">
            <v>Развитие и модернизация учета электрической энергии (мощности)</v>
          </cell>
          <cell r="E20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6" t="str">
            <v>не применимо</v>
          </cell>
          <cell r="G206" t="str">
            <v>нд</v>
          </cell>
          <cell r="H206" t="str">
            <v>нд</v>
          </cell>
          <cell r="I206" t="str">
            <v>нд</v>
          </cell>
          <cell r="J206" t="str">
            <v>нд</v>
          </cell>
          <cell r="K206" t="str">
            <v>нд</v>
          </cell>
          <cell r="L206" t="str">
            <v>нд</v>
          </cell>
          <cell r="M206" t="str">
            <v>нд</v>
          </cell>
          <cell r="N206" t="str">
            <v>нд</v>
          </cell>
          <cell r="O206" t="str">
            <v>нд</v>
          </cell>
          <cell r="P206" t="str">
            <v>нд</v>
          </cell>
          <cell r="Q206" t="str">
            <v>нд</v>
          </cell>
          <cell r="R206" t="str">
            <v>нд</v>
          </cell>
          <cell r="S206" t="str">
            <v>нд</v>
          </cell>
          <cell r="T206"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6" t="str">
            <v>не требуется</v>
          </cell>
          <cell r="V206" t="str">
            <v>Объект включен в СиПР ()</v>
          </cell>
          <cell r="W206" t="str">
            <v>не требуется</v>
          </cell>
          <cell r="X206" t="str">
            <v>не требуется</v>
          </cell>
          <cell r="Y206" t="str">
            <v>не требуется</v>
          </cell>
          <cell r="Z206" t="str">
            <v>нд</v>
          </cell>
          <cell r="AA206" t="str">
            <v>нд</v>
          </cell>
          <cell r="AB206" t="str">
            <v>не проводились</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2.34</v>
          </cell>
          <cell r="BT206">
            <v>237.76</v>
          </cell>
          <cell r="BU206">
            <v>0</v>
          </cell>
          <cell r="BV206">
            <v>0</v>
          </cell>
          <cell r="BW206">
            <v>0</v>
          </cell>
          <cell r="BX206">
            <v>0</v>
          </cell>
          <cell r="CC206" t="str">
            <v>Реконструкция, модернизация, техническое перевооружение прочих объектов основных средств, всего, в том числе:</v>
          </cell>
          <cell r="CE206" t="str">
            <v/>
          </cell>
          <cell r="CF206" t="str">
            <v/>
          </cell>
          <cell r="CG206" t="str">
            <v/>
          </cell>
          <cell r="CH206" t="str">
            <v/>
          </cell>
          <cell r="CI206" t="str">
            <v/>
          </cell>
          <cell r="CJ206" t="str">
            <v/>
          </cell>
          <cell r="CK206" t="str">
            <v/>
          </cell>
          <cell r="CL206" t="str">
            <v/>
          </cell>
          <cell r="CM206" t="str">
            <v/>
          </cell>
          <cell r="CN206" t="str">
            <v/>
          </cell>
          <cell r="CO20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6" t="str">
            <v/>
          </cell>
          <cell r="CQ206" t="str">
            <v/>
          </cell>
          <cell r="CR206" t="str">
            <v/>
          </cell>
          <cell r="CS206" t="str">
            <v/>
          </cell>
        </row>
        <row r="207">
          <cell r="C207" t="str">
            <v>Г</v>
          </cell>
          <cell r="D207" t="str">
            <v>Реконструкция, модернизация, техническое перевооружение прочих объектов основных средств</v>
          </cell>
          <cell r="E207" t="str">
            <v/>
          </cell>
          <cell r="F207" t="str">
            <v>не применимо</v>
          </cell>
          <cell r="G207" t="str">
            <v>нд</v>
          </cell>
          <cell r="H207" t="str">
            <v>нд</v>
          </cell>
          <cell r="I207" t="str">
            <v>нд</v>
          </cell>
          <cell r="J207" t="str">
            <v>нд</v>
          </cell>
          <cell r="K207" t="str">
            <v>нд</v>
          </cell>
          <cell r="L207" t="str">
            <v>нд</v>
          </cell>
          <cell r="M207" t="str">
            <v>нд</v>
          </cell>
          <cell r="N207" t="str">
            <v>нд</v>
          </cell>
          <cell r="O207" t="str">
            <v>нд</v>
          </cell>
          <cell r="P207" t="str">
            <v>нд</v>
          </cell>
          <cell r="Q207" t="str">
            <v>нд</v>
          </cell>
          <cell r="R207" t="str">
            <v>нд</v>
          </cell>
          <cell r="S207" t="str">
            <v>нд</v>
          </cell>
          <cell r="T207" t="str">
            <v>0</v>
          </cell>
          <cell r="U207" t="str">
            <v>не требуется</v>
          </cell>
          <cell r="V207" t="str">
            <v>Объект включен в СиПР ()</v>
          </cell>
          <cell r="W207" t="str">
            <v>не требуется</v>
          </cell>
          <cell r="X207" t="str">
            <v>не требуется</v>
          </cell>
          <cell r="Y207" t="str">
            <v>не требуется</v>
          </cell>
          <cell r="Z207" t="str">
            <v>нд</v>
          </cell>
          <cell r="AA207" t="str">
            <v>нд</v>
          </cell>
          <cell r="AB207" t="str">
            <v>не проводились</v>
          </cell>
          <cell r="AE207">
            <v>0</v>
          </cell>
          <cell r="AF207">
            <v>0</v>
          </cell>
          <cell r="AG207">
            <v>0</v>
          </cell>
          <cell r="AH207">
            <v>0</v>
          </cell>
          <cell r="AI207">
            <v>0</v>
          </cell>
          <cell r="AJ207">
            <v>0</v>
          </cell>
          <cell r="AK207">
            <v>0</v>
          </cell>
          <cell r="AL207">
            <v>0</v>
          </cell>
          <cell r="AM207">
            <v>0</v>
          </cell>
          <cell r="AN207">
            <v>0</v>
          </cell>
          <cell r="AO207">
            <v>0</v>
          </cell>
          <cell r="AP207">
            <v>0</v>
          </cell>
          <cell r="AQ207">
            <v>0</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CC207" t="str">
            <v>Реконструкция прочих объектов основных средств, всего, в том числе:</v>
          </cell>
          <cell r="CE207" t="str">
            <v/>
          </cell>
          <cell r="CF207" t="str">
            <v/>
          </cell>
          <cell r="CG207" t="str">
            <v/>
          </cell>
          <cell r="CH207" t="str">
            <v/>
          </cell>
          <cell r="CI207" t="str">
            <v/>
          </cell>
          <cell r="CJ207" t="str">
            <v/>
          </cell>
          <cell r="CK207" t="str">
            <v/>
          </cell>
          <cell r="CL207" t="str">
            <v/>
          </cell>
          <cell r="CM207" t="str">
            <v/>
          </cell>
          <cell r="CN207" t="str">
            <v/>
          </cell>
          <cell r="CO207" t="str">
            <v/>
          </cell>
          <cell r="CP207" t="str">
            <v/>
          </cell>
          <cell r="CQ207" t="str">
            <v/>
          </cell>
          <cell r="CR207">
            <v>0</v>
          </cell>
          <cell r="CS207">
            <v>0</v>
          </cell>
        </row>
        <row r="208">
          <cell r="C208" t="str">
            <v>Г</v>
          </cell>
          <cell r="D208" t="str">
            <v>Реконструкция прочих объектов основных средств</v>
          </cell>
          <cell r="E20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8" t="str">
            <v>не применимо</v>
          </cell>
          <cell r="G208" t="str">
            <v>нд</v>
          </cell>
          <cell r="H208" t="str">
            <v>нд</v>
          </cell>
          <cell r="I208" t="str">
            <v>нд</v>
          </cell>
          <cell r="J208" t="str">
            <v>нд</v>
          </cell>
          <cell r="K208" t="str">
            <v>нд</v>
          </cell>
          <cell r="L208" t="str">
            <v>нд</v>
          </cell>
          <cell r="M208" t="str">
            <v>нд</v>
          </cell>
          <cell r="N208" t="str">
            <v>нд</v>
          </cell>
          <cell r="O208" t="str">
            <v>нд</v>
          </cell>
          <cell r="P208" t="str">
            <v>нд</v>
          </cell>
          <cell r="Q208" t="str">
            <v>нд</v>
          </cell>
          <cell r="R208" t="str">
            <v>нд</v>
          </cell>
          <cell r="S208" t="str">
            <v>нд</v>
          </cell>
          <cell r="T208"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8" t="str">
            <v>не требуется</v>
          </cell>
          <cell r="V208" t="str">
            <v>Объект включен в СиПР ()</v>
          </cell>
          <cell r="W208" t="str">
            <v>не требуется</v>
          </cell>
          <cell r="X208" t="str">
            <v>не требуется</v>
          </cell>
          <cell r="Y208" t="str">
            <v>не требуется</v>
          </cell>
          <cell r="Z208" t="str">
            <v>нд</v>
          </cell>
          <cell r="AA208" t="str">
            <v>нд</v>
          </cell>
          <cell r="AB208" t="str">
            <v>не проводились</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cell r="AR208">
            <v>0</v>
          </cell>
          <cell r="AS208">
            <v>0</v>
          </cell>
          <cell r="AT208">
            <v>0</v>
          </cell>
          <cell r="AU208">
            <v>0</v>
          </cell>
          <cell r="AV208">
            <v>0</v>
          </cell>
          <cell r="AW208">
            <v>0</v>
          </cell>
          <cell r="AX208">
            <v>0</v>
          </cell>
          <cell r="AY208">
            <v>0</v>
          </cell>
          <cell r="AZ208">
            <v>0</v>
          </cell>
          <cell r="BA208">
            <v>0</v>
          </cell>
          <cell r="BB208">
            <v>0</v>
          </cell>
          <cell r="BC208">
            <v>0</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2.34</v>
          </cell>
          <cell r="BT208">
            <v>237.76</v>
          </cell>
          <cell r="BU208">
            <v>0</v>
          </cell>
          <cell r="BV208">
            <v>0</v>
          </cell>
          <cell r="BW208">
            <v>0</v>
          </cell>
          <cell r="BX208">
            <v>0</v>
          </cell>
          <cell r="CC208" t="str">
            <v>Модернизация, техническое перевооружение прочих объектов основных средств, всего, в том числе:</v>
          </cell>
          <cell r="CE208" t="str">
            <v/>
          </cell>
          <cell r="CF208" t="str">
            <v/>
          </cell>
          <cell r="CG208" t="str">
            <v/>
          </cell>
          <cell r="CH208" t="str">
            <v/>
          </cell>
          <cell r="CI208" t="str">
            <v/>
          </cell>
          <cell r="CJ208" t="str">
            <v/>
          </cell>
          <cell r="CK208" t="str">
            <v/>
          </cell>
          <cell r="CL208" t="str">
            <v/>
          </cell>
          <cell r="CM208" t="str">
            <v/>
          </cell>
          <cell r="CN208" t="str">
            <v/>
          </cell>
          <cell r="CO20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8" t="str">
            <v/>
          </cell>
          <cell r="CQ208" t="str">
            <v/>
          </cell>
          <cell r="CR208" t="str">
            <v/>
          </cell>
          <cell r="CS208" t="str">
            <v/>
          </cell>
        </row>
        <row r="209">
          <cell r="C209" t="str">
            <v>F_prj_109108_49011</v>
          </cell>
          <cell r="D209" t="str">
            <v>Модернизация, техническое перевооружение прочих объектов основных средств</v>
          </cell>
          <cell r="E20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9" t="str">
            <v>не применимо</v>
          </cell>
          <cell r="G209" t="str">
            <v>Чеченская Республика</v>
          </cell>
          <cell r="H209" t="str">
            <v>г. Грозный</v>
          </cell>
          <cell r="I209" t="str">
            <v>не требуется</v>
          </cell>
          <cell r="J209" t="str">
            <v>не требуется</v>
          </cell>
          <cell r="K209" t="str">
            <v>не требуется</v>
          </cell>
          <cell r="L209" t="str">
            <v>не требуется</v>
          </cell>
          <cell r="M209" t="str">
            <v>не требуется</v>
          </cell>
          <cell r="N209" t="str">
            <v>не относится</v>
          </cell>
          <cell r="O209" t="str">
            <v>не требуется</v>
          </cell>
          <cell r="P209" t="str">
            <v>не требуется</v>
          </cell>
          <cell r="Q209" t="str">
            <v>не требуется</v>
          </cell>
          <cell r="R209" t="str">
            <v>+</v>
          </cell>
          <cell r="S209" t="str">
            <v>не требуется</v>
          </cell>
          <cell r="T209"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9" t="str">
            <v>не требуется</v>
          </cell>
          <cell r="V209" t="str">
            <v>не предусмотрен</v>
          </cell>
          <cell r="W209" t="str">
            <v>не требуется</v>
          </cell>
          <cell r="X209" t="str">
            <v>не требуется</v>
          </cell>
          <cell r="Y209" t="str">
            <v>не требуется</v>
          </cell>
          <cell r="Z209">
            <v>19.399999999999999</v>
          </cell>
          <cell r="AA209" t="str">
            <v>19.12.2018</v>
          </cell>
          <cell r="AB209" t="str">
            <v>19,4; 19.12.2018</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2.34</v>
          </cell>
          <cell r="BT209">
            <v>12.44</v>
          </cell>
          <cell r="BU209">
            <v>0</v>
          </cell>
          <cell r="BV209">
            <v>0</v>
          </cell>
          <cell r="BW209">
            <v>0</v>
          </cell>
          <cell r="BX209">
            <v>0</v>
          </cell>
          <cell r="CC209" t="str">
            <v>Модернизация системы сбора и передачи информации 1-ая очередь ОАО "Чеченэнерго" на ПС 110 кВ Северная</v>
          </cell>
          <cell r="CE209" t="str">
            <v/>
          </cell>
          <cell r="CF209" t="str">
            <v/>
          </cell>
          <cell r="CG209" t="str">
            <v/>
          </cell>
          <cell r="CH209" t="str">
            <v/>
          </cell>
          <cell r="CI209" t="str">
            <v/>
          </cell>
          <cell r="CJ209" t="str">
            <v/>
          </cell>
          <cell r="CK209" t="str">
            <v/>
          </cell>
          <cell r="CL209" t="str">
            <v/>
          </cell>
          <cell r="CM209" t="str">
            <v/>
          </cell>
          <cell r="CN209" t="str">
            <v/>
          </cell>
          <cell r="CO20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9" t="str">
            <v/>
          </cell>
          <cell r="CQ209" t="str">
            <v/>
          </cell>
          <cell r="CR209" t="str">
            <v/>
          </cell>
          <cell r="CS209" t="str">
            <v/>
          </cell>
        </row>
        <row r="210">
          <cell r="C210" t="str">
            <v>F_prj_109108_49013</v>
          </cell>
          <cell r="D210" t="str">
            <v>Модернизация, техническое перевооружение прочих объектов основных средств</v>
          </cell>
          <cell r="E21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0" t="str">
            <v>не применимо</v>
          </cell>
          <cell r="G210" t="str">
            <v>Чеченская Республика</v>
          </cell>
          <cell r="H210" t="str">
            <v>г. Грозный</v>
          </cell>
          <cell r="I210" t="str">
            <v>не требуется</v>
          </cell>
          <cell r="J210" t="str">
            <v>не требуется</v>
          </cell>
          <cell r="K210" t="str">
            <v>не требуется</v>
          </cell>
          <cell r="L210" t="str">
            <v>не требуется</v>
          </cell>
          <cell r="M210" t="str">
            <v>не требуется</v>
          </cell>
          <cell r="N210" t="str">
            <v>не относится</v>
          </cell>
          <cell r="O210" t="str">
            <v>не требуется</v>
          </cell>
          <cell r="P210" t="str">
            <v>не требуется</v>
          </cell>
          <cell r="Q210" t="str">
            <v>не требуется</v>
          </cell>
          <cell r="R210" t="str">
            <v>+</v>
          </cell>
          <cell r="S210" t="str">
            <v>не требуется</v>
          </cell>
          <cell r="T21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- 14,49 млн.руб.</v>
          </cell>
          <cell r="U210" t="str">
            <v>не требуется</v>
          </cell>
          <cell r="V210" t="str">
            <v>не предусмотрен</v>
          </cell>
          <cell r="W210" t="str">
            <v>не требуется</v>
          </cell>
          <cell r="X210" t="str">
            <v>не требуется</v>
          </cell>
          <cell r="Y210" t="str">
            <v>не требуется</v>
          </cell>
          <cell r="Z210">
            <v>26</v>
          </cell>
          <cell r="AA210" t="str">
            <v>19.12.2018</v>
          </cell>
          <cell r="AB210" t="str">
            <v>26; 19.12.2018</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14.49</v>
          </cell>
          <cell r="BU210">
            <v>0</v>
          </cell>
          <cell r="BV210">
            <v>0</v>
          </cell>
          <cell r="BW210">
            <v>0</v>
          </cell>
          <cell r="BX210">
            <v>0</v>
          </cell>
          <cell r="CC210" t="str">
            <v>Модернизация системы сбора и передачи информации 1-ая очередь АО "Чеченэнерго" на  ПС 110 кВ Восточная</v>
          </cell>
          <cell r="CE210" t="str">
            <v/>
          </cell>
          <cell r="CF210" t="str">
            <v/>
          </cell>
          <cell r="CG210" t="str">
            <v/>
          </cell>
          <cell r="CH210" t="str">
            <v/>
          </cell>
          <cell r="CI210" t="str">
            <v/>
          </cell>
          <cell r="CJ210" t="str">
            <v/>
          </cell>
          <cell r="CK210" t="str">
            <v/>
          </cell>
          <cell r="CL210" t="str">
            <v/>
          </cell>
          <cell r="CM210" t="str">
            <v/>
          </cell>
          <cell r="CN210" t="str">
            <v/>
          </cell>
          <cell r="CO21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- 14,49 млн.руб. </v>
          </cell>
          <cell r="CP210" t="str">
            <v/>
          </cell>
          <cell r="CQ210" t="str">
            <v/>
          </cell>
          <cell r="CR210" t="str">
            <v/>
          </cell>
          <cell r="CS210" t="str">
            <v/>
          </cell>
        </row>
        <row r="211">
          <cell r="C211" t="str">
            <v>F_prj_109108_49014</v>
          </cell>
          <cell r="D211" t="str">
            <v>Модернизация, техническое перевооружение прочих объектов основных средств</v>
          </cell>
          <cell r="E211" t="str">
            <v/>
          </cell>
          <cell r="F211" t="str">
            <v>не применимо</v>
          </cell>
          <cell r="G211" t="str">
            <v>Чеченская Республика</v>
          </cell>
          <cell r="H211" t="str">
            <v>Грозненский район</v>
          </cell>
          <cell r="I211" t="str">
            <v>не требуется</v>
          </cell>
          <cell r="J211" t="str">
            <v>не требуется</v>
          </cell>
          <cell r="K211" t="str">
            <v>не требуется</v>
          </cell>
          <cell r="L211" t="str">
            <v>не требуется</v>
          </cell>
          <cell r="M211" t="str">
            <v>не требуется</v>
          </cell>
          <cell r="N211" t="str">
            <v>не относится</v>
          </cell>
          <cell r="O211" t="str">
            <v>не требуется</v>
          </cell>
          <cell r="P211" t="str">
            <v>не требуется</v>
          </cell>
          <cell r="Q211" t="str">
            <v>не требуется</v>
          </cell>
          <cell r="R211" t="str">
            <v>-</v>
          </cell>
          <cell r="S211" t="str">
            <v>не требуется</v>
          </cell>
          <cell r="T211" t="str">
            <v>0</v>
          </cell>
          <cell r="U211" t="str">
            <v>не требуется</v>
          </cell>
          <cell r="V211" t="str">
            <v>не предусмотрен</v>
          </cell>
          <cell r="W211" t="str">
            <v>не требуется</v>
          </cell>
          <cell r="X211" t="str">
            <v>не требуется</v>
          </cell>
          <cell r="Y211" t="str">
            <v>не требуется</v>
          </cell>
          <cell r="Z211">
            <v>19</v>
          </cell>
          <cell r="AA211" t="str">
            <v>19.12.2018</v>
          </cell>
          <cell r="AB211" t="str">
            <v>19; 19.12.2018</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CC211" t="str">
            <v>Модернизация системы сбора и передачи информации 1-ая очередь АО "Чеченэнерго" на  ПС 110 кВ №84</v>
          </cell>
          <cell r="CE211" t="str">
            <v/>
          </cell>
          <cell r="CF211" t="str">
            <v/>
          </cell>
          <cell r="CG211" t="str">
            <v/>
          </cell>
          <cell r="CH211" t="str">
            <v/>
          </cell>
          <cell r="CI211" t="str">
            <v/>
          </cell>
          <cell r="CJ211" t="str">
            <v/>
          </cell>
          <cell r="CK211" t="str">
            <v/>
          </cell>
          <cell r="CL211" t="str">
            <v/>
          </cell>
          <cell r="CM211" t="str">
            <v/>
          </cell>
          <cell r="CN211" t="str">
            <v/>
          </cell>
          <cell r="CO211" t="str">
            <v/>
          </cell>
          <cell r="CP211" t="str">
            <v/>
          </cell>
          <cell r="CQ211" t="str">
            <v/>
          </cell>
          <cell r="CR211">
            <v>0</v>
          </cell>
          <cell r="CS211">
            <v>0</v>
          </cell>
        </row>
        <row r="212">
          <cell r="C212" t="str">
            <v>J_Che249</v>
          </cell>
          <cell r="D212" t="str">
            <v>Модернизация, техническое перевооружение прочих объектов основных средств</v>
          </cell>
          <cell r="E21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2" t="str">
            <v>не применимо</v>
          </cell>
          <cell r="G212" t="str">
            <v>Чеченская Республика</v>
          </cell>
          <cell r="H212" t="str">
            <v>г. Гудермес</v>
          </cell>
          <cell r="I212" t="str">
            <v>не требуется</v>
          </cell>
          <cell r="J212" t="str">
            <v>не требуется</v>
          </cell>
          <cell r="K212" t="str">
            <v>не требуется</v>
          </cell>
          <cell r="L212" t="str">
            <v>не требуется</v>
          </cell>
          <cell r="M212" t="str">
            <v>не требуется</v>
          </cell>
          <cell r="N212" t="str">
            <v>не относится</v>
          </cell>
          <cell r="O212" t="str">
            <v>не требуется</v>
          </cell>
          <cell r="P212" t="str">
            <v>не требуется</v>
          </cell>
          <cell r="Q212" t="str">
            <v>не требуется</v>
          </cell>
          <cell r="R212" t="str">
            <v>-</v>
          </cell>
          <cell r="S212" t="str">
            <v>не требуется</v>
          </cell>
          <cell r="T21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- 20,39 млн.руб.</v>
          </cell>
          <cell r="U212" t="str">
            <v>не требуется</v>
          </cell>
          <cell r="V212" t="str">
            <v>не предусмотрен</v>
          </cell>
          <cell r="W212" t="str">
            <v>не требуется</v>
          </cell>
          <cell r="X212" t="str">
            <v>не требуется</v>
          </cell>
          <cell r="Y212" t="str">
            <v>не требуется</v>
          </cell>
          <cell r="Z212">
            <v>1.5</v>
          </cell>
          <cell r="AA212" t="str">
            <v>19.12.2018</v>
          </cell>
          <cell r="AB212" t="str">
            <v>1,5; 19.12.2018</v>
          </cell>
          <cell r="AE212">
            <v>0</v>
          </cell>
          <cell r="AF212">
            <v>0</v>
          </cell>
          <cell r="AG212">
            <v>0</v>
          </cell>
          <cell r="AH212">
            <v>0</v>
          </cell>
          <cell r="AI212">
            <v>0</v>
          </cell>
          <cell r="AJ212">
            <v>0</v>
          </cell>
          <cell r="AK212">
            <v>0</v>
          </cell>
          <cell r="AL212">
            <v>0</v>
          </cell>
          <cell r="AM212">
            <v>0</v>
          </cell>
          <cell r="AN212">
            <v>0</v>
          </cell>
          <cell r="AO212">
            <v>0</v>
          </cell>
          <cell r="AP212">
            <v>0</v>
          </cell>
          <cell r="AQ212">
            <v>0</v>
          </cell>
          <cell r="AR212">
            <v>0</v>
          </cell>
          <cell r="AS212">
            <v>0</v>
          </cell>
          <cell r="AT212">
            <v>0</v>
          </cell>
          <cell r="AU212">
            <v>0</v>
          </cell>
          <cell r="AV212">
            <v>0</v>
          </cell>
          <cell r="AW212">
            <v>0</v>
          </cell>
          <cell r="AX212">
            <v>0</v>
          </cell>
          <cell r="AY212">
            <v>0</v>
          </cell>
          <cell r="AZ212">
            <v>0</v>
          </cell>
          <cell r="BA212">
            <v>0</v>
          </cell>
          <cell r="BB212">
            <v>0</v>
          </cell>
          <cell r="BC212">
            <v>0</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0</v>
          </cell>
          <cell r="BT212">
            <v>20.39</v>
          </cell>
          <cell r="BU212">
            <v>0</v>
          </cell>
          <cell r="BV212">
            <v>0</v>
          </cell>
          <cell r="BW212">
            <v>0</v>
          </cell>
          <cell r="BX212">
            <v>0</v>
          </cell>
          <cell r="CC212" t="str">
            <v>Модернизация ПС 110 кВ Гудермес-Тяговая (организация ССПИ, основного и резервного каналов связи)</v>
          </cell>
          <cell r="CE212" t="str">
            <v/>
          </cell>
          <cell r="CF212" t="str">
            <v/>
          </cell>
          <cell r="CG212" t="str">
            <v/>
          </cell>
          <cell r="CH212" t="str">
            <v/>
          </cell>
          <cell r="CI212" t="str">
            <v/>
          </cell>
          <cell r="CJ212" t="str">
            <v/>
          </cell>
          <cell r="CK212" t="str">
            <v/>
          </cell>
          <cell r="CL212" t="str">
            <v/>
          </cell>
          <cell r="CM212" t="str">
            <v/>
          </cell>
          <cell r="CN212" t="str">
            <v/>
          </cell>
          <cell r="CO21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- 20,39 млн.руб. </v>
          </cell>
          <cell r="CP212" t="str">
            <v/>
          </cell>
          <cell r="CQ212" t="str">
            <v/>
          </cell>
          <cell r="CR212" t="str">
            <v/>
          </cell>
          <cell r="CS212" t="str">
            <v/>
          </cell>
        </row>
        <row r="213">
          <cell r="C213" t="str">
            <v>J_Che250</v>
          </cell>
          <cell r="D213" t="str">
            <v>Модернизация, техническое перевооружение прочих объектов основных средств</v>
          </cell>
          <cell r="E21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3" t="str">
            <v>не применимо</v>
          </cell>
          <cell r="G213" t="str">
            <v>Чеченская Республика</v>
          </cell>
          <cell r="H213" t="str">
            <v>с. Ойсхара</v>
          </cell>
          <cell r="I213" t="str">
            <v>не требуется</v>
          </cell>
          <cell r="J213" t="str">
            <v>не требуется</v>
          </cell>
          <cell r="K213" t="str">
            <v>не требуется</v>
          </cell>
          <cell r="L213" t="str">
            <v>не требуется</v>
          </cell>
          <cell r="M213" t="str">
            <v>не требуется</v>
          </cell>
          <cell r="N213" t="str">
            <v>не относится</v>
          </cell>
          <cell r="O213" t="str">
            <v>не требуется</v>
          </cell>
          <cell r="P213" t="str">
            <v>не требуется</v>
          </cell>
          <cell r="Q213" t="str">
            <v>не требуется</v>
          </cell>
          <cell r="R213" t="str">
            <v>-</v>
          </cell>
          <cell r="S213" t="str">
            <v>не требуется</v>
          </cell>
          <cell r="T21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- 11,47 млн.руб.</v>
          </cell>
          <cell r="U213" t="str">
            <v>не требуется</v>
          </cell>
          <cell r="V213" t="str">
            <v>не предусмотрен</v>
          </cell>
          <cell r="W213" t="str">
            <v>не требуется</v>
          </cell>
          <cell r="X213" t="str">
            <v>не требуется</v>
          </cell>
          <cell r="Y213" t="str">
            <v>не требуется</v>
          </cell>
          <cell r="Z213">
            <v>30.3</v>
          </cell>
          <cell r="AA213">
            <v>44181</v>
          </cell>
          <cell r="AB213" t="str">
            <v>30,3; 16.12.2020</v>
          </cell>
          <cell r="AE213">
            <v>0</v>
          </cell>
          <cell r="AF213">
            <v>0</v>
          </cell>
          <cell r="AG213">
            <v>0</v>
          </cell>
          <cell r="AH213">
            <v>0</v>
          </cell>
          <cell r="AI213">
            <v>0</v>
          </cell>
          <cell r="AJ213">
            <v>0</v>
          </cell>
          <cell r="AK213">
            <v>0</v>
          </cell>
          <cell r="AL213">
            <v>0</v>
          </cell>
          <cell r="AM213">
            <v>0</v>
          </cell>
          <cell r="AN213">
            <v>0</v>
          </cell>
          <cell r="AO213">
            <v>0</v>
          </cell>
          <cell r="AP213">
            <v>0</v>
          </cell>
          <cell r="AQ213">
            <v>0</v>
          </cell>
          <cell r="AR213">
            <v>0</v>
          </cell>
          <cell r="AS213">
            <v>0</v>
          </cell>
          <cell r="AT213">
            <v>0</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11.47</v>
          </cell>
          <cell r="BU213">
            <v>0</v>
          </cell>
          <cell r="BV213">
            <v>0</v>
          </cell>
          <cell r="BW213">
            <v>0</v>
          </cell>
          <cell r="BX213">
            <v>0</v>
          </cell>
          <cell r="CC213" t="str">
            <v>Модернизация ПС 110 кВ Ойсунгур (организация ССПИ, основного и резервного каналов связи)</v>
          </cell>
          <cell r="CE213" t="str">
            <v/>
          </cell>
          <cell r="CF213" t="str">
            <v/>
          </cell>
          <cell r="CG213" t="str">
            <v/>
          </cell>
          <cell r="CH213" t="str">
            <v/>
          </cell>
          <cell r="CI213" t="str">
            <v/>
          </cell>
          <cell r="CJ213" t="str">
            <v/>
          </cell>
          <cell r="CK213" t="str">
            <v/>
          </cell>
          <cell r="CL213" t="str">
            <v/>
          </cell>
          <cell r="CM213" t="str">
            <v/>
          </cell>
          <cell r="CN213" t="str">
            <v/>
          </cell>
          <cell r="CO21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- 11,47 млн.руб. </v>
          </cell>
          <cell r="CP213" t="str">
            <v/>
          </cell>
          <cell r="CQ213" t="str">
            <v/>
          </cell>
          <cell r="CR213" t="str">
            <v/>
          </cell>
          <cell r="CS213" t="str">
            <v/>
          </cell>
        </row>
        <row r="214">
          <cell r="C214" t="str">
            <v>G_Che4</v>
          </cell>
          <cell r="D214" t="str">
            <v>Модернизация, техническое перевооружение прочих объектов основных средств</v>
          </cell>
          <cell r="E21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4" t="str">
            <v>не применимо</v>
          </cell>
          <cell r="G214" t="str">
            <v>Чеченская Республика</v>
          </cell>
          <cell r="H214" t="str">
            <v>г. Гудермес</v>
          </cell>
          <cell r="I214" t="str">
            <v>не требуется</v>
          </cell>
          <cell r="J214" t="str">
            <v>не требуется</v>
          </cell>
          <cell r="K214" t="str">
            <v>не требуется</v>
          </cell>
          <cell r="L214" t="str">
            <v>не требуется</v>
          </cell>
          <cell r="M214" t="str">
            <v>не требуется</v>
          </cell>
          <cell r="N214" t="str">
            <v>не относится</v>
          </cell>
          <cell r="O214" t="str">
            <v>не требуется</v>
          </cell>
          <cell r="P214" t="str">
            <v>не требуется</v>
          </cell>
          <cell r="Q214" t="str">
            <v>не требуется</v>
          </cell>
          <cell r="R214" t="str">
            <v>+</v>
          </cell>
          <cell r="S214" t="str">
            <v>не требуется</v>
          </cell>
          <cell r="T21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- 18,01 млн.руб.</v>
          </cell>
          <cell r="U214" t="str">
            <v>не требуется</v>
          </cell>
          <cell r="V214" t="str">
            <v>не предусмотрен</v>
          </cell>
          <cell r="W214" t="str">
            <v>не требуется</v>
          </cell>
          <cell r="X214" t="str">
            <v>не требуется</v>
          </cell>
          <cell r="Y214" t="str">
            <v>не требуется</v>
          </cell>
          <cell r="Z214">
            <v>1.5</v>
          </cell>
          <cell r="AA214" t="str">
            <v>19.12.2018</v>
          </cell>
          <cell r="AB214" t="str">
            <v>1,5; 19.12.2018</v>
          </cell>
          <cell r="AE214">
            <v>0</v>
          </cell>
          <cell r="AF214">
            <v>0</v>
          </cell>
          <cell r="AG214">
            <v>0</v>
          </cell>
          <cell r="AH214">
            <v>0</v>
          </cell>
          <cell r="AI214">
            <v>0</v>
          </cell>
          <cell r="AJ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18.010000000000002</v>
          </cell>
          <cell r="BU214">
            <v>0</v>
          </cell>
          <cell r="BV214">
            <v>0</v>
          </cell>
          <cell r="BW214">
            <v>0</v>
          </cell>
          <cell r="BX214">
            <v>0</v>
          </cell>
          <cell r="CC214" t="str">
            <v>Модернизация системы сбора и передачи информации 1-ая очередь АО "Чеченэнерго" на  ПС 110 кВ Гудермес-Тяговая</v>
          </cell>
          <cell r="CE214" t="str">
            <v/>
          </cell>
          <cell r="CF214" t="str">
            <v/>
          </cell>
          <cell r="CG214" t="str">
            <v/>
          </cell>
          <cell r="CH214" t="str">
            <v/>
          </cell>
          <cell r="CI214" t="str">
            <v/>
          </cell>
          <cell r="CJ214" t="str">
            <v/>
          </cell>
          <cell r="CK214" t="str">
            <v/>
          </cell>
          <cell r="CL214" t="str">
            <v/>
          </cell>
          <cell r="CM214" t="str">
            <v/>
          </cell>
          <cell r="CN214" t="str">
            <v/>
          </cell>
          <cell r="CO21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- 18,01 млн.руб. </v>
          </cell>
          <cell r="CP214" t="str">
            <v/>
          </cell>
          <cell r="CQ214" t="str">
            <v/>
          </cell>
          <cell r="CR214" t="str">
            <v/>
          </cell>
          <cell r="CS214" t="str">
            <v/>
          </cell>
        </row>
        <row r="215">
          <cell r="C215" t="str">
            <v>G_Che5</v>
          </cell>
          <cell r="D215" t="str">
            <v>Модернизация, техническое перевооружение прочих объектов основных средств</v>
          </cell>
          <cell r="E21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5" t="str">
            <v>не применимо</v>
          </cell>
          <cell r="G215" t="str">
            <v>Чеченская Республика</v>
          </cell>
          <cell r="H215" t="str">
            <v>с. Ойсхара</v>
          </cell>
          <cell r="I215" t="str">
            <v>не требуется</v>
          </cell>
          <cell r="J215" t="str">
            <v>не требуется</v>
          </cell>
          <cell r="K215" t="str">
            <v>не требуется</v>
          </cell>
          <cell r="L215" t="str">
            <v>не требуется</v>
          </cell>
          <cell r="M215" t="str">
            <v>не требуется</v>
          </cell>
          <cell r="N215" t="str">
            <v>не относится</v>
          </cell>
          <cell r="O215" t="str">
            <v>не требуется</v>
          </cell>
          <cell r="P215" t="str">
            <v>не требуется</v>
          </cell>
          <cell r="Q215" t="str">
            <v>не требуется</v>
          </cell>
          <cell r="R215" t="str">
            <v>+</v>
          </cell>
          <cell r="S215" t="str">
            <v>не требуется</v>
          </cell>
          <cell r="T215"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- 10,64 млн.руб.</v>
          </cell>
          <cell r="U215" t="str">
            <v>не требуется</v>
          </cell>
          <cell r="V215" t="str">
            <v>не предусмотрен</v>
          </cell>
          <cell r="W215" t="str">
            <v>не требуется</v>
          </cell>
          <cell r="X215" t="str">
            <v>не требуется</v>
          </cell>
          <cell r="Y215" t="str">
            <v>не требуется</v>
          </cell>
          <cell r="Z215">
            <v>46.1</v>
          </cell>
          <cell r="AA215" t="str">
            <v>19.12.2018</v>
          </cell>
          <cell r="AB215" t="str">
            <v>46,1; 19.12.2018</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10.64</v>
          </cell>
          <cell r="BU215">
            <v>0</v>
          </cell>
          <cell r="BV215">
            <v>0</v>
          </cell>
          <cell r="BW215">
            <v>0</v>
          </cell>
          <cell r="BX215">
            <v>0</v>
          </cell>
          <cell r="CC215" t="str">
            <v>Модернизация системы сбора и передачи информации 1-ая очередь АО "Чеченэнерго" на ПС 110 кВ Ойсунгур</v>
          </cell>
          <cell r="CE215" t="str">
            <v/>
          </cell>
          <cell r="CF215" t="str">
            <v/>
          </cell>
          <cell r="CG215" t="str">
            <v/>
          </cell>
          <cell r="CH215" t="str">
            <v/>
          </cell>
          <cell r="CI215" t="str">
            <v/>
          </cell>
          <cell r="CJ215" t="str">
            <v/>
          </cell>
          <cell r="CK215" t="str">
            <v/>
          </cell>
          <cell r="CL215" t="str">
            <v/>
          </cell>
          <cell r="CM215" t="str">
            <v/>
          </cell>
          <cell r="CN215" t="str">
            <v/>
          </cell>
          <cell r="CO215"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- 10,64 млн.руб. </v>
          </cell>
          <cell r="CP215" t="str">
            <v/>
          </cell>
          <cell r="CQ215" t="str">
            <v/>
          </cell>
          <cell r="CR215" t="str">
            <v/>
          </cell>
          <cell r="CS215" t="str">
            <v/>
          </cell>
        </row>
        <row r="216">
          <cell r="C216" t="str">
            <v>J_Che253</v>
          </cell>
          <cell r="D216" t="str">
            <v>Модернизация, техническое перевооружение прочих объектов основных средств</v>
          </cell>
          <cell r="E21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6" t="str">
            <v>не применимо</v>
          </cell>
          <cell r="G216" t="str">
            <v>Чеченская Республика</v>
          </cell>
          <cell r="H216" t="str">
            <v>Шелковской р-н</v>
          </cell>
          <cell r="I216" t="str">
            <v>не требуется</v>
          </cell>
          <cell r="J216" t="str">
            <v>не требуется</v>
          </cell>
          <cell r="K216" t="str">
            <v>не требуется</v>
          </cell>
          <cell r="L216" t="str">
            <v>не требуется</v>
          </cell>
          <cell r="M216" t="str">
            <v>не требуется</v>
          </cell>
          <cell r="N216" t="str">
            <v>не относится</v>
          </cell>
          <cell r="O216" t="str">
            <v>не требуется</v>
          </cell>
          <cell r="P216" t="str">
            <v>не требуется</v>
          </cell>
          <cell r="Q216" t="str">
            <v>не требуется</v>
          </cell>
          <cell r="R216" t="str">
            <v>-</v>
          </cell>
          <cell r="S216" t="str">
            <v>не требуется</v>
          </cell>
          <cell r="T216"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- 80,36 млн.руб.</v>
          </cell>
          <cell r="U216" t="str">
            <v>не требуется</v>
          </cell>
          <cell r="V216" t="str">
            <v>не предусмотрен</v>
          </cell>
          <cell r="W216" t="str">
            <v>не требуется</v>
          </cell>
          <cell r="X216" t="str">
            <v>не требуется</v>
          </cell>
          <cell r="Y216" t="str">
            <v>не требуется</v>
          </cell>
          <cell r="Z216">
            <v>6.1</v>
          </cell>
          <cell r="AA216">
            <v>44181</v>
          </cell>
          <cell r="AB216" t="str">
            <v>6,1; 16.12.2020</v>
          </cell>
          <cell r="AE216">
            <v>0</v>
          </cell>
          <cell r="AF216">
            <v>0</v>
          </cell>
          <cell r="AG216">
            <v>0</v>
          </cell>
          <cell r="AH216">
            <v>0</v>
          </cell>
          <cell r="AI216">
            <v>0</v>
          </cell>
          <cell r="AJ216">
            <v>0</v>
          </cell>
          <cell r="AK216">
            <v>0</v>
          </cell>
          <cell r="AL216">
            <v>0</v>
          </cell>
          <cell r="AM216">
            <v>0</v>
          </cell>
          <cell r="AN216">
            <v>0</v>
          </cell>
          <cell r="AO216">
            <v>0</v>
          </cell>
          <cell r="AP216">
            <v>0</v>
          </cell>
          <cell r="AQ216">
            <v>0</v>
          </cell>
          <cell r="AR216">
            <v>0</v>
          </cell>
          <cell r="AS216">
            <v>0</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cell r="BG216">
            <v>0</v>
          </cell>
          <cell r="BH216">
            <v>0</v>
          </cell>
          <cell r="BI216">
            <v>0</v>
          </cell>
          <cell r="BJ216">
            <v>0</v>
          </cell>
          <cell r="BK216">
            <v>0</v>
          </cell>
          <cell r="BL216">
            <v>0</v>
          </cell>
          <cell r="BM216">
            <v>0</v>
          </cell>
          <cell r="BN216">
            <v>0</v>
          </cell>
          <cell r="BO216">
            <v>0</v>
          </cell>
          <cell r="BP216">
            <v>0</v>
          </cell>
          <cell r="BQ216">
            <v>0</v>
          </cell>
          <cell r="BR216">
            <v>0</v>
          </cell>
          <cell r="BS216">
            <v>0</v>
          </cell>
          <cell r="BT216">
            <v>80.36</v>
          </cell>
          <cell r="BU216">
            <v>0</v>
          </cell>
          <cell r="BV216">
            <v>0</v>
          </cell>
          <cell r="BW216">
            <v>0</v>
          </cell>
          <cell r="BX216">
            <v>0</v>
          </cell>
          <cell r="CC216" t="str">
            <v>Модернизация системы сбора и передачи информации на ПС 110 кВ Каргалиновская (организация двух цифровых каналов телефонной связи для оперативных переговоров и передачи телеметрической информации)</v>
          </cell>
          <cell r="CE216" t="str">
            <v/>
          </cell>
          <cell r="CF216" t="str">
            <v/>
          </cell>
          <cell r="CG216" t="str">
            <v/>
          </cell>
          <cell r="CH216" t="str">
            <v/>
          </cell>
          <cell r="CI216" t="str">
            <v/>
          </cell>
          <cell r="CJ216" t="str">
            <v/>
          </cell>
          <cell r="CK216" t="str">
            <v/>
          </cell>
          <cell r="CL216" t="str">
            <v/>
          </cell>
          <cell r="CM216" t="str">
            <v/>
          </cell>
          <cell r="CN216" t="str">
            <v/>
          </cell>
          <cell r="CO216"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- 80,36 млн.руб. </v>
          </cell>
          <cell r="CP216" t="str">
            <v/>
          </cell>
          <cell r="CQ216" t="str">
            <v/>
          </cell>
          <cell r="CR216" t="str">
            <v/>
          </cell>
          <cell r="CS216" t="str">
            <v/>
          </cell>
        </row>
        <row r="217">
          <cell r="C217" t="str">
            <v>J_Che254</v>
          </cell>
          <cell r="D217" t="str">
            <v>Модернизация, техническое перевооружение прочих объектов основных средств</v>
          </cell>
          <cell r="E21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7" t="str">
            <v>не применимо</v>
          </cell>
          <cell r="G217" t="str">
            <v>Чеченская Республика</v>
          </cell>
          <cell r="H217" t="str">
            <v xml:space="preserve"> Наурский р-н ст.Ищерская</v>
          </cell>
          <cell r="I217" t="str">
            <v>не требуется</v>
          </cell>
          <cell r="J217" t="str">
            <v>не требуется</v>
          </cell>
          <cell r="K217" t="str">
            <v>не требуется</v>
          </cell>
          <cell r="L217" t="str">
            <v>не требуется</v>
          </cell>
          <cell r="M217" t="str">
            <v>не требуется</v>
          </cell>
          <cell r="N217" t="str">
            <v>не относится</v>
          </cell>
          <cell r="O217" t="str">
            <v>не требуется</v>
          </cell>
          <cell r="P217" t="str">
            <v>не требуется</v>
          </cell>
          <cell r="Q217" t="str">
            <v>не требуется</v>
          </cell>
          <cell r="R217" t="str">
            <v>-</v>
          </cell>
          <cell r="S217" t="str">
            <v>не требуется</v>
          </cell>
          <cell r="T217"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- 51,63 млн.руб.</v>
          </cell>
          <cell r="U217" t="str">
            <v>не требуется</v>
          </cell>
          <cell r="V217" t="str">
            <v>не предусмотрен</v>
          </cell>
          <cell r="W217" t="str">
            <v>не требуется</v>
          </cell>
          <cell r="X217" t="str">
            <v>не требуется</v>
          </cell>
          <cell r="Y217" t="str">
            <v>не требуется</v>
          </cell>
          <cell r="Z217">
            <v>19.91</v>
          </cell>
          <cell r="AA217" t="str">
            <v>16.12.2020</v>
          </cell>
          <cell r="AB217" t="str">
            <v>19,91; 16.12.2020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51.63</v>
          </cell>
          <cell r="BU217">
            <v>0</v>
          </cell>
          <cell r="BV217">
            <v>0</v>
          </cell>
          <cell r="BW217">
            <v>0</v>
          </cell>
          <cell r="BX217">
            <v>0</v>
          </cell>
          <cell r="CC217" t="str">
            <v>Модернизация системы сбора и передачи информации на ПС 110 кВ Ищерская (организация двух цифровых каналов телефонной связи для оперативных переговоров и передачи телеметрической информации)</v>
          </cell>
          <cell r="CE217" t="str">
            <v/>
          </cell>
          <cell r="CF217" t="str">
            <v/>
          </cell>
          <cell r="CG217" t="str">
            <v/>
          </cell>
          <cell r="CH217" t="str">
            <v/>
          </cell>
          <cell r="CI217" t="str">
            <v/>
          </cell>
          <cell r="CJ217" t="str">
            <v/>
          </cell>
          <cell r="CK217" t="str">
            <v/>
          </cell>
          <cell r="CL217" t="str">
            <v/>
          </cell>
          <cell r="CM217" t="str">
            <v/>
          </cell>
          <cell r="CN217" t="str">
            <v/>
          </cell>
          <cell r="CO217"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- 51,63 млн.руб. </v>
          </cell>
          <cell r="CP217" t="str">
            <v/>
          </cell>
          <cell r="CQ217" t="str">
            <v/>
          </cell>
          <cell r="CR217" t="str">
            <v/>
          </cell>
          <cell r="CS217" t="str">
            <v/>
          </cell>
        </row>
        <row r="218">
          <cell r="C218" t="str">
            <v>G_Che6</v>
          </cell>
          <cell r="D218" t="str">
            <v>Модернизация, техническое перевооружение прочих объектов основных средств</v>
          </cell>
          <cell r="E21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8" t="str">
            <v>не применимо</v>
          </cell>
          <cell r="G218" t="str">
            <v>Чеченская Республика</v>
          </cell>
          <cell r="H218" t="str">
            <v>ст. Наурская</v>
          </cell>
          <cell r="I218" t="str">
            <v>не требуется</v>
          </cell>
          <cell r="J218" t="str">
            <v>не требуется</v>
          </cell>
          <cell r="K218" t="str">
            <v>не требуется</v>
          </cell>
          <cell r="L218" t="str">
            <v>не требуется</v>
          </cell>
          <cell r="M218" t="str">
            <v>не требуется</v>
          </cell>
          <cell r="N218" t="str">
            <v>не относится</v>
          </cell>
          <cell r="O218" t="str">
            <v>не требуется</v>
          </cell>
          <cell r="P218" t="str">
            <v>не требуется</v>
          </cell>
          <cell r="Q218" t="str">
            <v>не требуется</v>
          </cell>
          <cell r="R218" t="str">
            <v>-</v>
          </cell>
          <cell r="S218" t="str">
            <v>не требуется</v>
          </cell>
          <cell r="T21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v>
          </cell>
          <cell r="U218" t="str">
            <v>не требуется</v>
          </cell>
          <cell r="V218" t="str">
            <v>не предусмотрен</v>
          </cell>
          <cell r="W218" t="str">
            <v>не требуется</v>
          </cell>
          <cell r="X218" t="str">
            <v>не требуется</v>
          </cell>
          <cell r="Y218" t="str">
            <v>не требуется</v>
          </cell>
          <cell r="Z218">
            <v>13.9</v>
          </cell>
          <cell r="AA218" t="str">
            <v>12.12.2020</v>
          </cell>
          <cell r="AB218" t="str">
            <v>13,9; 12.12.2020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12</v>
          </cell>
          <cell r="BU218">
            <v>0</v>
          </cell>
          <cell r="BV218">
            <v>0</v>
          </cell>
          <cell r="BW218">
            <v>0</v>
          </cell>
          <cell r="BX218">
            <v>0</v>
          </cell>
          <cell r="CC218" t="str">
            <v>Модернизация системы сбора и передачи информации 1-ая очередь АО "Чеченэнерго" на ПС 110 кВ Наурская</v>
          </cell>
          <cell r="CE218" t="str">
            <v/>
          </cell>
          <cell r="CF218" t="str">
            <v/>
          </cell>
          <cell r="CG218" t="str">
            <v/>
          </cell>
          <cell r="CH218" t="str">
            <v/>
          </cell>
          <cell r="CI218" t="str">
            <v/>
          </cell>
          <cell r="CJ218" t="str">
            <v/>
          </cell>
          <cell r="CK218" t="str">
            <v/>
          </cell>
          <cell r="CL218" t="str">
            <v/>
          </cell>
          <cell r="CM218" t="str">
            <v/>
          </cell>
          <cell r="CN218" t="str">
            <v/>
          </cell>
          <cell r="CO21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 </v>
          </cell>
          <cell r="CP218" t="str">
            <v/>
          </cell>
          <cell r="CQ218" t="str">
            <v/>
          </cell>
          <cell r="CR218" t="str">
            <v/>
          </cell>
          <cell r="CS218" t="str">
            <v/>
          </cell>
        </row>
        <row r="219">
          <cell r="C219" t="str">
            <v>G_Che7</v>
          </cell>
          <cell r="D219" t="str">
            <v>Модернизация, техническое перевооружение прочих объектов основных средств</v>
          </cell>
          <cell r="E21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9" t="str">
            <v>не применимо</v>
          </cell>
          <cell r="G219" t="str">
            <v>Чеченская Республика</v>
          </cell>
          <cell r="H219" t="str">
            <v>с. Самашки</v>
          </cell>
          <cell r="I219" t="str">
            <v>не требуется</v>
          </cell>
          <cell r="J219" t="str">
            <v>не требуется</v>
          </cell>
          <cell r="K219" t="str">
            <v>не требуется</v>
          </cell>
          <cell r="L219" t="str">
            <v>не требуется</v>
          </cell>
          <cell r="M219" t="str">
            <v>не требуется</v>
          </cell>
          <cell r="N219" t="str">
            <v>не относится</v>
          </cell>
          <cell r="O219" t="str">
            <v>не требуется</v>
          </cell>
          <cell r="P219" t="str">
            <v>не требуется</v>
          </cell>
          <cell r="Q219" t="str">
            <v>не требуется</v>
          </cell>
          <cell r="R219" t="str">
            <v>-</v>
          </cell>
          <cell r="S219" t="str">
            <v>не требуется</v>
          </cell>
          <cell r="T219"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- 6,33 млн.руб.</v>
          </cell>
          <cell r="U219" t="str">
            <v>не требуется</v>
          </cell>
          <cell r="V219" t="str">
            <v>не предусмотрен</v>
          </cell>
          <cell r="W219" t="str">
            <v>не требуется</v>
          </cell>
          <cell r="X219" t="str">
            <v>не требуется</v>
          </cell>
          <cell r="Y219" t="str">
            <v>не требуется</v>
          </cell>
          <cell r="Z219">
            <v>29.3</v>
          </cell>
          <cell r="AA219" t="str">
            <v>12.12.2020</v>
          </cell>
          <cell r="AB219" t="str">
            <v>29,3; 12.12.2020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6.33</v>
          </cell>
          <cell r="BU219">
            <v>0</v>
          </cell>
          <cell r="BV219">
            <v>0</v>
          </cell>
          <cell r="BW219">
            <v>0</v>
          </cell>
          <cell r="BX219">
            <v>0</v>
          </cell>
          <cell r="CC219" t="str">
            <v>Модернизация системы сбора и передачи информации 1-ая очередь АО "Чеченэнерго" на ПС 110 кВ Самашки</v>
          </cell>
          <cell r="CE219" t="str">
            <v/>
          </cell>
          <cell r="CF219" t="str">
            <v/>
          </cell>
          <cell r="CG219" t="str">
            <v/>
          </cell>
          <cell r="CH219" t="str">
            <v/>
          </cell>
          <cell r="CI219" t="str">
            <v/>
          </cell>
          <cell r="CJ219" t="str">
            <v/>
          </cell>
          <cell r="CK219" t="str">
            <v/>
          </cell>
          <cell r="CL219" t="str">
            <v/>
          </cell>
          <cell r="CM219" t="str">
            <v/>
          </cell>
          <cell r="CN219" t="str">
            <v/>
          </cell>
          <cell r="CO219"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- 6,33 млн.руб. </v>
          </cell>
          <cell r="CP219" t="str">
            <v/>
          </cell>
          <cell r="CQ219" t="str">
            <v/>
          </cell>
          <cell r="CR219" t="str">
            <v/>
          </cell>
          <cell r="CS219" t="str">
            <v/>
          </cell>
        </row>
        <row r="220">
          <cell r="C220" t="str">
            <v>Г</v>
          </cell>
          <cell r="D220" t="str">
            <v>Модернизация, техническое перевооружение прочих объектов основных средств</v>
          </cell>
          <cell r="E22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0" t="str">
            <v>не применимо</v>
          </cell>
          <cell r="G220" t="str">
            <v>нд</v>
          </cell>
          <cell r="H220" t="str">
            <v>нд</v>
          </cell>
          <cell r="I220" t="str">
            <v>нд</v>
          </cell>
          <cell r="J220" t="str">
            <v>нд</v>
          </cell>
          <cell r="K220" t="str">
            <v>нд</v>
          </cell>
          <cell r="L220" t="str">
            <v>нд</v>
          </cell>
          <cell r="M220" t="str">
            <v>нд</v>
          </cell>
          <cell r="N220" t="str">
            <v>нд</v>
          </cell>
          <cell r="O220" t="str">
            <v>нд</v>
          </cell>
          <cell r="P220" t="str">
            <v>нд</v>
          </cell>
          <cell r="Q220" t="str">
            <v>нд</v>
          </cell>
          <cell r="R220" t="str">
            <v>нд</v>
          </cell>
          <cell r="S220" t="str">
            <v>нд</v>
          </cell>
          <cell r="T22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0" t="str">
            <v>не требуется</v>
          </cell>
          <cell r="V220" t="str">
            <v>Объект включен в СиПР ()</v>
          </cell>
          <cell r="W220" t="str">
            <v>не требуется</v>
          </cell>
          <cell r="X220" t="str">
            <v>не требуется</v>
          </cell>
          <cell r="Y220" t="str">
            <v>не требуется</v>
          </cell>
          <cell r="Z220" t="str">
            <v>нд</v>
          </cell>
          <cell r="AA220" t="str">
            <v>нд</v>
          </cell>
          <cell r="AB220" t="str">
            <v>не проводились</v>
          </cell>
          <cell r="AE220">
            <v>50</v>
          </cell>
          <cell r="AF220">
            <v>0</v>
          </cell>
          <cell r="AG220">
            <v>0</v>
          </cell>
          <cell r="AH220">
            <v>0</v>
          </cell>
          <cell r="AI220">
            <v>0</v>
          </cell>
          <cell r="AJ220">
            <v>0</v>
          </cell>
          <cell r="AK220">
            <v>95.46</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211.5</v>
          </cell>
          <cell r="BT220">
            <v>0</v>
          </cell>
          <cell r="BU220">
            <v>0</v>
          </cell>
          <cell r="BV220">
            <v>0</v>
          </cell>
          <cell r="BW220">
            <v>0</v>
          </cell>
          <cell r="BX220">
            <v>0</v>
          </cell>
          <cell r="CC220"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E22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0" t="str">
            <v/>
          </cell>
          <cell r="CH220" t="str">
            <v/>
          </cell>
          <cell r="CI220" t="str">
            <v/>
          </cell>
          <cell r="CJ220" t="str">
            <v/>
          </cell>
          <cell r="CK220" t="str">
            <v/>
          </cell>
          <cell r="CL220" t="str">
            <v/>
          </cell>
          <cell r="CM220" t="str">
            <v/>
          </cell>
          <cell r="CN220" t="str">
            <v/>
          </cell>
          <cell r="CO22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0" t="str">
            <v/>
          </cell>
          <cell r="CQ220" t="str">
            <v/>
          </cell>
          <cell r="CR220" t="str">
            <v/>
          </cell>
          <cell r="CS220" t="str">
            <v/>
          </cell>
        </row>
        <row r="221">
          <cell r="C221" t="str">
            <v>Г</v>
          </cell>
          <cell r="D221" t="str">
            <v>Инвестиционные проекты, реализация которых обуславливается схемами и программами перспективного развития электроэнергетики</v>
          </cell>
          <cell r="E221" t="str">
            <v/>
          </cell>
          <cell r="F221" t="str">
            <v>не применимо</v>
          </cell>
          <cell r="G221" t="str">
            <v>нд</v>
          </cell>
          <cell r="H221" t="str">
            <v>нд</v>
          </cell>
          <cell r="I221" t="str">
            <v>нд</v>
          </cell>
          <cell r="J221" t="str">
            <v>нд</v>
          </cell>
          <cell r="K221" t="str">
            <v>нд</v>
          </cell>
          <cell r="L221" t="str">
            <v>нд</v>
          </cell>
          <cell r="M221" t="str">
            <v>нд</v>
          </cell>
          <cell r="N221" t="str">
            <v>нд</v>
          </cell>
          <cell r="O221" t="str">
            <v>нд</v>
          </cell>
          <cell r="P221" t="str">
            <v>нд</v>
          </cell>
          <cell r="Q221" t="str">
            <v>нд</v>
          </cell>
          <cell r="R221" t="str">
            <v>нд</v>
          </cell>
          <cell r="S221" t="str">
            <v>нд</v>
          </cell>
          <cell r="T221" t="str">
            <v>0</v>
          </cell>
          <cell r="U221" t="str">
            <v>не требуется</v>
          </cell>
          <cell r="V221" t="str">
            <v>Объект включен в СиПР ()</v>
          </cell>
          <cell r="W221" t="str">
            <v>не требуется</v>
          </cell>
          <cell r="X221" t="str">
            <v>не требуется</v>
          </cell>
          <cell r="Y221" t="str">
            <v>не требуется</v>
          </cell>
          <cell r="Z221" t="str">
            <v>нд</v>
          </cell>
          <cell r="AA221" t="str">
            <v>нд</v>
          </cell>
          <cell r="AB221" t="str">
            <v>не проводились</v>
          </cell>
          <cell r="AE221">
            <v>0</v>
          </cell>
          <cell r="AF221">
            <v>0</v>
          </cell>
          <cell r="AG221">
            <v>0</v>
          </cell>
          <cell r="AH221">
            <v>0</v>
          </cell>
          <cell r="AI221">
            <v>0</v>
          </cell>
          <cell r="AJ221">
            <v>0</v>
          </cell>
          <cell r="AK221">
            <v>0</v>
          </cell>
          <cell r="AL221">
            <v>0</v>
          </cell>
          <cell r="AM221">
            <v>0</v>
          </cell>
          <cell r="AN221">
            <v>0</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CC221" t="str">
            <v>Инвестиционные проекты, предусмотренные схемой и программой развития Единой энергетической системы России, всего, в том числе:</v>
          </cell>
          <cell r="CE221" t="str">
            <v/>
          </cell>
          <cell r="CF221" t="str">
            <v/>
          </cell>
          <cell r="CG221" t="str">
            <v/>
          </cell>
          <cell r="CH221" t="str">
            <v/>
          </cell>
          <cell r="CI221" t="str">
            <v/>
          </cell>
          <cell r="CJ221" t="str">
            <v/>
          </cell>
          <cell r="CK221" t="str">
            <v/>
          </cell>
          <cell r="CL221" t="str">
            <v/>
          </cell>
          <cell r="CM221" t="str">
            <v/>
          </cell>
          <cell r="CN221" t="str">
            <v/>
          </cell>
          <cell r="CO221" t="str">
            <v/>
          </cell>
          <cell r="CP221" t="str">
            <v/>
          </cell>
          <cell r="CQ221" t="str">
            <v/>
          </cell>
          <cell r="CR221">
            <v>0</v>
          </cell>
          <cell r="CS221">
            <v>0</v>
          </cell>
        </row>
        <row r="222">
          <cell r="C222" t="str">
            <v>Г</v>
          </cell>
          <cell r="D222" t="str">
            <v>Инвестиционные проекты, предусмотренные схемой и программой развития Единой энергетической системы России</v>
          </cell>
          <cell r="E22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2" t="str">
            <v>не применимо</v>
          </cell>
          <cell r="G222" t="str">
            <v>нд</v>
          </cell>
          <cell r="H222" t="str">
            <v>нд</v>
          </cell>
          <cell r="I222" t="str">
            <v>нд</v>
          </cell>
          <cell r="J222" t="str">
            <v>нд</v>
          </cell>
          <cell r="K222" t="str">
            <v>нд</v>
          </cell>
          <cell r="L222" t="str">
            <v>нд</v>
          </cell>
          <cell r="M222" t="str">
            <v>нд</v>
          </cell>
          <cell r="N222" t="str">
            <v>нд</v>
          </cell>
          <cell r="O222" t="str">
            <v>нд</v>
          </cell>
          <cell r="P222" t="str">
            <v>нд</v>
          </cell>
          <cell r="Q222" t="str">
            <v>нд</v>
          </cell>
          <cell r="R222" t="str">
            <v>нд</v>
          </cell>
          <cell r="S222" t="str">
            <v>нд</v>
          </cell>
          <cell r="T22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2" t="str">
            <v>не требуется</v>
          </cell>
          <cell r="V222" t="str">
            <v>Объект включен в СиПР ()</v>
          </cell>
          <cell r="W222" t="str">
            <v>не требуется</v>
          </cell>
          <cell r="X222" t="str">
            <v>не требуется</v>
          </cell>
          <cell r="Y222" t="str">
            <v>не требуется</v>
          </cell>
          <cell r="Z222" t="str">
            <v>нд</v>
          </cell>
          <cell r="AA222" t="str">
            <v>нд</v>
          </cell>
          <cell r="AB222" t="str">
            <v>не проводились</v>
          </cell>
          <cell r="AE222">
            <v>50</v>
          </cell>
          <cell r="AF222">
            <v>0</v>
          </cell>
          <cell r="AG222">
            <v>0</v>
          </cell>
          <cell r="AH222">
            <v>0</v>
          </cell>
          <cell r="AI222">
            <v>0</v>
          </cell>
          <cell r="AJ222">
            <v>0</v>
          </cell>
          <cell r="AK222">
            <v>95.46</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211.5</v>
          </cell>
          <cell r="BT222">
            <v>0</v>
          </cell>
          <cell r="BU222">
            <v>0</v>
          </cell>
          <cell r="BV222">
            <v>0</v>
          </cell>
          <cell r="BW222">
            <v>0</v>
          </cell>
          <cell r="BX222">
            <v>0</v>
          </cell>
          <cell r="CC222" t="str">
            <v>Инвестиционные проекты, предусмотренные схемой и программой развития субъекта Российской Федерации, всего, в том числе:</v>
          </cell>
          <cell r="CE22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2" t="str">
            <v/>
          </cell>
          <cell r="CH222" t="str">
            <v/>
          </cell>
          <cell r="CI222" t="str">
            <v/>
          </cell>
          <cell r="CJ222" t="str">
            <v/>
          </cell>
          <cell r="CK222" t="str">
            <v/>
          </cell>
          <cell r="CL222" t="str">
            <v/>
          </cell>
          <cell r="CM222" t="str">
            <v/>
          </cell>
          <cell r="CN222" t="str">
            <v/>
          </cell>
          <cell r="CO22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2" t="str">
            <v/>
          </cell>
          <cell r="CQ222" t="str">
            <v/>
          </cell>
          <cell r="CR222" t="str">
            <v/>
          </cell>
          <cell r="CS222" t="str">
            <v/>
          </cell>
        </row>
        <row r="223">
          <cell r="C223" t="str">
            <v>G_Che2</v>
          </cell>
          <cell r="D223" t="str">
            <v>Инвестиционные проекты, предусмотренные схемой и программой развития субъекта Российской Федерации</v>
          </cell>
          <cell r="E22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3" t="str">
            <v>не применимо</v>
          </cell>
          <cell r="G223" t="str">
            <v>Чеченская Республика</v>
          </cell>
          <cell r="H223" t="str">
            <v>Курчалоевский район</v>
          </cell>
          <cell r="I223" t="str">
            <v>не требуется</v>
          </cell>
          <cell r="J223" t="str">
            <v>не требуется</v>
          </cell>
          <cell r="K223" t="str">
            <v>не требуется</v>
          </cell>
          <cell r="L223" t="str">
            <v>+</v>
          </cell>
          <cell r="M223" t="str">
            <v>+</v>
          </cell>
          <cell r="N223" t="str">
            <v>региональный</v>
          </cell>
          <cell r="O223" t="str">
            <v>+</v>
          </cell>
          <cell r="P223" t="str">
            <v>не требуется</v>
          </cell>
          <cell r="Q223" t="str">
            <v>+</v>
          </cell>
          <cell r="R223" t="str">
            <v>+</v>
          </cell>
          <cell r="S223" t="str">
            <v>+</v>
          </cell>
          <cell r="T22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степени загрузки трансформаторной подстанции (kзагр) - 0,66 МВт.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3" t="str">
            <v>не требуется</v>
          </cell>
          <cell r="V223" t="str">
            <v>Объект включен в СиПР (Распоряжение Главы Чеченской Республики от 31.01.2017 №27-рг "Об утверждении Схемы и программы развития электроэнергетики Чеченской Республики на 2017-2021 годы")</v>
          </cell>
          <cell r="W223" t="str">
            <v>не требуется</v>
          </cell>
          <cell r="X223" t="str">
            <v>не требуется</v>
          </cell>
          <cell r="Y223" t="str">
            <v>не требуется</v>
          </cell>
          <cell r="Z223" t="e">
            <v>#N/A</v>
          </cell>
          <cell r="AA223" t="e">
            <v>#N/A</v>
          </cell>
          <cell r="AB223" t="str">
            <v>не проводились</v>
          </cell>
          <cell r="AE223">
            <v>50</v>
          </cell>
          <cell r="AF223">
            <v>0</v>
          </cell>
          <cell r="AG223">
            <v>0</v>
          </cell>
          <cell r="AH223">
            <v>0</v>
          </cell>
          <cell r="AI223">
            <v>0</v>
          </cell>
          <cell r="AJ223">
            <v>0</v>
          </cell>
          <cell r="AK223">
            <v>95.46</v>
          </cell>
          <cell r="AL223">
            <v>0</v>
          </cell>
          <cell r="AM223">
            <v>0</v>
          </cell>
          <cell r="AN223">
            <v>0</v>
          </cell>
          <cell r="AO223">
            <v>0</v>
          </cell>
          <cell r="AP223">
            <v>0</v>
          </cell>
          <cell r="AQ223">
            <v>0</v>
          </cell>
          <cell r="AR223">
            <v>0</v>
          </cell>
          <cell r="AS223">
            <v>0</v>
          </cell>
          <cell r="AT223">
            <v>0</v>
          </cell>
          <cell r="AU223">
            <v>0</v>
          </cell>
          <cell r="AV223">
            <v>0</v>
          </cell>
          <cell r="AW223">
            <v>0</v>
          </cell>
          <cell r="AX223">
            <v>0.66</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211.5</v>
          </cell>
          <cell r="BT223">
            <v>0</v>
          </cell>
          <cell r="BU223">
            <v>0</v>
          </cell>
          <cell r="BV223">
            <v>0</v>
          </cell>
          <cell r="BW223">
            <v>0</v>
          </cell>
          <cell r="BX223">
            <v>0</v>
          </cell>
          <cell r="CC223" t="str">
            <v xml:space="preserve">Строительство ПС 110/35/10 кВ "Курчалой 110" с заходами ВЛ 110 кВ </v>
          </cell>
          <cell r="CE223"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3" t="str">
            <v xml:space="preserve">Показатель степени загрузки трансформаторной подстанции (kзагр) - 0,66 МВт. </v>
          </cell>
          <cell r="CH223" t="str">
            <v/>
          </cell>
          <cell r="CI223" t="str">
            <v/>
          </cell>
          <cell r="CJ223" t="str">
            <v/>
          </cell>
          <cell r="CK223" t="str">
            <v/>
          </cell>
          <cell r="CL223" t="str">
            <v/>
          </cell>
          <cell r="CM223" t="str">
            <v/>
          </cell>
          <cell r="CN223" t="str">
            <v/>
          </cell>
          <cell r="CO22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3" t="str">
            <v/>
          </cell>
          <cell r="CQ223" t="str">
            <v/>
          </cell>
          <cell r="CR223" t="str">
            <v/>
          </cell>
          <cell r="CS223" t="str">
            <v/>
          </cell>
        </row>
        <row r="224">
          <cell r="C224" t="str">
            <v>Г</v>
          </cell>
          <cell r="D224" t="str">
            <v>Инвестиционные проекты, предусмотренные схемой и программой развития субъекта Российской Федерации</v>
          </cell>
          <cell r="E22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4" t="str">
            <v>не применимо</v>
          </cell>
          <cell r="G224" t="str">
            <v>нд</v>
          </cell>
          <cell r="H224" t="str">
            <v>нд</v>
          </cell>
          <cell r="I224" t="str">
            <v>нд</v>
          </cell>
          <cell r="J224" t="str">
            <v>нд</v>
          </cell>
          <cell r="K224" t="str">
            <v>нд</v>
          </cell>
          <cell r="L224" t="str">
            <v>нд</v>
          </cell>
          <cell r="M224" t="str">
            <v>нд</v>
          </cell>
          <cell r="N224" t="str">
            <v>нд</v>
          </cell>
          <cell r="O224" t="str">
            <v>нд</v>
          </cell>
          <cell r="P224" t="str">
            <v>нд</v>
          </cell>
          <cell r="Q224" t="str">
            <v>нд</v>
          </cell>
          <cell r="R224" t="str">
            <v>нд</v>
          </cell>
          <cell r="S224" t="str">
            <v>нд</v>
          </cell>
          <cell r="T224" t="str">
            <v>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v>
          </cell>
          <cell r="U224" t="str">
            <v>не требуется</v>
          </cell>
          <cell r="V224" t="str">
            <v>Объект включен в СиПР ()</v>
          </cell>
          <cell r="W224" t="str">
            <v>не требуется</v>
          </cell>
          <cell r="X224" t="str">
            <v>не требуется</v>
          </cell>
          <cell r="Y224" t="str">
            <v>не требуется</v>
          </cell>
          <cell r="Z224" t="str">
            <v>нд</v>
          </cell>
          <cell r="AA224" t="str">
            <v>нд</v>
          </cell>
          <cell r="AB224" t="str">
            <v>не проводились</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99.01</v>
          </cell>
          <cell r="BB224">
            <v>0</v>
          </cell>
          <cell r="BC224">
            <v>0</v>
          </cell>
          <cell r="BD224">
            <v>0</v>
          </cell>
          <cell r="BE224">
            <v>0</v>
          </cell>
          <cell r="BF224">
            <v>1746.44</v>
          </cell>
          <cell r="BG224">
            <v>0</v>
          </cell>
          <cell r="BH224">
            <v>0</v>
          </cell>
          <cell r="BI224">
            <v>0</v>
          </cell>
          <cell r="BJ224">
            <v>0</v>
          </cell>
          <cell r="BK224">
            <v>0</v>
          </cell>
          <cell r="BL224">
            <v>0</v>
          </cell>
          <cell r="BM224">
            <v>0</v>
          </cell>
          <cell r="BN224">
            <v>0</v>
          </cell>
          <cell r="BO224">
            <v>0</v>
          </cell>
          <cell r="BP224">
            <v>0</v>
          </cell>
          <cell r="BQ224">
            <v>0</v>
          </cell>
          <cell r="BR224">
            <v>0</v>
          </cell>
          <cell r="BS224">
            <v>2788.77</v>
          </cell>
          <cell r="BT224">
            <v>0</v>
          </cell>
          <cell r="BU224">
            <v>0</v>
          </cell>
          <cell r="BV224">
            <v>0</v>
          </cell>
          <cell r="BW224">
            <v>0</v>
          </cell>
          <cell r="BX224">
            <v>0</v>
          </cell>
          <cell r="CC224" t="str">
            <v>Прочее новое строительство объектов электросетевого хозяйства, всего, в том числе:</v>
          </cell>
          <cell r="CE224" t="str">
            <v/>
          </cell>
          <cell r="CF224" t="str">
            <v/>
          </cell>
          <cell r="CG224" t="str">
            <v/>
          </cell>
          <cell r="CH224" t="str">
            <v xml:space="preserve">Показатель замены силовых (авто-) трансформаторов  высшего класса напряжения 10 кв - 99,01 МВт. </v>
          </cell>
          <cell r="CI224" t="str">
            <v xml:space="preserve">Показатель замены линий электропередачи  высшего класса напряжения 0,4 кв - 1746,44 км. </v>
          </cell>
          <cell r="CJ224" t="str">
            <v/>
          </cell>
          <cell r="CK224" t="str">
            <v/>
          </cell>
          <cell r="CL224" t="str">
            <v/>
          </cell>
          <cell r="CM224" t="str">
            <v/>
          </cell>
          <cell r="CN224" t="str">
            <v/>
          </cell>
          <cell r="CO2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 </v>
          </cell>
          <cell r="CP224" t="str">
            <v/>
          </cell>
          <cell r="CQ224" t="str">
            <v/>
          </cell>
          <cell r="CR224" t="str">
            <v/>
          </cell>
          <cell r="CS224" t="str">
            <v/>
          </cell>
        </row>
        <row r="225">
          <cell r="C225" t="str">
            <v>G_prj_109108_47885</v>
          </cell>
          <cell r="D225" t="str">
            <v>Прочее новое строительство объектов электросетевого хозяйства</v>
          </cell>
          <cell r="E22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5" t="str">
            <v>не применимо</v>
          </cell>
          <cell r="G225" t="str">
            <v>Чеченская Республика</v>
          </cell>
          <cell r="H225" t="str">
            <v>с.Чечен-Аул</v>
          </cell>
          <cell r="I225" t="str">
            <v>не требуется</v>
          </cell>
          <cell r="J225" t="str">
            <v>не требуется</v>
          </cell>
          <cell r="K225" t="str">
            <v>не требуется</v>
          </cell>
          <cell r="L225" t="str">
            <v>не требуется</v>
          </cell>
          <cell r="M225" t="str">
            <v>не требуется</v>
          </cell>
          <cell r="N225" t="str">
            <v>местный</v>
          </cell>
          <cell r="O225" t="str">
            <v>-</v>
          </cell>
          <cell r="P225" t="str">
            <v>не требуется</v>
          </cell>
          <cell r="Q225" t="str">
            <v>не требуется</v>
          </cell>
          <cell r="R225" t="str">
            <v>+</v>
          </cell>
          <cell r="S225" t="str">
            <v>не требуется</v>
          </cell>
          <cell r="T225" t="str">
            <v>Показатель объема финансовых потребностей, необходимых для реализации мероприятий, направленных на выполнение требований законодательства (фтз) - 0,4 млн.руб.</v>
          </cell>
          <cell r="U225" t="str">
            <v>не требуется</v>
          </cell>
          <cell r="V225" t="str">
            <v>не предусмотрен</v>
          </cell>
          <cell r="W225" t="str">
            <v>не требуется</v>
          </cell>
          <cell r="X225" t="str">
            <v>не требуется</v>
          </cell>
          <cell r="Y225" t="str">
            <v>не требуется</v>
          </cell>
          <cell r="Z225" t="e">
            <v>#N/A</v>
          </cell>
          <cell r="AA225" t="e">
            <v>#N/A</v>
          </cell>
          <cell r="AB225" t="str">
            <v>не проводились</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0.4</v>
          </cell>
          <cell r="BT225">
            <v>0</v>
          </cell>
          <cell r="BU225">
            <v>0</v>
          </cell>
          <cell r="BV225">
            <v>0</v>
          </cell>
          <cell r="BW225">
            <v>0</v>
          </cell>
          <cell r="BX225">
            <v>0</v>
          </cell>
          <cell r="CC225" t="str">
            <v>Строительство ВЛ-6 кВ, Ф-3 ПС "Октябрьская"  с.Чечен-Аул  L= 0,5 км  (монтаж опор и подвеска провода)</v>
          </cell>
          <cell r="CE225" t="str">
            <v/>
          </cell>
          <cell r="CF225" t="str">
            <v/>
          </cell>
          <cell r="CG225" t="str">
            <v/>
          </cell>
          <cell r="CH225" t="str">
            <v/>
          </cell>
          <cell r="CI225" t="str">
            <v/>
          </cell>
          <cell r="CJ225" t="str">
            <v/>
          </cell>
          <cell r="CK225" t="str">
            <v/>
          </cell>
          <cell r="CL225" t="str">
            <v/>
          </cell>
          <cell r="CM225" t="str">
            <v/>
          </cell>
          <cell r="CN225" t="str">
            <v/>
          </cell>
          <cell r="CO22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 млн.руб. </v>
          </cell>
          <cell r="CP225" t="str">
            <v/>
          </cell>
          <cell r="CQ225" t="str">
            <v/>
          </cell>
          <cell r="CR225" t="str">
            <v/>
          </cell>
          <cell r="CS225" t="str">
            <v/>
          </cell>
        </row>
        <row r="226">
          <cell r="C226" t="str">
            <v>L_Che365_20</v>
          </cell>
          <cell r="D226" t="str">
            <v>Прочее новое строительство объектов электросетевого хозяйства</v>
          </cell>
          <cell r="E22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6" t="str">
            <v>не применимо</v>
          </cell>
          <cell r="G226" t="str">
            <v>Чеченская Республика</v>
          </cell>
          <cell r="H226" t="str">
            <v>г. Аргун</v>
          </cell>
          <cell r="I226" t="str">
            <v>не требуется</v>
          </cell>
          <cell r="J226" t="str">
            <v>не требуется</v>
          </cell>
          <cell r="K226" t="str">
            <v>не требуется</v>
          </cell>
          <cell r="L226" t="str">
            <v>не требуется</v>
          </cell>
          <cell r="M226" t="str">
            <v>не требуется</v>
          </cell>
          <cell r="N226" t="str">
            <v>местный</v>
          </cell>
          <cell r="O226" t="str">
            <v>-</v>
          </cell>
          <cell r="P226" t="str">
            <v>не требуется</v>
          </cell>
          <cell r="Q226" t="str">
            <v>+</v>
          </cell>
          <cell r="R226" t="str">
            <v>+</v>
          </cell>
          <cell r="S226" t="str">
            <v>не требуется</v>
          </cell>
          <cell r="T226" t="str">
            <v>Показатель замены силовых (авто-) трансформаторов высшего класса напряжения 10 кв - 0,96 МВт. Показатель замены линий электропередачи высшего класса напряжения 0,4 кв - 36,93 км. Показатель объема финансовых потребностей, необходимых для реализации мероприятий, направленных на выполнение требований законодательства (фтз) - 37,67 млн.руб.</v>
          </cell>
          <cell r="U226" t="str">
            <v>не требуется</v>
          </cell>
          <cell r="V226" t="str">
            <v>не предусмотрен</v>
          </cell>
          <cell r="W226" t="str">
            <v>не требуется</v>
          </cell>
          <cell r="X226" t="str">
            <v>не требуется</v>
          </cell>
          <cell r="Y226" t="str">
            <v>не требуется</v>
          </cell>
          <cell r="Z226" t="e">
            <v>#N/A</v>
          </cell>
          <cell r="AA226" t="e">
            <v>#N/A</v>
          </cell>
          <cell r="AB226" t="str">
            <v>не проводились</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0.96</v>
          </cell>
          <cell r="BB226">
            <v>0</v>
          </cell>
          <cell r="BC226">
            <v>0</v>
          </cell>
          <cell r="BD226">
            <v>0</v>
          </cell>
          <cell r="BE226">
            <v>0</v>
          </cell>
          <cell r="BF226">
            <v>36.93</v>
          </cell>
          <cell r="BG226">
            <v>0</v>
          </cell>
          <cell r="BH226">
            <v>0</v>
          </cell>
          <cell r="BI226">
            <v>0</v>
          </cell>
          <cell r="BJ226">
            <v>0</v>
          </cell>
          <cell r="BK226">
            <v>0</v>
          </cell>
          <cell r="BL226">
            <v>0</v>
          </cell>
          <cell r="BM226">
            <v>0</v>
          </cell>
          <cell r="BN226">
            <v>0</v>
          </cell>
          <cell r="BO226">
            <v>0</v>
          </cell>
          <cell r="BP226">
            <v>0</v>
          </cell>
          <cell r="BQ226">
            <v>0</v>
          </cell>
          <cell r="BR226">
            <v>0</v>
          </cell>
          <cell r="BS226">
            <v>37.67</v>
          </cell>
          <cell r="BT226">
            <v>0</v>
          </cell>
          <cell r="BU226">
            <v>0</v>
          </cell>
          <cell r="BV226">
            <v>0</v>
          </cell>
          <cell r="BW226">
            <v>0</v>
          </cell>
          <cell r="BX226">
            <v>0</v>
          </cell>
          <cell r="CC226" t="str">
            <v>Строительство и реконструкция сети 10-0,4 кВ (ВЛ 0,4 кВ протяженностью 36,4 км, ВЛ-10 кВ протяженностью 0,531 км, ТП 6(10)/0,4 кВ общей мощностью 0,96 МВА) в рамках "Плана (программы) снижения потерь электрической энергии в электрических сетях Аргунских ГЭС АО "Чеченэнерго"</v>
          </cell>
          <cell r="CE226" t="str">
            <v/>
          </cell>
          <cell r="CF226" t="str">
            <v/>
          </cell>
          <cell r="CG226" t="str">
            <v/>
          </cell>
          <cell r="CH226" t="str">
            <v xml:space="preserve">Показатель замены силовых (авто-) трансформаторов  высшего класса напряжения 10 кв - 0,96 МВт. </v>
          </cell>
          <cell r="CI226" t="str">
            <v xml:space="preserve">Показатель замены линий электропередачи  высшего класса напряжения 0,4 кв - 36,93 км. </v>
          </cell>
          <cell r="CJ226" t="str">
            <v/>
          </cell>
          <cell r="CK226" t="str">
            <v/>
          </cell>
          <cell r="CL226" t="str">
            <v/>
          </cell>
          <cell r="CM226" t="str">
            <v/>
          </cell>
          <cell r="CN226" t="str">
            <v/>
          </cell>
          <cell r="CO22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- 37,67 млн.руб. </v>
          </cell>
          <cell r="CP226" t="str">
            <v/>
          </cell>
          <cell r="CQ226" t="str">
            <v/>
          </cell>
          <cell r="CR226" t="str">
            <v/>
          </cell>
          <cell r="CS226" t="str">
            <v/>
          </cell>
        </row>
        <row r="227">
          <cell r="C227" t="str">
            <v>L_Che367</v>
          </cell>
          <cell r="D227" t="str">
            <v>Прочее новое строительство объектов электросетевого хозяйства</v>
          </cell>
          <cell r="E227"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7" t="str">
            <v>не применимо</v>
          </cell>
          <cell r="G227" t="str">
            <v>Чеченская Республика</v>
          </cell>
          <cell r="H227" t="str">
            <v>Ачхой-Мартановский район</v>
          </cell>
          <cell r="I227" t="str">
            <v>не требуется</v>
          </cell>
          <cell r="J227" t="str">
            <v>не требуется</v>
          </cell>
          <cell r="K227" t="str">
            <v>не требуется</v>
          </cell>
          <cell r="L227" t="str">
            <v>не требуется</v>
          </cell>
          <cell r="M227" t="str">
            <v>не требуется</v>
          </cell>
          <cell r="N227" t="str">
            <v>местный</v>
          </cell>
          <cell r="O227" t="str">
            <v>-</v>
          </cell>
          <cell r="P227" t="str">
            <v>не требуется</v>
          </cell>
          <cell r="Q227" t="str">
            <v>+</v>
          </cell>
          <cell r="R227" t="str">
            <v>+</v>
          </cell>
          <cell r="S227" t="str">
            <v>не требуется</v>
          </cell>
          <cell r="T227" t="str">
            <v>Показатель замены силовых (авто-) трансформаторов высшего класса напряжения 10 кв - 6,75 МВт. Показатель замены линий электропередачи высшего класса напряжения 0,4 кв - 71,59 км. Показатель объема финансовых потребностей, необходимых для реализации мероприятий, направленных на выполнение требований законодательства (фтз) - 133,24 млн.руб.</v>
          </cell>
          <cell r="U227" t="str">
            <v>не требуется</v>
          </cell>
          <cell r="V227" t="str">
            <v>не предусмотрен</v>
          </cell>
          <cell r="W227" t="str">
            <v>не требуется</v>
          </cell>
          <cell r="X227" t="str">
            <v>не требуется</v>
          </cell>
          <cell r="Y227" t="str">
            <v>не требуется</v>
          </cell>
          <cell r="Z227" t="e">
            <v>#N/A</v>
          </cell>
          <cell r="AA227" t="e">
            <v>#N/A</v>
          </cell>
          <cell r="AB227" t="str">
            <v>не проводились</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6.75</v>
          </cell>
          <cell r="BB227">
            <v>0</v>
          </cell>
          <cell r="BC227">
            <v>0</v>
          </cell>
          <cell r="BD227">
            <v>0</v>
          </cell>
          <cell r="BE227">
            <v>0</v>
          </cell>
          <cell r="BF227">
            <v>71.59</v>
          </cell>
          <cell r="BG227">
            <v>0</v>
          </cell>
          <cell r="BH227">
            <v>0</v>
          </cell>
          <cell r="BI227">
            <v>0</v>
          </cell>
          <cell r="BJ227">
            <v>0</v>
          </cell>
          <cell r="BK227">
            <v>0</v>
          </cell>
          <cell r="BL227">
            <v>0</v>
          </cell>
          <cell r="BM227">
            <v>0</v>
          </cell>
          <cell r="BN227">
            <v>0</v>
          </cell>
          <cell r="BO227">
            <v>0</v>
          </cell>
          <cell r="BP227">
            <v>0</v>
          </cell>
          <cell r="BQ227">
            <v>0</v>
          </cell>
          <cell r="BR227">
            <v>0</v>
          </cell>
          <cell r="BS227">
            <v>133.24</v>
          </cell>
          <cell r="BT227">
            <v>0</v>
          </cell>
          <cell r="BU227">
            <v>0</v>
          </cell>
          <cell r="BV227">
            <v>0</v>
          </cell>
          <cell r="BW227">
            <v>0</v>
          </cell>
          <cell r="BX227">
            <v>0</v>
          </cell>
          <cell r="CC227" t="str">
            <v>Строительство и реконструкция сети 10-0,4 кВ (ВЛ 0,4 кВ протяженностью 67,188 км, ВЛ-10 кВ протяженностью 4,401 км, ТП 6(10)/0,4 кВ общей мощностью 6,75 МВА) в рамках "Плана (программы) снижения потерь электрической энергии в электрических сетях Ачхой-Мартановских РЭС АО "Чеченэнерго"</v>
          </cell>
          <cell r="CE227" t="str">
            <v/>
          </cell>
          <cell r="CF227" t="str">
            <v/>
          </cell>
          <cell r="CG227" t="str">
            <v/>
          </cell>
          <cell r="CH227" t="str">
            <v xml:space="preserve">Показатель замены силовых (авто-) трансформаторов  высшего класса напряжения 10 кв - 6,75 МВт. </v>
          </cell>
          <cell r="CI227" t="str">
            <v xml:space="preserve">Показатель замены линий электропередачи  высшего класса напряжения 0,4 кв - 71,59 км. </v>
          </cell>
          <cell r="CJ227" t="str">
            <v/>
          </cell>
          <cell r="CK227" t="str">
            <v/>
          </cell>
          <cell r="CL227" t="str">
            <v/>
          </cell>
          <cell r="CM227" t="str">
            <v/>
          </cell>
          <cell r="CN227" t="str">
            <v/>
          </cell>
          <cell r="CO22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- 133,24 млн.руб. </v>
          </cell>
          <cell r="CP227" t="str">
            <v/>
          </cell>
          <cell r="CQ227" t="str">
            <v/>
          </cell>
          <cell r="CR227" t="str">
            <v/>
          </cell>
          <cell r="CS227" t="str">
            <v/>
          </cell>
        </row>
        <row r="228">
          <cell r="C228" t="str">
            <v>L_Che368</v>
          </cell>
          <cell r="D228" t="str">
            <v>Прочее новое строительство объектов электросетевого хозяйства</v>
          </cell>
          <cell r="E228"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8" t="str">
            <v>не применимо</v>
          </cell>
          <cell r="G228" t="str">
            <v>Чеченская Республика</v>
          </cell>
          <cell r="H228" t="str">
            <v>Веденский район</v>
          </cell>
          <cell r="I228" t="str">
            <v>не требуется</v>
          </cell>
          <cell r="J228" t="str">
            <v>не требуется</v>
          </cell>
          <cell r="K228" t="str">
            <v>не требуется</v>
          </cell>
          <cell r="L228" t="str">
            <v>не требуется</v>
          </cell>
          <cell r="M228" t="str">
            <v>не требуется</v>
          </cell>
          <cell r="N228" t="str">
            <v>местный</v>
          </cell>
          <cell r="O228" t="str">
            <v>-</v>
          </cell>
          <cell r="P228" t="str">
            <v>не требуется</v>
          </cell>
          <cell r="Q228" t="str">
            <v>+</v>
          </cell>
          <cell r="R228" t="str">
            <v>+</v>
          </cell>
          <cell r="S228" t="str">
            <v>не требуется</v>
          </cell>
          <cell r="T228" t="str">
            <v>Показатель замены силовых (авто-) трансформаторов высшего класса напряжения 10 кв - 2,13 МВт. Показатель замены линий электропередачи высшего класса напряжения 0,4 кв - 60,33 км. Показатель объема финансовых потребностей, необходимых для реализации мероприятий, направленных на выполнение требований законодательства (фтз) - 90,01 млн.руб.</v>
          </cell>
          <cell r="U228" t="str">
            <v>не требуется</v>
          </cell>
          <cell r="V228" t="str">
            <v>не предусмотрен</v>
          </cell>
          <cell r="W228" t="str">
            <v>не требуется</v>
          </cell>
          <cell r="X228" t="str">
            <v>не требуется</v>
          </cell>
          <cell r="Y228" t="str">
            <v>не требуется</v>
          </cell>
          <cell r="Z228" t="e">
            <v>#N/A</v>
          </cell>
          <cell r="AA228" t="e">
            <v>#N/A</v>
          </cell>
          <cell r="AB228" t="str">
            <v>не проводились</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2.13</v>
          </cell>
          <cell r="BB228">
            <v>0</v>
          </cell>
          <cell r="BC228">
            <v>0</v>
          </cell>
          <cell r="BD228">
            <v>0</v>
          </cell>
          <cell r="BE228">
            <v>0</v>
          </cell>
          <cell r="BF228">
            <v>60.33</v>
          </cell>
          <cell r="BG228">
            <v>0</v>
          </cell>
          <cell r="BH228">
            <v>0</v>
          </cell>
          <cell r="BI228">
            <v>0</v>
          </cell>
          <cell r="BJ228">
            <v>0</v>
          </cell>
          <cell r="BK228">
            <v>0</v>
          </cell>
          <cell r="BL228">
            <v>0</v>
          </cell>
          <cell r="BM228">
            <v>0</v>
          </cell>
          <cell r="BN228">
            <v>0</v>
          </cell>
          <cell r="BO228">
            <v>0</v>
          </cell>
          <cell r="BP228">
            <v>0</v>
          </cell>
          <cell r="BQ228">
            <v>0</v>
          </cell>
          <cell r="BR228">
            <v>0</v>
          </cell>
          <cell r="BS228">
            <v>90.01</v>
          </cell>
          <cell r="BT228">
            <v>0</v>
          </cell>
          <cell r="BU228">
            <v>0</v>
          </cell>
          <cell r="BV228">
            <v>0</v>
          </cell>
          <cell r="BW228">
            <v>0</v>
          </cell>
          <cell r="BX228">
            <v>0</v>
          </cell>
          <cell r="CC228" t="str">
            <v>Строительство и реконструкция сети 10-0,4 кВ (ВЛ 0,4 кВ протяженностью 58,412 км, ВЛ-10 кВ протяженностью 1,914 км, ТП 6(10)/0,4 кВ общей мощностью 2,129 МВА) в рамках "Плана (программы) снижения потерь электрической энергии в электрических сетях Веденских РЭС АО "Чеченэнерго"</v>
          </cell>
          <cell r="CE228" t="str">
            <v/>
          </cell>
          <cell r="CF228" t="str">
            <v/>
          </cell>
          <cell r="CG228" t="str">
            <v/>
          </cell>
          <cell r="CH228" t="str">
            <v xml:space="preserve">Показатель замены силовых (авто-) трансформаторов  высшего класса напряжения 10 кв - 2,13 МВт. </v>
          </cell>
          <cell r="CI228" t="str">
            <v xml:space="preserve">Показатель замены линий электропередачи  высшего класса напряжения 0,4 кв - 60,33 км. </v>
          </cell>
          <cell r="CJ228" t="str">
            <v/>
          </cell>
          <cell r="CK228" t="str">
            <v/>
          </cell>
          <cell r="CL228" t="str">
            <v/>
          </cell>
          <cell r="CM228" t="str">
            <v/>
          </cell>
          <cell r="CN228" t="str">
            <v/>
          </cell>
          <cell r="CO22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- 90,01 млн.руб. </v>
          </cell>
          <cell r="CP228" t="str">
            <v/>
          </cell>
          <cell r="CQ228" t="str">
            <v/>
          </cell>
          <cell r="CR228" t="str">
            <v/>
          </cell>
          <cell r="CS228" t="str">
            <v/>
          </cell>
        </row>
        <row r="229">
          <cell r="C229" t="str">
            <v>L_Che369</v>
          </cell>
          <cell r="D229" t="str">
            <v>Прочее новое строительство объектов электросетевого хозяйства</v>
          </cell>
          <cell r="E229"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9" t="str">
            <v>не применимо</v>
          </cell>
          <cell r="G229" t="str">
            <v>Чеченская Республика</v>
          </cell>
          <cell r="H229" t="str">
            <v>г. Грозный</v>
          </cell>
          <cell r="I229" t="str">
            <v>не требуется</v>
          </cell>
          <cell r="J229" t="str">
            <v>не требуется</v>
          </cell>
          <cell r="K229" t="str">
            <v>не требуется</v>
          </cell>
          <cell r="L229" t="str">
            <v>не требуется</v>
          </cell>
          <cell r="M229" t="str">
            <v>не требуется</v>
          </cell>
          <cell r="N229" t="str">
            <v>местный</v>
          </cell>
          <cell r="O229" t="str">
            <v>-</v>
          </cell>
          <cell r="P229" t="str">
            <v>не требуется</v>
          </cell>
          <cell r="Q229" t="str">
            <v>+</v>
          </cell>
          <cell r="R229" t="str">
            <v>+</v>
          </cell>
          <cell r="S229" t="str">
            <v>не требуется</v>
          </cell>
          <cell r="T229" t="str">
            <v>Показатель замены силовых (авто-) трансформаторов высшего класса напряжения 10 кв - 7,09 МВт. Показатель замены линий электропередачи высшего класса напряжения 0,4 кв - 242,33 км. Показатель объема финансовых потребностей, необходимых для реализации мероприятий, направленных на выполнение требований законодательства (фтз) - 444,95 млн.руб.</v>
          </cell>
          <cell r="U229" t="str">
            <v>не требуется</v>
          </cell>
          <cell r="V229" t="str">
            <v>не предусмотрен</v>
          </cell>
          <cell r="W229" t="str">
            <v>не требуется</v>
          </cell>
          <cell r="X229" t="str">
            <v>не требуется</v>
          </cell>
          <cell r="Y229" t="str">
            <v>не требуется</v>
          </cell>
          <cell r="Z229" t="e">
            <v>#N/A</v>
          </cell>
          <cell r="AA229" t="e">
            <v>#N/A</v>
          </cell>
          <cell r="AB229" t="str">
            <v>не проводились</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7.09</v>
          </cell>
          <cell r="BB229">
            <v>0</v>
          </cell>
          <cell r="BC229">
            <v>0</v>
          </cell>
          <cell r="BD229">
            <v>0</v>
          </cell>
          <cell r="BE229">
            <v>0</v>
          </cell>
          <cell r="BF229">
            <v>242.33</v>
          </cell>
          <cell r="BG229">
            <v>0</v>
          </cell>
          <cell r="BH229">
            <v>0</v>
          </cell>
          <cell r="BI229">
            <v>0</v>
          </cell>
          <cell r="BJ229">
            <v>0</v>
          </cell>
          <cell r="BK229">
            <v>0</v>
          </cell>
          <cell r="BL229">
            <v>0</v>
          </cell>
          <cell r="BM229">
            <v>0</v>
          </cell>
          <cell r="BN229">
            <v>0</v>
          </cell>
          <cell r="BO229">
            <v>0</v>
          </cell>
          <cell r="BP229">
            <v>0</v>
          </cell>
          <cell r="BQ229">
            <v>0</v>
          </cell>
          <cell r="BR229">
            <v>0</v>
          </cell>
          <cell r="BS229">
            <v>444.95</v>
          </cell>
          <cell r="BT229">
            <v>0</v>
          </cell>
          <cell r="BU229">
            <v>0</v>
          </cell>
          <cell r="BV229">
            <v>0</v>
          </cell>
          <cell r="BW229">
            <v>0</v>
          </cell>
          <cell r="BX229">
            <v>0</v>
          </cell>
          <cell r="CC229" t="str">
            <v>Строительство и реконструкция сети 10-0,4 кВ (ВЛ 0,4 кВ протяженностью 199,463 км, ВЛ-10 кВ протяженностью 11,304 км, КЛ-10 кВ протяженностью 31,561 км, ТП 6(10)/0,4 кВ общей мощностью 7,09 МВА) в рамках "Плана (программы) снижения потерь электрической энергии в электрических сетях Грозненских ГЭС АО "Чеченэнерго"</v>
          </cell>
          <cell r="CE229" t="str">
            <v/>
          </cell>
          <cell r="CF229" t="str">
            <v/>
          </cell>
          <cell r="CG229" t="str">
            <v/>
          </cell>
          <cell r="CH229" t="str">
            <v xml:space="preserve">Показатель замены силовых (авто-) трансформаторов  высшего класса напряжения 10 кв - 7,09 МВт. </v>
          </cell>
          <cell r="CI229" t="str">
            <v xml:space="preserve">Показатель замены линий электропередачи  высшего класса напряжения 0,4 кв - 242,33 км. </v>
          </cell>
          <cell r="CJ229" t="str">
            <v/>
          </cell>
          <cell r="CK229" t="str">
            <v/>
          </cell>
          <cell r="CL229" t="str">
            <v/>
          </cell>
          <cell r="CM229" t="str">
            <v/>
          </cell>
          <cell r="CN229" t="str">
            <v/>
          </cell>
          <cell r="CO22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- 444,95 млн.руб. </v>
          </cell>
          <cell r="CP229" t="str">
            <v/>
          </cell>
          <cell r="CQ229" t="str">
            <v/>
          </cell>
          <cell r="CR229" t="str">
            <v/>
          </cell>
          <cell r="CS229" t="str">
            <v/>
          </cell>
        </row>
        <row r="230">
          <cell r="C230" t="str">
            <v>L_Che370</v>
          </cell>
          <cell r="D230" t="str">
            <v>Прочее новое строительство объектов электросетевого хозяйства</v>
          </cell>
          <cell r="E230"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0" t="str">
            <v>не применимо</v>
          </cell>
          <cell r="G230" t="str">
            <v>Чеченская Республика</v>
          </cell>
          <cell r="H230" t="str">
            <v>Грозненский район</v>
          </cell>
          <cell r="I230" t="str">
            <v>не требуется</v>
          </cell>
          <cell r="J230" t="str">
            <v>не требуется</v>
          </cell>
          <cell r="K230" t="str">
            <v>не требуется</v>
          </cell>
          <cell r="L230" t="str">
            <v>не требуется</v>
          </cell>
          <cell r="M230" t="str">
            <v>не требуется</v>
          </cell>
          <cell r="N230" t="str">
            <v>местный</v>
          </cell>
          <cell r="O230" t="str">
            <v>-</v>
          </cell>
          <cell r="P230" t="str">
            <v>не требуется</v>
          </cell>
          <cell r="Q230" t="str">
            <v>+</v>
          </cell>
          <cell r="R230" t="str">
            <v>+</v>
          </cell>
          <cell r="S230" t="str">
            <v>не требуется</v>
          </cell>
          <cell r="T230" t="str">
            <v>Показатель замены силовых (авто-) трансформаторов высшего класса напряжения 10 кв - 14,13 МВт. Показатель замены линий электропередачи высшего класса напряжения 0,4 кв - 252,81 км. Показатель объема финансовых потребностей, необходимых для реализации мероприятий, направленных на выполнение требований законодательства (фтз) - 409,17 млн.руб.</v>
          </cell>
          <cell r="U230" t="str">
            <v>не требуется</v>
          </cell>
          <cell r="V230" t="str">
            <v>не предусмотрен</v>
          </cell>
          <cell r="W230" t="str">
            <v>не требуется</v>
          </cell>
          <cell r="X230" t="str">
            <v>не требуется</v>
          </cell>
          <cell r="Y230" t="str">
            <v>не требуется</v>
          </cell>
          <cell r="Z230" t="e">
            <v>#N/A</v>
          </cell>
          <cell r="AA230" t="e">
            <v>#N/A</v>
          </cell>
          <cell r="AB230" t="str">
            <v>не проводились</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14.13</v>
          </cell>
          <cell r="BB230">
            <v>0</v>
          </cell>
          <cell r="BC230">
            <v>0</v>
          </cell>
          <cell r="BD230">
            <v>0</v>
          </cell>
          <cell r="BE230">
            <v>0</v>
          </cell>
          <cell r="BF230">
            <v>252.81</v>
          </cell>
          <cell r="BG230">
            <v>0</v>
          </cell>
          <cell r="BH230">
            <v>0</v>
          </cell>
          <cell r="BI230">
            <v>0</v>
          </cell>
          <cell r="BJ230">
            <v>0</v>
          </cell>
          <cell r="BK230">
            <v>0</v>
          </cell>
          <cell r="BL230">
            <v>0</v>
          </cell>
          <cell r="BM230">
            <v>0</v>
          </cell>
          <cell r="BN230">
            <v>0</v>
          </cell>
          <cell r="BO230">
            <v>0</v>
          </cell>
          <cell r="BP230">
            <v>0</v>
          </cell>
          <cell r="BQ230">
            <v>0</v>
          </cell>
          <cell r="BR230">
            <v>0</v>
          </cell>
          <cell r="BS230">
            <v>409.17</v>
          </cell>
          <cell r="BT230">
            <v>0</v>
          </cell>
          <cell r="BU230">
            <v>0</v>
          </cell>
          <cell r="BV230">
            <v>0</v>
          </cell>
          <cell r="BW230">
            <v>0</v>
          </cell>
          <cell r="BX230">
            <v>0</v>
          </cell>
          <cell r="CC230" t="str">
            <v>Строительство и реконструкция сети 10-0,4 кВ (ВЛ 0,4 кВ протяженностью 232,849 км, ВЛ-10 кВ протяженностью 19,96 км, ТП 6(10)/0,4 кВ общей мощностью 14,133 МВА) в рамках "Плана (программы) снижения потерь электрической энергии в электрических сетях Грозненских РЭС АО "Чеченэнерго"</v>
          </cell>
          <cell r="CE230" t="str">
            <v/>
          </cell>
          <cell r="CF230" t="str">
            <v/>
          </cell>
          <cell r="CG230" t="str">
            <v/>
          </cell>
          <cell r="CH230" t="str">
            <v xml:space="preserve">Показатель замены силовых (авто-) трансформаторов  высшего класса напряжения 10 кв - 14,13 МВт. </v>
          </cell>
          <cell r="CI230" t="str">
            <v xml:space="preserve">Показатель замены линий электропередачи  высшего класса напряжения 0,4 кв - 252,81 км. </v>
          </cell>
          <cell r="CJ230" t="str">
            <v/>
          </cell>
          <cell r="CK230" t="str">
            <v/>
          </cell>
          <cell r="CL230" t="str">
            <v/>
          </cell>
          <cell r="CM230" t="str">
            <v/>
          </cell>
          <cell r="CN230" t="str">
            <v/>
          </cell>
          <cell r="CO23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- 409,17 млн.руб. </v>
          </cell>
          <cell r="CP230" t="str">
            <v/>
          </cell>
          <cell r="CQ230" t="str">
            <v/>
          </cell>
          <cell r="CR230" t="str">
            <v/>
          </cell>
          <cell r="CS230" t="str">
            <v/>
          </cell>
        </row>
        <row r="231">
          <cell r="C231" t="str">
            <v>L_Che366_20</v>
          </cell>
          <cell r="D231" t="str">
            <v>Прочее новое строительство объектов электросетевого хозяйства</v>
          </cell>
          <cell r="E231"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1" t="str">
            <v>не применимо</v>
          </cell>
          <cell r="G231" t="str">
            <v>Чеченская Республика</v>
          </cell>
          <cell r="H231" t="str">
            <v>г. Гудермес</v>
          </cell>
          <cell r="I231" t="str">
            <v>не требуется</v>
          </cell>
          <cell r="J231" t="str">
            <v>не требуется</v>
          </cell>
          <cell r="K231" t="str">
            <v>не требуется</v>
          </cell>
          <cell r="L231" t="str">
            <v>не требуется</v>
          </cell>
          <cell r="M231" t="str">
            <v>не требуется</v>
          </cell>
          <cell r="N231" t="str">
            <v>местный</v>
          </cell>
          <cell r="O231" t="str">
            <v>-</v>
          </cell>
          <cell r="P231" t="str">
            <v>не требуется</v>
          </cell>
          <cell r="Q231" t="str">
            <v>+</v>
          </cell>
          <cell r="R231" t="str">
            <v>+</v>
          </cell>
          <cell r="S231" t="str">
            <v>не требуется</v>
          </cell>
          <cell r="T231" t="str">
            <v>Показатель замены силовых (авто-) трансформаторов высшего класса напряжения 10 кв - 14,69 МВт. Показатель замены линий электропередачи высшего класса напряжения 0,4 кв - 110,23 км. Показатель объема финансовых потребностей, необходимых для реализации мероприятий, направленных на выполнение требований законодательства (фтз) - 207,67 млн.руб.</v>
          </cell>
          <cell r="U231" t="str">
            <v>не требуется</v>
          </cell>
          <cell r="V231" t="str">
            <v>не предусмотрен</v>
          </cell>
          <cell r="W231" t="str">
            <v>не требуется</v>
          </cell>
          <cell r="X231" t="str">
            <v>не требуется</v>
          </cell>
          <cell r="Y231" t="str">
            <v>не требуется</v>
          </cell>
          <cell r="Z231" t="e">
            <v>#N/A</v>
          </cell>
          <cell r="AA231" t="e">
            <v>#N/A</v>
          </cell>
          <cell r="AB231" t="str">
            <v>не проводились</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v>0</v>
          </cell>
          <cell r="AZ231">
            <v>0</v>
          </cell>
          <cell r="BA231">
            <v>14.69</v>
          </cell>
          <cell r="BB231">
            <v>0</v>
          </cell>
          <cell r="BC231">
            <v>0</v>
          </cell>
          <cell r="BD231">
            <v>0</v>
          </cell>
          <cell r="BE231">
            <v>0</v>
          </cell>
          <cell r="BF231">
            <v>110.23</v>
          </cell>
          <cell r="BG231">
            <v>0</v>
          </cell>
          <cell r="BH231">
            <v>0</v>
          </cell>
          <cell r="BI231">
            <v>0</v>
          </cell>
          <cell r="BJ231">
            <v>0</v>
          </cell>
          <cell r="BK231">
            <v>0</v>
          </cell>
          <cell r="BL231">
            <v>0</v>
          </cell>
          <cell r="BM231">
            <v>0</v>
          </cell>
          <cell r="BN231">
            <v>0</v>
          </cell>
          <cell r="BO231">
            <v>0</v>
          </cell>
          <cell r="BP231">
            <v>0</v>
          </cell>
          <cell r="BQ231">
            <v>0</v>
          </cell>
          <cell r="BR231">
            <v>0</v>
          </cell>
          <cell r="BS231">
            <v>207.67</v>
          </cell>
          <cell r="BT231">
            <v>0</v>
          </cell>
          <cell r="BU231">
            <v>0</v>
          </cell>
          <cell r="BV231">
            <v>0</v>
          </cell>
          <cell r="BW231">
            <v>0</v>
          </cell>
          <cell r="BX231">
            <v>0</v>
          </cell>
          <cell r="CC231" t="str">
            <v>Строительство и реконструкция сети 10-0,4 кВ (ВЛ 0,4 кВ протяженностью 107,178 км, ВЛ-10 кВ протяженностью 3,051 км, ТП 6(10)/0,4 кВ общей мощностью 14,69 МВА) в рамках "Плана (программы) снижения потерь электрической энергии в электрических сетях Гудермесских ГЭС АО "Чеченэнерго"</v>
          </cell>
          <cell r="CE231" t="str">
            <v/>
          </cell>
          <cell r="CF231" t="str">
            <v/>
          </cell>
          <cell r="CG231" t="str">
            <v/>
          </cell>
          <cell r="CH231" t="str">
            <v xml:space="preserve">Показатель замены силовых (авто-) трансформаторов  высшего класса напряжения 10 кв - 14,69 МВт. </v>
          </cell>
          <cell r="CI231" t="str">
            <v xml:space="preserve">Показатель замены линий электропередачи  высшего класса напряжения 0,4 кв - 110,23 км. </v>
          </cell>
          <cell r="CJ231" t="str">
            <v/>
          </cell>
          <cell r="CK231" t="str">
            <v/>
          </cell>
          <cell r="CL231" t="str">
            <v/>
          </cell>
          <cell r="CM231" t="str">
            <v/>
          </cell>
          <cell r="CN231" t="str">
            <v/>
          </cell>
          <cell r="CO23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- 207,67 млн.руб. </v>
          </cell>
          <cell r="CP231" t="str">
            <v/>
          </cell>
          <cell r="CQ231" t="str">
            <v/>
          </cell>
          <cell r="CR231" t="str">
            <v/>
          </cell>
          <cell r="CS231" t="str">
            <v/>
          </cell>
        </row>
        <row r="232">
          <cell r="C232" t="str">
            <v>L_Che371</v>
          </cell>
          <cell r="D232" t="str">
            <v>Прочее новое строительство объектов электросетевого хозяйства</v>
          </cell>
          <cell r="E232"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2" t="str">
            <v>не применимо</v>
          </cell>
          <cell r="G232" t="str">
            <v>Чеченская Республика</v>
          </cell>
          <cell r="H232" t="str">
            <v>Гудермесский район</v>
          </cell>
          <cell r="I232" t="str">
            <v>не требуется</v>
          </cell>
          <cell r="J232" t="str">
            <v>не требуется</v>
          </cell>
          <cell r="K232" t="str">
            <v>не требуется</v>
          </cell>
          <cell r="L232" t="str">
            <v>не требуется</v>
          </cell>
          <cell r="M232" t="str">
            <v>не требуется</v>
          </cell>
          <cell r="N232" t="str">
            <v>местный</v>
          </cell>
          <cell r="O232" t="str">
            <v>-</v>
          </cell>
          <cell r="P232" t="str">
            <v>не требуется</v>
          </cell>
          <cell r="Q232" t="str">
            <v>+</v>
          </cell>
          <cell r="R232" t="str">
            <v>+</v>
          </cell>
          <cell r="S232" t="str">
            <v>не требуется</v>
          </cell>
          <cell r="T232" t="str">
            <v>Показатель замены силовых (авто-) трансформаторов высшего класса напряжения 10 кв - 6,64 МВт. Показатель замены линий электропередачи высшего класса напряжения 0,4 кв - 109,29 км. Показатель объема финансовых потребностей, необходимых для реализации мероприятий, направленных на выполнение требований законодательства (фтз) - 140,31 млн.руб.</v>
          </cell>
          <cell r="U232" t="str">
            <v>не требуется</v>
          </cell>
          <cell r="V232" t="str">
            <v>не предусмотрен</v>
          </cell>
          <cell r="W232" t="str">
            <v>не требуется</v>
          </cell>
          <cell r="X232" t="str">
            <v>не требуется</v>
          </cell>
          <cell r="Y232" t="str">
            <v>не требуется</v>
          </cell>
          <cell r="Z232" t="e">
            <v>#N/A</v>
          </cell>
          <cell r="AA232" t="e">
            <v>#N/A</v>
          </cell>
          <cell r="AB232" t="str">
            <v>не проводились</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6.64</v>
          </cell>
          <cell r="BB232">
            <v>0</v>
          </cell>
          <cell r="BC232">
            <v>0</v>
          </cell>
          <cell r="BD232">
            <v>0</v>
          </cell>
          <cell r="BE232">
            <v>0</v>
          </cell>
          <cell r="BF232">
            <v>109.29</v>
          </cell>
          <cell r="BG232">
            <v>0</v>
          </cell>
          <cell r="BH232">
            <v>0</v>
          </cell>
          <cell r="BI232">
            <v>0</v>
          </cell>
          <cell r="BJ232">
            <v>0</v>
          </cell>
          <cell r="BK232">
            <v>0</v>
          </cell>
          <cell r="BL232">
            <v>0</v>
          </cell>
          <cell r="BM232">
            <v>0</v>
          </cell>
          <cell r="BN232">
            <v>0</v>
          </cell>
          <cell r="BO232">
            <v>0</v>
          </cell>
          <cell r="BP232">
            <v>0</v>
          </cell>
          <cell r="BQ232">
            <v>0</v>
          </cell>
          <cell r="BR232">
            <v>0</v>
          </cell>
          <cell r="BS232">
            <v>140.31</v>
          </cell>
          <cell r="BT232">
            <v>0</v>
          </cell>
          <cell r="BU232">
            <v>0</v>
          </cell>
          <cell r="BV232">
            <v>0</v>
          </cell>
          <cell r="BW232">
            <v>0</v>
          </cell>
          <cell r="BX232">
            <v>0</v>
          </cell>
          <cell r="CC232" t="str">
            <v>Строительство и реконструкция сети 10-0,4 кВ (ВЛ 0,4 кВ протяженностью 105,729 км, ВЛ-10 кВ протяженностью 3,556 км, ТП 6(10)/0,4 кВ общей мощностью 6,64 МВА) в рамках "Плана (программы) снижения потерь электрической энергии в электрических сетях Гудермесских РЭС АО "Чеченэнерго"</v>
          </cell>
          <cell r="CE232" t="str">
            <v/>
          </cell>
          <cell r="CF232" t="str">
            <v/>
          </cell>
          <cell r="CG232" t="str">
            <v/>
          </cell>
          <cell r="CH232" t="str">
            <v xml:space="preserve">Показатель замены силовых (авто-) трансформаторов  высшего класса напряжения 10 кв - 6,64 МВт. </v>
          </cell>
          <cell r="CI232" t="str">
            <v xml:space="preserve">Показатель замены линий электропередачи  высшего класса напряжения 0,4 кв - 109,29 км. </v>
          </cell>
          <cell r="CJ232" t="str">
            <v/>
          </cell>
          <cell r="CK232" t="str">
            <v/>
          </cell>
          <cell r="CL232" t="str">
            <v/>
          </cell>
          <cell r="CM232" t="str">
            <v/>
          </cell>
          <cell r="CN232" t="str">
            <v/>
          </cell>
          <cell r="CO23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- 140,31 млн.руб. </v>
          </cell>
          <cell r="CP232" t="str">
            <v/>
          </cell>
          <cell r="CQ232" t="str">
            <v/>
          </cell>
          <cell r="CR232" t="str">
            <v/>
          </cell>
          <cell r="CS232" t="str">
            <v/>
          </cell>
        </row>
        <row r="233">
          <cell r="C233" t="str">
            <v>L_Che372</v>
          </cell>
          <cell r="D233" t="str">
            <v>Прочее новое строительство объектов электросетевого хозяйства</v>
          </cell>
          <cell r="E23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3" t="str">
            <v>не применимо</v>
          </cell>
          <cell r="G233" t="str">
            <v>Чеченская Республика</v>
          </cell>
          <cell r="H233" t="str">
            <v>Итум-Калинский район</v>
          </cell>
          <cell r="I233" t="str">
            <v>не требуется</v>
          </cell>
          <cell r="J233" t="str">
            <v>не требуется</v>
          </cell>
          <cell r="K233" t="str">
            <v>не требуется</v>
          </cell>
          <cell r="L233" t="str">
            <v>не требуется</v>
          </cell>
          <cell r="M233" t="str">
            <v>не требуется</v>
          </cell>
          <cell r="N233" t="str">
            <v>местный</v>
          </cell>
          <cell r="O233" t="str">
            <v>-</v>
          </cell>
          <cell r="P233" t="str">
            <v>не требуется</v>
          </cell>
          <cell r="Q233" t="str">
            <v>+</v>
          </cell>
          <cell r="R233" t="str">
            <v>+</v>
          </cell>
          <cell r="S233" t="str">
            <v>не требуется</v>
          </cell>
          <cell r="T233" t="str">
            <v>Показатель замены силовых (авто-) трансформаторов высшего класса напряжения 10 кв - 1,12 МВт. Показатель замены линий электропередачи высшего класса напряжения 0,4 кв - 62,09 км. Показатель объема финансовых потребностей, необходимых для реализации мероприятий, направленных на выполнение требований законодательства (фтз) - 89,06 млн.руб.</v>
          </cell>
          <cell r="U233" t="str">
            <v>не требуется</v>
          </cell>
          <cell r="V233" t="str">
            <v>не предусмотрен</v>
          </cell>
          <cell r="W233" t="str">
            <v>не требуется</v>
          </cell>
          <cell r="X233" t="str">
            <v>не требуется</v>
          </cell>
          <cell r="Y233" t="str">
            <v>не требуется</v>
          </cell>
          <cell r="Z233" t="e">
            <v>#N/A</v>
          </cell>
          <cell r="AA233" t="e">
            <v>#N/A</v>
          </cell>
          <cell r="AB233" t="str">
            <v>не проводились</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AZ233">
            <v>0</v>
          </cell>
          <cell r="BA233">
            <v>1.1200000000000001</v>
          </cell>
          <cell r="BB233">
            <v>0</v>
          </cell>
          <cell r="BC233">
            <v>0</v>
          </cell>
          <cell r="BD233">
            <v>0</v>
          </cell>
          <cell r="BE233">
            <v>0</v>
          </cell>
          <cell r="BF233">
            <v>62.09</v>
          </cell>
          <cell r="BG233">
            <v>0</v>
          </cell>
          <cell r="BH233">
            <v>0</v>
          </cell>
          <cell r="BI233">
            <v>0</v>
          </cell>
          <cell r="BJ233">
            <v>0</v>
          </cell>
          <cell r="BK233">
            <v>0</v>
          </cell>
          <cell r="BL233">
            <v>0</v>
          </cell>
          <cell r="BM233">
            <v>0</v>
          </cell>
          <cell r="BN233">
            <v>0</v>
          </cell>
          <cell r="BO233">
            <v>0</v>
          </cell>
          <cell r="BP233">
            <v>0</v>
          </cell>
          <cell r="BQ233">
            <v>0</v>
          </cell>
          <cell r="BR233">
            <v>0</v>
          </cell>
          <cell r="BS233">
            <v>89.06</v>
          </cell>
          <cell r="BT233">
            <v>0</v>
          </cell>
          <cell r="BU233">
            <v>0</v>
          </cell>
          <cell r="BV233">
            <v>0</v>
          </cell>
          <cell r="BW233">
            <v>0</v>
          </cell>
          <cell r="BX233">
            <v>0</v>
          </cell>
          <cell r="CC233" t="str">
            <v>Строительство и реконструкция сети 10-0,4 кВ (ВЛ 0,4 кВ протяженностью 27,78 км, ВЛ-10 кВ протяженностью 34,311 км, ТП 6(10)/0,4 кВ общей мощностью 1,116 МВА) в рамках "Плана (программы) снижения потерь электрической энергии в электрических сетях Итум-Калинских РЭС АО "Чеченэнерго"</v>
          </cell>
          <cell r="CE233" t="str">
            <v/>
          </cell>
          <cell r="CF233" t="str">
            <v/>
          </cell>
          <cell r="CG233" t="str">
            <v/>
          </cell>
          <cell r="CH233" t="str">
            <v xml:space="preserve">Показатель замены силовых (авто-) трансформаторов  высшего класса напряжения 10 кв - 1,12 МВт. </v>
          </cell>
          <cell r="CI233" t="str">
            <v xml:space="preserve">Показатель замены линий электропередачи  высшего класса напряжения 0,4 кв - 62,09 км. </v>
          </cell>
          <cell r="CJ233" t="str">
            <v/>
          </cell>
          <cell r="CK233" t="str">
            <v/>
          </cell>
          <cell r="CL233" t="str">
            <v/>
          </cell>
          <cell r="CM233" t="str">
            <v/>
          </cell>
          <cell r="CN233" t="str">
            <v/>
          </cell>
          <cell r="CO2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- 89,06 млн.руб. </v>
          </cell>
          <cell r="CP233" t="str">
            <v/>
          </cell>
          <cell r="CQ233" t="str">
            <v/>
          </cell>
          <cell r="CR233" t="str">
            <v/>
          </cell>
          <cell r="CS233" t="str">
            <v/>
          </cell>
        </row>
        <row r="234">
          <cell r="C234" t="str">
            <v>L_Che373</v>
          </cell>
          <cell r="D234" t="str">
            <v>Прочее новое строительство объектов электросетевого хозяйства</v>
          </cell>
          <cell r="E23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4" t="str">
            <v>не применимо</v>
          </cell>
          <cell r="G234" t="str">
            <v>Чеченская Республика</v>
          </cell>
          <cell r="H234" t="str">
            <v>Курчалоевский район</v>
          </cell>
          <cell r="I234" t="str">
            <v>не требуется</v>
          </cell>
          <cell r="J234" t="str">
            <v>не требуется</v>
          </cell>
          <cell r="K234" t="str">
            <v>не требуется</v>
          </cell>
          <cell r="L234" t="str">
            <v>не требуется</v>
          </cell>
          <cell r="M234" t="str">
            <v>не требуется</v>
          </cell>
          <cell r="N234" t="str">
            <v>местный</v>
          </cell>
          <cell r="O234" t="str">
            <v>-</v>
          </cell>
          <cell r="P234" t="str">
            <v>не требуется</v>
          </cell>
          <cell r="Q234" t="str">
            <v>+</v>
          </cell>
          <cell r="R234" t="str">
            <v>+</v>
          </cell>
          <cell r="S234" t="str">
            <v>не требуется</v>
          </cell>
          <cell r="T234" t="str">
            <v>Показатель замены силовых (авто-) трансформаторов высшего класса напряжения 10 кв - 9,13 МВт. Показатель замены линий электропередачи высшего класса напряжения 0,4 кв - 106,07 км. Показатель объема финансовых потребностей, необходимых для реализации мероприятий, направленных на выполнение требований законодательства (фтз) - 206,95 млн.руб.</v>
          </cell>
          <cell r="U234" t="str">
            <v>не требуется</v>
          </cell>
          <cell r="V234" t="str">
            <v>не предусмотрен</v>
          </cell>
          <cell r="W234" t="str">
            <v>не требуется</v>
          </cell>
          <cell r="X234" t="str">
            <v>не требуется</v>
          </cell>
          <cell r="Y234" t="str">
            <v>не требуется</v>
          </cell>
          <cell r="Z234" t="e">
            <v>#N/A</v>
          </cell>
          <cell r="AA234" t="e">
            <v>#N/A</v>
          </cell>
          <cell r="AB234" t="str">
            <v>не проводились</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9.1300000000000008</v>
          </cell>
          <cell r="BB234">
            <v>0</v>
          </cell>
          <cell r="BC234">
            <v>0</v>
          </cell>
          <cell r="BD234">
            <v>0</v>
          </cell>
          <cell r="BE234">
            <v>0</v>
          </cell>
          <cell r="BF234">
            <v>106.07</v>
          </cell>
          <cell r="BG234">
            <v>0</v>
          </cell>
          <cell r="BH234">
            <v>0</v>
          </cell>
          <cell r="BI234">
            <v>0</v>
          </cell>
          <cell r="BJ234">
            <v>0</v>
          </cell>
          <cell r="BK234">
            <v>0</v>
          </cell>
          <cell r="BL234">
            <v>0</v>
          </cell>
          <cell r="BM234">
            <v>0</v>
          </cell>
          <cell r="BN234">
            <v>0</v>
          </cell>
          <cell r="BO234">
            <v>0</v>
          </cell>
          <cell r="BP234">
            <v>0</v>
          </cell>
          <cell r="BQ234">
            <v>0</v>
          </cell>
          <cell r="BR234">
            <v>0</v>
          </cell>
          <cell r="BS234">
            <v>206.95</v>
          </cell>
          <cell r="BT234">
            <v>0</v>
          </cell>
          <cell r="BU234">
            <v>0</v>
          </cell>
          <cell r="BV234">
            <v>0</v>
          </cell>
          <cell r="BW234">
            <v>0</v>
          </cell>
          <cell r="BX234">
            <v>0</v>
          </cell>
          <cell r="CC234" t="str">
            <v>Строительство и реконструкция сети 10-0,4 кВ (ВЛ 0,4 кВ протяженностью 101,848 км, ВЛ-10 кВ протяженностью 4,222 км, ТП 6(10)/0,4 кВ общей мощностью 9,129 МВА) в рамках "Плана (программы) снижения потерь электрической энергии в электрических сетях Курчалоевских РЭС АО "Чеченэнерго"</v>
          </cell>
          <cell r="CE234" t="str">
            <v/>
          </cell>
          <cell r="CF234" t="str">
            <v/>
          </cell>
          <cell r="CG234" t="str">
            <v/>
          </cell>
          <cell r="CH234" t="str">
            <v xml:space="preserve">Показатель замены силовых (авто-) трансформаторов  высшего класса напряжения 10 кв - 9,13 МВт. </v>
          </cell>
          <cell r="CI234" t="str">
            <v xml:space="preserve">Показатель замены линий электропередачи  высшего класса напряжения 0,4 кв - 106,07 км. </v>
          </cell>
          <cell r="CJ234" t="str">
            <v/>
          </cell>
          <cell r="CK234" t="str">
            <v/>
          </cell>
          <cell r="CL234" t="str">
            <v/>
          </cell>
          <cell r="CM234" t="str">
            <v/>
          </cell>
          <cell r="CN234" t="str">
            <v/>
          </cell>
          <cell r="CO23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- 206,95 млн.руб. </v>
          </cell>
          <cell r="CP234" t="str">
            <v/>
          </cell>
          <cell r="CQ234" t="str">
            <v/>
          </cell>
          <cell r="CR234" t="str">
            <v/>
          </cell>
          <cell r="CS234" t="str">
            <v/>
          </cell>
        </row>
        <row r="235">
          <cell r="C235" t="str">
            <v>L_Che374</v>
          </cell>
          <cell r="D235" t="str">
            <v>Прочее новое строительство объектов электросетевого хозяйства</v>
          </cell>
          <cell r="E235"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5" t="str">
            <v>не применимо</v>
          </cell>
          <cell r="G235" t="str">
            <v>Чеченская Республика</v>
          </cell>
          <cell r="H235" t="str">
            <v>Надтеречный район</v>
          </cell>
          <cell r="I235" t="str">
            <v>не требуется</v>
          </cell>
          <cell r="J235" t="str">
            <v>не требуется</v>
          </cell>
          <cell r="K235" t="str">
            <v>не требуется</v>
          </cell>
          <cell r="L235" t="str">
            <v>не требуется</v>
          </cell>
          <cell r="M235" t="str">
            <v>не требуется</v>
          </cell>
          <cell r="N235" t="str">
            <v>местный</v>
          </cell>
          <cell r="O235" t="str">
            <v>-</v>
          </cell>
          <cell r="P235" t="str">
            <v>не требуется</v>
          </cell>
          <cell r="Q235" t="str">
            <v>+</v>
          </cell>
          <cell r="R235" t="str">
            <v>+</v>
          </cell>
          <cell r="S235" t="str">
            <v>не требуется</v>
          </cell>
          <cell r="T235" t="str">
            <v>Показатель замены силовых (авто-) трансформаторов высшего класса напряжения 10 кв - 4,76 МВт. Показатель замены линий электропередачи высшего класса напряжения 0,4 кв - 130,75 км. Показатель объема финансовых потребностей, необходимых для реализации мероприятий, направленных на выполнение требований законодательства (фтз) - 167,57 млн.руб.</v>
          </cell>
          <cell r="U235" t="str">
            <v>не требуется</v>
          </cell>
          <cell r="V235" t="str">
            <v>не предусмотрен</v>
          </cell>
          <cell r="W235" t="str">
            <v>не требуется</v>
          </cell>
          <cell r="X235" t="str">
            <v>не требуется</v>
          </cell>
          <cell r="Y235" t="str">
            <v>не требуется</v>
          </cell>
          <cell r="Z235" t="e">
            <v>#N/A</v>
          </cell>
          <cell r="AA235" t="e">
            <v>#N/A</v>
          </cell>
          <cell r="AB235" t="str">
            <v>не проводились</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4.76</v>
          </cell>
          <cell r="BB235">
            <v>0</v>
          </cell>
          <cell r="BC235">
            <v>0</v>
          </cell>
          <cell r="BD235">
            <v>0</v>
          </cell>
          <cell r="BE235">
            <v>0</v>
          </cell>
          <cell r="BF235">
            <v>130.75</v>
          </cell>
          <cell r="BG235">
            <v>0</v>
          </cell>
          <cell r="BH235">
            <v>0</v>
          </cell>
          <cell r="BI235">
            <v>0</v>
          </cell>
          <cell r="BJ235">
            <v>0</v>
          </cell>
          <cell r="BK235">
            <v>0</v>
          </cell>
          <cell r="BL235">
            <v>0</v>
          </cell>
          <cell r="BM235">
            <v>0</v>
          </cell>
          <cell r="BN235">
            <v>0</v>
          </cell>
          <cell r="BO235">
            <v>0</v>
          </cell>
          <cell r="BP235">
            <v>0</v>
          </cell>
          <cell r="BQ235">
            <v>0</v>
          </cell>
          <cell r="BR235">
            <v>0</v>
          </cell>
          <cell r="BS235">
            <v>167.57</v>
          </cell>
          <cell r="BT235">
            <v>0</v>
          </cell>
          <cell r="BU235">
            <v>0</v>
          </cell>
          <cell r="BV235">
            <v>0</v>
          </cell>
          <cell r="BW235">
            <v>0</v>
          </cell>
          <cell r="BX235">
            <v>0</v>
          </cell>
          <cell r="CC235" t="str">
            <v>Строительство и реконструкция сети 10-0,4 кВ (ВЛ 0,4 кВ протяженностью 127,283 км, ВЛ-10 кВ протяженностью 3,464 км, ТП 6(10)/0,4 кВ общей мощностью 4,763 МВА) в рамках "Плана (программы) снижения потерь электрической энергии в электрических сетях Надтеречных РЭС АО "Чеченэнерго"</v>
          </cell>
          <cell r="CE235" t="str">
            <v/>
          </cell>
          <cell r="CF235" t="str">
            <v/>
          </cell>
          <cell r="CG235" t="str">
            <v/>
          </cell>
          <cell r="CH235" t="str">
            <v xml:space="preserve">Показатель замены силовых (авто-) трансформаторов  высшего класса напряжения 10 кв - 4,76 МВт. </v>
          </cell>
          <cell r="CI235" t="str">
            <v xml:space="preserve">Показатель замены линий электропередачи  высшего класса напряжения 0,4 кв - 130,75 км. </v>
          </cell>
          <cell r="CJ235" t="str">
            <v/>
          </cell>
          <cell r="CK235" t="str">
            <v/>
          </cell>
          <cell r="CL235" t="str">
            <v/>
          </cell>
          <cell r="CM235" t="str">
            <v/>
          </cell>
          <cell r="CN235" t="str">
            <v/>
          </cell>
          <cell r="CO23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- 167,57 млн.руб. </v>
          </cell>
          <cell r="CP235" t="str">
            <v/>
          </cell>
          <cell r="CQ235" t="str">
            <v/>
          </cell>
          <cell r="CR235" t="str">
            <v/>
          </cell>
          <cell r="CS235" t="str">
            <v/>
          </cell>
        </row>
        <row r="236">
          <cell r="C236" t="str">
            <v>L_Che375</v>
          </cell>
          <cell r="D236" t="str">
            <v>Прочее новое строительство объектов электросетевого хозяйства</v>
          </cell>
          <cell r="E23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6" t="str">
            <v>не применимо</v>
          </cell>
          <cell r="G236" t="str">
            <v>Чеченская Республика</v>
          </cell>
          <cell r="H236" t="str">
            <v>Наурский район</v>
          </cell>
          <cell r="I236" t="str">
            <v>не требуется</v>
          </cell>
          <cell r="J236" t="str">
            <v>не требуется</v>
          </cell>
          <cell r="K236" t="str">
            <v>не требуется</v>
          </cell>
          <cell r="L236" t="str">
            <v>не требуется</v>
          </cell>
          <cell r="M236" t="str">
            <v>не требуется</v>
          </cell>
          <cell r="N236" t="str">
            <v>местный</v>
          </cell>
          <cell r="O236" t="str">
            <v>-</v>
          </cell>
          <cell r="P236" t="str">
            <v>не требуется</v>
          </cell>
          <cell r="Q236" t="str">
            <v>+</v>
          </cell>
          <cell r="R236" t="str">
            <v>+</v>
          </cell>
          <cell r="S236" t="str">
            <v>не требуется</v>
          </cell>
          <cell r="T236" t="str">
            <v>Показатель замены силовых (авто-) трансформаторов высшего класса напряжения 10 кв - 5,94 МВт. Показатель замены линий электропередачи высшего класса напряжения 0,4 кв - 90,6 км. Показатель объема финансовых потребностей, необходимых для реализации мероприятий, направленных на выполнение требований законодательства (фтз) - 132,85 млн.руб.</v>
          </cell>
          <cell r="U236" t="str">
            <v>не требуется</v>
          </cell>
          <cell r="V236" t="str">
            <v>не предусмотрен</v>
          </cell>
          <cell r="W236" t="str">
            <v>не требуется</v>
          </cell>
          <cell r="X236" t="str">
            <v>не требуется</v>
          </cell>
          <cell r="Y236" t="str">
            <v>не требуется</v>
          </cell>
          <cell r="Z236" t="e">
            <v>#N/A</v>
          </cell>
          <cell r="AA236" t="e">
            <v>#N/A</v>
          </cell>
          <cell r="AB236" t="str">
            <v>не проводились</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5.94</v>
          </cell>
          <cell r="BB236">
            <v>0</v>
          </cell>
          <cell r="BC236">
            <v>0</v>
          </cell>
          <cell r="BD236">
            <v>0</v>
          </cell>
          <cell r="BE236">
            <v>0</v>
          </cell>
          <cell r="BF236">
            <v>90.6</v>
          </cell>
          <cell r="BG236">
            <v>0</v>
          </cell>
          <cell r="BH236">
            <v>0</v>
          </cell>
          <cell r="BI236">
            <v>0</v>
          </cell>
          <cell r="BJ236">
            <v>0</v>
          </cell>
          <cell r="BK236">
            <v>0</v>
          </cell>
          <cell r="BL236">
            <v>0</v>
          </cell>
          <cell r="BM236">
            <v>0</v>
          </cell>
          <cell r="BN236">
            <v>0</v>
          </cell>
          <cell r="BO236">
            <v>0</v>
          </cell>
          <cell r="BP236">
            <v>0</v>
          </cell>
          <cell r="BQ236">
            <v>0</v>
          </cell>
          <cell r="BR236">
            <v>0</v>
          </cell>
          <cell r="BS236">
            <v>132.85</v>
          </cell>
          <cell r="BT236">
            <v>0</v>
          </cell>
          <cell r="BU236">
            <v>0</v>
          </cell>
          <cell r="BV236">
            <v>0</v>
          </cell>
          <cell r="BW236">
            <v>0</v>
          </cell>
          <cell r="BX236">
            <v>0</v>
          </cell>
          <cell r="CC236" t="str">
            <v>Строительство и реконструкция сети 10-0,4 кВ (ВЛ 0,4 кВ протяженностью 84,263 км, ВЛ-10 кВ протяженностью 6,336 км, ТП 6(10)/0,4 кВ общей мощностью 5,94 МВА) в рамках "Плана (программы) снижения потерь электрической энергии в электрических сетях Наурских РЭС АО "Чеченэнерго"</v>
          </cell>
          <cell r="CE236" t="str">
            <v/>
          </cell>
          <cell r="CF236" t="str">
            <v/>
          </cell>
          <cell r="CG236" t="str">
            <v/>
          </cell>
          <cell r="CH236" t="str">
            <v xml:space="preserve">Показатель замены силовых (авто-) трансформаторов  высшего класса напряжения 10 кв - 5,94 МВт. </v>
          </cell>
          <cell r="CI236" t="str">
            <v xml:space="preserve">Показатель замены линий электропередачи  высшего класса напряжения 0,4 кв - 90,6 км. </v>
          </cell>
          <cell r="CJ236" t="str">
            <v/>
          </cell>
          <cell r="CK236" t="str">
            <v/>
          </cell>
          <cell r="CL236" t="str">
            <v/>
          </cell>
          <cell r="CM236" t="str">
            <v/>
          </cell>
          <cell r="CN236" t="str">
            <v/>
          </cell>
          <cell r="CO23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- 132,85 млн.руб. </v>
          </cell>
          <cell r="CP236" t="str">
            <v/>
          </cell>
          <cell r="CQ236" t="str">
            <v/>
          </cell>
          <cell r="CR236" t="str">
            <v/>
          </cell>
          <cell r="CS236" t="str">
            <v/>
          </cell>
        </row>
        <row r="237">
          <cell r="C237" t="str">
            <v>L_Che376</v>
          </cell>
          <cell r="D237" t="str">
            <v>Прочее новое строительство объектов электросетевого хозяйства</v>
          </cell>
          <cell r="E237"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7" t="str">
            <v>не применимо</v>
          </cell>
          <cell r="G237" t="str">
            <v>Чеченская Республика</v>
          </cell>
          <cell r="H237" t="str">
            <v>Ножай-Юртовский район</v>
          </cell>
          <cell r="I237" t="str">
            <v>не требуется</v>
          </cell>
          <cell r="J237" t="str">
            <v>не требуется</v>
          </cell>
          <cell r="K237" t="str">
            <v>не требуется</v>
          </cell>
          <cell r="L237" t="str">
            <v>не требуется</v>
          </cell>
          <cell r="M237" t="str">
            <v>не требуется</v>
          </cell>
          <cell r="N237" t="str">
            <v>местный</v>
          </cell>
          <cell r="O237" t="str">
            <v>-</v>
          </cell>
          <cell r="P237" t="str">
            <v>не требуется</v>
          </cell>
          <cell r="Q237" t="str">
            <v>+</v>
          </cell>
          <cell r="R237" t="str">
            <v>+</v>
          </cell>
          <cell r="S237" t="str">
            <v>не требуется</v>
          </cell>
          <cell r="T237" t="str">
            <v>Показатель замены силовых (авто-) трансформаторов высшего класса напряжения 10 кв - 4,26 МВт. Показатель замены линий электропередачи высшего класса напряжения 0,4 кв - 97,42 км. Показатель объема финансовых потребностей, необходимых для реализации мероприятий, направленных на выполнение требований законодательства (фтз) - 153,43 млн.руб.</v>
          </cell>
          <cell r="U237" t="str">
            <v>не требуется</v>
          </cell>
          <cell r="V237" t="str">
            <v>не предусмотрен</v>
          </cell>
          <cell r="W237" t="str">
            <v>не требуется</v>
          </cell>
          <cell r="X237" t="str">
            <v>не требуется</v>
          </cell>
          <cell r="Y237" t="str">
            <v>не требуется</v>
          </cell>
          <cell r="Z237" t="e">
            <v>#N/A</v>
          </cell>
          <cell r="AA237" t="e">
            <v>#N/A</v>
          </cell>
          <cell r="AB237" t="str">
            <v>не проводились</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4.26</v>
          </cell>
          <cell r="BB237">
            <v>0</v>
          </cell>
          <cell r="BC237">
            <v>0</v>
          </cell>
          <cell r="BD237">
            <v>0</v>
          </cell>
          <cell r="BE237">
            <v>0</v>
          </cell>
          <cell r="BF237">
            <v>97.42</v>
          </cell>
          <cell r="BG237">
            <v>0</v>
          </cell>
          <cell r="BH237">
            <v>0</v>
          </cell>
          <cell r="BI237">
            <v>0</v>
          </cell>
          <cell r="BJ237">
            <v>0</v>
          </cell>
          <cell r="BK237">
            <v>0</v>
          </cell>
          <cell r="BL237">
            <v>0</v>
          </cell>
          <cell r="BM237">
            <v>0</v>
          </cell>
          <cell r="BN237">
            <v>0</v>
          </cell>
          <cell r="BO237">
            <v>0</v>
          </cell>
          <cell r="BP237">
            <v>0</v>
          </cell>
          <cell r="BQ237">
            <v>0</v>
          </cell>
          <cell r="BR237">
            <v>0</v>
          </cell>
          <cell r="BS237">
            <v>153.43</v>
          </cell>
          <cell r="BT237">
            <v>0</v>
          </cell>
          <cell r="BU237">
            <v>0</v>
          </cell>
          <cell r="BV237">
            <v>0</v>
          </cell>
          <cell r="BW237">
            <v>0</v>
          </cell>
          <cell r="BX237">
            <v>0</v>
          </cell>
          <cell r="CC237" t="str">
            <v>Строительство и реконструкция сети 10-0,4 кВ (ВЛ 0,4 кВ протяженностью 92,935 км, ВЛ-10 кВ протяженностью 4,48 км, ТП 6(10)/0,4 кВ общей мощностью 4,259 МВА) в рамках "Плана (программы) снижения потерь электрической энергии в электрических сетях Ножай-Юртовских РЭС АО "Чеченэнерго"</v>
          </cell>
          <cell r="CE237" t="str">
            <v/>
          </cell>
          <cell r="CF237" t="str">
            <v/>
          </cell>
          <cell r="CG237" t="str">
            <v/>
          </cell>
          <cell r="CH237" t="str">
            <v xml:space="preserve">Показатель замены силовых (авто-) трансформаторов  высшего класса напряжения 10 кв - 4,26 МВт. </v>
          </cell>
          <cell r="CI237" t="str">
            <v xml:space="preserve">Показатель замены линий электропередачи  высшего класса напряжения 0,4 кв - 97,42 км. </v>
          </cell>
          <cell r="CJ237" t="str">
            <v/>
          </cell>
          <cell r="CK237" t="str">
            <v/>
          </cell>
          <cell r="CL237" t="str">
            <v/>
          </cell>
          <cell r="CM237" t="str">
            <v/>
          </cell>
          <cell r="CN237" t="str">
            <v/>
          </cell>
          <cell r="CO23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- 153,43 млн.руб. </v>
          </cell>
          <cell r="CP237" t="str">
            <v/>
          </cell>
          <cell r="CQ237" t="str">
            <v/>
          </cell>
          <cell r="CR237" t="str">
            <v/>
          </cell>
          <cell r="CS237" t="str">
            <v/>
          </cell>
        </row>
        <row r="238">
          <cell r="C238" t="str">
            <v>L_Che377</v>
          </cell>
          <cell r="D238" t="str">
            <v>Прочее новое строительство объектов электросетевого хозяйства</v>
          </cell>
          <cell r="E238"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8" t="str">
            <v>не применимо</v>
          </cell>
          <cell r="G238" t="str">
            <v>Чеченская Республика</v>
          </cell>
          <cell r="H238" t="str">
            <v>Урус-Мартановский район</v>
          </cell>
          <cell r="I238" t="str">
            <v>не требуется</v>
          </cell>
          <cell r="J238" t="str">
            <v>не требуется</v>
          </cell>
          <cell r="K238" t="str">
            <v>не требуется</v>
          </cell>
          <cell r="L238" t="str">
            <v>не требуется</v>
          </cell>
          <cell r="M238" t="str">
            <v>не требуется</v>
          </cell>
          <cell r="N238" t="str">
            <v>местный</v>
          </cell>
          <cell r="O238" t="str">
            <v>-</v>
          </cell>
          <cell r="P238" t="str">
            <v>не требуется</v>
          </cell>
          <cell r="Q238" t="str">
            <v>+</v>
          </cell>
          <cell r="R238" t="str">
            <v>+</v>
          </cell>
          <cell r="S238" t="str">
            <v>не требуется</v>
          </cell>
          <cell r="T238" t="str">
            <v>Показатель замены силовых (авто-) трансформаторов высшего класса напряжения 10 кв - 7,1 МВт. Показатель замены линий электропередачи высшего класса напряжения 0,4 кв - 112,2 км. Показатель объема финансовых потребностей, необходимых для реализации мероприятий, направленных на выполнение требований законодательства (фтз) - 168,37 млн.руб.</v>
          </cell>
          <cell r="U238" t="str">
            <v>не требуется</v>
          </cell>
          <cell r="V238" t="str">
            <v>не предусмотрен</v>
          </cell>
          <cell r="W238" t="str">
            <v>не требуется</v>
          </cell>
          <cell r="X238" t="str">
            <v>не требуется</v>
          </cell>
          <cell r="Y238" t="str">
            <v>не требуется</v>
          </cell>
          <cell r="Z238" t="e">
            <v>#N/A</v>
          </cell>
          <cell r="AA238" t="e">
            <v>#N/A</v>
          </cell>
          <cell r="AB238" t="str">
            <v>не проводились</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cell r="AR238">
            <v>0</v>
          </cell>
          <cell r="AS238">
            <v>0</v>
          </cell>
          <cell r="AT238">
            <v>0</v>
          </cell>
          <cell r="AU238">
            <v>0</v>
          </cell>
          <cell r="AV238">
            <v>0</v>
          </cell>
          <cell r="AW238">
            <v>0</v>
          </cell>
          <cell r="AX238">
            <v>0</v>
          </cell>
          <cell r="AY238">
            <v>0</v>
          </cell>
          <cell r="AZ238">
            <v>0</v>
          </cell>
          <cell r="BA238">
            <v>7.1</v>
          </cell>
          <cell r="BB238">
            <v>0</v>
          </cell>
          <cell r="BC238">
            <v>0</v>
          </cell>
          <cell r="BD238">
            <v>0</v>
          </cell>
          <cell r="BE238">
            <v>0</v>
          </cell>
          <cell r="BF238">
            <v>112.2</v>
          </cell>
          <cell r="BG238">
            <v>0</v>
          </cell>
          <cell r="BH238">
            <v>0</v>
          </cell>
          <cell r="BI238">
            <v>0</v>
          </cell>
          <cell r="BJ238">
            <v>0</v>
          </cell>
          <cell r="BK238">
            <v>0</v>
          </cell>
          <cell r="BL238">
            <v>0</v>
          </cell>
          <cell r="BM238">
            <v>0</v>
          </cell>
          <cell r="BN238">
            <v>0</v>
          </cell>
          <cell r="BO238">
            <v>0</v>
          </cell>
          <cell r="BP238">
            <v>0</v>
          </cell>
          <cell r="BQ238">
            <v>0</v>
          </cell>
          <cell r="BR238">
            <v>0</v>
          </cell>
          <cell r="BS238">
            <v>168.37</v>
          </cell>
          <cell r="BT238">
            <v>0</v>
          </cell>
          <cell r="BU238">
            <v>0</v>
          </cell>
          <cell r="BV238">
            <v>0</v>
          </cell>
          <cell r="BW238">
            <v>0</v>
          </cell>
          <cell r="BX238">
            <v>0</v>
          </cell>
          <cell r="CC238" t="str">
            <v>Строительство и реконструкция сети 10-0,4 кВ (ВЛ 0,4 кВ протяженностью 109,716 км, ВЛ-10 кВ протяженностью 2,488 км, ТП 6(10)/0,4 кВ общей мощностью 7,1 МВА) в рамках "Плана (программы) снижения потерь электрической энергии в электрических сетях Урус-Мартановских РЭС АО "Чеченэнерго"</v>
          </cell>
          <cell r="CE238" t="str">
            <v/>
          </cell>
          <cell r="CF238" t="str">
            <v/>
          </cell>
          <cell r="CG238" t="str">
            <v/>
          </cell>
          <cell r="CH238" t="str">
            <v xml:space="preserve">Показатель замены силовых (авто-) трансформаторов  высшего класса напряжения 10 кв - 7,1 МВт. </v>
          </cell>
          <cell r="CI238" t="str">
            <v xml:space="preserve">Показатель замены линий электропередачи  высшего класса напряжения 0,4 кв - 112,2 км. </v>
          </cell>
          <cell r="CJ238" t="str">
            <v/>
          </cell>
          <cell r="CK238" t="str">
            <v/>
          </cell>
          <cell r="CL238" t="str">
            <v/>
          </cell>
          <cell r="CM238" t="str">
            <v/>
          </cell>
          <cell r="CN238" t="str">
            <v/>
          </cell>
          <cell r="CO23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- 168,37 млн.руб. </v>
          </cell>
          <cell r="CP238" t="str">
            <v/>
          </cell>
          <cell r="CQ238" t="str">
            <v/>
          </cell>
          <cell r="CR238" t="str">
            <v/>
          </cell>
          <cell r="CS238" t="str">
            <v/>
          </cell>
        </row>
        <row r="239">
          <cell r="C239" t="str">
            <v>L_Che378</v>
          </cell>
          <cell r="D239" t="str">
            <v>Прочее новое строительство объектов электросетевого хозяйства</v>
          </cell>
          <cell r="E239"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9" t="str">
            <v>не применимо</v>
          </cell>
          <cell r="G239" t="str">
            <v>Чеченская Республика</v>
          </cell>
          <cell r="H239" t="str">
            <v>Шалинский район</v>
          </cell>
          <cell r="I239" t="str">
            <v>не требуется</v>
          </cell>
          <cell r="J239" t="str">
            <v>не требуется</v>
          </cell>
          <cell r="K239" t="str">
            <v>не требуется</v>
          </cell>
          <cell r="L239" t="str">
            <v>не требуется</v>
          </cell>
          <cell r="M239" t="str">
            <v>не требуется</v>
          </cell>
          <cell r="N239" t="str">
            <v>местный</v>
          </cell>
          <cell r="O239" t="str">
            <v>-</v>
          </cell>
          <cell r="P239" t="str">
            <v>не требуется</v>
          </cell>
          <cell r="Q239" t="str">
            <v>+</v>
          </cell>
          <cell r="R239" t="str">
            <v>+</v>
          </cell>
          <cell r="S239" t="str">
            <v>не требуется</v>
          </cell>
          <cell r="T239" t="str">
            <v>Показатель замены силовых (авто-) трансформаторов высшего класса напряжения 10 кв - 8,86 МВт. Показатель замены линий электропередачи высшего класса напряжения 0,4 кв - 126,23 км. Показатель объема финансовых потребностей, необходимых для реализации мероприятий, направленных на выполнение требований законодательства (фтз) - 204,47 млн.руб.</v>
          </cell>
          <cell r="U239" t="str">
            <v>не требуется</v>
          </cell>
          <cell r="V239" t="str">
            <v>не предусмотрен</v>
          </cell>
          <cell r="W239" t="str">
            <v>не требуется</v>
          </cell>
          <cell r="X239" t="str">
            <v>не требуется</v>
          </cell>
          <cell r="Y239" t="str">
            <v>не требуется</v>
          </cell>
          <cell r="Z239" t="e">
            <v>#N/A</v>
          </cell>
          <cell r="AA239" t="e">
            <v>#N/A</v>
          </cell>
          <cell r="AB239" t="str">
            <v>не проводились</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8.86</v>
          </cell>
          <cell r="BB239">
            <v>0</v>
          </cell>
          <cell r="BC239">
            <v>0</v>
          </cell>
          <cell r="BD239">
            <v>0</v>
          </cell>
          <cell r="BE239">
            <v>0</v>
          </cell>
          <cell r="BF239">
            <v>126.23</v>
          </cell>
          <cell r="BG239">
            <v>0</v>
          </cell>
          <cell r="BH239">
            <v>0</v>
          </cell>
          <cell r="BI239">
            <v>0</v>
          </cell>
          <cell r="BJ239">
            <v>0</v>
          </cell>
          <cell r="BK239">
            <v>0</v>
          </cell>
          <cell r="BL239">
            <v>0</v>
          </cell>
          <cell r="BM239">
            <v>0</v>
          </cell>
          <cell r="BN239">
            <v>0</v>
          </cell>
          <cell r="BO239">
            <v>0</v>
          </cell>
          <cell r="BP239">
            <v>0</v>
          </cell>
          <cell r="BQ239">
            <v>0</v>
          </cell>
          <cell r="BR239">
            <v>0</v>
          </cell>
          <cell r="BS239">
            <v>204.47</v>
          </cell>
          <cell r="BT239">
            <v>0</v>
          </cell>
          <cell r="BU239">
            <v>0</v>
          </cell>
          <cell r="BV239">
            <v>0</v>
          </cell>
          <cell r="BW239">
            <v>0</v>
          </cell>
          <cell r="BX239">
            <v>0</v>
          </cell>
          <cell r="CC239" t="str">
            <v>Строительство и реконструкция сети 10-0,4 кВ (ВЛ 0,4 кВ протяженностью 121,812 км, ВЛ-10 кВ протяженностью 4,417 км, ТП 6(10)/0,4 кВ общей мощностью 8,86 МВА) в рамках "Плана (программы) снижения потерь электрической энергии в электрических сетях Шалинских РЭС АО "Чеченэнерго"</v>
          </cell>
          <cell r="CE239" t="str">
            <v/>
          </cell>
          <cell r="CF239" t="str">
            <v/>
          </cell>
          <cell r="CG239" t="str">
            <v/>
          </cell>
          <cell r="CH239" t="str">
            <v xml:space="preserve">Показатель замены силовых (авто-) трансформаторов  высшего класса напряжения 10 кв - 8,86 МВт. </v>
          </cell>
          <cell r="CI239" t="str">
            <v xml:space="preserve">Показатель замены линий электропередачи  высшего класса напряжения 0,4 кв - 126,23 км. </v>
          </cell>
          <cell r="CJ239" t="str">
            <v/>
          </cell>
          <cell r="CK239" t="str">
            <v/>
          </cell>
          <cell r="CL239" t="str">
            <v/>
          </cell>
          <cell r="CM239" t="str">
            <v/>
          </cell>
          <cell r="CN239" t="str">
            <v/>
          </cell>
          <cell r="CO23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- 204,47 млн.руб. </v>
          </cell>
          <cell r="CP239" t="str">
            <v/>
          </cell>
          <cell r="CQ239" t="str">
            <v/>
          </cell>
          <cell r="CR239" t="str">
            <v/>
          </cell>
          <cell r="CS239" t="str">
            <v/>
          </cell>
        </row>
        <row r="240">
          <cell r="C240" t="str">
            <v>L_Che379</v>
          </cell>
          <cell r="D240" t="str">
            <v>Прочее новое строительство объектов электросетевого хозяйства</v>
          </cell>
          <cell r="E240"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0" t="str">
            <v>не применимо</v>
          </cell>
          <cell r="G240" t="str">
            <v>Чеченская Республика</v>
          </cell>
          <cell r="H240" t="str">
            <v>Шатойский район</v>
          </cell>
          <cell r="I240" t="str">
            <v>не требуется</v>
          </cell>
          <cell r="J240" t="str">
            <v>не требуется</v>
          </cell>
          <cell r="K240" t="str">
            <v>не требуется</v>
          </cell>
          <cell r="L240" t="str">
            <v>не требуется</v>
          </cell>
          <cell r="M240" t="str">
            <v>не требуется</v>
          </cell>
          <cell r="N240" t="str">
            <v>местный</v>
          </cell>
          <cell r="O240" t="str">
            <v>-</v>
          </cell>
          <cell r="P240" t="str">
            <v>не требуется</v>
          </cell>
          <cell r="Q240" t="str">
            <v>+</v>
          </cell>
          <cell r="R240" t="str">
            <v>+</v>
          </cell>
          <cell r="S240" t="str">
            <v>не требуется</v>
          </cell>
          <cell r="T240" t="str">
            <v>Показатель замены силовых (авто-) трансформаторов высшего класса напряжения 10 кв - 0,61 МВт. Показатель замены линий электропередачи высшего класса напряжения 0,4 кв - 51,41 км. Показатель объема финансовых потребностей, необходимых для реализации мероприятий, направленных на выполнение требований законодательства (фтз) - 66,32 млн.руб.</v>
          </cell>
          <cell r="U240" t="str">
            <v>не требуется</v>
          </cell>
          <cell r="V240" t="str">
            <v>не предусмотрен</v>
          </cell>
          <cell r="W240" t="str">
            <v>не требуется</v>
          </cell>
          <cell r="X240" t="str">
            <v>не требуется</v>
          </cell>
          <cell r="Y240" t="str">
            <v>не требуется</v>
          </cell>
          <cell r="Z240" t="e">
            <v>#N/A</v>
          </cell>
          <cell r="AA240" t="e">
            <v>#N/A</v>
          </cell>
          <cell r="AB240" t="str">
            <v>не проводились</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0.61</v>
          </cell>
          <cell r="BB240">
            <v>0</v>
          </cell>
          <cell r="BC240">
            <v>0</v>
          </cell>
          <cell r="BD240">
            <v>0</v>
          </cell>
          <cell r="BE240">
            <v>0</v>
          </cell>
          <cell r="BF240">
            <v>51.41</v>
          </cell>
          <cell r="BG240">
            <v>0</v>
          </cell>
          <cell r="BH240">
            <v>0</v>
          </cell>
          <cell r="BI240">
            <v>0</v>
          </cell>
          <cell r="BJ240">
            <v>0</v>
          </cell>
          <cell r="BK240">
            <v>0</v>
          </cell>
          <cell r="BL240">
            <v>0</v>
          </cell>
          <cell r="BM240">
            <v>0</v>
          </cell>
          <cell r="BN240">
            <v>0</v>
          </cell>
          <cell r="BO240">
            <v>0</v>
          </cell>
          <cell r="BP240">
            <v>0</v>
          </cell>
          <cell r="BQ240">
            <v>0</v>
          </cell>
          <cell r="BR240">
            <v>0</v>
          </cell>
          <cell r="BS240">
            <v>66.319999999999993</v>
          </cell>
          <cell r="BT240">
            <v>0</v>
          </cell>
          <cell r="BU240">
            <v>0</v>
          </cell>
          <cell r="BV240">
            <v>0</v>
          </cell>
          <cell r="BW240">
            <v>0</v>
          </cell>
          <cell r="BX240">
            <v>0</v>
          </cell>
          <cell r="CC240" t="str">
            <v>Строительство и реконструкция сети 10-0,4 кВ (ВЛ 0,4 кВ протяженностью 33,36 км, ВЛ-10 кВ протяженностью 18,05 км, ТП 6(10)/0,4 кВ общей мощностью 0,61 МВА) в рамках "Плана (программы) снижения потерь электрической энергии в электрических сетях Шатойских РЭС АО "Чеченэнерго"</v>
          </cell>
          <cell r="CE240" t="str">
            <v/>
          </cell>
          <cell r="CF240" t="str">
            <v/>
          </cell>
          <cell r="CG240" t="str">
            <v/>
          </cell>
          <cell r="CH240" t="str">
            <v xml:space="preserve">Показатель замены силовых (авто-) трансформаторов  высшего класса напряжения 10 кв - 0,61 МВт. </v>
          </cell>
          <cell r="CI240" t="str">
            <v xml:space="preserve">Показатель замены линий электропередачи  высшего класса напряжения 0,4 кв - 51,41 км. </v>
          </cell>
          <cell r="CJ240" t="str">
            <v/>
          </cell>
          <cell r="CK240" t="str">
            <v/>
          </cell>
          <cell r="CL240" t="str">
            <v/>
          </cell>
          <cell r="CM240" t="str">
            <v/>
          </cell>
          <cell r="CN240" t="str">
            <v/>
          </cell>
          <cell r="CO24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- 66,32 млн.руб. </v>
          </cell>
          <cell r="CP240" t="str">
            <v/>
          </cell>
          <cell r="CQ240" t="str">
            <v/>
          </cell>
          <cell r="CR240" t="str">
            <v/>
          </cell>
          <cell r="CS240" t="str">
            <v/>
          </cell>
        </row>
        <row r="241">
          <cell r="C241" t="str">
            <v>L_Che380</v>
          </cell>
          <cell r="D241" t="str">
            <v>Прочее новое строительство объектов электросетевого хозяйства</v>
          </cell>
          <cell r="E241"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1" t="str">
            <v>не применимо</v>
          </cell>
          <cell r="G241" t="str">
            <v>Чеченская Республика</v>
          </cell>
          <cell r="H241" t="str">
            <v>Шелковской район</v>
          </cell>
          <cell r="I241" t="str">
            <v>не требуется</v>
          </cell>
          <cell r="J241" t="str">
            <v>не требуется</v>
          </cell>
          <cell r="K241" t="str">
            <v>не требуется</v>
          </cell>
          <cell r="L241" t="str">
            <v>не требуется</v>
          </cell>
          <cell r="M241" t="str">
            <v>не требуется</v>
          </cell>
          <cell r="N241" t="str">
            <v>местный</v>
          </cell>
          <cell r="O241" t="str">
            <v>-</v>
          </cell>
          <cell r="P241" t="str">
            <v>не требуется</v>
          </cell>
          <cell r="Q241" t="str">
            <v>+</v>
          </cell>
          <cell r="R241" t="str">
            <v>+</v>
          </cell>
          <cell r="S241" t="str">
            <v>не требуется</v>
          </cell>
          <cell r="T241" t="str">
            <v>Показатель замены силовых (авто-) трансформаторов высшего класса напряжения 10 кв - 4,84 МВт. Показатель замены линий электропередачи высшего класса напряжения 0,4 кв - 86,18 км. Показатель объема финансовых потребностей, необходимых для реализации мероприятий, направленных на выполнение требований законодательства (фтз) - 109,4 млн.руб.</v>
          </cell>
          <cell r="U241" t="str">
            <v>не требуется</v>
          </cell>
          <cell r="V241" t="str">
            <v>не предусмотрен</v>
          </cell>
          <cell r="W241" t="str">
            <v>не требуется</v>
          </cell>
          <cell r="X241" t="str">
            <v>не требуется</v>
          </cell>
          <cell r="Y241" t="str">
            <v>не требуется</v>
          </cell>
          <cell r="Z241" t="e">
            <v>#N/A</v>
          </cell>
          <cell r="AA241" t="e">
            <v>#N/A</v>
          </cell>
          <cell r="AB241" t="str">
            <v>не проводились</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4.84</v>
          </cell>
          <cell r="BB241">
            <v>0</v>
          </cell>
          <cell r="BC241">
            <v>0</v>
          </cell>
          <cell r="BD241">
            <v>0</v>
          </cell>
          <cell r="BE241">
            <v>0</v>
          </cell>
          <cell r="BF241">
            <v>86.18</v>
          </cell>
          <cell r="BG241">
            <v>0</v>
          </cell>
          <cell r="BH241">
            <v>0</v>
          </cell>
          <cell r="BI241">
            <v>0</v>
          </cell>
          <cell r="BJ241">
            <v>0</v>
          </cell>
          <cell r="BK241">
            <v>0</v>
          </cell>
          <cell r="BL241">
            <v>0</v>
          </cell>
          <cell r="BM241">
            <v>0</v>
          </cell>
          <cell r="BN241">
            <v>0</v>
          </cell>
          <cell r="BO241">
            <v>0</v>
          </cell>
          <cell r="BP241">
            <v>0</v>
          </cell>
          <cell r="BQ241">
            <v>0</v>
          </cell>
          <cell r="BR241">
            <v>0</v>
          </cell>
          <cell r="BS241">
            <v>109.4</v>
          </cell>
          <cell r="BT241">
            <v>0</v>
          </cell>
          <cell r="BU241">
            <v>0</v>
          </cell>
          <cell r="BV241">
            <v>0</v>
          </cell>
          <cell r="BW241">
            <v>0</v>
          </cell>
          <cell r="BX241">
            <v>0</v>
          </cell>
          <cell r="CC241" t="str">
            <v>Строительство и реконструкция сети 10-0,4 кВ (ВЛ 0,4 кВ протяженностью 85,131 км, ВЛ-10 кВ протяженностью 1,048 км, ТП 6(10)/0,4 кВ общей мощностью 4,84 МВА) в рамках "Плана (программы) снижения потерь электрической энергии в электрических сетях Шелковских РЭС АО "Чеченэнерго"</v>
          </cell>
          <cell r="CE241" t="str">
            <v/>
          </cell>
          <cell r="CF241" t="str">
            <v/>
          </cell>
          <cell r="CG241" t="str">
            <v/>
          </cell>
          <cell r="CH241" t="str">
            <v xml:space="preserve">Показатель замены силовых (авто-) трансформаторов  высшего класса напряжения 10 кв - 4,84 МВт. </v>
          </cell>
          <cell r="CI241" t="str">
            <v xml:space="preserve">Показатель замены линий электропередачи  высшего класса напряжения 0,4 кв - 86,18 км. </v>
          </cell>
          <cell r="CJ241" t="str">
            <v/>
          </cell>
          <cell r="CK241" t="str">
            <v/>
          </cell>
          <cell r="CL241" t="str">
            <v/>
          </cell>
          <cell r="CM241" t="str">
            <v/>
          </cell>
          <cell r="CN241" t="str">
            <v/>
          </cell>
          <cell r="CO24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- 109,4 млн.руб. </v>
          </cell>
          <cell r="CP241" t="str">
            <v/>
          </cell>
          <cell r="CQ241" t="str">
            <v/>
          </cell>
          <cell r="CR241" t="str">
            <v/>
          </cell>
          <cell r="CS241" t="str">
            <v/>
          </cell>
        </row>
        <row r="242">
          <cell r="C242" t="str">
            <v>G_prj_109108_49681</v>
          </cell>
          <cell r="D242" t="str">
            <v>Прочее новое строительство объектов электросетевого хозяйства</v>
          </cell>
          <cell r="E2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2" t="str">
            <v>не применимо</v>
          </cell>
          <cell r="G242" t="str">
            <v>Чеченская Республика</v>
          </cell>
          <cell r="H242" t="str">
            <v>пос.Долинский</v>
          </cell>
          <cell r="I242" t="str">
            <v>не требуется</v>
          </cell>
          <cell r="J242" t="str">
            <v>не требуется</v>
          </cell>
          <cell r="K242" t="str">
            <v>не требуется</v>
          </cell>
          <cell r="L242" t="str">
            <v>не требуется</v>
          </cell>
          <cell r="M242" t="str">
            <v>не требуется</v>
          </cell>
          <cell r="N242" t="str">
            <v>местный</v>
          </cell>
          <cell r="O242" t="str">
            <v>-</v>
          </cell>
          <cell r="P242" t="str">
            <v>не требуется</v>
          </cell>
          <cell r="Q242" t="str">
            <v>не требуется</v>
          </cell>
          <cell r="R242" t="str">
            <v>+</v>
          </cell>
          <cell r="S242" t="str">
            <v>не требуется</v>
          </cell>
          <cell r="T242" t="str">
            <v>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v>
          </cell>
          <cell r="U242" t="str">
            <v>не требуется</v>
          </cell>
          <cell r="V242" t="str">
            <v>не предусмотрен</v>
          </cell>
          <cell r="W242" t="str">
            <v>не требуется</v>
          </cell>
          <cell r="X242" t="str">
            <v>не требуется</v>
          </cell>
          <cell r="Y242" t="str">
            <v>не требуется</v>
          </cell>
          <cell r="Z242" t="e">
            <v>#N/A</v>
          </cell>
          <cell r="AA242" t="e">
            <v>#N/A</v>
          </cell>
          <cell r="AB242" t="str">
            <v>не проводились</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0.32</v>
          </cell>
          <cell r="BT242">
            <v>0</v>
          </cell>
          <cell r="BU242">
            <v>0</v>
          </cell>
          <cell r="BV242">
            <v>0</v>
          </cell>
          <cell r="BW242">
            <v>0</v>
          </cell>
          <cell r="BX242">
            <v>0</v>
          </cell>
          <cell r="CC242" t="str">
            <v>Строительство ВЛ-6кВ Ф-8 ПС №84 пос.Долинский   L-0,292км  (монтаж опор и подвеска провода)</v>
          </cell>
          <cell r="CE242" t="str">
            <v/>
          </cell>
          <cell r="CF242" t="str">
            <v/>
          </cell>
          <cell r="CG242" t="str">
            <v/>
          </cell>
          <cell r="CH242" t="str">
            <v/>
          </cell>
          <cell r="CI242" t="str">
            <v/>
          </cell>
          <cell r="CJ242" t="str">
            <v/>
          </cell>
          <cell r="CK242" t="str">
            <v/>
          </cell>
          <cell r="CL242" t="str">
            <v/>
          </cell>
          <cell r="CM242" t="str">
            <v/>
          </cell>
          <cell r="CN242" t="str">
            <v/>
          </cell>
          <cell r="CO24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 </v>
          </cell>
          <cell r="CP242" t="str">
            <v/>
          </cell>
          <cell r="CQ242" t="str">
            <v/>
          </cell>
          <cell r="CR242" t="str">
            <v/>
          </cell>
          <cell r="CS242" t="str">
            <v/>
          </cell>
        </row>
        <row r="243">
          <cell r="C243" t="str">
            <v>G_prj_109108_49682</v>
          </cell>
          <cell r="D243" t="str">
            <v>Прочее новое строительство объектов электросетевого хозяйства</v>
          </cell>
          <cell r="E2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3" t="str">
            <v>не применимо</v>
          </cell>
          <cell r="G243" t="str">
            <v>Чеченская Республика</v>
          </cell>
          <cell r="H243" t="str">
            <v>пос.Долинский</v>
          </cell>
          <cell r="I243" t="str">
            <v>не требуется</v>
          </cell>
          <cell r="J243" t="str">
            <v>не требуется</v>
          </cell>
          <cell r="K243" t="str">
            <v>не требуется</v>
          </cell>
          <cell r="L243" t="str">
            <v>не требуется</v>
          </cell>
          <cell r="M243" t="str">
            <v>не требуется</v>
          </cell>
          <cell r="N243" t="str">
            <v>местный</v>
          </cell>
          <cell r="O243" t="str">
            <v>-</v>
          </cell>
          <cell r="P243" t="str">
            <v>не требуется</v>
          </cell>
          <cell r="Q243" t="str">
            <v>не требуется</v>
          </cell>
          <cell r="R243" t="str">
            <v>+</v>
          </cell>
          <cell r="S243" t="str">
            <v>не требуется</v>
          </cell>
          <cell r="T243" t="str">
            <v>Показатель объема финансовых потребностей, необходимых для реализации мероприятий, направленных на выполнение требований законодательства (фтз) - 0,88 млн.руб.</v>
          </cell>
          <cell r="U243" t="str">
            <v>не требуется</v>
          </cell>
          <cell r="V243" t="str">
            <v>не предусмотрен</v>
          </cell>
          <cell r="W243" t="str">
            <v>не требуется</v>
          </cell>
          <cell r="X243" t="str">
            <v>не требуется</v>
          </cell>
          <cell r="Y243" t="str">
            <v>не требуется</v>
          </cell>
          <cell r="Z243" t="e">
            <v>#N/A</v>
          </cell>
          <cell r="AA243" t="e">
            <v>#N/A</v>
          </cell>
          <cell r="AB243" t="str">
            <v>не проводились</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0.88</v>
          </cell>
          <cell r="BT243">
            <v>0</v>
          </cell>
          <cell r="BU243">
            <v>0</v>
          </cell>
          <cell r="BV243">
            <v>0</v>
          </cell>
          <cell r="BW243">
            <v>0</v>
          </cell>
          <cell r="BX243">
            <v>0</v>
          </cell>
          <cell r="CC243" t="str">
            <v>Строительство ВЛ-6кВ Ф-8 ПС №84 пос.Долинский   L-0,618км (монтаж опор и подвеска провода)</v>
          </cell>
          <cell r="CE243" t="str">
            <v/>
          </cell>
          <cell r="CF243" t="str">
            <v/>
          </cell>
          <cell r="CG243" t="str">
            <v/>
          </cell>
          <cell r="CH243" t="str">
            <v/>
          </cell>
          <cell r="CI243" t="str">
            <v/>
          </cell>
          <cell r="CJ243" t="str">
            <v/>
          </cell>
          <cell r="CK243" t="str">
            <v/>
          </cell>
          <cell r="CL243" t="str">
            <v/>
          </cell>
          <cell r="CM243" t="str">
            <v/>
          </cell>
          <cell r="CN243" t="str">
            <v/>
          </cell>
          <cell r="CO24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- 0,88 млн.руб. </v>
          </cell>
          <cell r="CP243" t="str">
            <v/>
          </cell>
          <cell r="CQ243" t="str">
            <v/>
          </cell>
          <cell r="CR243" t="str">
            <v/>
          </cell>
          <cell r="CS243" t="str">
            <v/>
          </cell>
        </row>
        <row r="244">
          <cell r="C244" t="str">
            <v>F_prj_109108_49456</v>
          </cell>
          <cell r="D244" t="str">
            <v>Прочее новое строительство объектов электросетевого хозяйства</v>
          </cell>
          <cell r="E2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4" t="str">
            <v>не применимо</v>
          </cell>
          <cell r="G244" t="str">
            <v>Чеченская Республика</v>
          </cell>
          <cell r="H244" t="str">
            <v>с.Кади-Юрт</v>
          </cell>
          <cell r="I244" t="str">
            <v>не требуется</v>
          </cell>
          <cell r="J244" t="str">
            <v>не требуется</v>
          </cell>
          <cell r="K244" t="str">
            <v>не требуется</v>
          </cell>
          <cell r="L244" t="str">
            <v>не требуется</v>
          </cell>
          <cell r="M244" t="str">
            <v>не требуется</v>
          </cell>
          <cell r="N244" t="str">
            <v>местный</v>
          </cell>
          <cell r="O244" t="str">
            <v>-</v>
          </cell>
          <cell r="P244" t="str">
            <v>не требуется</v>
          </cell>
          <cell r="Q244" t="str">
            <v>не требуется</v>
          </cell>
          <cell r="R244" t="str">
            <v>+</v>
          </cell>
          <cell r="S244" t="str">
            <v>не требуется</v>
          </cell>
          <cell r="T244" t="str">
            <v>Показатель объема финансовых потребностей, необходимых для реализации мероприятий, направленных на выполнение требований законодательства (фтз) - 2,44 млн.руб.</v>
          </cell>
          <cell r="U244" t="str">
            <v>не требуется</v>
          </cell>
          <cell r="V244" t="str">
            <v>не предусмотрен</v>
          </cell>
          <cell r="W244" t="str">
            <v>не требуется</v>
          </cell>
          <cell r="X244" t="str">
            <v>не требуется</v>
          </cell>
          <cell r="Y244" t="str">
            <v>не требуется</v>
          </cell>
          <cell r="Z244" t="e">
            <v>#N/A</v>
          </cell>
          <cell r="AA244" t="e">
            <v>#N/A</v>
          </cell>
          <cell r="AB244" t="str">
            <v>не проводились</v>
          </cell>
          <cell r="AE244">
            <v>0</v>
          </cell>
          <cell r="AF244">
            <v>0</v>
          </cell>
          <cell r="AG244">
            <v>0</v>
          </cell>
          <cell r="AH244">
            <v>0</v>
          </cell>
          <cell r="AI244">
            <v>0</v>
          </cell>
          <cell r="AJ244">
            <v>0</v>
          </cell>
          <cell r="AK244">
            <v>0</v>
          </cell>
          <cell r="AL244">
            <v>0</v>
          </cell>
          <cell r="AM244">
            <v>0</v>
          </cell>
          <cell r="AN244">
            <v>0</v>
          </cell>
          <cell r="AO244">
            <v>0</v>
          </cell>
          <cell r="AP244">
            <v>0</v>
          </cell>
          <cell r="AQ244">
            <v>0</v>
          </cell>
          <cell r="AR244">
            <v>0</v>
          </cell>
          <cell r="AS244">
            <v>0</v>
          </cell>
          <cell r="AT244">
            <v>0</v>
          </cell>
          <cell r="AU244">
            <v>0</v>
          </cell>
          <cell r="AV244">
            <v>0</v>
          </cell>
          <cell r="AW244">
            <v>0</v>
          </cell>
          <cell r="AX244">
            <v>0</v>
          </cell>
          <cell r="AY244">
            <v>0</v>
          </cell>
          <cell r="AZ244">
            <v>0</v>
          </cell>
          <cell r="BA244">
            <v>0</v>
          </cell>
          <cell r="BB244">
            <v>0</v>
          </cell>
          <cell r="BC244">
            <v>0</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2.44</v>
          </cell>
          <cell r="BT244">
            <v>0</v>
          </cell>
          <cell r="BU244">
            <v>0</v>
          </cell>
          <cell r="BV244">
            <v>0</v>
          </cell>
          <cell r="BW244">
            <v>0</v>
          </cell>
          <cell r="BX244">
            <v>0</v>
          </cell>
          <cell r="CC244" t="str">
            <v>Строительство ВЛ-10кВ Ф-2 ПС Энгель-Юрт с.Кади-Юрт  L-2,769 (монтаж опор и подвеска провода)</v>
          </cell>
          <cell r="CE244" t="str">
            <v/>
          </cell>
          <cell r="CF244" t="str">
            <v/>
          </cell>
          <cell r="CG244" t="str">
            <v/>
          </cell>
          <cell r="CH244" t="str">
            <v/>
          </cell>
          <cell r="CI244" t="str">
            <v/>
          </cell>
          <cell r="CJ244" t="str">
            <v/>
          </cell>
          <cell r="CK244" t="str">
            <v/>
          </cell>
          <cell r="CL244" t="str">
            <v/>
          </cell>
          <cell r="CM244" t="str">
            <v/>
          </cell>
          <cell r="CN244" t="str">
            <v/>
          </cell>
          <cell r="CO24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- 2,44 млн.руб. </v>
          </cell>
          <cell r="CP244" t="str">
            <v/>
          </cell>
          <cell r="CQ244" t="str">
            <v/>
          </cell>
          <cell r="CR244" t="str">
            <v/>
          </cell>
          <cell r="CS244" t="str">
            <v/>
          </cell>
        </row>
        <row r="245">
          <cell r="C245" t="str">
            <v>F_prj_109108_49457</v>
          </cell>
          <cell r="D245" t="str">
            <v>Прочее новое строительство объектов электросетевого хозяйства</v>
          </cell>
          <cell r="E2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5" t="str">
            <v>не применимо</v>
          </cell>
          <cell r="G245" t="str">
            <v>Чеченская Республика</v>
          </cell>
          <cell r="H245" t="str">
            <v>с.Радужное</v>
          </cell>
          <cell r="I245" t="str">
            <v>не требуется</v>
          </cell>
          <cell r="J245" t="str">
            <v>не требуется</v>
          </cell>
          <cell r="K245" t="str">
            <v>не требуется</v>
          </cell>
          <cell r="L245" t="str">
            <v>не требуется</v>
          </cell>
          <cell r="M245" t="str">
            <v>не требуется</v>
          </cell>
          <cell r="N245" t="str">
            <v>местный</v>
          </cell>
          <cell r="O245" t="str">
            <v>-</v>
          </cell>
          <cell r="P245" t="str">
            <v>не требуется</v>
          </cell>
          <cell r="Q245" t="str">
            <v>не требуется</v>
          </cell>
          <cell r="R245" t="str">
            <v>+</v>
          </cell>
          <cell r="S245" t="str">
            <v>не требуется</v>
          </cell>
          <cell r="T245" t="str">
            <v>Показатель объема финансовых потребностей, необходимых для реализации мероприятий, направленных на выполнение требований законодательства (фтз) - 0,97 млн.руб.</v>
          </cell>
          <cell r="U245" t="str">
            <v>не требуется</v>
          </cell>
          <cell r="V245" t="str">
            <v>не предусмотрен</v>
          </cell>
          <cell r="W245" t="str">
            <v>не требуется</v>
          </cell>
          <cell r="X245" t="str">
            <v>не требуется</v>
          </cell>
          <cell r="Y245" t="str">
            <v>не требуется</v>
          </cell>
          <cell r="Z245" t="e">
            <v>#N/A</v>
          </cell>
          <cell r="AA245" t="e">
            <v>#N/A</v>
          </cell>
          <cell r="AB245" t="str">
            <v>не проводились</v>
          </cell>
          <cell r="AE245">
            <v>0</v>
          </cell>
          <cell r="AF245">
            <v>0</v>
          </cell>
          <cell r="AG245">
            <v>0</v>
          </cell>
          <cell r="AH245">
            <v>0</v>
          </cell>
          <cell r="AI245">
            <v>0</v>
          </cell>
          <cell r="AJ245">
            <v>0</v>
          </cell>
          <cell r="AK245">
            <v>0</v>
          </cell>
          <cell r="AL245">
            <v>0</v>
          </cell>
          <cell r="AM245">
            <v>0</v>
          </cell>
          <cell r="AN245">
            <v>0</v>
          </cell>
          <cell r="AO245">
            <v>0</v>
          </cell>
          <cell r="AP245">
            <v>0</v>
          </cell>
          <cell r="AQ245">
            <v>0</v>
          </cell>
          <cell r="AR245">
            <v>0</v>
          </cell>
          <cell r="AS245">
            <v>0</v>
          </cell>
          <cell r="AT245">
            <v>0</v>
          </cell>
          <cell r="AU245">
            <v>0</v>
          </cell>
          <cell r="AV245">
            <v>0</v>
          </cell>
          <cell r="AW245">
            <v>0</v>
          </cell>
          <cell r="AX245">
            <v>0</v>
          </cell>
          <cell r="AY245">
            <v>0</v>
          </cell>
          <cell r="AZ245">
            <v>0</v>
          </cell>
          <cell r="BA245">
            <v>0</v>
          </cell>
          <cell r="BB245">
            <v>0</v>
          </cell>
          <cell r="BC245">
            <v>0</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0.97</v>
          </cell>
          <cell r="BT245">
            <v>0</v>
          </cell>
          <cell r="BU245">
            <v>0</v>
          </cell>
          <cell r="BV245">
            <v>0</v>
          </cell>
          <cell r="BW245">
            <v>0</v>
          </cell>
          <cell r="BX245">
            <v>0</v>
          </cell>
          <cell r="CC245" t="str">
            <v>Строительство ВЛ-6кВ Ф-8 ПС 84 с.Радужное   L-0,852км (монтаж опор и подвеска провода)</v>
          </cell>
          <cell r="CE245" t="str">
            <v/>
          </cell>
          <cell r="CF245" t="str">
            <v/>
          </cell>
          <cell r="CG245" t="str">
            <v/>
          </cell>
          <cell r="CH245" t="str">
            <v/>
          </cell>
          <cell r="CI245" t="str">
            <v/>
          </cell>
          <cell r="CJ245" t="str">
            <v/>
          </cell>
          <cell r="CK245" t="str">
            <v/>
          </cell>
          <cell r="CL245" t="str">
            <v/>
          </cell>
          <cell r="CM245" t="str">
            <v/>
          </cell>
          <cell r="CN245" t="str">
            <v/>
          </cell>
          <cell r="CO2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- 0,97 млн.руб. </v>
          </cell>
          <cell r="CP245" t="str">
            <v/>
          </cell>
          <cell r="CQ245" t="str">
            <v/>
          </cell>
          <cell r="CR245" t="str">
            <v/>
          </cell>
          <cell r="CS245" t="str">
            <v/>
          </cell>
        </row>
        <row r="246">
          <cell r="C246" t="str">
            <v>G_prj_109108_50031</v>
          </cell>
          <cell r="D246" t="str">
            <v>Прочее новое строительство объектов электросетевого хозяйства</v>
          </cell>
          <cell r="E2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6" t="str">
            <v>не применимо</v>
          </cell>
          <cell r="G246" t="str">
            <v>Чеченская Республика</v>
          </cell>
          <cell r="H246" t="str">
            <v>с.Ойсунгур</v>
          </cell>
          <cell r="I246" t="str">
            <v>не требуется</v>
          </cell>
          <cell r="J246" t="str">
            <v>не требуется</v>
          </cell>
          <cell r="K246" t="str">
            <v>не требуется</v>
          </cell>
          <cell r="L246" t="str">
            <v>не требуется</v>
          </cell>
          <cell r="M246" t="str">
            <v>не требуется</v>
          </cell>
          <cell r="N246" t="str">
            <v>местный</v>
          </cell>
          <cell r="O246" t="str">
            <v>-</v>
          </cell>
          <cell r="P246" t="str">
            <v>не требуется</v>
          </cell>
          <cell r="Q246" t="str">
            <v>не требуется</v>
          </cell>
          <cell r="R246" t="str">
            <v>+</v>
          </cell>
          <cell r="S246" t="str">
            <v>не требуется</v>
          </cell>
          <cell r="T246" t="str">
            <v>Показатель объема финансовых потребностей, необходимых для реализации мероприятий, направленных на выполнение требований законодательства (фтз) - 5,52 млн.руб.</v>
          </cell>
          <cell r="U246" t="str">
            <v>не требуется</v>
          </cell>
          <cell r="V246" t="str">
            <v>не предусмотрен</v>
          </cell>
          <cell r="W246" t="str">
            <v>не требуется</v>
          </cell>
          <cell r="X246" t="str">
            <v>не требуется</v>
          </cell>
          <cell r="Y246" t="str">
            <v>не требуется</v>
          </cell>
          <cell r="Z246" t="e">
            <v>#N/A</v>
          </cell>
          <cell r="AA246" t="e">
            <v>#N/A</v>
          </cell>
          <cell r="AB246" t="str">
            <v>не проводились</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5.52</v>
          </cell>
          <cell r="BT246">
            <v>0</v>
          </cell>
          <cell r="BU246">
            <v>0</v>
          </cell>
          <cell r="BV246">
            <v>0</v>
          </cell>
          <cell r="BW246">
            <v>0</v>
          </cell>
          <cell r="BX246">
            <v>0</v>
          </cell>
          <cell r="CC246" t="str">
            <v>Строительство ВЛ 6 кВ Ф-17 ПС "Ойсунгур" с.Ойсунгур протяжен. 6,5 км. (монтаж опор и подвеска провода)</v>
          </cell>
          <cell r="CE246" t="str">
            <v/>
          </cell>
          <cell r="CF246" t="str">
            <v/>
          </cell>
          <cell r="CG246" t="str">
            <v/>
          </cell>
          <cell r="CH246" t="str">
            <v/>
          </cell>
          <cell r="CI246" t="str">
            <v/>
          </cell>
          <cell r="CJ246" t="str">
            <v/>
          </cell>
          <cell r="CK246" t="str">
            <v/>
          </cell>
          <cell r="CL246" t="str">
            <v/>
          </cell>
          <cell r="CM246" t="str">
            <v/>
          </cell>
          <cell r="CN246" t="str">
            <v/>
          </cell>
          <cell r="CO2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- 5,52 млн.руб. </v>
          </cell>
          <cell r="CP246" t="str">
            <v/>
          </cell>
          <cell r="CQ246" t="str">
            <v/>
          </cell>
          <cell r="CR246" t="str">
            <v/>
          </cell>
          <cell r="CS246" t="str">
            <v/>
          </cell>
        </row>
        <row r="247">
          <cell r="C247" t="str">
            <v>F_prj_109108_48127</v>
          </cell>
          <cell r="D247" t="str">
            <v>Прочее новое строительство объектов электросетевого хозяйства</v>
          </cell>
          <cell r="E247" t="str">
            <v>Развитие электрической сети/усиление существующей электрической сети, связанное с подключением новых потребителей</v>
          </cell>
          <cell r="F247" t="str">
            <v>не применимо</v>
          </cell>
          <cell r="G247" t="str">
            <v>Чеченская Республика</v>
          </cell>
          <cell r="H247" t="str">
            <v>г.Грозный</v>
          </cell>
          <cell r="I247" t="str">
            <v>не требуется</v>
          </cell>
          <cell r="J247" t="str">
            <v>не требуется</v>
          </cell>
          <cell r="K247" t="str">
            <v>не требуется</v>
          </cell>
          <cell r="L247" t="str">
            <v>не требуется</v>
          </cell>
          <cell r="M247" t="str">
            <v>не требуется</v>
          </cell>
          <cell r="N247" t="str">
            <v>местный</v>
          </cell>
          <cell r="O247" t="str">
            <v>-</v>
          </cell>
          <cell r="P247" t="str">
            <v>не требуется</v>
          </cell>
          <cell r="Q247" t="str">
            <v>не требуется</v>
          </cell>
          <cell r="R247" t="str">
            <v>-</v>
          </cell>
          <cell r="S247" t="str">
            <v>не требуется</v>
          </cell>
          <cell r="T247" t="str">
            <v>Объект исключен из ИПР, показатели не расчитываются</v>
          </cell>
          <cell r="U247" t="str">
            <v>не требуется</v>
          </cell>
          <cell r="V247" t="str">
            <v>не предусмотрен</v>
          </cell>
          <cell r="W247" t="str">
            <v>не требуется</v>
          </cell>
          <cell r="X247" t="str">
            <v>не требуется</v>
          </cell>
          <cell r="Y247" t="str">
            <v>не требуется</v>
          </cell>
          <cell r="Z247" t="e">
            <v>#N/A</v>
          </cell>
          <cell r="AA247" t="e">
            <v>#N/A</v>
          </cell>
          <cell r="AB247" t="str">
            <v>не проводились</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CC247" t="str">
            <v>Строительство ВЛ- 6-10 кВ, Ф-14, ПС «№ 84» с монтажом опор и подвеской провода</v>
          </cell>
          <cell r="CE247" t="str">
            <v/>
          </cell>
          <cell r="CF247" t="str">
            <v/>
          </cell>
          <cell r="CG247" t="str">
            <v/>
          </cell>
          <cell r="CH247" t="str">
            <v/>
          </cell>
          <cell r="CI247" t="str">
            <v/>
          </cell>
          <cell r="CJ247" t="str">
            <v/>
          </cell>
          <cell r="CK247" t="str">
            <v/>
          </cell>
          <cell r="CL247" t="str">
            <v/>
          </cell>
          <cell r="CM247" t="str">
            <v/>
          </cell>
          <cell r="CN247" t="str">
            <v/>
          </cell>
          <cell r="CO247" t="str">
            <v/>
          </cell>
          <cell r="CP247" t="str">
            <v/>
          </cell>
          <cell r="CQ247" t="str">
            <v/>
          </cell>
          <cell r="CR247" t="str">
            <v>Объект исключен из ИПР, показатели не расчитываются</v>
          </cell>
          <cell r="CS247" t="str">
            <v>Развитие электрической сети/усиление существующей электрической сети, связанное с подключением новых потребителей</v>
          </cell>
        </row>
        <row r="248">
          <cell r="C248" t="str">
            <v>F_prj_109108_48388</v>
          </cell>
          <cell r="D248" t="str">
            <v>Прочее новое строительство объектов электросетевого хозяйства</v>
          </cell>
          <cell r="E248" t="str">
            <v>Развитие электрической сети/усиление существующей электрической сети, связанное с подключением новых потребителей</v>
          </cell>
          <cell r="F248" t="str">
            <v>не применимо</v>
          </cell>
          <cell r="G248" t="str">
            <v>Чеченская Республика</v>
          </cell>
          <cell r="H248" t="str">
            <v>Грозненский р-н</v>
          </cell>
          <cell r="I248" t="str">
            <v>не требуется</v>
          </cell>
          <cell r="J248" t="str">
            <v>не требуется</v>
          </cell>
          <cell r="K248" t="str">
            <v>не требуется</v>
          </cell>
          <cell r="L248" t="str">
            <v>не требуется</v>
          </cell>
          <cell r="M248" t="str">
            <v>не требуется</v>
          </cell>
          <cell r="N248" t="str">
            <v>местный</v>
          </cell>
          <cell r="O248" t="str">
            <v>-</v>
          </cell>
          <cell r="P248" t="str">
            <v>не требуется</v>
          </cell>
          <cell r="Q248" t="str">
            <v>не требуется</v>
          </cell>
          <cell r="R248" t="str">
            <v>-</v>
          </cell>
          <cell r="S248" t="str">
            <v>не требуется</v>
          </cell>
          <cell r="T248" t="str">
            <v>Объект исключен из ИПР, показатели не расчитываются</v>
          </cell>
          <cell r="U248" t="str">
            <v>не требуется</v>
          </cell>
          <cell r="V248" t="str">
            <v>не предусмотрен</v>
          </cell>
          <cell r="W248" t="str">
            <v>не требуется</v>
          </cell>
          <cell r="X248" t="str">
            <v>не требуется</v>
          </cell>
          <cell r="Y248" t="str">
            <v>не требуется</v>
          </cell>
          <cell r="Z248" t="e">
            <v>#N/A</v>
          </cell>
          <cell r="AA248" t="e">
            <v>#N/A</v>
          </cell>
          <cell r="AB248" t="str">
            <v>не проводились</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CC248" t="str">
            <v>Строительство ВЛ- 6-10 кВ,  Ф-10, ПС «Урус - Мартан -1» с монтажом опор и подвеской провода</v>
          </cell>
          <cell r="CE248" t="str">
            <v/>
          </cell>
          <cell r="CF248" t="str">
            <v/>
          </cell>
          <cell r="CG248" t="str">
            <v/>
          </cell>
          <cell r="CH248" t="str">
            <v/>
          </cell>
          <cell r="CI248" t="str">
            <v/>
          </cell>
          <cell r="CJ248" t="str">
            <v/>
          </cell>
          <cell r="CK248" t="str">
            <v/>
          </cell>
          <cell r="CL248" t="str">
            <v/>
          </cell>
          <cell r="CM248" t="str">
            <v/>
          </cell>
          <cell r="CN248" t="str">
            <v/>
          </cell>
          <cell r="CO248" t="str">
            <v/>
          </cell>
          <cell r="CP248" t="str">
            <v/>
          </cell>
          <cell r="CQ248" t="str">
            <v/>
          </cell>
          <cell r="CR248" t="str">
            <v>Объект исключен из ИПР, показатели не расчитываются</v>
          </cell>
          <cell r="CS248" t="str">
            <v>Развитие электрической сети/усиление существующей электрической сети, связанное с подключением новых потребителей</v>
          </cell>
        </row>
        <row r="249">
          <cell r="C249" t="str">
            <v>F_prj_109108_49180</v>
          </cell>
          <cell r="D249" t="str">
            <v>Прочее новое строительство объектов электросетевого хозяйства</v>
          </cell>
          <cell r="E249" t="str">
            <v>Развитие электрической сети/усиление существующей электрической сети, связанное с подключением новых потребителей</v>
          </cell>
          <cell r="F249" t="str">
            <v>не применимо</v>
          </cell>
          <cell r="G249" t="str">
            <v>Чеченская Республика</v>
          </cell>
          <cell r="H249" t="str">
            <v>Грозненский р-н</v>
          </cell>
          <cell r="I249" t="str">
            <v>не требуется</v>
          </cell>
          <cell r="J249" t="str">
            <v>не требуется</v>
          </cell>
          <cell r="K249" t="str">
            <v>не требуется</v>
          </cell>
          <cell r="L249" t="str">
            <v>не требуется</v>
          </cell>
          <cell r="M249" t="str">
            <v>не требуется</v>
          </cell>
          <cell r="N249" t="str">
            <v>местный</v>
          </cell>
          <cell r="O249" t="str">
            <v>-</v>
          </cell>
          <cell r="P249" t="str">
            <v>не требуется</v>
          </cell>
          <cell r="Q249" t="str">
            <v>не требуется</v>
          </cell>
          <cell r="R249" t="str">
            <v>-</v>
          </cell>
          <cell r="S249" t="str">
            <v>не требуется</v>
          </cell>
          <cell r="T249" t="str">
            <v>Объект исключен из ИПР, показатели не расчитываются</v>
          </cell>
          <cell r="U249" t="str">
            <v>не требуется</v>
          </cell>
          <cell r="V249" t="str">
            <v>не предусмотрен</v>
          </cell>
          <cell r="W249" t="str">
            <v>не требуется</v>
          </cell>
          <cell r="X249" t="str">
            <v>не требуется</v>
          </cell>
          <cell r="Y249" t="str">
            <v>не требуется</v>
          </cell>
          <cell r="Z249" t="e">
            <v>#N/A</v>
          </cell>
          <cell r="AA249" t="e">
            <v>#N/A</v>
          </cell>
          <cell r="AB249" t="str">
            <v>не проводились</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CC249" t="str">
            <v>Строительство ВЛ- 6-10 кВ,  Ф-19  ПС «Гудермес» с монтажом опор и подвеской провода</v>
          </cell>
          <cell r="CE249" t="str">
            <v/>
          </cell>
          <cell r="CF249" t="str">
            <v/>
          </cell>
          <cell r="CG249" t="str">
            <v/>
          </cell>
          <cell r="CH249" t="str">
            <v/>
          </cell>
          <cell r="CI249" t="str">
            <v/>
          </cell>
          <cell r="CJ249" t="str">
            <v/>
          </cell>
          <cell r="CK249" t="str">
            <v/>
          </cell>
          <cell r="CL249" t="str">
            <v/>
          </cell>
          <cell r="CM249" t="str">
            <v/>
          </cell>
          <cell r="CN249" t="str">
            <v/>
          </cell>
          <cell r="CO249" t="str">
            <v/>
          </cell>
          <cell r="CP249" t="str">
            <v/>
          </cell>
          <cell r="CQ249" t="str">
            <v/>
          </cell>
          <cell r="CR249" t="str">
            <v>Объект исключен из ИПР, показатели не расчитываются</v>
          </cell>
          <cell r="CS249" t="str">
            <v>Развитие электрической сети/усиление существующей электрической сети, связанное с подключением новых потребителей</v>
          </cell>
        </row>
        <row r="250">
          <cell r="C250" t="str">
            <v>F_prj_109108_48389</v>
          </cell>
          <cell r="D250" t="str">
            <v>Прочее новое строительство объектов электросетевого хозяйства</v>
          </cell>
          <cell r="E250" t="str">
            <v>Развитие электрической сети/усиление существующей электрической сети, связанное с подключением новых потребителей</v>
          </cell>
          <cell r="F250" t="str">
            <v>не применимо</v>
          </cell>
          <cell r="G250" t="str">
            <v>Чеченская Республика</v>
          </cell>
          <cell r="H250" t="str">
            <v>Гудермесский р-н</v>
          </cell>
          <cell r="I250" t="str">
            <v>не требуется</v>
          </cell>
          <cell r="J250" t="str">
            <v>не требуется</v>
          </cell>
          <cell r="K250" t="str">
            <v>не требуется</v>
          </cell>
          <cell r="L250" t="str">
            <v>не требуется</v>
          </cell>
          <cell r="M250" t="str">
            <v>не требуется</v>
          </cell>
          <cell r="N250" t="str">
            <v>местный</v>
          </cell>
          <cell r="O250" t="str">
            <v>-</v>
          </cell>
          <cell r="P250" t="str">
            <v>не требуется</v>
          </cell>
          <cell r="Q250" t="str">
            <v>не требуется</v>
          </cell>
          <cell r="R250" t="str">
            <v>-</v>
          </cell>
          <cell r="S250" t="str">
            <v>не требуется</v>
          </cell>
          <cell r="T250" t="str">
            <v>Объект исключен из ИПР, показатели не расчитываются</v>
          </cell>
          <cell r="U250" t="str">
            <v>не требуется</v>
          </cell>
          <cell r="V250" t="str">
            <v>не предусмотрен</v>
          </cell>
          <cell r="W250" t="str">
            <v>не требуется</v>
          </cell>
          <cell r="X250" t="str">
            <v>не требуется</v>
          </cell>
          <cell r="Y250" t="str">
            <v>не требуется</v>
          </cell>
          <cell r="Z250" t="e">
            <v>#N/A</v>
          </cell>
          <cell r="AA250" t="e">
            <v>#N/A</v>
          </cell>
          <cell r="AB250" t="str">
            <v>не проводились</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0</v>
          </cell>
          <cell r="BT250">
            <v>0</v>
          </cell>
          <cell r="BU250">
            <v>0</v>
          </cell>
          <cell r="BV250">
            <v>0</v>
          </cell>
          <cell r="BW250">
            <v>0</v>
          </cell>
          <cell r="BX250">
            <v>0</v>
          </cell>
          <cell r="CC250" t="str">
            <v>Строительство ВЛ- 6-10 кВ Ф-19 ПС «Ойсунгур» с монтажом опор и подвеской провода</v>
          </cell>
          <cell r="CE250" t="str">
            <v/>
          </cell>
          <cell r="CF250" t="str">
            <v/>
          </cell>
          <cell r="CG250" t="str">
            <v/>
          </cell>
          <cell r="CH250" t="str">
            <v/>
          </cell>
          <cell r="CI250" t="str">
            <v/>
          </cell>
          <cell r="CJ250" t="str">
            <v/>
          </cell>
          <cell r="CK250" t="str">
            <v/>
          </cell>
          <cell r="CL250" t="str">
            <v/>
          </cell>
          <cell r="CM250" t="str">
            <v/>
          </cell>
          <cell r="CN250" t="str">
            <v/>
          </cell>
          <cell r="CO250" t="str">
            <v/>
          </cell>
          <cell r="CP250" t="str">
            <v/>
          </cell>
          <cell r="CQ250" t="str">
            <v/>
          </cell>
          <cell r="CR250" t="str">
            <v>Объект исключен из ИПР, показатели не расчитываются</v>
          </cell>
          <cell r="CS250" t="str">
            <v>Развитие электрической сети/усиление существующей электрической сети, связанное с подключением новых потребителей</v>
          </cell>
        </row>
        <row r="251">
          <cell r="C251" t="str">
            <v>F_prj_109108_48390</v>
          </cell>
          <cell r="D251" t="str">
            <v>Прочее новое строительство объектов электросетевого хозяйства</v>
          </cell>
          <cell r="E251" t="str">
            <v>Развитие электрической сети/усиление существующей электрической сети, связанное с подключением новых потребителей</v>
          </cell>
          <cell r="F251" t="str">
            <v>не применимо</v>
          </cell>
          <cell r="G251" t="str">
            <v>Чеченская Республика</v>
          </cell>
          <cell r="H251" t="str">
            <v>Ачхой-Мартановский р-н</v>
          </cell>
          <cell r="I251" t="str">
            <v>не требуется</v>
          </cell>
          <cell r="J251" t="str">
            <v>не требуется</v>
          </cell>
          <cell r="K251" t="str">
            <v>не требуется</v>
          </cell>
          <cell r="L251" t="str">
            <v>не требуется</v>
          </cell>
          <cell r="M251" t="str">
            <v>не требуется</v>
          </cell>
          <cell r="N251" t="str">
            <v>местный</v>
          </cell>
          <cell r="O251" t="str">
            <v>-</v>
          </cell>
          <cell r="P251" t="str">
            <v>не требуется</v>
          </cell>
          <cell r="Q251" t="str">
            <v>не требуется</v>
          </cell>
          <cell r="R251" t="str">
            <v>-</v>
          </cell>
          <cell r="S251" t="str">
            <v>не требуется</v>
          </cell>
          <cell r="T251" t="str">
            <v>Объект исключен из ИПР, показатели не расчитываются</v>
          </cell>
          <cell r="U251" t="str">
            <v>не требуется</v>
          </cell>
          <cell r="V251" t="str">
            <v>не предусмотрен</v>
          </cell>
          <cell r="W251" t="str">
            <v>не требуется</v>
          </cell>
          <cell r="X251" t="str">
            <v>не требуется</v>
          </cell>
          <cell r="Y251" t="str">
            <v>не требуется</v>
          </cell>
          <cell r="Z251" t="e">
            <v>#N/A</v>
          </cell>
          <cell r="AA251" t="e">
            <v>#N/A</v>
          </cell>
          <cell r="AB251" t="str">
            <v>не проводились</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CC251" t="str">
            <v>Строительство ВЛ- 6-10 кВ, Ф-2, ПС «Ачхой - Мартан» с монтажом опор и подвеской провода</v>
          </cell>
          <cell r="CE251" t="str">
            <v/>
          </cell>
          <cell r="CF251" t="str">
            <v/>
          </cell>
          <cell r="CG251" t="str">
            <v/>
          </cell>
          <cell r="CH251" t="str">
            <v/>
          </cell>
          <cell r="CI251" t="str">
            <v/>
          </cell>
          <cell r="CJ251" t="str">
            <v/>
          </cell>
          <cell r="CK251" t="str">
            <v/>
          </cell>
          <cell r="CL251" t="str">
            <v/>
          </cell>
          <cell r="CM251" t="str">
            <v/>
          </cell>
          <cell r="CN251" t="str">
            <v/>
          </cell>
          <cell r="CO251" t="str">
            <v/>
          </cell>
          <cell r="CP251" t="str">
            <v/>
          </cell>
          <cell r="CQ251" t="str">
            <v/>
          </cell>
          <cell r="CR251" t="str">
            <v>Объект исключен из ИПР, показатели не расчитываются</v>
          </cell>
          <cell r="CS251" t="str">
            <v>Развитие электрической сети/усиление существующей электрической сети, связанное с подключением новых потребителей</v>
          </cell>
        </row>
        <row r="252">
          <cell r="C252" t="str">
            <v>F_prj_109108_49165</v>
          </cell>
          <cell r="D252" t="str">
            <v>Прочее новое строительство объектов электросетевого хозяйства</v>
          </cell>
          <cell r="E252" t="str">
            <v>Развитие электрической сети/усиление существующей электрической сети, связанное с подключением новых потребителей</v>
          </cell>
          <cell r="F252" t="str">
            <v>не применимо</v>
          </cell>
          <cell r="G252" t="str">
            <v>Чеченская Республика</v>
          </cell>
          <cell r="H252" t="str">
            <v>Ачхой-Мартановский р-н</v>
          </cell>
          <cell r="I252" t="str">
            <v>не требуется</v>
          </cell>
          <cell r="J252" t="str">
            <v>не требуется</v>
          </cell>
          <cell r="K252" t="str">
            <v>не требуется</v>
          </cell>
          <cell r="L252" t="str">
            <v>не требуется</v>
          </cell>
          <cell r="M252" t="str">
            <v>не требуется</v>
          </cell>
          <cell r="N252" t="str">
            <v>местный</v>
          </cell>
          <cell r="O252" t="str">
            <v>-</v>
          </cell>
          <cell r="P252" t="str">
            <v>не требуется</v>
          </cell>
          <cell r="Q252" t="str">
            <v>не требуется</v>
          </cell>
          <cell r="R252" t="str">
            <v>-</v>
          </cell>
          <cell r="S252" t="str">
            <v>не требуется</v>
          </cell>
          <cell r="T252" t="str">
            <v>Объект исключен из ИПР, показатели не расчитываются</v>
          </cell>
          <cell r="U252" t="str">
            <v>не требуется</v>
          </cell>
          <cell r="V252" t="str">
            <v>не предусмотрен</v>
          </cell>
          <cell r="W252" t="str">
            <v>не требуется</v>
          </cell>
          <cell r="X252" t="str">
            <v>не требуется</v>
          </cell>
          <cell r="Y252" t="str">
            <v>не требуется</v>
          </cell>
          <cell r="Z252" t="e">
            <v>#N/A</v>
          </cell>
          <cell r="AA252" t="e">
            <v>#N/A</v>
          </cell>
          <cell r="AB252" t="str">
            <v>не проводились</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CC252" t="str">
            <v>Строительство ВЛ- 6-10 кВ, Ф-9, ПС «Ачхой - Мартан» с монтажом опор и подвеской провода</v>
          </cell>
          <cell r="CE252" t="str">
            <v/>
          </cell>
          <cell r="CF252" t="str">
            <v/>
          </cell>
          <cell r="CG252" t="str">
            <v/>
          </cell>
          <cell r="CH252" t="str">
            <v/>
          </cell>
          <cell r="CI252" t="str">
            <v/>
          </cell>
          <cell r="CJ252" t="str">
            <v/>
          </cell>
          <cell r="CK252" t="str">
            <v/>
          </cell>
          <cell r="CL252" t="str">
            <v/>
          </cell>
          <cell r="CM252" t="str">
            <v/>
          </cell>
          <cell r="CN252" t="str">
            <v/>
          </cell>
          <cell r="CO252" t="str">
            <v/>
          </cell>
          <cell r="CP252" t="str">
            <v/>
          </cell>
          <cell r="CQ252" t="str">
            <v/>
          </cell>
          <cell r="CR252" t="str">
            <v>Объект исключен из ИПР, показатели не расчитываются</v>
          </cell>
          <cell r="CS252" t="str">
            <v>Развитие электрической сети/усиление существующей электрической сети, связанное с подключением новых потребителей</v>
          </cell>
        </row>
        <row r="253">
          <cell r="C253" t="str">
            <v>F_prj_109108_49166</v>
          </cell>
          <cell r="D253" t="str">
            <v>Прочее новое строительство объектов электросетевого хозяйства</v>
          </cell>
          <cell r="E253" t="str">
            <v>Развитие электрической сети/усиление существующей электрической сети, связанное с подключением новых потребителей</v>
          </cell>
          <cell r="F253" t="str">
            <v>не применимо</v>
          </cell>
          <cell r="G253" t="str">
            <v>Чеченская Республика</v>
          </cell>
          <cell r="H253" t="str">
            <v>Урус-Мартановский р-н</v>
          </cell>
          <cell r="I253" t="str">
            <v>не требуется</v>
          </cell>
          <cell r="J253" t="str">
            <v>не требуется</v>
          </cell>
          <cell r="K253" t="str">
            <v>не требуется</v>
          </cell>
          <cell r="L253" t="str">
            <v>не требуется</v>
          </cell>
          <cell r="M253" t="str">
            <v>не требуется</v>
          </cell>
          <cell r="N253" t="str">
            <v>местный</v>
          </cell>
          <cell r="O253" t="str">
            <v>-</v>
          </cell>
          <cell r="P253" t="str">
            <v>не требуется</v>
          </cell>
          <cell r="Q253" t="str">
            <v>не требуется</v>
          </cell>
          <cell r="R253" t="str">
            <v>-</v>
          </cell>
          <cell r="S253" t="str">
            <v>не требуется</v>
          </cell>
          <cell r="T253" t="str">
            <v>Объект исключен из ИПР, показатели не расчитываются</v>
          </cell>
          <cell r="U253" t="str">
            <v>не требуется</v>
          </cell>
          <cell r="V253" t="str">
            <v>не предусмотрен</v>
          </cell>
          <cell r="W253" t="str">
            <v>не требуется</v>
          </cell>
          <cell r="X253" t="str">
            <v>не требуется</v>
          </cell>
          <cell r="Y253" t="str">
            <v>не требуется</v>
          </cell>
          <cell r="Z253" t="e">
            <v>#N/A</v>
          </cell>
          <cell r="AA253" t="e">
            <v>#N/A</v>
          </cell>
          <cell r="AB253" t="str">
            <v>не проводились</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CC253" t="str">
            <v>Строительство ВЛ- 6-10 кВ,  Ф-2, ПС «Урус - Мартан» с монтажом опор и подвеской провода</v>
          </cell>
          <cell r="CE253" t="str">
            <v/>
          </cell>
          <cell r="CF253" t="str">
            <v/>
          </cell>
          <cell r="CG253" t="str">
            <v/>
          </cell>
          <cell r="CH253" t="str">
            <v/>
          </cell>
          <cell r="CI253" t="str">
            <v/>
          </cell>
          <cell r="CJ253" t="str">
            <v/>
          </cell>
          <cell r="CK253" t="str">
            <v/>
          </cell>
          <cell r="CL253" t="str">
            <v/>
          </cell>
          <cell r="CM253" t="str">
            <v/>
          </cell>
          <cell r="CN253" t="str">
            <v/>
          </cell>
          <cell r="CO253" t="str">
            <v/>
          </cell>
          <cell r="CP253" t="str">
            <v/>
          </cell>
          <cell r="CQ253" t="str">
            <v/>
          </cell>
          <cell r="CR253" t="str">
            <v>Объект исключен из ИПР, показатели не расчитываются</v>
          </cell>
          <cell r="CS253" t="str">
            <v>Развитие электрической сети/усиление существующей электрической сети, связанное с подключением новых потребителей</v>
          </cell>
        </row>
        <row r="254">
          <cell r="C254" t="str">
            <v>F_prj_109108_48391</v>
          </cell>
          <cell r="D254" t="str">
            <v>Прочее новое строительство объектов электросетевого хозяйства</v>
          </cell>
          <cell r="E254" t="str">
            <v>Развитие электрической сети/усиление существующей электрической сети, связанное с подключением новых потребителей</v>
          </cell>
          <cell r="F254" t="str">
            <v>не применимо</v>
          </cell>
          <cell r="G254" t="str">
            <v>Чеченская Республика</v>
          </cell>
          <cell r="H254" t="str">
            <v>Шелковской р-н</v>
          </cell>
          <cell r="I254" t="str">
            <v>не требуется</v>
          </cell>
          <cell r="J254" t="str">
            <v>не требуется</v>
          </cell>
          <cell r="K254" t="str">
            <v>не требуется</v>
          </cell>
          <cell r="L254" t="str">
            <v>не требуется</v>
          </cell>
          <cell r="M254" t="str">
            <v>не требуется</v>
          </cell>
          <cell r="N254" t="str">
            <v>местный</v>
          </cell>
          <cell r="O254" t="str">
            <v>-</v>
          </cell>
          <cell r="P254" t="str">
            <v>не требуется</v>
          </cell>
          <cell r="Q254" t="str">
            <v>не требуется</v>
          </cell>
          <cell r="R254" t="str">
            <v>-</v>
          </cell>
          <cell r="S254" t="str">
            <v>не требуется</v>
          </cell>
          <cell r="T254" t="str">
            <v>Объект исключен из ИПР, показатели не расчитываются</v>
          </cell>
          <cell r="U254" t="str">
            <v>не требуется</v>
          </cell>
          <cell r="V254" t="str">
            <v>не предусмотрен</v>
          </cell>
          <cell r="W254" t="str">
            <v>не требуется</v>
          </cell>
          <cell r="X254" t="str">
            <v>не требуется</v>
          </cell>
          <cell r="Y254" t="str">
            <v>не требуется</v>
          </cell>
          <cell r="Z254" t="e">
            <v>#N/A</v>
          </cell>
          <cell r="AA254" t="e">
            <v>#N/A</v>
          </cell>
          <cell r="AB254" t="str">
            <v>не проводились</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CC254" t="str">
            <v>Строительство ВЛ- 6-10 кВ, Ф-8, ПС «Шелковская» с монтажом опор и подвеской провода</v>
          </cell>
          <cell r="CE254" t="str">
            <v/>
          </cell>
          <cell r="CF254" t="str">
            <v/>
          </cell>
          <cell r="CG254" t="str">
            <v/>
          </cell>
          <cell r="CH254" t="str">
            <v/>
          </cell>
          <cell r="CI254" t="str">
            <v/>
          </cell>
          <cell r="CJ254" t="str">
            <v/>
          </cell>
          <cell r="CK254" t="str">
            <v/>
          </cell>
          <cell r="CL254" t="str">
            <v/>
          </cell>
          <cell r="CM254" t="str">
            <v/>
          </cell>
          <cell r="CN254" t="str">
            <v/>
          </cell>
          <cell r="CO254" t="str">
            <v/>
          </cell>
          <cell r="CP254" t="str">
            <v/>
          </cell>
          <cell r="CQ254" t="str">
            <v/>
          </cell>
          <cell r="CR254" t="str">
            <v>Объект исключен из ИПР, показатели не расчитываются</v>
          </cell>
          <cell r="CS254" t="str">
            <v>Развитие электрической сети/усиление существующей электрической сети, связанное с подключением новых потребителей</v>
          </cell>
        </row>
        <row r="255">
          <cell r="C255" t="str">
            <v>F_prj_109108_48392</v>
          </cell>
          <cell r="D255" t="str">
            <v>Прочее новое строительство объектов электросетевого хозяйства</v>
          </cell>
          <cell r="E255" t="str">
            <v>Развитие электрической сети/усиление существующей электрической сети, связанное с подключением новых потребителей</v>
          </cell>
          <cell r="F255" t="str">
            <v>не применимо</v>
          </cell>
          <cell r="G255" t="str">
            <v>Чеченская Республика</v>
          </cell>
          <cell r="H255" t="str">
            <v>Урус-Мартановский р-н</v>
          </cell>
          <cell r="I255" t="str">
            <v>не требуется</v>
          </cell>
          <cell r="J255" t="str">
            <v>не требуется</v>
          </cell>
          <cell r="K255" t="str">
            <v>не требуется</v>
          </cell>
          <cell r="L255" t="str">
            <v>не требуется</v>
          </cell>
          <cell r="M255" t="str">
            <v>не требуется</v>
          </cell>
          <cell r="N255" t="str">
            <v>местный</v>
          </cell>
          <cell r="O255" t="str">
            <v>-</v>
          </cell>
          <cell r="P255" t="str">
            <v>не требуется</v>
          </cell>
          <cell r="Q255" t="str">
            <v>не требуется</v>
          </cell>
          <cell r="R255" t="str">
            <v>-</v>
          </cell>
          <cell r="S255" t="str">
            <v>не требуется</v>
          </cell>
          <cell r="T255" t="str">
            <v>Объект исключен из ИПР, показатели не расчитываются</v>
          </cell>
          <cell r="U255" t="str">
            <v>не требуется</v>
          </cell>
          <cell r="V255" t="str">
            <v>не предусмотрен</v>
          </cell>
          <cell r="W255" t="str">
            <v>не требуется</v>
          </cell>
          <cell r="X255" t="str">
            <v>не требуется</v>
          </cell>
          <cell r="Y255" t="str">
            <v>не требуется</v>
          </cell>
          <cell r="Z255" t="e">
            <v>#N/A</v>
          </cell>
          <cell r="AA255" t="e">
            <v>#N/A</v>
          </cell>
          <cell r="AB255" t="str">
            <v>не проводились</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CC255" t="str">
            <v>Строительство ВЛ-10 кВ, Ф-11, ПС «Красноармейская» с монтажом опор и подвеской провода</v>
          </cell>
          <cell r="CE255" t="str">
            <v/>
          </cell>
          <cell r="CF255" t="str">
            <v/>
          </cell>
          <cell r="CG255" t="str">
            <v/>
          </cell>
          <cell r="CH255" t="str">
            <v/>
          </cell>
          <cell r="CI255" t="str">
            <v/>
          </cell>
          <cell r="CJ255" t="str">
            <v/>
          </cell>
          <cell r="CK255" t="str">
            <v/>
          </cell>
          <cell r="CL255" t="str">
            <v/>
          </cell>
          <cell r="CM255" t="str">
            <v/>
          </cell>
          <cell r="CN255" t="str">
            <v/>
          </cell>
          <cell r="CO255" t="str">
            <v/>
          </cell>
          <cell r="CP255" t="str">
            <v/>
          </cell>
          <cell r="CQ255" t="str">
            <v/>
          </cell>
          <cell r="CR255" t="str">
            <v>Объект исключен из ИПР, показатели не расчитываются</v>
          </cell>
          <cell r="CS255" t="str">
            <v>Развитие электрической сети/усиление существующей электрической сети, связанное с подключением новых потребителей</v>
          </cell>
        </row>
        <row r="256">
          <cell r="C256" t="str">
            <v>F_prj_109108_48393</v>
          </cell>
          <cell r="D256" t="str">
            <v>Прочее новое строительство объектов электросетевого хозяйства</v>
          </cell>
          <cell r="E256" t="str">
            <v>Развитие электрической сети/усиление существующей электрической сети, связанное с подключением новых потребителей</v>
          </cell>
          <cell r="F256" t="str">
            <v>не применимо</v>
          </cell>
          <cell r="G256" t="str">
            <v>Чеченская Республика</v>
          </cell>
          <cell r="H256" t="str">
            <v>Урус-Мартановский р-н</v>
          </cell>
          <cell r="I256" t="str">
            <v>не требуется</v>
          </cell>
          <cell r="J256" t="str">
            <v>не требуется</v>
          </cell>
          <cell r="K256" t="str">
            <v>не требуется</v>
          </cell>
          <cell r="L256" t="str">
            <v>не требуется</v>
          </cell>
          <cell r="M256" t="str">
            <v>не требуется</v>
          </cell>
          <cell r="N256" t="str">
            <v>местный</v>
          </cell>
          <cell r="O256" t="str">
            <v>-</v>
          </cell>
          <cell r="P256" t="str">
            <v>не требуется</v>
          </cell>
          <cell r="Q256" t="str">
            <v>не требуется</v>
          </cell>
          <cell r="R256" t="str">
            <v>-</v>
          </cell>
          <cell r="S256" t="str">
            <v>не требуется</v>
          </cell>
          <cell r="T256" t="str">
            <v>Объект исключен из ИПР, показатели не расчитываются</v>
          </cell>
          <cell r="U256" t="str">
            <v>не требуется</v>
          </cell>
          <cell r="V256" t="str">
            <v>не предусмотрен</v>
          </cell>
          <cell r="W256" t="str">
            <v>не требуется</v>
          </cell>
          <cell r="X256" t="str">
            <v>не требуется</v>
          </cell>
          <cell r="Y256" t="str">
            <v>не требуется</v>
          </cell>
          <cell r="Z256" t="e">
            <v>#N/A</v>
          </cell>
          <cell r="AA256" t="e">
            <v>#N/A</v>
          </cell>
          <cell r="AB256" t="str">
            <v>не проводились</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CC256" t="str">
            <v>Строительство ВЛ-10 кВ, Ф-18, ПС «Горец» с монтажом опор и подвеской провода</v>
          </cell>
          <cell r="CE256" t="str">
            <v/>
          </cell>
          <cell r="CF256" t="str">
            <v/>
          </cell>
          <cell r="CG256" t="str">
            <v/>
          </cell>
          <cell r="CH256" t="str">
            <v/>
          </cell>
          <cell r="CI256" t="str">
            <v/>
          </cell>
          <cell r="CJ256" t="str">
            <v/>
          </cell>
          <cell r="CK256" t="str">
            <v/>
          </cell>
          <cell r="CL256" t="str">
            <v/>
          </cell>
          <cell r="CM256" t="str">
            <v/>
          </cell>
          <cell r="CN256" t="str">
            <v/>
          </cell>
          <cell r="CO256" t="str">
            <v/>
          </cell>
          <cell r="CP256" t="str">
            <v/>
          </cell>
          <cell r="CQ256" t="str">
            <v/>
          </cell>
          <cell r="CR256" t="str">
            <v>Объект исключен из ИПР, показатели не расчитываются</v>
          </cell>
          <cell r="CS256" t="str">
            <v>Развитие электрической сети/усиление существующей электрической сети, связанное с подключением новых потребителей</v>
          </cell>
        </row>
        <row r="257">
          <cell r="C257" t="str">
            <v>F_prj_109108_48394</v>
          </cell>
          <cell r="D257" t="str">
            <v>Прочее новое строительство объектов электросетевого хозяйства</v>
          </cell>
          <cell r="E257" t="str">
            <v>Развитие электрической сети/усиление существующей электрической сети, связанное с подключением новых потребителей</v>
          </cell>
          <cell r="F257" t="str">
            <v>не применимо</v>
          </cell>
          <cell r="G257" t="str">
            <v>Чеченская Республика</v>
          </cell>
          <cell r="H257" t="str">
            <v>Шатойский р-н</v>
          </cell>
          <cell r="I257" t="str">
            <v>не требуется</v>
          </cell>
          <cell r="J257" t="str">
            <v>не требуется</v>
          </cell>
          <cell r="K257" t="str">
            <v>не требуется</v>
          </cell>
          <cell r="L257" t="str">
            <v>не требуется</v>
          </cell>
          <cell r="M257" t="str">
            <v>не требуется</v>
          </cell>
          <cell r="N257" t="str">
            <v>местный</v>
          </cell>
          <cell r="O257" t="str">
            <v>-</v>
          </cell>
          <cell r="P257" t="str">
            <v>не требуется</v>
          </cell>
          <cell r="Q257" t="str">
            <v>не требуется</v>
          </cell>
          <cell r="R257" t="str">
            <v>-</v>
          </cell>
          <cell r="S257" t="str">
            <v>не требуется</v>
          </cell>
          <cell r="T257" t="str">
            <v>Объект исключен из ИПР, показатели не расчитываются</v>
          </cell>
          <cell r="U257" t="str">
            <v>не требуется</v>
          </cell>
          <cell r="V257" t="str">
            <v>не предусмотрен</v>
          </cell>
          <cell r="W257" t="str">
            <v>не требуется</v>
          </cell>
          <cell r="X257" t="str">
            <v>не требуется</v>
          </cell>
          <cell r="Y257" t="str">
            <v>не требуется</v>
          </cell>
          <cell r="Z257" t="e">
            <v>#N/A</v>
          </cell>
          <cell r="AA257" t="e">
            <v>#N/A</v>
          </cell>
          <cell r="AB257" t="str">
            <v>не проводились</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CC257" t="str">
            <v>Строительство ВЛ- 6-10 кВ, Ф-4, ПС "Шатой" с монтажом опор и подвеской провода</v>
          </cell>
          <cell r="CE257" t="str">
            <v/>
          </cell>
          <cell r="CF257" t="str">
            <v/>
          </cell>
          <cell r="CG257" t="str">
            <v/>
          </cell>
          <cell r="CH257" t="str">
            <v/>
          </cell>
          <cell r="CI257" t="str">
            <v/>
          </cell>
          <cell r="CJ257" t="str">
            <v/>
          </cell>
          <cell r="CK257" t="str">
            <v/>
          </cell>
          <cell r="CL257" t="str">
            <v/>
          </cell>
          <cell r="CM257" t="str">
            <v/>
          </cell>
          <cell r="CN257" t="str">
            <v/>
          </cell>
          <cell r="CO257" t="str">
            <v/>
          </cell>
          <cell r="CP257" t="str">
            <v/>
          </cell>
          <cell r="CQ257" t="str">
            <v/>
          </cell>
          <cell r="CR257" t="str">
            <v>Объект исключен из ИПР, показатели не расчитываются</v>
          </cell>
          <cell r="CS257" t="str">
            <v>Развитие электрической сети/усиление существующей электрической сети, связанное с подключением новых потребителей</v>
          </cell>
        </row>
        <row r="258">
          <cell r="C258" t="str">
            <v>F_prj_109108_48395</v>
          </cell>
          <cell r="D258" t="str">
            <v>Прочее новое строительство объектов электросетевого хозяйства</v>
          </cell>
          <cell r="E258" t="str">
            <v>Развитие электрической сети/усиление существующей электрической сети, связанное с подключением новых потребителей</v>
          </cell>
          <cell r="F258" t="str">
            <v>не применимо</v>
          </cell>
          <cell r="G258" t="str">
            <v>Чеченская Республика</v>
          </cell>
          <cell r="H258" t="str">
            <v>Итум-Калинский р-н</v>
          </cell>
          <cell r="I258" t="str">
            <v>не требуется</v>
          </cell>
          <cell r="J258" t="str">
            <v>не требуется</v>
          </cell>
          <cell r="K258" t="str">
            <v>не требуется</v>
          </cell>
          <cell r="L258" t="str">
            <v>не требуется</v>
          </cell>
          <cell r="M258" t="str">
            <v>не требуется</v>
          </cell>
          <cell r="N258" t="str">
            <v>местный</v>
          </cell>
          <cell r="O258" t="str">
            <v>-</v>
          </cell>
          <cell r="P258" t="str">
            <v>не требуется</v>
          </cell>
          <cell r="Q258" t="str">
            <v>не требуется</v>
          </cell>
          <cell r="R258" t="str">
            <v>-</v>
          </cell>
          <cell r="S258" t="str">
            <v>не требуется</v>
          </cell>
          <cell r="T258" t="str">
            <v>Объект исключен из ИПР, показатели не расчитываются</v>
          </cell>
          <cell r="U258" t="str">
            <v>не требуется</v>
          </cell>
          <cell r="V258" t="str">
            <v>не предусмотрен</v>
          </cell>
          <cell r="W258" t="str">
            <v>не требуется</v>
          </cell>
          <cell r="X258" t="str">
            <v>не требуется</v>
          </cell>
          <cell r="Y258" t="str">
            <v>не требуется</v>
          </cell>
          <cell r="Z258" t="e">
            <v>#N/A</v>
          </cell>
          <cell r="AA258" t="e">
            <v>#N/A</v>
          </cell>
          <cell r="AB258" t="str">
            <v>не проводились</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CC258" t="str">
            <v>Строительство ВЛ- 6-10 кВ, Ф-1, ПС «Итум-Кали» с монтажом опор и подвеской провода</v>
          </cell>
          <cell r="CE258" t="str">
            <v/>
          </cell>
          <cell r="CF258" t="str">
            <v/>
          </cell>
          <cell r="CG258" t="str">
            <v/>
          </cell>
          <cell r="CH258" t="str">
            <v/>
          </cell>
          <cell r="CI258" t="str">
            <v/>
          </cell>
          <cell r="CJ258" t="str">
            <v/>
          </cell>
          <cell r="CK258" t="str">
            <v/>
          </cell>
          <cell r="CL258" t="str">
            <v/>
          </cell>
          <cell r="CM258" t="str">
            <v/>
          </cell>
          <cell r="CN258" t="str">
            <v/>
          </cell>
          <cell r="CO258" t="str">
            <v/>
          </cell>
          <cell r="CP258" t="str">
            <v/>
          </cell>
          <cell r="CQ258" t="str">
            <v/>
          </cell>
          <cell r="CR258" t="str">
            <v>Объект исключен из ИПР, показатели не расчитываются</v>
          </cell>
          <cell r="CS258" t="str">
            <v>Развитие электрической сети/усиление существующей электрической сети, связанное с подключением новых потребителей</v>
          </cell>
        </row>
        <row r="259">
          <cell r="C259" t="str">
            <v>G_prj_109108_47901</v>
          </cell>
          <cell r="D259" t="str">
            <v>Прочее новое строительство объектов электросетевого хозяйства</v>
          </cell>
          <cell r="E25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59" t="str">
            <v>не применимо</v>
          </cell>
          <cell r="G259" t="str">
            <v>Чеченская Республика</v>
          </cell>
          <cell r="H259" t="str">
            <v>с.Майртуп</v>
          </cell>
          <cell r="I259" t="str">
            <v>не требуется</v>
          </cell>
          <cell r="J259" t="str">
            <v>не требуется</v>
          </cell>
          <cell r="K259" t="str">
            <v>не требуется</v>
          </cell>
          <cell r="L259" t="str">
            <v>не требуется</v>
          </cell>
          <cell r="M259" t="str">
            <v>не требуется</v>
          </cell>
          <cell r="N259" t="str">
            <v>местный</v>
          </cell>
          <cell r="O259" t="str">
            <v>-</v>
          </cell>
          <cell r="P259" t="str">
            <v>не требуется</v>
          </cell>
          <cell r="Q259" t="str">
            <v>не требуется</v>
          </cell>
          <cell r="R259" t="str">
            <v>+</v>
          </cell>
          <cell r="S259" t="str">
            <v>не требуется</v>
          </cell>
          <cell r="T259" t="str">
            <v>Показатель объема финансовых потребностей, необходимых для реализации мероприятий, направленных на выполнение требований законодательства (фтз) - 0,1 млн.руб.</v>
          </cell>
          <cell r="U259" t="str">
            <v>не требуется</v>
          </cell>
          <cell r="V259" t="str">
            <v>не предусмотрен</v>
          </cell>
          <cell r="W259" t="str">
            <v>не требуется</v>
          </cell>
          <cell r="X259" t="str">
            <v>не требуется</v>
          </cell>
          <cell r="Y259" t="str">
            <v>не требуется</v>
          </cell>
          <cell r="Z259" t="e">
            <v>#N/A</v>
          </cell>
          <cell r="AA259" t="e">
            <v>#N/A</v>
          </cell>
          <cell r="AB259" t="str">
            <v>не проводились</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0.1</v>
          </cell>
          <cell r="BT259">
            <v>0</v>
          </cell>
          <cell r="BU259">
            <v>0</v>
          </cell>
          <cell r="BV259">
            <v>0</v>
          </cell>
          <cell r="BW259">
            <v>0</v>
          </cell>
          <cell r="BX259">
            <v>0</v>
          </cell>
          <cell r="CC259" t="str">
            <v>Строительство ВЛ - 0,4 кВ, Ф-8 ПС "Курчалой"  с Майртуп ТП 8-49, L- 0,41 км. (монтаж опор и подвеска провода)</v>
          </cell>
          <cell r="CE259" t="str">
            <v/>
          </cell>
          <cell r="CF259" t="str">
            <v/>
          </cell>
          <cell r="CG259" t="str">
            <v/>
          </cell>
          <cell r="CH259" t="str">
            <v/>
          </cell>
          <cell r="CI259" t="str">
            <v/>
          </cell>
          <cell r="CJ259" t="str">
            <v/>
          </cell>
          <cell r="CK259" t="str">
            <v/>
          </cell>
          <cell r="CL259" t="str">
            <v/>
          </cell>
          <cell r="CM259" t="str">
            <v/>
          </cell>
          <cell r="CN259" t="str">
            <v/>
          </cell>
          <cell r="CO25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 млн.руб. </v>
          </cell>
          <cell r="CP259" t="str">
            <v/>
          </cell>
          <cell r="CQ259" t="str">
            <v/>
          </cell>
          <cell r="CR259" t="str">
            <v/>
          </cell>
          <cell r="CS259" t="str">
            <v/>
          </cell>
        </row>
        <row r="260">
          <cell r="C260" t="str">
            <v>G_prj_109108_47904</v>
          </cell>
          <cell r="D260" t="str">
            <v>Прочее новое строительство объектов электросетевого хозяйства</v>
          </cell>
          <cell r="E26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0" t="str">
            <v>не применимо</v>
          </cell>
          <cell r="G260" t="str">
            <v>Чеченская Республика</v>
          </cell>
          <cell r="H260" t="str">
            <v>с.Алхазурово</v>
          </cell>
          <cell r="I260" t="str">
            <v>не требуется</v>
          </cell>
          <cell r="J260" t="str">
            <v>не требуется</v>
          </cell>
          <cell r="K260" t="str">
            <v>не требуется</v>
          </cell>
          <cell r="L260" t="str">
            <v>не требуется</v>
          </cell>
          <cell r="M260" t="str">
            <v>не требуется</v>
          </cell>
          <cell r="N260" t="str">
            <v>местный</v>
          </cell>
          <cell r="O260" t="str">
            <v>-</v>
          </cell>
          <cell r="P260" t="str">
            <v>не требуется</v>
          </cell>
          <cell r="Q260" t="str">
            <v>не требуется</v>
          </cell>
          <cell r="R260" t="str">
            <v>+</v>
          </cell>
          <cell r="S260" t="str">
            <v>не требуется</v>
          </cell>
          <cell r="T260" t="str">
            <v>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v>
          </cell>
          <cell r="U260" t="str">
            <v>не требуется</v>
          </cell>
          <cell r="V260" t="str">
            <v>не предусмотрен</v>
          </cell>
          <cell r="W260" t="str">
            <v>не требуется</v>
          </cell>
          <cell r="X260" t="str">
            <v>не требуется</v>
          </cell>
          <cell r="Y260" t="str">
            <v>не требуется</v>
          </cell>
          <cell r="Z260" t="e">
            <v>#N/A</v>
          </cell>
          <cell r="AA260" t="e">
            <v>#N/A</v>
          </cell>
          <cell r="AB260" t="str">
            <v>не проводились</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0.12</v>
          </cell>
          <cell r="BT260">
            <v>0</v>
          </cell>
          <cell r="BU260">
            <v>0</v>
          </cell>
          <cell r="BV260">
            <v>0</v>
          </cell>
          <cell r="BW260">
            <v>0</v>
          </cell>
          <cell r="BX260">
            <v>0</v>
          </cell>
          <cell r="CC260" t="str">
            <v>Строительство ВЛ-0,4 кВ, Ф-8, ПС "Алхазурово", с. Алхазурово, ул. Бетерсханова ТП 8-7, L- 0,17 км. (монтаж опор и подвеска провода)</v>
          </cell>
          <cell r="CE260" t="str">
            <v/>
          </cell>
          <cell r="CF260" t="str">
            <v/>
          </cell>
          <cell r="CG260" t="str">
            <v/>
          </cell>
          <cell r="CH260" t="str">
            <v/>
          </cell>
          <cell r="CI260" t="str">
            <v/>
          </cell>
          <cell r="CJ260" t="str">
            <v/>
          </cell>
          <cell r="CK260" t="str">
            <v/>
          </cell>
          <cell r="CL260" t="str">
            <v/>
          </cell>
          <cell r="CM260" t="str">
            <v/>
          </cell>
          <cell r="CN260" t="str">
            <v/>
          </cell>
          <cell r="CO26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 </v>
          </cell>
          <cell r="CP260" t="str">
            <v/>
          </cell>
          <cell r="CQ260" t="str">
            <v/>
          </cell>
          <cell r="CR260" t="str">
            <v/>
          </cell>
          <cell r="CS260" t="str">
            <v/>
          </cell>
        </row>
        <row r="261">
          <cell r="C261" t="str">
            <v>G_prj_109108_47906</v>
          </cell>
          <cell r="D261" t="str">
            <v>Прочее новое строительство объектов электросетевого хозяйства</v>
          </cell>
          <cell r="E26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1" t="str">
            <v>не применимо</v>
          </cell>
          <cell r="G261" t="str">
            <v>Чеченская Республика</v>
          </cell>
          <cell r="H261" t="str">
            <v>с.Чечен-Аул</v>
          </cell>
          <cell r="I261" t="str">
            <v>не требуется</v>
          </cell>
          <cell r="J261" t="str">
            <v>не требуется</v>
          </cell>
          <cell r="K261" t="str">
            <v>не требуется</v>
          </cell>
          <cell r="L261" t="str">
            <v>не требуется</v>
          </cell>
          <cell r="M261" t="str">
            <v>не требуется</v>
          </cell>
          <cell r="N261" t="str">
            <v>местный</v>
          </cell>
          <cell r="O261" t="str">
            <v>-</v>
          </cell>
          <cell r="P261" t="str">
            <v>не требуется</v>
          </cell>
          <cell r="Q261" t="str">
            <v>не требуется</v>
          </cell>
          <cell r="R261" t="str">
            <v>+</v>
          </cell>
          <cell r="S261" t="str">
            <v>не требуется</v>
          </cell>
          <cell r="T261" t="str">
            <v>Показатель объема финансовых потребностей, необходимых для реализации мероприятий, направленных на выполнение требований законодательства (фтз) - 1,31 млн.руб.</v>
          </cell>
          <cell r="U261" t="str">
            <v>не требуется</v>
          </cell>
          <cell r="V261" t="str">
            <v>не предусмотрен</v>
          </cell>
          <cell r="W261" t="str">
            <v>не требуется</v>
          </cell>
          <cell r="X261" t="str">
            <v>не требуется</v>
          </cell>
          <cell r="Y261" t="str">
            <v>не требуется</v>
          </cell>
          <cell r="Z261" t="e">
            <v>#N/A</v>
          </cell>
          <cell r="AA261" t="e">
            <v>#N/A</v>
          </cell>
          <cell r="AB261" t="str">
            <v>не проводились</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1.31</v>
          </cell>
          <cell r="BT261">
            <v>0</v>
          </cell>
          <cell r="BU261">
            <v>0</v>
          </cell>
          <cell r="BV261">
            <v>0</v>
          </cell>
          <cell r="BW261">
            <v>0</v>
          </cell>
          <cell r="BX261">
            <v>0</v>
          </cell>
          <cell r="CC261" t="str">
            <v>Строительство ВЛ - 0,4 кВ, Ф-3 ПС "Октябрьская"  с.Чечен-Аул ТП 3-   пр.1,0 км. (монтаж опор и подвеска провода)</v>
          </cell>
          <cell r="CE261" t="str">
            <v/>
          </cell>
          <cell r="CF261" t="str">
            <v/>
          </cell>
          <cell r="CG261" t="str">
            <v/>
          </cell>
          <cell r="CH261" t="str">
            <v/>
          </cell>
          <cell r="CI261" t="str">
            <v/>
          </cell>
          <cell r="CJ261" t="str">
            <v/>
          </cell>
          <cell r="CK261" t="str">
            <v/>
          </cell>
          <cell r="CL261" t="str">
            <v/>
          </cell>
          <cell r="CM261" t="str">
            <v/>
          </cell>
          <cell r="CN261" t="str">
            <v/>
          </cell>
          <cell r="CO26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- 1,31 млн.руб. </v>
          </cell>
          <cell r="CP261" t="str">
            <v/>
          </cell>
          <cell r="CQ261" t="str">
            <v/>
          </cell>
          <cell r="CR261" t="str">
            <v/>
          </cell>
          <cell r="CS261" t="str">
            <v/>
          </cell>
        </row>
        <row r="262">
          <cell r="C262" t="str">
            <v>F_prj_109108_47914</v>
          </cell>
          <cell r="D262" t="str">
            <v>Прочее новое строительство объектов электросетевого хозяйства</v>
          </cell>
          <cell r="E26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2" t="str">
            <v>не применимо</v>
          </cell>
          <cell r="G262" t="str">
            <v>Чеченская Республика</v>
          </cell>
          <cell r="H262" t="str">
            <v>с.Шаами-Юрт</v>
          </cell>
          <cell r="I262" t="str">
            <v>не требуется</v>
          </cell>
          <cell r="J262" t="str">
            <v>не требуется</v>
          </cell>
          <cell r="K262" t="str">
            <v>не требуется</v>
          </cell>
          <cell r="L262" t="str">
            <v>не требуется</v>
          </cell>
          <cell r="M262" t="str">
            <v>не требуется</v>
          </cell>
          <cell r="N262" t="str">
            <v>местный</v>
          </cell>
          <cell r="O262" t="str">
            <v>-</v>
          </cell>
          <cell r="P262" t="str">
            <v>не требуется</v>
          </cell>
          <cell r="Q262" t="str">
            <v>не требуется</v>
          </cell>
          <cell r="R262" t="str">
            <v>+</v>
          </cell>
          <cell r="S262" t="str">
            <v>не требуется</v>
          </cell>
          <cell r="T262" t="str">
            <v>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v>
          </cell>
          <cell r="U262" t="str">
            <v>не требуется</v>
          </cell>
          <cell r="V262" t="str">
            <v>не предусмотрен</v>
          </cell>
          <cell r="W262" t="str">
            <v>не требуется</v>
          </cell>
          <cell r="X262" t="str">
            <v>не требуется</v>
          </cell>
          <cell r="Y262" t="str">
            <v>не требуется</v>
          </cell>
          <cell r="Z262" t="e">
            <v>#N/A</v>
          </cell>
          <cell r="AA262" t="e">
            <v>#N/A</v>
          </cell>
          <cell r="AB262" t="str">
            <v>не проводились</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0.28999999999999998</v>
          </cell>
          <cell r="BT262">
            <v>0</v>
          </cell>
          <cell r="BU262">
            <v>0</v>
          </cell>
          <cell r="BV262">
            <v>0</v>
          </cell>
          <cell r="BW262">
            <v>0</v>
          </cell>
          <cell r="BX262">
            <v>0</v>
          </cell>
          <cell r="CC262" t="str">
            <v>Строительство ВЛ-0,4 кВ  Ф-2 ПС Самашки, с.Шаами-Юрт (монтаж опор и подвеска провода)</v>
          </cell>
          <cell r="CE262" t="str">
            <v/>
          </cell>
          <cell r="CF262" t="str">
            <v/>
          </cell>
          <cell r="CG262" t="str">
            <v/>
          </cell>
          <cell r="CH262" t="str">
            <v/>
          </cell>
          <cell r="CI262" t="str">
            <v/>
          </cell>
          <cell r="CJ262" t="str">
            <v/>
          </cell>
          <cell r="CK262" t="str">
            <v/>
          </cell>
          <cell r="CL262" t="str">
            <v/>
          </cell>
          <cell r="CM262" t="str">
            <v/>
          </cell>
          <cell r="CN262" t="str">
            <v/>
          </cell>
          <cell r="CO26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 </v>
          </cell>
          <cell r="CP262" t="str">
            <v/>
          </cell>
          <cell r="CQ262" t="str">
            <v/>
          </cell>
          <cell r="CR262" t="str">
            <v/>
          </cell>
          <cell r="CS262" t="str">
            <v/>
          </cell>
        </row>
        <row r="263">
          <cell r="C263" t="str">
            <v>G_prj_109108_49684</v>
          </cell>
          <cell r="D263" t="str">
            <v>Прочее новое строительство объектов электросетевого хозяйства</v>
          </cell>
          <cell r="E26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3" t="str">
            <v>не применимо</v>
          </cell>
          <cell r="G263" t="str">
            <v>Чеченская Республика</v>
          </cell>
          <cell r="H263" t="str">
            <v>пос.Долинский</v>
          </cell>
          <cell r="I263" t="str">
            <v>не требуется</v>
          </cell>
          <cell r="J263" t="str">
            <v>не требуется</v>
          </cell>
          <cell r="K263" t="str">
            <v>не требуется</v>
          </cell>
          <cell r="L263" t="str">
            <v>не требуется</v>
          </cell>
          <cell r="M263" t="str">
            <v>не требуется</v>
          </cell>
          <cell r="N263" t="str">
            <v>местный</v>
          </cell>
          <cell r="O263" t="str">
            <v>-</v>
          </cell>
          <cell r="P263" t="str">
            <v>не требуется</v>
          </cell>
          <cell r="Q263" t="str">
            <v>не требуется</v>
          </cell>
          <cell r="R263" t="str">
            <v>+</v>
          </cell>
          <cell r="S263" t="str">
            <v>не требуется</v>
          </cell>
          <cell r="T263" t="str">
            <v>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v>
          </cell>
          <cell r="U263" t="str">
            <v>не требуется</v>
          </cell>
          <cell r="V263" t="str">
            <v>не предусмотрен</v>
          </cell>
          <cell r="W263" t="str">
            <v>не требуется</v>
          </cell>
          <cell r="X263" t="str">
            <v>не требуется</v>
          </cell>
          <cell r="Y263" t="str">
            <v>не требуется</v>
          </cell>
          <cell r="Z263" t="e">
            <v>#N/A</v>
          </cell>
          <cell r="AA263" t="e">
            <v>#N/A</v>
          </cell>
          <cell r="AB263" t="str">
            <v>не проводились</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0.39</v>
          </cell>
          <cell r="BT263">
            <v>0</v>
          </cell>
          <cell r="BU263">
            <v>0</v>
          </cell>
          <cell r="BV263">
            <v>0</v>
          </cell>
          <cell r="BW263">
            <v>0</v>
          </cell>
          <cell r="BX263">
            <v>0</v>
          </cell>
          <cell r="CC263" t="str">
            <v>Строительство ВЛ - 0,4 кВ  Ф-8  ПС №84 пос.Долинский ТП 8-18  L- 0,849 км. (монтаж опор и подвеска провода)</v>
          </cell>
          <cell r="CE263" t="str">
            <v/>
          </cell>
          <cell r="CF263" t="str">
            <v/>
          </cell>
          <cell r="CG263" t="str">
            <v/>
          </cell>
          <cell r="CH263" t="str">
            <v/>
          </cell>
          <cell r="CI263" t="str">
            <v/>
          </cell>
          <cell r="CJ263" t="str">
            <v/>
          </cell>
          <cell r="CK263" t="str">
            <v/>
          </cell>
          <cell r="CL263" t="str">
            <v/>
          </cell>
          <cell r="CM263" t="str">
            <v/>
          </cell>
          <cell r="CN263" t="str">
            <v/>
          </cell>
          <cell r="CO26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 </v>
          </cell>
          <cell r="CP263" t="str">
            <v/>
          </cell>
          <cell r="CQ263" t="str">
            <v/>
          </cell>
          <cell r="CR263" t="str">
            <v/>
          </cell>
          <cell r="CS263" t="str">
            <v/>
          </cell>
        </row>
        <row r="264">
          <cell r="C264" t="str">
            <v>G_prj_109108_49685</v>
          </cell>
          <cell r="D264" t="str">
            <v>Прочее новое строительство объектов электросетевого хозяйства</v>
          </cell>
          <cell r="E26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4" t="str">
            <v>не применимо</v>
          </cell>
          <cell r="G264" t="str">
            <v>Чеченская Республика</v>
          </cell>
          <cell r="H264" t="str">
            <v>пос.Долинский</v>
          </cell>
          <cell r="I264" t="str">
            <v>не требуется</v>
          </cell>
          <cell r="J264" t="str">
            <v>не требуется</v>
          </cell>
          <cell r="K264" t="str">
            <v>не требуется</v>
          </cell>
          <cell r="L264" t="str">
            <v>не требуется</v>
          </cell>
          <cell r="M264" t="str">
            <v>не требуется</v>
          </cell>
          <cell r="N264" t="str">
            <v>местный</v>
          </cell>
          <cell r="O264" t="str">
            <v>-</v>
          </cell>
          <cell r="P264" t="str">
            <v>не требуется</v>
          </cell>
          <cell r="Q264" t="str">
            <v>не требуется</v>
          </cell>
          <cell r="R264" t="str">
            <v>+</v>
          </cell>
          <cell r="S264" t="str">
            <v>не требуется</v>
          </cell>
          <cell r="T264" t="str">
            <v>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v>
          </cell>
          <cell r="U264" t="str">
            <v>не требуется</v>
          </cell>
          <cell r="V264" t="str">
            <v>не предусмотрен</v>
          </cell>
          <cell r="W264" t="str">
            <v>не требуется</v>
          </cell>
          <cell r="X264" t="str">
            <v>не требуется</v>
          </cell>
          <cell r="Y264" t="str">
            <v>не требуется</v>
          </cell>
          <cell r="Z264" t="e">
            <v>#N/A</v>
          </cell>
          <cell r="AA264" t="e">
            <v>#N/A</v>
          </cell>
          <cell r="AB264" t="str">
            <v>не проводились</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0.19</v>
          </cell>
          <cell r="BT264">
            <v>0</v>
          </cell>
          <cell r="BU264">
            <v>0</v>
          </cell>
          <cell r="BV264">
            <v>0</v>
          </cell>
          <cell r="BW264">
            <v>0</v>
          </cell>
          <cell r="BX264">
            <v>0</v>
          </cell>
          <cell r="CC264" t="str">
            <v>Строительство ВЛ - 0,4 кВ Ф-8  ПС №84 пос.Долинский  ТП 8-36  L- 0,261 км. (монтаж опор и подвеска провода)</v>
          </cell>
          <cell r="CE264" t="str">
            <v/>
          </cell>
          <cell r="CF264" t="str">
            <v/>
          </cell>
          <cell r="CG264" t="str">
            <v/>
          </cell>
          <cell r="CH264" t="str">
            <v/>
          </cell>
          <cell r="CI264" t="str">
            <v/>
          </cell>
          <cell r="CJ264" t="str">
            <v/>
          </cell>
          <cell r="CK264" t="str">
            <v/>
          </cell>
          <cell r="CL264" t="str">
            <v/>
          </cell>
          <cell r="CM264" t="str">
            <v/>
          </cell>
          <cell r="CN264" t="str">
            <v/>
          </cell>
          <cell r="CO26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 </v>
          </cell>
          <cell r="CP264" t="str">
            <v/>
          </cell>
          <cell r="CQ264" t="str">
            <v/>
          </cell>
          <cell r="CR264" t="str">
            <v/>
          </cell>
          <cell r="CS264" t="str">
            <v/>
          </cell>
        </row>
        <row r="265">
          <cell r="C265" t="str">
            <v>G_prj_109108_49686</v>
          </cell>
          <cell r="D265" t="str">
            <v>Прочее новое строительство объектов электросетевого хозяйства</v>
          </cell>
          <cell r="E26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5" t="str">
            <v>не применимо</v>
          </cell>
          <cell r="G265" t="str">
            <v>Чеченская Республика</v>
          </cell>
          <cell r="H265" t="str">
            <v>пос.Долинский</v>
          </cell>
          <cell r="I265" t="str">
            <v>не требуется</v>
          </cell>
          <cell r="J265" t="str">
            <v>не требуется</v>
          </cell>
          <cell r="K265" t="str">
            <v>не требуется</v>
          </cell>
          <cell r="L265" t="str">
            <v>не требуется</v>
          </cell>
          <cell r="M265" t="str">
            <v>не требуется</v>
          </cell>
          <cell r="N265" t="str">
            <v>местный</v>
          </cell>
          <cell r="O265" t="str">
            <v>-</v>
          </cell>
          <cell r="P265" t="str">
            <v>не требуется</v>
          </cell>
          <cell r="Q265" t="str">
            <v>не требуется</v>
          </cell>
          <cell r="R265" t="str">
            <v>+</v>
          </cell>
          <cell r="S265" t="str">
            <v>не требуется</v>
          </cell>
          <cell r="T265" t="str">
            <v>Показатель объема финансовых потребностей, необходимых для реализации мероприятий, направленных на выполнение требований законодательства (фтз) - 0,14 млн.руб.</v>
          </cell>
          <cell r="U265" t="str">
            <v>не требуется</v>
          </cell>
          <cell r="V265" t="str">
            <v>не предусмотрен</v>
          </cell>
          <cell r="W265" t="str">
            <v>не требуется</v>
          </cell>
          <cell r="X265" t="str">
            <v>не требуется</v>
          </cell>
          <cell r="Y265" t="str">
            <v>не требуется</v>
          </cell>
          <cell r="Z265" t="e">
            <v>#N/A</v>
          </cell>
          <cell r="AA265" t="e">
            <v>#N/A</v>
          </cell>
          <cell r="AB265" t="str">
            <v>не проводились</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0.14000000000000001</v>
          </cell>
          <cell r="BT265">
            <v>0</v>
          </cell>
          <cell r="BU265">
            <v>0</v>
          </cell>
          <cell r="BV265">
            <v>0</v>
          </cell>
          <cell r="BW265">
            <v>0</v>
          </cell>
          <cell r="BX265">
            <v>0</v>
          </cell>
          <cell r="CC265" t="str">
            <v>Строительство ВЛ - 0,4 кВ Ф-8  ПС №84 пос.Долинский ТП 8-20  L- 0,327 км. (монтаж опор и подвеска провода)</v>
          </cell>
          <cell r="CE265" t="str">
            <v/>
          </cell>
          <cell r="CF265" t="str">
            <v/>
          </cell>
          <cell r="CG265" t="str">
            <v/>
          </cell>
          <cell r="CH265" t="str">
            <v/>
          </cell>
          <cell r="CI265" t="str">
            <v/>
          </cell>
          <cell r="CJ265" t="str">
            <v/>
          </cell>
          <cell r="CK265" t="str">
            <v/>
          </cell>
          <cell r="CL265" t="str">
            <v/>
          </cell>
          <cell r="CM265" t="str">
            <v/>
          </cell>
          <cell r="CN265" t="str">
            <v/>
          </cell>
          <cell r="CO26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- 0,14 млн.руб. </v>
          </cell>
          <cell r="CP265" t="str">
            <v/>
          </cell>
          <cell r="CQ265" t="str">
            <v/>
          </cell>
          <cell r="CR265" t="str">
            <v/>
          </cell>
          <cell r="CS265" t="str">
            <v/>
          </cell>
        </row>
        <row r="266">
          <cell r="C266" t="str">
            <v>F_prj_109108_49458</v>
          </cell>
          <cell r="D266" t="str">
            <v>Прочее новое строительство объектов электросетевого хозяйства</v>
          </cell>
          <cell r="E26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6" t="str">
            <v>не применимо</v>
          </cell>
          <cell r="G266" t="str">
            <v>Чеченская Республика</v>
          </cell>
          <cell r="H266" t="str">
            <v>пос.Долинский</v>
          </cell>
          <cell r="I266" t="str">
            <v>не требуется</v>
          </cell>
          <cell r="J266" t="str">
            <v>не требуется</v>
          </cell>
          <cell r="K266" t="str">
            <v>не требуется</v>
          </cell>
          <cell r="L266" t="str">
            <v>не требуется</v>
          </cell>
          <cell r="M266" t="str">
            <v>не требуется</v>
          </cell>
          <cell r="N266" t="str">
            <v>местный</v>
          </cell>
          <cell r="O266" t="str">
            <v>-</v>
          </cell>
          <cell r="P266" t="str">
            <v>не требуется</v>
          </cell>
          <cell r="Q266" t="str">
            <v>не требуется</v>
          </cell>
          <cell r="R266" t="str">
            <v>+</v>
          </cell>
          <cell r="S266" t="str">
            <v>не требуется</v>
          </cell>
          <cell r="T266" t="str">
            <v>Показатель объема финансовых потребностей, необходимых для реализации мероприятий, направленных на выполнение требований законодательства (фтз) - 2,16 млн.руб.</v>
          </cell>
          <cell r="U266" t="str">
            <v>не требуется</v>
          </cell>
          <cell r="V266" t="str">
            <v>не предусмотрен</v>
          </cell>
          <cell r="W266" t="str">
            <v>не требуется</v>
          </cell>
          <cell r="X266" t="str">
            <v>не требуется</v>
          </cell>
          <cell r="Y266" t="str">
            <v>не требуется</v>
          </cell>
          <cell r="Z266" t="e">
            <v>#N/A</v>
          </cell>
          <cell r="AA266" t="e">
            <v>#N/A</v>
          </cell>
          <cell r="AB266" t="str">
            <v>не проводились</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2.16</v>
          </cell>
          <cell r="BT266">
            <v>0</v>
          </cell>
          <cell r="BU266">
            <v>0</v>
          </cell>
          <cell r="BV266">
            <v>0</v>
          </cell>
          <cell r="BW266">
            <v>0</v>
          </cell>
          <cell r="BX266">
            <v>0</v>
          </cell>
          <cell r="CC266" t="str">
            <v>Строительство ВЛ - 0,4 кВ Ф-8  ПС №84 пос.Долинский  ТП 8-35    L-1,288 км (монтаж опор и подвеска провода)</v>
          </cell>
          <cell r="CE266" t="str">
            <v/>
          </cell>
          <cell r="CF266" t="str">
            <v/>
          </cell>
          <cell r="CG266" t="str">
            <v/>
          </cell>
          <cell r="CH266" t="str">
            <v/>
          </cell>
          <cell r="CI266" t="str">
            <v/>
          </cell>
          <cell r="CJ266" t="str">
            <v/>
          </cell>
          <cell r="CK266" t="str">
            <v/>
          </cell>
          <cell r="CL266" t="str">
            <v/>
          </cell>
          <cell r="CM266" t="str">
            <v/>
          </cell>
          <cell r="CN266" t="str">
            <v/>
          </cell>
          <cell r="CO26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- 2,16 млн.руб. </v>
          </cell>
          <cell r="CP266" t="str">
            <v/>
          </cell>
          <cell r="CQ266" t="str">
            <v/>
          </cell>
          <cell r="CR266" t="str">
            <v/>
          </cell>
          <cell r="CS266" t="str">
            <v/>
          </cell>
        </row>
        <row r="267">
          <cell r="C267" t="str">
            <v>F_prj_109108_49459</v>
          </cell>
          <cell r="D267" t="str">
            <v>Прочее новое строительство объектов электросетевого хозяйства</v>
          </cell>
          <cell r="E26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7" t="str">
            <v>не применимо</v>
          </cell>
          <cell r="G267" t="str">
            <v>Чеченская Республика</v>
          </cell>
          <cell r="H267" t="str">
            <v>с.Центарой</v>
          </cell>
          <cell r="I267" t="str">
            <v>не требуется</v>
          </cell>
          <cell r="J267" t="str">
            <v>не требуется</v>
          </cell>
          <cell r="K267" t="str">
            <v>не требуется</v>
          </cell>
          <cell r="L267" t="str">
            <v>не требуется</v>
          </cell>
          <cell r="M267" t="str">
            <v>не требуется</v>
          </cell>
          <cell r="N267" t="str">
            <v>местный</v>
          </cell>
          <cell r="O267" t="str">
            <v>-</v>
          </cell>
          <cell r="P267" t="str">
            <v>не требуется</v>
          </cell>
          <cell r="Q267" t="str">
            <v>не требуется</v>
          </cell>
          <cell r="R267" t="str">
            <v>+</v>
          </cell>
          <cell r="S267" t="str">
            <v>не требуется</v>
          </cell>
          <cell r="T267" t="str">
            <v>Показатель объема финансовых потребностей, необходимых для реализации мероприятий, направленных на выполнение требований законодательства (фтз) - 0,17 млн.руб.</v>
          </cell>
          <cell r="U267" t="str">
            <v>не требуется</v>
          </cell>
          <cell r="V267" t="str">
            <v>не предусмотрен</v>
          </cell>
          <cell r="W267" t="str">
            <v>не требуется</v>
          </cell>
          <cell r="X267" t="str">
            <v>не требуется</v>
          </cell>
          <cell r="Y267" t="str">
            <v>не требуется</v>
          </cell>
          <cell r="Z267" t="e">
            <v>#N/A</v>
          </cell>
          <cell r="AA267" t="e">
            <v>#N/A</v>
          </cell>
          <cell r="AB267" t="str">
            <v>не проводились</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0.17</v>
          </cell>
          <cell r="BT267">
            <v>0</v>
          </cell>
          <cell r="BU267">
            <v>0</v>
          </cell>
          <cell r="BV267">
            <v>0</v>
          </cell>
          <cell r="BW267">
            <v>0</v>
          </cell>
          <cell r="BX267">
            <v>0</v>
          </cell>
          <cell r="CC267" t="str">
            <v>Строительство ВЛ-0,4кВ Ф-3 ПС Бачи-юрт т с. Центарой ТП 3-49  L- 0,105км (монтаж опор и подвеска провода)</v>
          </cell>
          <cell r="CE267" t="str">
            <v/>
          </cell>
          <cell r="CF267" t="str">
            <v/>
          </cell>
          <cell r="CG267" t="str">
            <v/>
          </cell>
          <cell r="CH267" t="str">
            <v/>
          </cell>
          <cell r="CI267" t="str">
            <v/>
          </cell>
          <cell r="CJ267" t="str">
            <v/>
          </cell>
          <cell r="CK267" t="str">
            <v/>
          </cell>
          <cell r="CL267" t="str">
            <v/>
          </cell>
          <cell r="CM267" t="str">
            <v/>
          </cell>
          <cell r="CN267" t="str">
            <v/>
          </cell>
          <cell r="CO26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- 0,17 млн.руб. </v>
          </cell>
          <cell r="CP267" t="str">
            <v/>
          </cell>
          <cell r="CQ267" t="str">
            <v/>
          </cell>
          <cell r="CR267" t="str">
            <v/>
          </cell>
          <cell r="CS267" t="str">
            <v/>
          </cell>
        </row>
        <row r="268">
          <cell r="C268" t="str">
            <v>F_prj_109108_49460</v>
          </cell>
          <cell r="D268" t="str">
            <v>Прочее новое строительство объектов электросетевого хозяйства</v>
          </cell>
          <cell r="E26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8" t="str">
            <v>не применимо</v>
          </cell>
          <cell r="G268" t="str">
            <v>Чеченская Республика</v>
          </cell>
          <cell r="H268" t="str">
            <v>с.Центарой</v>
          </cell>
          <cell r="I268" t="str">
            <v>не требуется</v>
          </cell>
          <cell r="J268" t="str">
            <v>не требуется</v>
          </cell>
          <cell r="K268" t="str">
            <v>не требуется</v>
          </cell>
          <cell r="L268" t="str">
            <v>не требуется</v>
          </cell>
          <cell r="M268" t="str">
            <v>не требуется</v>
          </cell>
          <cell r="N268" t="str">
            <v>местный</v>
          </cell>
          <cell r="O268" t="str">
            <v>-</v>
          </cell>
          <cell r="P268" t="str">
            <v>не требуется</v>
          </cell>
          <cell r="Q268" t="str">
            <v>не требуется</v>
          </cell>
          <cell r="R268" t="str">
            <v>+</v>
          </cell>
          <cell r="S268" t="str">
            <v>не требуется</v>
          </cell>
          <cell r="T268" t="str">
            <v>Показатель объема финансовых потребностей, необходимых для реализации мероприятий, направленных на выполнение требований законодательства (фтз) - 1,19 млн.руб.</v>
          </cell>
          <cell r="U268" t="str">
            <v>не требуется</v>
          </cell>
          <cell r="V268" t="str">
            <v>не предусмотрен</v>
          </cell>
          <cell r="W268" t="str">
            <v>не требуется</v>
          </cell>
          <cell r="X268" t="str">
            <v>не требуется</v>
          </cell>
          <cell r="Y268" t="str">
            <v>не требуется</v>
          </cell>
          <cell r="Z268" t="e">
            <v>#N/A</v>
          </cell>
          <cell r="AA268" t="e">
            <v>#N/A</v>
          </cell>
          <cell r="AB268" t="str">
            <v>не проводились</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1.19</v>
          </cell>
          <cell r="BT268">
            <v>0</v>
          </cell>
          <cell r="BU268">
            <v>0</v>
          </cell>
          <cell r="BV268">
            <v>0</v>
          </cell>
          <cell r="BW268">
            <v>0</v>
          </cell>
          <cell r="BX268">
            <v>0</v>
          </cell>
          <cell r="CC268" t="str">
            <v>Строительство ВЛ-0,4кВ Ф-3 ПС Бачи-юрт т с. Центарой ТП 3-19  L-1,733км (монтаж опор и подвеска провода)</v>
          </cell>
          <cell r="CE268" t="str">
            <v/>
          </cell>
          <cell r="CF268" t="str">
            <v/>
          </cell>
          <cell r="CG268" t="str">
            <v/>
          </cell>
          <cell r="CH268" t="str">
            <v/>
          </cell>
          <cell r="CI268" t="str">
            <v/>
          </cell>
          <cell r="CJ268" t="str">
            <v/>
          </cell>
          <cell r="CK268" t="str">
            <v/>
          </cell>
          <cell r="CL268" t="str">
            <v/>
          </cell>
          <cell r="CM268" t="str">
            <v/>
          </cell>
          <cell r="CN268" t="str">
            <v/>
          </cell>
          <cell r="CO26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- 1,19 млн.руб. </v>
          </cell>
          <cell r="CP268" t="str">
            <v/>
          </cell>
          <cell r="CQ268" t="str">
            <v/>
          </cell>
          <cell r="CR268" t="str">
            <v/>
          </cell>
          <cell r="CS268" t="str">
            <v/>
          </cell>
        </row>
        <row r="269">
          <cell r="C269" t="str">
            <v>G_prj_109108_47262</v>
          </cell>
          <cell r="D269" t="str">
            <v>Прочее новое строительство объектов электросетевого хозяйства</v>
          </cell>
          <cell r="E26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9" t="str">
            <v>не применимо</v>
          </cell>
          <cell r="G269" t="str">
            <v>Чеченская Республика</v>
          </cell>
          <cell r="H269" t="str">
            <v>с.Центарой</v>
          </cell>
          <cell r="I269" t="str">
            <v>не требуется</v>
          </cell>
          <cell r="J269" t="str">
            <v>не требуется</v>
          </cell>
          <cell r="K269" t="str">
            <v>не требуется</v>
          </cell>
          <cell r="L269" t="str">
            <v>не требуется</v>
          </cell>
          <cell r="M269" t="str">
            <v>не требуется</v>
          </cell>
          <cell r="N269" t="str">
            <v>местный</v>
          </cell>
          <cell r="O269" t="str">
            <v>-</v>
          </cell>
          <cell r="P269" t="str">
            <v>не требуется</v>
          </cell>
          <cell r="Q269" t="str">
            <v>не требуется</v>
          </cell>
          <cell r="R269" t="str">
            <v>+</v>
          </cell>
          <cell r="S269" t="str">
            <v>не требуется</v>
          </cell>
          <cell r="T269" t="str">
            <v>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v>
          </cell>
          <cell r="U269" t="str">
            <v>не требуется</v>
          </cell>
          <cell r="V269" t="str">
            <v>не предусмотрен</v>
          </cell>
          <cell r="W269" t="str">
            <v>не требуется</v>
          </cell>
          <cell r="X269" t="str">
            <v>не требуется</v>
          </cell>
          <cell r="Y269" t="str">
            <v>не требуется</v>
          </cell>
          <cell r="Z269" t="e">
            <v>#N/A</v>
          </cell>
          <cell r="AA269" t="e">
            <v>#N/A</v>
          </cell>
          <cell r="AB269" t="str">
            <v>не проводились</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0.09</v>
          </cell>
          <cell r="BT269">
            <v>0</v>
          </cell>
          <cell r="BU269">
            <v>0</v>
          </cell>
          <cell r="BV269">
            <v>0</v>
          </cell>
          <cell r="BW269">
            <v>0</v>
          </cell>
          <cell r="BX269">
            <v>0</v>
          </cell>
          <cell r="CC269" t="str">
            <v>Строительство ВЛ-0,4кВ Ф-3 ПС Бачи-юрт с.Центарой ТП 3-16  L- 0,12км (монтаж опор и подвеска провода)</v>
          </cell>
          <cell r="CE269" t="str">
            <v/>
          </cell>
          <cell r="CF269" t="str">
            <v/>
          </cell>
          <cell r="CG269" t="str">
            <v/>
          </cell>
          <cell r="CH269" t="str">
            <v/>
          </cell>
          <cell r="CI269" t="str">
            <v/>
          </cell>
          <cell r="CJ269" t="str">
            <v/>
          </cell>
          <cell r="CK269" t="str">
            <v/>
          </cell>
          <cell r="CL269" t="str">
            <v/>
          </cell>
          <cell r="CM269" t="str">
            <v/>
          </cell>
          <cell r="CN269" t="str">
            <v/>
          </cell>
          <cell r="CO26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 </v>
          </cell>
          <cell r="CP269" t="str">
            <v/>
          </cell>
          <cell r="CQ269" t="str">
            <v/>
          </cell>
          <cell r="CR269" t="str">
            <v/>
          </cell>
          <cell r="CS269" t="str">
            <v/>
          </cell>
        </row>
        <row r="270">
          <cell r="C270" t="str">
            <v>G_prj_109108_49687</v>
          </cell>
          <cell r="D270" t="str">
            <v>Прочее новое строительство объектов электросетевого хозяйства</v>
          </cell>
          <cell r="E27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0" t="str">
            <v>не применимо</v>
          </cell>
          <cell r="G270" t="str">
            <v>Чеченская Республика</v>
          </cell>
          <cell r="H270" t="str">
            <v>с.Центарой</v>
          </cell>
          <cell r="I270" t="str">
            <v>не требуется</v>
          </cell>
          <cell r="J270" t="str">
            <v>не требуется</v>
          </cell>
          <cell r="K270" t="str">
            <v>не требуется</v>
          </cell>
          <cell r="L270" t="str">
            <v>не требуется</v>
          </cell>
          <cell r="M270" t="str">
            <v>не требуется</v>
          </cell>
          <cell r="N270" t="str">
            <v>местный</v>
          </cell>
          <cell r="O270" t="str">
            <v>-</v>
          </cell>
          <cell r="P270" t="str">
            <v>не требуется</v>
          </cell>
          <cell r="Q270" t="str">
            <v>не требуется</v>
          </cell>
          <cell r="R270" t="str">
            <v>+</v>
          </cell>
          <cell r="S270" t="str">
            <v>не требуется</v>
          </cell>
          <cell r="T270" t="str">
            <v>Показатель объема финансовых потребностей, необходимых для реализации мероприятий, направленных на выполнение требований законодательства (фтз) - 0,28 млн.руб.</v>
          </cell>
          <cell r="U270" t="str">
            <v>не требуется</v>
          </cell>
          <cell r="V270" t="str">
            <v>не предусмотрен</v>
          </cell>
          <cell r="W270" t="str">
            <v>не требуется</v>
          </cell>
          <cell r="X270" t="str">
            <v>не требуется</v>
          </cell>
          <cell r="Y270" t="str">
            <v>не требуется</v>
          </cell>
          <cell r="Z270" t="e">
            <v>#N/A</v>
          </cell>
          <cell r="AA270" t="e">
            <v>#N/A</v>
          </cell>
          <cell r="AB270" t="str">
            <v>не проводились</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0.28000000000000003</v>
          </cell>
          <cell r="BT270">
            <v>0</v>
          </cell>
          <cell r="BU270">
            <v>0</v>
          </cell>
          <cell r="BV270">
            <v>0</v>
          </cell>
          <cell r="BW270">
            <v>0</v>
          </cell>
          <cell r="BX270">
            <v>0</v>
          </cell>
          <cell r="CC270" t="str">
            <v>Строительство ВЛ-0,4кВ Ф-3 ПС Бачи-юрт с.Центарой ТП 3-11  L-0,463км (монтаж опор и подвеска провода)</v>
          </cell>
          <cell r="CE270" t="str">
            <v/>
          </cell>
          <cell r="CF270" t="str">
            <v/>
          </cell>
          <cell r="CG270" t="str">
            <v/>
          </cell>
          <cell r="CH270" t="str">
            <v/>
          </cell>
          <cell r="CI270" t="str">
            <v/>
          </cell>
          <cell r="CJ270" t="str">
            <v/>
          </cell>
          <cell r="CK270" t="str">
            <v/>
          </cell>
          <cell r="CL270" t="str">
            <v/>
          </cell>
          <cell r="CM270" t="str">
            <v/>
          </cell>
          <cell r="CN270" t="str">
            <v/>
          </cell>
          <cell r="CO27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- 0,28 млн.руб. </v>
          </cell>
          <cell r="CP270" t="str">
            <v/>
          </cell>
          <cell r="CQ270" t="str">
            <v/>
          </cell>
          <cell r="CR270" t="str">
            <v/>
          </cell>
          <cell r="CS270" t="str">
            <v/>
          </cell>
        </row>
        <row r="271">
          <cell r="C271" t="str">
            <v>G_prj_109108_49688</v>
          </cell>
          <cell r="D271" t="str">
            <v>Прочее новое строительство объектов электросетевого хозяйства</v>
          </cell>
          <cell r="E27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1" t="str">
            <v>не применимо</v>
          </cell>
          <cell r="G271" t="str">
            <v>Чеченская Республика</v>
          </cell>
          <cell r="H271" t="str">
            <v>с.Центарой</v>
          </cell>
          <cell r="I271" t="str">
            <v>не требуется</v>
          </cell>
          <cell r="J271" t="str">
            <v>не требуется</v>
          </cell>
          <cell r="K271" t="str">
            <v>не требуется</v>
          </cell>
          <cell r="L271" t="str">
            <v>не требуется</v>
          </cell>
          <cell r="M271" t="str">
            <v>не требуется</v>
          </cell>
          <cell r="N271" t="str">
            <v>местный</v>
          </cell>
          <cell r="O271" t="str">
            <v>-</v>
          </cell>
          <cell r="P271" t="str">
            <v>не требуется</v>
          </cell>
          <cell r="Q271" t="str">
            <v>не требуется</v>
          </cell>
          <cell r="R271" t="str">
            <v>+</v>
          </cell>
          <cell r="S271" t="str">
            <v>не требуется</v>
          </cell>
          <cell r="T271" t="str">
            <v>Показатель объема финансовых потребностей, необходимых для реализации мероприятий, направленных на выполнение требований законодательства (фтз) - 0,65 млн.руб.</v>
          </cell>
          <cell r="U271" t="str">
            <v>не требуется</v>
          </cell>
          <cell r="V271" t="str">
            <v>не предусмотрен</v>
          </cell>
          <cell r="W271" t="str">
            <v>не требуется</v>
          </cell>
          <cell r="X271" t="str">
            <v>не требуется</v>
          </cell>
          <cell r="Y271" t="str">
            <v>не требуется</v>
          </cell>
          <cell r="Z271" t="e">
            <v>#N/A</v>
          </cell>
          <cell r="AA271" t="e">
            <v>#N/A</v>
          </cell>
          <cell r="AB271" t="str">
            <v>не проводились</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0.65</v>
          </cell>
          <cell r="BT271">
            <v>0</v>
          </cell>
          <cell r="BU271">
            <v>0</v>
          </cell>
          <cell r="BV271">
            <v>0</v>
          </cell>
          <cell r="BW271">
            <v>0</v>
          </cell>
          <cell r="BX271">
            <v>0</v>
          </cell>
          <cell r="CC271" t="str">
            <v>Строительство ВЛ-0,4кВ Ф-3 ПС Бачи-юрт с.Центарой ТП 3-27  L-0,77км (монтаж опор и подвеска провода)</v>
          </cell>
          <cell r="CE271" t="str">
            <v/>
          </cell>
          <cell r="CF271" t="str">
            <v/>
          </cell>
          <cell r="CG271" t="str">
            <v/>
          </cell>
          <cell r="CH271" t="str">
            <v/>
          </cell>
          <cell r="CI271" t="str">
            <v/>
          </cell>
          <cell r="CJ271" t="str">
            <v/>
          </cell>
          <cell r="CK271" t="str">
            <v/>
          </cell>
          <cell r="CL271" t="str">
            <v/>
          </cell>
          <cell r="CM271" t="str">
            <v/>
          </cell>
          <cell r="CN271" t="str">
            <v/>
          </cell>
          <cell r="CO27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- 0,65 млн.руб. </v>
          </cell>
          <cell r="CP271" t="str">
            <v/>
          </cell>
          <cell r="CQ271" t="str">
            <v/>
          </cell>
          <cell r="CR271" t="str">
            <v/>
          </cell>
          <cell r="CS271" t="str">
            <v/>
          </cell>
        </row>
        <row r="272">
          <cell r="C272" t="str">
            <v>G_prj_109108_49689</v>
          </cell>
          <cell r="D272" t="str">
            <v>Прочее новое строительство объектов электросетевого хозяйства</v>
          </cell>
          <cell r="E27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2" t="str">
            <v>не применимо</v>
          </cell>
          <cell r="G272" t="str">
            <v>Чеченская Республика</v>
          </cell>
          <cell r="H272" t="str">
            <v>с.Центарой</v>
          </cell>
          <cell r="I272" t="str">
            <v>не требуется</v>
          </cell>
          <cell r="J272" t="str">
            <v>не требуется</v>
          </cell>
          <cell r="K272" t="str">
            <v>не требуется</v>
          </cell>
          <cell r="L272" t="str">
            <v>не требуется</v>
          </cell>
          <cell r="M272" t="str">
            <v>не требуется</v>
          </cell>
          <cell r="N272" t="str">
            <v>местный</v>
          </cell>
          <cell r="O272" t="str">
            <v>-</v>
          </cell>
          <cell r="P272" t="str">
            <v>не требуется</v>
          </cell>
          <cell r="Q272" t="str">
            <v>не требуется</v>
          </cell>
          <cell r="R272" t="str">
            <v>+</v>
          </cell>
          <cell r="S272" t="str">
            <v>не требуется</v>
          </cell>
          <cell r="T272" t="str">
            <v>Показатель объема финансовых потребностей, необходимых для реализации мероприятий, направленных на выполнение требований законодательства (фтз) - 0,38 млн.руб.</v>
          </cell>
          <cell r="U272" t="str">
            <v>не требуется</v>
          </cell>
          <cell r="V272" t="str">
            <v>не предусмотрен</v>
          </cell>
          <cell r="W272" t="str">
            <v>не требуется</v>
          </cell>
          <cell r="X272" t="str">
            <v>не требуется</v>
          </cell>
          <cell r="Y272" t="str">
            <v>не требуется</v>
          </cell>
          <cell r="Z272" t="e">
            <v>#N/A</v>
          </cell>
          <cell r="AA272" t="e">
            <v>#N/A</v>
          </cell>
          <cell r="AB272" t="str">
            <v>не проводились</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0.38</v>
          </cell>
          <cell r="BT272">
            <v>0</v>
          </cell>
          <cell r="BU272">
            <v>0</v>
          </cell>
          <cell r="BV272">
            <v>0</v>
          </cell>
          <cell r="BW272">
            <v>0</v>
          </cell>
          <cell r="BX272">
            <v>0</v>
          </cell>
          <cell r="CC272" t="str">
            <v>Строительство ВЛ-0,4кВ Ф-3 ПС Бачи-юрт с.Центарой ТП 3-22  L-0,65км (монтаж опор и подвеска провода)</v>
          </cell>
          <cell r="CE272" t="str">
            <v/>
          </cell>
          <cell r="CF272" t="str">
            <v/>
          </cell>
          <cell r="CG272" t="str">
            <v/>
          </cell>
          <cell r="CH272" t="str">
            <v/>
          </cell>
          <cell r="CI272" t="str">
            <v/>
          </cell>
          <cell r="CJ272" t="str">
            <v/>
          </cell>
          <cell r="CK272" t="str">
            <v/>
          </cell>
          <cell r="CL272" t="str">
            <v/>
          </cell>
          <cell r="CM272" t="str">
            <v/>
          </cell>
          <cell r="CN272" t="str">
            <v/>
          </cell>
          <cell r="CO27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- 0,38 млн.руб. </v>
          </cell>
          <cell r="CP272" t="str">
            <v/>
          </cell>
          <cell r="CQ272" t="str">
            <v/>
          </cell>
          <cell r="CR272" t="str">
            <v/>
          </cell>
          <cell r="CS272" t="str">
            <v/>
          </cell>
        </row>
        <row r="273">
          <cell r="C273" t="str">
            <v>G_prj_109108_49690</v>
          </cell>
          <cell r="D273" t="str">
            <v>Прочее новое строительство объектов электросетевого хозяйства</v>
          </cell>
          <cell r="E27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3" t="str">
            <v>не применимо</v>
          </cell>
          <cell r="G273" t="str">
            <v>Чеченская Республика</v>
          </cell>
          <cell r="H273" t="str">
            <v>с.Ведучи</v>
          </cell>
          <cell r="I273" t="str">
            <v>не требуется</v>
          </cell>
          <cell r="J273" t="str">
            <v>не требуется</v>
          </cell>
          <cell r="K273" t="str">
            <v>не требуется</v>
          </cell>
          <cell r="L273" t="str">
            <v>не требуется</v>
          </cell>
          <cell r="M273" t="str">
            <v>не требуется</v>
          </cell>
          <cell r="N273" t="str">
            <v>местный</v>
          </cell>
          <cell r="O273" t="str">
            <v>-</v>
          </cell>
          <cell r="P273" t="str">
            <v>не требуется</v>
          </cell>
          <cell r="Q273" t="str">
            <v>не требуется</v>
          </cell>
          <cell r="R273" t="str">
            <v>+</v>
          </cell>
          <cell r="S273" t="str">
            <v>не требуется</v>
          </cell>
          <cell r="T273" t="str">
            <v>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v>
          </cell>
          <cell r="U273" t="str">
            <v>не требуется</v>
          </cell>
          <cell r="V273" t="str">
            <v>не предусмотрен</v>
          </cell>
          <cell r="W273" t="str">
            <v>не требуется</v>
          </cell>
          <cell r="X273" t="str">
            <v>не требуется</v>
          </cell>
          <cell r="Y273" t="str">
            <v>не требуется</v>
          </cell>
          <cell r="Z273" t="e">
            <v>#N/A</v>
          </cell>
          <cell r="AA273" t="e">
            <v>#N/A</v>
          </cell>
          <cell r="AB273" t="str">
            <v>не проводились</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0.18</v>
          </cell>
          <cell r="BT273">
            <v>0</v>
          </cell>
          <cell r="BU273">
            <v>0</v>
          </cell>
          <cell r="BV273">
            <v>0</v>
          </cell>
          <cell r="BW273">
            <v>0</v>
          </cell>
          <cell r="BX273">
            <v>0</v>
          </cell>
          <cell r="CC273" t="str">
            <v>Строительство ВЛ - 0,4 кВ  Ф-3 ПС Итум-Кали с.Ведучи  ТП 3-7   L- 0,3 км (монтаж опор и подвеска провода)</v>
          </cell>
          <cell r="CE273" t="str">
            <v/>
          </cell>
          <cell r="CF273" t="str">
            <v/>
          </cell>
          <cell r="CG273" t="str">
            <v/>
          </cell>
          <cell r="CH273" t="str">
            <v/>
          </cell>
          <cell r="CI273" t="str">
            <v/>
          </cell>
          <cell r="CJ273" t="str">
            <v/>
          </cell>
          <cell r="CK273" t="str">
            <v/>
          </cell>
          <cell r="CL273" t="str">
            <v/>
          </cell>
          <cell r="CM273" t="str">
            <v/>
          </cell>
          <cell r="CN273" t="str">
            <v/>
          </cell>
          <cell r="CO27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 </v>
          </cell>
          <cell r="CP273" t="str">
            <v/>
          </cell>
          <cell r="CQ273" t="str">
            <v/>
          </cell>
          <cell r="CR273" t="str">
            <v/>
          </cell>
          <cell r="CS273" t="str">
            <v/>
          </cell>
        </row>
        <row r="274">
          <cell r="C274" t="str">
            <v>G_prj_109108_49691</v>
          </cell>
          <cell r="D274" t="str">
            <v>Прочее новое строительство объектов электросетевого хозяйства</v>
          </cell>
          <cell r="E27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4" t="str">
            <v>не применимо</v>
          </cell>
          <cell r="G274" t="str">
            <v>Чеченская Республика</v>
          </cell>
          <cell r="H274" t="str">
            <v>с.Радужное</v>
          </cell>
          <cell r="I274" t="str">
            <v>не требуется</v>
          </cell>
          <cell r="J274" t="str">
            <v>не требуется</v>
          </cell>
          <cell r="K274" t="str">
            <v>не требуется</v>
          </cell>
          <cell r="L274" t="str">
            <v>не требуется</v>
          </cell>
          <cell r="M274" t="str">
            <v>не требуется</v>
          </cell>
          <cell r="N274" t="str">
            <v>местный</v>
          </cell>
          <cell r="O274" t="str">
            <v>-</v>
          </cell>
          <cell r="P274" t="str">
            <v>не требуется</v>
          </cell>
          <cell r="Q274" t="str">
            <v>не требуется</v>
          </cell>
          <cell r="R274" t="str">
            <v>+</v>
          </cell>
          <cell r="S274" t="str">
            <v>не требуется</v>
          </cell>
          <cell r="T274" t="str">
            <v>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v>
          </cell>
          <cell r="U274" t="str">
            <v>не требуется</v>
          </cell>
          <cell r="V274" t="str">
            <v>не предусмотрен</v>
          </cell>
          <cell r="W274" t="str">
            <v>не требуется</v>
          </cell>
          <cell r="X274" t="str">
            <v>не требуется</v>
          </cell>
          <cell r="Y274" t="str">
            <v>не требуется</v>
          </cell>
          <cell r="Z274" t="e">
            <v>#N/A</v>
          </cell>
          <cell r="AA274" t="e">
            <v>#N/A</v>
          </cell>
          <cell r="AB274" t="str">
            <v>не проводились</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0.09</v>
          </cell>
          <cell r="BT274">
            <v>0</v>
          </cell>
          <cell r="BU274">
            <v>0</v>
          </cell>
          <cell r="BV274">
            <v>0</v>
          </cell>
          <cell r="BW274">
            <v>0</v>
          </cell>
          <cell r="BX274">
            <v>0</v>
          </cell>
          <cell r="CC274" t="str">
            <v>Строительство ВЛ - 0,4 кВ  Ф-8 ПС 84 с.Радужное ТП 8-37   L- 0,3 км (монтаж опор и подвеска провода)</v>
          </cell>
          <cell r="CE274" t="str">
            <v/>
          </cell>
          <cell r="CF274" t="str">
            <v/>
          </cell>
          <cell r="CG274" t="str">
            <v/>
          </cell>
          <cell r="CH274" t="str">
            <v/>
          </cell>
          <cell r="CI274" t="str">
            <v/>
          </cell>
          <cell r="CJ274" t="str">
            <v/>
          </cell>
          <cell r="CK274" t="str">
            <v/>
          </cell>
          <cell r="CL274" t="str">
            <v/>
          </cell>
          <cell r="CM274" t="str">
            <v/>
          </cell>
          <cell r="CN274" t="str">
            <v/>
          </cell>
          <cell r="CO27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 </v>
          </cell>
          <cell r="CP274" t="str">
            <v/>
          </cell>
          <cell r="CQ274" t="str">
            <v/>
          </cell>
          <cell r="CR274" t="str">
            <v/>
          </cell>
          <cell r="CS274" t="str">
            <v/>
          </cell>
        </row>
        <row r="275">
          <cell r="C275" t="str">
            <v>G_prj_109108_49692</v>
          </cell>
          <cell r="D275" t="str">
            <v>Прочее новое строительство объектов электросетевого хозяйства</v>
          </cell>
          <cell r="E27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5" t="str">
            <v>не применимо</v>
          </cell>
          <cell r="G275" t="str">
            <v>Чеченская Республика</v>
          </cell>
          <cell r="H275" t="str">
            <v>с.Гехи-Чу</v>
          </cell>
          <cell r="I275" t="str">
            <v>не требуется</v>
          </cell>
          <cell r="J275" t="str">
            <v>не требуется</v>
          </cell>
          <cell r="K275" t="str">
            <v>не требуется</v>
          </cell>
          <cell r="L275" t="str">
            <v>не требуется</v>
          </cell>
          <cell r="M275" t="str">
            <v>не требуется</v>
          </cell>
          <cell r="N275" t="str">
            <v>местный</v>
          </cell>
          <cell r="O275" t="str">
            <v>-</v>
          </cell>
          <cell r="P275" t="str">
            <v>не требуется</v>
          </cell>
          <cell r="Q275" t="str">
            <v>не требуется</v>
          </cell>
          <cell r="R275" t="str">
            <v>+</v>
          </cell>
          <cell r="S275" t="str">
            <v>не требуется</v>
          </cell>
          <cell r="T275" t="str">
            <v>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275" t="str">
            <v>не требуется</v>
          </cell>
          <cell r="V275" t="str">
            <v>не предусмотрен</v>
          </cell>
          <cell r="W275" t="str">
            <v>не требуется</v>
          </cell>
          <cell r="X275" t="str">
            <v>не требуется</v>
          </cell>
          <cell r="Y275" t="str">
            <v>не требуется</v>
          </cell>
          <cell r="Z275" t="e">
            <v>#N/A</v>
          </cell>
          <cell r="AA275" t="e">
            <v>#N/A</v>
          </cell>
          <cell r="AB275" t="str">
            <v>не проводились</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0.15</v>
          </cell>
          <cell r="BT275">
            <v>0</v>
          </cell>
          <cell r="BU275">
            <v>0</v>
          </cell>
          <cell r="BV275">
            <v>0</v>
          </cell>
          <cell r="BW275">
            <v>0</v>
          </cell>
          <cell r="BX275">
            <v>0</v>
          </cell>
          <cell r="CC275" t="str">
            <v>Строительство ВЛ - 0,4 кВ Ф-10 ПС Урус-Мартан с.Гехи-Чу ТП 10-65  L- 0,178км (монтаж опор и подвеска провода)</v>
          </cell>
          <cell r="CE275" t="str">
            <v/>
          </cell>
          <cell r="CF275" t="str">
            <v/>
          </cell>
          <cell r="CG275" t="str">
            <v/>
          </cell>
          <cell r="CH275" t="str">
            <v/>
          </cell>
          <cell r="CI275" t="str">
            <v/>
          </cell>
          <cell r="CJ275" t="str">
            <v/>
          </cell>
          <cell r="CK275" t="str">
            <v/>
          </cell>
          <cell r="CL275" t="str">
            <v/>
          </cell>
          <cell r="CM275" t="str">
            <v/>
          </cell>
          <cell r="CN275" t="str">
            <v/>
          </cell>
          <cell r="CO27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275" t="str">
            <v/>
          </cell>
          <cell r="CQ275" t="str">
            <v/>
          </cell>
          <cell r="CR275" t="str">
            <v/>
          </cell>
          <cell r="CS275" t="str">
            <v/>
          </cell>
        </row>
        <row r="276">
          <cell r="C276" t="str">
            <v>G_prj_109108_49693</v>
          </cell>
          <cell r="D276" t="str">
            <v>Прочее новое строительство объектов электросетевого хозяйства</v>
          </cell>
          <cell r="E27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6" t="str">
            <v>не применимо</v>
          </cell>
          <cell r="G276" t="str">
            <v>Чеченская Республика</v>
          </cell>
          <cell r="H276" t="str">
            <v>сю.Алхан-Юрт</v>
          </cell>
          <cell r="I276" t="str">
            <v>не требуется</v>
          </cell>
          <cell r="J276" t="str">
            <v>не требуется</v>
          </cell>
          <cell r="K276" t="str">
            <v>не требуется</v>
          </cell>
          <cell r="L276" t="str">
            <v>не требуется</v>
          </cell>
          <cell r="M276" t="str">
            <v>не требуется</v>
          </cell>
          <cell r="N276" t="str">
            <v>местный</v>
          </cell>
          <cell r="O276" t="str">
            <v>-</v>
          </cell>
          <cell r="P276" t="str">
            <v>не требуется</v>
          </cell>
          <cell r="Q276" t="str">
            <v>не требуется</v>
          </cell>
          <cell r="R276" t="str">
            <v>+</v>
          </cell>
          <cell r="S276" t="str">
            <v>не требуется</v>
          </cell>
          <cell r="T276" t="str">
            <v>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v>
          </cell>
          <cell r="U276" t="str">
            <v>не требуется</v>
          </cell>
          <cell r="V276" t="str">
            <v>не предусмотрен</v>
          </cell>
          <cell r="W276" t="str">
            <v>не требуется</v>
          </cell>
          <cell r="X276" t="str">
            <v>не требуется</v>
          </cell>
          <cell r="Y276" t="str">
            <v>не требуется</v>
          </cell>
          <cell r="Z276" t="e">
            <v>#N/A</v>
          </cell>
          <cell r="AA276" t="e">
            <v>#N/A</v>
          </cell>
          <cell r="AB276" t="str">
            <v>не проводились</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0.11</v>
          </cell>
          <cell r="BT276">
            <v>0</v>
          </cell>
          <cell r="BU276">
            <v>0</v>
          </cell>
          <cell r="BV276">
            <v>0</v>
          </cell>
          <cell r="BW276">
            <v>0</v>
          </cell>
          <cell r="BX276">
            <v>0</v>
          </cell>
          <cell r="CC276" t="str">
            <v>Строительство ВЛ - 0,4 кВ Ф-11 ПС Красноармейская с.Алхан-Юрт ТП 11-27  L- 0,122км (монтаж опор и подвеска провода)</v>
          </cell>
          <cell r="CE276" t="str">
            <v/>
          </cell>
          <cell r="CF276" t="str">
            <v/>
          </cell>
          <cell r="CG276" t="str">
            <v/>
          </cell>
          <cell r="CH276" t="str">
            <v/>
          </cell>
          <cell r="CI276" t="str">
            <v/>
          </cell>
          <cell r="CJ276" t="str">
            <v/>
          </cell>
          <cell r="CK276" t="str">
            <v/>
          </cell>
          <cell r="CL276" t="str">
            <v/>
          </cell>
          <cell r="CM276" t="str">
            <v/>
          </cell>
          <cell r="CN276" t="str">
            <v/>
          </cell>
          <cell r="CO27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 </v>
          </cell>
          <cell r="CP276" t="str">
            <v/>
          </cell>
          <cell r="CQ276" t="str">
            <v/>
          </cell>
          <cell r="CR276" t="str">
            <v/>
          </cell>
          <cell r="CS276" t="str">
            <v/>
          </cell>
        </row>
        <row r="277">
          <cell r="C277" t="str">
            <v>G_prj_109108_49694</v>
          </cell>
          <cell r="D277" t="str">
            <v>Прочее новое строительство объектов электросетевого хозяйства</v>
          </cell>
          <cell r="E27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7" t="str">
            <v>не применимо</v>
          </cell>
          <cell r="G277" t="str">
            <v>Чеченская Республика</v>
          </cell>
          <cell r="H277" t="str">
            <v>с.Гойты</v>
          </cell>
          <cell r="I277" t="str">
            <v>не требуется</v>
          </cell>
          <cell r="J277" t="str">
            <v>не требуется</v>
          </cell>
          <cell r="K277" t="str">
            <v>не требуется</v>
          </cell>
          <cell r="L277" t="str">
            <v>не требуется</v>
          </cell>
          <cell r="M277" t="str">
            <v>не требуется</v>
          </cell>
          <cell r="N277" t="str">
            <v>местный</v>
          </cell>
          <cell r="O277" t="str">
            <v>-</v>
          </cell>
          <cell r="P277" t="str">
            <v>не требуется</v>
          </cell>
          <cell r="Q277" t="str">
            <v>не требуется</v>
          </cell>
          <cell r="R277" t="str">
            <v>+</v>
          </cell>
          <cell r="S277" t="str">
            <v>не требуется</v>
          </cell>
          <cell r="T277" t="str">
            <v>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v>
          </cell>
          <cell r="U277" t="str">
            <v>не требуется</v>
          </cell>
          <cell r="V277" t="str">
            <v>не предусмотрен</v>
          </cell>
          <cell r="W277" t="str">
            <v>не требуется</v>
          </cell>
          <cell r="X277" t="str">
            <v>не требуется</v>
          </cell>
          <cell r="Y277" t="str">
            <v>не требуется</v>
          </cell>
          <cell r="Z277" t="e">
            <v>#N/A</v>
          </cell>
          <cell r="AA277" t="e">
            <v>#N/A</v>
          </cell>
          <cell r="AB277" t="str">
            <v>не проводились</v>
          </cell>
          <cell r="AE277">
            <v>0</v>
          </cell>
          <cell r="AF277">
            <v>0</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0.28999999999999998</v>
          </cell>
          <cell r="BT277">
            <v>0</v>
          </cell>
          <cell r="BU277">
            <v>0</v>
          </cell>
          <cell r="BV277">
            <v>0</v>
          </cell>
          <cell r="BW277">
            <v>0</v>
          </cell>
          <cell r="BX277">
            <v>0</v>
          </cell>
          <cell r="CC277" t="str">
            <v>Строительство ВЛ - 0,4 кВ Ф-19 ПС Горец с.Гойты ТП 19-71  L- 0,343км (монтаж опор и подвеска провода)</v>
          </cell>
          <cell r="CE277" t="str">
            <v/>
          </cell>
          <cell r="CF277" t="str">
            <v/>
          </cell>
          <cell r="CG277" t="str">
            <v/>
          </cell>
          <cell r="CH277" t="str">
            <v/>
          </cell>
          <cell r="CI277" t="str">
            <v/>
          </cell>
          <cell r="CJ277" t="str">
            <v/>
          </cell>
          <cell r="CK277" t="str">
            <v/>
          </cell>
          <cell r="CL277" t="str">
            <v/>
          </cell>
          <cell r="CM277" t="str">
            <v/>
          </cell>
          <cell r="CN277" t="str">
            <v/>
          </cell>
          <cell r="CO27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 </v>
          </cell>
          <cell r="CP277" t="str">
            <v/>
          </cell>
          <cell r="CQ277" t="str">
            <v/>
          </cell>
          <cell r="CR277" t="str">
            <v/>
          </cell>
          <cell r="CS277" t="str">
            <v/>
          </cell>
        </row>
        <row r="278">
          <cell r="C278" t="str">
            <v>G_prj_109108_49695</v>
          </cell>
          <cell r="D278" t="str">
            <v>Прочее новое строительство объектов электросетевого хозяйства</v>
          </cell>
          <cell r="E27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8" t="str">
            <v>не применимо</v>
          </cell>
          <cell r="G278" t="str">
            <v>Чеченская Республика</v>
          </cell>
          <cell r="H278" t="str">
            <v>г.Шали</v>
          </cell>
          <cell r="I278" t="str">
            <v>не требуется</v>
          </cell>
          <cell r="J278" t="str">
            <v>не требуется</v>
          </cell>
          <cell r="K278" t="str">
            <v>не требуется</v>
          </cell>
          <cell r="L278" t="str">
            <v>не требуется</v>
          </cell>
          <cell r="M278" t="str">
            <v>не требуется</v>
          </cell>
          <cell r="N278" t="str">
            <v>местный</v>
          </cell>
          <cell r="O278" t="str">
            <v>-</v>
          </cell>
          <cell r="P278" t="str">
            <v>не требуется</v>
          </cell>
          <cell r="Q278" t="str">
            <v>не требуется</v>
          </cell>
          <cell r="R278" t="str">
            <v>+</v>
          </cell>
          <cell r="S278" t="str">
            <v>не требуется</v>
          </cell>
          <cell r="T278" t="str">
            <v>Показатель объема финансовых потребностей, необходимых для реализации мероприятий, направленных на выполнение требований законодательства (фтз) - 0,48 млн.руб.</v>
          </cell>
          <cell r="U278" t="str">
            <v>не требуется</v>
          </cell>
          <cell r="V278" t="str">
            <v>не предусмотрен</v>
          </cell>
          <cell r="W278" t="str">
            <v>не требуется</v>
          </cell>
          <cell r="X278" t="str">
            <v>не требуется</v>
          </cell>
          <cell r="Y278" t="str">
            <v>не требуется</v>
          </cell>
          <cell r="Z278" t="e">
            <v>#N/A</v>
          </cell>
          <cell r="AA278" t="e">
            <v>#N/A</v>
          </cell>
          <cell r="AB278" t="str">
            <v>не проводились</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0.48</v>
          </cell>
          <cell r="BT278">
            <v>0</v>
          </cell>
          <cell r="BU278">
            <v>0</v>
          </cell>
          <cell r="BV278">
            <v>0</v>
          </cell>
          <cell r="BW278">
            <v>0</v>
          </cell>
          <cell r="BX278">
            <v>0</v>
          </cell>
          <cell r="CC278" t="str">
            <v>Строительство ВЛ - 0,4 кВ, Ф-9 ПС Шали, г.Шали ТП 9-51, L-0,476 км. (монтаж опор и подвеска провода)</v>
          </cell>
          <cell r="CE278" t="str">
            <v/>
          </cell>
          <cell r="CF278" t="str">
            <v/>
          </cell>
          <cell r="CG278" t="str">
            <v/>
          </cell>
          <cell r="CH278" t="str">
            <v/>
          </cell>
          <cell r="CI278" t="str">
            <v/>
          </cell>
          <cell r="CJ278" t="str">
            <v/>
          </cell>
          <cell r="CK278" t="str">
            <v/>
          </cell>
          <cell r="CL278" t="str">
            <v/>
          </cell>
          <cell r="CM278" t="str">
            <v/>
          </cell>
          <cell r="CN278" t="str">
            <v/>
          </cell>
          <cell r="CO27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- 0,48 млн.руб. </v>
          </cell>
          <cell r="CP278" t="str">
            <v/>
          </cell>
          <cell r="CQ278" t="str">
            <v/>
          </cell>
          <cell r="CR278" t="str">
            <v/>
          </cell>
          <cell r="CS278" t="str">
            <v/>
          </cell>
        </row>
        <row r="279">
          <cell r="C279" t="str">
            <v>G_prj_109108_49696</v>
          </cell>
          <cell r="D279" t="str">
            <v>Прочее новое строительство объектов электросетевого хозяйства</v>
          </cell>
          <cell r="E27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9" t="str">
            <v>не применимо</v>
          </cell>
          <cell r="G279" t="str">
            <v>Чеченская Республика</v>
          </cell>
          <cell r="H279" t="str">
            <v>с.Новые Атаги</v>
          </cell>
          <cell r="I279" t="str">
            <v>не требуется</v>
          </cell>
          <cell r="J279" t="str">
            <v>не требуется</v>
          </cell>
          <cell r="K279" t="str">
            <v>не требуется</v>
          </cell>
          <cell r="L279" t="str">
            <v>не требуется</v>
          </cell>
          <cell r="M279" t="str">
            <v>не требуется</v>
          </cell>
          <cell r="N279" t="str">
            <v>местный</v>
          </cell>
          <cell r="O279" t="str">
            <v>-</v>
          </cell>
          <cell r="P279" t="str">
            <v>не требуется</v>
          </cell>
          <cell r="Q279" t="str">
            <v>не требуется</v>
          </cell>
          <cell r="R279" t="str">
            <v>+</v>
          </cell>
          <cell r="S279" t="str">
            <v>не требуется</v>
          </cell>
          <cell r="T279" t="str">
            <v>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v>
          </cell>
          <cell r="U279" t="str">
            <v>не требуется</v>
          </cell>
          <cell r="V279" t="str">
            <v>не предусмотрен</v>
          </cell>
          <cell r="W279" t="str">
            <v>не требуется</v>
          </cell>
          <cell r="X279" t="str">
            <v>не требуется</v>
          </cell>
          <cell r="Y279" t="str">
            <v>не требуется</v>
          </cell>
          <cell r="Z279" t="e">
            <v>#N/A</v>
          </cell>
          <cell r="AA279" t="e">
            <v>#N/A</v>
          </cell>
          <cell r="AB279" t="str">
            <v>не проводились</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0.19</v>
          </cell>
          <cell r="BT279">
            <v>0</v>
          </cell>
          <cell r="BU279">
            <v>0</v>
          </cell>
          <cell r="BV279">
            <v>0</v>
          </cell>
          <cell r="BW279">
            <v>0</v>
          </cell>
          <cell r="BX279">
            <v>0</v>
          </cell>
          <cell r="CC279" t="str">
            <v>Строительство ВЛ - 0,4 кВ,Ф-3 ПС Цемзавод с.Новые Атаги ТП 3-22 , L-0,243км. (монтаж опор и подвеска провода)</v>
          </cell>
          <cell r="CE279" t="str">
            <v/>
          </cell>
          <cell r="CF279" t="str">
            <v/>
          </cell>
          <cell r="CG279" t="str">
            <v/>
          </cell>
          <cell r="CH279" t="str">
            <v/>
          </cell>
          <cell r="CI279" t="str">
            <v/>
          </cell>
          <cell r="CJ279" t="str">
            <v/>
          </cell>
          <cell r="CK279" t="str">
            <v/>
          </cell>
          <cell r="CL279" t="str">
            <v/>
          </cell>
          <cell r="CM279" t="str">
            <v/>
          </cell>
          <cell r="CN279" t="str">
            <v/>
          </cell>
          <cell r="CO27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 </v>
          </cell>
          <cell r="CP279" t="str">
            <v/>
          </cell>
          <cell r="CQ279" t="str">
            <v/>
          </cell>
          <cell r="CR279" t="str">
            <v/>
          </cell>
          <cell r="CS279" t="str">
            <v/>
          </cell>
        </row>
        <row r="280">
          <cell r="C280" t="str">
            <v>F_prj_109108_49461</v>
          </cell>
          <cell r="D280" t="str">
            <v>Прочее новое строительство объектов электросетевого хозяйства</v>
          </cell>
          <cell r="E28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0" t="str">
            <v>не применимо</v>
          </cell>
          <cell r="G280" t="str">
            <v>Чеченская Республика</v>
          </cell>
          <cell r="H280" t="str">
            <v>с.Новые Атаги</v>
          </cell>
          <cell r="I280" t="str">
            <v>не требуется</v>
          </cell>
          <cell r="J280" t="str">
            <v>не требуется</v>
          </cell>
          <cell r="K280" t="str">
            <v>не требуется</v>
          </cell>
          <cell r="L280" t="str">
            <v>не требуется</v>
          </cell>
          <cell r="M280" t="str">
            <v>не требуется</v>
          </cell>
          <cell r="N280" t="str">
            <v>местный</v>
          </cell>
          <cell r="O280" t="str">
            <v>-</v>
          </cell>
          <cell r="P280" t="str">
            <v>не требуется</v>
          </cell>
          <cell r="Q280" t="str">
            <v>не требуется</v>
          </cell>
          <cell r="R280" t="str">
            <v>+</v>
          </cell>
          <cell r="S280" t="str">
            <v>не требуется</v>
          </cell>
          <cell r="T280" t="str">
            <v>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v>
          </cell>
          <cell r="U280" t="str">
            <v>не требуется</v>
          </cell>
          <cell r="V280" t="str">
            <v>не предусмотрен</v>
          </cell>
          <cell r="W280" t="str">
            <v>не требуется</v>
          </cell>
          <cell r="X280" t="str">
            <v>не требуется</v>
          </cell>
          <cell r="Y280" t="str">
            <v>не требуется</v>
          </cell>
          <cell r="Z280" t="e">
            <v>#N/A</v>
          </cell>
          <cell r="AA280" t="e">
            <v>#N/A</v>
          </cell>
          <cell r="AB280" t="str">
            <v>не проводились</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0.18</v>
          </cell>
          <cell r="BT280">
            <v>0</v>
          </cell>
          <cell r="BU280">
            <v>0</v>
          </cell>
          <cell r="BV280">
            <v>0</v>
          </cell>
          <cell r="BW280">
            <v>0</v>
          </cell>
          <cell r="BX280">
            <v>0</v>
          </cell>
          <cell r="CC280" t="str">
            <v>Строительство ВЛ - 0,4 кВ,Ф-3 ПС Цемзавод с.Новые Атаги ТП 3-31 , L- 0,208км. (монтаж опор и подвеска провода)</v>
          </cell>
          <cell r="CE280" t="str">
            <v/>
          </cell>
          <cell r="CF280" t="str">
            <v/>
          </cell>
          <cell r="CG280" t="str">
            <v/>
          </cell>
          <cell r="CH280" t="str">
            <v/>
          </cell>
          <cell r="CI280" t="str">
            <v/>
          </cell>
          <cell r="CJ280" t="str">
            <v/>
          </cell>
          <cell r="CK280" t="str">
            <v/>
          </cell>
          <cell r="CL280" t="str">
            <v/>
          </cell>
          <cell r="CM280" t="str">
            <v/>
          </cell>
          <cell r="CN280" t="str">
            <v/>
          </cell>
          <cell r="CO28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 </v>
          </cell>
          <cell r="CP280" t="str">
            <v/>
          </cell>
          <cell r="CQ280" t="str">
            <v/>
          </cell>
          <cell r="CR280" t="str">
            <v/>
          </cell>
          <cell r="CS280" t="str">
            <v/>
          </cell>
        </row>
        <row r="281">
          <cell r="C281" t="str">
            <v>F_prj_109108_49462</v>
          </cell>
          <cell r="D281" t="str">
            <v>Прочее новое строительство объектов электросетевого хозяйства</v>
          </cell>
          <cell r="E28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1" t="str">
            <v>не применимо</v>
          </cell>
          <cell r="G281" t="str">
            <v>Чеченская Республика</v>
          </cell>
          <cell r="H281" t="str">
            <v>г.Урус-Мартан</v>
          </cell>
          <cell r="I281" t="str">
            <v>не требуется</v>
          </cell>
          <cell r="J281" t="str">
            <v>не требуется</v>
          </cell>
          <cell r="K281" t="str">
            <v>не требуется</v>
          </cell>
          <cell r="L281" t="str">
            <v>не требуется</v>
          </cell>
          <cell r="M281" t="str">
            <v>не требуется</v>
          </cell>
          <cell r="N281" t="str">
            <v>местный</v>
          </cell>
          <cell r="O281" t="str">
            <v>-</v>
          </cell>
          <cell r="P281" t="str">
            <v>не требуется</v>
          </cell>
          <cell r="Q281" t="str">
            <v>не требуется</v>
          </cell>
          <cell r="R281" t="str">
            <v>+</v>
          </cell>
          <cell r="S281" t="str">
            <v>не требуется</v>
          </cell>
          <cell r="T281" t="str">
            <v>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v>
          </cell>
          <cell r="U281" t="str">
            <v>не требуется</v>
          </cell>
          <cell r="V281" t="str">
            <v>не предусмотрен</v>
          </cell>
          <cell r="W281" t="str">
            <v>не требуется</v>
          </cell>
          <cell r="X281" t="str">
            <v>не требуется</v>
          </cell>
          <cell r="Y281" t="str">
            <v>не требуется</v>
          </cell>
          <cell r="Z281" t="e">
            <v>#N/A</v>
          </cell>
          <cell r="AA281" t="e">
            <v>#N/A</v>
          </cell>
          <cell r="AB281" t="str">
            <v>не проводились</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0.12</v>
          </cell>
          <cell r="BT281">
            <v>0</v>
          </cell>
          <cell r="BU281">
            <v>0</v>
          </cell>
          <cell r="BV281">
            <v>0</v>
          </cell>
          <cell r="BW281">
            <v>0</v>
          </cell>
          <cell r="BX281">
            <v>0</v>
          </cell>
          <cell r="CC281" t="str">
            <v>Строительство ВЛ - 0,4 кВ,Ф-18 ПС Горец г.Урус-Мартан ТП 18-45 , L- 0,177км. (монтаж опор и подвеска провода)</v>
          </cell>
          <cell r="CE281" t="str">
            <v/>
          </cell>
          <cell r="CF281" t="str">
            <v/>
          </cell>
          <cell r="CG281" t="str">
            <v/>
          </cell>
          <cell r="CH281" t="str">
            <v/>
          </cell>
          <cell r="CI281" t="str">
            <v/>
          </cell>
          <cell r="CJ281" t="str">
            <v/>
          </cell>
          <cell r="CK281" t="str">
            <v/>
          </cell>
          <cell r="CL281" t="str">
            <v/>
          </cell>
          <cell r="CM281" t="str">
            <v/>
          </cell>
          <cell r="CN281" t="str">
            <v/>
          </cell>
          <cell r="CO28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 </v>
          </cell>
          <cell r="CP281" t="str">
            <v/>
          </cell>
          <cell r="CQ281" t="str">
            <v/>
          </cell>
          <cell r="CR281" t="str">
            <v/>
          </cell>
          <cell r="CS281" t="str">
            <v/>
          </cell>
        </row>
        <row r="282">
          <cell r="C282" t="str">
            <v>F_prj_109108_49463</v>
          </cell>
          <cell r="D282" t="str">
            <v>Прочее новое строительство объектов электросетевого хозяйства</v>
          </cell>
          <cell r="E28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2" t="str">
            <v>не применимо</v>
          </cell>
          <cell r="G282" t="str">
            <v>Чеченская Республика</v>
          </cell>
          <cell r="H282" t="str">
            <v>с.Бачи-Юрт</v>
          </cell>
          <cell r="I282" t="str">
            <v>не требуется</v>
          </cell>
          <cell r="J282" t="str">
            <v>не требуется</v>
          </cell>
          <cell r="K282" t="str">
            <v>не требуется</v>
          </cell>
          <cell r="L282" t="str">
            <v>не требуется</v>
          </cell>
          <cell r="M282" t="str">
            <v>не требуется</v>
          </cell>
          <cell r="N282" t="str">
            <v>местный</v>
          </cell>
          <cell r="O282" t="str">
            <v>-</v>
          </cell>
          <cell r="P282" t="str">
            <v>не требуется</v>
          </cell>
          <cell r="Q282" t="str">
            <v>не требуется</v>
          </cell>
          <cell r="R282" t="str">
            <v>+</v>
          </cell>
          <cell r="S282" t="str">
            <v>не требуется</v>
          </cell>
          <cell r="T282" t="str">
            <v>Показатель объема финансовых потребностей, необходимых для реализации мероприятий, направленных на выполнение требований законодательства (фтз) - 1,32 млн.руб.</v>
          </cell>
          <cell r="U282" t="str">
            <v>не требуется</v>
          </cell>
          <cell r="V282" t="str">
            <v>не предусмотрен</v>
          </cell>
          <cell r="W282" t="str">
            <v>не требуется</v>
          </cell>
          <cell r="X282" t="str">
            <v>не требуется</v>
          </cell>
          <cell r="Y282" t="str">
            <v>не требуется</v>
          </cell>
          <cell r="Z282" t="e">
            <v>#N/A</v>
          </cell>
          <cell r="AA282" t="e">
            <v>#N/A</v>
          </cell>
          <cell r="AB282" t="str">
            <v>не проводились</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1.32</v>
          </cell>
          <cell r="BT282">
            <v>0</v>
          </cell>
          <cell r="BU282">
            <v>0</v>
          </cell>
          <cell r="BV282">
            <v>0</v>
          </cell>
          <cell r="BW282">
            <v>0</v>
          </cell>
          <cell r="BX282">
            <v>0</v>
          </cell>
          <cell r="CC282" t="str">
            <v>Строительство ВЛ-0,4кВ Ф-2 ПС Бачи-Юрт с. Бачи-Юрт ТП 2-19  L- 1,826 км (монтаж опор и подвеска провода)</v>
          </cell>
          <cell r="CE282" t="str">
            <v/>
          </cell>
          <cell r="CF282" t="str">
            <v/>
          </cell>
          <cell r="CG282" t="str">
            <v/>
          </cell>
          <cell r="CH282" t="str">
            <v/>
          </cell>
          <cell r="CI282" t="str">
            <v/>
          </cell>
          <cell r="CJ282" t="str">
            <v/>
          </cell>
          <cell r="CK282" t="str">
            <v/>
          </cell>
          <cell r="CL282" t="str">
            <v/>
          </cell>
          <cell r="CM282" t="str">
            <v/>
          </cell>
          <cell r="CN282" t="str">
            <v/>
          </cell>
          <cell r="CO28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- 1,32 млн.руб. </v>
          </cell>
          <cell r="CP282" t="str">
            <v/>
          </cell>
          <cell r="CQ282" t="str">
            <v/>
          </cell>
          <cell r="CR282" t="str">
            <v/>
          </cell>
          <cell r="CS282" t="str">
            <v/>
          </cell>
        </row>
        <row r="283">
          <cell r="C283" t="str">
            <v>F_prj_109108_49464</v>
          </cell>
          <cell r="D283" t="str">
            <v>Прочее новое строительство объектов электросетевого хозяйства</v>
          </cell>
          <cell r="E28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3" t="str">
            <v>не применимо</v>
          </cell>
          <cell r="G283" t="str">
            <v>Чеченская Республика</v>
          </cell>
          <cell r="H283" t="str">
            <v>с.Гелдаган</v>
          </cell>
          <cell r="I283" t="str">
            <v>не требуется</v>
          </cell>
          <cell r="J283" t="str">
            <v>не требуется</v>
          </cell>
          <cell r="K283" t="str">
            <v>не требуется</v>
          </cell>
          <cell r="L283" t="str">
            <v>не требуется</v>
          </cell>
          <cell r="M283" t="str">
            <v>не требуется</v>
          </cell>
          <cell r="N283" t="str">
            <v>местный</v>
          </cell>
          <cell r="O283" t="str">
            <v>-</v>
          </cell>
          <cell r="P283" t="str">
            <v>не требуется</v>
          </cell>
          <cell r="Q283" t="str">
            <v>не требуется</v>
          </cell>
          <cell r="R283" t="str">
            <v>+</v>
          </cell>
          <cell r="S283" t="str">
            <v>не требуется</v>
          </cell>
          <cell r="T283" t="str">
            <v>Показатель объема финансовых потребностей, необходимых для реализации мероприятий, направленных на выполнение требований законодательства (фтз) - 0,08 млн.руб.</v>
          </cell>
          <cell r="U283" t="str">
            <v>не требуется</v>
          </cell>
          <cell r="V283" t="str">
            <v>не предусмотрен</v>
          </cell>
          <cell r="W283" t="str">
            <v>не требуется</v>
          </cell>
          <cell r="X283" t="str">
            <v>не требуется</v>
          </cell>
          <cell r="Y283" t="str">
            <v>не требуется</v>
          </cell>
          <cell r="Z283" t="e">
            <v>#N/A</v>
          </cell>
          <cell r="AA283" t="e">
            <v>#N/A</v>
          </cell>
          <cell r="AB283" t="str">
            <v>не проводились</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0.08</v>
          </cell>
          <cell r="BT283">
            <v>0</v>
          </cell>
          <cell r="BU283">
            <v>0</v>
          </cell>
          <cell r="BV283">
            <v>0</v>
          </cell>
          <cell r="BW283">
            <v>0</v>
          </cell>
          <cell r="BX283">
            <v>0</v>
          </cell>
          <cell r="CC283" t="str">
            <v>Строительство ВЛ-0,4кВ Ф-2 ПС Курчалой с. Гелдаган ТП 2-80  L- 0,11 км (монтаж опор и подвеска провода)</v>
          </cell>
          <cell r="CE283" t="str">
            <v/>
          </cell>
          <cell r="CF283" t="str">
            <v/>
          </cell>
          <cell r="CG283" t="str">
            <v/>
          </cell>
          <cell r="CH283" t="str">
            <v/>
          </cell>
          <cell r="CI283" t="str">
            <v/>
          </cell>
          <cell r="CJ283" t="str">
            <v/>
          </cell>
          <cell r="CK283" t="str">
            <v/>
          </cell>
          <cell r="CL283" t="str">
            <v/>
          </cell>
          <cell r="CM283" t="str">
            <v/>
          </cell>
          <cell r="CN283" t="str">
            <v/>
          </cell>
          <cell r="CO28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- 0,08 млн.руб. </v>
          </cell>
          <cell r="CP283" t="str">
            <v/>
          </cell>
          <cell r="CQ283" t="str">
            <v/>
          </cell>
          <cell r="CR283" t="str">
            <v/>
          </cell>
          <cell r="CS283" t="str">
            <v/>
          </cell>
        </row>
        <row r="284">
          <cell r="C284" t="str">
            <v>F_prj_109108_49465</v>
          </cell>
          <cell r="D284" t="str">
            <v>Прочее новое строительство объектов электросетевого хозяйства</v>
          </cell>
          <cell r="E28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4" t="str">
            <v>не применимо</v>
          </cell>
          <cell r="G284" t="str">
            <v>Чеченская Республика</v>
          </cell>
          <cell r="H284" t="str">
            <v>с.Братское</v>
          </cell>
          <cell r="I284" t="str">
            <v>не требуется</v>
          </cell>
          <cell r="J284" t="str">
            <v>не требуется</v>
          </cell>
          <cell r="K284" t="str">
            <v>не требуется</v>
          </cell>
          <cell r="L284" t="str">
            <v>не требуется</v>
          </cell>
          <cell r="M284" t="str">
            <v>не требуется</v>
          </cell>
          <cell r="N284" t="str">
            <v>местный</v>
          </cell>
          <cell r="O284" t="str">
            <v>-</v>
          </cell>
          <cell r="P284" t="str">
            <v>не требуется</v>
          </cell>
          <cell r="Q284" t="str">
            <v>не требуется</v>
          </cell>
          <cell r="R284" t="str">
            <v>+</v>
          </cell>
          <cell r="S284" t="str">
            <v>не требуется</v>
          </cell>
          <cell r="T284" t="str">
            <v>Показатель объема финансовых потребностей, необходимых для реализации мероприятий, направленных на выполнение требований законодательства (фтз) - 0,93 млн.руб.</v>
          </cell>
          <cell r="U284" t="str">
            <v>не требуется</v>
          </cell>
          <cell r="V284" t="str">
            <v>не предусмотрен</v>
          </cell>
          <cell r="W284" t="str">
            <v>не требуется</v>
          </cell>
          <cell r="X284" t="str">
            <v>не требуется</v>
          </cell>
          <cell r="Y284" t="str">
            <v>не требуется</v>
          </cell>
          <cell r="Z284" t="e">
            <v>#N/A</v>
          </cell>
          <cell r="AA284" t="e">
            <v>#N/A</v>
          </cell>
          <cell r="AB284" t="str">
            <v>не проводились</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v>0</v>
          </cell>
          <cell r="BQ284">
            <v>0</v>
          </cell>
          <cell r="BR284">
            <v>0</v>
          </cell>
          <cell r="BS284">
            <v>0.93</v>
          </cell>
          <cell r="BT284">
            <v>0</v>
          </cell>
          <cell r="BU284">
            <v>0</v>
          </cell>
          <cell r="BV284">
            <v>0</v>
          </cell>
          <cell r="BW284">
            <v>0</v>
          </cell>
          <cell r="BX284">
            <v>0</v>
          </cell>
          <cell r="CC284" t="str">
            <v>Строительство ВЛ - 0,4 кВ  Ф-3 ПС Братская  с. Братское ТП 3-11   L- 1,5 км (монтаж опор и подвеска провода)</v>
          </cell>
          <cell r="CE284" t="str">
            <v/>
          </cell>
          <cell r="CF284" t="str">
            <v/>
          </cell>
          <cell r="CG284" t="str">
            <v/>
          </cell>
          <cell r="CH284" t="str">
            <v/>
          </cell>
          <cell r="CI284" t="str">
            <v/>
          </cell>
          <cell r="CJ284" t="str">
            <v/>
          </cell>
          <cell r="CK284" t="str">
            <v/>
          </cell>
          <cell r="CL284" t="str">
            <v/>
          </cell>
          <cell r="CM284" t="str">
            <v/>
          </cell>
          <cell r="CN284" t="str">
            <v/>
          </cell>
          <cell r="CO28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- 0,93 млн.руб. </v>
          </cell>
          <cell r="CP284" t="str">
            <v/>
          </cell>
          <cell r="CQ284" t="str">
            <v/>
          </cell>
          <cell r="CR284" t="str">
            <v/>
          </cell>
          <cell r="CS284" t="str">
            <v/>
          </cell>
        </row>
        <row r="285">
          <cell r="C285" t="str">
            <v>F_prj_109108_49167</v>
          </cell>
          <cell r="D285" t="str">
            <v>Прочее новое строительство объектов электросетевого хозяйства</v>
          </cell>
          <cell r="E285" t="str">
            <v>Развитие электрической сети/усиление существующей электрической сети, связанное с подключением новых потребителей</v>
          </cell>
          <cell r="F285" t="str">
            <v>не применимо</v>
          </cell>
          <cell r="G285" t="str">
            <v>Чеченская Республика</v>
          </cell>
          <cell r="H285" t="str">
            <v>Урус-Мартановский р-н</v>
          </cell>
          <cell r="I285" t="str">
            <v>не требуется</v>
          </cell>
          <cell r="J285" t="str">
            <v>не требуется</v>
          </cell>
          <cell r="K285" t="str">
            <v>не требуется</v>
          </cell>
          <cell r="L285" t="str">
            <v>не требуется</v>
          </cell>
          <cell r="M285" t="str">
            <v>не требуется</v>
          </cell>
          <cell r="N285" t="str">
            <v>местный</v>
          </cell>
          <cell r="O285" t="str">
            <v>-</v>
          </cell>
          <cell r="P285" t="str">
            <v>не требуется</v>
          </cell>
          <cell r="Q285" t="str">
            <v>не требуется</v>
          </cell>
          <cell r="R285" t="str">
            <v>-</v>
          </cell>
          <cell r="S285" t="str">
            <v>не требуется</v>
          </cell>
          <cell r="T285" t="str">
            <v>Объект исключен из ИПР, показатели не расчитываются</v>
          </cell>
          <cell r="U285" t="str">
            <v>не требуется</v>
          </cell>
          <cell r="V285" t="str">
            <v>не предусмотрен</v>
          </cell>
          <cell r="W285" t="str">
            <v>не требуется</v>
          </cell>
          <cell r="X285" t="str">
            <v>не требуется</v>
          </cell>
          <cell r="Y285" t="str">
            <v>не требуется</v>
          </cell>
          <cell r="Z285" t="e">
            <v>#N/A</v>
          </cell>
          <cell r="AA285" t="e">
            <v>#N/A</v>
          </cell>
          <cell r="AB285" t="str">
            <v>не проводились</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v>0</v>
          </cell>
          <cell r="BQ285">
            <v>0</v>
          </cell>
          <cell r="BR285">
            <v>0</v>
          </cell>
          <cell r="BS285">
            <v>0</v>
          </cell>
          <cell r="BT285">
            <v>0</v>
          </cell>
          <cell r="BU285">
            <v>0</v>
          </cell>
          <cell r="BV285">
            <v>0</v>
          </cell>
          <cell r="BW285">
            <v>0</v>
          </cell>
          <cell r="BX285">
            <v>0</v>
          </cell>
          <cell r="CC285" t="str">
            <v>Строительство ВЛ-0,4 кВ, Ф-2, ПС «Урус - Мартан» с монтажом опор и подвеской провода</v>
          </cell>
          <cell r="CE285" t="str">
            <v/>
          </cell>
          <cell r="CF285" t="str">
            <v/>
          </cell>
          <cell r="CG285" t="str">
            <v/>
          </cell>
          <cell r="CH285" t="str">
            <v/>
          </cell>
          <cell r="CI285" t="str">
            <v/>
          </cell>
          <cell r="CJ285" t="str">
            <v/>
          </cell>
          <cell r="CK285" t="str">
            <v/>
          </cell>
          <cell r="CL285" t="str">
            <v/>
          </cell>
          <cell r="CM285" t="str">
            <v/>
          </cell>
          <cell r="CN285" t="str">
            <v/>
          </cell>
          <cell r="CO285" t="str">
            <v/>
          </cell>
          <cell r="CP285" t="str">
            <v/>
          </cell>
          <cell r="CQ285" t="str">
            <v/>
          </cell>
          <cell r="CR285" t="str">
            <v>Объект исключен из ИПР, показатели не расчитываются</v>
          </cell>
          <cell r="CS285" t="str">
            <v>Развитие электрической сети/усиление существующей электрической сети, связанное с подключением новых потребителей</v>
          </cell>
        </row>
        <row r="286">
          <cell r="C286" t="str">
            <v>F_prj_109108_48398</v>
          </cell>
          <cell r="D286" t="str">
            <v>Прочее новое строительство объектов электросетевого хозяйства</v>
          </cell>
          <cell r="E286" t="str">
            <v>Развитие электрической сети/усиление существующей электрической сети, связанное с подключением новых потребителей</v>
          </cell>
          <cell r="F286" t="str">
            <v>не применимо</v>
          </cell>
          <cell r="G286" t="str">
            <v>Чеченская Республика</v>
          </cell>
          <cell r="H286" t="str">
            <v>Гудермесский р-н</v>
          </cell>
          <cell r="I286" t="str">
            <v>не требуется</v>
          </cell>
          <cell r="J286" t="str">
            <v>не требуется</v>
          </cell>
          <cell r="K286" t="str">
            <v>не требуется</v>
          </cell>
          <cell r="L286" t="str">
            <v>не требуется</v>
          </cell>
          <cell r="M286" t="str">
            <v>не требуется</v>
          </cell>
          <cell r="N286" t="str">
            <v>местный</v>
          </cell>
          <cell r="O286" t="str">
            <v>-</v>
          </cell>
          <cell r="P286" t="str">
            <v>не требуется</v>
          </cell>
          <cell r="Q286" t="str">
            <v>не требуется</v>
          </cell>
          <cell r="R286" t="str">
            <v>-</v>
          </cell>
          <cell r="S286" t="str">
            <v>не требуется</v>
          </cell>
          <cell r="T286" t="str">
            <v>Объект исключен из ИПР, показатели не расчитываются</v>
          </cell>
          <cell r="U286" t="str">
            <v>не требуется</v>
          </cell>
          <cell r="V286" t="str">
            <v>не предусмотрен</v>
          </cell>
          <cell r="W286" t="str">
            <v>не требуется</v>
          </cell>
          <cell r="X286" t="str">
            <v>не требуется</v>
          </cell>
          <cell r="Y286" t="str">
            <v>не требуется</v>
          </cell>
          <cell r="Z286" t="e">
            <v>#N/A</v>
          </cell>
          <cell r="AA286" t="e">
            <v>#N/A</v>
          </cell>
          <cell r="AB286" t="str">
            <v>не проводились</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v>0</v>
          </cell>
          <cell r="BQ286">
            <v>0</v>
          </cell>
          <cell r="BR286">
            <v>0</v>
          </cell>
          <cell r="BS286">
            <v>0</v>
          </cell>
          <cell r="BT286">
            <v>0</v>
          </cell>
          <cell r="BU286">
            <v>0</v>
          </cell>
          <cell r="BV286">
            <v>0</v>
          </cell>
          <cell r="BW286">
            <v>0</v>
          </cell>
          <cell r="BX286">
            <v>0</v>
          </cell>
          <cell r="CC286" t="str">
            <v>Строительство ВЛ-0,4 кВ Ф-19 ПС «Ойсунгур» с монтажом опор и подвеской провода</v>
          </cell>
          <cell r="CE286" t="str">
            <v/>
          </cell>
          <cell r="CF286" t="str">
            <v/>
          </cell>
          <cell r="CG286" t="str">
            <v/>
          </cell>
          <cell r="CH286" t="str">
            <v/>
          </cell>
          <cell r="CI286" t="str">
            <v/>
          </cell>
          <cell r="CJ286" t="str">
            <v/>
          </cell>
          <cell r="CK286" t="str">
            <v/>
          </cell>
          <cell r="CL286" t="str">
            <v/>
          </cell>
          <cell r="CM286" t="str">
            <v/>
          </cell>
          <cell r="CN286" t="str">
            <v/>
          </cell>
          <cell r="CO286" t="str">
            <v/>
          </cell>
          <cell r="CP286" t="str">
            <v/>
          </cell>
          <cell r="CQ286" t="str">
            <v/>
          </cell>
          <cell r="CR286" t="str">
            <v>Объект исключен из ИПР, показатели не расчитываются</v>
          </cell>
          <cell r="CS286" t="str">
            <v>Развитие электрической сети/усиление существующей электрической сети, связанное с подключением новых потребителей</v>
          </cell>
        </row>
        <row r="287">
          <cell r="C287" t="str">
            <v>F_prj_109108_49168</v>
          </cell>
          <cell r="D287" t="str">
            <v>Прочее новое строительство объектов электросетевого хозяйства</v>
          </cell>
          <cell r="E287" t="str">
            <v>Развитие электрической сети/усиление существующей электрической сети, связанное с подключением новых потребителей</v>
          </cell>
          <cell r="F287" t="str">
            <v>не применимо</v>
          </cell>
          <cell r="G287" t="str">
            <v>Чеченская Республика</v>
          </cell>
          <cell r="H287" t="str">
            <v>Шалинский р-он</v>
          </cell>
          <cell r="I287" t="str">
            <v>не требуется</v>
          </cell>
          <cell r="J287" t="str">
            <v>не требуется</v>
          </cell>
          <cell r="K287" t="str">
            <v>не требуется</v>
          </cell>
          <cell r="L287" t="str">
            <v>не требуется</v>
          </cell>
          <cell r="M287" t="str">
            <v>не требуется</v>
          </cell>
          <cell r="N287" t="str">
            <v>местный</v>
          </cell>
          <cell r="O287" t="str">
            <v>-</v>
          </cell>
          <cell r="P287" t="str">
            <v>не требуется</v>
          </cell>
          <cell r="Q287" t="str">
            <v>не требуется</v>
          </cell>
          <cell r="R287" t="str">
            <v>-</v>
          </cell>
          <cell r="S287" t="str">
            <v>не требуется</v>
          </cell>
          <cell r="T287" t="str">
            <v>Объект исключен из ИПР, показатели не расчитываются</v>
          </cell>
          <cell r="U287" t="str">
            <v>не требуется</v>
          </cell>
          <cell r="V287" t="str">
            <v>не предусмотрен</v>
          </cell>
          <cell r="W287" t="str">
            <v>не требуется</v>
          </cell>
          <cell r="X287" t="str">
            <v>не требуется</v>
          </cell>
          <cell r="Y287" t="str">
            <v>не требуется</v>
          </cell>
          <cell r="Z287" t="e">
            <v>#N/A</v>
          </cell>
          <cell r="AA287" t="e">
            <v>#N/A</v>
          </cell>
          <cell r="AB287" t="str">
            <v>не проводились</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CC287" t="str">
            <v>Строительство ВЛ-0,4 кВ  Ф-5 ПС "Шали" с монтажом опор и подвеской провода</v>
          </cell>
          <cell r="CE287" t="str">
            <v/>
          </cell>
          <cell r="CF287" t="str">
            <v/>
          </cell>
          <cell r="CG287" t="str">
            <v/>
          </cell>
          <cell r="CH287" t="str">
            <v/>
          </cell>
          <cell r="CI287" t="str">
            <v/>
          </cell>
          <cell r="CJ287" t="str">
            <v/>
          </cell>
          <cell r="CK287" t="str">
            <v/>
          </cell>
          <cell r="CL287" t="str">
            <v/>
          </cell>
          <cell r="CM287" t="str">
            <v/>
          </cell>
          <cell r="CN287" t="str">
            <v/>
          </cell>
          <cell r="CO287" t="str">
            <v/>
          </cell>
          <cell r="CP287" t="str">
            <v/>
          </cell>
          <cell r="CQ287" t="str">
            <v/>
          </cell>
          <cell r="CR287" t="str">
            <v>Объект исключен из ИПР, показатели не расчитываются</v>
          </cell>
          <cell r="CS287" t="str">
            <v>Развитие электрической сети/усиление существующей электрической сети, связанное с подключением новых потребителей</v>
          </cell>
        </row>
        <row r="288">
          <cell r="C288" t="str">
            <v>F_prj_109108_48399</v>
          </cell>
          <cell r="D288" t="str">
            <v>Прочее новое строительство объектов электросетевого хозяйства</v>
          </cell>
          <cell r="E288" t="str">
            <v>Развитие электрической сети/усиление существующей электрической сети, связанное с подключением новых потребителей</v>
          </cell>
          <cell r="F288" t="str">
            <v>не применимо</v>
          </cell>
          <cell r="G288" t="str">
            <v>Чеченская Республика</v>
          </cell>
          <cell r="H288" t="str">
            <v>Ачхой-Мартановский р-н</v>
          </cell>
          <cell r="I288" t="str">
            <v>не требуется</v>
          </cell>
          <cell r="J288" t="str">
            <v>не требуется</v>
          </cell>
          <cell r="K288" t="str">
            <v>не требуется</v>
          </cell>
          <cell r="L288" t="str">
            <v>не требуется</v>
          </cell>
          <cell r="M288" t="str">
            <v>не требуется</v>
          </cell>
          <cell r="N288" t="str">
            <v>местный</v>
          </cell>
          <cell r="O288" t="str">
            <v>-</v>
          </cell>
          <cell r="P288" t="str">
            <v>не требуется</v>
          </cell>
          <cell r="Q288" t="str">
            <v>не требуется</v>
          </cell>
          <cell r="R288" t="str">
            <v>-</v>
          </cell>
          <cell r="S288" t="str">
            <v>не требуется</v>
          </cell>
          <cell r="T288" t="str">
            <v>Объект исключен из ИПР, показатели не расчитываются</v>
          </cell>
          <cell r="U288" t="str">
            <v>не требуется</v>
          </cell>
          <cell r="V288" t="str">
            <v>не предусмотрен</v>
          </cell>
          <cell r="W288" t="str">
            <v>не требуется</v>
          </cell>
          <cell r="X288" t="str">
            <v>не требуется</v>
          </cell>
          <cell r="Y288" t="str">
            <v>не требуется</v>
          </cell>
          <cell r="Z288" t="e">
            <v>#N/A</v>
          </cell>
          <cell r="AA288" t="e">
            <v>#N/A</v>
          </cell>
          <cell r="AB288" t="str">
            <v>не проводились</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CC288" t="str">
            <v>Строительство ВЛ-0,4 кВ, Ф-2, ПС «Ачхой - Мартан» с монтажом опор и подвеской провода</v>
          </cell>
          <cell r="CE288" t="str">
            <v/>
          </cell>
          <cell r="CF288" t="str">
            <v/>
          </cell>
          <cell r="CG288" t="str">
            <v/>
          </cell>
          <cell r="CH288" t="str">
            <v/>
          </cell>
          <cell r="CI288" t="str">
            <v/>
          </cell>
          <cell r="CJ288" t="str">
            <v/>
          </cell>
          <cell r="CK288" t="str">
            <v/>
          </cell>
          <cell r="CL288" t="str">
            <v/>
          </cell>
          <cell r="CM288" t="str">
            <v/>
          </cell>
          <cell r="CN288" t="str">
            <v/>
          </cell>
          <cell r="CO288" t="str">
            <v/>
          </cell>
          <cell r="CP288" t="str">
            <v/>
          </cell>
          <cell r="CQ288" t="str">
            <v/>
          </cell>
          <cell r="CR288" t="str">
            <v>Объект исключен из ИПР, показатели не расчитываются</v>
          </cell>
          <cell r="CS288" t="str">
            <v>Развитие электрической сети/усиление существующей электрической сети, связанное с подключением новых потребителей</v>
          </cell>
        </row>
        <row r="289">
          <cell r="C289" t="str">
            <v>F_prj_109108_49169</v>
          </cell>
          <cell r="D289" t="str">
            <v>Прочее новое строительство объектов электросетевого хозяйства</v>
          </cell>
          <cell r="E289" t="str">
            <v>Развитие электрической сети/усиление существующей электрической сети, связанное с подключением новых потребителей</v>
          </cell>
          <cell r="F289" t="str">
            <v>не применимо</v>
          </cell>
          <cell r="G289" t="str">
            <v>Чеченская Республика</v>
          </cell>
          <cell r="H289" t="str">
            <v>Курчалоевский р-н</v>
          </cell>
          <cell r="I289" t="str">
            <v>не требуется</v>
          </cell>
          <cell r="J289" t="str">
            <v>не требуется</v>
          </cell>
          <cell r="K289" t="str">
            <v>не требуется</v>
          </cell>
          <cell r="L289" t="str">
            <v>не требуется</v>
          </cell>
          <cell r="M289" t="str">
            <v>не требуется</v>
          </cell>
          <cell r="N289" t="str">
            <v>местный</v>
          </cell>
          <cell r="O289" t="str">
            <v>-</v>
          </cell>
          <cell r="P289" t="str">
            <v>не требуется</v>
          </cell>
          <cell r="Q289" t="str">
            <v>не требуется</v>
          </cell>
          <cell r="R289" t="str">
            <v>-</v>
          </cell>
          <cell r="S289" t="str">
            <v>не требуется</v>
          </cell>
          <cell r="T289" t="str">
            <v>Объект исключен из ИПР, показатели не расчитываются</v>
          </cell>
          <cell r="U289" t="str">
            <v>не требуется</v>
          </cell>
          <cell r="V289" t="str">
            <v>не предусмотрен</v>
          </cell>
          <cell r="W289" t="str">
            <v>не требуется</v>
          </cell>
          <cell r="X289" t="str">
            <v>не требуется</v>
          </cell>
          <cell r="Y289" t="str">
            <v>не требуется</v>
          </cell>
          <cell r="Z289" t="e">
            <v>#N/A</v>
          </cell>
          <cell r="AA289" t="e">
            <v>#N/A</v>
          </cell>
          <cell r="AB289" t="str">
            <v>не проводились</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CC289" t="str">
            <v>Строительство ВЛ-0,4 кВ, Ф-9, ПС «Курчалой» с монтажом опор и подвеской провода</v>
          </cell>
          <cell r="CE289" t="str">
            <v/>
          </cell>
          <cell r="CF289" t="str">
            <v/>
          </cell>
          <cell r="CG289" t="str">
            <v/>
          </cell>
          <cell r="CH289" t="str">
            <v/>
          </cell>
          <cell r="CI289" t="str">
            <v/>
          </cell>
          <cell r="CJ289" t="str">
            <v/>
          </cell>
          <cell r="CK289" t="str">
            <v/>
          </cell>
          <cell r="CL289" t="str">
            <v/>
          </cell>
          <cell r="CM289" t="str">
            <v/>
          </cell>
          <cell r="CN289" t="str">
            <v/>
          </cell>
          <cell r="CO289" t="str">
            <v/>
          </cell>
          <cell r="CP289" t="str">
            <v/>
          </cell>
          <cell r="CQ289" t="str">
            <v/>
          </cell>
          <cell r="CR289" t="str">
            <v>Объект исключен из ИПР, показатели не расчитываются</v>
          </cell>
          <cell r="CS289" t="str">
            <v>Развитие электрической сети/усиление существующей электрической сети, связанное с подключением новых потребителей</v>
          </cell>
        </row>
        <row r="290">
          <cell r="C290" t="str">
            <v>F_prj_109108_49170</v>
          </cell>
          <cell r="D290" t="str">
            <v>Прочее новое строительство объектов электросетевого хозяйства</v>
          </cell>
          <cell r="E290" t="str">
            <v>Развитие электрической сети/усиление существующей электрической сети, связанное с подключением новых потребителей</v>
          </cell>
          <cell r="F290" t="str">
            <v>не применимо</v>
          </cell>
          <cell r="G290" t="str">
            <v>Чеченская Республика</v>
          </cell>
          <cell r="H290" t="str">
            <v>Гудермесский р-н</v>
          </cell>
          <cell r="I290" t="str">
            <v>не требуется</v>
          </cell>
          <cell r="J290" t="str">
            <v>не требуется</v>
          </cell>
          <cell r="K290" t="str">
            <v>не требуется</v>
          </cell>
          <cell r="L290" t="str">
            <v>не требуется</v>
          </cell>
          <cell r="M290" t="str">
            <v>не требуется</v>
          </cell>
          <cell r="N290" t="str">
            <v>местный</v>
          </cell>
          <cell r="O290" t="str">
            <v>-</v>
          </cell>
          <cell r="P290" t="str">
            <v>не требуется</v>
          </cell>
          <cell r="Q290" t="str">
            <v>не требуется</v>
          </cell>
          <cell r="R290" t="str">
            <v>-</v>
          </cell>
          <cell r="S290" t="str">
            <v>не требуется</v>
          </cell>
          <cell r="T290" t="str">
            <v>Объект исключен из ИПР, показатели не расчитываются</v>
          </cell>
          <cell r="U290" t="str">
            <v>не требуется</v>
          </cell>
          <cell r="V290" t="str">
            <v>не предусмотрен</v>
          </cell>
          <cell r="W290" t="str">
            <v>не требуется</v>
          </cell>
          <cell r="X290" t="str">
            <v>не требуется</v>
          </cell>
          <cell r="Y290" t="str">
            <v>не требуется</v>
          </cell>
          <cell r="Z290" t="e">
            <v>#N/A</v>
          </cell>
          <cell r="AA290" t="e">
            <v>#N/A</v>
          </cell>
          <cell r="AB290" t="str">
            <v>не проводились</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CC290" t="str">
            <v>Строительство ВЛ-0,4 кВ, Ф-19  ПС «Гудермес» с монтажом опор и подвеской провода</v>
          </cell>
          <cell r="CE290" t="str">
            <v/>
          </cell>
          <cell r="CF290" t="str">
            <v/>
          </cell>
          <cell r="CG290" t="str">
            <v/>
          </cell>
          <cell r="CH290" t="str">
            <v/>
          </cell>
          <cell r="CI290" t="str">
            <v/>
          </cell>
          <cell r="CJ290" t="str">
            <v/>
          </cell>
          <cell r="CK290" t="str">
            <v/>
          </cell>
          <cell r="CL290" t="str">
            <v/>
          </cell>
          <cell r="CM290" t="str">
            <v/>
          </cell>
          <cell r="CN290" t="str">
            <v/>
          </cell>
          <cell r="CO290" t="str">
            <v/>
          </cell>
          <cell r="CP290" t="str">
            <v/>
          </cell>
          <cell r="CQ290" t="str">
            <v/>
          </cell>
          <cell r="CR290" t="str">
            <v>Объект исключен из ИПР, показатели не расчитываются</v>
          </cell>
          <cell r="CS290" t="str">
            <v>Развитие электрической сети/усиление существующей электрической сети, связанное с подключением новых потребителей</v>
          </cell>
        </row>
        <row r="291">
          <cell r="C291" t="str">
            <v>F_prj_109108_48400</v>
          </cell>
          <cell r="D291" t="str">
            <v>Прочее новое строительство объектов электросетевого хозяйства</v>
          </cell>
          <cell r="E291" t="str">
            <v>Развитие электрической сети/усиление существующей электрической сети, связанное с подключением новых потребителей</v>
          </cell>
          <cell r="F291" t="str">
            <v>не применимо</v>
          </cell>
          <cell r="G291" t="str">
            <v>Чеченская Республика</v>
          </cell>
          <cell r="H291" t="str">
            <v>Урус-Мартановский р-н</v>
          </cell>
          <cell r="I291" t="str">
            <v>не требуется</v>
          </cell>
          <cell r="J291" t="str">
            <v>не требуется</v>
          </cell>
          <cell r="K291" t="str">
            <v>не требуется</v>
          </cell>
          <cell r="L291" t="str">
            <v>не требуется</v>
          </cell>
          <cell r="M291" t="str">
            <v>не требуется</v>
          </cell>
          <cell r="N291" t="str">
            <v>местный</v>
          </cell>
          <cell r="O291" t="str">
            <v>-</v>
          </cell>
          <cell r="P291" t="str">
            <v>не требуется</v>
          </cell>
          <cell r="Q291" t="str">
            <v>не требуется</v>
          </cell>
          <cell r="R291" t="str">
            <v>-</v>
          </cell>
          <cell r="S291" t="str">
            <v>не требуется</v>
          </cell>
          <cell r="T291" t="str">
            <v>Объект исключен из ИПР, показатели не расчитываются</v>
          </cell>
          <cell r="U291" t="str">
            <v>не требуется</v>
          </cell>
          <cell r="V291" t="str">
            <v>не предусмотрен</v>
          </cell>
          <cell r="W291" t="str">
            <v>не требуется</v>
          </cell>
          <cell r="X291" t="str">
            <v>не требуется</v>
          </cell>
          <cell r="Y291" t="str">
            <v>не требуется</v>
          </cell>
          <cell r="Z291" t="e">
            <v>#N/A</v>
          </cell>
          <cell r="AA291" t="e">
            <v>#N/A</v>
          </cell>
          <cell r="AB291" t="str">
            <v>не проводились</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CC291" t="str">
            <v>Строительство ВЛ-0,4 кВ, Ф-11, ПС «Красноармейская» с монтажом опор и подвеской провода</v>
          </cell>
          <cell r="CE291" t="str">
            <v/>
          </cell>
          <cell r="CF291" t="str">
            <v/>
          </cell>
          <cell r="CG291" t="str">
            <v/>
          </cell>
          <cell r="CH291" t="str">
            <v/>
          </cell>
          <cell r="CI291" t="str">
            <v/>
          </cell>
          <cell r="CJ291" t="str">
            <v/>
          </cell>
          <cell r="CK291" t="str">
            <v/>
          </cell>
          <cell r="CL291" t="str">
            <v/>
          </cell>
          <cell r="CM291" t="str">
            <v/>
          </cell>
          <cell r="CN291" t="str">
            <v/>
          </cell>
          <cell r="CO291" t="str">
            <v/>
          </cell>
          <cell r="CP291" t="str">
            <v/>
          </cell>
          <cell r="CQ291" t="str">
            <v/>
          </cell>
          <cell r="CR291" t="str">
            <v>Объект исключен из ИПР, показатели не расчитываются</v>
          </cell>
          <cell r="CS291" t="str">
            <v>Развитие электрической сети/усиление существующей электрической сети, связанное с подключением новых потребителей</v>
          </cell>
        </row>
        <row r="292">
          <cell r="C292" t="str">
            <v>F_prj_109108_49171</v>
          </cell>
          <cell r="D292" t="str">
            <v>Прочее новое строительство объектов электросетевого хозяйства</v>
          </cell>
          <cell r="E292" t="str">
            <v>Развитие электрической сети/усиление существующей электрической сети, связанное с подключением новых потребителей</v>
          </cell>
          <cell r="F292" t="str">
            <v>не применимо</v>
          </cell>
          <cell r="G292" t="str">
            <v>Чеченская Республика</v>
          </cell>
          <cell r="H292" t="str">
            <v>Ачхой-Мартановский р-н</v>
          </cell>
          <cell r="I292" t="str">
            <v>не требуется</v>
          </cell>
          <cell r="J292" t="str">
            <v>не требуется</v>
          </cell>
          <cell r="K292" t="str">
            <v>не требуется</v>
          </cell>
          <cell r="L292" t="str">
            <v>не требуется</v>
          </cell>
          <cell r="M292" t="str">
            <v>не требуется</v>
          </cell>
          <cell r="N292" t="str">
            <v>местный</v>
          </cell>
          <cell r="O292" t="str">
            <v>-</v>
          </cell>
          <cell r="P292" t="str">
            <v>не требуется</v>
          </cell>
          <cell r="Q292" t="str">
            <v>не требуется</v>
          </cell>
          <cell r="R292" t="str">
            <v>-</v>
          </cell>
          <cell r="S292" t="str">
            <v>не требуется</v>
          </cell>
          <cell r="T292" t="str">
            <v>Объект исключен из ИПР, показатели не расчитываются</v>
          </cell>
          <cell r="U292" t="str">
            <v>не требуется</v>
          </cell>
          <cell r="V292" t="str">
            <v>не предусмотрен</v>
          </cell>
          <cell r="W292" t="str">
            <v>не требуется</v>
          </cell>
          <cell r="X292" t="str">
            <v>не требуется</v>
          </cell>
          <cell r="Y292" t="str">
            <v>не требуется</v>
          </cell>
          <cell r="Z292" t="e">
            <v>#N/A</v>
          </cell>
          <cell r="AA292" t="e">
            <v>#N/A</v>
          </cell>
          <cell r="AB292" t="str">
            <v>не проводились</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CC292" t="str">
            <v>Строительство ВЛ-0,4 кВ, Ф-4, ПС «Самашки» с монтажом опор и подвеской провода</v>
          </cell>
          <cell r="CE292" t="str">
            <v/>
          </cell>
          <cell r="CF292" t="str">
            <v/>
          </cell>
          <cell r="CG292" t="str">
            <v/>
          </cell>
          <cell r="CH292" t="str">
            <v/>
          </cell>
          <cell r="CI292" t="str">
            <v/>
          </cell>
          <cell r="CJ292" t="str">
            <v/>
          </cell>
          <cell r="CK292" t="str">
            <v/>
          </cell>
          <cell r="CL292" t="str">
            <v/>
          </cell>
          <cell r="CM292" t="str">
            <v/>
          </cell>
          <cell r="CN292" t="str">
            <v/>
          </cell>
          <cell r="CO292" t="str">
            <v/>
          </cell>
          <cell r="CP292" t="str">
            <v/>
          </cell>
          <cell r="CQ292" t="str">
            <v/>
          </cell>
          <cell r="CR292" t="str">
            <v>Объект исключен из ИПР, показатели не расчитываются</v>
          </cell>
          <cell r="CS292" t="str">
            <v>Развитие электрической сети/усиление существующей электрической сети, связанное с подключением новых потребителей</v>
          </cell>
        </row>
        <row r="293">
          <cell r="C293" t="str">
            <v>F_prj_109108_48401</v>
          </cell>
          <cell r="D293" t="str">
            <v>Прочее новое строительство объектов электросетевого хозяйства</v>
          </cell>
          <cell r="E293" t="str">
            <v>Развитие электрической сети/усиление существующей электрической сети, связанное с подключением новых потребителей</v>
          </cell>
          <cell r="F293" t="str">
            <v>не применимо</v>
          </cell>
          <cell r="G293" t="str">
            <v>Чеченская Республика</v>
          </cell>
          <cell r="H293" t="str">
            <v>Курчалоевский р-н</v>
          </cell>
          <cell r="I293" t="str">
            <v>не требуется</v>
          </cell>
          <cell r="J293" t="str">
            <v>не требуется</v>
          </cell>
          <cell r="K293" t="str">
            <v>не требуется</v>
          </cell>
          <cell r="L293" t="str">
            <v>не требуется</v>
          </cell>
          <cell r="M293" t="str">
            <v>не требуется</v>
          </cell>
          <cell r="N293" t="str">
            <v>местный</v>
          </cell>
          <cell r="O293" t="str">
            <v>-</v>
          </cell>
          <cell r="P293" t="str">
            <v>не требуется</v>
          </cell>
          <cell r="Q293" t="str">
            <v>не требуется</v>
          </cell>
          <cell r="R293" t="str">
            <v>-</v>
          </cell>
          <cell r="S293" t="str">
            <v>не требуется</v>
          </cell>
          <cell r="T293" t="str">
            <v>Объект исключен из ИПР, показатели не расчитываются</v>
          </cell>
          <cell r="U293" t="str">
            <v>не требуется</v>
          </cell>
          <cell r="V293" t="str">
            <v>не предусмотрен</v>
          </cell>
          <cell r="W293" t="str">
            <v>не требуется</v>
          </cell>
          <cell r="X293" t="str">
            <v>не требуется</v>
          </cell>
          <cell r="Y293" t="str">
            <v>не требуется</v>
          </cell>
          <cell r="Z293" t="e">
            <v>#N/A</v>
          </cell>
          <cell r="AA293" t="e">
            <v>#N/A</v>
          </cell>
          <cell r="AB293" t="str">
            <v>не проводились</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CC293" t="str">
            <v>Строительство ВЛ-0,4 кВ, Ф-5, ПС «Курчалой» с монтажом опор и подвеской провода</v>
          </cell>
          <cell r="CE293" t="str">
            <v/>
          </cell>
          <cell r="CF293" t="str">
            <v/>
          </cell>
          <cell r="CG293" t="str">
            <v/>
          </cell>
          <cell r="CH293" t="str">
            <v/>
          </cell>
          <cell r="CI293" t="str">
            <v/>
          </cell>
          <cell r="CJ293" t="str">
            <v/>
          </cell>
          <cell r="CK293" t="str">
            <v/>
          </cell>
          <cell r="CL293" t="str">
            <v/>
          </cell>
          <cell r="CM293" t="str">
            <v/>
          </cell>
          <cell r="CN293" t="str">
            <v/>
          </cell>
          <cell r="CO293" t="str">
            <v/>
          </cell>
          <cell r="CP293" t="str">
            <v/>
          </cell>
          <cell r="CQ293" t="str">
            <v/>
          </cell>
          <cell r="CR293" t="str">
            <v>Объект исключен из ИПР, показатели не расчитываются</v>
          </cell>
          <cell r="CS293" t="str">
            <v>Развитие электрической сети/усиление существующей электрической сети, связанное с подключением новых потребителей</v>
          </cell>
        </row>
        <row r="294">
          <cell r="C294" t="str">
            <v>F_prj_109108_48402</v>
          </cell>
          <cell r="D294" t="str">
            <v>Прочее новое строительство объектов электросетевого хозяйства</v>
          </cell>
          <cell r="E294" t="str">
            <v>Развитие электрической сети/усиление существующей электрической сети, связанное с подключением новых потребителей</v>
          </cell>
          <cell r="F294" t="str">
            <v>не применимо</v>
          </cell>
          <cell r="G294" t="str">
            <v>Чеченская Республика</v>
          </cell>
          <cell r="H294" t="str">
            <v>Ножай-Юртовский р-н</v>
          </cell>
          <cell r="I294" t="str">
            <v>не требуется</v>
          </cell>
          <cell r="J294" t="str">
            <v>не требуется</v>
          </cell>
          <cell r="K294" t="str">
            <v>не требуется</v>
          </cell>
          <cell r="L294" t="str">
            <v>не требуется</v>
          </cell>
          <cell r="M294" t="str">
            <v>не требуется</v>
          </cell>
          <cell r="N294" t="str">
            <v>местный</v>
          </cell>
          <cell r="O294" t="str">
            <v>-</v>
          </cell>
          <cell r="P294" t="str">
            <v>не требуется</v>
          </cell>
          <cell r="Q294" t="str">
            <v>не требуется</v>
          </cell>
          <cell r="R294" t="str">
            <v>-</v>
          </cell>
          <cell r="S294" t="str">
            <v>не требуется</v>
          </cell>
          <cell r="T294" t="str">
            <v>Объект исключен из ИПР, показатели не расчитываются</v>
          </cell>
          <cell r="U294" t="str">
            <v>не требуется</v>
          </cell>
          <cell r="V294" t="str">
            <v>не предусмотрен</v>
          </cell>
          <cell r="W294" t="str">
            <v>не требуется</v>
          </cell>
          <cell r="X294" t="str">
            <v>не требуется</v>
          </cell>
          <cell r="Y294" t="str">
            <v>не требуется</v>
          </cell>
          <cell r="Z294" t="e">
            <v>#N/A</v>
          </cell>
          <cell r="AA294" t="e">
            <v>#N/A</v>
          </cell>
          <cell r="AB294" t="str">
            <v>не проводились</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CC294" t="str">
            <v>Строительство ВЛ-0,4 кВ, Ф-1 ПС "Саясан» с монтажом опор и подвеской провода</v>
          </cell>
          <cell r="CE294" t="str">
            <v/>
          </cell>
          <cell r="CF294" t="str">
            <v/>
          </cell>
          <cell r="CG294" t="str">
            <v/>
          </cell>
          <cell r="CH294" t="str">
            <v/>
          </cell>
          <cell r="CI294" t="str">
            <v/>
          </cell>
          <cell r="CJ294" t="str">
            <v/>
          </cell>
          <cell r="CK294" t="str">
            <v/>
          </cell>
          <cell r="CL294" t="str">
            <v/>
          </cell>
          <cell r="CM294" t="str">
            <v/>
          </cell>
          <cell r="CN294" t="str">
            <v/>
          </cell>
          <cell r="CO294" t="str">
            <v/>
          </cell>
          <cell r="CP294" t="str">
            <v/>
          </cell>
          <cell r="CQ294" t="str">
            <v/>
          </cell>
          <cell r="CR294" t="str">
            <v>Объект исключен из ИПР, показатели не расчитываются</v>
          </cell>
          <cell r="CS294" t="str">
            <v>Развитие электрической сети/усиление существующей электрической сети, связанное с подключением новых потребителей</v>
          </cell>
        </row>
        <row r="295">
          <cell r="C295" t="str">
            <v>F_prj_109108_49172</v>
          </cell>
          <cell r="D295" t="str">
            <v>Прочее новое строительство объектов электросетевого хозяйства</v>
          </cell>
          <cell r="E295" t="str">
            <v>Развитие электрической сети/усиление существующей электрической сети, связанное с подключением новых потребителей</v>
          </cell>
          <cell r="F295" t="str">
            <v>не применимо</v>
          </cell>
          <cell r="G295" t="str">
            <v>Чеченская Республика</v>
          </cell>
          <cell r="H295" t="str">
            <v>Ачхой-Мартановский р-н</v>
          </cell>
          <cell r="I295" t="str">
            <v>не требуется</v>
          </cell>
          <cell r="J295" t="str">
            <v>не требуется</v>
          </cell>
          <cell r="K295" t="str">
            <v>не требуется</v>
          </cell>
          <cell r="L295" t="str">
            <v>не требуется</v>
          </cell>
          <cell r="M295" t="str">
            <v>не требуется</v>
          </cell>
          <cell r="N295" t="str">
            <v>местный</v>
          </cell>
          <cell r="O295" t="str">
            <v>-</v>
          </cell>
          <cell r="P295" t="str">
            <v>не требуется</v>
          </cell>
          <cell r="Q295" t="str">
            <v>не требуется</v>
          </cell>
          <cell r="R295" t="str">
            <v>-</v>
          </cell>
          <cell r="S295" t="str">
            <v>не требуется</v>
          </cell>
          <cell r="T295" t="str">
            <v>Объект исключен из ИПР, показатели не расчитываются</v>
          </cell>
          <cell r="U295" t="str">
            <v>не требуется</v>
          </cell>
          <cell r="V295" t="str">
            <v>не предусмотрен</v>
          </cell>
          <cell r="W295" t="str">
            <v>не требуется</v>
          </cell>
          <cell r="X295" t="str">
            <v>не требуется</v>
          </cell>
          <cell r="Y295" t="str">
            <v>не требуется</v>
          </cell>
          <cell r="Z295" t="e">
            <v>#N/A</v>
          </cell>
          <cell r="AA295" t="e">
            <v>#N/A</v>
          </cell>
          <cell r="AB295" t="str">
            <v>не проводились</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CC295" t="str">
            <v>Строительство ВЛ-0,4 кВ, Ф-7, ПС «Самашки» с монтажом опор и подвеской провода</v>
          </cell>
          <cell r="CE295" t="str">
            <v/>
          </cell>
          <cell r="CF295" t="str">
            <v/>
          </cell>
          <cell r="CG295" t="str">
            <v/>
          </cell>
          <cell r="CH295" t="str">
            <v/>
          </cell>
          <cell r="CI295" t="str">
            <v/>
          </cell>
          <cell r="CJ295" t="str">
            <v/>
          </cell>
          <cell r="CK295" t="str">
            <v/>
          </cell>
          <cell r="CL295" t="str">
            <v/>
          </cell>
          <cell r="CM295" t="str">
            <v/>
          </cell>
          <cell r="CN295" t="str">
            <v/>
          </cell>
          <cell r="CO295" t="str">
            <v/>
          </cell>
          <cell r="CP295" t="str">
            <v/>
          </cell>
          <cell r="CQ295" t="str">
            <v/>
          </cell>
          <cell r="CR295" t="str">
            <v>Объект исключен из ИПР, показатели не расчитываются</v>
          </cell>
          <cell r="CS295" t="str">
            <v>Развитие электрической сети/усиление существующей электрической сети, связанное с подключением новых потребителей</v>
          </cell>
        </row>
        <row r="296">
          <cell r="C296" t="str">
            <v>F_prj_109108_48403</v>
          </cell>
          <cell r="D296" t="str">
            <v>Прочее новое строительство объектов электросетевого хозяйства</v>
          </cell>
          <cell r="E296" t="str">
            <v>Развитие электрической сети/усиление существующей электрической сети, связанное с подключением новых потребителей</v>
          </cell>
          <cell r="F296" t="str">
            <v>не применимо</v>
          </cell>
          <cell r="G296" t="str">
            <v>Чеченская Республика</v>
          </cell>
          <cell r="H296" t="str">
            <v>Шелковской р-н</v>
          </cell>
          <cell r="I296" t="str">
            <v>не требуется</v>
          </cell>
          <cell r="J296" t="str">
            <v>не требуется</v>
          </cell>
          <cell r="K296" t="str">
            <v>не требуется</v>
          </cell>
          <cell r="L296" t="str">
            <v>не требуется</v>
          </cell>
          <cell r="M296" t="str">
            <v>не требуется</v>
          </cell>
          <cell r="N296" t="str">
            <v>местный</v>
          </cell>
          <cell r="O296" t="str">
            <v>-</v>
          </cell>
          <cell r="P296" t="str">
            <v>не требуется</v>
          </cell>
          <cell r="Q296" t="str">
            <v>не требуется</v>
          </cell>
          <cell r="R296" t="str">
            <v>-</v>
          </cell>
          <cell r="S296" t="str">
            <v>не требуется</v>
          </cell>
          <cell r="T296" t="str">
            <v>Объект исключен из ИПР, показатели не расчитываются</v>
          </cell>
          <cell r="U296" t="str">
            <v>не требуется</v>
          </cell>
          <cell r="V296" t="str">
            <v>не предусмотрен</v>
          </cell>
          <cell r="W296" t="str">
            <v>не требуется</v>
          </cell>
          <cell r="X296" t="str">
            <v>не требуется</v>
          </cell>
          <cell r="Y296" t="str">
            <v>не требуется</v>
          </cell>
          <cell r="Z296" t="e">
            <v>#N/A</v>
          </cell>
          <cell r="AA296" t="e">
            <v>#N/A</v>
          </cell>
          <cell r="AB296" t="str">
            <v>не проводились</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CC296" t="str">
            <v>Строительство ВЛ-0,4 кВ, Ф-8, ПС «Шелковская» с монтажом опор и подвеской провода</v>
          </cell>
          <cell r="CE296" t="str">
            <v/>
          </cell>
          <cell r="CF296" t="str">
            <v/>
          </cell>
          <cell r="CG296" t="str">
            <v/>
          </cell>
          <cell r="CH296" t="str">
            <v/>
          </cell>
          <cell r="CI296" t="str">
            <v/>
          </cell>
          <cell r="CJ296" t="str">
            <v/>
          </cell>
          <cell r="CK296" t="str">
            <v/>
          </cell>
          <cell r="CL296" t="str">
            <v/>
          </cell>
          <cell r="CM296" t="str">
            <v/>
          </cell>
          <cell r="CN296" t="str">
            <v/>
          </cell>
          <cell r="CO296" t="str">
            <v/>
          </cell>
          <cell r="CP296" t="str">
            <v/>
          </cell>
          <cell r="CQ296" t="str">
            <v/>
          </cell>
          <cell r="CR296" t="str">
            <v>Объект исключен из ИПР, показатели не расчитываются</v>
          </cell>
          <cell r="CS296" t="str">
            <v>Развитие электрической сети/усиление существующей электрической сети, связанное с подключением новых потребителей</v>
          </cell>
        </row>
        <row r="297">
          <cell r="C297" t="str">
            <v>F_prj_109108_48404</v>
          </cell>
          <cell r="D297" t="str">
            <v>Прочее новое строительство объектов электросетевого хозяйства</v>
          </cell>
          <cell r="E297" t="str">
            <v>Развитие электрической сети/усиление существующей электрической сети, связанное с подключением новых потребителей</v>
          </cell>
          <cell r="F297" t="str">
            <v>не применимо</v>
          </cell>
          <cell r="G297" t="str">
            <v>Чеченская Республика</v>
          </cell>
          <cell r="H297" t="str">
            <v>Ачхой-Мартановский р-н</v>
          </cell>
          <cell r="I297" t="str">
            <v>не требуется</v>
          </cell>
          <cell r="J297" t="str">
            <v>не требуется</v>
          </cell>
          <cell r="K297" t="str">
            <v>не требуется</v>
          </cell>
          <cell r="L297" t="str">
            <v>не требуется</v>
          </cell>
          <cell r="M297" t="str">
            <v>не требуется</v>
          </cell>
          <cell r="N297" t="str">
            <v>местный</v>
          </cell>
          <cell r="O297" t="str">
            <v>-</v>
          </cell>
          <cell r="P297" t="str">
            <v>не требуется</v>
          </cell>
          <cell r="Q297" t="str">
            <v>не требуется</v>
          </cell>
          <cell r="R297" t="str">
            <v>-</v>
          </cell>
          <cell r="S297" t="str">
            <v>не требуется</v>
          </cell>
          <cell r="T297" t="str">
            <v>Объект исключен из ИПР, показатели не расчитываются</v>
          </cell>
          <cell r="U297" t="str">
            <v>не требуется</v>
          </cell>
          <cell r="V297" t="str">
            <v>не предусмотрен</v>
          </cell>
          <cell r="W297" t="str">
            <v>не требуется</v>
          </cell>
          <cell r="X297" t="str">
            <v>не требуется</v>
          </cell>
          <cell r="Y297" t="str">
            <v>не требуется</v>
          </cell>
          <cell r="Z297" t="e">
            <v>#N/A</v>
          </cell>
          <cell r="AA297" t="e">
            <v>#N/A</v>
          </cell>
          <cell r="AB297" t="str">
            <v>не проводились</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CC297" t="str">
            <v>Строительство ВЛ-0,4 кВ, Ф-8, ПС «Ачхой - Мартан» с монтажом опор и подвеской провода</v>
          </cell>
          <cell r="CE297" t="str">
            <v/>
          </cell>
          <cell r="CF297" t="str">
            <v/>
          </cell>
          <cell r="CG297" t="str">
            <v/>
          </cell>
          <cell r="CH297" t="str">
            <v/>
          </cell>
          <cell r="CI297" t="str">
            <v/>
          </cell>
          <cell r="CJ297" t="str">
            <v/>
          </cell>
          <cell r="CK297" t="str">
            <v/>
          </cell>
          <cell r="CL297" t="str">
            <v/>
          </cell>
          <cell r="CM297" t="str">
            <v/>
          </cell>
          <cell r="CN297" t="str">
            <v/>
          </cell>
          <cell r="CO297" t="str">
            <v/>
          </cell>
          <cell r="CP297" t="str">
            <v/>
          </cell>
          <cell r="CQ297" t="str">
            <v/>
          </cell>
          <cell r="CR297" t="str">
            <v>Объект исключен из ИПР, показатели не расчитываются</v>
          </cell>
          <cell r="CS297" t="str">
            <v>Развитие электрической сети/усиление существующей электрической сети, связанное с подключением новых потребителей</v>
          </cell>
        </row>
        <row r="298">
          <cell r="C298" t="str">
            <v>F_prj_109108_49173</v>
          </cell>
          <cell r="D298" t="str">
            <v>Прочее новое строительство объектов электросетевого хозяйства</v>
          </cell>
          <cell r="E298" t="str">
            <v>Развитие электрической сети/усиление существующей электрической сети, связанное с подключением новых потребителей</v>
          </cell>
          <cell r="F298" t="str">
            <v>не применимо</v>
          </cell>
          <cell r="G298" t="str">
            <v>Чеченская Республика</v>
          </cell>
          <cell r="H298" t="str">
            <v>Урус-Мартановский р-н</v>
          </cell>
          <cell r="I298" t="str">
            <v>не требуется</v>
          </cell>
          <cell r="J298" t="str">
            <v>не требуется</v>
          </cell>
          <cell r="K298" t="str">
            <v>не требуется</v>
          </cell>
          <cell r="L298" t="str">
            <v>не требуется</v>
          </cell>
          <cell r="M298" t="str">
            <v>не требуется</v>
          </cell>
          <cell r="N298" t="str">
            <v>местный</v>
          </cell>
          <cell r="O298" t="str">
            <v>-</v>
          </cell>
          <cell r="P298" t="str">
            <v>не требуется</v>
          </cell>
          <cell r="Q298" t="str">
            <v>не требуется</v>
          </cell>
          <cell r="R298" t="str">
            <v>-</v>
          </cell>
          <cell r="S298" t="str">
            <v>не требуется</v>
          </cell>
          <cell r="T298" t="str">
            <v>Объект исключен из ИПР, показатели не расчитываются</v>
          </cell>
          <cell r="U298" t="str">
            <v>не требуется</v>
          </cell>
          <cell r="V298" t="str">
            <v>не предусмотрен</v>
          </cell>
          <cell r="W298" t="str">
            <v>не требуется</v>
          </cell>
          <cell r="X298" t="str">
            <v>не требуется</v>
          </cell>
          <cell r="Y298" t="str">
            <v>не требуется</v>
          </cell>
          <cell r="Z298" t="e">
            <v>#N/A</v>
          </cell>
          <cell r="AA298" t="e">
            <v>#N/A</v>
          </cell>
          <cell r="AB298" t="str">
            <v>не проводились</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CC298" t="str">
            <v>Строительство ВЛ-0,4 кВ, Ф-10, ПС «Урус - Мартан -1» с монтажом опор и подвеской провода</v>
          </cell>
          <cell r="CE298" t="str">
            <v/>
          </cell>
          <cell r="CF298" t="str">
            <v/>
          </cell>
          <cell r="CG298" t="str">
            <v/>
          </cell>
          <cell r="CH298" t="str">
            <v/>
          </cell>
          <cell r="CI298" t="str">
            <v/>
          </cell>
          <cell r="CJ298" t="str">
            <v/>
          </cell>
          <cell r="CK298" t="str">
            <v/>
          </cell>
          <cell r="CL298" t="str">
            <v/>
          </cell>
          <cell r="CM298" t="str">
            <v/>
          </cell>
          <cell r="CN298" t="str">
            <v/>
          </cell>
          <cell r="CO298" t="str">
            <v/>
          </cell>
          <cell r="CP298" t="str">
            <v/>
          </cell>
          <cell r="CQ298" t="str">
            <v/>
          </cell>
          <cell r="CR298" t="str">
            <v>Объект исключен из ИПР, показатели не расчитываются</v>
          </cell>
          <cell r="CS298" t="str">
            <v>Развитие электрической сети/усиление существующей электрической сети, связанное с подключением новых потребителей</v>
          </cell>
        </row>
        <row r="299">
          <cell r="C299" t="str">
            <v>F_prj_109108_48405</v>
          </cell>
          <cell r="D299" t="str">
            <v>Прочее новое строительство объектов электросетевого хозяйства</v>
          </cell>
          <cell r="E299" t="str">
            <v>Развитие электрической сети/усиление существующей электрической сети, связанное с подключением новых потребителей</v>
          </cell>
          <cell r="F299" t="str">
            <v>не применимо</v>
          </cell>
          <cell r="G299" t="str">
            <v>Чеченская Республика</v>
          </cell>
          <cell r="H299" t="str">
            <v>Надтеречный р-н</v>
          </cell>
          <cell r="I299" t="str">
            <v>не требуется</v>
          </cell>
          <cell r="J299" t="str">
            <v>не требуется</v>
          </cell>
          <cell r="K299" t="str">
            <v>не требуется</v>
          </cell>
          <cell r="L299" t="str">
            <v>не требуется</v>
          </cell>
          <cell r="M299" t="str">
            <v>не требуется</v>
          </cell>
          <cell r="N299" t="str">
            <v>местный</v>
          </cell>
          <cell r="O299" t="str">
            <v>-</v>
          </cell>
          <cell r="P299" t="str">
            <v>не требуется</v>
          </cell>
          <cell r="Q299" t="str">
            <v>не требуется</v>
          </cell>
          <cell r="R299" t="str">
            <v>-</v>
          </cell>
          <cell r="S299" t="str">
            <v>не требуется</v>
          </cell>
          <cell r="T299" t="str">
            <v>Объект исключен из ИПР, показатели не расчитываются</v>
          </cell>
          <cell r="U299" t="str">
            <v>не требуется</v>
          </cell>
          <cell r="V299" t="str">
            <v>не предусмотрен</v>
          </cell>
          <cell r="W299" t="str">
            <v>не требуется</v>
          </cell>
          <cell r="X299" t="str">
            <v>не требуется</v>
          </cell>
          <cell r="Y299" t="str">
            <v>не требуется</v>
          </cell>
          <cell r="Z299" t="e">
            <v>#N/A</v>
          </cell>
          <cell r="AA299" t="e">
            <v>#N/A</v>
          </cell>
          <cell r="AB299" t="str">
            <v>не проводились</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CC299" t="str">
            <v>Строительство ВЛ-0,4 кВ, Ф-8, ПС «Знаменская» с монтажом опор и подвеской провода</v>
          </cell>
          <cell r="CE299" t="str">
            <v/>
          </cell>
          <cell r="CF299" t="str">
            <v/>
          </cell>
          <cell r="CG299" t="str">
            <v/>
          </cell>
          <cell r="CH299" t="str">
            <v/>
          </cell>
          <cell r="CI299" t="str">
            <v/>
          </cell>
          <cell r="CJ299" t="str">
            <v/>
          </cell>
          <cell r="CK299" t="str">
            <v/>
          </cell>
          <cell r="CL299" t="str">
            <v/>
          </cell>
          <cell r="CM299" t="str">
            <v/>
          </cell>
          <cell r="CN299" t="str">
            <v/>
          </cell>
          <cell r="CO299" t="str">
            <v/>
          </cell>
          <cell r="CP299" t="str">
            <v/>
          </cell>
          <cell r="CQ299" t="str">
            <v/>
          </cell>
          <cell r="CR299" t="str">
            <v>Объект исключен из ИПР, показатели не расчитываются</v>
          </cell>
          <cell r="CS299" t="str">
            <v>Развитие электрической сети/усиление существующей электрической сети, связанное с подключением новых потребителей</v>
          </cell>
        </row>
        <row r="300">
          <cell r="C300" t="str">
            <v>F_prj_109108_48406</v>
          </cell>
          <cell r="D300" t="str">
            <v>Прочее новое строительство объектов электросетевого хозяйства</v>
          </cell>
          <cell r="E300" t="str">
            <v>Развитие электрической сети/усиление существующей электрической сети, связанное с подключением новых потребителей</v>
          </cell>
          <cell r="F300" t="str">
            <v>не применимо</v>
          </cell>
          <cell r="G300" t="str">
            <v>Чеченская Республика</v>
          </cell>
          <cell r="H300" t="str">
            <v>Ачхой-Мартановский р-н</v>
          </cell>
          <cell r="I300" t="str">
            <v>не требуется</v>
          </cell>
          <cell r="J300" t="str">
            <v>не требуется</v>
          </cell>
          <cell r="K300" t="str">
            <v>не требуется</v>
          </cell>
          <cell r="L300" t="str">
            <v>не требуется</v>
          </cell>
          <cell r="M300" t="str">
            <v>не требуется</v>
          </cell>
          <cell r="N300" t="str">
            <v>местный</v>
          </cell>
          <cell r="O300" t="str">
            <v>-</v>
          </cell>
          <cell r="P300" t="str">
            <v>не требуется</v>
          </cell>
          <cell r="Q300" t="str">
            <v>не требуется</v>
          </cell>
          <cell r="R300" t="str">
            <v>-</v>
          </cell>
          <cell r="S300" t="str">
            <v>не требуется</v>
          </cell>
          <cell r="T300" t="str">
            <v>Объект исключен из ИПР, показатели не расчитываются</v>
          </cell>
          <cell r="U300" t="str">
            <v>не требуется</v>
          </cell>
          <cell r="V300" t="str">
            <v>не предусмотрен</v>
          </cell>
          <cell r="W300" t="str">
            <v>не требуется</v>
          </cell>
          <cell r="X300" t="str">
            <v>не требуется</v>
          </cell>
          <cell r="Y300" t="str">
            <v>не требуется</v>
          </cell>
          <cell r="Z300" t="e">
            <v>#N/A</v>
          </cell>
          <cell r="AA300" t="e">
            <v>#N/A</v>
          </cell>
          <cell r="AB300" t="str">
            <v>не проводились</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CC300" t="str">
            <v>Строительство ВЛ-0,4 кВ, Ф-2, ПС «Серноводская» с монтажом опор и подвеской провода</v>
          </cell>
          <cell r="CE300" t="str">
            <v/>
          </cell>
          <cell r="CF300" t="str">
            <v/>
          </cell>
          <cell r="CG300" t="str">
            <v/>
          </cell>
          <cell r="CH300" t="str">
            <v/>
          </cell>
          <cell r="CI300" t="str">
            <v/>
          </cell>
          <cell r="CJ300" t="str">
            <v/>
          </cell>
          <cell r="CK300" t="str">
            <v/>
          </cell>
          <cell r="CL300" t="str">
            <v/>
          </cell>
          <cell r="CM300" t="str">
            <v/>
          </cell>
          <cell r="CN300" t="str">
            <v/>
          </cell>
          <cell r="CO300" t="str">
            <v/>
          </cell>
          <cell r="CP300" t="str">
            <v/>
          </cell>
          <cell r="CQ300" t="str">
            <v/>
          </cell>
          <cell r="CR300" t="str">
            <v>Объект исключен из ИПР, показатели не расчитываются</v>
          </cell>
          <cell r="CS300" t="str">
            <v>Развитие электрической сети/усиление существующей электрической сети, связанное с подключением новых потребителей</v>
          </cell>
        </row>
        <row r="301">
          <cell r="C301" t="str">
            <v>F_prj_109108_48407</v>
          </cell>
          <cell r="D301" t="str">
            <v>Прочее новое строительство объектов электросетевого хозяйства</v>
          </cell>
          <cell r="E301" t="str">
            <v>Развитие электрической сети/усиление существующей электрической сети, связанное с подключением новых потребителей</v>
          </cell>
          <cell r="F301" t="str">
            <v>не применимо</v>
          </cell>
          <cell r="G301" t="str">
            <v>Чеченская Республика</v>
          </cell>
          <cell r="H301" t="str">
            <v>Веденский р-н</v>
          </cell>
          <cell r="I301" t="str">
            <v>не требуется</v>
          </cell>
          <cell r="J301" t="str">
            <v>не требуется</v>
          </cell>
          <cell r="K301" t="str">
            <v>не требуется</v>
          </cell>
          <cell r="L301" t="str">
            <v>не требуется</v>
          </cell>
          <cell r="M301" t="str">
            <v>не требуется</v>
          </cell>
          <cell r="N301" t="str">
            <v>местный</v>
          </cell>
          <cell r="O301" t="str">
            <v>-</v>
          </cell>
          <cell r="P301" t="str">
            <v>не требуется</v>
          </cell>
          <cell r="Q301" t="str">
            <v>не требуется</v>
          </cell>
          <cell r="R301" t="str">
            <v>-</v>
          </cell>
          <cell r="S301" t="str">
            <v>не требуется</v>
          </cell>
          <cell r="T301" t="str">
            <v>Объект исключен из ИПР, показатели не расчитываются</v>
          </cell>
          <cell r="U301" t="str">
            <v>не требуется</v>
          </cell>
          <cell r="V301" t="str">
            <v>не предусмотрен</v>
          </cell>
          <cell r="W301" t="str">
            <v>не требуется</v>
          </cell>
          <cell r="X301" t="str">
            <v>не требуется</v>
          </cell>
          <cell r="Y301" t="str">
            <v>не требуется</v>
          </cell>
          <cell r="Z301" t="e">
            <v>#N/A</v>
          </cell>
          <cell r="AA301" t="e">
            <v>#N/A</v>
          </cell>
          <cell r="AB301" t="str">
            <v>не проводились</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CC301" t="str">
            <v>Строительство ВЛ-0,4 кВ, Ф-5, ПС «Махкеты» с монтажом опор и подвеской провода</v>
          </cell>
          <cell r="CE301" t="str">
            <v/>
          </cell>
          <cell r="CF301" t="str">
            <v/>
          </cell>
          <cell r="CG301" t="str">
            <v/>
          </cell>
          <cell r="CH301" t="str">
            <v/>
          </cell>
          <cell r="CI301" t="str">
            <v/>
          </cell>
          <cell r="CJ301" t="str">
            <v/>
          </cell>
          <cell r="CK301" t="str">
            <v/>
          </cell>
          <cell r="CL301" t="str">
            <v/>
          </cell>
          <cell r="CM301" t="str">
            <v/>
          </cell>
          <cell r="CN301" t="str">
            <v/>
          </cell>
          <cell r="CO301" t="str">
            <v/>
          </cell>
          <cell r="CP301" t="str">
            <v/>
          </cell>
          <cell r="CQ301" t="str">
            <v/>
          </cell>
          <cell r="CR301" t="str">
            <v>Объект исключен из ИПР, показатели не расчитываются</v>
          </cell>
          <cell r="CS301" t="str">
            <v>Развитие электрической сети/усиление существующей электрической сети, связанное с подключением новых потребителей</v>
          </cell>
        </row>
        <row r="302">
          <cell r="C302" t="str">
            <v>F_prj_109108_48408</v>
          </cell>
          <cell r="D302" t="str">
            <v>Прочее новое строительство объектов электросетевого хозяйства</v>
          </cell>
          <cell r="E302" t="str">
            <v>Развитие электрической сети/усиление существующей электрической сети, связанное с подключением новых потребителей</v>
          </cell>
          <cell r="F302" t="str">
            <v>не применимо</v>
          </cell>
          <cell r="G302" t="str">
            <v>Чеченская Республика</v>
          </cell>
          <cell r="H302" t="str">
            <v>Шатойский р-н</v>
          </cell>
          <cell r="I302" t="str">
            <v>не требуется</v>
          </cell>
          <cell r="J302" t="str">
            <v>не требуется</v>
          </cell>
          <cell r="K302" t="str">
            <v>не требуется</v>
          </cell>
          <cell r="L302" t="str">
            <v>не требуется</v>
          </cell>
          <cell r="M302" t="str">
            <v>не требуется</v>
          </cell>
          <cell r="N302" t="str">
            <v>местный</v>
          </cell>
          <cell r="O302" t="str">
            <v>-</v>
          </cell>
          <cell r="P302" t="str">
            <v>не требуется</v>
          </cell>
          <cell r="Q302" t="str">
            <v>не требуется</v>
          </cell>
          <cell r="R302" t="str">
            <v>-</v>
          </cell>
          <cell r="S302" t="str">
            <v>не требуется</v>
          </cell>
          <cell r="T302" t="str">
            <v>Объект исключен из ИПР, показатели не расчитываются</v>
          </cell>
          <cell r="U302" t="str">
            <v>не требуется</v>
          </cell>
          <cell r="V302" t="str">
            <v>не предусмотрен</v>
          </cell>
          <cell r="W302" t="str">
            <v>не требуется</v>
          </cell>
          <cell r="X302" t="str">
            <v>не требуется</v>
          </cell>
          <cell r="Y302" t="str">
            <v>не требуется</v>
          </cell>
          <cell r="Z302" t="e">
            <v>#N/A</v>
          </cell>
          <cell r="AA302" t="e">
            <v>#N/A</v>
          </cell>
          <cell r="AB302" t="str">
            <v>не проводились</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v>0</v>
          </cell>
          <cell r="BQ302">
            <v>0</v>
          </cell>
          <cell r="BR302">
            <v>0</v>
          </cell>
          <cell r="BS302">
            <v>0</v>
          </cell>
          <cell r="BT302">
            <v>0</v>
          </cell>
          <cell r="BU302">
            <v>0</v>
          </cell>
          <cell r="BV302">
            <v>0</v>
          </cell>
          <cell r="BW302">
            <v>0</v>
          </cell>
          <cell r="BX302">
            <v>0</v>
          </cell>
          <cell r="CC302" t="str">
            <v>Строительство ВЛ-0,4 кВ, Ф-4, ПС "Шатой" с монтажом опор и подвеской провода</v>
          </cell>
          <cell r="CE302" t="str">
            <v/>
          </cell>
          <cell r="CF302" t="str">
            <v/>
          </cell>
          <cell r="CG302" t="str">
            <v/>
          </cell>
          <cell r="CH302" t="str">
            <v/>
          </cell>
          <cell r="CI302" t="str">
            <v/>
          </cell>
          <cell r="CJ302" t="str">
            <v/>
          </cell>
          <cell r="CK302" t="str">
            <v/>
          </cell>
          <cell r="CL302" t="str">
            <v/>
          </cell>
          <cell r="CM302" t="str">
            <v/>
          </cell>
          <cell r="CN302" t="str">
            <v/>
          </cell>
          <cell r="CO302" t="str">
            <v/>
          </cell>
          <cell r="CP302" t="str">
            <v/>
          </cell>
          <cell r="CQ302" t="str">
            <v/>
          </cell>
          <cell r="CR302" t="str">
            <v>Объект исключен из ИПР, показатели не расчитываются</v>
          </cell>
          <cell r="CS302" t="str">
            <v>Развитие электрической сети/усиление существующей электрической сети, связанное с подключением новых потребителей</v>
          </cell>
        </row>
        <row r="303">
          <cell r="C303" t="str">
            <v>F_prj_109108_47922</v>
          </cell>
          <cell r="D303" t="str">
            <v>Прочее новое строительство объектов электросетевого хозяйства</v>
          </cell>
          <cell r="E30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3" t="str">
            <v>не применимо</v>
          </cell>
          <cell r="G303" t="str">
            <v>Чеченская Республика</v>
          </cell>
          <cell r="H303" t="str">
            <v>х.Уми-Чу</v>
          </cell>
          <cell r="I303" t="str">
            <v>не требуется</v>
          </cell>
          <cell r="J303" t="str">
            <v>не требуется</v>
          </cell>
          <cell r="K303" t="str">
            <v>не требуется</v>
          </cell>
          <cell r="L303" t="str">
            <v>не требуется</v>
          </cell>
          <cell r="M303" t="str">
            <v>не требуется</v>
          </cell>
          <cell r="N303" t="str">
            <v>местный</v>
          </cell>
          <cell r="O303" t="str">
            <v>-</v>
          </cell>
          <cell r="P303" t="str">
            <v>не требуется</v>
          </cell>
          <cell r="Q303" t="str">
            <v>не требуется</v>
          </cell>
          <cell r="R303" t="str">
            <v>+</v>
          </cell>
          <cell r="S303" t="str">
            <v>не требуется</v>
          </cell>
          <cell r="T303" t="str">
            <v>Показатель степени загрузки трансформаторной подстанции (kзагр) - 0,24 МВт. Показатель объема финансовых потребностей, необходимых для реализации мероприятий, направленных на выполнение требований законодательства (фтз) - 0,22 млн.руб.</v>
          </cell>
          <cell r="U303" t="str">
            <v>не требуется</v>
          </cell>
          <cell r="V303" t="str">
            <v>не предусмотрен</v>
          </cell>
          <cell r="W303" t="str">
            <v>не требуется</v>
          </cell>
          <cell r="X303" t="str">
            <v>не требуется</v>
          </cell>
          <cell r="Y303" t="str">
            <v>не требуется</v>
          </cell>
          <cell r="Z303" t="e">
            <v>#N/A</v>
          </cell>
          <cell r="AA303" t="e">
            <v>#N/A</v>
          </cell>
          <cell r="AB303" t="str">
            <v>не проводились</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0.24</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0.22</v>
          </cell>
          <cell r="BT303">
            <v>0</v>
          </cell>
          <cell r="BU303">
            <v>0</v>
          </cell>
          <cell r="BV303">
            <v>0</v>
          </cell>
          <cell r="BW303">
            <v>0</v>
          </cell>
          <cell r="BX303">
            <v>0</v>
          </cell>
          <cell r="CC303" t="str">
            <v>Строительство Ф-3 ПС "Итум-Кали", х. Уми-Чу, ТП 3-  КТП с ТМ -160 кВА - 1 компл.</v>
          </cell>
          <cell r="CE303" t="str">
            <v/>
          </cell>
          <cell r="CF303" t="str">
            <v/>
          </cell>
          <cell r="CG303" t="str">
            <v xml:space="preserve">Показатель степени загрузки трансформаторной подстанции (kзагр) - 0,24 МВт. </v>
          </cell>
          <cell r="CH303" t="str">
            <v/>
          </cell>
          <cell r="CI303" t="str">
            <v/>
          </cell>
          <cell r="CJ303" t="str">
            <v/>
          </cell>
          <cell r="CK303" t="str">
            <v/>
          </cell>
          <cell r="CL303" t="str">
            <v/>
          </cell>
          <cell r="CM303" t="str">
            <v/>
          </cell>
          <cell r="CN303" t="str">
            <v/>
          </cell>
          <cell r="CO30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- 0,22 млн.руб. </v>
          </cell>
          <cell r="CP303" t="str">
            <v/>
          </cell>
          <cell r="CQ303" t="str">
            <v/>
          </cell>
          <cell r="CR303" t="str">
            <v/>
          </cell>
          <cell r="CS303" t="str">
            <v/>
          </cell>
        </row>
        <row r="304">
          <cell r="C304" t="str">
            <v>F_prj_109108_47925</v>
          </cell>
          <cell r="D304" t="str">
            <v>Прочее новое строительство объектов электросетевого хозяйства</v>
          </cell>
          <cell r="E30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4" t="str">
            <v>не применимо</v>
          </cell>
          <cell r="G304" t="str">
            <v>Чеченская Республика</v>
          </cell>
          <cell r="H304" t="str">
            <v>с.Чечен-Аул</v>
          </cell>
          <cell r="I304" t="str">
            <v>не требуется</v>
          </cell>
          <cell r="J304" t="str">
            <v>не требуется</v>
          </cell>
          <cell r="K304" t="str">
            <v>не требуется</v>
          </cell>
          <cell r="L304" t="str">
            <v>не требуется</v>
          </cell>
          <cell r="M304" t="str">
            <v>не требуется</v>
          </cell>
          <cell r="N304" t="str">
            <v>местный</v>
          </cell>
          <cell r="O304" t="str">
            <v>-</v>
          </cell>
          <cell r="P304" t="str">
            <v>не требуется</v>
          </cell>
          <cell r="Q304" t="str">
            <v>не требуется</v>
          </cell>
          <cell r="R304" t="str">
            <v>+</v>
          </cell>
          <cell r="S304" t="str">
            <v>не требуется</v>
          </cell>
          <cell r="T304" t="str">
            <v>Показатель степени загрузки трансформаторной подстанции (kзагр) - 0,79 МВт. Показатель объема финансовых потребностей, необходимых для реализации мероприятий, направленных на выполнение требований законодательства (фтз) - 0,5 млн.руб.</v>
          </cell>
          <cell r="U304" t="str">
            <v>не требуется</v>
          </cell>
          <cell r="V304" t="str">
            <v>не предусмотрен</v>
          </cell>
          <cell r="W304" t="str">
            <v>не требуется</v>
          </cell>
          <cell r="X304" t="str">
            <v>не требуется</v>
          </cell>
          <cell r="Y304" t="str">
            <v>не требуется</v>
          </cell>
          <cell r="Z304" t="e">
            <v>#N/A</v>
          </cell>
          <cell r="AA304" t="e">
            <v>#N/A</v>
          </cell>
          <cell r="AB304" t="str">
            <v>не проводились</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0.79</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0.5</v>
          </cell>
          <cell r="BT304">
            <v>0</v>
          </cell>
          <cell r="BU304">
            <v>0</v>
          </cell>
          <cell r="BV304">
            <v>0</v>
          </cell>
          <cell r="BW304">
            <v>0</v>
          </cell>
          <cell r="BX304">
            <v>0</v>
          </cell>
          <cell r="CC304" t="str">
            <v xml:space="preserve">Строительство Ф-3  ПС "Октябрьская"  с.Чечен-Аул  ТП 3- КТП с ТМ-160 кВА    </v>
          </cell>
          <cell r="CE304" t="str">
            <v/>
          </cell>
          <cell r="CF304" t="str">
            <v/>
          </cell>
          <cell r="CG304" t="str">
            <v xml:space="preserve">Показатель степени загрузки трансформаторной подстанции (kзагр) - 0,79 МВт. </v>
          </cell>
          <cell r="CH304" t="str">
            <v/>
          </cell>
          <cell r="CI304" t="str">
            <v/>
          </cell>
          <cell r="CJ304" t="str">
            <v/>
          </cell>
          <cell r="CK304" t="str">
            <v/>
          </cell>
          <cell r="CL304" t="str">
            <v/>
          </cell>
          <cell r="CM304" t="str">
            <v/>
          </cell>
          <cell r="CN304" t="str">
            <v/>
          </cell>
          <cell r="CO30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- 0,5 млн.руб. </v>
          </cell>
          <cell r="CP304" t="str">
            <v/>
          </cell>
          <cell r="CQ304" t="str">
            <v/>
          </cell>
          <cell r="CR304" t="str">
            <v/>
          </cell>
          <cell r="CS304" t="str">
            <v/>
          </cell>
        </row>
        <row r="305">
          <cell r="C305" t="str">
            <v>G_prj_109108_49697</v>
          </cell>
          <cell r="D305" t="str">
            <v>Прочее новое строительство объектов электросетевого хозяйства</v>
          </cell>
          <cell r="E305"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5" t="str">
            <v>не применимо</v>
          </cell>
          <cell r="G305" t="str">
            <v>Чеченская Республика</v>
          </cell>
          <cell r="H305" t="str">
            <v>пос.Долинский</v>
          </cell>
          <cell r="I305" t="str">
            <v>не требуется</v>
          </cell>
          <cell r="J305" t="str">
            <v>не требуется</v>
          </cell>
          <cell r="K305" t="str">
            <v>не требуется</v>
          </cell>
          <cell r="L305" t="str">
            <v>не требуется</v>
          </cell>
          <cell r="M305" t="str">
            <v>не требуется</v>
          </cell>
          <cell r="N305" t="str">
            <v>местный</v>
          </cell>
          <cell r="O305" t="str">
            <v>-</v>
          </cell>
          <cell r="P305" t="str">
            <v>не требуется</v>
          </cell>
          <cell r="Q305" t="str">
            <v>не требуется</v>
          </cell>
          <cell r="R305" t="str">
            <v>+</v>
          </cell>
          <cell r="S305" t="str">
            <v>не требуется</v>
          </cell>
          <cell r="T305"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v>
          </cell>
          <cell r="U305" t="str">
            <v>не требуется</v>
          </cell>
          <cell r="V305" t="str">
            <v>не предусмотрен</v>
          </cell>
          <cell r="W305" t="str">
            <v>не требуется</v>
          </cell>
          <cell r="X305" t="str">
            <v>не требуется</v>
          </cell>
          <cell r="Y305" t="str">
            <v>не требуется</v>
          </cell>
          <cell r="Z305" t="e">
            <v>#N/A</v>
          </cell>
          <cell r="AA305" t="e">
            <v>#N/A</v>
          </cell>
          <cell r="AB305" t="str">
            <v>не проводились</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0.75</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0.39</v>
          </cell>
          <cell r="BT305">
            <v>0</v>
          </cell>
          <cell r="BU305">
            <v>0</v>
          </cell>
          <cell r="BV305">
            <v>0</v>
          </cell>
          <cell r="BW305">
            <v>0</v>
          </cell>
          <cell r="BX305">
            <v>0</v>
          </cell>
          <cell r="CC305" t="str">
            <v>Строительство КТПН с ТМ-250кВА Ф-8 ПС №84 пос.Долинский ТП 8-36</v>
          </cell>
          <cell r="CE305" t="str">
            <v/>
          </cell>
          <cell r="CF305" t="str">
            <v/>
          </cell>
          <cell r="CG305" t="str">
            <v xml:space="preserve">Показатель степени загрузки трансформаторной подстанции (kзагр) - 0,75 МВт. </v>
          </cell>
          <cell r="CH305" t="str">
            <v/>
          </cell>
          <cell r="CI305" t="str">
            <v/>
          </cell>
          <cell r="CJ305" t="str">
            <v/>
          </cell>
          <cell r="CK305" t="str">
            <v/>
          </cell>
          <cell r="CL305" t="str">
            <v/>
          </cell>
          <cell r="CM305" t="str">
            <v/>
          </cell>
          <cell r="CN305" t="str">
            <v/>
          </cell>
          <cell r="CO30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 </v>
          </cell>
          <cell r="CP305" t="str">
            <v/>
          </cell>
          <cell r="CQ305" t="str">
            <v/>
          </cell>
          <cell r="CR305" t="str">
            <v/>
          </cell>
          <cell r="CS305" t="str">
            <v/>
          </cell>
        </row>
        <row r="306">
          <cell r="C306" t="str">
            <v>G_prj_109108_49698</v>
          </cell>
          <cell r="D306" t="str">
            <v>Прочее новое строительство объектов электросетевого хозяйства</v>
          </cell>
          <cell r="E306"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6" t="str">
            <v>не применимо</v>
          </cell>
          <cell r="G306" t="str">
            <v>Чеченская Республика</v>
          </cell>
          <cell r="H306" t="str">
            <v>пос.Долинский</v>
          </cell>
          <cell r="I306" t="str">
            <v>не требуется</v>
          </cell>
          <cell r="J306" t="str">
            <v>не требуется</v>
          </cell>
          <cell r="K306" t="str">
            <v>не требуется</v>
          </cell>
          <cell r="L306" t="str">
            <v>не требуется</v>
          </cell>
          <cell r="M306" t="str">
            <v>не требуется</v>
          </cell>
          <cell r="N306" t="str">
            <v>местный</v>
          </cell>
          <cell r="O306" t="str">
            <v>-</v>
          </cell>
          <cell r="P306" t="str">
            <v>не требуется</v>
          </cell>
          <cell r="Q306" t="str">
            <v>не требуется</v>
          </cell>
          <cell r="R306" t="str">
            <v>+</v>
          </cell>
          <cell r="S306" t="str">
            <v>не требуется</v>
          </cell>
          <cell r="T306"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v>
          </cell>
          <cell r="U306" t="str">
            <v>не требуется</v>
          </cell>
          <cell r="V306" t="str">
            <v>не предусмотрен</v>
          </cell>
          <cell r="W306" t="str">
            <v>не требуется</v>
          </cell>
          <cell r="X306" t="str">
            <v>не требуется</v>
          </cell>
          <cell r="Y306" t="str">
            <v>не требуется</v>
          </cell>
          <cell r="Z306" t="e">
            <v>#N/A</v>
          </cell>
          <cell r="AA306" t="e">
            <v>#N/A</v>
          </cell>
          <cell r="AB306" t="str">
            <v>не проводились</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0.75</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0.6</v>
          </cell>
          <cell r="BT306">
            <v>0</v>
          </cell>
          <cell r="BU306">
            <v>0</v>
          </cell>
          <cell r="BV306">
            <v>0</v>
          </cell>
          <cell r="BW306">
            <v>0</v>
          </cell>
          <cell r="BX306">
            <v>0</v>
          </cell>
          <cell r="CC306" t="str">
            <v>Строительство КТПН с ТМ-400кВА Ф-8 ПС №84 пос.Долинский ТП 8-18</v>
          </cell>
          <cell r="CE306" t="str">
            <v/>
          </cell>
          <cell r="CF306" t="str">
            <v/>
          </cell>
          <cell r="CG306" t="str">
            <v xml:space="preserve">Показатель степени загрузки трансформаторной подстанции (kзагр) - 0,75 МВт. </v>
          </cell>
          <cell r="CH306" t="str">
            <v/>
          </cell>
          <cell r="CI306" t="str">
            <v/>
          </cell>
          <cell r="CJ306" t="str">
            <v/>
          </cell>
          <cell r="CK306" t="str">
            <v/>
          </cell>
          <cell r="CL306" t="str">
            <v/>
          </cell>
          <cell r="CM306" t="str">
            <v/>
          </cell>
          <cell r="CN306" t="str">
            <v/>
          </cell>
          <cell r="CO30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 </v>
          </cell>
          <cell r="CP306" t="str">
            <v/>
          </cell>
          <cell r="CQ306" t="str">
            <v/>
          </cell>
          <cell r="CR306" t="str">
            <v/>
          </cell>
          <cell r="CS306" t="str">
            <v/>
          </cell>
        </row>
        <row r="307">
          <cell r="C307" t="str">
            <v>G_prj_109108_49699</v>
          </cell>
          <cell r="D307" t="str">
            <v>Прочее новое строительство объектов электросетевого хозяйства</v>
          </cell>
          <cell r="E30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7" t="str">
            <v>не применимо</v>
          </cell>
          <cell r="G307" t="str">
            <v>Чеченская Республика</v>
          </cell>
          <cell r="H307" t="str">
            <v>пос.Долинский</v>
          </cell>
          <cell r="I307" t="str">
            <v>не требуется</v>
          </cell>
          <cell r="J307" t="str">
            <v>не требуется</v>
          </cell>
          <cell r="K307" t="str">
            <v>не требуется</v>
          </cell>
          <cell r="L307" t="str">
            <v>не требуется</v>
          </cell>
          <cell r="M307" t="str">
            <v>не требуется</v>
          </cell>
          <cell r="N307" t="str">
            <v>местный</v>
          </cell>
          <cell r="O307" t="str">
            <v>-</v>
          </cell>
          <cell r="P307" t="str">
            <v>не требуется</v>
          </cell>
          <cell r="Q307" t="str">
            <v>не требуется</v>
          </cell>
          <cell r="R307" t="str">
            <v>+</v>
          </cell>
          <cell r="S307" t="str">
            <v>не требуется</v>
          </cell>
          <cell r="T307"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v>
          </cell>
          <cell r="U307" t="str">
            <v>не требуется</v>
          </cell>
          <cell r="V307" t="str">
            <v>не предусмотрен</v>
          </cell>
          <cell r="W307" t="str">
            <v>не требуется</v>
          </cell>
          <cell r="X307" t="str">
            <v>не требуется</v>
          </cell>
          <cell r="Y307" t="str">
            <v>не требуется</v>
          </cell>
          <cell r="Z307" t="e">
            <v>#N/A</v>
          </cell>
          <cell r="AA307" t="e">
            <v>#N/A</v>
          </cell>
          <cell r="AB307" t="str">
            <v>не проводились</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0.75</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0.6</v>
          </cell>
          <cell r="BT307">
            <v>0</v>
          </cell>
          <cell r="BU307">
            <v>0</v>
          </cell>
          <cell r="BV307">
            <v>0</v>
          </cell>
          <cell r="BW307">
            <v>0</v>
          </cell>
          <cell r="BX307">
            <v>0</v>
          </cell>
          <cell r="CC307" t="str">
            <v>Строительство КТПН с ТМ-400кВА Ф-8 ПС №84 пос.Долинский ТП 8-35</v>
          </cell>
          <cell r="CE307" t="str">
            <v/>
          </cell>
          <cell r="CF307" t="str">
            <v/>
          </cell>
          <cell r="CG307" t="str">
            <v xml:space="preserve">Показатель степени загрузки трансформаторной подстанции (kзагр) - 0,75 МВт. </v>
          </cell>
          <cell r="CH307" t="str">
            <v/>
          </cell>
          <cell r="CI307" t="str">
            <v/>
          </cell>
          <cell r="CJ307" t="str">
            <v/>
          </cell>
          <cell r="CK307" t="str">
            <v/>
          </cell>
          <cell r="CL307" t="str">
            <v/>
          </cell>
          <cell r="CM307" t="str">
            <v/>
          </cell>
          <cell r="CN307" t="str">
            <v/>
          </cell>
          <cell r="CO30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 </v>
          </cell>
          <cell r="CP307" t="str">
            <v/>
          </cell>
          <cell r="CQ307" t="str">
            <v/>
          </cell>
          <cell r="CR307" t="str">
            <v/>
          </cell>
          <cell r="CS307" t="str">
            <v/>
          </cell>
        </row>
        <row r="308">
          <cell r="C308" t="str">
            <v>G_prj_109108_49700</v>
          </cell>
          <cell r="D308" t="str">
            <v>Прочее новое строительство объектов электросетевого хозяйства</v>
          </cell>
          <cell r="E308"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8" t="str">
            <v>не применимо</v>
          </cell>
          <cell r="G308" t="str">
            <v>Чеченская Республика</v>
          </cell>
          <cell r="H308" t="str">
            <v>с.Кади-Юрт</v>
          </cell>
          <cell r="I308" t="str">
            <v>не требуется</v>
          </cell>
          <cell r="J308" t="str">
            <v>не требуется</v>
          </cell>
          <cell r="K308" t="str">
            <v>не требуется</v>
          </cell>
          <cell r="L308" t="str">
            <v>не требуется</v>
          </cell>
          <cell r="M308" t="str">
            <v>не требуется</v>
          </cell>
          <cell r="N308" t="str">
            <v>местный</v>
          </cell>
          <cell r="O308" t="str">
            <v>-</v>
          </cell>
          <cell r="P308" t="str">
            <v>не требуется</v>
          </cell>
          <cell r="Q308" t="str">
            <v>не требуется</v>
          </cell>
          <cell r="R308" t="str">
            <v>+</v>
          </cell>
          <cell r="S308" t="str">
            <v>не требуется</v>
          </cell>
          <cell r="T308" t="str">
            <v>Показатель степени загрузки трансформаторной подстанции (kзагр) - 0,54 МВт. 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v>
          </cell>
          <cell r="U308" t="str">
            <v>не требуется</v>
          </cell>
          <cell r="V308" t="str">
            <v>не предусмотрен</v>
          </cell>
          <cell r="W308" t="str">
            <v>не требуется</v>
          </cell>
          <cell r="X308" t="str">
            <v>не требуется</v>
          </cell>
          <cell r="Y308" t="str">
            <v>не требуется</v>
          </cell>
          <cell r="Z308" t="e">
            <v>#N/A</v>
          </cell>
          <cell r="AA308" t="e">
            <v>#N/A</v>
          </cell>
          <cell r="AB308" t="str">
            <v>не проводились</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0.54</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v>0</v>
          </cell>
          <cell r="BQ308">
            <v>0</v>
          </cell>
          <cell r="BR308">
            <v>0</v>
          </cell>
          <cell r="BS308">
            <v>0.32</v>
          </cell>
          <cell r="BT308">
            <v>0</v>
          </cell>
          <cell r="BU308">
            <v>0</v>
          </cell>
          <cell r="BV308">
            <v>0</v>
          </cell>
          <cell r="BW308">
            <v>0</v>
          </cell>
          <cell r="BX308">
            <v>0</v>
          </cell>
          <cell r="CC308" t="str">
            <v xml:space="preserve">Строительство ТМ-400кВА Ф-2 ПС Энгель-Юрт с.Кади-Юрт ТП 2-11  </v>
          </cell>
          <cell r="CE308" t="str">
            <v/>
          </cell>
          <cell r="CF308" t="str">
            <v/>
          </cell>
          <cell r="CG308" t="str">
            <v xml:space="preserve">Показатель степени загрузки трансформаторной подстанции (kзагр) - 0,54 МВт. </v>
          </cell>
          <cell r="CH308" t="str">
            <v/>
          </cell>
          <cell r="CI308" t="str">
            <v/>
          </cell>
          <cell r="CJ308" t="str">
            <v/>
          </cell>
          <cell r="CK308" t="str">
            <v/>
          </cell>
          <cell r="CL308" t="str">
            <v/>
          </cell>
          <cell r="CM308" t="str">
            <v/>
          </cell>
          <cell r="CN308" t="str">
            <v/>
          </cell>
          <cell r="CO30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 </v>
          </cell>
          <cell r="CP308" t="str">
            <v/>
          </cell>
          <cell r="CQ308" t="str">
            <v/>
          </cell>
          <cell r="CR308" t="str">
            <v/>
          </cell>
          <cell r="CS308" t="str">
            <v/>
          </cell>
        </row>
        <row r="309">
          <cell r="C309" t="str">
            <v>G_prj_109108_49701</v>
          </cell>
          <cell r="D309" t="str">
            <v>Прочее новое строительство объектов электросетевого хозяйства</v>
          </cell>
          <cell r="E309"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9" t="str">
            <v>не применимо</v>
          </cell>
          <cell r="G309" t="str">
            <v>Чеченская Республика</v>
          </cell>
          <cell r="H309" t="str">
            <v>г.Шали</v>
          </cell>
          <cell r="I309" t="str">
            <v>не требуется</v>
          </cell>
          <cell r="J309" t="str">
            <v>не требуется</v>
          </cell>
          <cell r="K309" t="str">
            <v>не требуется</v>
          </cell>
          <cell r="L309" t="str">
            <v>не требуется</v>
          </cell>
          <cell r="M309" t="str">
            <v>не требуется</v>
          </cell>
          <cell r="N309" t="str">
            <v>местный</v>
          </cell>
          <cell r="O309" t="str">
            <v>-</v>
          </cell>
          <cell r="P309" t="str">
            <v>не требуется</v>
          </cell>
          <cell r="Q309" t="str">
            <v>не требуется</v>
          </cell>
          <cell r="R309" t="str">
            <v>+</v>
          </cell>
          <cell r="S309" t="str">
            <v>не требуется</v>
          </cell>
          <cell r="T309" t="str">
            <v>Показатель степени загрузки трансформаторной подстанции (kзагр) - 0,46 МВт. 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v>
          </cell>
          <cell r="U309" t="str">
            <v>не требуется</v>
          </cell>
          <cell r="V309" t="str">
            <v>не предусмотрен</v>
          </cell>
          <cell r="W309" t="str">
            <v>не требуется</v>
          </cell>
          <cell r="X309" t="str">
            <v>не требуется</v>
          </cell>
          <cell r="Y309" t="str">
            <v>не требуется</v>
          </cell>
          <cell r="Z309" t="e">
            <v>#N/A</v>
          </cell>
          <cell r="AA309" t="e">
            <v>#N/A</v>
          </cell>
          <cell r="AB309" t="str">
            <v>не проводились</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0.46</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v>0</v>
          </cell>
          <cell r="BQ309">
            <v>0</v>
          </cell>
          <cell r="BR309">
            <v>0</v>
          </cell>
          <cell r="BS309">
            <v>0.41</v>
          </cell>
          <cell r="BT309">
            <v>0</v>
          </cell>
          <cell r="BU309">
            <v>0</v>
          </cell>
          <cell r="BV309">
            <v>0</v>
          </cell>
          <cell r="BW309">
            <v>0</v>
          </cell>
          <cell r="BX309">
            <v>0</v>
          </cell>
          <cell r="CC309" t="str">
            <v>Строительство КТП с ТМ 100кВА Ф-9 ПС Шали г.Шали ТП 9-51</v>
          </cell>
          <cell r="CE309" t="str">
            <v/>
          </cell>
          <cell r="CF309" t="str">
            <v/>
          </cell>
          <cell r="CG309" t="str">
            <v xml:space="preserve">Показатель степени загрузки трансформаторной подстанции (kзагр) - 0,46 МВт. </v>
          </cell>
          <cell r="CH309" t="str">
            <v/>
          </cell>
          <cell r="CI309" t="str">
            <v/>
          </cell>
          <cell r="CJ309" t="str">
            <v/>
          </cell>
          <cell r="CK309" t="str">
            <v/>
          </cell>
          <cell r="CL309" t="str">
            <v/>
          </cell>
          <cell r="CM309" t="str">
            <v/>
          </cell>
          <cell r="CN309" t="str">
            <v/>
          </cell>
          <cell r="CO30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 </v>
          </cell>
          <cell r="CP309" t="str">
            <v/>
          </cell>
          <cell r="CQ309" t="str">
            <v/>
          </cell>
          <cell r="CR309" t="str">
            <v/>
          </cell>
          <cell r="CS309" t="str">
            <v/>
          </cell>
        </row>
        <row r="310">
          <cell r="C310" t="str">
            <v>G_prj_109108_49702</v>
          </cell>
          <cell r="D310" t="str">
            <v>Прочее новое строительство объектов электросетевого хозяйства</v>
          </cell>
          <cell r="E31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0" t="str">
            <v>не применимо</v>
          </cell>
          <cell r="G310" t="str">
            <v>Чеченская Республика</v>
          </cell>
          <cell r="H310" t="str">
            <v>с.Гехи</v>
          </cell>
          <cell r="I310" t="str">
            <v>не требуется</v>
          </cell>
          <cell r="J310" t="str">
            <v>не требуется</v>
          </cell>
          <cell r="K310" t="str">
            <v>не требуется</v>
          </cell>
          <cell r="L310" t="str">
            <v>не требуется</v>
          </cell>
          <cell r="M310" t="str">
            <v>не требуется</v>
          </cell>
          <cell r="N310" t="str">
            <v>местный</v>
          </cell>
          <cell r="O310" t="str">
            <v>-</v>
          </cell>
          <cell r="P310" t="str">
            <v>не требуется</v>
          </cell>
          <cell r="Q310" t="str">
            <v>не требуется</v>
          </cell>
          <cell r="R310" t="str">
            <v>+</v>
          </cell>
          <cell r="S310" t="str">
            <v>не требуется</v>
          </cell>
          <cell r="T310"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0" t="str">
            <v>не требуется</v>
          </cell>
          <cell r="V310" t="str">
            <v>не предусмотрен</v>
          </cell>
          <cell r="W310" t="str">
            <v>не требуется</v>
          </cell>
          <cell r="X310" t="str">
            <v>не требуется</v>
          </cell>
          <cell r="Y310" t="str">
            <v>не требуется</v>
          </cell>
          <cell r="Z310" t="e">
            <v>#N/A</v>
          </cell>
          <cell r="AA310" t="e">
            <v>#N/A</v>
          </cell>
          <cell r="AB310" t="str">
            <v>не проводились</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0.82</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v>0</v>
          </cell>
          <cell r="BQ310">
            <v>0</v>
          </cell>
          <cell r="BR310">
            <v>0</v>
          </cell>
          <cell r="BS310">
            <v>0.45</v>
          </cell>
          <cell r="BT310">
            <v>0</v>
          </cell>
          <cell r="BU310">
            <v>0</v>
          </cell>
          <cell r="BV310">
            <v>0</v>
          </cell>
          <cell r="BW310">
            <v>0</v>
          </cell>
          <cell r="BX310">
            <v>0</v>
          </cell>
          <cell r="CC310" t="str">
            <v>Строительство КТП с ТМ-160 Ф-1 ПС  Урус-Мартан с.Гехи ТП 1-42</v>
          </cell>
          <cell r="CE310" t="str">
            <v/>
          </cell>
          <cell r="CF310" t="str">
            <v/>
          </cell>
          <cell r="CG310" t="str">
            <v xml:space="preserve">Показатель степени загрузки трансформаторной подстанции (kзагр) - 0,82 МВт. </v>
          </cell>
          <cell r="CH310" t="str">
            <v/>
          </cell>
          <cell r="CI310" t="str">
            <v/>
          </cell>
          <cell r="CJ310" t="str">
            <v/>
          </cell>
          <cell r="CK310" t="str">
            <v/>
          </cell>
          <cell r="CL310" t="str">
            <v/>
          </cell>
          <cell r="CM310" t="str">
            <v/>
          </cell>
          <cell r="CN310" t="str">
            <v/>
          </cell>
          <cell r="CO3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0" t="str">
            <v/>
          </cell>
          <cell r="CQ310" t="str">
            <v/>
          </cell>
          <cell r="CR310" t="str">
            <v/>
          </cell>
          <cell r="CS310" t="str">
            <v/>
          </cell>
        </row>
        <row r="311">
          <cell r="C311" t="str">
            <v>G_prj_109108_49703</v>
          </cell>
          <cell r="D311" t="str">
            <v>Прочее новое строительство объектов электросетевого хозяйства</v>
          </cell>
          <cell r="E311"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1" t="str">
            <v>не применимо</v>
          </cell>
          <cell r="G311" t="str">
            <v>Чеченская Республика</v>
          </cell>
          <cell r="H311" t="str">
            <v>с.Радужное</v>
          </cell>
          <cell r="I311" t="str">
            <v>не требуется</v>
          </cell>
          <cell r="J311" t="str">
            <v>не требуется</v>
          </cell>
          <cell r="K311" t="str">
            <v>не требуется</v>
          </cell>
          <cell r="L311" t="str">
            <v>не требуется</v>
          </cell>
          <cell r="M311" t="str">
            <v>не требуется</v>
          </cell>
          <cell r="N311" t="str">
            <v>местный</v>
          </cell>
          <cell r="O311" t="str">
            <v>-</v>
          </cell>
          <cell r="P311" t="str">
            <v>не требуется</v>
          </cell>
          <cell r="Q311" t="str">
            <v>не требуется</v>
          </cell>
          <cell r="R311" t="str">
            <v>+</v>
          </cell>
          <cell r="S311" t="str">
            <v>не требуется</v>
          </cell>
          <cell r="T311"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1" t="str">
            <v>не требуется</v>
          </cell>
          <cell r="V311" t="str">
            <v>не предусмотрен</v>
          </cell>
          <cell r="W311" t="str">
            <v>не требуется</v>
          </cell>
          <cell r="X311" t="str">
            <v>не требуется</v>
          </cell>
          <cell r="Y311" t="str">
            <v>не требуется</v>
          </cell>
          <cell r="Z311" t="e">
            <v>#N/A</v>
          </cell>
          <cell r="AA311" t="e">
            <v>#N/A</v>
          </cell>
          <cell r="AB311" t="str">
            <v>не проводились</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0.75</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v>0</v>
          </cell>
          <cell r="BQ311">
            <v>0</v>
          </cell>
          <cell r="BR311">
            <v>0</v>
          </cell>
          <cell r="BS311">
            <v>0.45</v>
          </cell>
          <cell r="BT311">
            <v>0</v>
          </cell>
          <cell r="BU311">
            <v>0</v>
          </cell>
          <cell r="BV311">
            <v>0</v>
          </cell>
          <cell r="BW311">
            <v>0</v>
          </cell>
          <cell r="BX311">
            <v>0</v>
          </cell>
          <cell r="CC311" t="str">
            <v>Строительство КТП с ТМ-160 Ф-8 ПС №84 с. Радужное  ТП 8-37</v>
          </cell>
          <cell r="CE311" t="str">
            <v/>
          </cell>
          <cell r="CF311" t="str">
            <v/>
          </cell>
          <cell r="CG311" t="str">
            <v xml:space="preserve">Показатель степени загрузки трансформаторной подстанции (kзагр) - 0,75 МВт. </v>
          </cell>
          <cell r="CH311" t="str">
            <v/>
          </cell>
          <cell r="CI311" t="str">
            <v/>
          </cell>
          <cell r="CJ311" t="str">
            <v/>
          </cell>
          <cell r="CK311" t="str">
            <v/>
          </cell>
          <cell r="CL311" t="str">
            <v/>
          </cell>
          <cell r="CM311" t="str">
            <v/>
          </cell>
          <cell r="CN311" t="str">
            <v/>
          </cell>
          <cell r="CO31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1" t="str">
            <v/>
          </cell>
          <cell r="CQ311" t="str">
            <v/>
          </cell>
          <cell r="CR311" t="str">
            <v/>
          </cell>
          <cell r="CS311" t="str">
            <v/>
          </cell>
        </row>
        <row r="312">
          <cell r="C312" t="str">
            <v>G_prj_109108_49704</v>
          </cell>
          <cell r="D312" t="str">
            <v>Прочее новое строительство объектов электросетевого хозяйства</v>
          </cell>
          <cell r="E31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2" t="str">
            <v>не применимо</v>
          </cell>
          <cell r="G312" t="str">
            <v>Чеченская Республика</v>
          </cell>
          <cell r="H312" t="str">
            <v>г.Урус-Мартан</v>
          </cell>
          <cell r="I312" t="str">
            <v>не требуется</v>
          </cell>
          <cell r="J312" t="str">
            <v>не требуется</v>
          </cell>
          <cell r="K312" t="str">
            <v>не требуется</v>
          </cell>
          <cell r="L312" t="str">
            <v>не требуется</v>
          </cell>
          <cell r="M312" t="str">
            <v>не требуется</v>
          </cell>
          <cell r="N312" t="str">
            <v>местный</v>
          </cell>
          <cell r="O312" t="str">
            <v>-</v>
          </cell>
          <cell r="P312" t="str">
            <v>не требуется</v>
          </cell>
          <cell r="Q312" t="str">
            <v>не требуется</v>
          </cell>
          <cell r="R312" t="str">
            <v>+</v>
          </cell>
          <cell r="S312" t="str">
            <v>не требуется</v>
          </cell>
          <cell r="T312"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2" t="str">
            <v>не требуется</v>
          </cell>
          <cell r="V312" t="str">
            <v>не предусмотрен</v>
          </cell>
          <cell r="W312" t="str">
            <v>не требуется</v>
          </cell>
          <cell r="X312" t="str">
            <v>не требуется</v>
          </cell>
          <cell r="Y312" t="str">
            <v>не требуется</v>
          </cell>
          <cell r="Z312" t="e">
            <v>#N/A</v>
          </cell>
          <cell r="AA312" t="e">
            <v>#N/A</v>
          </cell>
          <cell r="AB312" t="str">
            <v>не проводились</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0.82</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v>0</v>
          </cell>
          <cell r="BQ312">
            <v>0</v>
          </cell>
          <cell r="BR312">
            <v>0</v>
          </cell>
          <cell r="BS312">
            <v>0.45</v>
          </cell>
          <cell r="BT312">
            <v>0</v>
          </cell>
          <cell r="BU312">
            <v>0</v>
          </cell>
          <cell r="BV312">
            <v>0</v>
          </cell>
          <cell r="BW312">
            <v>0</v>
          </cell>
          <cell r="BX312">
            <v>0</v>
          </cell>
          <cell r="CC312" t="str">
            <v>Строительство КТП с ТМ-160 Ф-18 ПС Горец г. Урус-Мартан  ТП 18-45</v>
          </cell>
          <cell r="CE312" t="str">
            <v/>
          </cell>
          <cell r="CF312" t="str">
            <v/>
          </cell>
          <cell r="CG312" t="str">
            <v xml:space="preserve">Показатель степени загрузки трансформаторной подстанции (kзагр) - 0,82 МВт. </v>
          </cell>
          <cell r="CH312" t="str">
            <v/>
          </cell>
          <cell r="CI312" t="str">
            <v/>
          </cell>
          <cell r="CJ312" t="str">
            <v/>
          </cell>
          <cell r="CK312" t="str">
            <v/>
          </cell>
          <cell r="CL312" t="str">
            <v/>
          </cell>
          <cell r="CM312" t="str">
            <v/>
          </cell>
          <cell r="CN312" t="str">
            <v/>
          </cell>
          <cell r="CO31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2" t="str">
            <v/>
          </cell>
          <cell r="CQ312" t="str">
            <v/>
          </cell>
          <cell r="CR312" t="str">
            <v/>
          </cell>
          <cell r="CS312" t="str">
            <v/>
          </cell>
        </row>
        <row r="313">
          <cell r="C313" t="str">
            <v>G_prj_109108_49705</v>
          </cell>
          <cell r="D313" t="str">
            <v>Прочее новое строительство объектов электросетевого хозяйства</v>
          </cell>
          <cell r="E31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3" t="str">
            <v>не применимо</v>
          </cell>
          <cell r="G313" t="str">
            <v>Чеченская Республика</v>
          </cell>
          <cell r="H313" t="str">
            <v>с.Гелдаган</v>
          </cell>
          <cell r="I313" t="str">
            <v>не требуется</v>
          </cell>
          <cell r="J313" t="str">
            <v>не требуется</v>
          </cell>
          <cell r="K313" t="str">
            <v>не требуется</v>
          </cell>
          <cell r="L313" t="str">
            <v>не требуется</v>
          </cell>
          <cell r="M313" t="str">
            <v>не требуется</v>
          </cell>
          <cell r="N313" t="str">
            <v>местный</v>
          </cell>
          <cell r="O313" t="str">
            <v>-</v>
          </cell>
          <cell r="P313" t="str">
            <v>не требуется</v>
          </cell>
          <cell r="Q313" t="str">
            <v>не требуется</v>
          </cell>
          <cell r="R313" t="str">
            <v>+</v>
          </cell>
          <cell r="S313" t="str">
            <v>не требуется</v>
          </cell>
          <cell r="T313"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3" t="str">
            <v>не требуется</v>
          </cell>
          <cell r="V313" t="str">
            <v>не предусмотрен</v>
          </cell>
          <cell r="W313" t="str">
            <v>не требуется</v>
          </cell>
          <cell r="X313" t="str">
            <v>не требуется</v>
          </cell>
          <cell r="Y313" t="str">
            <v>не требуется</v>
          </cell>
          <cell r="Z313" t="e">
            <v>#N/A</v>
          </cell>
          <cell r="AA313" t="e">
            <v>#N/A</v>
          </cell>
          <cell r="AB313" t="str">
            <v>не проводились</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0.82</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v>0</v>
          </cell>
          <cell r="BQ313">
            <v>0</v>
          </cell>
          <cell r="BR313">
            <v>0</v>
          </cell>
          <cell r="BS313">
            <v>0.45</v>
          </cell>
          <cell r="BT313">
            <v>0</v>
          </cell>
          <cell r="BU313">
            <v>0</v>
          </cell>
          <cell r="BV313">
            <v>0</v>
          </cell>
          <cell r="BW313">
            <v>0</v>
          </cell>
          <cell r="BX313">
            <v>0</v>
          </cell>
          <cell r="CC313" t="str">
            <v>Строительство КТП с ТМ-160кВА Ф-2 ПС Курчалой с. Гелдаган ТП 2-80</v>
          </cell>
          <cell r="CE313" t="str">
            <v/>
          </cell>
          <cell r="CF313" t="str">
            <v/>
          </cell>
          <cell r="CG313" t="str">
            <v xml:space="preserve">Показатель степени загрузки трансформаторной подстанции (kзагр) - 0,82 МВт. </v>
          </cell>
          <cell r="CH313" t="str">
            <v/>
          </cell>
          <cell r="CI313" t="str">
            <v/>
          </cell>
          <cell r="CJ313" t="str">
            <v/>
          </cell>
          <cell r="CK313" t="str">
            <v/>
          </cell>
          <cell r="CL313" t="str">
            <v/>
          </cell>
          <cell r="CM313" t="str">
            <v/>
          </cell>
          <cell r="CN313" t="str">
            <v/>
          </cell>
          <cell r="CO31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3" t="str">
            <v/>
          </cell>
          <cell r="CQ313" t="str">
            <v/>
          </cell>
          <cell r="CR313" t="str">
            <v/>
          </cell>
          <cell r="CS313" t="str">
            <v/>
          </cell>
        </row>
        <row r="314">
          <cell r="C314" t="str">
            <v>G_prj_109108_49706</v>
          </cell>
          <cell r="D314" t="str">
            <v>Прочее новое строительство объектов электросетевого хозяйства</v>
          </cell>
          <cell r="E31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4" t="str">
            <v>не применимо</v>
          </cell>
          <cell r="G314" t="str">
            <v>Чеченская Республика</v>
          </cell>
          <cell r="H314" t="str">
            <v>с.Гелдаган</v>
          </cell>
          <cell r="I314" t="str">
            <v>не требуется</v>
          </cell>
          <cell r="J314" t="str">
            <v>не требуется</v>
          </cell>
          <cell r="K314" t="str">
            <v>не требуется</v>
          </cell>
          <cell r="L314" t="str">
            <v>не требуется</v>
          </cell>
          <cell r="M314" t="str">
            <v>не требуется</v>
          </cell>
          <cell r="N314" t="str">
            <v>местный</v>
          </cell>
          <cell r="O314" t="str">
            <v>-</v>
          </cell>
          <cell r="P314" t="str">
            <v>не требуется</v>
          </cell>
          <cell r="Q314" t="str">
            <v>не требуется</v>
          </cell>
          <cell r="R314" t="str">
            <v>+</v>
          </cell>
          <cell r="S314" t="str">
            <v>не требуется</v>
          </cell>
          <cell r="T314"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v>
          </cell>
          <cell r="U314" t="str">
            <v>не требуется</v>
          </cell>
          <cell r="V314" t="str">
            <v>не предусмотрен</v>
          </cell>
          <cell r="W314" t="str">
            <v>не требуется</v>
          </cell>
          <cell r="X314" t="str">
            <v>не требуется</v>
          </cell>
          <cell r="Y314" t="str">
            <v>не требуется</v>
          </cell>
          <cell r="Z314" t="e">
            <v>#N/A</v>
          </cell>
          <cell r="AA314" t="e">
            <v>#N/A</v>
          </cell>
          <cell r="AB314" t="str">
            <v>не проводились</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0.82</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v>0</v>
          </cell>
          <cell r="BQ314">
            <v>0</v>
          </cell>
          <cell r="BR314">
            <v>0</v>
          </cell>
          <cell r="BS314">
            <v>0.41</v>
          </cell>
          <cell r="BT314">
            <v>0</v>
          </cell>
          <cell r="BU314">
            <v>0</v>
          </cell>
          <cell r="BV314">
            <v>0</v>
          </cell>
          <cell r="BW314">
            <v>0</v>
          </cell>
          <cell r="BX314">
            <v>0</v>
          </cell>
          <cell r="CC314" t="str">
            <v>Строительство КТП с ТМ-100кВА Ф-2 ПС Курчалой с. Гелдаган ТП 2-83</v>
          </cell>
          <cell r="CE314" t="str">
            <v/>
          </cell>
          <cell r="CF314" t="str">
            <v/>
          </cell>
          <cell r="CG314" t="str">
            <v xml:space="preserve">Показатель степени загрузки трансформаторной подстанции (kзагр) - 0,82 МВт. </v>
          </cell>
          <cell r="CH314" t="str">
            <v/>
          </cell>
          <cell r="CI314" t="str">
            <v/>
          </cell>
          <cell r="CJ314" t="str">
            <v/>
          </cell>
          <cell r="CK314" t="str">
            <v/>
          </cell>
          <cell r="CL314" t="str">
            <v/>
          </cell>
          <cell r="CM314" t="str">
            <v/>
          </cell>
          <cell r="CN314" t="str">
            <v/>
          </cell>
          <cell r="CO31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 </v>
          </cell>
          <cell r="CP314" t="str">
            <v/>
          </cell>
          <cell r="CQ314" t="str">
            <v/>
          </cell>
          <cell r="CR314" t="str">
            <v/>
          </cell>
          <cell r="CS314" t="str">
            <v/>
          </cell>
        </row>
        <row r="315">
          <cell r="C315" t="str">
            <v>F_prj_109108_48129</v>
          </cell>
          <cell r="D315" t="str">
            <v>Прочее новое строительство объектов электросетевого хозяйства</v>
          </cell>
          <cell r="E315" t="str">
            <v>Развитие электрической сети/усиление существующей электрической сети, связанное с подключением новых потребителей</v>
          </cell>
          <cell r="F315" t="str">
            <v>не применимо</v>
          </cell>
          <cell r="G315" t="str">
            <v>Чеченская Республика</v>
          </cell>
          <cell r="H315" t="str">
            <v>Ачхой-Мартановский р-н</v>
          </cell>
          <cell r="I315" t="str">
            <v>не требуется</v>
          </cell>
          <cell r="J315" t="str">
            <v>не требуется</v>
          </cell>
          <cell r="K315" t="str">
            <v>не требуется</v>
          </cell>
          <cell r="L315" t="str">
            <v>не требуется</v>
          </cell>
          <cell r="M315" t="str">
            <v>не требуется</v>
          </cell>
          <cell r="N315" t="str">
            <v>местный</v>
          </cell>
          <cell r="O315" t="str">
            <v>-</v>
          </cell>
          <cell r="P315" t="str">
            <v>не требуется</v>
          </cell>
          <cell r="Q315" t="str">
            <v>не требуется</v>
          </cell>
          <cell r="R315" t="str">
            <v>-</v>
          </cell>
          <cell r="S315" t="str">
            <v>не требуется</v>
          </cell>
          <cell r="T315" t="str">
            <v>Объект исключен из ИПР, показатели не расчитываются</v>
          </cell>
          <cell r="U315" t="str">
            <v>не требуется</v>
          </cell>
          <cell r="V315" t="str">
            <v>не предусмотрен</v>
          </cell>
          <cell r="W315" t="str">
            <v>не требуется</v>
          </cell>
          <cell r="X315" t="str">
            <v>не требуется</v>
          </cell>
          <cell r="Y315" t="str">
            <v>не требуется</v>
          </cell>
          <cell r="Z315" t="e">
            <v>#N/A</v>
          </cell>
          <cell r="AA315" t="e">
            <v>#N/A</v>
          </cell>
          <cell r="AB315" t="str">
            <v>не проводились</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v>0</v>
          </cell>
          <cell r="BQ315">
            <v>0</v>
          </cell>
          <cell r="BR315">
            <v>0</v>
          </cell>
          <cell r="BS315">
            <v>0</v>
          </cell>
          <cell r="BT315">
            <v>0</v>
          </cell>
          <cell r="BU315">
            <v>0</v>
          </cell>
          <cell r="BV315">
            <v>0</v>
          </cell>
          <cell r="BW315">
            <v>0</v>
          </cell>
          <cell r="BX315">
            <v>0</v>
          </cell>
          <cell r="CC315" t="str">
            <v xml:space="preserve"> Строительство ТП Ф-2, ПС «Серноводская», Монтаж КТП с ТМ с устройством фундаментов и установкой оборудования для КТП</v>
          </cell>
          <cell r="CE315" t="str">
            <v/>
          </cell>
          <cell r="CF315" t="str">
            <v/>
          </cell>
          <cell r="CG315" t="str">
            <v/>
          </cell>
          <cell r="CH315" t="str">
            <v/>
          </cell>
          <cell r="CI315" t="str">
            <v/>
          </cell>
          <cell r="CJ315" t="str">
            <v/>
          </cell>
          <cell r="CK315" t="str">
            <v/>
          </cell>
          <cell r="CL315" t="str">
            <v/>
          </cell>
          <cell r="CM315" t="str">
            <v/>
          </cell>
          <cell r="CN315" t="str">
            <v/>
          </cell>
          <cell r="CO315" t="str">
            <v/>
          </cell>
          <cell r="CP315" t="str">
            <v/>
          </cell>
          <cell r="CQ315" t="str">
            <v/>
          </cell>
          <cell r="CR315" t="str">
            <v>Объект исключен из ИПР, показатели не расчитываются</v>
          </cell>
          <cell r="CS315" t="str">
            <v>Развитие электрической сети/усиление существующей электрической сети, связанное с подключением новых потребителей</v>
          </cell>
        </row>
        <row r="316">
          <cell r="C316" t="str">
            <v>F_prj_109108_49174</v>
          </cell>
          <cell r="D316" t="str">
            <v>Прочее новое строительство объектов электросетевого хозяйства</v>
          </cell>
          <cell r="E316" t="str">
            <v>Развитие электрической сети/усиление существующей электрической сети, связанное с подключением новых потребителей</v>
          </cell>
          <cell r="F316" t="str">
            <v>не применимо</v>
          </cell>
          <cell r="G316" t="str">
            <v>Чеченская Республика</v>
          </cell>
          <cell r="H316" t="str">
            <v>Ачхой-Мартановский р-н</v>
          </cell>
          <cell r="I316" t="str">
            <v>не требуется</v>
          </cell>
          <cell r="J316" t="str">
            <v>не требуется</v>
          </cell>
          <cell r="K316" t="str">
            <v>не требуется</v>
          </cell>
          <cell r="L316" t="str">
            <v>не требуется</v>
          </cell>
          <cell r="M316" t="str">
            <v>не требуется</v>
          </cell>
          <cell r="N316" t="str">
            <v>местный</v>
          </cell>
          <cell r="O316" t="str">
            <v>-</v>
          </cell>
          <cell r="P316" t="str">
            <v>не требуется</v>
          </cell>
          <cell r="Q316" t="str">
            <v>не требуется</v>
          </cell>
          <cell r="R316" t="str">
            <v>-</v>
          </cell>
          <cell r="S316" t="str">
            <v>не требуется</v>
          </cell>
          <cell r="T316" t="str">
            <v>Объект исключен из ИПР, показатели не расчитываются</v>
          </cell>
          <cell r="U316" t="str">
            <v>не требуется</v>
          </cell>
          <cell r="V316" t="str">
            <v>не предусмотрен</v>
          </cell>
          <cell r="W316" t="str">
            <v>не требуется</v>
          </cell>
          <cell r="X316" t="str">
            <v>не требуется</v>
          </cell>
          <cell r="Y316" t="str">
            <v>не требуется</v>
          </cell>
          <cell r="Z316" t="e">
            <v>#N/A</v>
          </cell>
          <cell r="AA316" t="e">
            <v>#N/A</v>
          </cell>
          <cell r="AB316" t="str">
            <v>не проводились</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CC316" t="str">
            <v xml:space="preserve"> Строительство ТП Ф-4, ПС «Самашки», Монтаж КТП с ТМ с устройством фундаментов и установкой оборудования для КТП</v>
          </cell>
          <cell r="CE316" t="str">
            <v/>
          </cell>
          <cell r="CF316" t="str">
            <v/>
          </cell>
          <cell r="CG316" t="str">
            <v/>
          </cell>
          <cell r="CH316" t="str">
            <v/>
          </cell>
          <cell r="CI316" t="str">
            <v/>
          </cell>
          <cell r="CJ316" t="str">
            <v/>
          </cell>
          <cell r="CK316" t="str">
            <v/>
          </cell>
          <cell r="CL316" t="str">
            <v/>
          </cell>
          <cell r="CM316" t="str">
            <v/>
          </cell>
          <cell r="CN316" t="str">
            <v/>
          </cell>
          <cell r="CO316" t="str">
            <v/>
          </cell>
          <cell r="CP316" t="str">
            <v/>
          </cell>
          <cell r="CQ316" t="str">
            <v/>
          </cell>
          <cell r="CR316" t="str">
            <v>Объект исключен из ИПР, показатели не расчитываются</v>
          </cell>
          <cell r="CS316" t="str">
            <v>Развитие электрической сети/усиление существующей электрической сети, связанное с подключением новых потребителей</v>
          </cell>
        </row>
        <row r="317">
          <cell r="C317" t="str">
            <v>F_prj_109108_48357</v>
          </cell>
          <cell r="D317" t="str">
            <v>Прочее новое строительство объектов электросетевого хозяйства</v>
          </cell>
          <cell r="E317" t="str">
            <v>Развитие электрической сети/усиление существующей электрической сети, связанное с подключением новых потребителей</v>
          </cell>
          <cell r="F317" t="str">
            <v>не применимо</v>
          </cell>
          <cell r="G317" t="str">
            <v>Чеченская Республика</v>
          </cell>
          <cell r="H317" t="str">
            <v>Ачхой-Мартановский р-н</v>
          </cell>
          <cell r="I317" t="str">
            <v>не требуется</v>
          </cell>
          <cell r="J317" t="str">
            <v>не требуется</v>
          </cell>
          <cell r="K317" t="str">
            <v>не требуется</v>
          </cell>
          <cell r="L317" t="str">
            <v>не требуется</v>
          </cell>
          <cell r="M317" t="str">
            <v>не требуется</v>
          </cell>
          <cell r="N317" t="str">
            <v>местный</v>
          </cell>
          <cell r="O317" t="str">
            <v>-</v>
          </cell>
          <cell r="P317" t="str">
            <v>не требуется</v>
          </cell>
          <cell r="Q317" t="str">
            <v>не требуется</v>
          </cell>
          <cell r="R317" t="str">
            <v>-</v>
          </cell>
          <cell r="S317" t="str">
            <v>не требуется</v>
          </cell>
          <cell r="T317" t="str">
            <v>Объект исключен из ИПР, показатели не расчитываются</v>
          </cell>
          <cell r="U317" t="str">
            <v>не требуется</v>
          </cell>
          <cell r="V317" t="str">
            <v>не предусмотрен</v>
          </cell>
          <cell r="W317" t="str">
            <v>не требуется</v>
          </cell>
          <cell r="X317" t="str">
            <v>не требуется</v>
          </cell>
          <cell r="Y317" t="str">
            <v>не требуется</v>
          </cell>
          <cell r="Z317" t="e">
            <v>#N/A</v>
          </cell>
          <cell r="AA317" t="e">
            <v>#N/A</v>
          </cell>
          <cell r="AB317" t="str">
            <v>не проводились</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CC317" t="str">
            <v>Строительство ТП Ф-1 ПС Красноармейская, Монтаж КТП с ТМ с устройством фундаментов и установкой оборудования для КТП</v>
          </cell>
          <cell r="CE317" t="str">
            <v/>
          </cell>
          <cell r="CF317" t="str">
            <v/>
          </cell>
          <cell r="CG317" t="str">
            <v/>
          </cell>
          <cell r="CH317" t="str">
            <v/>
          </cell>
          <cell r="CI317" t="str">
            <v/>
          </cell>
          <cell r="CJ317" t="str">
            <v/>
          </cell>
          <cell r="CK317" t="str">
            <v/>
          </cell>
          <cell r="CL317" t="str">
            <v/>
          </cell>
          <cell r="CM317" t="str">
            <v/>
          </cell>
          <cell r="CN317" t="str">
            <v/>
          </cell>
          <cell r="CO317" t="str">
            <v/>
          </cell>
          <cell r="CP317" t="str">
            <v/>
          </cell>
          <cell r="CQ317" t="str">
            <v/>
          </cell>
          <cell r="CR317" t="str">
            <v>Объект исключен из ИПР, показатели не расчитываются</v>
          </cell>
          <cell r="CS317" t="str">
            <v>Развитие электрической сети/усиление существующей электрической сети, связанное с подключением новых потребителей</v>
          </cell>
        </row>
        <row r="318">
          <cell r="C318" t="str">
            <v>F_prj_109108_49175</v>
          </cell>
          <cell r="D318" t="str">
            <v>Прочее новое строительство объектов электросетевого хозяйства</v>
          </cell>
          <cell r="E318" t="str">
            <v>Развитие электрической сети/усиление существующей электрической сети, связанное с подключением новых потребителей</v>
          </cell>
          <cell r="F318" t="str">
            <v>не применимо</v>
          </cell>
          <cell r="G318" t="str">
            <v>Чеченская Республика</v>
          </cell>
          <cell r="H318" t="str">
            <v>Курчалоевский р-н</v>
          </cell>
          <cell r="I318" t="str">
            <v>не требуется</v>
          </cell>
          <cell r="J318" t="str">
            <v>не требуется</v>
          </cell>
          <cell r="K318" t="str">
            <v>не требуется</v>
          </cell>
          <cell r="L318" t="str">
            <v>не требуется</v>
          </cell>
          <cell r="M318" t="str">
            <v>не требуется</v>
          </cell>
          <cell r="N318" t="str">
            <v>местный</v>
          </cell>
          <cell r="O318" t="str">
            <v>-</v>
          </cell>
          <cell r="P318" t="str">
            <v>не требуется</v>
          </cell>
          <cell r="Q318" t="str">
            <v>не требуется</v>
          </cell>
          <cell r="R318" t="str">
            <v>-</v>
          </cell>
          <cell r="S318" t="str">
            <v>не требуется</v>
          </cell>
          <cell r="T318" t="str">
            <v>Объект исключен из ИПР, показатели не расчитываются</v>
          </cell>
          <cell r="U318" t="str">
            <v>не требуется</v>
          </cell>
          <cell r="V318" t="str">
            <v>не предусмотрен</v>
          </cell>
          <cell r="W318" t="str">
            <v>не требуется</v>
          </cell>
          <cell r="X318" t="str">
            <v>не требуется</v>
          </cell>
          <cell r="Y318" t="str">
            <v>не требуется</v>
          </cell>
          <cell r="Z318" t="e">
            <v>#N/A</v>
          </cell>
          <cell r="AA318" t="e">
            <v>#N/A</v>
          </cell>
          <cell r="AB318" t="str">
            <v>не проводились</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0</v>
          </cell>
          <cell r="BV318">
            <v>0</v>
          </cell>
          <cell r="BW318">
            <v>0</v>
          </cell>
          <cell r="BX318">
            <v>0</v>
          </cell>
          <cell r="CC318" t="str">
            <v>Строительство ТП Ф-9, ПС «Курчалой», Монтаж КТП с ТМ с устройством фундаментов и установкой оборудования для КТП</v>
          </cell>
          <cell r="CE318" t="str">
            <v/>
          </cell>
          <cell r="CF318" t="str">
            <v/>
          </cell>
          <cell r="CG318" t="str">
            <v/>
          </cell>
          <cell r="CH318" t="str">
            <v/>
          </cell>
          <cell r="CI318" t="str">
            <v/>
          </cell>
          <cell r="CJ318" t="str">
            <v/>
          </cell>
          <cell r="CK318" t="str">
            <v/>
          </cell>
          <cell r="CL318" t="str">
            <v/>
          </cell>
          <cell r="CM318" t="str">
            <v/>
          </cell>
          <cell r="CN318" t="str">
            <v/>
          </cell>
          <cell r="CO318" t="str">
            <v/>
          </cell>
          <cell r="CP318" t="str">
            <v/>
          </cell>
          <cell r="CQ318" t="str">
            <v/>
          </cell>
          <cell r="CR318" t="str">
            <v>Объект исключен из ИПР, показатели не расчитываются</v>
          </cell>
          <cell r="CS318" t="str">
            <v>Развитие электрической сети/усиление существующей электрической сети, связанное с подключением новых потребителей</v>
          </cell>
        </row>
        <row r="319">
          <cell r="C319" t="str">
            <v>F_prj_109108_49176</v>
          </cell>
          <cell r="D319" t="str">
            <v>Прочее новое строительство объектов электросетевого хозяйства</v>
          </cell>
          <cell r="E319" t="str">
            <v>Развитие электрической сети/усиление существующей электрической сети, связанное с подключением новых потребителей</v>
          </cell>
          <cell r="F319" t="str">
            <v>не применимо</v>
          </cell>
          <cell r="G319" t="str">
            <v>Чеченская Республика</v>
          </cell>
          <cell r="H319" t="str">
            <v>Ачхой-Мартановский р-н</v>
          </cell>
          <cell r="I319" t="str">
            <v>не требуется</v>
          </cell>
          <cell r="J319" t="str">
            <v>не требуется</v>
          </cell>
          <cell r="K319" t="str">
            <v>не требуется</v>
          </cell>
          <cell r="L319" t="str">
            <v>не требуется</v>
          </cell>
          <cell r="M319" t="str">
            <v>не требуется</v>
          </cell>
          <cell r="N319" t="str">
            <v>местный</v>
          </cell>
          <cell r="O319" t="str">
            <v>-</v>
          </cell>
          <cell r="P319" t="str">
            <v>не требуется</v>
          </cell>
          <cell r="Q319" t="str">
            <v>не требуется</v>
          </cell>
          <cell r="R319" t="str">
            <v>-</v>
          </cell>
          <cell r="S319" t="str">
            <v>не требуется</v>
          </cell>
          <cell r="T319" t="str">
            <v>Объект исключен из ИПР, показатели не расчитываются</v>
          </cell>
          <cell r="U319" t="str">
            <v>не требуется</v>
          </cell>
          <cell r="V319" t="str">
            <v>не предусмотрен</v>
          </cell>
          <cell r="W319" t="str">
            <v>не требуется</v>
          </cell>
          <cell r="X319" t="str">
            <v>не требуется</v>
          </cell>
          <cell r="Y319" t="str">
            <v>не требуется</v>
          </cell>
          <cell r="Z319" t="e">
            <v>#N/A</v>
          </cell>
          <cell r="AA319" t="e">
            <v>#N/A</v>
          </cell>
          <cell r="AB319" t="str">
            <v>не проводились</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CC319" t="str">
            <v>Строительство ТП Ф-9, ПС «Ачхой - Мартан», Монтаж КТП с ТМ с устройством фундаментов и установкой оборудования для КТП</v>
          </cell>
          <cell r="CE319" t="str">
            <v/>
          </cell>
          <cell r="CF319" t="str">
            <v/>
          </cell>
          <cell r="CG319" t="str">
            <v/>
          </cell>
          <cell r="CH319" t="str">
            <v/>
          </cell>
          <cell r="CI319" t="str">
            <v/>
          </cell>
          <cell r="CJ319" t="str">
            <v/>
          </cell>
          <cell r="CK319" t="str">
            <v/>
          </cell>
          <cell r="CL319" t="str">
            <v/>
          </cell>
          <cell r="CM319" t="str">
            <v/>
          </cell>
          <cell r="CN319" t="str">
            <v/>
          </cell>
          <cell r="CO319" t="str">
            <v/>
          </cell>
          <cell r="CP319" t="str">
            <v/>
          </cell>
          <cell r="CQ319" t="str">
            <v/>
          </cell>
          <cell r="CR319" t="str">
            <v>Объект исключен из ИПР, показатели не расчитываются</v>
          </cell>
          <cell r="CS319" t="str">
            <v>Развитие электрической сети/усиление существующей электрической сети, связанное с подключением новых потребителей</v>
          </cell>
        </row>
        <row r="320">
          <cell r="C320" t="str">
            <v>F_prj_109108_48358</v>
          </cell>
          <cell r="D320" t="str">
            <v>Прочее новое строительство объектов электросетевого хозяйства</v>
          </cell>
          <cell r="E320" t="str">
            <v>Развитие электрической сети/усиление существующей электрической сети, связанное с подключением новых потребителей</v>
          </cell>
          <cell r="F320" t="str">
            <v>не применимо</v>
          </cell>
          <cell r="G320" t="str">
            <v>Чеченская Республика</v>
          </cell>
          <cell r="H320" t="str">
            <v>Гудермесский р-н</v>
          </cell>
          <cell r="I320" t="str">
            <v>не требуется</v>
          </cell>
          <cell r="J320" t="str">
            <v>не требуется</v>
          </cell>
          <cell r="K320" t="str">
            <v>не требуется</v>
          </cell>
          <cell r="L320" t="str">
            <v>не требуется</v>
          </cell>
          <cell r="M320" t="str">
            <v>не требуется</v>
          </cell>
          <cell r="N320" t="str">
            <v>местный</v>
          </cell>
          <cell r="O320" t="str">
            <v>-</v>
          </cell>
          <cell r="P320" t="str">
            <v>не требуется</v>
          </cell>
          <cell r="Q320" t="str">
            <v>не требуется</v>
          </cell>
          <cell r="R320" t="str">
            <v>-</v>
          </cell>
          <cell r="S320" t="str">
            <v>не требуется</v>
          </cell>
          <cell r="T320" t="str">
            <v>Объект исключен из ИПР, показатели не расчитываются</v>
          </cell>
          <cell r="U320" t="str">
            <v>не требуется</v>
          </cell>
          <cell r="V320" t="str">
            <v>не предусмотрен</v>
          </cell>
          <cell r="W320" t="str">
            <v>не требуется</v>
          </cell>
          <cell r="X320" t="str">
            <v>не требуется</v>
          </cell>
          <cell r="Y320" t="str">
            <v>не требуется</v>
          </cell>
          <cell r="Z320" t="e">
            <v>#N/A</v>
          </cell>
          <cell r="AA320" t="e">
            <v>#N/A</v>
          </cell>
          <cell r="AB320" t="str">
            <v>не проводились</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CC320" t="str">
            <v>Строительство ТП Ф-19 ПС «Ойсунгур», Монтаж КТП с ТМ с устройством фундаментов и установкой оборудования для КТП</v>
          </cell>
          <cell r="CE320" t="str">
            <v/>
          </cell>
          <cell r="CF320" t="str">
            <v/>
          </cell>
          <cell r="CG320" t="str">
            <v/>
          </cell>
          <cell r="CH320" t="str">
            <v/>
          </cell>
          <cell r="CI320" t="str">
            <v/>
          </cell>
          <cell r="CJ320" t="str">
            <v/>
          </cell>
          <cell r="CK320" t="str">
            <v/>
          </cell>
          <cell r="CL320" t="str">
            <v/>
          </cell>
          <cell r="CM320" t="str">
            <v/>
          </cell>
          <cell r="CN320" t="str">
            <v/>
          </cell>
          <cell r="CO320" t="str">
            <v/>
          </cell>
          <cell r="CP320" t="str">
            <v/>
          </cell>
          <cell r="CQ320" t="str">
            <v/>
          </cell>
          <cell r="CR320" t="str">
            <v>Объект исключен из ИПР, показатели не расчитываются</v>
          </cell>
          <cell r="CS320" t="str">
            <v>Развитие электрической сети/усиление существующей электрической сети, связанное с подключением новых потребителей</v>
          </cell>
        </row>
        <row r="321">
          <cell r="C321" t="str">
            <v>F_prj_109108_49177</v>
          </cell>
          <cell r="D321" t="str">
            <v>Прочее новое строительство объектов электросетевого хозяйства</v>
          </cell>
          <cell r="E321" t="str">
            <v>Развитие электрической сети/усиление существующей электрической сети, связанное с подключением новых потребителей</v>
          </cell>
          <cell r="F321" t="str">
            <v>не применимо</v>
          </cell>
          <cell r="G321" t="str">
            <v>Чеченская Республика</v>
          </cell>
          <cell r="H321" t="str">
            <v>Урус-Мартановский р-н</v>
          </cell>
          <cell r="I321" t="str">
            <v>не требуется</v>
          </cell>
          <cell r="J321" t="str">
            <v>не требуется</v>
          </cell>
          <cell r="K321" t="str">
            <v>не требуется</v>
          </cell>
          <cell r="L321" t="str">
            <v>не требуется</v>
          </cell>
          <cell r="M321" t="str">
            <v>не требуется</v>
          </cell>
          <cell r="N321" t="str">
            <v>местный</v>
          </cell>
          <cell r="O321" t="str">
            <v>-</v>
          </cell>
          <cell r="P321" t="str">
            <v>не требуется</v>
          </cell>
          <cell r="Q321" t="str">
            <v>не требуется</v>
          </cell>
          <cell r="R321" t="str">
            <v>-</v>
          </cell>
          <cell r="S321" t="str">
            <v>не требуется</v>
          </cell>
          <cell r="T321" t="str">
            <v>Объект исключен из ИПР, показатели не расчитываются</v>
          </cell>
          <cell r="U321" t="str">
            <v>не требуется</v>
          </cell>
          <cell r="V321" t="str">
            <v>не предусмотрен</v>
          </cell>
          <cell r="W321" t="str">
            <v>не требуется</v>
          </cell>
          <cell r="X321" t="str">
            <v>не требуется</v>
          </cell>
          <cell r="Y321" t="str">
            <v>не требуется</v>
          </cell>
          <cell r="Z321" t="e">
            <v>#N/A</v>
          </cell>
          <cell r="AA321" t="e">
            <v>#N/A</v>
          </cell>
          <cell r="AB321" t="str">
            <v>не проводились</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CC321" t="str">
            <v>Строительство ТП Ф-19, ПС «Горец», Монтаж КТП с ТМ с устройством фундаментов и установкой оборудования для КТП</v>
          </cell>
          <cell r="CE321" t="str">
            <v/>
          </cell>
          <cell r="CF321" t="str">
            <v/>
          </cell>
          <cell r="CG321" t="str">
            <v/>
          </cell>
          <cell r="CH321" t="str">
            <v/>
          </cell>
          <cell r="CI321" t="str">
            <v/>
          </cell>
          <cell r="CJ321" t="str">
            <v/>
          </cell>
          <cell r="CK321" t="str">
            <v/>
          </cell>
          <cell r="CL321" t="str">
            <v/>
          </cell>
          <cell r="CM321" t="str">
            <v/>
          </cell>
          <cell r="CN321" t="str">
            <v/>
          </cell>
          <cell r="CO321" t="str">
            <v/>
          </cell>
          <cell r="CP321" t="str">
            <v/>
          </cell>
          <cell r="CQ321" t="str">
            <v/>
          </cell>
          <cell r="CR321" t="str">
            <v>Объект исключен из ИПР, показатели не расчитываются</v>
          </cell>
          <cell r="CS321" t="str">
            <v>Развитие электрической сети/усиление существующей электрической сети, связанное с подключением новых потребителей</v>
          </cell>
        </row>
        <row r="322">
          <cell r="C322" t="str">
            <v>F_prj_109108_48359</v>
          </cell>
          <cell r="D322" t="str">
            <v>Прочее новое строительство объектов электросетевого хозяйства</v>
          </cell>
          <cell r="E322" t="str">
            <v>Развитие электрической сети/усиление существующей электрической сети, связанное с подключением новых потребителей</v>
          </cell>
          <cell r="F322" t="str">
            <v>не применимо</v>
          </cell>
          <cell r="G322" t="str">
            <v>Чеченская Республика</v>
          </cell>
          <cell r="H322" t="str">
            <v>Грозненский р-н</v>
          </cell>
          <cell r="I322" t="str">
            <v>не требуется</v>
          </cell>
          <cell r="J322" t="str">
            <v>не требуется</v>
          </cell>
          <cell r="K322" t="str">
            <v>не требуется</v>
          </cell>
          <cell r="L322" t="str">
            <v>не требуется</v>
          </cell>
          <cell r="M322" t="str">
            <v>не требуется</v>
          </cell>
          <cell r="N322" t="str">
            <v>местный</v>
          </cell>
          <cell r="O322" t="str">
            <v>-</v>
          </cell>
          <cell r="P322" t="str">
            <v>не требуется</v>
          </cell>
          <cell r="Q322" t="str">
            <v>не требуется</v>
          </cell>
          <cell r="R322" t="str">
            <v>-</v>
          </cell>
          <cell r="S322" t="str">
            <v>не требуется</v>
          </cell>
          <cell r="T322" t="str">
            <v>Объект исключен из ИПР, показатели не расчитываются</v>
          </cell>
          <cell r="U322" t="str">
            <v>не требуется</v>
          </cell>
          <cell r="V322" t="str">
            <v>не предусмотрен</v>
          </cell>
          <cell r="W322" t="str">
            <v>не требуется</v>
          </cell>
          <cell r="X322" t="str">
            <v>не требуется</v>
          </cell>
          <cell r="Y322" t="str">
            <v>не требуется</v>
          </cell>
          <cell r="Z322" t="e">
            <v>#N/A</v>
          </cell>
          <cell r="AA322" t="e">
            <v>#N/A</v>
          </cell>
          <cell r="AB322" t="str">
            <v>не проводились</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CC322" t="str">
            <v>Строительство ТП Ф-3, ПС «№ 84», Монтаж КТП с ТМ с устройством фундаментов и установкой оборудования для КТП</v>
          </cell>
          <cell r="CE322" t="str">
            <v/>
          </cell>
          <cell r="CF322" t="str">
            <v/>
          </cell>
          <cell r="CG322" t="str">
            <v/>
          </cell>
          <cell r="CH322" t="str">
            <v/>
          </cell>
          <cell r="CI322" t="str">
            <v/>
          </cell>
          <cell r="CJ322" t="str">
            <v/>
          </cell>
          <cell r="CK322" t="str">
            <v/>
          </cell>
          <cell r="CL322" t="str">
            <v/>
          </cell>
          <cell r="CM322" t="str">
            <v/>
          </cell>
          <cell r="CN322" t="str">
            <v/>
          </cell>
          <cell r="CO322" t="str">
            <v/>
          </cell>
          <cell r="CP322" t="str">
            <v/>
          </cell>
          <cell r="CQ322" t="str">
            <v/>
          </cell>
          <cell r="CR322" t="str">
            <v>Объект исключен из ИПР, показатели не расчитываются</v>
          </cell>
          <cell r="CS322" t="str">
            <v>Развитие электрической сети/усиление существующей электрической сети, связанное с подключением новых потребителей</v>
          </cell>
        </row>
        <row r="323">
          <cell r="C323" t="str">
            <v>F_prj_109108_49178</v>
          </cell>
          <cell r="D323" t="str">
            <v>Прочее новое строительство объектов электросетевого хозяйства</v>
          </cell>
          <cell r="E323" t="str">
            <v>Развитие электрической сети/усиление существующей электрической сети, связанное с подключением новых потребителей</v>
          </cell>
          <cell r="F323" t="str">
            <v>не применимо</v>
          </cell>
          <cell r="G323" t="str">
            <v>Чеченская Республика</v>
          </cell>
          <cell r="H323" t="str">
            <v>Ачхой-Мартановский р-н</v>
          </cell>
          <cell r="I323" t="str">
            <v>не требуется</v>
          </cell>
          <cell r="J323" t="str">
            <v>не требуется</v>
          </cell>
          <cell r="K323" t="str">
            <v>не требуется</v>
          </cell>
          <cell r="L323" t="str">
            <v>не требуется</v>
          </cell>
          <cell r="M323" t="str">
            <v>не требуется</v>
          </cell>
          <cell r="N323" t="str">
            <v>местный</v>
          </cell>
          <cell r="O323" t="str">
            <v>-</v>
          </cell>
          <cell r="P323" t="str">
            <v>не требуется</v>
          </cell>
          <cell r="Q323" t="str">
            <v>не требуется</v>
          </cell>
          <cell r="R323" t="str">
            <v>-</v>
          </cell>
          <cell r="S323" t="str">
            <v>не требуется</v>
          </cell>
          <cell r="T323" t="str">
            <v>Объект исключен из ИПР, показатели не расчитываются</v>
          </cell>
          <cell r="U323" t="str">
            <v>не требуется</v>
          </cell>
          <cell r="V323" t="str">
            <v>не предусмотрен</v>
          </cell>
          <cell r="W323" t="str">
            <v>не требуется</v>
          </cell>
          <cell r="X323" t="str">
            <v>не требуется</v>
          </cell>
          <cell r="Y323" t="str">
            <v>не требуется</v>
          </cell>
          <cell r="Z323" t="e">
            <v>#N/A</v>
          </cell>
          <cell r="AA323" t="e">
            <v>#N/A</v>
          </cell>
          <cell r="AB323" t="str">
            <v>не проводились</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CC323" t="str">
            <v>Строительство ТП Ф-8, ПС «Горец», Монтаж КТП с ТМ с устройством фундаментов и установкой оборудования для КТП</v>
          </cell>
          <cell r="CE323" t="str">
            <v/>
          </cell>
          <cell r="CF323" t="str">
            <v/>
          </cell>
          <cell r="CG323" t="str">
            <v/>
          </cell>
          <cell r="CH323" t="str">
            <v/>
          </cell>
          <cell r="CI323" t="str">
            <v/>
          </cell>
          <cell r="CJ323" t="str">
            <v/>
          </cell>
          <cell r="CK323" t="str">
            <v/>
          </cell>
          <cell r="CL323" t="str">
            <v/>
          </cell>
          <cell r="CM323" t="str">
            <v/>
          </cell>
          <cell r="CN323" t="str">
            <v/>
          </cell>
          <cell r="CO323" t="str">
            <v/>
          </cell>
          <cell r="CP323" t="str">
            <v/>
          </cell>
          <cell r="CQ323" t="str">
            <v/>
          </cell>
          <cell r="CR323" t="str">
            <v>Объект исключен из ИПР, показатели не расчитываются</v>
          </cell>
          <cell r="CS323" t="str">
            <v>Развитие электрической сети/усиление существующей электрической сети, связанное с подключением новых потребителей</v>
          </cell>
        </row>
        <row r="324">
          <cell r="C324" t="str">
            <v>F_prj_109108_48360</v>
          </cell>
          <cell r="D324" t="str">
            <v>Прочее новое строительство объектов электросетевого хозяйства</v>
          </cell>
          <cell r="E324" t="str">
            <v>Развитие электрической сети/усиление существующей электрической сети, связанное с подключением новых потребителей</v>
          </cell>
          <cell r="F324" t="str">
            <v>не применимо</v>
          </cell>
          <cell r="G324" t="str">
            <v>Чеченская Республика</v>
          </cell>
          <cell r="H324" t="str">
            <v>Надтеречный р-н</v>
          </cell>
          <cell r="I324" t="str">
            <v>не требуется</v>
          </cell>
          <cell r="J324" t="str">
            <v>не требуется</v>
          </cell>
          <cell r="K324" t="str">
            <v>не требуется</v>
          </cell>
          <cell r="L324" t="str">
            <v>не требуется</v>
          </cell>
          <cell r="M324" t="str">
            <v>не требуется</v>
          </cell>
          <cell r="N324" t="str">
            <v>местный</v>
          </cell>
          <cell r="O324" t="str">
            <v>-</v>
          </cell>
          <cell r="P324" t="str">
            <v>не требуется</v>
          </cell>
          <cell r="Q324" t="str">
            <v>не требуется</v>
          </cell>
          <cell r="R324" t="str">
            <v>-</v>
          </cell>
          <cell r="S324" t="str">
            <v>не требуется</v>
          </cell>
          <cell r="T324" t="str">
            <v>Объект исключен из ИПР, показатели не расчитываются</v>
          </cell>
          <cell r="U324" t="str">
            <v>не требуется</v>
          </cell>
          <cell r="V324" t="str">
            <v>не предусмотрен</v>
          </cell>
          <cell r="W324" t="str">
            <v>не требуется</v>
          </cell>
          <cell r="X324" t="str">
            <v>не требуется</v>
          </cell>
          <cell r="Y324" t="str">
            <v>не требуется</v>
          </cell>
          <cell r="Z324" t="e">
            <v>#N/A</v>
          </cell>
          <cell r="AA324" t="e">
            <v>#N/A</v>
          </cell>
          <cell r="AB324" t="str">
            <v>не проводились</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v>0</v>
          </cell>
          <cell r="BQ324">
            <v>0</v>
          </cell>
          <cell r="BR324">
            <v>0</v>
          </cell>
          <cell r="BS324">
            <v>0</v>
          </cell>
          <cell r="BT324">
            <v>0</v>
          </cell>
          <cell r="BU324">
            <v>0</v>
          </cell>
          <cell r="BV324">
            <v>0</v>
          </cell>
          <cell r="BW324">
            <v>0</v>
          </cell>
          <cell r="BX324">
            <v>0</v>
          </cell>
          <cell r="CC324" t="str">
            <v>Строительство ТП Ф-8,ПС «Знаменская», Монтаж КТП с ТМ с устройством фундаментов и установкой оборудования для КТП</v>
          </cell>
          <cell r="CE324" t="str">
            <v/>
          </cell>
          <cell r="CF324" t="str">
            <v/>
          </cell>
          <cell r="CG324" t="str">
            <v/>
          </cell>
          <cell r="CH324" t="str">
            <v/>
          </cell>
          <cell r="CI324" t="str">
            <v/>
          </cell>
          <cell r="CJ324" t="str">
            <v/>
          </cell>
          <cell r="CK324" t="str">
            <v/>
          </cell>
          <cell r="CL324" t="str">
            <v/>
          </cell>
          <cell r="CM324" t="str">
            <v/>
          </cell>
          <cell r="CN324" t="str">
            <v/>
          </cell>
          <cell r="CO324" t="str">
            <v/>
          </cell>
          <cell r="CP324" t="str">
            <v/>
          </cell>
          <cell r="CQ324" t="str">
            <v/>
          </cell>
          <cell r="CR324" t="str">
            <v>Объект исключен из ИПР, показатели не расчитываются</v>
          </cell>
          <cell r="CS324" t="str">
            <v>Развитие электрической сети/усиление существующей электрической сети, связанное с подключением новых потребителей</v>
          </cell>
        </row>
        <row r="325">
          <cell r="C325" t="str">
            <v>F_prj_109108_48361</v>
          </cell>
          <cell r="D325" t="str">
            <v>Прочее новое строительство объектов электросетевого хозяйства</v>
          </cell>
          <cell r="E325" t="str">
            <v>Развитие электрической сети/усиление существующей электрической сети, связанное с подключением новых потребителей</v>
          </cell>
          <cell r="F325" t="str">
            <v>не применимо</v>
          </cell>
          <cell r="G325" t="str">
            <v>Чеченская Республика</v>
          </cell>
          <cell r="H325" t="str">
            <v>Урус-Мартановский р-н</v>
          </cell>
          <cell r="I325" t="str">
            <v>не требуется</v>
          </cell>
          <cell r="J325" t="str">
            <v>не требуется</v>
          </cell>
          <cell r="K325" t="str">
            <v>не требуется</v>
          </cell>
          <cell r="L325" t="str">
            <v>не требуется</v>
          </cell>
          <cell r="M325" t="str">
            <v>не требуется</v>
          </cell>
          <cell r="N325" t="str">
            <v>местный</v>
          </cell>
          <cell r="O325" t="str">
            <v>-</v>
          </cell>
          <cell r="P325" t="str">
            <v>не требуется</v>
          </cell>
          <cell r="Q325" t="str">
            <v>не требуется</v>
          </cell>
          <cell r="R325" t="str">
            <v>-</v>
          </cell>
          <cell r="S325" t="str">
            <v>не требуется</v>
          </cell>
          <cell r="T325" t="str">
            <v>Объект исключен из ИПР, показатели не расчитываются</v>
          </cell>
          <cell r="U325" t="str">
            <v>не требуется</v>
          </cell>
          <cell r="V325" t="str">
            <v>не предусмотрен</v>
          </cell>
          <cell r="W325" t="str">
            <v>не требуется</v>
          </cell>
          <cell r="X325" t="str">
            <v>не требуется</v>
          </cell>
          <cell r="Y325" t="str">
            <v>не требуется</v>
          </cell>
          <cell r="Z325" t="e">
            <v>#N/A</v>
          </cell>
          <cell r="AA325" t="e">
            <v>#N/A</v>
          </cell>
          <cell r="AB325" t="str">
            <v>не проводились</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CC325" t="str">
            <v>Строительство ТП Ф-11, ПС «Красноармейская», Монтаж КТП с ТМ с устройством фундаментов и установкой оборудования для КТП</v>
          </cell>
          <cell r="CE325" t="str">
            <v/>
          </cell>
          <cell r="CF325" t="str">
            <v/>
          </cell>
          <cell r="CG325" t="str">
            <v/>
          </cell>
          <cell r="CH325" t="str">
            <v/>
          </cell>
          <cell r="CI325" t="str">
            <v/>
          </cell>
          <cell r="CJ325" t="str">
            <v/>
          </cell>
          <cell r="CK325" t="str">
            <v/>
          </cell>
          <cell r="CL325" t="str">
            <v/>
          </cell>
          <cell r="CM325" t="str">
            <v/>
          </cell>
          <cell r="CN325" t="str">
            <v/>
          </cell>
          <cell r="CO325" t="str">
            <v/>
          </cell>
          <cell r="CP325" t="str">
            <v/>
          </cell>
          <cell r="CQ325" t="str">
            <v/>
          </cell>
          <cell r="CR325" t="str">
            <v>Объект исключен из ИПР, показатели не расчитываются</v>
          </cell>
          <cell r="CS325" t="str">
            <v>Развитие электрической сети/усиление существующей электрической сети, связанное с подключением новых потребителей</v>
          </cell>
        </row>
        <row r="326">
          <cell r="C326" t="str">
            <v>F_prj_109108_49179</v>
          </cell>
          <cell r="D326" t="str">
            <v>Прочее новое строительство объектов электросетевого хозяйства</v>
          </cell>
          <cell r="E326" t="str">
            <v>Развитие электрической сети/усиление существующей электрической сети, связанное с подключением новых потребителей</v>
          </cell>
          <cell r="F326" t="str">
            <v>не применимо</v>
          </cell>
          <cell r="G326" t="str">
            <v>Чеченская Республика</v>
          </cell>
          <cell r="H326" t="str">
            <v>Гудермесский р-н</v>
          </cell>
          <cell r="I326" t="str">
            <v>не требуется</v>
          </cell>
          <cell r="J326" t="str">
            <v>не требуется</v>
          </cell>
          <cell r="K326" t="str">
            <v>не требуется</v>
          </cell>
          <cell r="L326" t="str">
            <v>не требуется</v>
          </cell>
          <cell r="M326" t="str">
            <v>не требуется</v>
          </cell>
          <cell r="N326" t="str">
            <v>местный</v>
          </cell>
          <cell r="O326" t="str">
            <v>-</v>
          </cell>
          <cell r="P326" t="str">
            <v>не требуется</v>
          </cell>
          <cell r="Q326" t="str">
            <v>не требуется</v>
          </cell>
          <cell r="R326" t="str">
            <v>-</v>
          </cell>
          <cell r="S326" t="str">
            <v>не требуется</v>
          </cell>
          <cell r="T326" t="str">
            <v>Объект исключен из ИПР, показатели не расчитываются</v>
          </cell>
          <cell r="U326" t="str">
            <v>не требуется</v>
          </cell>
          <cell r="V326" t="str">
            <v>не предусмотрен</v>
          </cell>
          <cell r="W326" t="str">
            <v>не требуется</v>
          </cell>
          <cell r="X326" t="str">
            <v>не требуется</v>
          </cell>
          <cell r="Y326" t="str">
            <v>не требуется</v>
          </cell>
          <cell r="Z326" t="e">
            <v>#N/A</v>
          </cell>
          <cell r="AA326" t="e">
            <v>#N/A</v>
          </cell>
          <cell r="AB326" t="str">
            <v>не проводились</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CC326" t="str">
            <v>Строительство ТП Ф-19  ПС «Гудермес», Монтаж КТП с ТМ с устройством фундаментов и установкой оборудования для КТП</v>
          </cell>
          <cell r="CE326" t="str">
            <v/>
          </cell>
          <cell r="CF326" t="str">
            <v/>
          </cell>
          <cell r="CG326" t="str">
            <v/>
          </cell>
          <cell r="CH326" t="str">
            <v/>
          </cell>
          <cell r="CI326" t="str">
            <v/>
          </cell>
          <cell r="CJ326" t="str">
            <v/>
          </cell>
          <cell r="CK326" t="str">
            <v/>
          </cell>
          <cell r="CL326" t="str">
            <v/>
          </cell>
          <cell r="CM326" t="str">
            <v/>
          </cell>
          <cell r="CN326" t="str">
            <v/>
          </cell>
          <cell r="CO326" t="str">
            <v/>
          </cell>
          <cell r="CP326" t="str">
            <v/>
          </cell>
          <cell r="CQ326" t="str">
            <v/>
          </cell>
          <cell r="CR326" t="str">
            <v>Объект исключен из ИПР, показатели не расчитываются</v>
          </cell>
          <cell r="CS326" t="str">
            <v>Развитие электрической сети/усиление существующей электрической сети, связанное с подключением новых потребителей</v>
          </cell>
        </row>
        <row r="327">
          <cell r="C327" t="str">
            <v>F_prj_109108_48362</v>
          </cell>
          <cell r="D327" t="str">
            <v>Прочее новое строительство объектов электросетевого хозяйства</v>
          </cell>
          <cell r="E327" t="str">
            <v>Развитие электрической сети/усиление существующей электрической сети, связанное с подключением новых потребителей</v>
          </cell>
          <cell r="F327" t="str">
            <v>не применимо</v>
          </cell>
          <cell r="G327" t="str">
            <v>Чеченская Республика</v>
          </cell>
          <cell r="H327" t="str">
            <v>Урус-Мартановский р-н</v>
          </cell>
          <cell r="I327" t="str">
            <v>не требуется</v>
          </cell>
          <cell r="J327" t="str">
            <v>не требуется</v>
          </cell>
          <cell r="K327" t="str">
            <v>не требуется</v>
          </cell>
          <cell r="L327" t="str">
            <v>не требуется</v>
          </cell>
          <cell r="M327" t="str">
            <v>не требуется</v>
          </cell>
          <cell r="N327" t="str">
            <v>местный</v>
          </cell>
          <cell r="O327" t="str">
            <v>-</v>
          </cell>
          <cell r="P327" t="str">
            <v>не требуется</v>
          </cell>
          <cell r="Q327" t="str">
            <v>не требуется</v>
          </cell>
          <cell r="R327" t="str">
            <v>-</v>
          </cell>
          <cell r="S327" t="str">
            <v>не требуется</v>
          </cell>
          <cell r="T327" t="str">
            <v>Объект исключен из ИПР, показатели не расчитываются</v>
          </cell>
          <cell r="U327" t="str">
            <v>не требуется</v>
          </cell>
          <cell r="V327" t="str">
            <v>не предусмотрен</v>
          </cell>
          <cell r="W327" t="str">
            <v>не требуется</v>
          </cell>
          <cell r="X327" t="str">
            <v>не требуется</v>
          </cell>
          <cell r="Y327" t="str">
            <v>не требуется</v>
          </cell>
          <cell r="Z327" t="e">
            <v>#N/A</v>
          </cell>
          <cell r="AA327" t="e">
            <v>#N/A</v>
          </cell>
          <cell r="AB327" t="str">
            <v>не проводились</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CC327" t="str">
            <v>Строительство ТП Ф-18, ПС «Горец», Монтаж КТП с ТМ с устройством фундаментов и установкой оборудования для КТП</v>
          </cell>
          <cell r="CE327" t="str">
            <v/>
          </cell>
          <cell r="CF327" t="str">
            <v/>
          </cell>
          <cell r="CG327" t="str">
            <v/>
          </cell>
          <cell r="CH327" t="str">
            <v/>
          </cell>
          <cell r="CI327" t="str">
            <v/>
          </cell>
          <cell r="CJ327" t="str">
            <v/>
          </cell>
          <cell r="CK327" t="str">
            <v/>
          </cell>
          <cell r="CL327" t="str">
            <v/>
          </cell>
          <cell r="CM327" t="str">
            <v/>
          </cell>
          <cell r="CN327" t="str">
            <v/>
          </cell>
          <cell r="CO327" t="str">
            <v/>
          </cell>
          <cell r="CP327" t="str">
            <v/>
          </cell>
          <cell r="CQ327" t="str">
            <v/>
          </cell>
          <cell r="CR327" t="str">
            <v>Объект исключен из ИПР, показатели не расчитываются</v>
          </cell>
          <cell r="CS327" t="str">
            <v>Развитие электрической сети/усиление существующей электрической сети, связанное с подключением новых потребителей</v>
          </cell>
        </row>
        <row r="328">
          <cell r="C328" t="str">
            <v>F_prj_109108_48363</v>
          </cell>
          <cell r="D328" t="str">
            <v>Прочее новое строительство объектов электросетевого хозяйства</v>
          </cell>
          <cell r="E328" t="str">
            <v>Развитие электрической сети/усиление существующей электрической сети, связанное с подключением новых потребителей</v>
          </cell>
          <cell r="F328" t="str">
            <v>не применимо</v>
          </cell>
          <cell r="G328" t="str">
            <v>Чеченская Республика</v>
          </cell>
          <cell r="H328" t="str">
            <v>Шалинский р-он</v>
          </cell>
          <cell r="I328" t="str">
            <v>не требуется</v>
          </cell>
          <cell r="J328" t="str">
            <v>не требуется</v>
          </cell>
          <cell r="K328" t="str">
            <v>не требуется</v>
          </cell>
          <cell r="L328" t="str">
            <v>не требуется</v>
          </cell>
          <cell r="M328" t="str">
            <v>не требуется</v>
          </cell>
          <cell r="N328" t="str">
            <v>местный</v>
          </cell>
          <cell r="O328" t="str">
            <v>-</v>
          </cell>
          <cell r="P328" t="str">
            <v>не требуется</v>
          </cell>
          <cell r="Q328" t="str">
            <v>не требуется</v>
          </cell>
          <cell r="R328" t="str">
            <v>-</v>
          </cell>
          <cell r="S328" t="str">
            <v>не требуется</v>
          </cell>
          <cell r="T328" t="str">
            <v>Объект исключен из ИПР, показатели не расчитываются</v>
          </cell>
          <cell r="U328" t="str">
            <v>не требуется</v>
          </cell>
          <cell r="V328" t="str">
            <v>не предусмотрен</v>
          </cell>
          <cell r="W328" t="str">
            <v>не требуется</v>
          </cell>
          <cell r="X328" t="str">
            <v>не требуется</v>
          </cell>
          <cell r="Y328" t="str">
            <v>не требуется</v>
          </cell>
          <cell r="Z328" t="e">
            <v>#N/A</v>
          </cell>
          <cell r="AA328" t="e">
            <v>#N/A</v>
          </cell>
          <cell r="AB328" t="str">
            <v>не проводились</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CC328" t="str">
            <v>Строительство ТП Ф-3, ПС «Шали», Монтаж КТП с ТМ с устройством фундаментов и установкой оборудования для КТП</v>
          </cell>
          <cell r="CE328" t="str">
            <v/>
          </cell>
          <cell r="CF328" t="str">
            <v/>
          </cell>
          <cell r="CG328" t="str">
            <v/>
          </cell>
          <cell r="CH328" t="str">
            <v/>
          </cell>
          <cell r="CI328" t="str">
            <v/>
          </cell>
          <cell r="CJ328" t="str">
            <v/>
          </cell>
          <cell r="CK328" t="str">
            <v/>
          </cell>
          <cell r="CL328" t="str">
            <v/>
          </cell>
          <cell r="CM328" t="str">
            <v/>
          </cell>
          <cell r="CN328" t="str">
            <v/>
          </cell>
          <cell r="CO328" t="str">
            <v/>
          </cell>
          <cell r="CP328" t="str">
            <v/>
          </cell>
          <cell r="CQ328" t="str">
            <v/>
          </cell>
          <cell r="CR328" t="str">
            <v>Объект исключен из ИПР, показатели не расчитываются</v>
          </cell>
          <cell r="CS328" t="str">
            <v>Развитие электрической сети/усиление существующей электрической сети, связанное с подключением новых потребителей</v>
          </cell>
        </row>
        <row r="329">
          <cell r="C329" t="str">
            <v>F_prj_109108_48364</v>
          </cell>
          <cell r="D329" t="str">
            <v>Прочее новое строительство объектов электросетевого хозяйства</v>
          </cell>
          <cell r="E329" t="str">
            <v>Развитие электрической сети/усиление существующей электрической сети, связанное с подключением новых потребителей</v>
          </cell>
          <cell r="F329" t="str">
            <v>не применимо</v>
          </cell>
          <cell r="G329" t="str">
            <v>Чеченская Республика</v>
          </cell>
          <cell r="H329" t="str">
            <v>Курчалоевский р-н</v>
          </cell>
          <cell r="I329" t="str">
            <v>не требуется</v>
          </cell>
          <cell r="J329" t="str">
            <v>не требуется</v>
          </cell>
          <cell r="K329" t="str">
            <v>не требуется</v>
          </cell>
          <cell r="L329" t="str">
            <v>не требуется</v>
          </cell>
          <cell r="M329" t="str">
            <v>не требуется</v>
          </cell>
          <cell r="N329" t="str">
            <v>местный</v>
          </cell>
          <cell r="O329" t="str">
            <v>-</v>
          </cell>
          <cell r="P329" t="str">
            <v>не требуется</v>
          </cell>
          <cell r="Q329" t="str">
            <v>не требуется</v>
          </cell>
          <cell r="R329" t="str">
            <v>-</v>
          </cell>
          <cell r="S329" t="str">
            <v>не требуется</v>
          </cell>
          <cell r="T329" t="str">
            <v>Объект исключен из ИПР, показатели не расчитываются</v>
          </cell>
          <cell r="U329" t="str">
            <v>не требуется</v>
          </cell>
          <cell r="V329" t="str">
            <v>не предусмотрен</v>
          </cell>
          <cell r="W329" t="str">
            <v>не требуется</v>
          </cell>
          <cell r="X329" t="str">
            <v>не требуется</v>
          </cell>
          <cell r="Y329" t="str">
            <v>не требуется</v>
          </cell>
          <cell r="Z329" t="e">
            <v>#N/A</v>
          </cell>
          <cell r="AA329" t="e">
            <v>#N/A</v>
          </cell>
          <cell r="AB329" t="str">
            <v>не проводились</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CC329" t="str">
            <v>Строительство ТП Ф-5, ПС "Курчалой", Монтаж КТП с ТМ с устройством фундаментов и установкой оборудования для КТП</v>
          </cell>
          <cell r="CE329" t="str">
            <v/>
          </cell>
          <cell r="CF329" t="str">
            <v/>
          </cell>
          <cell r="CG329" t="str">
            <v/>
          </cell>
          <cell r="CH329" t="str">
            <v/>
          </cell>
          <cell r="CI329" t="str">
            <v/>
          </cell>
          <cell r="CJ329" t="str">
            <v/>
          </cell>
          <cell r="CK329" t="str">
            <v/>
          </cell>
          <cell r="CL329" t="str">
            <v/>
          </cell>
          <cell r="CM329" t="str">
            <v/>
          </cell>
          <cell r="CN329" t="str">
            <v/>
          </cell>
          <cell r="CO329" t="str">
            <v/>
          </cell>
          <cell r="CP329" t="str">
            <v/>
          </cell>
          <cell r="CQ329" t="str">
            <v/>
          </cell>
          <cell r="CR329" t="str">
            <v>Объект исключен из ИПР, показатели не расчитываются</v>
          </cell>
          <cell r="CS329" t="str">
            <v>Развитие электрической сети/усиление существующей электрической сети, связанное с подключением новых потребителей</v>
          </cell>
        </row>
        <row r="330">
          <cell r="C330" t="str">
            <v>F_prj_109108_48365</v>
          </cell>
          <cell r="D330" t="str">
            <v>Прочее новое строительство объектов электросетевого хозяйства</v>
          </cell>
          <cell r="E330" t="str">
            <v>Развитие электрической сети/усиление существующей электрической сети, связанное с подключением новых потребителей</v>
          </cell>
          <cell r="F330" t="str">
            <v>не применимо</v>
          </cell>
          <cell r="G330" t="str">
            <v>Чеченская Республика</v>
          </cell>
          <cell r="H330" t="str">
            <v>Ножай-Юртовский р-н</v>
          </cell>
          <cell r="I330" t="str">
            <v>не требуется</v>
          </cell>
          <cell r="J330" t="str">
            <v>не требуется</v>
          </cell>
          <cell r="K330" t="str">
            <v>не требуется</v>
          </cell>
          <cell r="L330" t="str">
            <v>не требуется</v>
          </cell>
          <cell r="M330" t="str">
            <v>не требуется</v>
          </cell>
          <cell r="N330" t="str">
            <v>местный</v>
          </cell>
          <cell r="O330" t="str">
            <v>-</v>
          </cell>
          <cell r="P330" t="str">
            <v>не требуется</v>
          </cell>
          <cell r="Q330" t="str">
            <v>не требуется</v>
          </cell>
          <cell r="R330" t="str">
            <v>-</v>
          </cell>
          <cell r="S330" t="str">
            <v>не требуется</v>
          </cell>
          <cell r="T330" t="str">
            <v>Объект исключен из ИПР, показатели не расчитываются</v>
          </cell>
          <cell r="U330" t="str">
            <v>не требуется</v>
          </cell>
          <cell r="V330" t="str">
            <v>не предусмотрен</v>
          </cell>
          <cell r="W330" t="str">
            <v>не требуется</v>
          </cell>
          <cell r="X330" t="str">
            <v>не требуется</v>
          </cell>
          <cell r="Y330" t="str">
            <v>не требуется</v>
          </cell>
          <cell r="Z330" t="e">
            <v>#N/A</v>
          </cell>
          <cell r="AA330" t="e">
            <v>#N/A</v>
          </cell>
          <cell r="AB330" t="str">
            <v>не проводились</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CC330" t="str">
            <v>Строительство ТП Ф-1, ПС «Саясан», Монтаж КТП с ТМ с устройством фундаментов и установкой оборудования для КТП</v>
          </cell>
          <cell r="CE330" t="str">
            <v/>
          </cell>
          <cell r="CF330" t="str">
            <v/>
          </cell>
          <cell r="CG330" t="str">
            <v/>
          </cell>
          <cell r="CH330" t="str">
            <v/>
          </cell>
          <cell r="CI330" t="str">
            <v/>
          </cell>
          <cell r="CJ330" t="str">
            <v/>
          </cell>
          <cell r="CK330" t="str">
            <v/>
          </cell>
          <cell r="CL330" t="str">
            <v/>
          </cell>
          <cell r="CM330" t="str">
            <v/>
          </cell>
          <cell r="CN330" t="str">
            <v/>
          </cell>
          <cell r="CO330" t="str">
            <v/>
          </cell>
          <cell r="CP330" t="str">
            <v/>
          </cell>
          <cell r="CQ330" t="str">
            <v/>
          </cell>
          <cell r="CR330" t="str">
            <v>Объект исключен из ИПР, показатели не расчитываются</v>
          </cell>
          <cell r="CS330" t="str">
            <v>Развитие электрической сети/усиление существующей электрической сети, связанное с подключением новых потребителей</v>
          </cell>
        </row>
        <row r="331">
          <cell r="C331" t="str">
            <v>F_prj_109108_48366</v>
          </cell>
          <cell r="D331" t="str">
            <v>Прочее новое строительство объектов электросетевого хозяйства</v>
          </cell>
          <cell r="E331" t="str">
            <v>Развитие электрической сети/усиление существующей электрической сети, связанное с подключением новых потребителей</v>
          </cell>
          <cell r="F331" t="str">
            <v>не применимо</v>
          </cell>
          <cell r="G331" t="str">
            <v>Чеченская Республика</v>
          </cell>
          <cell r="H331" t="str">
            <v>Шелковской р-н</v>
          </cell>
          <cell r="I331" t="str">
            <v>не требуется</v>
          </cell>
          <cell r="J331" t="str">
            <v>не требуется</v>
          </cell>
          <cell r="K331" t="str">
            <v>не требуется</v>
          </cell>
          <cell r="L331" t="str">
            <v>не требуется</v>
          </cell>
          <cell r="M331" t="str">
            <v>не требуется</v>
          </cell>
          <cell r="N331" t="str">
            <v>местный</v>
          </cell>
          <cell r="O331" t="str">
            <v>-</v>
          </cell>
          <cell r="P331" t="str">
            <v>не требуется</v>
          </cell>
          <cell r="Q331" t="str">
            <v>не требуется</v>
          </cell>
          <cell r="R331" t="str">
            <v>-</v>
          </cell>
          <cell r="S331" t="str">
            <v>не требуется</v>
          </cell>
          <cell r="T331" t="str">
            <v>Объект исключен из ИПР, показатели не расчитываются</v>
          </cell>
          <cell r="U331" t="str">
            <v>не требуется</v>
          </cell>
          <cell r="V331" t="str">
            <v>не предусмотрен</v>
          </cell>
          <cell r="W331" t="str">
            <v>не требуется</v>
          </cell>
          <cell r="X331" t="str">
            <v>не требуется</v>
          </cell>
          <cell r="Y331" t="str">
            <v>не требуется</v>
          </cell>
          <cell r="Z331" t="e">
            <v>#N/A</v>
          </cell>
          <cell r="AA331" t="e">
            <v>#N/A</v>
          </cell>
          <cell r="AB331" t="str">
            <v>не проводились</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CC331" t="str">
            <v>Строительство ТП Ф-8, ПС "Шелковская", Монтаж КТП с ТМ с устройством фундаментов и установкой оборудования для КТП</v>
          </cell>
          <cell r="CE331" t="str">
            <v/>
          </cell>
          <cell r="CF331" t="str">
            <v/>
          </cell>
          <cell r="CG331" t="str">
            <v/>
          </cell>
          <cell r="CH331" t="str">
            <v/>
          </cell>
          <cell r="CI331" t="str">
            <v/>
          </cell>
          <cell r="CJ331" t="str">
            <v/>
          </cell>
          <cell r="CK331" t="str">
            <v/>
          </cell>
          <cell r="CL331" t="str">
            <v/>
          </cell>
          <cell r="CM331" t="str">
            <v/>
          </cell>
          <cell r="CN331" t="str">
            <v/>
          </cell>
          <cell r="CO331" t="str">
            <v/>
          </cell>
          <cell r="CP331" t="str">
            <v/>
          </cell>
          <cell r="CQ331" t="str">
            <v/>
          </cell>
          <cell r="CR331" t="str">
            <v>Объект исключен из ИПР, показатели не расчитываются</v>
          </cell>
          <cell r="CS331" t="str">
            <v>Развитие электрической сети/усиление существующей электрической сети, связанное с подключением новых потребителей</v>
          </cell>
        </row>
        <row r="332">
          <cell r="C332" t="str">
            <v>Г</v>
          </cell>
          <cell r="D332" t="str">
            <v>Прочее новое строительство объектов электросетевого хозяйства</v>
          </cell>
          <cell r="E332" t="str">
            <v/>
          </cell>
          <cell r="F332" t="str">
            <v>не применимо</v>
          </cell>
          <cell r="G332" t="str">
            <v>нд</v>
          </cell>
          <cell r="H332" t="str">
            <v>нд</v>
          </cell>
          <cell r="I332" t="str">
            <v>нд</v>
          </cell>
          <cell r="J332" t="str">
            <v>нд</v>
          </cell>
          <cell r="K332" t="str">
            <v>нд</v>
          </cell>
          <cell r="L332" t="str">
            <v>нд</v>
          </cell>
          <cell r="M332" t="str">
            <v>нд</v>
          </cell>
          <cell r="N332" t="str">
            <v>нд</v>
          </cell>
          <cell r="O332" t="str">
            <v>нд</v>
          </cell>
          <cell r="P332" t="str">
            <v>нд</v>
          </cell>
          <cell r="Q332" t="str">
            <v>нд</v>
          </cell>
          <cell r="R332" t="str">
            <v>нд</v>
          </cell>
          <cell r="S332" t="str">
            <v>нд</v>
          </cell>
          <cell r="T332" t="str">
            <v>0</v>
          </cell>
          <cell r="U332" t="str">
            <v>не требуется</v>
          </cell>
          <cell r="V332" t="str">
            <v>Объект включен в СиПР ()</v>
          </cell>
          <cell r="W332" t="str">
            <v>не требуется</v>
          </cell>
          <cell r="X332" t="str">
            <v>не требуется</v>
          </cell>
          <cell r="Y332" t="str">
            <v>не требуется</v>
          </cell>
          <cell r="Z332" t="str">
            <v>нд</v>
          </cell>
          <cell r="AA332" t="str">
            <v>нд</v>
          </cell>
          <cell r="AB332" t="str">
            <v>не проводились</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CC332" t="str">
            <v>Покупка земельных участков для целей реализации инвестиционных проектов, всего, в том числе:</v>
          </cell>
          <cell r="CE332" t="str">
            <v/>
          </cell>
          <cell r="CF332" t="str">
            <v/>
          </cell>
          <cell r="CG332" t="str">
            <v/>
          </cell>
          <cell r="CH332" t="str">
            <v/>
          </cell>
          <cell r="CI332" t="str">
            <v/>
          </cell>
          <cell r="CJ332" t="str">
            <v/>
          </cell>
          <cell r="CK332" t="str">
            <v/>
          </cell>
          <cell r="CL332" t="str">
            <v/>
          </cell>
          <cell r="CM332" t="str">
            <v/>
          </cell>
          <cell r="CN332" t="str">
            <v/>
          </cell>
          <cell r="CO332" t="str">
            <v/>
          </cell>
          <cell r="CP332" t="str">
            <v/>
          </cell>
          <cell r="CQ332" t="str">
            <v/>
          </cell>
          <cell r="CR332">
            <v>0</v>
          </cell>
          <cell r="CS332">
            <v>0</v>
          </cell>
        </row>
        <row r="333">
          <cell r="C333" t="str">
            <v>Г</v>
          </cell>
          <cell r="D333" t="str">
            <v>Покупка земельных участков для целей реализации инвестиционных проектов</v>
          </cell>
          <cell r="E33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33" t="str">
            <v>не применимо</v>
          </cell>
          <cell r="G333" t="str">
            <v>нд</v>
          </cell>
          <cell r="H333" t="str">
            <v>нд</v>
          </cell>
          <cell r="I333" t="str">
            <v>нд</v>
          </cell>
          <cell r="J333" t="str">
            <v>нд</v>
          </cell>
          <cell r="K333" t="str">
            <v>нд</v>
          </cell>
          <cell r="L333" t="str">
            <v>нд</v>
          </cell>
          <cell r="M333" t="str">
            <v>нд</v>
          </cell>
          <cell r="N333" t="str">
            <v>нд</v>
          </cell>
          <cell r="O333" t="str">
            <v>нд</v>
          </cell>
          <cell r="P333" t="str">
            <v>нд</v>
          </cell>
          <cell r="Q333" t="str">
            <v>нд</v>
          </cell>
          <cell r="R333" t="str">
            <v>нд</v>
          </cell>
          <cell r="S333" t="str">
            <v>нд</v>
          </cell>
          <cell r="T333"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33" t="str">
            <v>не требуется</v>
          </cell>
          <cell r="V333" t="str">
            <v>Объект включен в СиПР ()</v>
          </cell>
          <cell r="W333" t="str">
            <v>не требуется</v>
          </cell>
          <cell r="X333" t="str">
            <v>не требуется</v>
          </cell>
          <cell r="Y333" t="str">
            <v>не требуется</v>
          </cell>
          <cell r="Z333" t="str">
            <v>нд</v>
          </cell>
          <cell r="AA333" t="str">
            <v>нд</v>
          </cell>
          <cell r="AB333" t="str">
            <v>не проводились</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103.64</v>
          </cell>
          <cell r="BT333">
            <v>514.54</v>
          </cell>
          <cell r="BU333">
            <v>0</v>
          </cell>
          <cell r="BV333">
            <v>13.15</v>
          </cell>
          <cell r="BW333">
            <v>675.59</v>
          </cell>
          <cell r="BX333">
            <v>121.3</v>
          </cell>
          <cell r="CC333" t="str">
            <v>Прочие инвестиционные проекты, всего, в том числе:</v>
          </cell>
          <cell r="CE333" t="str">
            <v/>
          </cell>
          <cell r="CF333" t="str">
            <v/>
          </cell>
          <cell r="CG333" t="str">
            <v/>
          </cell>
          <cell r="CH333" t="str">
            <v/>
          </cell>
          <cell r="CI333" t="str">
            <v/>
          </cell>
          <cell r="CJ333" t="str">
            <v/>
          </cell>
          <cell r="CK333" t="str">
            <v/>
          </cell>
          <cell r="CL333" t="str">
            <v/>
          </cell>
          <cell r="CM333" t="str">
            <v/>
          </cell>
          <cell r="CN333" t="str">
            <v/>
          </cell>
          <cell r="CO3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333"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33"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33" t="str">
            <v/>
          </cell>
          <cell r="CS333" t="str">
            <v/>
          </cell>
        </row>
        <row r="334">
          <cell r="C334" t="str">
            <v>G_Che8</v>
          </cell>
          <cell r="D334" t="str">
            <v>Прочие инвестиционные проекты</v>
          </cell>
          <cell r="E33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4" t="str">
            <v>не применимо</v>
          </cell>
          <cell r="G334" t="str">
            <v>Чеченская Республика</v>
          </cell>
          <cell r="H334" t="str">
            <v>г. Грозный</v>
          </cell>
          <cell r="I334" t="str">
            <v>не требуется</v>
          </cell>
          <cell r="J334" t="str">
            <v>не требуется</v>
          </cell>
          <cell r="K334" t="str">
            <v>не требуется</v>
          </cell>
          <cell r="L334" t="str">
            <v>не требуется</v>
          </cell>
          <cell r="M334" t="str">
            <v>не требуется</v>
          </cell>
          <cell r="N334" t="str">
            <v>не относится</v>
          </cell>
          <cell r="O334" t="str">
            <v>не требуется</v>
          </cell>
          <cell r="P334" t="str">
            <v>не требуется</v>
          </cell>
          <cell r="Q334" t="str">
            <v>не требуется</v>
          </cell>
          <cell r="R334" t="str">
            <v>не требуется</v>
          </cell>
          <cell r="S334" t="str">
            <v>не требуется</v>
          </cell>
          <cell r="T33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- 6,56 млн.руб.</v>
          </cell>
          <cell r="U334" t="str">
            <v>не требуется</v>
          </cell>
          <cell r="V334" t="str">
            <v>не предусмотрен</v>
          </cell>
          <cell r="W334" t="str">
            <v>не требуется</v>
          </cell>
          <cell r="X334" t="str">
            <v>не требуется</v>
          </cell>
          <cell r="Y334" t="str">
            <v>не требуется</v>
          </cell>
          <cell r="Z334" t="e">
            <v>#N/A</v>
          </cell>
          <cell r="AA334" t="e">
            <v>#N/A</v>
          </cell>
          <cell r="AB334" t="str">
            <v>не проводились</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v>0</v>
          </cell>
          <cell r="BQ334">
            <v>0</v>
          </cell>
          <cell r="BR334">
            <v>0</v>
          </cell>
          <cell r="BS334">
            <v>0</v>
          </cell>
          <cell r="BT334">
            <v>0</v>
          </cell>
          <cell r="BU334">
            <v>0</v>
          </cell>
          <cell r="BV334">
            <v>0</v>
          </cell>
          <cell r="BW334">
            <v>6.56</v>
          </cell>
          <cell r="BX334">
            <v>0</v>
          </cell>
          <cell r="CC334" t="str">
            <v>Приобретение Автогидроподъемника АГП-20Т на базе ГАЗ-3309-2 ед</v>
          </cell>
          <cell r="CE334" t="str">
            <v/>
          </cell>
          <cell r="CF334" t="str">
            <v/>
          </cell>
          <cell r="CG334" t="str">
            <v/>
          </cell>
          <cell r="CH334" t="str">
            <v/>
          </cell>
          <cell r="CI334" t="str">
            <v/>
          </cell>
          <cell r="CJ334" t="str">
            <v/>
          </cell>
          <cell r="CK334" t="str">
            <v/>
          </cell>
          <cell r="CL334" t="str">
            <v/>
          </cell>
          <cell r="CM334" t="str">
            <v/>
          </cell>
          <cell r="CN334" t="str">
            <v/>
          </cell>
          <cell r="CO334" t="str">
            <v/>
          </cell>
          <cell r="CP33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- 6,56 млн.руб. </v>
          </cell>
          <cell r="CQ334" t="str">
            <v/>
          </cell>
          <cell r="CR334" t="str">
            <v/>
          </cell>
          <cell r="CS334" t="str">
            <v/>
          </cell>
        </row>
        <row r="335">
          <cell r="C335" t="str">
            <v>G_Che9</v>
          </cell>
          <cell r="D335" t="str">
            <v>Прочие инвестиционные проекты</v>
          </cell>
          <cell r="E3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5" t="str">
            <v>не применимо</v>
          </cell>
          <cell r="G335" t="str">
            <v>Чеченская Республика</v>
          </cell>
          <cell r="H335" t="str">
            <v>г. Грозный</v>
          </cell>
          <cell r="I335" t="str">
            <v>не требуется</v>
          </cell>
          <cell r="J335" t="str">
            <v>не требуется</v>
          </cell>
          <cell r="K335" t="str">
            <v>не требуется</v>
          </cell>
          <cell r="L335" t="str">
            <v>не требуется</v>
          </cell>
          <cell r="M335" t="str">
            <v>не требуется</v>
          </cell>
          <cell r="N335" t="str">
            <v>не относится</v>
          </cell>
          <cell r="O335" t="str">
            <v>не требуется</v>
          </cell>
          <cell r="P335" t="str">
            <v>не требуется</v>
          </cell>
          <cell r="Q335" t="str">
            <v>не требуется</v>
          </cell>
          <cell r="R335" t="str">
            <v>не требуется</v>
          </cell>
          <cell r="S335" t="str">
            <v>не требуется</v>
          </cell>
          <cell r="T335" t="str">
            <v>Объект исключен из ИПР, показатели не расчитываются</v>
          </cell>
          <cell r="U335" t="str">
            <v>не требуется</v>
          </cell>
          <cell r="V335" t="str">
            <v>не предусмотрен</v>
          </cell>
          <cell r="W335" t="str">
            <v>не требуется</v>
          </cell>
          <cell r="X335" t="str">
            <v>не требуется</v>
          </cell>
          <cell r="Y335" t="str">
            <v>не требуется</v>
          </cell>
          <cell r="Z335" t="e">
            <v>#N/A</v>
          </cell>
          <cell r="AA335" t="e">
            <v>#N/A</v>
          </cell>
          <cell r="AB335" t="str">
            <v>не проводились</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cell r="BS335">
            <v>0</v>
          </cell>
          <cell r="BT335">
            <v>0</v>
          </cell>
          <cell r="BU335">
            <v>0</v>
          </cell>
          <cell r="BV335">
            <v>0</v>
          </cell>
          <cell r="BW335">
            <v>0</v>
          </cell>
          <cell r="BX335">
            <v>0</v>
          </cell>
          <cell r="CC335" t="str">
            <v>Приобретение автомобиля ГАЗ-330232-2 ед</v>
          </cell>
          <cell r="CE335" t="str">
            <v/>
          </cell>
          <cell r="CF335" t="str">
            <v/>
          </cell>
          <cell r="CG335" t="str">
            <v/>
          </cell>
          <cell r="CH335" t="str">
            <v/>
          </cell>
          <cell r="CI335" t="str">
            <v/>
          </cell>
          <cell r="CJ335" t="str">
            <v/>
          </cell>
          <cell r="CK335" t="str">
            <v/>
          </cell>
          <cell r="CL335" t="str">
            <v/>
          </cell>
          <cell r="CM335" t="str">
            <v/>
          </cell>
          <cell r="CN335" t="str">
            <v/>
          </cell>
          <cell r="CO335" t="str">
            <v/>
          </cell>
          <cell r="CP335" t="str">
            <v/>
          </cell>
          <cell r="CQ335" t="str">
            <v/>
          </cell>
          <cell r="CR335" t="str">
            <v>Объект исключен из ИПР, показатели не расчитываются</v>
          </cell>
          <cell r="CS3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6">
          <cell r="C336" t="str">
            <v>G_Che10</v>
          </cell>
          <cell r="D336" t="str">
            <v>Прочие инвестиционные проекты</v>
          </cell>
          <cell r="E3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6" t="str">
            <v>не применимо</v>
          </cell>
          <cell r="G336" t="str">
            <v>Чеченская Республика</v>
          </cell>
          <cell r="H336" t="str">
            <v>г. Грозный</v>
          </cell>
          <cell r="I336" t="str">
            <v>не требуется</v>
          </cell>
          <cell r="J336" t="str">
            <v>не требуется</v>
          </cell>
          <cell r="K336" t="str">
            <v>не требуется</v>
          </cell>
          <cell r="L336" t="str">
            <v>не требуется</v>
          </cell>
          <cell r="M336" t="str">
            <v>не требуется</v>
          </cell>
          <cell r="N336" t="str">
            <v>не относится</v>
          </cell>
          <cell r="O336" t="str">
            <v>не требуется</v>
          </cell>
          <cell r="P336" t="str">
            <v>не требуется</v>
          </cell>
          <cell r="Q336" t="str">
            <v>не требуется</v>
          </cell>
          <cell r="R336" t="str">
            <v>не требуется</v>
          </cell>
          <cell r="S336" t="str">
            <v>не требуется</v>
          </cell>
          <cell r="T336" t="str">
            <v>Объект исключен из ИПР, показатели не расчитываются</v>
          </cell>
          <cell r="U336" t="str">
            <v>не требуется</v>
          </cell>
          <cell r="V336" t="str">
            <v>не предусмотрен</v>
          </cell>
          <cell r="W336" t="str">
            <v>не требуется</v>
          </cell>
          <cell r="X336" t="str">
            <v>не требуется</v>
          </cell>
          <cell r="Y336" t="str">
            <v>не требуется</v>
          </cell>
          <cell r="Z336" t="e">
            <v>#N/A</v>
          </cell>
          <cell r="AA336" t="e">
            <v>#N/A</v>
          </cell>
          <cell r="AB336" t="str">
            <v>не проводились</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CC336" t="str">
            <v>Приобретение автомобиля ВАЗ -21703-2 ед</v>
          </cell>
          <cell r="CE336" t="str">
            <v/>
          </cell>
          <cell r="CF336" t="str">
            <v/>
          </cell>
          <cell r="CG336" t="str">
            <v/>
          </cell>
          <cell r="CH336" t="str">
            <v/>
          </cell>
          <cell r="CI336" t="str">
            <v/>
          </cell>
          <cell r="CJ336" t="str">
            <v/>
          </cell>
          <cell r="CK336" t="str">
            <v/>
          </cell>
          <cell r="CL336" t="str">
            <v/>
          </cell>
          <cell r="CM336" t="str">
            <v/>
          </cell>
          <cell r="CN336" t="str">
            <v/>
          </cell>
          <cell r="CO336" t="str">
            <v/>
          </cell>
          <cell r="CP336" t="str">
            <v/>
          </cell>
          <cell r="CQ336" t="str">
            <v/>
          </cell>
          <cell r="CR336" t="str">
            <v>Объект исключен из ИПР, показатели не расчитываются</v>
          </cell>
          <cell r="CS3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7">
          <cell r="C337" t="str">
            <v>G_Che11</v>
          </cell>
          <cell r="D337" t="str">
            <v>Прочие инвестиционные проекты</v>
          </cell>
          <cell r="E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7" t="str">
            <v>не применимо</v>
          </cell>
          <cell r="G337" t="str">
            <v>Чеченская Республика</v>
          </cell>
          <cell r="H337" t="str">
            <v>г. Грозный</v>
          </cell>
          <cell r="I337" t="str">
            <v>не требуется</v>
          </cell>
          <cell r="J337" t="str">
            <v>не требуется</v>
          </cell>
          <cell r="K337" t="str">
            <v>не требуется</v>
          </cell>
          <cell r="L337" t="str">
            <v>не требуется</v>
          </cell>
          <cell r="M337" t="str">
            <v>не требуется</v>
          </cell>
          <cell r="N337" t="str">
            <v>не относится</v>
          </cell>
          <cell r="O337" t="str">
            <v>не требуется</v>
          </cell>
          <cell r="P337" t="str">
            <v>не требуется</v>
          </cell>
          <cell r="Q337" t="str">
            <v>не требуется</v>
          </cell>
          <cell r="R337" t="str">
            <v>не требуется</v>
          </cell>
          <cell r="S337" t="str">
            <v>не требуется</v>
          </cell>
          <cell r="T337" t="str">
            <v>Объект исключен из ИПР, показатели не расчитываются</v>
          </cell>
          <cell r="U337" t="str">
            <v>не требуется</v>
          </cell>
          <cell r="V337" t="str">
            <v>не предусмотрен</v>
          </cell>
          <cell r="W337" t="str">
            <v>не требуется</v>
          </cell>
          <cell r="X337" t="str">
            <v>не требуется</v>
          </cell>
          <cell r="Y337" t="str">
            <v>не требуется</v>
          </cell>
          <cell r="Z337" t="e">
            <v>#N/A</v>
          </cell>
          <cell r="AA337" t="e">
            <v>#N/A</v>
          </cell>
          <cell r="AB337" t="str">
            <v>не проводились</v>
          </cell>
          <cell r="AE337">
            <v>0</v>
          </cell>
          <cell r="AF337">
            <v>0</v>
          </cell>
          <cell r="AG337">
            <v>0</v>
          </cell>
          <cell r="AH337">
            <v>0</v>
          </cell>
          <cell r="AI337">
            <v>0</v>
          </cell>
          <cell r="AJ337">
            <v>0</v>
          </cell>
          <cell r="AK337">
            <v>0</v>
          </cell>
          <cell r="AL337">
            <v>0</v>
          </cell>
          <cell r="AM337">
            <v>0</v>
          </cell>
          <cell r="AN337">
            <v>0</v>
          </cell>
          <cell r="AO337">
            <v>0</v>
          </cell>
          <cell r="AP337">
            <v>0</v>
          </cell>
          <cell r="AQ337">
            <v>0</v>
          </cell>
          <cell r="AR337">
            <v>0</v>
          </cell>
          <cell r="AS337">
            <v>0</v>
          </cell>
          <cell r="AT337">
            <v>0</v>
          </cell>
          <cell r="AU337">
            <v>0</v>
          </cell>
          <cell r="AV337">
            <v>0</v>
          </cell>
          <cell r="AW337">
            <v>0</v>
          </cell>
          <cell r="AX337">
            <v>0</v>
          </cell>
          <cell r="AY337">
            <v>0</v>
          </cell>
          <cell r="AZ337">
            <v>0</v>
          </cell>
          <cell r="BA337">
            <v>0</v>
          </cell>
          <cell r="BB337">
            <v>0</v>
          </cell>
          <cell r="BC337">
            <v>0</v>
          </cell>
          <cell r="BD337">
            <v>0</v>
          </cell>
          <cell r="BE337">
            <v>0</v>
          </cell>
          <cell r="BF337">
            <v>0</v>
          </cell>
          <cell r="BG337">
            <v>0</v>
          </cell>
          <cell r="BH337">
            <v>0</v>
          </cell>
          <cell r="BI337">
            <v>0</v>
          </cell>
          <cell r="BJ337">
            <v>0</v>
          </cell>
          <cell r="BK337">
            <v>0</v>
          </cell>
          <cell r="BL337">
            <v>0</v>
          </cell>
          <cell r="BM337">
            <v>0</v>
          </cell>
          <cell r="BN337">
            <v>0</v>
          </cell>
          <cell r="BO337">
            <v>0</v>
          </cell>
          <cell r="BP337">
            <v>0</v>
          </cell>
          <cell r="BQ337">
            <v>0</v>
          </cell>
          <cell r="BR337">
            <v>0</v>
          </cell>
          <cell r="BS337">
            <v>0</v>
          </cell>
          <cell r="BT337">
            <v>0</v>
          </cell>
          <cell r="BU337">
            <v>0</v>
          </cell>
          <cell r="BV337">
            <v>0</v>
          </cell>
          <cell r="BW337">
            <v>0</v>
          </cell>
          <cell r="BX337">
            <v>0</v>
          </cell>
          <cell r="CC337" t="str">
            <v>Приобретение прибора С. А 6415 в кол-ве 2 ед., ПТФ-1 милиомметра цифрового в кол-ве 1 ед.,Комплекта измерительного К-540 в кол-ве 1 ед.,Микроомметра МКИ-200 в кол-ве 2 ед.</v>
          </cell>
          <cell r="CE337" t="str">
            <v/>
          </cell>
          <cell r="CF337" t="str">
            <v/>
          </cell>
          <cell r="CG337" t="str">
            <v/>
          </cell>
          <cell r="CH337" t="str">
            <v/>
          </cell>
          <cell r="CI337" t="str">
            <v/>
          </cell>
          <cell r="CJ337" t="str">
            <v/>
          </cell>
          <cell r="CK337" t="str">
            <v/>
          </cell>
          <cell r="CL337" t="str">
            <v/>
          </cell>
          <cell r="CM337" t="str">
            <v/>
          </cell>
          <cell r="CN337" t="str">
            <v/>
          </cell>
          <cell r="CO337" t="str">
            <v/>
          </cell>
          <cell r="CP337" t="str">
            <v/>
          </cell>
          <cell r="CQ337" t="str">
            <v/>
          </cell>
          <cell r="CR337" t="str">
            <v>Объект исключен из ИПР, показатели не расчитываются</v>
          </cell>
          <cell r="CS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8">
          <cell r="C338" t="str">
            <v>G_Che12</v>
          </cell>
          <cell r="D338" t="str">
            <v>Прочие инвестиционные проекты</v>
          </cell>
          <cell r="E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8" t="str">
            <v>не применимо</v>
          </cell>
          <cell r="G338" t="str">
            <v>Чеченская Республика</v>
          </cell>
          <cell r="H338" t="str">
            <v>г. Грозный</v>
          </cell>
          <cell r="I338" t="str">
            <v>не требуется</v>
          </cell>
          <cell r="J338" t="str">
            <v>не требуется</v>
          </cell>
          <cell r="K338" t="str">
            <v>не требуется</v>
          </cell>
          <cell r="L338" t="str">
            <v>не требуется</v>
          </cell>
          <cell r="M338" t="str">
            <v>не требуется</v>
          </cell>
          <cell r="N338" t="str">
            <v>не относится</v>
          </cell>
          <cell r="O338" t="str">
            <v>не требуется</v>
          </cell>
          <cell r="P338" t="str">
            <v>не требуется</v>
          </cell>
          <cell r="Q338" t="str">
            <v>не требуется</v>
          </cell>
          <cell r="R338" t="str">
            <v>не требуется</v>
          </cell>
          <cell r="S338" t="str">
            <v>не требуется</v>
          </cell>
          <cell r="T338" t="str">
            <v>Объект исключен из ИПР, показатели не расчитываются</v>
          </cell>
          <cell r="U338" t="str">
            <v>не требуется</v>
          </cell>
          <cell r="V338" t="str">
            <v>не предусмотрен</v>
          </cell>
          <cell r="W338" t="str">
            <v>не требуется</v>
          </cell>
          <cell r="X338" t="str">
            <v>не требуется</v>
          </cell>
          <cell r="Y338" t="str">
            <v>не требуется</v>
          </cell>
          <cell r="Z338" t="e">
            <v>#N/A</v>
          </cell>
          <cell r="AA338" t="e">
            <v>#N/A</v>
          </cell>
          <cell r="AB338" t="str">
            <v>не проводились</v>
          </cell>
          <cell r="AE338">
            <v>0</v>
          </cell>
          <cell r="AF338">
            <v>0</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v>0</v>
          </cell>
          <cell r="BQ338">
            <v>0</v>
          </cell>
          <cell r="BR338">
            <v>0</v>
          </cell>
          <cell r="BS338">
            <v>0</v>
          </cell>
          <cell r="BT338">
            <v>0</v>
          </cell>
          <cell r="BU338">
            <v>0</v>
          </cell>
          <cell r="BV338">
            <v>0</v>
          </cell>
          <cell r="BW338">
            <v>0</v>
          </cell>
          <cell r="BX338">
            <v>0</v>
          </cell>
          <cell r="CC338" t="str">
            <v>Приобретение измерительных приборов и лабораторного оборудования (приобретение комплекта трассодефектоискателя Поиск-310-2М в кол-ве 2 ед., прибора для измерения параметров трансформаторов "Коэффициент" в кол-ве 2 ед., цифрового измерителя GEO-416 в кол-ве 2 ед.)</v>
          </cell>
          <cell r="CE338" t="str">
            <v/>
          </cell>
          <cell r="CF338" t="str">
            <v/>
          </cell>
          <cell r="CG338" t="str">
            <v/>
          </cell>
          <cell r="CH338" t="str">
            <v/>
          </cell>
          <cell r="CI338" t="str">
            <v/>
          </cell>
          <cell r="CJ338" t="str">
            <v/>
          </cell>
          <cell r="CK338" t="str">
            <v/>
          </cell>
          <cell r="CL338" t="str">
            <v/>
          </cell>
          <cell r="CM338" t="str">
            <v/>
          </cell>
          <cell r="CN338" t="str">
            <v/>
          </cell>
          <cell r="CO338" t="str">
            <v/>
          </cell>
          <cell r="CP338" t="str">
            <v/>
          </cell>
          <cell r="CQ338" t="str">
            <v/>
          </cell>
          <cell r="CR338" t="str">
            <v>Объект исключен из ИПР, показатели не расчитываются</v>
          </cell>
          <cell r="CS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9">
          <cell r="C339" t="str">
            <v>G_Che13</v>
          </cell>
          <cell r="D339" t="str">
            <v>Прочие инвестиционные проекты</v>
          </cell>
          <cell r="E33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9" t="str">
            <v>не применимо</v>
          </cell>
          <cell r="G339" t="str">
            <v>Чеченская Республика</v>
          </cell>
          <cell r="H339" t="str">
            <v>г. Грозный</v>
          </cell>
          <cell r="I339" t="str">
            <v>не требуется</v>
          </cell>
          <cell r="J339" t="str">
            <v>не требуется</v>
          </cell>
          <cell r="K339" t="str">
            <v>не требуется</v>
          </cell>
          <cell r="L339" t="str">
            <v>не требуется</v>
          </cell>
          <cell r="M339" t="str">
            <v>не требуется</v>
          </cell>
          <cell r="N339" t="str">
            <v>не относится</v>
          </cell>
          <cell r="O339" t="str">
            <v>не требуется</v>
          </cell>
          <cell r="P339" t="str">
            <v>не требуется</v>
          </cell>
          <cell r="Q339" t="str">
            <v>не требуется</v>
          </cell>
          <cell r="R339" t="str">
            <v>не требуется</v>
          </cell>
          <cell r="S339" t="str">
            <v>не требуется</v>
          </cell>
          <cell r="T33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 млн.руб.</v>
          </cell>
          <cell r="U339" t="str">
            <v>не требуется</v>
          </cell>
          <cell r="V339" t="str">
            <v>не предусмотрен</v>
          </cell>
          <cell r="W339" t="str">
            <v>не требуется</v>
          </cell>
          <cell r="X339" t="str">
            <v>не требуется</v>
          </cell>
          <cell r="Y339" t="str">
            <v>не требуется</v>
          </cell>
          <cell r="Z339" t="e">
            <v>#N/A</v>
          </cell>
          <cell r="AA339" t="e">
            <v>#N/A</v>
          </cell>
          <cell r="AB339" t="str">
            <v>не проводились</v>
          </cell>
          <cell r="AE339">
            <v>0</v>
          </cell>
          <cell r="AF339">
            <v>0</v>
          </cell>
          <cell r="AG339">
            <v>0</v>
          </cell>
          <cell r="AH339">
            <v>0</v>
          </cell>
          <cell r="AI339">
            <v>0</v>
          </cell>
          <cell r="AJ339">
            <v>0</v>
          </cell>
          <cell r="AK339">
            <v>0</v>
          </cell>
          <cell r="AL339">
            <v>0</v>
          </cell>
          <cell r="AM339">
            <v>0</v>
          </cell>
          <cell r="AN339">
            <v>0</v>
          </cell>
          <cell r="AO339">
            <v>0</v>
          </cell>
          <cell r="AP339">
            <v>0</v>
          </cell>
          <cell r="AQ339">
            <v>0</v>
          </cell>
          <cell r="AR339">
            <v>0</v>
          </cell>
          <cell r="AS339">
            <v>0</v>
          </cell>
          <cell r="AT339">
            <v>0</v>
          </cell>
          <cell r="AU339">
            <v>0</v>
          </cell>
          <cell r="AV339">
            <v>0</v>
          </cell>
          <cell r="AW339">
            <v>0</v>
          </cell>
          <cell r="AX339">
            <v>0</v>
          </cell>
          <cell r="AY339">
            <v>0</v>
          </cell>
          <cell r="AZ339">
            <v>0</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1.2</v>
          </cell>
          <cell r="BX339">
            <v>0</v>
          </cell>
          <cell r="CC339" t="str">
            <v>Приобретение резервных источников снабжения электроэнергией  (дизель генератор Magnus в кожухе на шасси ДГУ-30/400КА-1)-2 ед</v>
          </cell>
          <cell r="CE339" t="str">
            <v/>
          </cell>
          <cell r="CF339" t="str">
            <v/>
          </cell>
          <cell r="CG339" t="str">
            <v/>
          </cell>
          <cell r="CH339" t="str">
            <v/>
          </cell>
          <cell r="CI339" t="str">
            <v/>
          </cell>
          <cell r="CJ339" t="str">
            <v/>
          </cell>
          <cell r="CK339" t="str">
            <v/>
          </cell>
          <cell r="CL339" t="str">
            <v/>
          </cell>
          <cell r="CM339" t="str">
            <v/>
          </cell>
          <cell r="CN339" t="str">
            <v/>
          </cell>
          <cell r="CO339" t="str">
            <v/>
          </cell>
          <cell r="CP33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 млн.руб. </v>
          </cell>
          <cell r="CQ339" t="str">
            <v/>
          </cell>
          <cell r="CR339" t="str">
            <v/>
          </cell>
          <cell r="CS339" t="str">
            <v/>
          </cell>
        </row>
        <row r="340">
          <cell r="C340" t="str">
            <v>G_Che19</v>
          </cell>
          <cell r="D340" t="str">
            <v>Прочие инвестиционные проекты</v>
          </cell>
          <cell r="E3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0" t="str">
            <v>не применимо</v>
          </cell>
          <cell r="G340" t="str">
            <v>Чеченская Республика</v>
          </cell>
          <cell r="H340" t="str">
            <v>г.Грозный</v>
          </cell>
          <cell r="I340" t="str">
            <v>не требуется</v>
          </cell>
          <cell r="J340" t="str">
            <v>не требуется</v>
          </cell>
          <cell r="K340" t="str">
            <v>не требуется</v>
          </cell>
          <cell r="L340" t="str">
            <v>не требуется</v>
          </cell>
          <cell r="M340" t="str">
            <v>не требуется</v>
          </cell>
          <cell r="N340" t="str">
            <v>не относится</v>
          </cell>
          <cell r="O340" t="str">
            <v>не требуется</v>
          </cell>
          <cell r="P340" t="str">
            <v>не требуется</v>
          </cell>
          <cell r="Q340" t="str">
            <v>-</v>
          </cell>
          <cell r="R340" t="str">
            <v>-</v>
          </cell>
          <cell r="S340" t="str">
            <v>не требуется</v>
          </cell>
          <cell r="T340" t="str">
            <v>В 2018 году при корректировке проекта ИПР затраты на разработку проектно-сметной документации перераспределены между титулами I_Che147 - I_Che163</v>
          </cell>
          <cell r="U340" t="str">
            <v>не требуется</v>
          </cell>
          <cell r="V340" t="str">
            <v>не предусмотрен</v>
          </cell>
          <cell r="W340" t="str">
            <v>не требуется</v>
          </cell>
          <cell r="X340" t="str">
            <v>не требуется</v>
          </cell>
          <cell r="Y340" t="str">
            <v>не требуется</v>
          </cell>
          <cell r="Z340" t="e">
            <v>#N/A</v>
          </cell>
          <cell r="AA340" t="e">
            <v>#N/A</v>
          </cell>
          <cell r="AB340" t="str">
            <v>не проводились</v>
          </cell>
          <cell r="AE340">
            <v>0</v>
          </cell>
          <cell r="AF340">
            <v>0</v>
          </cell>
          <cell r="AG340">
            <v>0</v>
          </cell>
          <cell r="AH340">
            <v>0</v>
          </cell>
          <cell r="AI340">
            <v>0</v>
          </cell>
          <cell r="AJ340">
            <v>0</v>
          </cell>
          <cell r="AK340">
            <v>0</v>
          </cell>
          <cell r="AL340">
            <v>0</v>
          </cell>
          <cell r="AM340">
            <v>0</v>
          </cell>
          <cell r="AN340">
            <v>0</v>
          </cell>
          <cell r="AO340">
            <v>0</v>
          </cell>
          <cell r="AP340">
            <v>0</v>
          </cell>
          <cell r="AQ340">
            <v>0</v>
          </cell>
          <cell r="AR340">
            <v>0</v>
          </cell>
          <cell r="AS340">
            <v>0</v>
          </cell>
          <cell r="AT340">
            <v>0</v>
          </cell>
          <cell r="AU340">
            <v>0</v>
          </cell>
          <cell r="AV340">
            <v>0</v>
          </cell>
          <cell r="AW340">
            <v>0</v>
          </cell>
          <cell r="AX340">
            <v>0</v>
          </cell>
          <cell r="AY340">
            <v>0</v>
          </cell>
          <cell r="AZ340">
            <v>0</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v>0</v>
          </cell>
          <cell r="BQ340">
            <v>0</v>
          </cell>
          <cell r="BR340">
            <v>0</v>
          </cell>
          <cell r="BS340">
            <v>0</v>
          </cell>
          <cell r="BT340">
            <v>0</v>
          </cell>
          <cell r="BU340">
            <v>0</v>
          </cell>
          <cell r="BV340">
            <v>0</v>
          </cell>
          <cell r="BW340">
            <v>0</v>
          </cell>
          <cell r="BX340">
            <v>0</v>
          </cell>
          <cell r="CC340" t="str">
            <v>Проектно-изыскательские работы в рамках осуществления технологического присоединения энергетических установок ПАО «ОГК-2» (Грозненская ТЭС) к электрическим сетям АО «Чеченэнерго» для обеспечения выдачи мощности Грозненской ТЭС</v>
          </cell>
          <cell r="CE340" t="str">
            <v/>
          </cell>
          <cell r="CF340" t="str">
            <v/>
          </cell>
          <cell r="CG340" t="str">
            <v/>
          </cell>
          <cell r="CH340" t="str">
            <v/>
          </cell>
          <cell r="CI340" t="str">
            <v/>
          </cell>
          <cell r="CJ340" t="str">
            <v/>
          </cell>
          <cell r="CK340" t="str">
            <v/>
          </cell>
          <cell r="CL340" t="str">
            <v/>
          </cell>
          <cell r="CM340" t="str">
            <v/>
          </cell>
          <cell r="CN340" t="str">
            <v/>
          </cell>
          <cell r="CO340" t="str">
            <v/>
          </cell>
          <cell r="CP340" t="str">
            <v/>
          </cell>
          <cell r="CQ340" t="str">
            <v/>
          </cell>
          <cell r="CR340" t="str">
            <v>В 2018 году при корректировке проекта ИПР затраты на разработку проектно-сметной документации перераспределены между титулами I_Che147 - I_Che163</v>
          </cell>
          <cell r="CS3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row>
        <row r="341">
          <cell r="C341" t="str">
            <v>F_prj_109108_5385</v>
          </cell>
          <cell r="D341" t="str">
            <v>Прочие инвестиционные проекты</v>
          </cell>
          <cell r="E34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41" t="str">
            <v>не применимо</v>
          </cell>
          <cell r="G341" t="str">
            <v>Чеченская Республика</v>
          </cell>
          <cell r="H341" t="str">
            <v>г. Грозный</v>
          </cell>
          <cell r="I341" t="str">
            <v>не требуется</v>
          </cell>
          <cell r="J341" t="str">
            <v>не требуется</v>
          </cell>
          <cell r="K341" t="str">
            <v>не требуется</v>
          </cell>
          <cell r="L341" t="str">
            <v>+</v>
          </cell>
          <cell r="M341" t="str">
            <v>+</v>
          </cell>
          <cell r="N341" t="str">
            <v>региональный</v>
          </cell>
          <cell r="O341" t="str">
            <v>-</v>
          </cell>
          <cell r="P341" t="str">
            <v>не требуется</v>
          </cell>
          <cell r="Q341" t="str">
            <v>+</v>
          </cell>
          <cell r="R341" t="str">
            <v>+</v>
          </cell>
          <cell r="S341" t="str">
            <v>+</v>
          </cell>
          <cell r="T34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- 1,1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41" t="str">
            <v>не требуется</v>
          </cell>
          <cell r="V341" t="str">
            <v>не предусмотрен</v>
          </cell>
          <cell r="W341" t="str">
            <v>не требуется</v>
          </cell>
          <cell r="X341" t="str">
            <v>не требуется</v>
          </cell>
          <cell r="Y341" t="str">
            <v>не требуется</v>
          </cell>
          <cell r="Z341" t="e">
            <v>#N/A</v>
          </cell>
          <cell r="AA341" t="e">
            <v>#N/A</v>
          </cell>
          <cell r="AB341" t="str">
            <v>не проводились</v>
          </cell>
          <cell r="AE341">
            <v>0</v>
          </cell>
          <cell r="AF341">
            <v>0</v>
          </cell>
          <cell r="AG341">
            <v>0</v>
          </cell>
          <cell r="AH341">
            <v>0</v>
          </cell>
          <cell r="AI341">
            <v>0</v>
          </cell>
          <cell r="AJ341">
            <v>0</v>
          </cell>
          <cell r="AK341">
            <v>0</v>
          </cell>
          <cell r="AL341">
            <v>0</v>
          </cell>
          <cell r="AM341">
            <v>0</v>
          </cell>
          <cell r="AN341">
            <v>0</v>
          </cell>
          <cell r="AO341">
            <v>0</v>
          </cell>
          <cell r="AP341">
            <v>0</v>
          </cell>
          <cell r="AQ341">
            <v>0</v>
          </cell>
          <cell r="AR341">
            <v>0</v>
          </cell>
          <cell r="AS341">
            <v>0</v>
          </cell>
          <cell r="AT341">
            <v>0</v>
          </cell>
          <cell r="AU341">
            <v>0</v>
          </cell>
          <cell r="AV341">
            <v>0</v>
          </cell>
          <cell r="AW341">
            <v>0</v>
          </cell>
          <cell r="AX341">
            <v>0</v>
          </cell>
          <cell r="AY341">
            <v>0</v>
          </cell>
          <cell r="AZ341">
            <v>0</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1.1000000000000001</v>
          </cell>
          <cell r="BX341">
            <v>121.3</v>
          </cell>
          <cell r="CC341" t="str">
            <v>Корректировка ПСД объекта НЗС производственно-административного здания (ПАЗ) для размещения управленческого аппарата АО «Чеченэнерго» (отделка дворового фасада; внутренние коммуникационные, строительно-отделочные работы; устройство внутриплощадочных коммуникаций и благоустройство территории) 1 ПК</v>
          </cell>
          <cell r="CE341" t="str">
            <v/>
          </cell>
          <cell r="CF341" t="str">
            <v/>
          </cell>
          <cell r="CG341" t="str">
            <v/>
          </cell>
          <cell r="CH341" t="str">
            <v/>
          </cell>
          <cell r="CI341" t="str">
            <v/>
          </cell>
          <cell r="CJ341" t="str">
            <v/>
          </cell>
          <cell r="CK341" t="str">
            <v/>
          </cell>
          <cell r="CL341" t="str">
            <v/>
          </cell>
          <cell r="CM341" t="str">
            <v/>
          </cell>
          <cell r="CN341" t="str">
            <v/>
          </cell>
          <cell r="CO341" t="str">
            <v/>
          </cell>
          <cell r="CP34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- 1,1 млн.руб. </v>
          </cell>
          <cell r="CQ341"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41" t="str">
            <v/>
          </cell>
          <cell r="CS341" t="str">
            <v/>
          </cell>
        </row>
        <row r="342">
          <cell r="C342" t="str">
            <v>J_Che233</v>
          </cell>
          <cell r="D342" t="str">
            <v>Прочие инвестиционные проекты</v>
          </cell>
          <cell r="E3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2" t="str">
            <v>не применимо</v>
          </cell>
          <cell r="G342" t="str">
            <v>Чеченская Республика</v>
          </cell>
          <cell r="H342" t="str">
            <v>г. Грозный</v>
          </cell>
          <cell r="I342" t="str">
            <v>не требуется</v>
          </cell>
          <cell r="J342" t="str">
            <v>не требуется</v>
          </cell>
          <cell r="K342" t="str">
            <v>не требуется</v>
          </cell>
          <cell r="L342" t="str">
            <v>не требуется</v>
          </cell>
          <cell r="M342" t="str">
            <v>не требуется</v>
          </cell>
          <cell r="N342" t="str">
            <v>не относится</v>
          </cell>
          <cell r="O342" t="str">
            <v>не требуется</v>
          </cell>
          <cell r="P342" t="str">
            <v>не требуется</v>
          </cell>
          <cell r="Q342" t="str">
            <v>не требуется</v>
          </cell>
          <cell r="R342" t="str">
            <v>не требуется</v>
          </cell>
          <cell r="S342" t="str">
            <v>не требуется</v>
          </cell>
          <cell r="T3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- 5,91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- 5,91 млн.руб.</v>
          </cell>
          <cell r="U342" t="str">
            <v>не требуется</v>
          </cell>
          <cell r="V342" t="str">
            <v>не предусмотрен</v>
          </cell>
          <cell r="W342" t="str">
            <v>не требуется</v>
          </cell>
          <cell r="X342" t="str">
            <v>не требуется</v>
          </cell>
          <cell r="Y342" t="str">
            <v>не требуется</v>
          </cell>
          <cell r="Z342" t="e">
            <v>#N/A</v>
          </cell>
          <cell r="AA342" t="e">
            <v>#N/A</v>
          </cell>
          <cell r="AB342" t="str">
            <v>не проводились</v>
          </cell>
          <cell r="AE342">
            <v>0</v>
          </cell>
          <cell r="AF342">
            <v>0</v>
          </cell>
          <cell r="AG342">
            <v>0</v>
          </cell>
          <cell r="AH342">
            <v>0</v>
          </cell>
          <cell r="AI342">
            <v>0</v>
          </cell>
          <cell r="AJ342">
            <v>0</v>
          </cell>
          <cell r="AK342">
            <v>0</v>
          </cell>
          <cell r="AL342">
            <v>0</v>
          </cell>
          <cell r="AM342">
            <v>0</v>
          </cell>
          <cell r="AN342">
            <v>0</v>
          </cell>
          <cell r="AO342">
            <v>0</v>
          </cell>
          <cell r="AP342">
            <v>0</v>
          </cell>
          <cell r="AQ342">
            <v>0</v>
          </cell>
          <cell r="AR342">
            <v>0</v>
          </cell>
          <cell r="AS342">
            <v>0</v>
          </cell>
          <cell r="AT342">
            <v>0</v>
          </cell>
          <cell r="AU342">
            <v>0</v>
          </cell>
          <cell r="AV342">
            <v>0</v>
          </cell>
          <cell r="AW342">
            <v>0</v>
          </cell>
          <cell r="AX342">
            <v>0</v>
          </cell>
          <cell r="AY342">
            <v>0</v>
          </cell>
          <cell r="AZ342">
            <v>0</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v>0</v>
          </cell>
          <cell r="BQ342">
            <v>0</v>
          </cell>
          <cell r="BR342">
            <v>0</v>
          </cell>
          <cell r="BS342">
            <v>0</v>
          </cell>
          <cell r="BT342">
            <v>5.91</v>
          </cell>
          <cell r="BU342">
            <v>0</v>
          </cell>
          <cell r="BV342">
            <v>5.91</v>
          </cell>
          <cell r="BW342">
            <v>0</v>
          </cell>
          <cell r="BX342">
            <v>0</v>
          </cell>
          <cell r="CC342" t="str">
            <v>Модернизация радиосети АО "Чеченэнерго" (приобретение комплектов ретранслятор, АКБ, АФУ, дуплексер - 10 компл.)</v>
          </cell>
          <cell r="CE342" t="str">
            <v/>
          </cell>
          <cell r="CF342" t="str">
            <v/>
          </cell>
          <cell r="CG342" t="str">
            <v/>
          </cell>
          <cell r="CH342" t="str">
            <v/>
          </cell>
          <cell r="CI342" t="str">
            <v/>
          </cell>
          <cell r="CJ342" t="str">
            <v/>
          </cell>
          <cell r="CK342" t="str">
            <v/>
          </cell>
          <cell r="CL342" t="str">
            <v/>
          </cell>
          <cell r="CM342" t="str">
            <v/>
          </cell>
          <cell r="CN342" t="str">
            <v/>
          </cell>
          <cell r="CO3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- 5,91 млн.руб. </v>
          </cell>
          <cell r="CP342"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- 5,91 млн.руб. </v>
          </cell>
          <cell r="CQ342" t="str">
            <v/>
          </cell>
          <cell r="CR342" t="str">
            <v/>
          </cell>
          <cell r="CS342" t="str">
            <v/>
          </cell>
        </row>
        <row r="343">
          <cell r="C343" t="str">
            <v>J_Che234</v>
          </cell>
          <cell r="D343" t="str">
            <v>Прочие инвестиционные проекты</v>
          </cell>
          <cell r="E3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3" t="str">
            <v>не применимо</v>
          </cell>
          <cell r="G343" t="str">
            <v>Чеченская Республика</v>
          </cell>
          <cell r="H343" t="str">
            <v>г. Грозный</v>
          </cell>
          <cell r="I343" t="str">
            <v>не требуется</v>
          </cell>
          <cell r="J343" t="str">
            <v>не требуется</v>
          </cell>
          <cell r="K343" t="str">
            <v>не требуется</v>
          </cell>
          <cell r="L343" t="str">
            <v>не требуется</v>
          </cell>
          <cell r="M343" t="str">
            <v>не требуется</v>
          </cell>
          <cell r="N343" t="str">
            <v>не относится</v>
          </cell>
          <cell r="O343" t="str">
            <v>не требуется</v>
          </cell>
          <cell r="P343" t="str">
            <v>не требуется</v>
          </cell>
          <cell r="Q343" t="str">
            <v>не требуется</v>
          </cell>
          <cell r="R343" t="str">
            <v>не требуется</v>
          </cell>
          <cell r="S343" t="str">
            <v>не требуется</v>
          </cell>
          <cell r="T34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- 7,11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- 7,24 млн.руб.</v>
          </cell>
          <cell r="U343" t="str">
            <v>не требуется</v>
          </cell>
          <cell r="V343" t="str">
            <v>не предусмотрен</v>
          </cell>
          <cell r="W343" t="str">
            <v>не требуется</v>
          </cell>
          <cell r="X343" t="str">
            <v>не требуется</v>
          </cell>
          <cell r="Y343" t="str">
            <v>не требуется</v>
          </cell>
          <cell r="Z343" t="e">
            <v>#N/A</v>
          </cell>
          <cell r="AA343" t="e">
            <v>#N/A</v>
          </cell>
          <cell r="AB343" t="str">
            <v>не проводились</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v>0</v>
          </cell>
          <cell r="BQ343">
            <v>0</v>
          </cell>
          <cell r="BR343">
            <v>0</v>
          </cell>
          <cell r="BS343">
            <v>0</v>
          </cell>
          <cell r="BT343">
            <v>7.11</v>
          </cell>
          <cell r="BU343">
            <v>0</v>
          </cell>
          <cell r="BV343">
            <v>7.24</v>
          </cell>
          <cell r="BW343">
            <v>0</v>
          </cell>
          <cell r="BX343">
            <v>0</v>
          </cell>
          <cell r="CC343" t="str">
            <v>Модернизация системы видео-конференц связи АО "Чеченэнерго" (приобретение системы ВКС- 1 ед.)</v>
          </cell>
          <cell r="CE343" t="str">
            <v/>
          </cell>
          <cell r="CF343" t="str">
            <v/>
          </cell>
          <cell r="CG343" t="str">
            <v/>
          </cell>
          <cell r="CH343" t="str">
            <v/>
          </cell>
          <cell r="CI343" t="str">
            <v/>
          </cell>
          <cell r="CJ343" t="str">
            <v/>
          </cell>
          <cell r="CK343" t="str">
            <v/>
          </cell>
          <cell r="CL343" t="str">
            <v/>
          </cell>
          <cell r="CM343" t="str">
            <v/>
          </cell>
          <cell r="CN343" t="str">
            <v/>
          </cell>
          <cell r="CO34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- 7,11 млн.руб. </v>
          </cell>
          <cell r="CP343"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- 7,24 млн.руб. </v>
          </cell>
          <cell r="CQ343" t="str">
            <v/>
          </cell>
          <cell r="CR343" t="str">
            <v/>
          </cell>
          <cell r="CS343" t="str">
            <v/>
          </cell>
        </row>
        <row r="344">
          <cell r="C344" t="str">
            <v>J_Che255</v>
          </cell>
          <cell r="D344" t="str">
            <v>Прочие инвестиционные проекты</v>
          </cell>
          <cell r="E3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4" t="str">
            <v>не применимо</v>
          </cell>
          <cell r="G344" t="str">
            <v>Чеченская Республика</v>
          </cell>
          <cell r="H344" t="str">
            <v>Шелковской р-н</v>
          </cell>
          <cell r="I344" t="str">
            <v>не требуется</v>
          </cell>
          <cell r="J344" t="str">
            <v>не требуется</v>
          </cell>
          <cell r="K344" t="str">
            <v>не требуется</v>
          </cell>
          <cell r="L344" t="str">
            <v>не требуется</v>
          </cell>
          <cell r="M344" t="str">
            <v>не требуется</v>
          </cell>
          <cell r="N344" t="str">
            <v>не относится</v>
          </cell>
          <cell r="O344" t="str">
            <v>не требуется</v>
          </cell>
          <cell r="P344" t="str">
            <v>не требуется</v>
          </cell>
          <cell r="Q344" t="str">
            <v>не требуется</v>
          </cell>
          <cell r="R344" t="str">
            <v>-</v>
          </cell>
          <cell r="S344" t="str">
            <v>не требуется</v>
          </cell>
          <cell r="T34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- 4,95 млн.руб.</v>
          </cell>
          <cell r="U344" t="str">
            <v>не требуется</v>
          </cell>
          <cell r="V344" t="str">
            <v>не предусмотрен</v>
          </cell>
          <cell r="W344" t="str">
            <v>не требуется</v>
          </cell>
          <cell r="X344" t="str">
            <v>не требуется</v>
          </cell>
          <cell r="Y344" t="str">
            <v>не требуется</v>
          </cell>
          <cell r="Z344" t="e">
            <v>#N/A</v>
          </cell>
          <cell r="AA344" t="e">
            <v>#N/A</v>
          </cell>
          <cell r="AB344" t="str">
            <v>не проводились</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v>0</v>
          </cell>
          <cell r="BQ344">
            <v>0</v>
          </cell>
          <cell r="BR344">
            <v>0</v>
          </cell>
          <cell r="BS344">
            <v>0</v>
          </cell>
          <cell r="BT344">
            <v>4.95</v>
          </cell>
          <cell r="BU344">
            <v>0</v>
          </cell>
          <cell r="BV344">
            <v>0</v>
          </cell>
          <cell r="BW344">
            <v>0</v>
          </cell>
          <cell r="BX344">
            <v>0</v>
          </cell>
          <cell r="CC344" t="str">
            <v>Разработка проектно-сметной документации по модернизации ССПИ, двух цифровых каналов телефонной связи для оперативных переговоров и передачи телеметрической информации с ПС 110 кВ Шелковская</v>
          </cell>
          <cell r="CE344" t="str">
            <v/>
          </cell>
          <cell r="CF344" t="str">
            <v/>
          </cell>
          <cell r="CG344" t="str">
            <v/>
          </cell>
          <cell r="CH344" t="str">
            <v/>
          </cell>
          <cell r="CI344" t="str">
            <v/>
          </cell>
          <cell r="CJ344" t="str">
            <v/>
          </cell>
          <cell r="CK344" t="str">
            <v/>
          </cell>
          <cell r="CL344" t="str">
            <v/>
          </cell>
          <cell r="CM344" t="str">
            <v/>
          </cell>
          <cell r="CN344" t="str">
            <v/>
          </cell>
          <cell r="CO34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- 4,95 млн.руб. </v>
          </cell>
          <cell r="CP344" t="str">
            <v/>
          </cell>
          <cell r="CQ344" t="str">
            <v/>
          </cell>
          <cell r="CR344" t="str">
            <v/>
          </cell>
          <cell r="CS344" t="str">
            <v/>
          </cell>
        </row>
        <row r="345">
          <cell r="C345" t="str">
            <v>K_Che261</v>
          </cell>
          <cell r="D345" t="str">
            <v>Прочие инвестиционные проекты</v>
          </cell>
          <cell r="E3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5" t="str">
            <v>не применимо</v>
          </cell>
          <cell r="G345" t="str">
            <v>Чеченская Республика</v>
          </cell>
          <cell r="H345" t="str">
            <v>г. Грозный</v>
          </cell>
          <cell r="I345" t="str">
            <v>не требуется</v>
          </cell>
          <cell r="J345" t="str">
            <v>не требуется</v>
          </cell>
          <cell r="K345" t="str">
            <v>не требуется</v>
          </cell>
          <cell r="L345" t="str">
            <v>не требуется</v>
          </cell>
          <cell r="M345" t="str">
            <v>не требуется</v>
          </cell>
          <cell r="N345" t="str">
            <v>не относится</v>
          </cell>
          <cell r="O345" t="str">
            <v>не требуется</v>
          </cell>
          <cell r="P345" t="str">
            <v>не требуется</v>
          </cell>
          <cell r="Q345" t="str">
            <v>не требуется</v>
          </cell>
          <cell r="R345" t="str">
            <v>не требуется</v>
          </cell>
          <cell r="S345" t="str">
            <v>не требуется</v>
          </cell>
          <cell r="T345"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- 8,46 млн.руб.</v>
          </cell>
          <cell r="U345" t="str">
            <v>не требуется</v>
          </cell>
          <cell r="V345" t="str">
            <v>не предусмотрен</v>
          </cell>
          <cell r="W345" t="str">
            <v>не требуется</v>
          </cell>
          <cell r="X345" t="str">
            <v>не требуется</v>
          </cell>
          <cell r="Y345" t="str">
            <v>не требуется</v>
          </cell>
          <cell r="Z345" t="e">
            <v>#N/A</v>
          </cell>
          <cell r="AA345" t="e">
            <v>#N/A</v>
          </cell>
          <cell r="AB345" t="str">
            <v>не проводились</v>
          </cell>
          <cell r="AE345">
            <v>0</v>
          </cell>
          <cell r="AF345">
            <v>0</v>
          </cell>
          <cell r="AG345">
            <v>0</v>
          </cell>
          <cell r="AH345">
            <v>0</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0</v>
          </cell>
          <cell r="BB345">
            <v>0</v>
          </cell>
          <cell r="BC345">
            <v>0</v>
          </cell>
          <cell r="BD345">
            <v>0</v>
          </cell>
          <cell r="BE345">
            <v>0</v>
          </cell>
          <cell r="BF345">
            <v>0</v>
          </cell>
          <cell r="BG345">
            <v>0</v>
          </cell>
          <cell r="BH345">
            <v>0</v>
          </cell>
          <cell r="BI345">
            <v>0</v>
          </cell>
          <cell r="BJ345">
            <v>0</v>
          </cell>
          <cell r="BK345">
            <v>0</v>
          </cell>
          <cell r="BL345">
            <v>0</v>
          </cell>
          <cell r="BM345">
            <v>0</v>
          </cell>
          <cell r="BN345">
            <v>0</v>
          </cell>
          <cell r="BO345">
            <v>0</v>
          </cell>
          <cell r="BP345">
            <v>0</v>
          </cell>
          <cell r="BQ345">
            <v>0</v>
          </cell>
          <cell r="BR345">
            <v>0</v>
          </cell>
          <cell r="BS345">
            <v>0</v>
          </cell>
          <cell r="BT345">
            <v>8.4600000000000009</v>
          </cell>
          <cell r="BU345">
            <v>0</v>
          </cell>
          <cell r="BV345">
            <v>0</v>
          </cell>
          <cell r="BW345">
            <v>0</v>
          </cell>
          <cell r="BX345">
            <v>0</v>
          </cell>
          <cell r="CC345" t="str">
            <v>Приобретение резервных источников энергоснабжения (в рамках подготовки к ОЗП 2020-2021)</v>
          </cell>
          <cell r="CE345" t="str">
            <v/>
          </cell>
          <cell r="CF345" t="str">
            <v/>
          </cell>
          <cell r="CG345" t="str">
            <v/>
          </cell>
          <cell r="CH345" t="str">
            <v/>
          </cell>
          <cell r="CI345" t="str">
            <v/>
          </cell>
          <cell r="CJ345" t="str">
            <v/>
          </cell>
          <cell r="CK345" t="str">
            <v/>
          </cell>
          <cell r="CL345" t="str">
            <v/>
          </cell>
          <cell r="CM345" t="str">
            <v/>
          </cell>
          <cell r="CN345" t="str">
            <v/>
          </cell>
          <cell r="CO345"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- 8,46 млн.руб. </v>
          </cell>
          <cell r="CP345" t="str">
            <v/>
          </cell>
          <cell r="CQ345" t="str">
            <v/>
          </cell>
          <cell r="CR345" t="str">
            <v/>
          </cell>
          <cell r="CS345" t="str">
            <v/>
          </cell>
        </row>
        <row r="346">
          <cell r="C346" t="str">
            <v>K_Che263</v>
          </cell>
          <cell r="D346" t="str">
            <v>Прочие инвестиционные проекты</v>
          </cell>
          <cell r="E346" t="str">
            <v>Развитие электрической сети/усиление существующей электрической сети, не связанное с подключением новых потребителей</v>
          </cell>
          <cell r="F346" t="str">
            <v>не применимо</v>
          </cell>
          <cell r="G346" t="str">
            <v>Чеченская Республика</v>
          </cell>
          <cell r="H346" t="str">
            <v>Гудермесский район</v>
          </cell>
          <cell r="I346" t="str">
            <v>не требуется</v>
          </cell>
          <cell r="J346" t="str">
            <v>не требуется</v>
          </cell>
          <cell r="K346" t="str">
            <v>не требуется</v>
          </cell>
          <cell r="L346" t="str">
            <v>не требуется</v>
          </cell>
          <cell r="M346" t="str">
            <v>не требуется</v>
          </cell>
          <cell r="N346" t="str">
            <v>не относится</v>
          </cell>
          <cell r="O346" t="str">
            <v>не требуется</v>
          </cell>
          <cell r="P346" t="str">
            <v>не требуется</v>
          </cell>
          <cell r="Q346" t="str">
            <v>-</v>
          </cell>
          <cell r="R346" t="str">
            <v>-</v>
          </cell>
          <cell r="S346" t="str">
            <v>не требуется</v>
          </cell>
          <cell r="T346" t="str">
            <v>Объект предусмотрен в объеме ПИР, показатели не расчитываются</v>
          </cell>
          <cell r="U346" t="str">
            <v>не требуется</v>
          </cell>
          <cell r="V346" t="str">
            <v>не предусмотрен</v>
          </cell>
          <cell r="W346" t="str">
            <v>не требуется</v>
          </cell>
          <cell r="X346" t="str">
            <v>не требуется</v>
          </cell>
          <cell r="Y346" t="str">
            <v>не требуется</v>
          </cell>
          <cell r="Z346" t="e">
            <v>#N/A</v>
          </cell>
          <cell r="AA346" t="e">
            <v>#N/A</v>
          </cell>
          <cell r="AB346" t="str">
            <v>не проводились</v>
          </cell>
          <cell r="AE346">
            <v>0</v>
          </cell>
          <cell r="AF346">
            <v>0</v>
          </cell>
          <cell r="AG346">
            <v>0</v>
          </cell>
          <cell r="AH346">
            <v>0</v>
          </cell>
          <cell r="AI346">
            <v>0</v>
          </cell>
          <cell r="AJ346">
            <v>0</v>
          </cell>
          <cell r="AK346">
            <v>0</v>
          </cell>
          <cell r="AL346">
            <v>0</v>
          </cell>
          <cell r="AM346">
            <v>0</v>
          </cell>
          <cell r="AN346">
            <v>0</v>
          </cell>
          <cell r="AO346">
            <v>0</v>
          </cell>
          <cell r="AP346">
            <v>0</v>
          </cell>
          <cell r="AQ346">
            <v>0</v>
          </cell>
          <cell r="AR346">
            <v>0</v>
          </cell>
          <cell r="AS346">
            <v>0</v>
          </cell>
          <cell r="AT346">
            <v>0</v>
          </cell>
          <cell r="AU346">
            <v>0</v>
          </cell>
          <cell r="AV346">
            <v>0</v>
          </cell>
          <cell r="AW346">
            <v>0</v>
          </cell>
          <cell r="AX346">
            <v>0</v>
          </cell>
          <cell r="AY346">
            <v>0</v>
          </cell>
          <cell r="AZ346">
            <v>0</v>
          </cell>
          <cell r="BA346">
            <v>0</v>
          </cell>
          <cell r="BB346">
            <v>0</v>
          </cell>
          <cell r="BC346">
            <v>0</v>
          </cell>
          <cell r="BD346">
            <v>0</v>
          </cell>
          <cell r="BE346">
            <v>0</v>
          </cell>
          <cell r="BF346">
            <v>0</v>
          </cell>
          <cell r="BG346">
            <v>0</v>
          </cell>
          <cell r="BH346">
            <v>0</v>
          </cell>
          <cell r="BI346">
            <v>0</v>
          </cell>
          <cell r="BJ346">
            <v>0</v>
          </cell>
          <cell r="BK346">
            <v>0</v>
          </cell>
          <cell r="BL346">
            <v>0</v>
          </cell>
          <cell r="BM346">
            <v>0</v>
          </cell>
          <cell r="BN346">
            <v>0</v>
          </cell>
          <cell r="BO346">
            <v>0</v>
          </cell>
          <cell r="BP346">
            <v>0</v>
          </cell>
          <cell r="BQ346">
            <v>0</v>
          </cell>
          <cell r="BR346">
            <v>0</v>
          </cell>
          <cell r="BS346">
            <v>0</v>
          </cell>
          <cell r="BT346">
            <v>0</v>
          </cell>
          <cell r="BU346">
            <v>0</v>
          </cell>
          <cell r="BV346">
            <v>0</v>
          </cell>
          <cell r="BW346">
            <v>0</v>
          </cell>
          <cell r="BX346">
            <v>0</v>
          </cell>
          <cell r="CC346" t="str">
            <v>Проведение предпроектного обследования и разработка проектно-сметной документации по реконструкции ПС 110 кВ Ойсунгур в рамках программы модернизации и повышения надежности электросетевого комплекса Чеченской Республики на 2020-2024 годы</v>
          </cell>
          <cell r="CE346" t="str">
            <v/>
          </cell>
          <cell r="CF346" t="str">
            <v/>
          </cell>
          <cell r="CG346" t="str">
            <v/>
          </cell>
          <cell r="CH346" t="str">
            <v/>
          </cell>
          <cell r="CI346" t="str">
            <v/>
          </cell>
          <cell r="CJ346" t="str">
            <v/>
          </cell>
          <cell r="CK346" t="str">
            <v/>
          </cell>
          <cell r="CL346" t="str">
            <v/>
          </cell>
          <cell r="CM346" t="str">
            <v/>
          </cell>
          <cell r="CN346" t="str">
            <v/>
          </cell>
          <cell r="CO346" t="str">
            <v/>
          </cell>
          <cell r="CP346" t="str">
            <v/>
          </cell>
          <cell r="CQ346" t="str">
            <v/>
          </cell>
          <cell r="CR346" t="str">
            <v>Объект предусмотрен в объеме ПИР, показатели не расчитываются</v>
          </cell>
          <cell r="CS346" t="str">
            <v>Развитие электрической сети/усиление существующей электрической сети, не связанное с подключением новых потребителей</v>
          </cell>
        </row>
        <row r="347">
          <cell r="C347" t="str">
            <v>K_Che290</v>
          </cell>
          <cell r="D347" t="str">
            <v>Прочие инвестиционные проекты</v>
          </cell>
          <cell r="E347" t="str">
            <v>Развитие электрической сети/усиление существующей электрической сети, не связанное с подключением новых потребителей</v>
          </cell>
          <cell r="F347" t="str">
            <v>не применимо</v>
          </cell>
          <cell r="G347" t="str">
            <v>Чеченская Республика</v>
          </cell>
          <cell r="H347" t="str">
            <v>Шалинский район</v>
          </cell>
          <cell r="I347" t="str">
            <v>не требуется</v>
          </cell>
          <cell r="J347" t="str">
            <v>не требуется</v>
          </cell>
          <cell r="K347" t="str">
            <v>не требуется</v>
          </cell>
          <cell r="L347" t="str">
            <v>не требуется</v>
          </cell>
          <cell r="M347" t="str">
            <v>не требуется</v>
          </cell>
          <cell r="N347" t="str">
            <v>не относится</v>
          </cell>
          <cell r="O347" t="str">
            <v>не требуется</v>
          </cell>
          <cell r="P347" t="str">
            <v>не требуется</v>
          </cell>
          <cell r="Q347" t="str">
            <v>-</v>
          </cell>
          <cell r="R347" t="str">
            <v>-</v>
          </cell>
          <cell r="S347" t="str">
            <v>не требуется</v>
          </cell>
          <cell r="T347" t="str">
            <v>Объект предусмотрен в объеме ПИР, показатели не расчитываются</v>
          </cell>
          <cell r="U347" t="str">
            <v>не требуется</v>
          </cell>
          <cell r="V347" t="str">
            <v>не предусмотрен</v>
          </cell>
          <cell r="W347" t="str">
            <v>не требуется</v>
          </cell>
          <cell r="X347" t="str">
            <v>не требуется</v>
          </cell>
          <cell r="Y347" t="str">
            <v>не требуется</v>
          </cell>
          <cell r="Z347" t="e">
            <v>#N/A</v>
          </cell>
          <cell r="AA347" t="e">
            <v>#N/A</v>
          </cell>
          <cell r="AB347" t="str">
            <v>не проводились</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v>0</v>
          </cell>
          <cell r="AU347">
            <v>0</v>
          </cell>
          <cell r="AV347">
            <v>0</v>
          </cell>
          <cell r="AW347">
            <v>0</v>
          </cell>
          <cell r="AX347">
            <v>0</v>
          </cell>
          <cell r="AY347">
            <v>0</v>
          </cell>
          <cell r="AZ347">
            <v>0</v>
          </cell>
          <cell r="BA347">
            <v>0</v>
          </cell>
          <cell r="BB347">
            <v>0</v>
          </cell>
          <cell r="BC347">
            <v>0</v>
          </cell>
          <cell r="BD347">
            <v>0</v>
          </cell>
          <cell r="BE347">
            <v>0</v>
          </cell>
          <cell r="BF347">
            <v>0</v>
          </cell>
          <cell r="BG347">
            <v>0</v>
          </cell>
          <cell r="BH347">
            <v>0</v>
          </cell>
          <cell r="BI347">
            <v>0</v>
          </cell>
          <cell r="BJ347">
            <v>0</v>
          </cell>
          <cell r="BK347">
            <v>0</v>
          </cell>
          <cell r="BL347">
            <v>0</v>
          </cell>
          <cell r="BM347">
            <v>0</v>
          </cell>
          <cell r="BN347">
            <v>0</v>
          </cell>
          <cell r="BO347">
            <v>0</v>
          </cell>
          <cell r="BP347">
            <v>0</v>
          </cell>
          <cell r="BQ347">
            <v>0</v>
          </cell>
          <cell r="BR347">
            <v>0</v>
          </cell>
          <cell r="BS347">
            <v>0</v>
          </cell>
          <cell r="BT347">
            <v>0</v>
          </cell>
          <cell r="BU347">
            <v>0</v>
          </cell>
          <cell r="BV347">
            <v>0</v>
          </cell>
          <cell r="BW347">
            <v>0</v>
          </cell>
          <cell r="BX347">
            <v>0</v>
          </cell>
          <cell r="CC347" t="str">
            <v>Проведение предпроектного обследования и разработка проектно-сметной документации по реконструкции ПС 110 кВ Шали в рамках программы модернизации и повышения надежности электросетевого комплекса Чеченской Республики на 2020-2024 годы (1 этап- разработка ПСД по меропряитиям в целях осуществления технологического присоединения по договорам ТП № 03/2018 от 11.01.2018 г. Чеченская региональная благотворительная общественная организация «Гордость Чечни» и № 58/2018 от 25.01.2018 ПР от 27.12.2017 г.; ДС от 31.05.2021 № 1 ООО «Шали-Сити»; 2 этап - разработка ПСД по мероприятиям повышения надежности)</v>
          </cell>
          <cell r="CE347" t="str">
            <v/>
          </cell>
          <cell r="CF347" t="str">
            <v/>
          </cell>
          <cell r="CG347" t="str">
            <v/>
          </cell>
          <cell r="CH347" t="str">
            <v/>
          </cell>
          <cell r="CI347" t="str">
            <v/>
          </cell>
          <cell r="CJ347" t="str">
            <v/>
          </cell>
          <cell r="CK347" t="str">
            <v/>
          </cell>
          <cell r="CL347" t="str">
            <v/>
          </cell>
          <cell r="CM347" t="str">
            <v/>
          </cell>
          <cell r="CN347" t="str">
            <v/>
          </cell>
          <cell r="CO347" t="str">
            <v/>
          </cell>
          <cell r="CP347" t="str">
            <v/>
          </cell>
          <cell r="CQ347" t="str">
            <v/>
          </cell>
          <cell r="CR347" t="str">
            <v>Объект предусмотрен в объеме ПИР, показатели не расчитываются</v>
          </cell>
          <cell r="CS347" t="str">
            <v>Развитие электрической сети/усиление существующей электрической сети, не связанное с подключением новых потребителей</v>
          </cell>
        </row>
        <row r="348">
          <cell r="C348" t="str">
            <v>K_Che291</v>
          </cell>
          <cell r="D348" t="str">
            <v>Прочие инвестиционные проекты</v>
          </cell>
          <cell r="E348" t="str">
            <v>Развитие электрической сети/усиление существующей электрической сети, не связанное с подключением новых потребителей</v>
          </cell>
          <cell r="F348" t="str">
            <v>не применимо</v>
          </cell>
          <cell r="G348" t="str">
            <v>Чеченская Республика</v>
          </cell>
          <cell r="H348" t="str">
            <v>Наурский район</v>
          </cell>
          <cell r="I348" t="str">
            <v>не требуется</v>
          </cell>
          <cell r="J348" t="str">
            <v>не требуется</v>
          </cell>
          <cell r="K348" t="str">
            <v>не требуется</v>
          </cell>
          <cell r="L348" t="str">
            <v>не требуется</v>
          </cell>
          <cell r="M348" t="str">
            <v>не требуется</v>
          </cell>
          <cell r="N348" t="str">
            <v>не относится</v>
          </cell>
          <cell r="O348" t="str">
            <v>не требуется</v>
          </cell>
          <cell r="P348" t="str">
            <v>не требуется</v>
          </cell>
          <cell r="Q348" t="str">
            <v>-</v>
          </cell>
          <cell r="R348" t="str">
            <v>-</v>
          </cell>
          <cell r="S348" t="str">
            <v>не требуется</v>
          </cell>
          <cell r="T348" t="str">
            <v>Объект предусмотрен в объеме ПИР, показатели не расчитываются</v>
          </cell>
          <cell r="U348" t="str">
            <v>не требуется</v>
          </cell>
          <cell r="V348" t="str">
            <v>не предусмотрен</v>
          </cell>
          <cell r="W348" t="str">
            <v>не требуется</v>
          </cell>
          <cell r="X348" t="str">
            <v>не требуется</v>
          </cell>
          <cell r="Y348" t="str">
            <v>не требуется</v>
          </cell>
          <cell r="Z348" t="e">
            <v>#N/A</v>
          </cell>
          <cell r="AA348" t="e">
            <v>#N/A</v>
          </cell>
          <cell r="AB348" t="str">
            <v>не проводились</v>
          </cell>
          <cell r="AE348">
            <v>0</v>
          </cell>
          <cell r="AF348">
            <v>0</v>
          </cell>
          <cell r="AG348">
            <v>0</v>
          </cell>
          <cell r="AH348">
            <v>0</v>
          </cell>
          <cell r="AI348">
            <v>0</v>
          </cell>
          <cell r="AJ348">
            <v>0</v>
          </cell>
          <cell r="AK348">
            <v>0</v>
          </cell>
          <cell r="AL348">
            <v>0</v>
          </cell>
          <cell r="AM348">
            <v>0</v>
          </cell>
          <cell r="AN348">
            <v>0</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cell r="BS348">
            <v>0</v>
          </cell>
          <cell r="BT348">
            <v>0</v>
          </cell>
          <cell r="BU348">
            <v>0</v>
          </cell>
          <cell r="BV348">
            <v>0</v>
          </cell>
          <cell r="BW348">
            <v>0</v>
          </cell>
          <cell r="BX348">
            <v>0</v>
          </cell>
          <cell r="CC348" t="str">
            <v>Проведение предпроектного обследования и разработка проектно-сметной документации по реконструкции ПС 110 кВ Алпатово в рамках программы модернизации и повышения надежности электросетевого комплекса Чеченской Республики на 2020-2024 годы</v>
          </cell>
          <cell r="CE348" t="str">
            <v/>
          </cell>
          <cell r="CF348" t="str">
            <v/>
          </cell>
          <cell r="CG348" t="str">
            <v/>
          </cell>
          <cell r="CH348" t="str">
            <v/>
          </cell>
          <cell r="CI348" t="str">
            <v/>
          </cell>
          <cell r="CJ348" t="str">
            <v/>
          </cell>
          <cell r="CK348" t="str">
            <v/>
          </cell>
          <cell r="CL348" t="str">
            <v/>
          </cell>
          <cell r="CM348" t="str">
            <v/>
          </cell>
          <cell r="CN348" t="str">
            <v/>
          </cell>
          <cell r="CO348" t="str">
            <v/>
          </cell>
          <cell r="CP348" t="str">
            <v/>
          </cell>
          <cell r="CQ348" t="str">
            <v/>
          </cell>
          <cell r="CR348" t="str">
            <v>Объект предусмотрен в объеме ПИР, показатели не расчитываются</v>
          </cell>
          <cell r="CS348" t="str">
            <v>Развитие электрической сети/усиление существующей электрической сети, не связанное с подключением новых потребителей</v>
          </cell>
        </row>
        <row r="349">
          <cell r="C349" t="str">
            <v>K_Che292</v>
          </cell>
          <cell r="D349" t="str">
            <v>Прочие инвестиционные проекты</v>
          </cell>
          <cell r="E349" t="str">
            <v>Развитие электрической сети/усиление существующей электрической сети, не связанное с подключением новых потребителей</v>
          </cell>
          <cell r="F349" t="str">
            <v>не применимо</v>
          </cell>
          <cell r="G349" t="str">
            <v>Чеченская Республика</v>
          </cell>
          <cell r="H349" t="str">
            <v>Грозненский район</v>
          </cell>
          <cell r="I349" t="str">
            <v>не требуется</v>
          </cell>
          <cell r="J349" t="str">
            <v>не требуется</v>
          </cell>
          <cell r="K349" t="str">
            <v>не требуется</v>
          </cell>
          <cell r="L349" t="str">
            <v>не требуется</v>
          </cell>
          <cell r="M349" t="str">
            <v>не требуется</v>
          </cell>
          <cell r="N349" t="str">
            <v>не относится</v>
          </cell>
          <cell r="O349" t="str">
            <v>не требуется</v>
          </cell>
          <cell r="P349" t="str">
            <v>не требуется</v>
          </cell>
          <cell r="Q349" t="str">
            <v>-</v>
          </cell>
          <cell r="R349" t="str">
            <v>-</v>
          </cell>
          <cell r="S349" t="str">
            <v>не требуется</v>
          </cell>
          <cell r="T349" t="str">
            <v>Объект предусмотрен в объеме ПИР, показатели не расчитываются</v>
          </cell>
          <cell r="U349" t="str">
            <v>не требуется</v>
          </cell>
          <cell r="V349" t="str">
            <v>не предусмотрен</v>
          </cell>
          <cell r="W349" t="str">
            <v>не требуется</v>
          </cell>
          <cell r="X349" t="str">
            <v>не требуется</v>
          </cell>
          <cell r="Y349" t="str">
            <v>не требуется</v>
          </cell>
          <cell r="Z349" t="e">
            <v>#N/A</v>
          </cell>
          <cell r="AA349" t="e">
            <v>#N/A</v>
          </cell>
          <cell r="AB349" t="str">
            <v>не проводились</v>
          </cell>
          <cell r="AE349">
            <v>0</v>
          </cell>
          <cell r="AF349">
            <v>0</v>
          </cell>
          <cell r="AG349">
            <v>0</v>
          </cell>
          <cell r="AH349">
            <v>0</v>
          </cell>
          <cell r="AI349">
            <v>0</v>
          </cell>
          <cell r="AJ349">
            <v>0</v>
          </cell>
          <cell r="AK349">
            <v>0</v>
          </cell>
          <cell r="AL349">
            <v>0</v>
          </cell>
          <cell r="AM349">
            <v>0</v>
          </cell>
          <cell r="AN349">
            <v>0</v>
          </cell>
          <cell r="AO349">
            <v>0</v>
          </cell>
          <cell r="AP349">
            <v>0</v>
          </cell>
          <cell r="AQ349">
            <v>0</v>
          </cell>
          <cell r="AR349">
            <v>0</v>
          </cell>
          <cell r="AS349">
            <v>0</v>
          </cell>
          <cell r="AT349">
            <v>0</v>
          </cell>
          <cell r="AU349">
            <v>0</v>
          </cell>
          <cell r="AV349">
            <v>0</v>
          </cell>
          <cell r="AW349">
            <v>0</v>
          </cell>
          <cell r="AX349">
            <v>0</v>
          </cell>
          <cell r="AY349">
            <v>0</v>
          </cell>
          <cell r="AZ349">
            <v>0</v>
          </cell>
          <cell r="BA349">
            <v>0</v>
          </cell>
          <cell r="BB349">
            <v>0</v>
          </cell>
          <cell r="BC349">
            <v>0</v>
          </cell>
          <cell r="BD349">
            <v>0</v>
          </cell>
          <cell r="BE349">
            <v>0</v>
          </cell>
          <cell r="BF349">
            <v>0</v>
          </cell>
          <cell r="BG349">
            <v>0</v>
          </cell>
          <cell r="BH349">
            <v>0</v>
          </cell>
          <cell r="BI349">
            <v>0</v>
          </cell>
          <cell r="BJ349">
            <v>0</v>
          </cell>
          <cell r="BK349">
            <v>0</v>
          </cell>
          <cell r="BL349">
            <v>0</v>
          </cell>
          <cell r="BM349">
            <v>0</v>
          </cell>
          <cell r="BN349">
            <v>0</v>
          </cell>
          <cell r="BO349">
            <v>0</v>
          </cell>
          <cell r="BP349">
            <v>0</v>
          </cell>
          <cell r="BQ349">
            <v>0</v>
          </cell>
          <cell r="BR349">
            <v>0</v>
          </cell>
          <cell r="BS349">
            <v>0</v>
          </cell>
          <cell r="BT349">
            <v>0</v>
          </cell>
          <cell r="BU349">
            <v>0</v>
          </cell>
          <cell r="BV349">
            <v>0</v>
          </cell>
          <cell r="BW349">
            <v>0</v>
          </cell>
          <cell r="BX349">
            <v>0</v>
          </cell>
          <cell r="CC349" t="str">
            <v>Проведение предпроектного обследования и разработка проектно-сметной документации по реконструкции ПС 110 кВ Горячеисточненская в рамках программы модернизации и повышения надежности электросетевого комплекса Чеченской Республики на 2020-2024 годы</v>
          </cell>
          <cell r="CE349" t="str">
            <v/>
          </cell>
          <cell r="CF349" t="str">
            <v/>
          </cell>
          <cell r="CG349" t="str">
            <v/>
          </cell>
          <cell r="CH349" t="str">
            <v/>
          </cell>
          <cell r="CI349" t="str">
            <v/>
          </cell>
          <cell r="CJ349" t="str">
            <v/>
          </cell>
          <cell r="CK349" t="str">
            <v/>
          </cell>
          <cell r="CL349" t="str">
            <v/>
          </cell>
          <cell r="CM349" t="str">
            <v/>
          </cell>
          <cell r="CN349" t="str">
            <v/>
          </cell>
          <cell r="CO349" t="str">
            <v/>
          </cell>
          <cell r="CP349" t="str">
            <v/>
          </cell>
          <cell r="CQ349" t="str">
            <v/>
          </cell>
          <cell r="CR349" t="str">
            <v>Объект предусмотрен в объеме ПИР, показатели не расчитываются</v>
          </cell>
          <cell r="CS349" t="str">
            <v>Развитие электрической сети/усиление существующей электрической сети, не связанное с подключением новых потребителей</v>
          </cell>
        </row>
        <row r="350">
          <cell r="C350" t="str">
            <v>K_Che293</v>
          </cell>
          <cell r="D350" t="str">
            <v>Прочие инвестиционные проекты</v>
          </cell>
          <cell r="E350" t="str">
            <v>Развитие электрической сети/усиление существующей электрической сети, не связанное с подключением новых потребителей</v>
          </cell>
          <cell r="F350" t="str">
            <v>не применимо</v>
          </cell>
          <cell r="G350" t="str">
            <v>Чеченская Республика</v>
          </cell>
          <cell r="H350" t="str">
            <v>Наурский район</v>
          </cell>
          <cell r="I350" t="str">
            <v>не требуется</v>
          </cell>
          <cell r="J350" t="str">
            <v>не требуется</v>
          </cell>
          <cell r="K350" t="str">
            <v>не требуется</v>
          </cell>
          <cell r="L350" t="str">
            <v>не требуется</v>
          </cell>
          <cell r="M350" t="str">
            <v>не требуется</v>
          </cell>
          <cell r="N350" t="str">
            <v>не относится</v>
          </cell>
          <cell r="O350" t="str">
            <v>не требуется</v>
          </cell>
          <cell r="P350" t="str">
            <v>не требуется</v>
          </cell>
          <cell r="Q350" t="str">
            <v>-</v>
          </cell>
          <cell r="R350" t="str">
            <v>-</v>
          </cell>
          <cell r="S350" t="str">
            <v>не требуется</v>
          </cell>
          <cell r="T350" t="str">
            <v>Объект предусмотрен в объеме ПИР, показатели не расчитываются</v>
          </cell>
          <cell r="U350" t="str">
            <v>не требуется</v>
          </cell>
          <cell r="V350" t="str">
            <v>не предусмотрен</v>
          </cell>
          <cell r="W350" t="str">
            <v>не требуется</v>
          </cell>
          <cell r="X350" t="str">
            <v>не требуется</v>
          </cell>
          <cell r="Y350" t="str">
            <v>не требуется</v>
          </cell>
          <cell r="Z350" t="e">
            <v>#N/A</v>
          </cell>
          <cell r="AA350" t="e">
            <v>#N/A</v>
          </cell>
          <cell r="AB350" t="str">
            <v>не проводились</v>
          </cell>
          <cell r="AE350">
            <v>0</v>
          </cell>
          <cell r="AF350">
            <v>0</v>
          </cell>
          <cell r="AG350">
            <v>0</v>
          </cell>
          <cell r="AH350">
            <v>0</v>
          </cell>
          <cell r="AI350">
            <v>0</v>
          </cell>
          <cell r="AJ350">
            <v>0</v>
          </cell>
          <cell r="AK350">
            <v>0</v>
          </cell>
          <cell r="AL350">
            <v>0</v>
          </cell>
          <cell r="AM350">
            <v>0</v>
          </cell>
          <cell r="AN350">
            <v>0</v>
          </cell>
          <cell r="AO350">
            <v>0</v>
          </cell>
          <cell r="AP350">
            <v>0</v>
          </cell>
          <cell r="AQ350">
            <v>0</v>
          </cell>
          <cell r="AR350">
            <v>0</v>
          </cell>
          <cell r="AS350">
            <v>0</v>
          </cell>
          <cell r="AT350">
            <v>0</v>
          </cell>
          <cell r="AU350">
            <v>0</v>
          </cell>
          <cell r="AV350">
            <v>0</v>
          </cell>
          <cell r="AW350">
            <v>0</v>
          </cell>
          <cell r="AX350">
            <v>0</v>
          </cell>
          <cell r="AY350">
            <v>0</v>
          </cell>
          <cell r="AZ350">
            <v>0</v>
          </cell>
          <cell r="BA350">
            <v>0</v>
          </cell>
          <cell r="BB350">
            <v>0</v>
          </cell>
          <cell r="BC350">
            <v>0</v>
          </cell>
          <cell r="BD350">
            <v>0</v>
          </cell>
          <cell r="BE350">
            <v>0</v>
          </cell>
          <cell r="BF350">
            <v>0</v>
          </cell>
          <cell r="BG350">
            <v>0</v>
          </cell>
          <cell r="BH350">
            <v>0</v>
          </cell>
          <cell r="BI350">
            <v>0</v>
          </cell>
          <cell r="BJ350">
            <v>0</v>
          </cell>
          <cell r="BK350">
            <v>0</v>
          </cell>
          <cell r="BL350">
            <v>0</v>
          </cell>
          <cell r="BM350">
            <v>0</v>
          </cell>
          <cell r="BN350">
            <v>0</v>
          </cell>
          <cell r="BO350">
            <v>0</v>
          </cell>
          <cell r="BP350">
            <v>0</v>
          </cell>
          <cell r="BQ350">
            <v>0</v>
          </cell>
          <cell r="BR350">
            <v>0</v>
          </cell>
          <cell r="BS350">
            <v>0</v>
          </cell>
          <cell r="BT350">
            <v>0</v>
          </cell>
          <cell r="BU350">
            <v>0</v>
          </cell>
          <cell r="BV350">
            <v>0</v>
          </cell>
          <cell r="BW350">
            <v>0</v>
          </cell>
          <cell r="BX350">
            <v>0</v>
          </cell>
          <cell r="CC350" t="str">
            <v>Проведение предпроектного обследования и разработка проектно-сметной документации по реконструкции ПС 110 кВ  Наурская  в рамках программы модернизации и повышения надежности электросетевого комплекса Чеченской Республики на 2020-2024 годы</v>
          </cell>
          <cell r="CE350" t="str">
            <v/>
          </cell>
          <cell r="CF350" t="str">
            <v/>
          </cell>
          <cell r="CG350" t="str">
            <v/>
          </cell>
          <cell r="CH350" t="str">
            <v/>
          </cell>
          <cell r="CI350" t="str">
            <v/>
          </cell>
          <cell r="CJ350" t="str">
            <v/>
          </cell>
          <cell r="CK350" t="str">
            <v/>
          </cell>
          <cell r="CL350" t="str">
            <v/>
          </cell>
          <cell r="CM350" t="str">
            <v/>
          </cell>
          <cell r="CN350" t="str">
            <v/>
          </cell>
          <cell r="CO350" t="str">
            <v/>
          </cell>
          <cell r="CP350" t="str">
            <v/>
          </cell>
          <cell r="CQ350" t="str">
            <v/>
          </cell>
          <cell r="CR350" t="str">
            <v>Объект предусмотрен в объеме ПИР, показатели не расчитываются</v>
          </cell>
          <cell r="CS350" t="str">
            <v>Развитие электрической сети/усиление существующей электрической сети, не связанное с подключением новых потребителей</v>
          </cell>
        </row>
        <row r="351">
          <cell r="C351" t="str">
            <v>K_Che294</v>
          </cell>
          <cell r="D351" t="str">
            <v>Прочие инвестиционные проекты</v>
          </cell>
          <cell r="E351" t="str">
            <v>Развитие электрической сети/усиление существующей электрической сети, не связанное с подключением новых потребителей</v>
          </cell>
          <cell r="F351" t="str">
            <v>не применимо</v>
          </cell>
          <cell r="G351" t="str">
            <v>Чеченская Республика</v>
          </cell>
          <cell r="H351" t="str">
            <v>Ачхой-Мартановский район</v>
          </cell>
          <cell r="I351" t="str">
            <v>не требуется</v>
          </cell>
          <cell r="J351" t="str">
            <v>не требуется</v>
          </cell>
          <cell r="K351" t="str">
            <v>не требуется</v>
          </cell>
          <cell r="L351" t="str">
            <v>не требуется</v>
          </cell>
          <cell r="M351" t="str">
            <v>не требуется</v>
          </cell>
          <cell r="N351" t="str">
            <v>не относится</v>
          </cell>
          <cell r="O351" t="str">
            <v>не требуется</v>
          </cell>
          <cell r="P351" t="str">
            <v>не требуется</v>
          </cell>
          <cell r="Q351" t="str">
            <v>-</v>
          </cell>
          <cell r="R351" t="str">
            <v>-</v>
          </cell>
          <cell r="S351" t="str">
            <v>не требуется</v>
          </cell>
          <cell r="T351" t="str">
            <v>Объект предусмотрен в объеме ПИР, показатели не расчитываются</v>
          </cell>
          <cell r="U351" t="str">
            <v>не требуется</v>
          </cell>
          <cell r="V351" t="str">
            <v>не предусмотрен</v>
          </cell>
          <cell r="W351" t="str">
            <v>не требуется</v>
          </cell>
          <cell r="X351" t="str">
            <v>не требуется</v>
          </cell>
          <cell r="Y351" t="str">
            <v>не требуется</v>
          </cell>
          <cell r="Z351" t="e">
            <v>#N/A</v>
          </cell>
          <cell r="AA351" t="e">
            <v>#N/A</v>
          </cell>
          <cell r="AB351" t="str">
            <v>не проводились</v>
          </cell>
          <cell r="AE351">
            <v>0</v>
          </cell>
          <cell r="AF351">
            <v>0</v>
          </cell>
          <cell r="AG351">
            <v>0</v>
          </cell>
          <cell r="AH351">
            <v>0</v>
          </cell>
          <cell r="AI351">
            <v>0</v>
          </cell>
          <cell r="AJ351">
            <v>0</v>
          </cell>
          <cell r="AK351">
            <v>0</v>
          </cell>
          <cell r="AL351">
            <v>0</v>
          </cell>
          <cell r="AM351">
            <v>0</v>
          </cell>
          <cell r="AN351">
            <v>0</v>
          </cell>
          <cell r="AO351">
            <v>0</v>
          </cell>
          <cell r="AP351">
            <v>0</v>
          </cell>
          <cell r="AQ351">
            <v>0</v>
          </cell>
          <cell r="AR351">
            <v>0</v>
          </cell>
          <cell r="AS351">
            <v>0</v>
          </cell>
          <cell r="AT351">
            <v>0</v>
          </cell>
          <cell r="AU351">
            <v>0</v>
          </cell>
          <cell r="AV351">
            <v>0</v>
          </cell>
          <cell r="AW351">
            <v>0</v>
          </cell>
          <cell r="AX351">
            <v>0</v>
          </cell>
          <cell r="AY351">
            <v>0</v>
          </cell>
          <cell r="AZ351">
            <v>0</v>
          </cell>
          <cell r="BA351">
            <v>0</v>
          </cell>
          <cell r="BB351">
            <v>0</v>
          </cell>
          <cell r="BC351">
            <v>0</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cell r="BS351">
            <v>0</v>
          </cell>
          <cell r="BT351">
            <v>0</v>
          </cell>
          <cell r="BU351">
            <v>0</v>
          </cell>
          <cell r="BV351">
            <v>0</v>
          </cell>
          <cell r="BW351">
            <v>0</v>
          </cell>
          <cell r="BX351">
            <v>0</v>
          </cell>
          <cell r="CC351" t="str">
            <v>Проведение предпроектного обследования и разработка проектно-сметной документации по реконструкции ПС 110 кВ Самашки в рамках программы модернизации и повышения надежности электросетевого комплекса Чеченской Республики на 2020-2024 годы</v>
          </cell>
          <cell r="CE351" t="str">
            <v/>
          </cell>
          <cell r="CF351" t="str">
            <v/>
          </cell>
          <cell r="CG351" t="str">
            <v/>
          </cell>
          <cell r="CH351" t="str">
            <v/>
          </cell>
          <cell r="CI351" t="str">
            <v/>
          </cell>
          <cell r="CJ351" t="str">
            <v/>
          </cell>
          <cell r="CK351" t="str">
            <v/>
          </cell>
          <cell r="CL351" t="str">
            <v/>
          </cell>
          <cell r="CM351" t="str">
            <v/>
          </cell>
          <cell r="CN351" t="str">
            <v/>
          </cell>
          <cell r="CO351" t="str">
            <v/>
          </cell>
          <cell r="CP351" t="str">
            <v/>
          </cell>
          <cell r="CQ351" t="str">
            <v/>
          </cell>
          <cell r="CR351" t="str">
            <v>Объект предусмотрен в объеме ПИР, показатели не расчитываются</v>
          </cell>
          <cell r="CS351" t="str">
            <v>Развитие электрической сети/усиление существующей электрической сети, не связанное с подключением новых потребителей</v>
          </cell>
        </row>
        <row r="352">
          <cell r="C352" t="str">
            <v>K_Che295</v>
          </cell>
          <cell r="D352" t="str">
            <v>Прочие инвестиционные проекты</v>
          </cell>
          <cell r="E352" t="str">
            <v>Развитие электрической сети/усиление существующей электрической сети, не связанное с подключением новых потребителей</v>
          </cell>
          <cell r="F352" t="str">
            <v>не применимо</v>
          </cell>
          <cell r="G352" t="str">
            <v>Чеченская Республика</v>
          </cell>
          <cell r="H352" t="str">
            <v>г. Гудермес</v>
          </cell>
          <cell r="I352" t="str">
            <v>не требуется</v>
          </cell>
          <cell r="J352" t="str">
            <v>не требуется</v>
          </cell>
          <cell r="K352" t="str">
            <v>не требуется</v>
          </cell>
          <cell r="L352" t="str">
            <v>не требуется</v>
          </cell>
          <cell r="M352" t="str">
            <v>не требуется</v>
          </cell>
          <cell r="N352" t="str">
            <v>не относится</v>
          </cell>
          <cell r="O352" t="str">
            <v>не требуется</v>
          </cell>
          <cell r="P352" t="str">
            <v>не требуется</v>
          </cell>
          <cell r="Q352" t="str">
            <v>-</v>
          </cell>
          <cell r="R352" t="str">
            <v>-</v>
          </cell>
          <cell r="S352" t="str">
            <v>не требуется</v>
          </cell>
          <cell r="T352" t="str">
            <v>Объект предусмотрен в объеме ПИР, показатели не расчитываются</v>
          </cell>
          <cell r="U352" t="str">
            <v>не требуется</v>
          </cell>
          <cell r="V352" t="str">
            <v>не предусмотрен</v>
          </cell>
          <cell r="W352" t="str">
            <v>не требуется</v>
          </cell>
          <cell r="X352" t="str">
            <v>не требуется</v>
          </cell>
          <cell r="Y352" t="str">
            <v>не требуется</v>
          </cell>
          <cell r="Z352" t="e">
            <v>#N/A</v>
          </cell>
          <cell r="AA352" t="e">
            <v>#N/A</v>
          </cell>
          <cell r="AB352" t="str">
            <v>не проводились</v>
          </cell>
          <cell r="AE352">
            <v>0</v>
          </cell>
          <cell r="AF352">
            <v>0</v>
          </cell>
          <cell r="AG352">
            <v>0</v>
          </cell>
          <cell r="AH352">
            <v>0</v>
          </cell>
          <cell r="AI352">
            <v>0</v>
          </cell>
          <cell r="AJ352">
            <v>0</v>
          </cell>
          <cell r="AK352">
            <v>0</v>
          </cell>
          <cell r="AL352">
            <v>0</v>
          </cell>
          <cell r="AM352">
            <v>0</v>
          </cell>
          <cell r="AN352">
            <v>0</v>
          </cell>
          <cell r="AO352">
            <v>0</v>
          </cell>
          <cell r="AP352">
            <v>0</v>
          </cell>
          <cell r="AQ352">
            <v>0</v>
          </cell>
          <cell r="AR352">
            <v>0</v>
          </cell>
          <cell r="AS352">
            <v>0</v>
          </cell>
          <cell r="AT352">
            <v>0</v>
          </cell>
          <cell r="AU352">
            <v>0</v>
          </cell>
          <cell r="AV352">
            <v>0</v>
          </cell>
          <cell r="AW352">
            <v>0</v>
          </cell>
          <cell r="AX352">
            <v>0</v>
          </cell>
          <cell r="AY352">
            <v>0</v>
          </cell>
          <cell r="AZ352">
            <v>0</v>
          </cell>
          <cell r="BA352">
            <v>0</v>
          </cell>
          <cell r="BB352">
            <v>0</v>
          </cell>
          <cell r="BC352">
            <v>0</v>
          </cell>
          <cell r="BD352">
            <v>0</v>
          </cell>
          <cell r="BE352">
            <v>0</v>
          </cell>
          <cell r="BF352">
            <v>0</v>
          </cell>
          <cell r="BG352">
            <v>0</v>
          </cell>
          <cell r="BH352">
            <v>0</v>
          </cell>
          <cell r="BI352">
            <v>0</v>
          </cell>
          <cell r="BJ352">
            <v>0</v>
          </cell>
          <cell r="BK352">
            <v>0</v>
          </cell>
          <cell r="BL352">
            <v>0</v>
          </cell>
          <cell r="BM352">
            <v>0</v>
          </cell>
          <cell r="BN352">
            <v>0</v>
          </cell>
          <cell r="BO352">
            <v>0</v>
          </cell>
          <cell r="BP352">
            <v>0</v>
          </cell>
          <cell r="BQ352">
            <v>0</v>
          </cell>
          <cell r="BR352">
            <v>0</v>
          </cell>
          <cell r="BS352">
            <v>0</v>
          </cell>
          <cell r="BT352">
            <v>0</v>
          </cell>
          <cell r="BU352">
            <v>0</v>
          </cell>
          <cell r="BV352">
            <v>0</v>
          </cell>
          <cell r="BW352">
            <v>0</v>
          </cell>
          <cell r="BX352">
            <v>0</v>
          </cell>
          <cell r="CC352" t="str">
            <v>Проведение предпроектного обследования и разработка проектно-сметной документации по реконструкции ПС 110 кВ Гудермес-Тяговая в рамках программы модернизации и повышения надежности электросетевого комплекса Чеченской Республики на 2020-2024 годы</v>
          </cell>
          <cell r="CE352" t="str">
            <v/>
          </cell>
          <cell r="CF352" t="str">
            <v/>
          </cell>
          <cell r="CG352" t="str">
            <v/>
          </cell>
          <cell r="CH352" t="str">
            <v/>
          </cell>
          <cell r="CI352" t="str">
            <v/>
          </cell>
          <cell r="CJ352" t="str">
            <v/>
          </cell>
          <cell r="CK352" t="str">
            <v/>
          </cell>
          <cell r="CL352" t="str">
            <v/>
          </cell>
          <cell r="CM352" t="str">
            <v/>
          </cell>
          <cell r="CN352" t="str">
            <v/>
          </cell>
          <cell r="CO352" t="str">
            <v/>
          </cell>
          <cell r="CP352" t="str">
            <v/>
          </cell>
          <cell r="CQ352" t="str">
            <v/>
          </cell>
          <cell r="CR352" t="str">
            <v>Объект предусмотрен в объеме ПИР, показатели не расчитываются</v>
          </cell>
          <cell r="CS352" t="str">
            <v>Развитие электрической сети/усиление существующей электрической сети, не связанное с подключением новых потребителей</v>
          </cell>
        </row>
        <row r="353">
          <cell r="C353" t="str">
            <v>K_Che296</v>
          </cell>
          <cell r="D353" t="str">
            <v>Прочие инвестиционные проекты</v>
          </cell>
          <cell r="E353" t="str">
            <v>Развитие электрической сети/усиление существующей электрической сети, не связанное с подключением новых потребителей</v>
          </cell>
          <cell r="F353" t="str">
            <v>не применимо</v>
          </cell>
          <cell r="G353" t="str">
            <v>Чеченская Республика</v>
          </cell>
          <cell r="H353" t="str">
            <v>г. Грозный</v>
          </cell>
          <cell r="I353" t="str">
            <v>не требуется</v>
          </cell>
          <cell r="J353" t="str">
            <v>не требуется</v>
          </cell>
          <cell r="K353" t="str">
            <v>не требуется</v>
          </cell>
          <cell r="L353" t="str">
            <v>не требуется</v>
          </cell>
          <cell r="M353" t="str">
            <v>не требуется</v>
          </cell>
          <cell r="N353" t="str">
            <v>не относится</v>
          </cell>
          <cell r="O353" t="str">
            <v>не требуется</v>
          </cell>
          <cell r="P353" t="str">
            <v>не требуется</v>
          </cell>
          <cell r="Q353" t="str">
            <v>-</v>
          </cell>
          <cell r="R353" t="str">
            <v>-</v>
          </cell>
          <cell r="S353" t="str">
            <v>не требуется</v>
          </cell>
          <cell r="T353" t="str">
            <v>Объект предусмотрен в объеме ПИР, показатели не расчитываются</v>
          </cell>
          <cell r="U353" t="str">
            <v>не требуется</v>
          </cell>
          <cell r="V353" t="str">
            <v>не предусмотрен</v>
          </cell>
          <cell r="W353" t="str">
            <v>не требуется</v>
          </cell>
          <cell r="X353" t="str">
            <v>не требуется</v>
          </cell>
          <cell r="Y353" t="str">
            <v>не требуется</v>
          </cell>
          <cell r="Z353" t="e">
            <v>#N/A</v>
          </cell>
          <cell r="AA353" t="e">
            <v>#N/A</v>
          </cell>
          <cell r="AB353" t="str">
            <v>не проводились</v>
          </cell>
          <cell r="AE353">
            <v>0</v>
          </cell>
          <cell r="AF353">
            <v>0</v>
          </cell>
          <cell r="AG353">
            <v>0</v>
          </cell>
          <cell r="AH353">
            <v>0</v>
          </cell>
          <cell r="AI353">
            <v>0</v>
          </cell>
          <cell r="AJ353">
            <v>0</v>
          </cell>
          <cell r="AK353">
            <v>0</v>
          </cell>
          <cell r="AL353">
            <v>0</v>
          </cell>
          <cell r="AM353">
            <v>0</v>
          </cell>
          <cell r="AN353">
            <v>0</v>
          </cell>
          <cell r="AO353">
            <v>0</v>
          </cell>
          <cell r="AP353">
            <v>0</v>
          </cell>
          <cell r="AQ353">
            <v>0</v>
          </cell>
          <cell r="AR353">
            <v>0</v>
          </cell>
          <cell r="AS353">
            <v>0</v>
          </cell>
          <cell r="AT353">
            <v>0</v>
          </cell>
          <cell r="AU353">
            <v>0</v>
          </cell>
          <cell r="AV353">
            <v>0</v>
          </cell>
          <cell r="AW353">
            <v>0</v>
          </cell>
          <cell r="AX353">
            <v>0</v>
          </cell>
          <cell r="AY353">
            <v>0</v>
          </cell>
          <cell r="AZ353">
            <v>0</v>
          </cell>
          <cell r="BA353">
            <v>0</v>
          </cell>
          <cell r="BB353">
            <v>0</v>
          </cell>
          <cell r="BC353">
            <v>0</v>
          </cell>
          <cell r="BD353">
            <v>0</v>
          </cell>
          <cell r="BE353">
            <v>0</v>
          </cell>
          <cell r="BF353">
            <v>0</v>
          </cell>
          <cell r="BG353">
            <v>0</v>
          </cell>
          <cell r="BH353">
            <v>0</v>
          </cell>
          <cell r="BI353">
            <v>0</v>
          </cell>
          <cell r="BJ353">
            <v>0</v>
          </cell>
          <cell r="BK353">
            <v>0</v>
          </cell>
          <cell r="BL353">
            <v>0</v>
          </cell>
          <cell r="BM353">
            <v>0</v>
          </cell>
          <cell r="BN353">
            <v>0</v>
          </cell>
          <cell r="BO353">
            <v>0</v>
          </cell>
          <cell r="BP353">
            <v>0</v>
          </cell>
          <cell r="BQ353">
            <v>0</v>
          </cell>
          <cell r="BR353">
            <v>0</v>
          </cell>
          <cell r="BS353">
            <v>0</v>
          </cell>
          <cell r="BT353">
            <v>0</v>
          </cell>
          <cell r="BU353">
            <v>0</v>
          </cell>
          <cell r="BV353">
            <v>0</v>
          </cell>
          <cell r="BW353">
            <v>0</v>
          </cell>
          <cell r="BX353">
            <v>0</v>
          </cell>
          <cell r="CC353" t="str">
            <v xml:space="preserve">Проведение предпроектного обследования и разработка проектно-сметной документации по реконструкции ПС 110кВ Октябрьская в рамках программы модернизации и повышения надежности электросетевого комплекса Чеченской Республики на 2020-2024 годы      </v>
          </cell>
          <cell r="CE353" t="str">
            <v/>
          </cell>
          <cell r="CF353" t="str">
            <v/>
          </cell>
          <cell r="CG353" t="str">
            <v/>
          </cell>
          <cell r="CH353" t="str">
            <v/>
          </cell>
          <cell r="CI353" t="str">
            <v/>
          </cell>
          <cell r="CJ353" t="str">
            <v/>
          </cell>
          <cell r="CK353" t="str">
            <v/>
          </cell>
          <cell r="CL353" t="str">
            <v/>
          </cell>
          <cell r="CM353" t="str">
            <v/>
          </cell>
          <cell r="CN353" t="str">
            <v/>
          </cell>
          <cell r="CO353" t="str">
            <v/>
          </cell>
          <cell r="CP353" t="str">
            <v/>
          </cell>
          <cell r="CQ353" t="str">
            <v/>
          </cell>
          <cell r="CR353" t="str">
            <v>Объект предусмотрен в объеме ПИР, показатели не расчитываются</v>
          </cell>
          <cell r="CS353" t="str">
            <v>Развитие электрической сети/усиление существующей электрической сети, не связанное с подключением новых потребителей</v>
          </cell>
        </row>
        <row r="354">
          <cell r="C354" t="str">
            <v>K_Che297</v>
          </cell>
          <cell r="D354" t="str">
            <v>Прочие инвестиционные проекты</v>
          </cell>
          <cell r="E354" t="str">
            <v>Развитие электрической сети/усиление существующей электрической сети, не связанное с подключением новых потребителей</v>
          </cell>
          <cell r="F354" t="str">
            <v>не применимо</v>
          </cell>
          <cell r="G354" t="str">
            <v>Чеченская Республика</v>
          </cell>
          <cell r="H354" t="str">
            <v>Урус-Мартановский район</v>
          </cell>
          <cell r="I354" t="str">
            <v>не требуется</v>
          </cell>
          <cell r="J354" t="str">
            <v>не требуется</v>
          </cell>
          <cell r="K354" t="str">
            <v>не требуется</v>
          </cell>
          <cell r="L354" t="str">
            <v>не требуется</v>
          </cell>
          <cell r="M354" t="str">
            <v>не требуется</v>
          </cell>
          <cell r="N354" t="str">
            <v>не относится</v>
          </cell>
          <cell r="O354" t="str">
            <v>не требуется</v>
          </cell>
          <cell r="P354" t="str">
            <v>не требуется</v>
          </cell>
          <cell r="Q354" t="str">
            <v>-</v>
          </cell>
          <cell r="R354" t="str">
            <v>-</v>
          </cell>
          <cell r="S354" t="str">
            <v>не требуется</v>
          </cell>
          <cell r="T354" t="str">
            <v>Объект предусмотрен в объеме ПИР, показатели не расчитываются</v>
          </cell>
          <cell r="U354" t="str">
            <v>не требуется</v>
          </cell>
          <cell r="V354" t="str">
            <v>не предусмотрен</v>
          </cell>
          <cell r="W354" t="str">
            <v>не требуется</v>
          </cell>
          <cell r="X354" t="str">
            <v>не требуется</v>
          </cell>
          <cell r="Y354" t="str">
            <v>не требуется</v>
          </cell>
          <cell r="Z354" t="e">
            <v>#N/A</v>
          </cell>
          <cell r="AA354" t="e">
            <v>#N/A</v>
          </cell>
          <cell r="AB354" t="str">
            <v>не проводились</v>
          </cell>
          <cell r="AE354">
            <v>0</v>
          </cell>
          <cell r="AF354">
            <v>0</v>
          </cell>
          <cell r="AG354">
            <v>0</v>
          </cell>
          <cell r="AH354">
            <v>0</v>
          </cell>
          <cell r="AI354">
            <v>0</v>
          </cell>
          <cell r="AJ354">
            <v>0</v>
          </cell>
          <cell r="AK354">
            <v>0</v>
          </cell>
          <cell r="AL354">
            <v>0</v>
          </cell>
          <cell r="AM354">
            <v>0</v>
          </cell>
          <cell r="AN354">
            <v>0</v>
          </cell>
          <cell r="AO354">
            <v>0</v>
          </cell>
          <cell r="AP354">
            <v>0</v>
          </cell>
          <cell r="AQ354">
            <v>0</v>
          </cell>
          <cell r="AR354">
            <v>0</v>
          </cell>
          <cell r="AS354">
            <v>0</v>
          </cell>
          <cell r="AT354">
            <v>0</v>
          </cell>
          <cell r="AU354">
            <v>0</v>
          </cell>
          <cell r="AV354">
            <v>0</v>
          </cell>
          <cell r="AW354">
            <v>0</v>
          </cell>
          <cell r="AX354">
            <v>0</v>
          </cell>
          <cell r="AY354">
            <v>0</v>
          </cell>
          <cell r="AZ354">
            <v>0</v>
          </cell>
          <cell r="BA354">
            <v>0</v>
          </cell>
          <cell r="BB354">
            <v>0</v>
          </cell>
          <cell r="BC354">
            <v>0</v>
          </cell>
          <cell r="BD354">
            <v>0</v>
          </cell>
          <cell r="BE354">
            <v>0</v>
          </cell>
          <cell r="BF354">
            <v>0</v>
          </cell>
          <cell r="BG354">
            <v>0</v>
          </cell>
          <cell r="BH354">
            <v>0</v>
          </cell>
          <cell r="BI354">
            <v>0</v>
          </cell>
          <cell r="BJ354">
            <v>0</v>
          </cell>
          <cell r="BK354">
            <v>0</v>
          </cell>
          <cell r="BL354">
            <v>0</v>
          </cell>
          <cell r="BM354">
            <v>0</v>
          </cell>
          <cell r="BN354">
            <v>0</v>
          </cell>
          <cell r="BO354">
            <v>0</v>
          </cell>
          <cell r="BP354">
            <v>0</v>
          </cell>
          <cell r="BQ354">
            <v>0</v>
          </cell>
          <cell r="BR354">
            <v>0</v>
          </cell>
          <cell r="BS354">
            <v>0</v>
          </cell>
          <cell r="BT354">
            <v>0</v>
          </cell>
          <cell r="BU354">
            <v>0</v>
          </cell>
          <cell r="BV354">
            <v>0</v>
          </cell>
          <cell r="BW354">
            <v>0</v>
          </cell>
          <cell r="BX354">
            <v>0</v>
          </cell>
          <cell r="CC354" t="str">
            <v>Проведение предпроектного обследования и разработка проектно-сметной документации по реконструкции ПС 110кВ Горец в рамках программы модернизации и повышения надежности электросетевого комплекса Чеченской Республики на 2020-2024 годы</v>
          </cell>
          <cell r="CE354" t="str">
            <v/>
          </cell>
          <cell r="CF354" t="str">
            <v/>
          </cell>
          <cell r="CG354" t="str">
            <v/>
          </cell>
          <cell r="CH354" t="str">
            <v/>
          </cell>
          <cell r="CI354" t="str">
            <v/>
          </cell>
          <cell r="CJ354" t="str">
            <v/>
          </cell>
          <cell r="CK354" t="str">
            <v/>
          </cell>
          <cell r="CL354" t="str">
            <v/>
          </cell>
          <cell r="CM354" t="str">
            <v/>
          </cell>
          <cell r="CN354" t="str">
            <v/>
          </cell>
          <cell r="CO354" t="str">
            <v/>
          </cell>
          <cell r="CP354" t="str">
            <v/>
          </cell>
          <cell r="CQ354" t="str">
            <v/>
          </cell>
          <cell r="CR354" t="str">
            <v>Объект предусмотрен в объеме ПИР, показатели не расчитываются</v>
          </cell>
          <cell r="CS354" t="str">
            <v>Развитие электрической сети/усиление существующей электрической сети, не связанное с подключением новых потребителей</v>
          </cell>
        </row>
        <row r="355">
          <cell r="C355" t="str">
            <v>K_Che298</v>
          </cell>
          <cell r="D355" t="str">
            <v>Прочие инвестиционные проекты</v>
          </cell>
          <cell r="E355" t="str">
            <v>Развитие электрической сети/усиление существующей электрической сети, не связанное с подключением новых потребителей</v>
          </cell>
          <cell r="F355" t="str">
            <v>не применимо</v>
          </cell>
          <cell r="G355" t="str">
            <v>Чеченская Республика</v>
          </cell>
          <cell r="H355" t="str">
            <v>Шалинский район</v>
          </cell>
          <cell r="I355" t="str">
            <v>не требуется</v>
          </cell>
          <cell r="J355" t="str">
            <v>не требуется</v>
          </cell>
          <cell r="K355" t="str">
            <v>не требуется</v>
          </cell>
          <cell r="L355" t="str">
            <v>не требуется</v>
          </cell>
          <cell r="M355" t="str">
            <v>не требуется</v>
          </cell>
          <cell r="N355" t="str">
            <v>не относится</v>
          </cell>
          <cell r="O355" t="str">
            <v>не требуется</v>
          </cell>
          <cell r="P355" t="str">
            <v>не требуется</v>
          </cell>
          <cell r="Q355" t="str">
            <v>-</v>
          </cell>
          <cell r="R355" t="str">
            <v>-</v>
          </cell>
          <cell r="S355" t="str">
            <v>не требуется</v>
          </cell>
          <cell r="T355" t="str">
            <v>Объект предусмотрен в объеме ПИР, показатели не расчитываются</v>
          </cell>
          <cell r="U355" t="str">
            <v>не требуется</v>
          </cell>
          <cell r="V355" t="str">
            <v>не предусмотрен</v>
          </cell>
          <cell r="W355" t="str">
            <v>не требуется</v>
          </cell>
          <cell r="X355" t="str">
            <v>не требуется</v>
          </cell>
          <cell r="Y355" t="str">
            <v>не требуется</v>
          </cell>
          <cell r="Z355" t="e">
            <v>#N/A</v>
          </cell>
          <cell r="AA355" t="e">
            <v>#N/A</v>
          </cell>
          <cell r="AB355" t="str">
            <v>не проводились</v>
          </cell>
          <cell r="AE355">
            <v>0</v>
          </cell>
          <cell r="AF355">
            <v>0</v>
          </cell>
          <cell r="AG355">
            <v>0</v>
          </cell>
          <cell r="AH355">
            <v>0</v>
          </cell>
          <cell r="AI355">
            <v>0</v>
          </cell>
          <cell r="AJ355">
            <v>0</v>
          </cell>
          <cell r="AK355">
            <v>0</v>
          </cell>
          <cell r="AL355">
            <v>0</v>
          </cell>
          <cell r="AM355">
            <v>0</v>
          </cell>
          <cell r="AN355">
            <v>0</v>
          </cell>
          <cell r="AO355">
            <v>0</v>
          </cell>
          <cell r="AP355">
            <v>0</v>
          </cell>
          <cell r="AQ355">
            <v>0</v>
          </cell>
          <cell r="AR355">
            <v>0</v>
          </cell>
          <cell r="AS355">
            <v>0</v>
          </cell>
          <cell r="AT355">
            <v>0</v>
          </cell>
          <cell r="AU355">
            <v>0</v>
          </cell>
          <cell r="AV355">
            <v>0</v>
          </cell>
          <cell r="AW355">
            <v>0</v>
          </cell>
          <cell r="AX355">
            <v>0</v>
          </cell>
          <cell r="AY355">
            <v>0</v>
          </cell>
          <cell r="AZ355">
            <v>0</v>
          </cell>
          <cell r="BA355">
            <v>0</v>
          </cell>
          <cell r="BB355">
            <v>0</v>
          </cell>
          <cell r="BC355">
            <v>0</v>
          </cell>
          <cell r="BD355">
            <v>0</v>
          </cell>
          <cell r="BE355">
            <v>0</v>
          </cell>
          <cell r="BF355">
            <v>0</v>
          </cell>
          <cell r="BG355">
            <v>0</v>
          </cell>
          <cell r="BH355">
            <v>0</v>
          </cell>
          <cell r="BI355">
            <v>0</v>
          </cell>
          <cell r="BJ355">
            <v>0</v>
          </cell>
          <cell r="BK355">
            <v>0</v>
          </cell>
          <cell r="BL355">
            <v>0</v>
          </cell>
          <cell r="BM355">
            <v>0</v>
          </cell>
          <cell r="BN355">
            <v>0</v>
          </cell>
          <cell r="BO355">
            <v>0</v>
          </cell>
          <cell r="BP355">
            <v>0</v>
          </cell>
          <cell r="BQ355">
            <v>0</v>
          </cell>
          <cell r="BR355">
            <v>0</v>
          </cell>
          <cell r="BS355">
            <v>0</v>
          </cell>
          <cell r="BT355">
            <v>0</v>
          </cell>
          <cell r="BU355">
            <v>0</v>
          </cell>
          <cell r="BV355">
            <v>0</v>
          </cell>
          <cell r="BW355">
            <v>0</v>
          </cell>
          <cell r="BX355">
            <v>0</v>
          </cell>
          <cell r="CC355" t="str">
            <v>Проведение предпроектного обследования и разработка проектно-сметной документации по реконструкции ПС 110 кВ Цемзавод в рамках программы модернизации и повышения надежности электросетевого комплекса Чеченской Республики на 2020-2024 годы</v>
          </cell>
          <cell r="CE355" t="str">
            <v/>
          </cell>
          <cell r="CF355" t="str">
            <v/>
          </cell>
          <cell r="CG355" t="str">
            <v/>
          </cell>
          <cell r="CH355" t="str">
            <v/>
          </cell>
          <cell r="CI355" t="str">
            <v/>
          </cell>
          <cell r="CJ355" t="str">
            <v/>
          </cell>
          <cell r="CK355" t="str">
            <v/>
          </cell>
          <cell r="CL355" t="str">
            <v/>
          </cell>
          <cell r="CM355" t="str">
            <v/>
          </cell>
          <cell r="CN355" t="str">
            <v/>
          </cell>
          <cell r="CO355" t="str">
            <v/>
          </cell>
          <cell r="CP355" t="str">
            <v/>
          </cell>
          <cell r="CQ355" t="str">
            <v/>
          </cell>
          <cell r="CR355" t="str">
            <v>Объект предусмотрен в объеме ПИР, показатели не расчитываются</v>
          </cell>
          <cell r="CS355" t="str">
            <v>Развитие электрической сети/усиление существующей электрической сети, не связанное с подключением новых потребителей</v>
          </cell>
        </row>
        <row r="356">
          <cell r="C356" t="str">
            <v>K_Che299</v>
          </cell>
          <cell r="D356" t="str">
            <v>Прочие инвестиционные проекты</v>
          </cell>
          <cell r="E356" t="str">
            <v>Развитие электрической сети/усиление существующей электрической сети, не связанное с подключением новых потребителей</v>
          </cell>
          <cell r="F356" t="str">
            <v>не применимо</v>
          </cell>
          <cell r="G356" t="str">
            <v>Чеченская Республика</v>
          </cell>
          <cell r="H356" t="str">
            <v>Наурский район</v>
          </cell>
          <cell r="I356" t="str">
            <v>не требуется</v>
          </cell>
          <cell r="J356" t="str">
            <v>не требуется</v>
          </cell>
          <cell r="K356" t="str">
            <v>не требуется</v>
          </cell>
          <cell r="L356" t="str">
            <v>не требуется</v>
          </cell>
          <cell r="M356" t="str">
            <v>не требуется</v>
          </cell>
          <cell r="N356" t="str">
            <v>не относится</v>
          </cell>
          <cell r="O356" t="str">
            <v>не требуется</v>
          </cell>
          <cell r="P356" t="str">
            <v>не требуется</v>
          </cell>
          <cell r="Q356" t="str">
            <v>-</v>
          </cell>
          <cell r="R356" t="str">
            <v>-</v>
          </cell>
          <cell r="S356" t="str">
            <v>не требуется</v>
          </cell>
          <cell r="T356" t="str">
            <v>Объект предусмотрен в объеме ПИР, показатели не расчитываются</v>
          </cell>
          <cell r="U356" t="str">
            <v>не требуется</v>
          </cell>
          <cell r="V356" t="str">
            <v>не предусмотрен</v>
          </cell>
          <cell r="W356" t="str">
            <v>не требуется</v>
          </cell>
          <cell r="X356" t="str">
            <v>не требуется</v>
          </cell>
          <cell r="Y356" t="str">
            <v>не требуется</v>
          </cell>
          <cell r="Z356" t="e">
            <v>#N/A</v>
          </cell>
          <cell r="AA356" t="e">
            <v>#N/A</v>
          </cell>
          <cell r="AB356" t="str">
            <v>не проводились</v>
          </cell>
          <cell r="AE356">
            <v>0</v>
          </cell>
          <cell r="AF356">
            <v>0</v>
          </cell>
          <cell r="AG356">
            <v>0</v>
          </cell>
          <cell r="AH356">
            <v>0</v>
          </cell>
          <cell r="AI356">
            <v>0</v>
          </cell>
          <cell r="AJ356">
            <v>0</v>
          </cell>
          <cell r="AK356">
            <v>0</v>
          </cell>
          <cell r="AL356">
            <v>0</v>
          </cell>
          <cell r="AM356">
            <v>0</v>
          </cell>
          <cell r="AN356">
            <v>0</v>
          </cell>
          <cell r="AO356">
            <v>0</v>
          </cell>
          <cell r="AP356">
            <v>0</v>
          </cell>
          <cell r="AQ356">
            <v>0</v>
          </cell>
          <cell r="AR356">
            <v>0</v>
          </cell>
          <cell r="AS356">
            <v>0</v>
          </cell>
          <cell r="AT356">
            <v>0</v>
          </cell>
          <cell r="AU356">
            <v>0</v>
          </cell>
          <cell r="AV356">
            <v>0</v>
          </cell>
          <cell r="AW356">
            <v>0</v>
          </cell>
          <cell r="AX356">
            <v>0</v>
          </cell>
          <cell r="AY356">
            <v>0</v>
          </cell>
          <cell r="AZ356">
            <v>0</v>
          </cell>
          <cell r="BA356">
            <v>0</v>
          </cell>
          <cell r="BB356">
            <v>0</v>
          </cell>
          <cell r="BC356">
            <v>0</v>
          </cell>
          <cell r="BD356">
            <v>0</v>
          </cell>
          <cell r="BE356">
            <v>0</v>
          </cell>
          <cell r="BF356">
            <v>0</v>
          </cell>
          <cell r="BG356">
            <v>0</v>
          </cell>
          <cell r="BH356">
            <v>0</v>
          </cell>
          <cell r="BI356">
            <v>0</v>
          </cell>
          <cell r="BJ356">
            <v>0</v>
          </cell>
          <cell r="BK356">
            <v>0</v>
          </cell>
          <cell r="BL356">
            <v>0</v>
          </cell>
          <cell r="BM356">
            <v>0</v>
          </cell>
          <cell r="BN356">
            <v>0</v>
          </cell>
          <cell r="BO356">
            <v>0</v>
          </cell>
          <cell r="BP356">
            <v>0</v>
          </cell>
          <cell r="BQ356">
            <v>0</v>
          </cell>
          <cell r="BR356">
            <v>0</v>
          </cell>
          <cell r="BS356">
            <v>0</v>
          </cell>
          <cell r="BT356">
            <v>0</v>
          </cell>
          <cell r="BU356">
            <v>0</v>
          </cell>
          <cell r="BV356">
            <v>0</v>
          </cell>
          <cell r="BW356">
            <v>0</v>
          </cell>
          <cell r="BX356">
            <v>0</v>
          </cell>
          <cell r="CC356" t="str">
            <v>Проведение предпроектного обследования и разработка проектно-сметной документации по реконструкции ПС 110 кВ ПС 110 кВ Ищерская в рамках программы модернизации и повышения надежности электросетевого комплекса Чеченской Республики на 2020-2024 годы</v>
          </cell>
          <cell r="CE356" t="str">
            <v/>
          </cell>
          <cell r="CF356" t="str">
            <v/>
          </cell>
          <cell r="CG356" t="str">
            <v/>
          </cell>
          <cell r="CH356" t="str">
            <v/>
          </cell>
          <cell r="CI356" t="str">
            <v/>
          </cell>
          <cell r="CJ356" t="str">
            <v/>
          </cell>
          <cell r="CK356" t="str">
            <v/>
          </cell>
          <cell r="CL356" t="str">
            <v/>
          </cell>
          <cell r="CM356" t="str">
            <v/>
          </cell>
          <cell r="CN356" t="str">
            <v/>
          </cell>
          <cell r="CO356" t="str">
            <v/>
          </cell>
          <cell r="CP356" t="str">
            <v/>
          </cell>
          <cell r="CQ356" t="str">
            <v/>
          </cell>
          <cell r="CR356" t="str">
            <v>Объект предусмотрен в объеме ПИР, показатели не расчитываются</v>
          </cell>
          <cell r="CS356" t="str">
            <v>Развитие электрической сети/усиление существующей электрической сети, не связанное с подключением новых потребителей</v>
          </cell>
        </row>
        <row r="357">
          <cell r="C357" t="str">
            <v>K_Che300</v>
          </cell>
          <cell r="D357" t="str">
            <v>Прочие инвестиционные проекты</v>
          </cell>
          <cell r="E357" t="str">
            <v>Развитие электрической сети/усиление существующей электрической сети, не связанное с подключением новых потребителей</v>
          </cell>
          <cell r="F357" t="str">
            <v>не применимо</v>
          </cell>
          <cell r="G357" t="str">
            <v>Чеченская Республика</v>
          </cell>
          <cell r="H357" t="str">
            <v>г. Грозный</v>
          </cell>
          <cell r="I357" t="str">
            <v>не требуется</v>
          </cell>
          <cell r="J357" t="str">
            <v>не требуется</v>
          </cell>
          <cell r="K357" t="str">
            <v>не требуется</v>
          </cell>
          <cell r="L357" t="str">
            <v>не требуется</v>
          </cell>
          <cell r="M357" t="str">
            <v>не требуется</v>
          </cell>
          <cell r="N357" t="str">
            <v>не относится</v>
          </cell>
          <cell r="O357" t="str">
            <v>не требуется</v>
          </cell>
          <cell r="P357" t="str">
            <v>не требуется</v>
          </cell>
          <cell r="Q357" t="str">
            <v>-</v>
          </cell>
          <cell r="R357" t="str">
            <v>-</v>
          </cell>
          <cell r="S357" t="str">
            <v>не требуется</v>
          </cell>
          <cell r="T357" t="str">
            <v>Объект предусмотрен в объеме ПИР, показатели не расчитываются</v>
          </cell>
          <cell r="U357" t="str">
            <v>не требуется</v>
          </cell>
          <cell r="V357" t="str">
            <v>не предусмотрен</v>
          </cell>
          <cell r="W357" t="str">
            <v>не требуется</v>
          </cell>
          <cell r="X357" t="str">
            <v>не требуется</v>
          </cell>
          <cell r="Y357" t="str">
            <v>не требуется</v>
          </cell>
          <cell r="Z357" t="e">
            <v>#N/A</v>
          </cell>
          <cell r="AA357" t="e">
            <v>#N/A</v>
          </cell>
          <cell r="AB357" t="str">
            <v>не проводились</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v>0</v>
          </cell>
          <cell r="AU357">
            <v>0</v>
          </cell>
          <cell r="AV357">
            <v>0</v>
          </cell>
          <cell r="AW357">
            <v>0</v>
          </cell>
          <cell r="AX357">
            <v>0</v>
          </cell>
          <cell r="AY357">
            <v>0</v>
          </cell>
          <cell r="AZ357">
            <v>0</v>
          </cell>
          <cell r="BA357">
            <v>0</v>
          </cell>
          <cell r="BB357">
            <v>0</v>
          </cell>
          <cell r="BC357">
            <v>0</v>
          </cell>
          <cell r="BD357">
            <v>0</v>
          </cell>
          <cell r="BE357">
            <v>0</v>
          </cell>
          <cell r="BF357">
            <v>0</v>
          </cell>
          <cell r="BG357">
            <v>0</v>
          </cell>
          <cell r="BH357">
            <v>0</v>
          </cell>
          <cell r="BI357">
            <v>0</v>
          </cell>
          <cell r="BJ357">
            <v>0</v>
          </cell>
          <cell r="BK357">
            <v>0</v>
          </cell>
          <cell r="BL357">
            <v>0</v>
          </cell>
          <cell r="BM357">
            <v>0</v>
          </cell>
          <cell r="BN357">
            <v>0</v>
          </cell>
          <cell r="BO357">
            <v>0</v>
          </cell>
          <cell r="BP357">
            <v>0</v>
          </cell>
          <cell r="BQ357">
            <v>0</v>
          </cell>
          <cell r="BR357">
            <v>0</v>
          </cell>
          <cell r="BS357">
            <v>0</v>
          </cell>
          <cell r="BT357">
            <v>0</v>
          </cell>
          <cell r="BU357">
            <v>0</v>
          </cell>
          <cell r="BV357">
            <v>0</v>
          </cell>
          <cell r="BW357">
            <v>0</v>
          </cell>
          <cell r="BX357">
            <v>0</v>
          </cell>
          <cell r="CC357" t="str">
            <v>Проведение предпроектного обследования и разработка проектно-сметной документации по реконструкции ПС 110 кВ ГРП-110 в рамках программы модернизации и повышения надежности электросетевого комплекса Чеченской Республики на 2020-2024 годы</v>
          </cell>
          <cell r="CE357" t="str">
            <v/>
          </cell>
          <cell r="CF357" t="str">
            <v/>
          </cell>
          <cell r="CG357" t="str">
            <v/>
          </cell>
          <cell r="CH357" t="str">
            <v/>
          </cell>
          <cell r="CI357" t="str">
            <v/>
          </cell>
          <cell r="CJ357" t="str">
            <v/>
          </cell>
          <cell r="CK357" t="str">
            <v/>
          </cell>
          <cell r="CL357" t="str">
            <v/>
          </cell>
          <cell r="CM357" t="str">
            <v/>
          </cell>
          <cell r="CN357" t="str">
            <v/>
          </cell>
          <cell r="CO357" t="str">
            <v/>
          </cell>
          <cell r="CP357" t="str">
            <v/>
          </cell>
          <cell r="CQ357" t="str">
            <v/>
          </cell>
          <cell r="CR357" t="str">
            <v>Объект предусмотрен в объеме ПИР, показатели не расчитываются</v>
          </cell>
          <cell r="CS357" t="str">
            <v>Развитие электрической сети/усиление существующей электрической сети, не связанное с подключением новых потребителей</v>
          </cell>
        </row>
        <row r="358">
          <cell r="C358" t="str">
            <v>K_Che301</v>
          </cell>
          <cell r="D358" t="str">
            <v>Прочие инвестиционные проекты</v>
          </cell>
          <cell r="E358" t="str">
            <v>Развитие электрической сети/усиление существующей электрической сети, не связанное с подключением новых потребителей</v>
          </cell>
          <cell r="F358" t="str">
            <v>не применимо</v>
          </cell>
          <cell r="G358" t="str">
            <v>Чеченская Республика</v>
          </cell>
          <cell r="H358" t="str">
            <v>Грозненский район</v>
          </cell>
          <cell r="I358" t="str">
            <v>не требуется</v>
          </cell>
          <cell r="J358" t="str">
            <v>не требуется</v>
          </cell>
          <cell r="K358" t="str">
            <v>не требуется</v>
          </cell>
          <cell r="L358" t="str">
            <v>не требуется</v>
          </cell>
          <cell r="M358" t="str">
            <v>не требуется</v>
          </cell>
          <cell r="N358" t="str">
            <v>не относится</v>
          </cell>
          <cell r="O358" t="str">
            <v>не требуется</v>
          </cell>
          <cell r="P358" t="str">
            <v>не требуется</v>
          </cell>
          <cell r="Q358" t="str">
            <v>-</v>
          </cell>
          <cell r="R358" t="str">
            <v>-</v>
          </cell>
          <cell r="S358" t="str">
            <v>не требуется</v>
          </cell>
          <cell r="T358" t="str">
            <v>Объект предусмотрен в объеме ПИР, показатели не расчитываются</v>
          </cell>
          <cell r="U358" t="str">
            <v>не требуется</v>
          </cell>
          <cell r="V358" t="str">
            <v>не предусмотрен</v>
          </cell>
          <cell r="W358" t="str">
            <v>не требуется</v>
          </cell>
          <cell r="X358" t="str">
            <v>не требуется</v>
          </cell>
          <cell r="Y358" t="str">
            <v>не требуется</v>
          </cell>
          <cell r="Z358" t="e">
            <v>#N/A</v>
          </cell>
          <cell r="AA358" t="e">
            <v>#N/A</v>
          </cell>
          <cell r="AB358" t="str">
            <v>не проводились</v>
          </cell>
          <cell r="AE358">
            <v>0</v>
          </cell>
          <cell r="AF358">
            <v>0</v>
          </cell>
          <cell r="AG358">
            <v>0</v>
          </cell>
          <cell r="AH358">
            <v>0</v>
          </cell>
          <cell r="AI358">
            <v>0</v>
          </cell>
          <cell r="AJ358">
            <v>0</v>
          </cell>
          <cell r="AK358">
            <v>0</v>
          </cell>
          <cell r="AL358">
            <v>0</v>
          </cell>
          <cell r="AM358">
            <v>0</v>
          </cell>
          <cell r="AN358">
            <v>0</v>
          </cell>
          <cell r="AO358">
            <v>0</v>
          </cell>
          <cell r="AP358">
            <v>0</v>
          </cell>
          <cell r="AQ358">
            <v>0</v>
          </cell>
          <cell r="AR358">
            <v>0</v>
          </cell>
          <cell r="AS358">
            <v>0</v>
          </cell>
          <cell r="AT358">
            <v>0</v>
          </cell>
          <cell r="AU358">
            <v>0</v>
          </cell>
          <cell r="AV358">
            <v>0</v>
          </cell>
          <cell r="AW358">
            <v>0</v>
          </cell>
          <cell r="AX358">
            <v>0</v>
          </cell>
          <cell r="AY358">
            <v>0</v>
          </cell>
          <cell r="AZ358">
            <v>0</v>
          </cell>
          <cell r="BA358">
            <v>0</v>
          </cell>
          <cell r="BB358">
            <v>0</v>
          </cell>
          <cell r="BC358">
            <v>0</v>
          </cell>
          <cell r="BD358">
            <v>0</v>
          </cell>
          <cell r="BE358">
            <v>0</v>
          </cell>
          <cell r="BF358">
            <v>0</v>
          </cell>
          <cell r="BG358">
            <v>0</v>
          </cell>
          <cell r="BH358">
            <v>0</v>
          </cell>
          <cell r="BI358">
            <v>0</v>
          </cell>
          <cell r="BJ358">
            <v>0</v>
          </cell>
          <cell r="BK358">
            <v>0</v>
          </cell>
          <cell r="BL358">
            <v>0</v>
          </cell>
          <cell r="BM358">
            <v>0</v>
          </cell>
          <cell r="BN358">
            <v>0</v>
          </cell>
          <cell r="BO358">
            <v>0</v>
          </cell>
          <cell r="BP358">
            <v>0</v>
          </cell>
          <cell r="BQ358">
            <v>0</v>
          </cell>
          <cell r="BR358">
            <v>0</v>
          </cell>
          <cell r="BS358">
            <v>0</v>
          </cell>
          <cell r="BT358">
            <v>0</v>
          </cell>
          <cell r="BU358">
            <v>0</v>
          </cell>
          <cell r="BV358">
            <v>0</v>
          </cell>
          <cell r="BW358">
            <v>0</v>
          </cell>
          <cell r="BX358">
            <v>0</v>
          </cell>
          <cell r="CC358" t="str">
            <v>Проведение предпроектного обследования и разработка проектно-сметной документации по реконструкции ПС 110 кВ №84 в рамках программы модернизации и повышения надежности электросетевого комплекса Чеченской Республики на 2020-2024 годы</v>
          </cell>
          <cell r="CE358" t="str">
            <v/>
          </cell>
          <cell r="CF358" t="str">
            <v/>
          </cell>
          <cell r="CG358" t="str">
            <v/>
          </cell>
          <cell r="CH358" t="str">
            <v/>
          </cell>
          <cell r="CI358" t="str">
            <v/>
          </cell>
          <cell r="CJ358" t="str">
            <v/>
          </cell>
          <cell r="CK358" t="str">
            <v/>
          </cell>
          <cell r="CL358" t="str">
            <v/>
          </cell>
          <cell r="CM358" t="str">
            <v/>
          </cell>
          <cell r="CN358" t="str">
            <v/>
          </cell>
          <cell r="CO358" t="str">
            <v/>
          </cell>
          <cell r="CP358" t="str">
            <v/>
          </cell>
          <cell r="CQ358" t="str">
            <v/>
          </cell>
          <cell r="CR358" t="str">
            <v>Объект предусмотрен в объеме ПИР, показатели не расчитываются</v>
          </cell>
          <cell r="CS358" t="str">
            <v>Развитие электрической сети/усиление существующей электрической сети, не связанное с подключением новых потребителей</v>
          </cell>
        </row>
        <row r="359">
          <cell r="C359" t="str">
            <v>K_Che302</v>
          </cell>
          <cell r="D359" t="str">
            <v>Прочие инвестиционные проекты</v>
          </cell>
          <cell r="E359" t="str">
            <v>Развитие электрической сети/усиление существующей электрической сети, не связанное с подключением новых потребителей</v>
          </cell>
          <cell r="F359" t="str">
            <v>не применимо</v>
          </cell>
          <cell r="G359" t="str">
            <v>Чеченская Республика</v>
          </cell>
          <cell r="H359" t="str">
            <v>Грозненский район</v>
          </cell>
          <cell r="I359" t="str">
            <v>не требуется</v>
          </cell>
          <cell r="J359" t="str">
            <v>не требуется</v>
          </cell>
          <cell r="K359" t="str">
            <v>не требуется</v>
          </cell>
          <cell r="L359" t="str">
            <v>не требуется</v>
          </cell>
          <cell r="M359" t="str">
            <v>не требуется</v>
          </cell>
          <cell r="N359" t="str">
            <v>не относится</v>
          </cell>
          <cell r="O359" t="str">
            <v>не требуется</v>
          </cell>
          <cell r="P359" t="str">
            <v>не требуется</v>
          </cell>
          <cell r="Q359" t="str">
            <v>-</v>
          </cell>
          <cell r="R359" t="str">
            <v>-</v>
          </cell>
          <cell r="S359" t="str">
            <v>не требуется</v>
          </cell>
          <cell r="T359" t="str">
            <v>Объект предусмотрен в объеме ПИР, показатели не расчитываются</v>
          </cell>
          <cell r="U359" t="str">
            <v>не требуется</v>
          </cell>
          <cell r="V359" t="str">
            <v>не предусмотрен</v>
          </cell>
          <cell r="W359" t="str">
            <v>не требуется</v>
          </cell>
          <cell r="X359" t="str">
            <v>не требуется</v>
          </cell>
          <cell r="Y359" t="str">
            <v>не требуется</v>
          </cell>
          <cell r="Z359" t="e">
            <v>#N/A</v>
          </cell>
          <cell r="AA359" t="e">
            <v>#N/A</v>
          </cell>
          <cell r="AB359" t="str">
            <v>не проводились</v>
          </cell>
          <cell r="AE359">
            <v>0</v>
          </cell>
          <cell r="AF359">
            <v>0</v>
          </cell>
          <cell r="AG359">
            <v>0</v>
          </cell>
          <cell r="AH359">
            <v>0</v>
          </cell>
          <cell r="AI359">
            <v>0</v>
          </cell>
          <cell r="AJ359">
            <v>0</v>
          </cell>
          <cell r="AK359">
            <v>0</v>
          </cell>
          <cell r="AL359">
            <v>0</v>
          </cell>
          <cell r="AM359">
            <v>0</v>
          </cell>
          <cell r="AN359">
            <v>0</v>
          </cell>
          <cell r="AO359">
            <v>0</v>
          </cell>
          <cell r="AP359">
            <v>0</v>
          </cell>
          <cell r="AQ359">
            <v>0</v>
          </cell>
          <cell r="AR359">
            <v>0</v>
          </cell>
          <cell r="AS359">
            <v>0</v>
          </cell>
          <cell r="AT359">
            <v>0</v>
          </cell>
          <cell r="AU359">
            <v>0</v>
          </cell>
          <cell r="AV359">
            <v>0</v>
          </cell>
          <cell r="AW359">
            <v>0</v>
          </cell>
          <cell r="AX359">
            <v>0</v>
          </cell>
          <cell r="AY359">
            <v>0</v>
          </cell>
          <cell r="AZ359">
            <v>0</v>
          </cell>
          <cell r="BA359">
            <v>0</v>
          </cell>
          <cell r="BB359">
            <v>0</v>
          </cell>
          <cell r="BC359">
            <v>0</v>
          </cell>
          <cell r="BD359">
            <v>0</v>
          </cell>
          <cell r="BE359">
            <v>0</v>
          </cell>
          <cell r="BF359">
            <v>0</v>
          </cell>
          <cell r="BG359">
            <v>0</v>
          </cell>
          <cell r="BH359">
            <v>0</v>
          </cell>
          <cell r="BI359">
            <v>0</v>
          </cell>
          <cell r="BJ359">
            <v>0</v>
          </cell>
          <cell r="BK359">
            <v>0</v>
          </cell>
          <cell r="BL359">
            <v>0</v>
          </cell>
          <cell r="BM359">
            <v>0</v>
          </cell>
          <cell r="BN359">
            <v>0</v>
          </cell>
          <cell r="BO359">
            <v>0</v>
          </cell>
          <cell r="BP359">
            <v>0</v>
          </cell>
          <cell r="BQ359">
            <v>0</v>
          </cell>
          <cell r="BR359">
            <v>0</v>
          </cell>
          <cell r="BS359">
            <v>0</v>
          </cell>
          <cell r="BT359">
            <v>0</v>
          </cell>
          <cell r="BU359">
            <v>0</v>
          </cell>
          <cell r="BV359">
            <v>0</v>
          </cell>
          <cell r="BW359">
            <v>0</v>
          </cell>
          <cell r="BX359">
            <v>0</v>
          </cell>
          <cell r="CC359" t="str">
            <v xml:space="preserve">Проведение предпроектного обследования и разработка проектно-сметной документации по реконструкции ПС 35 кВ Бердыкель в рамках программы модернизации и повышения надежности электросетевого комплекса Чеченской Республики на 2020-2024 годы                  </v>
          </cell>
          <cell r="CE359" t="str">
            <v/>
          </cell>
          <cell r="CF359" t="str">
            <v/>
          </cell>
          <cell r="CG359" t="str">
            <v/>
          </cell>
          <cell r="CH359" t="str">
            <v/>
          </cell>
          <cell r="CI359" t="str">
            <v/>
          </cell>
          <cell r="CJ359" t="str">
            <v/>
          </cell>
          <cell r="CK359" t="str">
            <v/>
          </cell>
          <cell r="CL359" t="str">
            <v/>
          </cell>
          <cell r="CM359" t="str">
            <v/>
          </cell>
          <cell r="CN359" t="str">
            <v/>
          </cell>
          <cell r="CO359" t="str">
            <v/>
          </cell>
          <cell r="CP359" t="str">
            <v/>
          </cell>
          <cell r="CQ359" t="str">
            <v/>
          </cell>
          <cell r="CR359" t="str">
            <v>Объект предусмотрен в объеме ПИР, показатели не расчитываются</v>
          </cell>
          <cell r="CS359" t="str">
            <v>Развитие электрической сети/усиление существующей электрической сети, не связанное с подключением новых потребителей</v>
          </cell>
        </row>
        <row r="360">
          <cell r="C360" t="str">
            <v>K_Che303</v>
          </cell>
          <cell r="D360" t="str">
            <v>Прочие инвестиционные проекты</v>
          </cell>
          <cell r="E360" t="str">
            <v>Развитие электрической сети/усиление существующей электрической сети, не связанное с подключением новых потребителей</v>
          </cell>
          <cell r="F360" t="str">
            <v>не применимо</v>
          </cell>
          <cell r="G360" t="str">
            <v>Чеченская Республика</v>
          </cell>
          <cell r="H360" t="str">
            <v>г. Грозный</v>
          </cell>
          <cell r="I360" t="str">
            <v>не требуется</v>
          </cell>
          <cell r="J360" t="str">
            <v>не требуется</v>
          </cell>
          <cell r="K360" t="str">
            <v>не требуется</v>
          </cell>
          <cell r="L360" t="str">
            <v>не требуется</v>
          </cell>
          <cell r="M360" t="str">
            <v>не требуется</v>
          </cell>
          <cell r="N360" t="str">
            <v>не относится</v>
          </cell>
          <cell r="O360" t="str">
            <v>не требуется</v>
          </cell>
          <cell r="P360" t="str">
            <v>не требуется</v>
          </cell>
          <cell r="Q360" t="str">
            <v>-</v>
          </cell>
          <cell r="R360" t="str">
            <v>-</v>
          </cell>
          <cell r="S360" t="str">
            <v>не требуется</v>
          </cell>
          <cell r="T360" t="str">
            <v>Объект предусмотрен в объеме ПИР, показатели не расчитываются</v>
          </cell>
          <cell r="U360" t="str">
            <v>не требуется</v>
          </cell>
          <cell r="V360" t="str">
            <v>не предусмотрен</v>
          </cell>
          <cell r="W360" t="str">
            <v>не требуется</v>
          </cell>
          <cell r="X360" t="str">
            <v>не требуется</v>
          </cell>
          <cell r="Y360" t="str">
            <v>не требуется</v>
          </cell>
          <cell r="Z360" t="e">
            <v>#N/A</v>
          </cell>
          <cell r="AA360" t="e">
            <v>#N/A</v>
          </cell>
          <cell r="AB360" t="str">
            <v>не проводились</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v>0</v>
          </cell>
          <cell r="BB360">
            <v>0</v>
          </cell>
          <cell r="BC360">
            <v>0</v>
          </cell>
          <cell r="BD360">
            <v>0</v>
          </cell>
          <cell r="BE360">
            <v>0</v>
          </cell>
          <cell r="BF360">
            <v>0</v>
          </cell>
          <cell r="BG360">
            <v>0</v>
          </cell>
          <cell r="BH360">
            <v>0</v>
          </cell>
          <cell r="BI360">
            <v>0</v>
          </cell>
          <cell r="BJ360">
            <v>0</v>
          </cell>
          <cell r="BK360">
            <v>0</v>
          </cell>
          <cell r="BL360">
            <v>0</v>
          </cell>
          <cell r="BM360">
            <v>0</v>
          </cell>
          <cell r="BN360">
            <v>0</v>
          </cell>
          <cell r="BO360">
            <v>0</v>
          </cell>
          <cell r="BP360">
            <v>0</v>
          </cell>
          <cell r="BQ360">
            <v>0</v>
          </cell>
          <cell r="BR360">
            <v>0</v>
          </cell>
          <cell r="BS360">
            <v>0</v>
          </cell>
          <cell r="BT360">
            <v>0</v>
          </cell>
          <cell r="BU360">
            <v>0</v>
          </cell>
          <cell r="BV360">
            <v>0</v>
          </cell>
          <cell r="BW360">
            <v>0</v>
          </cell>
          <cell r="BX360">
            <v>0</v>
          </cell>
          <cell r="CC360" t="str">
            <v>Проведение предпроектного обследования и разработка проектно-сметной документации по реконструкции ПС 35 кВ Аэропорт в рамках программы модернизации и повышения надежности электросетевого комплекса Чеченской Республики на 2020-2024 годы</v>
          </cell>
          <cell r="CE360" t="str">
            <v/>
          </cell>
          <cell r="CF360" t="str">
            <v/>
          </cell>
          <cell r="CG360" t="str">
            <v/>
          </cell>
          <cell r="CH360" t="str">
            <v/>
          </cell>
          <cell r="CI360" t="str">
            <v/>
          </cell>
          <cell r="CJ360" t="str">
            <v/>
          </cell>
          <cell r="CK360" t="str">
            <v/>
          </cell>
          <cell r="CL360" t="str">
            <v/>
          </cell>
          <cell r="CM360" t="str">
            <v/>
          </cell>
          <cell r="CN360" t="str">
            <v/>
          </cell>
          <cell r="CO360" t="str">
            <v/>
          </cell>
          <cell r="CP360" t="str">
            <v/>
          </cell>
          <cell r="CQ360" t="str">
            <v/>
          </cell>
          <cell r="CR360" t="str">
            <v>Объект предусмотрен в объеме ПИР, показатели не расчитываются</v>
          </cell>
          <cell r="CS360" t="str">
            <v>Развитие электрической сети/усиление существующей электрической сети, не связанное с подключением новых потребителей</v>
          </cell>
        </row>
        <row r="361">
          <cell r="C361" t="str">
            <v>K_Che304</v>
          </cell>
          <cell r="D361" t="str">
            <v>Прочие инвестиционные проекты</v>
          </cell>
          <cell r="E361" t="str">
            <v>Развитие электрической сети/усиление существующей электрической сети, не связанное с подключением новых потребителей</v>
          </cell>
          <cell r="F361" t="str">
            <v>не применимо</v>
          </cell>
          <cell r="G361" t="str">
            <v>Чеченская Республика</v>
          </cell>
          <cell r="H361" t="str">
            <v>Ножай-Юртовский район</v>
          </cell>
          <cell r="I361" t="str">
            <v>не требуется</v>
          </cell>
          <cell r="J361" t="str">
            <v>не требуется</v>
          </cell>
          <cell r="K361" t="str">
            <v>не требуется</v>
          </cell>
          <cell r="L361" t="str">
            <v>не требуется</v>
          </cell>
          <cell r="M361" t="str">
            <v>не требуется</v>
          </cell>
          <cell r="N361" t="str">
            <v>не относится</v>
          </cell>
          <cell r="O361" t="str">
            <v>не требуется</v>
          </cell>
          <cell r="P361" t="str">
            <v>не требуется</v>
          </cell>
          <cell r="Q361" t="str">
            <v>-</v>
          </cell>
          <cell r="R361" t="str">
            <v>-</v>
          </cell>
          <cell r="S361" t="str">
            <v>не требуется</v>
          </cell>
          <cell r="T361" t="str">
            <v>Объект предусмотрен в объеме ПИР, показатели не расчитываются</v>
          </cell>
          <cell r="U361" t="str">
            <v>не требуется</v>
          </cell>
          <cell r="V361" t="str">
            <v>не предусмотрен</v>
          </cell>
          <cell r="W361" t="str">
            <v>не требуется</v>
          </cell>
          <cell r="X361" t="str">
            <v>не требуется</v>
          </cell>
          <cell r="Y361" t="str">
            <v>не требуется</v>
          </cell>
          <cell r="Z361" t="e">
            <v>#N/A</v>
          </cell>
          <cell r="AA361" t="e">
            <v>#N/A</v>
          </cell>
          <cell r="AB361" t="str">
            <v>не проводились</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v>0</v>
          </cell>
          <cell r="BB361">
            <v>0</v>
          </cell>
          <cell r="BC361">
            <v>0</v>
          </cell>
          <cell r="BD361">
            <v>0</v>
          </cell>
          <cell r="BE361">
            <v>0</v>
          </cell>
          <cell r="BF361">
            <v>0</v>
          </cell>
          <cell r="BG361">
            <v>0</v>
          </cell>
          <cell r="BH361">
            <v>0</v>
          </cell>
          <cell r="BI361">
            <v>0</v>
          </cell>
          <cell r="BJ361">
            <v>0</v>
          </cell>
          <cell r="BK361">
            <v>0</v>
          </cell>
          <cell r="BL361">
            <v>0</v>
          </cell>
          <cell r="BM361">
            <v>0</v>
          </cell>
          <cell r="BN361">
            <v>0</v>
          </cell>
          <cell r="BO361">
            <v>0</v>
          </cell>
          <cell r="BP361">
            <v>0</v>
          </cell>
          <cell r="BQ361">
            <v>0</v>
          </cell>
          <cell r="BR361">
            <v>0</v>
          </cell>
          <cell r="BS361">
            <v>0</v>
          </cell>
          <cell r="BT361">
            <v>0</v>
          </cell>
          <cell r="BU361">
            <v>0</v>
          </cell>
          <cell r="BV361">
            <v>0</v>
          </cell>
          <cell r="BW361">
            <v>0</v>
          </cell>
          <cell r="BX361">
            <v>0</v>
          </cell>
          <cell r="CC361" t="str">
            <v>Проведение предпроектного обследования и разработка проектно-сметной документации по реконструкции ПС 35 кВ Беной в рамках программы модернизации и повышения надежности электросетевого комплекса Чеченской Республики на 2020-2024 годы</v>
          </cell>
          <cell r="CE361" t="str">
            <v/>
          </cell>
          <cell r="CF361" t="str">
            <v/>
          </cell>
          <cell r="CG361" t="str">
            <v/>
          </cell>
          <cell r="CH361" t="str">
            <v/>
          </cell>
          <cell r="CI361" t="str">
            <v/>
          </cell>
          <cell r="CJ361" t="str">
            <v/>
          </cell>
          <cell r="CK361" t="str">
            <v/>
          </cell>
          <cell r="CL361" t="str">
            <v/>
          </cell>
          <cell r="CM361" t="str">
            <v/>
          </cell>
          <cell r="CN361" t="str">
            <v/>
          </cell>
          <cell r="CO361" t="str">
            <v/>
          </cell>
          <cell r="CP361" t="str">
            <v/>
          </cell>
          <cell r="CQ361" t="str">
            <v/>
          </cell>
          <cell r="CR361" t="str">
            <v>Объект предусмотрен в объеме ПИР, показатели не расчитываются</v>
          </cell>
          <cell r="CS361" t="str">
            <v>Развитие электрической сети/усиление существующей электрической сети, не связанное с подключением новых потребителей</v>
          </cell>
        </row>
        <row r="362">
          <cell r="C362" t="str">
            <v>K_Che305</v>
          </cell>
          <cell r="D362" t="str">
            <v>Прочие инвестиционные проекты</v>
          </cell>
          <cell r="E362" t="str">
            <v>Развитие электрической сети/усиление существующей электрической сети, не связанное с подключением новых потребителей</v>
          </cell>
          <cell r="F362" t="str">
            <v>не применимо</v>
          </cell>
          <cell r="G362" t="str">
            <v>Чеченская Республика</v>
          </cell>
          <cell r="H362" t="str">
            <v>Курчалоевский район</v>
          </cell>
          <cell r="I362" t="str">
            <v>не требуется</v>
          </cell>
          <cell r="J362" t="str">
            <v>не требуется</v>
          </cell>
          <cell r="K362" t="str">
            <v>не требуется</v>
          </cell>
          <cell r="L362" t="str">
            <v>не требуется</v>
          </cell>
          <cell r="M362" t="str">
            <v>не требуется</v>
          </cell>
          <cell r="N362" t="str">
            <v>не относится</v>
          </cell>
          <cell r="O362" t="str">
            <v>не требуется</v>
          </cell>
          <cell r="P362" t="str">
            <v>не требуется</v>
          </cell>
          <cell r="Q362" t="str">
            <v>-</v>
          </cell>
          <cell r="R362" t="str">
            <v>-</v>
          </cell>
          <cell r="S362" t="str">
            <v>не требуется</v>
          </cell>
          <cell r="T362" t="str">
            <v>Объект предусмотрен в объеме ПИР, показатели не расчитываются</v>
          </cell>
          <cell r="U362" t="str">
            <v>не требуется</v>
          </cell>
          <cell r="V362" t="str">
            <v>не предусмотрен</v>
          </cell>
          <cell r="W362" t="str">
            <v>не требуется</v>
          </cell>
          <cell r="X362" t="str">
            <v>не требуется</v>
          </cell>
          <cell r="Y362" t="str">
            <v>не требуется</v>
          </cell>
          <cell r="Z362" t="e">
            <v>#N/A</v>
          </cell>
          <cell r="AA362" t="e">
            <v>#N/A</v>
          </cell>
          <cell r="AB362" t="str">
            <v>не проводились</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cell r="BG362">
            <v>0</v>
          </cell>
          <cell r="BH362">
            <v>0</v>
          </cell>
          <cell r="BI362">
            <v>0</v>
          </cell>
          <cell r="BJ362">
            <v>0</v>
          </cell>
          <cell r="BK362">
            <v>0</v>
          </cell>
          <cell r="BL362">
            <v>0</v>
          </cell>
          <cell r="BM362">
            <v>0</v>
          </cell>
          <cell r="BN362">
            <v>0</v>
          </cell>
          <cell r="BO362">
            <v>0</v>
          </cell>
          <cell r="BP362">
            <v>0</v>
          </cell>
          <cell r="BQ362">
            <v>0</v>
          </cell>
          <cell r="BR362">
            <v>0</v>
          </cell>
          <cell r="BS362">
            <v>0</v>
          </cell>
          <cell r="BT362">
            <v>0</v>
          </cell>
          <cell r="BU362">
            <v>0</v>
          </cell>
          <cell r="BV362">
            <v>0</v>
          </cell>
          <cell r="BW362">
            <v>0</v>
          </cell>
          <cell r="BX362">
            <v>0</v>
          </cell>
          <cell r="CC362" t="str">
            <v>Проведение предпроектного обследования и разработка проектно-сметной документации по реконструкции ПС 35 кВ Центорой в рамках программы модернизации и повышения надежности электросетевого комплекса Чеченской Республики на 2020-2024 годы</v>
          </cell>
          <cell r="CE362" t="str">
            <v/>
          </cell>
          <cell r="CF362" t="str">
            <v/>
          </cell>
          <cell r="CG362" t="str">
            <v/>
          </cell>
          <cell r="CH362" t="str">
            <v/>
          </cell>
          <cell r="CI362" t="str">
            <v/>
          </cell>
          <cell r="CJ362" t="str">
            <v/>
          </cell>
          <cell r="CK362" t="str">
            <v/>
          </cell>
          <cell r="CL362" t="str">
            <v/>
          </cell>
          <cell r="CM362" t="str">
            <v/>
          </cell>
          <cell r="CN362" t="str">
            <v/>
          </cell>
          <cell r="CO362" t="str">
            <v/>
          </cell>
          <cell r="CP362" t="str">
            <v/>
          </cell>
          <cell r="CQ362" t="str">
            <v/>
          </cell>
          <cell r="CR362" t="str">
            <v>Объект предусмотрен в объеме ПИР, показатели не расчитываются</v>
          </cell>
          <cell r="CS362" t="str">
            <v>Развитие электрической сети/усиление существующей электрической сети, не связанное с подключением новых потребителей</v>
          </cell>
        </row>
        <row r="363">
          <cell r="C363" t="str">
            <v>K_Che306</v>
          </cell>
          <cell r="D363" t="str">
            <v>Прочие инвестиционные проекты</v>
          </cell>
          <cell r="E363" t="str">
            <v>Развитие электрической сети/усиление существующей электрической сети, не связанное с подключением новых потребителей</v>
          </cell>
          <cell r="F363" t="str">
            <v>не применимо</v>
          </cell>
          <cell r="G363" t="str">
            <v>Чеченская Республика</v>
          </cell>
          <cell r="H363" t="str">
            <v>Грозненский район</v>
          </cell>
          <cell r="I363" t="str">
            <v>не требуется</v>
          </cell>
          <cell r="J363" t="str">
            <v>не требуется</v>
          </cell>
          <cell r="K363" t="str">
            <v>не требуется</v>
          </cell>
          <cell r="L363" t="str">
            <v>не требуется</v>
          </cell>
          <cell r="M363" t="str">
            <v>не требуется</v>
          </cell>
          <cell r="N363" t="str">
            <v>не относится</v>
          </cell>
          <cell r="O363" t="str">
            <v>не требуется</v>
          </cell>
          <cell r="P363" t="str">
            <v>не требуется</v>
          </cell>
          <cell r="Q363" t="str">
            <v>-</v>
          </cell>
          <cell r="R363" t="str">
            <v>-</v>
          </cell>
          <cell r="S363" t="str">
            <v>не требуется</v>
          </cell>
          <cell r="T363" t="str">
            <v>Объект предусмотрен в объеме ПИР, показатели не расчитываются</v>
          </cell>
          <cell r="U363" t="str">
            <v>не требуется</v>
          </cell>
          <cell r="V363" t="str">
            <v>не предусмотрен</v>
          </cell>
          <cell r="W363" t="str">
            <v>не требуется</v>
          </cell>
          <cell r="X363" t="str">
            <v>не требуется</v>
          </cell>
          <cell r="Y363" t="str">
            <v>не требуется</v>
          </cell>
          <cell r="Z363" t="e">
            <v>#N/A</v>
          </cell>
          <cell r="AA363" t="e">
            <v>#N/A</v>
          </cell>
          <cell r="AB363" t="str">
            <v>не проводились</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v>0</v>
          </cell>
          <cell r="BB363">
            <v>0</v>
          </cell>
          <cell r="BC363">
            <v>0</v>
          </cell>
          <cell r="BD363">
            <v>0</v>
          </cell>
          <cell r="BE363">
            <v>0</v>
          </cell>
          <cell r="BF363">
            <v>0</v>
          </cell>
          <cell r="BG363">
            <v>0</v>
          </cell>
          <cell r="BH363">
            <v>0</v>
          </cell>
          <cell r="BI363">
            <v>0</v>
          </cell>
          <cell r="BJ363">
            <v>0</v>
          </cell>
          <cell r="BK363">
            <v>0</v>
          </cell>
          <cell r="BL363">
            <v>0</v>
          </cell>
          <cell r="BM363">
            <v>0</v>
          </cell>
          <cell r="BN363">
            <v>0</v>
          </cell>
          <cell r="BO363">
            <v>0</v>
          </cell>
          <cell r="BP363">
            <v>0</v>
          </cell>
          <cell r="BQ363">
            <v>0</v>
          </cell>
          <cell r="BR363">
            <v>0</v>
          </cell>
          <cell r="BS363">
            <v>0</v>
          </cell>
          <cell r="BT363">
            <v>0</v>
          </cell>
          <cell r="BU363">
            <v>0</v>
          </cell>
          <cell r="BV363">
            <v>0</v>
          </cell>
          <cell r="BW363">
            <v>0</v>
          </cell>
          <cell r="BX363">
            <v>0</v>
          </cell>
          <cell r="CC363" t="str">
            <v>Проведение предпроектного обследования и разработка проектно-сметной документации по реконструкции ПС 35 кВ Предгорная в рамках программы модернизации и повышения надежности электросетевого комплекса Чеченской Республики на 2020-2024 годы</v>
          </cell>
          <cell r="CE363" t="str">
            <v/>
          </cell>
          <cell r="CF363" t="str">
            <v/>
          </cell>
          <cell r="CG363" t="str">
            <v/>
          </cell>
          <cell r="CH363" t="str">
            <v/>
          </cell>
          <cell r="CI363" t="str">
            <v/>
          </cell>
          <cell r="CJ363" t="str">
            <v/>
          </cell>
          <cell r="CK363" t="str">
            <v/>
          </cell>
          <cell r="CL363" t="str">
            <v/>
          </cell>
          <cell r="CM363" t="str">
            <v/>
          </cell>
          <cell r="CN363" t="str">
            <v/>
          </cell>
          <cell r="CO363" t="str">
            <v/>
          </cell>
          <cell r="CP363" t="str">
            <v/>
          </cell>
          <cell r="CQ363" t="str">
            <v/>
          </cell>
          <cell r="CR363" t="str">
            <v>Объект предусмотрен в объеме ПИР, показатели не расчитываются</v>
          </cell>
          <cell r="CS363" t="str">
            <v>Развитие электрической сети/усиление существующей электрической сети, не связанное с подключением новых потребителей</v>
          </cell>
        </row>
        <row r="364">
          <cell r="C364" t="str">
            <v>K_Che307</v>
          </cell>
          <cell r="D364" t="str">
            <v>Прочие инвестиционные проекты</v>
          </cell>
          <cell r="E364" t="str">
            <v>Развитие электрической сети/усиление существующей электрической сети, не связанное с подключением новых потребителей</v>
          </cell>
          <cell r="F364" t="str">
            <v>не применимо</v>
          </cell>
          <cell r="G364" t="str">
            <v>Чеченская Республика</v>
          </cell>
          <cell r="H364" t="str">
            <v>г. Грозный</v>
          </cell>
          <cell r="I364" t="str">
            <v>не требуется</v>
          </cell>
          <cell r="J364" t="str">
            <v>не требуется</v>
          </cell>
          <cell r="K364" t="str">
            <v>не требуется</v>
          </cell>
          <cell r="L364" t="str">
            <v>не требуется</v>
          </cell>
          <cell r="M364" t="str">
            <v>не требуется</v>
          </cell>
          <cell r="N364" t="str">
            <v>не относится</v>
          </cell>
          <cell r="O364" t="str">
            <v>не требуется</v>
          </cell>
          <cell r="P364" t="str">
            <v>не требуется</v>
          </cell>
          <cell r="Q364" t="str">
            <v>-</v>
          </cell>
          <cell r="R364" t="str">
            <v>-</v>
          </cell>
          <cell r="S364" t="str">
            <v>не требуется</v>
          </cell>
          <cell r="T364" t="str">
            <v>Объект предусмотрен в объеме ПИР, показатели не расчитываются</v>
          </cell>
          <cell r="U364" t="str">
            <v>не требуется</v>
          </cell>
          <cell r="V364" t="str">
            <v>не предусмотрен</v>
          </cell>
          <cell r="W364" t="str">
            <v>не требуется</v>
          </cell>
          <cell r="X364" t="str">
            <v>не требуется</v>
          </cell>
          <cell r="Y364" t="str">
            <v>не требуется</v>
          </cell>
          <cell r="Z364" t="e">
            <v>#N/A</v>
          </cell>
          <cell r="AA364" t="e">
            <v>#N/A</v>
          </cell>
          <cell r="AB364" t="str">
            <v>не проводились</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v>0</v>
          </cell>
          <cell r="BB364">
            <v>0</v>
          </cell>
          <cell r="BC364">
            <v>0</v>
          </cell>
          <cell r="BD364">
            <v>0</v>
          </cell>
          <cell r="BE364">
            <v>0</v>
          </cell>
          <cell r="BF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CC364" t="str">
            <v>Проведение предпроектного обследования и разработка проектно-сметной документации по реконструкции ПС 35 кВ Западная в рамках программы модернизации и повышения надежности электросетевого комплекса Чеченской Республики на 2020-2024 годы</v>
          </cell>
          <cell r="CE364" t="str">
            <v/>
          </cell>
          <cell r="CF364" t="str">
            <v/>
          </cell>
          <cell r="CG364" t="str">
            <v/>
          </cell>
          <cell r="CH364" t="str">
            <v/>
          </cell>
          <cell r="CI364" t="str">
            <v/>
          </cell>
          <cell r="CJ364" t="str">
            <v/>
          </cell>
          <cell r="CK364" t="str">
            <v/>
          </cell>
          <cell r="CL364" t="str">
            <v/>
          </cell>
          <cell r="CM364" t="str">
            <v/>
          </cell>
          <cell r="CN364" t="str">
            <v/>
          </cell>
          <cell r="CO364" t="str">
            <v/>
          </cell>
          <cell r="CP364" t="str">
            <v/>
          </cell>
          <cell r="CQ364" t="str">
            <v/>
          </cell>
          <cell r="CR364" t="str">
            <v>Объект предусмотрен в объеме ПИР, показатели не расчитываются</v>
          </cell>
          <cell r="CS364" t="str">
            <v>Развитие электрической сети/усиление существующей электрической сети, не связанное с подключением новых потребителей</v>
          </cell>
        </row>
        <row r="365">
          <cell r="C365" t="str">
            <v>K_Che308</v>
          </cell>
          <cell r="D365" t="str">
            <v>Прочие инвестиционные проекты</v>
          </cell>
          <cell r="E365" t="str">
            <v>Развитие электрической сети/усиление существующей электрической сети, не связанное с подключением новых потребителей</v>
          </cell>
          <cell r="F365" t="str">
            <v>не применимо</v>
          </cell>
          <cell r="G365" t="str">
            <v>Чеченская Республика</v>
          </cell>
          <cell r="H365" t="str">
            <v>Итум-Калинский район</v>
          </cell>
          <cell r="I365" t="str">
            <v>не требуется</v>
          </cell>
          <cell r="J365" t="str">
            <v>не требуется</v>
          </cell>
          <cell r="K365" t="str">
            <v>не требуется</v>
          </cell>
          <cell r="L365" t="str">
            <v>не требуется</v>
          </cell>
          <cell r="M365" t="str">
            <v>не требуется</v>
          </cell>
          <cell r="N365" t="str">
            <v>не относится</v>
          </cell>
          <cell r="O365" t="str">
            <v>не требуется</v>
          </cell>
          <cell r="P365" t="str">
            <v>не требуется</v>
          </cell>
          <cell r="Q365" t="str">
            <v>-</v>
          </cell>
          <cell r="R365" t="str">
            <v>-</v>
          </cell>
          <cell r="S365" t="str">
            <v>не требуется</v>
          </cell>
          <cell r="T365" t="str">
            <v>Объект предусмотрен в объеме ПИР, показатели не расчитываются</v>
          </cell>
          <cell r="U365" t="str">
            <v>не требуется</v>
          </cell>
          <cell r="V365" t="str">
            <v>не предусмотрен</v>
          </cell>
          <cell r="W365" t="str">
            <v>не требуется</v>
          </cell>
          <cell r="X365" t="str">
            <v>не требуется</v>
          </cell>
          <cell r="Y365" t="str">
            <v>не требуется</v>
          </cell>
          <cell r="Z365" t="e">
            <v>#N/A</v>
          </cell>
          <cell r="AA365" t="e">
            <v>#N/A</v>
          </cell>
          <cell r="AB365" t="str">
            <v>не проводились</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v>0</v>
          </cell>
          <cell r="BB365">
            <v>0</v>
          </cell>
          <cell r="BC365">
            <v>0</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CC365" t="str">
            <v>Проведение предпроектного обследования и разработка проектно-сметной документации по реконструкции ПС 35 кВ Итум-Кале в рамках программы модернизации и повышения надежности электросетевого комплекса Чеченской Республики на 2020-2024 годы</v>
          </cell>
          <cell r="CE365" t="str">
            <v/>
          </cell>
          <cell r="CF365" t="str">
            <v/>
          </cell>
          <cell r="CG365" t="str">
            <v/>
          </cell>
          <cell r="CH365" t="str">
            <v/>
          </cell>
          <cell r="CI365" t="str">
            <v/>
          </cell>
          <cell r="CJ365" t="str">
            <v/>
          </cell>
          <cell r="CK365" t="str">
            <v/>
          </cell>
          <cell r="CL365" t="str">
            <v/>
          </cell>
          <cell r="CM365" t="str">
            <v/>
          </cell>
          <cell r="CN365" t="str">
            <v/>
          </cell>
          <cell r="CO365" t="str">
            <v/>
          </cell>
          <cell r="CP365" t="str">
            <v/>
          </cell>
          <cell r="CQ365" t="str">
            <v/>
          </cell>
          <cell r="CR365" t="str">
            <v>Объект предусмотрен в объеме ПИР, показатели не расчитываются</v>
          </cell>
          <cell r="CS365" t="str">
            <v>Развитие электрической сети/усиление существующей электрической сети, не связанное с подключением новых потребителей</v>
          </cell>
        </row>
        <row r="366">
          <cell r="C366" t="str">
            <v>K_Che309</v>
          </cell>
          <cell r="D366" t="str">
            <v>Прочие инвестиционные проекты</v>
          </cell>
          <cell r="E366" t="str">
            <v>Развитие электрической сети/усиление существующей электрической сети, не связанное с подключением новых потребителей</v>
          </cell>
          <cell r="F366" t="str">
            <v>не применимо</v>
          </cell>
          <cell r="G366" t="str">
            <v>Чеченская Республика</v>
          </cell>
          <cell r="H366" t="str">
            <v>Урус-Мартановский район</v>
          </cell>
          <cell r="I366" t="str">
            <v>не требуется</v>
          </cell>
          <cell r="J366" t="str">
            <v>не требуется</v>
          </cell>
          <cell r="K366" t="str">
            <v>не требуется</v>
          </cell>
          <cell r="L366" t="str">
            <v>не требуется</v>
          </cell>
          <cell r="M366" t="str">
            <v>не требуется</v>
          </cell>
          <cell r="N366" t="str">
            <v>не относится</v>
          </cell>
          <cell r="O366" t="str">
            <v>не требуется</v>
          </cell>
          <cell r="P366" t="str">
            <v>не требуется</v>
          </cell>
          <cell r="Q366" t="str">
            <v>-</v>
          </cell>
          <cell r="R366" t="str">
            <v>-</v>
          </cell>
          <cell r="S366" t="str">
            <v>не требуется</v>
          </cell>
          <cell r="T366" t="str">
            <v>Объект предусмотрен в объеме ПИР, показатели не расчитываются</v>
          </cell>
          <cell r="U366" t="str">
            <v>не требуется</v>
          </cell>
          <cell r="V366" t="str">
            <v>не предусмотрен</v>
          </cell>
          <cell r="W366" t="str">
            <v>не требуется</v>
          </cell>
          <cell r="X366" t="str">
            <v>не требуется</v>
          </cell>
          <cell r="Y366" t="str">
            <v>не требуется</v>
          </cell>
          <cell r="Z366" t="e">
            <v>#N/A</v>
          </cell>
          <cell r="AA366" t="e">
            <v>#N/A</v>
          </cell>
          <cell r="AB366" t="str">
            <v>не проводились</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v>0</v>
          </cell>
          <cell r="BB366">
            <v>0</v>
          </cell>
          <cell r="BC366">
            <v>0</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CC366" t="str">
            <v>Проведение предпроектного обследования и разработка проектно-сметной документации по реконструкции ПС 35 кВ Урус-Мартан в рамках программы модернизации и повышения надежности электросетевого комплекса Чеченской Республики на 2020-2024 годы</v>
          </cell>
          <cell r="CE366" t="str">
            <v/>
          </cell>
          <cell r="CF366" t="str">
            <v/>
          </cell>
          <cell r="CG366" t="str">
            <v/>
          </cell>
          <cell r="CH366" t="str">
            <v/>
          </cell>
          <cell r="CI366" t="str">
            <v/>
          </cell>
          <cell r="CJ366" t="str">
            <v/>
          </cell>
          <cell r="CK366" t="str">
            <v/>
          </cell>
          <cell r="CL366" t="str">
            <v/>
          </cell>
          <cell r="CM366" t="str">
            <v/>
          </cell>
          <cell r="CN366" t="str">
            <v/>
          </cell>
          <cell r="CO366" t="str">
            <v/>
          </cell>
          <cell r="CP366" t="str">
            <v/>
          </cell>
          <cell r="CQ366" t="str">
            <v/>
          </cell>
          <cell r="CR366" t="str">
            <v>Объект предусмотрен в объеме ПИР, показатели не расчитываются</v>
          </cell>
          <cell r="CS366" t="str">
            <v>Развитие электрической сети/усиление существующей электрической сети, не связанное с подключением новых потребителей</v>
          </cell>
        </row>
        <row r="367">
          <cell r="C367" t="str">
            <v>K_Che310</v>
          </cell>
          <cell r="D367" t="str">
            <v>Прочие инвестиционные проекты</v>
          </cell>
          <cell r="E367" t="str">
            <v>Развитие электрической сети/усиление существующей электрической сети, не связанное с подключением новых потребителей</v>
          </cell>
          <cell r="F367" t="str">
            <v>не применимо</v>
          </cell>
          <cell r="G367" t="str">
            <v>Чеченская Республика</v>
          </cell>
          <cell r="H367" t="str">
            <v>Грозненский район</v>
          </cell>
          <cell r="I367" t="str">
            <v>не требуется</v>
          </cell>
          <cell r="J367" t="str">
            <v>не требуется</v>
          </cell>
          <cell r="K367" t="str">
            <v>не требуется</v>
          </cell>
          <cell r="L367" t="str">
            <v>не требуется</v>
          </cell>
          <cell r="M367" t="str">
            <v>не требуется</v>
          </cell>
          <cell r="N367" t="str">
            <v>не относится</v>
          </cell>
          <cell r="O367" t="str">
            <v>не требуется</v>
          </cell>
          <cell r="P367" t="str">
            <v>не требуется</v>
          </cell>
          <cell r="Q367" t="str">
            <v>-</v>
          </cell>
          <cell r="R367" t="str">
            <v>-</v>
          </cell>
          <cell r="S367" t="str">
            <v>не требуется</v>
          </cell>
          <cell r="T367" t="str">
            <v>Объект предусмотрен в объеме ПИР, показатели не расчитываются</v>
          </cell>
          <cell r="U367" t="str">
            <v>не требуется</v>
          </cell>
          <cell r="V367" t="str">
            <v>не предусмотрен</v>
          </cell>
          <cell r="W367" t="str">
            <v>не требуется</v>
          </cell>
          <cell r="X367" t="str">
            <v>не требуется</v>
          </cell>
          <cell r="Y367" t="str">
            <v>не требуется</v>
          </cell>
          <cell r="Z367" t="e">
            <v>#N/A</v>
          </cell>
          <cell r="AA367" t="e">
            <v>#N/A</v>
          </cell>
          <cell r="AB367" t="str">
            <v>не проводились</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v>0</v>
          </cell>
          <cell r="BB367">
            <v>0</v>
          </cell>
          <cell r="BC367">
            <v>0</v>
          </cell>
          <cell r="BD367">
            <v>0</v>
          </cell>
          <cell r="BE367">
            <v>0</v>
          </cell>
          <cell r="BF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CC367" t="str">
            <v xml:space="preserve">Проведение предпроектного обследования и разработка проектно-сметной документации по реконструкции ПС 35 кВ Правобережная в рамках программы модернизации и повышения надежности электросетевого комплекса Чеченской Республики на 2020-2024 годы           </v>
          </cell>
          <cell r="CE367" t="str">
            <v/>
          </cell>
          <cell r="CF367" t="str">
            <v/>
          </cell>
          <cell r="CG367" t="str">
            <v/>
          </cell>
          <cell r="CH367" t="str">
            <v/>
          </cell>
          <cell r="CI367" t="str">
            <v/>
          </cell>
          <cell r="CJ367" t="str">
            <v/>
          </cell>
          <cell r="CK367" t="str">
            <v/>
          </cell>
          <cell r="CL367" t="str">
            <v/>
          </cell>
          <cell r="CM367" t="str">
            <v/>
          </cell>
          <cell r="CN367" t="str">
            <v/>
          </cell>
          <cell r="CO367" t="str">
            <v/>
          </cell>
          <cell r="CP367" t="str">
            <v/>
          </cell>
          <cell r="CQ367" t="str">
            <v/>
          </cell>
          <cell r="CR367" t="str">
            <v>Объект предусмотрен в объеме ПИР, показатели не расчитываются</v>
          </cell>
          <cell r="CS367" t="str">
            <v>Развитие электрической сети/усиление существующей электрической сети, не связанное с подключением новых потребителей</v>
          </cell>
        </row>
        <row r="368">
          <cell r="C368" t="str">
            <v>K_Che311</v>
          </cell>
          <cell r="D368" t="str">
            <v>Прочие инвестиционные проекты</v>
          </cell>
          <cell r="E368" t="str">
            <v>Развитие электрической сети/усиление существующей электрической сети, не связанное с подключением новых потребителей</v>
          </cell>
          <cell r="F368" t="str">
            <v>не применимо</v>
          </cell>
          <cell r="G368" t="str">
            <v>Чеченская Республика</v>
          </cell>
          <cell r="H368" t="str">
            <v>Надтеречный район</v>
          </cell>
          <cell r="I368" t="str">
            <v>не требуется</v>
          </cell>
          <cell r="J368" t="str">
            <v>не требуется</v>
          </cell>
          <cell r="K368" t="str">
            <v>не требуется</v>
          </cell>
          <cell r="L368" t="str">
            <v>не требуется</v>
          </cell>
          <cell r="M368" t="str">
            <v>не требуется</v>
          </cell>
          <cell r="N368" t="str">
            <v>не относится</v>
          </cell>
          <cell r="O368" t="str">
            <v>не требуется</v>
          </cell>
          <cell r="P368" t="str">
            <v>не требуется</v>
          </cell>
          <cell r="Q368" t="str">
            <v>-</v>
          </cell>
          <cell r="R368" t="str">
            <v>-</v>
          </cell>
          <cell r="S368" t="str">
            <v>не требуется</v>
          </cell>
          <cell r="T368" t="str">
            <v>Объект предусмотрен в объеме ПИР, показатели не расчитываются</v>
          </cell>
          <cell r="U368" t="str">
            <v>не требуется</v>
          </cell>
          <cell r="V368" t="str">
            <v>не предусмотрен</v>
          </cell>
          <cell r="W368" t="str">
            <v>не требуется</v>
          </cell>
          <cell r="X368" t="str">
            <v>не требуется</v>
          </cell>
          <cell r="Y368" t="str">
            <v>не требуется</v>
          </cell>
          <cell r="Z368" t="e">
            <v>#N/A</v>
          </cell>
          <cell r="AA368" t="e">
            <v>#N/A</v>
          </cell>
          <cell r="AB368" t="str">
            <v>не проводились</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v>0</v>
          </cell>
          <cell r="BB368">
            <v>0</v>
          </cell>
          <cell r="BC368">
            <v>0</v>
          </cell>
          <cell r="BD368">
            <v>0</v>
          </cell>
          <cell r="BE368">
            <v>0</v>
          </cell>
          <cell r="BF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CC368" t="str">
            <v>Проведение предпроектного обследования и разработка проектно-сметной документации по реконструкции ПС 35 кВ Знаменская в рамках программы модернизации и повышения надежности электросетевого комплекса Чеченской Республики на 2020-2024 годы</v>
          </cell>
          <cell r="CE368" t="str">
            <v/>
          </cell>
          <cell r="CF368" t="str">
            <v/>
          </cell>
          <cell r="CG368" t="str">
            <v/>
          </cell>
          <cell r="CH368" t="str">
            <v/>
          </cell>
          <cell r="CI368" t="str">
            <v/>
          </cell>
          <cell r="CJ368" t="str">
            <v/>
          </cell>
          <cell r="CK368" t="str">
            <v/>
          </cell>
          <cell r="CL368" t="str">
            <v/>
          </cell>
          <cell r="CM368" t="str">
            <v/>
          </cell>
          <cell r="CN368" t="str">
            <v/>
          </cell>
          <cell r="CO368" t="str">
            <v/>
          </cell>
          <cell r="CP368" t="str">
            <v/>
          </cell>
          <cell r="CQ368" t="str">
            <v/>
          </cell>
          <cell r="CR368" t="str">
            <v>Объект предусмотрен в объеме ПИР, показатели не расчитываются</v>
          </cell>
          <cell r="CS368" t="str">
            <v>Развитие электрической сети/усиление существующей электрической сети, не связанное с подключением новых потребителей</v>
          </cell>
        </row>
        <row r="369">
          <cell r="C369" t="str">
            <v>K_Che312</v>
          </cell>
          <cell r="D369" t="str">
            <v>Прочие инвестиционные проекты</v>
          </cell>
          <cell r="E369" t="str">
            <v>Развитие электрической сети/усиление существующей электрической сети, не связанное с подключением новых потребителей</v>
          </cell>
          <cell r="F369" t="str">
            <v>не применимо</v>
          </cell>
          <cell r="G369" t="str">
            <v>Чеченская Республика</v>
          </cell>
          <cell r="H369" t="str">
            <v>Урус-Мартановский район</v>
          </cell>
          <cell r="I369" t="str">
            <v>не требуется</v>
          </cell>
          <cell r="J369" t="str">
            <v>не требуется</v>
          </cell>
          <cell r="K369" t="str">
            <v>не требуется</v>
          </cell>
          <cell r="L369" t="str">
            <v>не требуется</v>
          </cell>
          <cell r="M369" t="str">
            <v>не требуется</v>
          </cell>
          <cell r="N369" t="str">
            <v>не относится</v>
          </cell>
          <cell r="O369" t="str">
            <v>не требуется</v>
          </cell>
          <cell r="P369" t="str">
            <v>не требуется</v>
          </cell>
          <cell r="Q369" t="str">
            <v>-</v>
          </cell>
          <cell r="R369" t="str">
            <v>-</v>
          </cell>
          <cell r="S369" t="str">
            <v>не требуется</v>
          </cell>
          <cell r="T369" t="str">
            <v>Объект предусмотрен в объеме ПИР, показатели не расчитываются</v>
          </cell>
          <cell r="U369" t="str">
            <v>не требуется</v>
          </cell>
          <cell r="V369" t="str">
            <v>не предусмотрен</v>
          </cell>
          <cell r="W369" t="str">
            <v>не требуется</v>
          </cell>
          <cell r="X369" t="str">
            <v>не требуется</v>
          </cell>
          <cell r="Y369" t="str">
            <v>не требуется</v>
          </cell>
          <cell r="Z369" t="e">
            <v>#N/A</v>
          </cell>
          <cell r="AA369" t="e">
            <v>#N/A</v>
          </cell>
          <cell r="AB369" t="str">
            <v>не проводились</v>
          </cell>
          <cell r="AE369">
            <v>0</v>
          </cell>
          <cell r="AF369">
            <v>0</v>
          </cell>
          <cell r="AG369">
            <v>0</v>
          </cell>
          <cell r="AH369">
            <v>0</v>
          </cell>
          <cell r="AI369">
            <v>0</v>
          </cell>
          <cell r="AJ369">
            <v>0</v>
          </cell>
          <cell r="AK369">
            <v>0</v>
          </cell>
          <cell r="AL369">
            <v>0</v>
          </cell>
          <cell r="AM369">
            <v>0</v>
          </cell>
          <cell r="AN369">
            <v>0</v>
          </cell>
          <cell r="AO369">
            <v>0</v>
          </cell>
          <cell r="AP369">
            <v>0</v>
          </cell>
          <cell r="AQ369">
            <v>0</v>
          </cell>
          <cell r="AR369">
            <v>0</v>
          </cell>
          <cell r="AS369">
            <v>0</v>
          </cell>
          <cell r="AT369">
            <v>0</v>
          </cell>
          <cell r="AU369">
            <v>0</v>
          </cell>
          <cell r="AV369">
            <v>0</v>
          </cell>
          <cell r="AW369">
            <v>0</v>
          </cell>
          <cell r="AX369">
            <v>0</v>
          </cell>
          <cell r="AY369">
            <v>0</v>
          </cell>
          <cell r="AZ369">
            <v>0</v>
          </cell>
          <cell r="BA369">
            <v>0</v>
          </cell>
          <cell r="BB369">
            <v>0</v>
          </cell>
          <cell r="BC369">
            <v>0</v>
          </cell>
          <cell r="BD369">
            <v>0</v>
          </cell>
          <cell r="BE369">
            <v>0</v>
          </cell>
          <cell r="BF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CC369" t="str">
            <v>Проведение предпроектного обследования и разработка проектно-сметной документации по реконструкции ПС 35 кВ Красноармейская в рамках программы модернизации и повышения надежности электросетевого комплекса Чеченской Республики на 2020-2024 годы</v>
          </cell>
          <cell r="CE369" t="str">
            <v/>
          </cell>
          <cell r="CF369" t="str">
            <v/>
          </cell>
          <cell r="CG369" t="str">
            <v/>
          </cell>
          <cell r="CH369" t="str">
            <v/>
          </cell>
          <cell r="CI369" t="str">
            <v/>
          </cell>
          <cell r="CJ369" t="str">
            <v/>
          </cell>
          <cell r="CK369" t="str">
            <v/>
          </cell>
          <cell r="CL369" t="str">
            <v/>
          </cell>
          <cell r="CM369" t="str">
            <v/>
          </cell>
          <cell r="CN369" t="str">
            <v/>
          </cell>
          <cell r="CO369" t="str">
            <v/>
          </cell>
          <cell r="CP369" t="str">
            <v/>
          </cell>
          <cell r="CQ369" t="str">
            <v/>
          </cell>
          <cell r="CR369" t="str">
            <v>Объект предусмотрен в объеме ПИР, показатели не расчитываются</v>
          </cell>
          <cell r="CS369" t="str">
            <v>Развитие электрической сети/усиление существующей электрической сети, не связанное с подключением новых потребителей</v>
          </cell>
        </row>
        <row r="370">
          <cell r="C370" t="str">
            <v>K_Che313</v>
          </cell>
          <cell r="D370" t="str">
            <v>Прочие инвестиционные проекты</v>
          </cell>
          <cell r="E370" t="str">
            <v>Развитие электрической сети/усиление существующей электрической сети, не связанное с подключением новых потребителей</v>
          </cell>
          <cell r="F370" t="str">
            <v>не применимо</v>
          </cell>
          <cell r="G370" t="str">
            <v>Чеченская Республика</v>
          </cell>
          <cell r="H370" t="str">
            <v>Грозненский район</v>
          </cell>
          <cell r="I370" t="str">
            <v>не требуется</v>
          </cell>
          <cell r="J370" t="str">
            <v>не требуется</v>
          </cell>
          <cell r="K370" t="str">
            <v>не требуется</v>
          </cell>
          <cell r="L370" t="str">
            <v>не требуется</v>
          </cell>
          <cell r="M370" t="str">
            <v>не требуется</v>
          </cell>
          <cell r="N370" t="str">
            <v>не относится</v>
          </cell>
          <cell r="O370" t="str">
            <v>не требуется</v>
          </cell>
          <cell r="P370" t="str">
            <v>не требуется</v>
          </cell>
          <cell r="Q370" t="str">
            <v>-</v>
          </cell>
          <cell r="R370" t="str">
            <v>-</v>
          </cell>
          <cell r="S370" t="str">
            <v>не требуется</v>
          </cell>
          <cell r="T370" t="str">
            <v>Объект предусмотрен в объеме ПИР, показатели не расчитываются</v>
          </cell>
          <cell r="U370" t="str">
            <v>не требуется</v>
          </cell>
          <cell r="V370" t="str">
            <v>не предусмотрен</v>
          </cell>
          <cell r="W370" t="str">
            <v>не требуется</v>
          </cell>
          <cell r="X370" t="str">
            <v>не требуется</v>
          </cell>
          <cell r="Y370" t="str">
            <v>не требуется</v>
          </cell>
          <cell r="Z370" t="e">
            <v>#N/A</v>
          </cell>
          <cell r="AA370" t="e">
            <v>#N/A</v>
          </cell>
          <cell r="AB370" t="str">
            <v>не проводились</v>
          </cell>
          <cell r="AE370">
            <v>0</v>
          </cell>
          <cell r="AF370">
            <v>0</v>
          </cell>
          <cell r="AG370">
            <v>0</v>
          </cell>
          <cell r="AH370">
            <v>0</v>
          </cell>
          <cell r="AI370">
            <v>0</v>
          </cell>
          <cell r="AJ370">
            <v>0</v>
          </cell>
          <cell r="AK370">
            <v>0</v>
          </cell>
          <cell r="AL370">
            <v>0</v>
          </cell>
          <cell r="AM370">
            <v>0</v>
          </cell>
          <cell r="AN370">
            <v>0</v>
          </cell>
          <cell r="AO370">
            <v>0</v>
          </cell>
          <cell r="AP370">
            <v>0</v>
          </cell>
          <cell r="AQ370">
            <v>0</v>
          </cell>
          <cell r="AR370">
            <v>0</v>
          </cell>
          <cell r="AS370">
            <v>0</v>
          </cell>
          <cell r="AT370">
            <v>0</v>
          </cell>
          <cell r="AU370">
            <v>0</v>
          </cell>
          <cell r="AV370">
            <v>0</v>
          </cell>
          <cell r="AW370">
            <v>0</v>
          </cell>
          <cell r="AX370">
            <v>0</v>
          </cell>
          <cell r="AY370">
            <v>0</v>
          </cell>
          <cell r="AZ370">
            <v>0</v>
          </cell>
          <cell r="BA370">
            <v>0</v>
          </cell>
          <cell r="BB370">
            <v>0</v>
          </cell>
          <cell r="BC370">
            <v>0</v>
          </cell>
          <cell r="BD370">
            <v>0</v>
          </cell>
          <cell r="BE370">
            <v>0</v>
          </cell>
          <cell r="BF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CC370" t="str">
            <v>Проведение предпроектного обследования и разработка проектно-сметной документациипо реконструкции ПС 35 кВ Петропавловская в рамках программы модернизации и повышения надежности электросетевого комплекса Чеченской Республики на 2020-2024 годы</v>
          </cell>
          <cell r="CE370" t="str">
            <v/>
          </cell>
          <cell r="CF370" t="str">
            <v/>
          </cell>
          <cell r="CG370" t="str">
            <v/>
          </cell>
          <cell r="CH370" t="str">
            <v/>
          </cell>
          <cell r="CI370" t="str">
            <v/>
          </cell>
          <cell r="CJ370" t="str">
            <v/>
          </cell>
          <cell r="CK370" t="str">
            <v/>
          </cell>
          <cell r="CL370" t="str">
            <v/>
          </cell>
          <cell r="CM370" t="str">
            <v/>
          </cell>
          <cell r="CN370" t="str">
            <v/>
          </cell>
          <cell r="CO370" t="str">
            <v/>
          </cell>
          <cell r="CP370" t="str">
            <v/>
          </cell>
          <cell r="CQ370" t="str">
            <v/>
          </cell>
          <cell r="CR370" t="str">
            <v>Объект предусмотрен в объеме ПИР, показатели не расчитываются</v>
          </cell>
          <cell r="CS370" t="str">
            <v>Развитие электрической сети/усиление существующей электрической сети, не связанное с подключением новых потребителей</v>
          </cell>
        </row>
        <row r="371">
          <cell r="C371" t="str">
            <v>K_Che314</v>
          </cell>
          <cell r="D371" t="str">
            <v>Прочие инвестиционные проекты</v>
          </cell>
          <cell r="E371" t="str">
            <v>Развитие электрической сети/усиление существующей электрической сети, не связанное с подключением новых потребителей</v>
          </cell>
          <cell r="F371" t="str">
            <v>не применимо</v>
          </cell>
          <cell r="G371" t="str">
            <v>Чеченская Республика</v>
          </cell>
          <cell r="H371" t="str">
            <v>Веденский район</v>
          </cell>
          <cell r="I371" t="str">
            <v>не требуется</v>
          </cell>
          <cell r="J371" t="str">
            <v>не требуется</v>
          </cell>
          <cell r="K371" t="str">
            <v>не требуется</v>
          </cell>
          <cell r="L371" t="str">
            <v>не требуется</v>
          </cell>
          <cell r="M371" t="str">
            <v>не требуется</v>
          </cell>
          <cell r="N371" t="str">
            <v>не относится</v>
          </cell>
          <cell r="O371" t="str">
            <v>не требуется</v>
          </cell>
          <cell r="P371" t="str">
            <v>не требуется</v>
          </cell>
          <cell r="Q371" t="str">
            <v>-</v>
          </cell>
          <cell r="R371" t="str">
            <v>-</v>
          </cell>
          <cell r="S371" t="str">
            <v>не требуется</v>
          </cell>
          <cell r="T371" t="str">
            <v>Объект предусмотрен в объеме ПИР, показатели не расчитываются</v>
          </cell>
          <cell r="U371" t="str">
            <v>не требуется</v>
          </cell>
          <cell r="V371" t="str">
            <v>не предусмотрен</v>
          </cell>
          <cell r="W371" t="str">
            <v>не требуется</v>
          </cell>
          <cell r="X371" t="str">
            <v>не требуется</v>
          </cell>
          <cell r="Y371" t="str">
            <v>не требуется</v>
          </cell>
          <cell r="Z371" t="e">
            <v>#N/A</v>
          </cell>
          <cell r="AA371" t="e">
            <v>#N/A</v>
          </cell>
          <cell r="AB371" t="str">
            <v>не проводились</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v>0</v>
          </cell>
          <cell r="BB371">
            <v>0</v>
          </cell>
          <cell r="BC371">
            <v>0</v>
          </cell>
          <cell r="BD371">
            <v>0</v>
          </cell>
          <cell r="BE371">
            <v>0</v>
          </cell>
          <cell r="BF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CC371" t="str">
            <v>Проведение предпроектного обследования и разработка проектно-сметной документации по реконструкции ПС 35 кВ Махкеты в рамках программы модернизации и повышения надежности электросетевого комплекса Чеченской Республики на 2020-2024 годы</v>
          </cell>
          <cell r="CE371" t="str">
            <v/>
          </cell>
          <cell r="CF371" t="str">
            <v/>
          </cell>
          <cell r="CG371" t="str">
            <v/>
          </cell>
          <cell r="CH371" t="str">
            <v/>
          </cell>
          <cell r="CI371" t="str">
            <v/>
          </cell>
          <cell r="CJ371" t="str">
            <v/>
          </cell>
          <cell r="CK371" t="str">
            <v/>
          </cell>
          <cell r="CL371" t="str">
            <v/>
          </cell>
          <cell r="CM371" t="str">
            <v/>
          </cell>
          <cell r="CN371" t="str">
            <v/>
          </cell>
          <cell r="CO371" t="str">
            <v/>
          </cell>
          <cell r="CP371" t="str">
            <v/>
          </cell>
          <cell r="CQ371" t="str">
            <v/>
          </cell>
          <cell r="CR371" t="str">
            <v>Объект предусмотрен в объеме ПИР, показатели не расчитываются</v>
          </cell>
          <cell r="CS371" t="str">
            <v>Развитие электрической сети/усиление существующей электрической сети, не связанное с подключением новых потребителей</v>
          </cell>
        </row>
        <row r="372">
          <cell r="C372" t="str">
            <v>K_Che315</v>
          </cell>
          <cell r="D372" t="str">
            <v>Прочие инвестиционные проекты</v>
          </cell>
          <cell r="E372" t="str">
            <v>Развитие электрической сети/усиление существующей электрической сети, не связанное с подключением новых потребителей</v>
          </cell>
          <cell r="F372" t="str">
            <v>не применимо</v>
          </cell>
          <cell r="G372" t="str">
            <v>Чеченская Республика</v>
          </cell>
          <cell r="H372" t="str">
            <v>Ножай-Юртовский район</v>
          </cell>
          <cell r="I372" t="str">
            <v>не требуется</v>
          </cell>
          <cell r="J372" t="str">
            <v>не требуется</v>
          </cell>
          <cell r="K372" t="str">
            <v>не требуется</v>
          </cell>
          <cell r="L372" t="str">
            <v>не требуется</v>
          </cell>
          <cell r="M372" t="str">
            <v>не требуется</v>
          </cell>
          <cell r="N372" t="str">
            <v>не относится</v>
          </cell>
          <cell r="O372" t="str">
            <v>не требуется</v>
          </cell>
          <cell r="P372" t="str">
            <v>не требуется</v>
          </cell>
          <cell r="Q372" t="str">
            <v>-</v>
          </cell>
          <cell r="R372" t="str">
            <v>-</v>
          </cell>
          <cell r="S372" t="str">
            <v>не требуется</v>
          </cell>
          <cell r="T372" t="str">
            <v>Объект предусмотрен в объеме ПИР, показатели не расчитываются</v>
          </cell>
          <cell r="U372" t="str">
            <v>не требуется</v>
          </cell>
          <cell r="V372" t="str">
            <v>не предусмотрен</v>
          </cell>
          <cell r="W372" t="str">
            <v>не требуется</v>
          </cell>
          <cell r="X372" t="str">
            <v>не требуется</v>
          </cell>
          <cell r="Y372" t="str">
            <v>не требуется</v>
          </cell>
          <cell r="Z372" t="e">
            <v>#N/A</v>
          </cell>
          <cell r="AA372" t="e">
            <v>#N/A</v>
          </cell>
          <cell r="AB372" t="str">
            <v>не проводились</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v>0</v>
          </cell>
          <cell r="BB372">
            <v>0</v>
          </cell>
          <cell r="BC372">
            <v>0</v>
          </cell>
          <cell r="BD372">
            <v>0</v>
          </cell>
          <cell r="BE372">
            <v>0</v>
          </cell>
          <cell r="BF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CC372" t="str">
            <v>Проведение предпроектного обследования и разработка проектно-сметной документации по реконструкции ПС 35 кВ Ножай-Юрт в рамках программы модернизации и повышения надежности электросетевого комплекса Чеченской Республики на 2020-2024 годы</v>
          </cell>
          <cell r="CE372" t="str">
            <v/>
          </cell>
          <cell r="CF372" t="str">
            <v/>
          </cell>
          <cell r="CG372" t="str">
            <v/>
          </cell>
          <cell r="CH372" t="str">
            <v/>
          </cell>
          <cell r="CI372" t="str">
            <v/>
          </cell>
          <cell r="CJ372" t="str">
            <v/>
          </cell>
          <cell r="CK372" t="str">
            <v/>
          </cell>
          <cell r="CL372" t="str">
            <v/>
          </cell>
          <cell r="CM372" t="str">
            <v/>
          </cell>
          <cell r="CN372" t="str">
            <v/>
          </cell>
          <cell r="CO372" t="str">
            <v/>
          </cell>
          <cell r="CP372" t="str">
            <v/>
          </cell>
          <cell r="CQ372" t="str">
            <v/>
          </cell>
          <cell r="CR372" t="str">
            <v>Объект предусмотрен в объеме ПИР, показатели не расчитываются</v>
          </cell>
          <cell r="CS372" t="str">
            <v>Развитие электрической сети/усиление существующей электрической сети, не связанное с подключением новых потребителей</v>
          </cell>
        </row>
        <row r="373">
          <cell r="C373" t="str">
            <v>K_Che316</v>
          </cell>
          <cell r="D373" t="str">
            <v>Прочие инвестиционные проекты</v>
          </cell>
          <cell r="E373" t="str">
            <v>Развитие электрической сети/усиление существующей электрической сети, не связанное с подключением новых потребителей</v>
          </cell>
          <cell r="F373" t="str">
            <v>не применимо</v>
          </cell>
          <cell r="G373" t="str">
            <v>Чеченская Республика</v>
          </cell>
          <cell r="H373" t="str">
            <v>Наурский район</v>
          </cell>
          <cell r="I373" t="str">
            <v>не требуется</v>
          </cell>
          <cell r="J373" t="str">
            <v>не требуется</v>
          </cell>
          <cell r="K373" t="str">
            <v>не требуется</v>
          </cell>
          <cell r="L373" t="str">
            <v>не требуется</v>
          </cell>
          <cell r="M373" t="str">
            <v>не требуется</v>
          </cell>
          <cell r="N373" t="str">
            <v>не относится</v>
          </cell>
          <cell r="O373" t="str">
            <v>не требуется</v>
          </cell>
          <cell r="P373" t="str">
            <v>не требуется</v>
          </cell>
          <cell r="Q373" t="str">
            <v>-</v>
          </cell>
          <cell r="R373" t="str">
            <v>-</v>
          </cell>
          <cell r="S373" t="str">
            <v>не требуется</v>
          </cell>
          <cell r="T373" t="str">
            <v>Объект предусмотрен в объеме ПИР, показатели не расчитываются</v>
          </cell>
          <cell r="U373" t="str">
            <v>не требуется</v>
          </cell>
          <cell r="V373" t="str">
            <v>не предусмотрен</v>
          </cell>
          <cell r="W373" t="str">
            <v>не требуется</v>
          </cell>
          <cell r="X373" t="str">
            <v>не требуется</v>
          </cell>
          <cell r="Y373" t="str">
            <v>не требуется</v>
          </cell>
          <cell r="Z373" t="e">
            <v>#N/A</v>
          </cell>
          <cell r="AA373" t="e">
            <v>#N/A</v>
          </cell>
          <cell r="AB373" t="str">
            <v>не проводились</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v>0</v>
          </cell>
          <cell r="BB373">
            <v>0</v>
          </cell>
          <cell r="BC373">
            <v>0</v>
          </cell>
          <cell r="BD373">
            <v>0</v>
          </cell>
          <cell r="BE373">
            <v>0</v>
          </cell>
          <cell r="BF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CC373" t="str">
            <v>Проведение предпроектного обследования и разработка проектно-сметной документации по реконструкции ПС 35 кВ Калиновская в рамках программы модернизации и повышения надежности электросетевого комплекса Чеченской Республики на 2020-2024 годы</v>
          </cell>
          <cell r="CE373" t="str">
            <v/>
          </cell>
          <cell r="CF373" t="str">
            <v/>
          </cell>
          <cell r="CG373" t="str">
            <v/>
          </cell>
          <cell r="CH373" t="str">
            <v/>
          </cell>
          <cell r="CI373" t="str">
            <v/>
          </cell>
          <cell r="CJ373" t="str">
            <v/>
          </cell>
          <cell r="CK373" t="str">
            <v/>
          </cell>
          <cell r="CL373" t="str">
            <v/>
          </cell>
          <cell r="CM373" t="str">
            <v/>
          </cell>
          <cell r="CN373" t="str">
            <v/>
          </cell>
          <cell r="CO373" t="str">
            <v/>
          </cell>
          <cell r="CP373" t="str">
            <v/>
          </cell>
          <cell r="CQ373" t="str">
            <v/>
          </cell>
          <cell r="CR373" t="str">
            <v>Объект предусмотрен в объеме ПИР, показатели не расчитываются</v>
          </cell>
          <cell r="CS373" t="str">
            <v>Развитие электрической сети/усиление существующей электрической сети, не связанное с подключением новых потребителей</v>
          </cell>
        </row>
        <row r="374">
          <cell r="C374" t="str">
            <v>K_Che317</v>
          </cell>
          <cell r="D374" t="str">
            <v>Прочие инвестиционные проекты</v>
          </cell>
          <cell r="E374" t="str">
            <v>Развитие электрической сети/усиление существующей электрической сети, не связанное с подключением новых потребителей</v>
          </cell>
          <cell r="F374" t="str">
            <v>не применимо</v>
          </cell>
          <cell r="G374" t="str">
            <v>Чеченская Республика</v>
          </cell>
          <cell r="H374" t="str">
            <v>Шелковской район</v>
          </cell>
          <cell r="I374" t="str">
            <v>не требуется</v>
          </cell>
          <cell r="J374" t="str">
            <v>не требуется</v>
          </cell>
          <cell r="K374" t="str">
            <v>не требуется</v>
          </cell>
          <cell r="L374" t="str">
            <v>не требуется</v>
          </cell>
          <cell r="M374" t="str">
            <v>не требуется</v>
          </cell>
          <cell r="N374" t="str">
            <v>не относится</v>
          </cell>
          <cell r="O374" t="str">
            <v>не требуется</v>
          </cell>
          <cell r="P374" t="str">
            <v>не требуется</v>
          </cell>
          <cell r="Q374" t="str">
            <v>-</v>
          </cell>
          <cell r="R374" t="str">
            <v>-</v>
          </cell>
          <cell r="S374" t="str">
            <v>не требуется</v>
          </cell>
          <cell r="T374" t="str">
            <v>Объект предусмотрен в объеме ПИР, показатели не расчитываются</v>
          </cell>
          <cell r="U374" t="str">
            <v>не требуется</v>
          </cell>
          <cell r="V374" t="str">
            <v>не предусмотрен</v>
          </cell>
          <cell r="W374" t="str">
            <v>не требуется</v>
          </cell>
          <cell r="X374" t="str">
            <v>не требуется</v>
          </cell>
          <cell r="Y374" t="str">
            <v>не требуется</v>
          </cell>
          <cell r="Z374" t="e">
            <v>#N/A</v>
          </cell>
          <cell r="AA374" t="e">
            <v>#N/A</v>
          </cell>
          <cell r="AB374" t="str">
            <v>не проводились</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v>0</v>
          </cell>
          <cell r="BB374">
            <v>0</v>
          </cell>
          <cell r="BC374">
            <v>0</v>
          </cell>
          <cell r="BD374">
            <v>0</v>
          </cell>
          <cell r="BE374">
            <v>0</v>
          </cell>
          <cell r="BF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CC374" t="str">
            <v>Проведение предпроектного обследования и разработка проектно-сметной документации по реконструкции ПС 35 кВ Кугули в рамках программы модернизации и повышения надежности электросетевого комплекса Чеченской Республики на 2020-2024 годы</v>
          </cell>
          <cell r="CE374" t="str">
            <v/>
          </cell>
          <cell r="CF374" t="str">
            <v/>
          </cell>
          <cell r="CG374" t="str">
            <v/>
          </cell>
          <cell r="CH374" t="str">
            <v/>
          </cell>
          <cell r="CI374" t="str">
            <v/>
          </cell>
          <cell r="CJ374" t="str">
            <v/>
          </cell>
          <cell r="CK374" t="str">
            <v/>
          </cell>
          <cell r="CL374" t="str">
            <v/>
          </cell>
          <cell r="CM374" t="str">
            <v/>
          </cell>
          <cell r="CN374" t="str">
            <v/>
          </cell>
          <cell r="CO374" t="str">
            <v/>
          </cell>
          <cell r="CP374" t="str">
            <v/>
          </cell>
          <cell r="CQ374" t="str">
            <v/>
          </cell>
          <cell r="CR374" t="str">
            <v>Объект предусмотрен в объеме ПИР, показатели не расчитываются</v>
          </cell>
          <cell r="CS374" t="str">
            <v>Развитие электрической сети/усиление существующей электрической сети, не связанное с подключением новых потребителей</v>
          </cell>
        </row>
        <row r="375">
          <cell r="C375" t="str">
            <v>K_Che318</v>
          </cell>
          <cell r="D375" t="str">
            <v>Прочие инвестиционные проекты</v>
          </cell>
          <cell r="E375" t="str">
            <v>Развитие электрической сети/усиление существующей электрической сети, не связанное с подключением новых потребителей</v>
          </cell>
          <cell r="F375" t="str">
            <v>не применимо</v>
          </cell>
          <cell r="G375" t="str">
            <v>Чеченская Республика</v>
          </cell>
          <cell r="H375" t="str">
            <v>Грозненский район</v>
          </cell>
          <cell r="I375" t="str">
            <v>не требуется</v>
          </cell>
          <cell r="J375" t="str">
            <v>не требуется</v>
          </cell>
          <cell r="K375" t="str">
            <v>не требуется</v>
          </cell>
          <cell r="L375" t="str">
            <v>не требуется</v>
          </cell>
          <cell r="M375" t="str">
            <v>не требуется</v>
          </cell>
          <cell r="N375" t="str">
            <v>не относится</v>
          </cell>
          <cell r="O375" t="str">
            <v>не требуется</v>
          </cell>
          <cell r="P375" t="str">
            <v>не требуется</v>
          </cell>
          <cell r="Q375" t="str">
            <v>-</v>
          </cell>
          <cell r="R375" t="str">
            <v>-</v>
          </cell>
          <cell r="S375" t="str">
            <v>не требуется</v>
          </cell>
          <cell r="T375" t="str">
            <v>Объект предусмотрен в объеме ПИР, показатели не расчитываются</v>
          </cell>
          <cell r="U375" t="str">
            <v>не требуется</v>
          </cell>
          <cell r="V375" t="str">
            <v>не предусмотрен</v>
          </cell>
          <cell r="W375" t="str">
            <v>не требуется</v>
          </cell>
          <cell r="X375" t="str">
            <v>не требуется</v>
          </cell>
          <cell r="Y375" t="str">
            <v>не требуется</v>
          </cell>
          <cell r="Z375" t="e">
            <v>#N/A</v>
          </cell>
          <cell r="AA375" t="e">
            <v>#N/A</v>
          </cell>
          <cell r="AB375" t="str">
            <v>не проводились</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v>0</v>
          </cell>
          <cell r="BB375">
            <v>0</v>
          </cell>
          <cell r="BC375">
            <v>0</v>
          </cell>
          <cell r="BD375">
            <v>0</v>
          </cell>
          <cell r="BE375">
            <v>0</v>
          </cell>
          <cell r="BF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CC375" t="str">
            <v>Проведение предпроектного обследования и разработка проектно-сметной документации по реконструкции ПС 35 кВ № 56 в рамках программы модернизации и повышения надежности электросетевого комплекса Чеченской Республики на 2020-2024 годы</v>
          </cell>
          <cell r="CE375" t="str">
            <v/>
          </cell>
          <cell r="CF375" t="str">
            <v/>
          </cell>
          <cell r="CG375" t="str">
            <v/>
          </cell>
          <cell r="CH375" t="str">
            <v/>
          </cell>
          <cell r="CI375" t="str">
            <v/>
          </cell>
          <cell r="CJ375" t="str">
            <v/>
          </cell>
          <cell r="CK375" t="str">
            <v/>
          </cell>
          <cell r="CL375" t="str">
            <v/>
          </cell>
          <cell r="CM375" t="str">
            <v/>
          </cell>
          <cell r="CN375" t="str">
            <v/>
          </cell>
          <cell r="CO375" t="str">
            <v/>
          </cell>
          <cell r="CP375" t="str">
            <v/>
          </cell>
          <cell r="CQ375" t="str">
            <v/>
          </cell>
          <cell r="CR375" t="str">
            <v>Объект предусмотрен в объеме ПИР, показатели не расчитываются</v>
          </cell>
          <cell r="CS375" t="str">
            <v>Развитие электрической сети/усиление существующей электрической сети, не связанное с подключением новых потребителей</v>
          </cell>
        </row>
        <row r="376">
          <cell r="C376" t="str">
            <v>K_Che319</v>
          </cell>
          <cell r="D376" t="str">
            <v>Прочие инвестиционные проекты</v>
          </cell>
          <cell r="E376" t="str">
            <v>Развитие электрической сети/усиление существующей электрической сети, не связанное с подключением новых потребителей</v>
          </cell>
          <cell r="F376" t="str">
            <v>не применимо</v>
          </cell>
          <cell r="G376" t="str">
            <v>Чеченская Республика</v>
          </cell>
          <cell r="H376" t="str">
            <v>Шелковской район</v>
          </cell>
          <cell r="I376" t="str">
            <v>не требуется</v>
          </cell>
          <cell r="J376" t="str">
            <v>не требуется</v>
          </cell>
          <cell r="K376" t="str">
            <v>не требуется</v>
          </cell>
          <cell r="L376" t="str">
            <v>не требуется</v>
          </cell>
          <cell r="M376" t="str">
            <v>не требуется</v>
          </cell>
          <cell r="N376" t="str">
            <v>не относится</v>
          </cell>
          <cell r="O376" t="str">
            <v>не требуется</v>
          </cell>
          <cell r="P376" t="str">
            <v>не требуется</v>
          </cell>
          <cell r="Q376" t="str">
            <v>-</v>
          </cell>
          <cell r="R376" t="str">
            <v>-</v>
          </cell>
          <cell r="S376" t="str">
            <v>не требуется</v>
          </cell>
          <cell r="T376" t="str">
            <v>Объект предусмотрен в объеме ПИР, показатели не расчитываются</v>
          </cell>
          <cell r="U376" t="str">
            <v>не требуется</v>
          </cell>
          <cell r="V376" t="str">
            <v>не предусмотрен</v>
          </cell>
          <cell r="W376" t="str">
            <v>не требуется</v>
          </cell>
          <cell r="X376" t="str">
            <v>не требуется</v>
          </cell>
          <cell r="Y376" t="str">
            <v>не требуется</v>
          </cell>
          <cell r="Z376" t="e">
            <v>#N/A</v>
          </cell>
          <cell r="AA376" t="e">
            <v>#N/A</v>
          </cell>
          <cell r="AB376" t="str">
            <v>не проводились</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v>0</v>
          </cell>
          <cell r="BB376">
            <v>0</v>
          </cell>
          <cell r="BC376">
            <v>0</v>
          </cell>
          <cell r="BD376">
            <v>0</v>
          </cell>
          <cell r="BE376">
            <v>0</v>
          </cell>
          <cell r="BF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CC376" t="str">
            <v>Проведение предпроектного обследования и разработка проектно-сметной документации по реконструкции ПС 35 кВ Бороздиновская в рамках программы модернизации и повышения надежности электросетевого комплекса Чеченской Республики на 2020-2024 годы</v>
          </cell>
          <cell r="CE376" t="str">
            <v/>
          </cell>
          <cell r="CF376" t="str">
            <v/>
          </cell>
          <cell r="CG376" t="str">
            <v/>
          </cell>
          <cell r="CH376" t="str">
            <v/>
          </cell>
          <cell r="CI376" t="str">
            <v/>
          </cell>
          <cell r="CJ376" t="str">
            <v/>
          </cell>
          <cell r="CK376" t="str">
            <v/>
          </cell>
          <cell r="CL376" t="str">
            <v/>
          </cell>
          <cell r="CM376" t="str">
            <v/>
          </cell>
          <cell r="CN376" t="str">
            <v/>
          </cell>
          <cell r="CO376" t="str">
            <v/>
          </cell>
          <cell r="CP376" t="str">
            <v/>
          </cell>
          <cell r="CQ376" t="str">
            <v/>
          </cell>
          <cell r="CR376" t="str">
            <v>Объект предусмотрен в объеме ПИР, показатели не расчитываются</v>
          </cell>
          <cell r="CS376" t="str">
            <v>Развитие электрической сети/усиление существующей электрической сети, не связанное с подключением новых потребителей</v>
          </cell>
        </row>
        <row r="377">
          <cell r="C377" t="str">
            <v>K_Che320</v>
          </cell>
          <cell r="D377" t="str">
            <v>Прочие инвестиционные проекты</v>
          </cell>
          <cell r="E377" t="str">
            <v>Развитие электрической сети/усиление существующей электрической сети, не связанное с подключением новых потребителей</v>
          </cell>
          <cell r="F377" t="str">
            <v>не применимо</v>
          </cell>
          <cell r="G377" t="str">
            <v>Чеченская Республика</v>
          </cell>
          <cell r="H377" t="str">
            <v>г. Грозный</v>
          </cell>
          <cell r="I377" t="str">
            <v>не требуется</v>
          </cell>
          <cell r="J377" t="str">
            <v>не требуется</v>
          </cell>
          <cell r="K377" t="str">
            <v>не требуется</v>
          </cell>
          <cell r="L377" t="str">
            <v>не требуется</v>
          </cell>
          <cell r="M377" t="str">
            <v>не требуется</v>
          </cell>
          <cell r="N377" t="str">
            <v>не относится</v>
          </cell>
          <cell r="O377" t="str">
            <v>не требуется</v>
          </cell>
          <cell r="P377" t="str">
            <v>не требуется</v>
          </cell>
          <cell r="Q377" t="str">
            <v>-</v>
          </cell>
          <cell r="R377" t="str">
            <v>-</v>
          </cell>
          <cell r="S377" t="str">
            <v>не требуется</v>
          </cell>
          <cell r="T377" t="str">
            <v>Объект предусмотрен в объеме ПИР, показатели не расчитываются</v>
          </cell>
          <cell r="U377" t="str">
            <v>не требуется</v>
          </cell>
          <cell r="V377" t="str">
            <v>не предусмотрен</v>
          </cell>
          <cell r="W377" t="str">
            <v>не требуется</v>
          </cell>
          <cell r="X377" t="str">
            <v>не требуется</v>
          </cell>
          <cell r="Y377" t="str">
            <v>не требуется</v>
          </cell>
          <cell r="Z377" t="e">
            <v>#N/A</v>
          </cell>
          <cell r="AA377" t="e">
            <v>#N/A</v>
          </cell>
          <cell r="AB377" t="str">
            <v>не проводились</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v>0</v>
          </cell>
          <cell r="BB377">
            <v>0</v>
          </cell>
          <cell r="BC377">
            <v>0</v>
          </cell>
          <cell r="BD377">
            <v>0</v>
          </cell>
          <cell r="BE377">
            <v>0</v>
          </cell>
          <cell r="BF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CC377" t="str">
            <v>Проведение предпроектного обследования и разработка проектно-сметной документации по реконструкции ПС 35 кВ Тепличная в рамках программы модернизации и повышения надежности электросетевого комплекса Чеченской Республики на 2020-2024 годы</v>
          </cell>
          <cell r="CE377" t="str">
            <v/>
          </cell>
          <cell r="CF377" t="str">
            <v/>
          </cell>
          <cell r="CG377" t="str">
            <v/>
          </cell>
          <cell r="CH377" t="str">
            <v/>
          </cell>
          <cell r="CI377" t="str">
            <v/>
          </cell>
          <cell r="CJ377" t="str">
            <v/>
          </cell>
          <cell r="CK377" t="str">
            <v/>
          </cell>
          <cell r="CL377" t="str">
            <v/>
          </cell>
          <cell r="CM377" t="str">
            <v/>
          </cell>
          <cell r="CN377" t="str">
            <v/>
          </cell>
          <cell r="CO377" t="str">
            <v/>
          </cell>
          <cell r="CP377" t="str">
            <v/>
          </cell>
          <cell r="CQ377" t="str">
            <v/>
          </cell>
          <cell r="CR377" t="str">
            <v>Объект предусмотрен в объеме ПИР, показатели не расчитываются</v>
          </cell>
          <cell r="CS377" t="str">
            <v>Развитие электрической сети/усиление существующей электрической сети, не связанное с подключением новых потребителей</v>
          </cell>
        </row>
        <row r="378">
          <cell r="C378" t="str">
            <v>K_Che321</v>
          </cell>
          <cell r="D378" t="str">
            <v>Прочие инвестиционные проекты</v>
          </cell>
          <cell r="E378" t="str">
            <v>Развитие электрической сети/усиление существующей электрической сети, не связанное с подключением новых потребителей</v>
          </cell>
          <cell r="F378" t="str">
            <v>не применимо</v>
          </cell>
          <cell r="G378" t="str">
            <v>Чеченская Республика</v>
          </cell>
          <cell r="H378" t="str">
            <v>Урус-Мартановский район</v>
          </cell>
          <cell r="I378" t="str">
            <v>не требуется</v>
          </cell>
          <cell r="J378" t="str">
            <v>не требуется</v>
          </cell>
          <cell r="K378" t="str">
            <v>не требуется</v>
          </cell>
          <cell r="L378" t="str">
            <v>не требуется</v>
          </cell>
          <cell r="M378" t="str">
            <v>не требуется</v>
          </cell>
          <cell r="N378" t="str">
            <v>не относится</v>
          </cell>
          <cell r="O378" t="str">
            <v>не требуется</v>
          </cell>
          <cell r="P378" t="str">
            <v>не требуется</v>
          </cell>
          <cell r="Q378" t="str">
            <v>-</v>
          </cell>
          <cell r="R378" t="str">
            <v>-</v>
          </cell>
          <cell r="S378" t="str">
            <v>не требуется</v>
          </cell>
          <cell r="T378" t="str">
            <v>Объект предусмотрен в объеме ПИР, показатели не расчитываются</v>
          </cell>
          <cell r="U378" t="str">
            <v>не требуется</v>
          </cell>
          <cell r="V378" t="str">
            <v>не предусмотрен</v>
          </cell>
          <cell r="W378" t="str">
            <v>не требуется</v>
          </cell>
          <cell r="X378" t="str">
            <v>не требуется</v>
          </cell>
          <cell r="Y378" t="str">
            <v>не требуется</v>
          </cell>
          <cell r="Z378" t="e">
            <v>#N/A</v>
          </cell>
          <cell r="AA378" t="e">
            <v>#N/A</v>
          </cell>
          <cell r="AB378" t="str">
            <v>не проводились</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v>0</v>
          </cell>
          <cell r="BB378">
            <v>0</v>
          </cell>
          <cell r="BC378">
            <v>0</v>
          </cell>
          <cell r="BD378">
            <v>0</v>
          </cell>
          <cell r="BE378">
            <v>0</v>
          </cell>
          <cell r="BF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CC378" t="str">
            <v>Проведение предпроектного обследования и разработка проектно-сметной документации по реконструкции ПС 35 кВ Алхазурово в рамках программы модернизации и повышения надежности электросетевого комплекса Чеченской Республики на 2020-2024 годы</v>
          </cell>
          <cell r="CE378" t="str">
            <v/>
          </cell>
          <cell r="CF378" t="str">
            <v/>
          </cell>
          <cell r="CG378" t="str">
            <v/>
          </cell>
          <cell r="CH378" t="str">
            <v/>
          </cell>
          <cell r="CI378" t="str">
            <v/>
          </cell>
          <cell r="CJ378" t="str">
            <v/>
          </cell>
          <cell r="CK378" t="str">
            <v/>
          </cell>
          <cell r="CL378" t="str">
            <v/>
          </cell>
          <cell r="CM378" t="str">
            <v/>
          </cell>
          <cell r="CN378" t="str">
            <v/>
          </cell>
          <cell r="CO378" t="str">
            <v/>
          </cell>
          <cell r="CP378" t="str">
            <v/>
          </cell>
          <cell r="CQ378" t="str">
            <v/>
          </cell>
          <cell r="CR378" t="str">
            <v>Объект предусмотрен в объеме ПИР, показатели не расчитываются</v>
          </cell>
          <cell r="CS378" t="str">
            <v>Развитие электрической сети/усиление существующей электрической сети, не связанное с подключением новых потребителей</v>
          </cell>
        </row>
        <row r="379">
          <cell r="C379" t="str">
            <v>K_Che322</v>
          </cell>
          <cell r="D379" t="str">
            <v>Прочие инвестиционные проекты</v>
          </cell>
          <cell r="E379" t="str">
            <v>Развитие электрической сети/усиление существующей электрической сети, не связанное с подключением новых потребителей</v>
          </cell>
          <cell r="F379" t="str">
            <v>не применимо</v>
          </cell>
          <cell r="G379" t="str">
            <v>Чеченская Республика</v>
          </cell>
          <cell r="H379" t="str">
            <v>Шелковской район</v>
          </cell>
          <cell r="I379" t="str">
            <v>не требуется</v>
          </cell>
          <cell r="J379" t="str">
            <v>не требуется</v>
          </cell>
          <cell r="K379" t="str">
            <v>не требуется</v>
          </cell>
          <cell r="L379" t="str">
            <v>не требуется</v>
          </cell>
          <cell r="M379" t="str">
            <v>не требуется</v>
          </cell>
          <cell r="N379" t="str">
            <v>не относится</v>
          </cell>
          <cell r="O379" t="str">
            <v>не требуется</v>
          </cell>
          <cell r="P379" t="str">
            <v>не требуется</v>
          </cell>
          <cell r="Q379" t="str">
            <v>-</v>
          </cell>
          <cell r="R379" t="str">
            <v>-</v>
          </cell>
          <cell r="S379" t="str">
            <v>не требуется</v>
          </cell>
          <cell r="T379" t="str">
            <v>Объект предусмотрен в объеме ПИР, показатели не расчитываются</v>
          </cell>
          <cell r="U379" t="str">
            <v>не требуется</v>
          </cell>
          <cell r="V379" t="str">
            <v>не предусмотрен</v>
          </cell>
          <cell r="W379" t="str">
            <v>не требуется</v>
          </cell>
          <cell r="X379" t="str">
            <v>не требуется</v>
          </cell>
          <cell r="Y379" t="str">
            <v>не требуется</v>
          </cell>
          <cell r="Z379" t="e">
            <v>#N/A</v>
          </cell>
          <cell r="AA379" t="e">
            <v>#N/A</v>
          </cell>
          <cell r="AB379" t="str">
            <v>не проводились</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AZ379">
            <v>0</v>
          </cell>
          <cell r="BA379">
            <v>0</v>
          </cell>
          <cell r="BB379">
            <v>0</v>
          </cell>
          <cell r="BC379">
            <v>0</v>
          </cell>
          <cell r="BD379">
            <v>0</v>
          </cell>
          <cell r="BE379">
            <v>0</v>
          </cell>
          <cell r="BF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CC379" t="str">
            <v>Проведение предпроектного обследования и разработка проектно-сметной документации по реконструкции ПС 35 кВ Шелковская в рамках программы модернизации и повышения надежности электросетевого комплекса Чеченской Республики на 2020-2024 годы</v>
          </cell>
          <cell r="CE379" t="str">
            <v/>
          </cell>
          <cell r="CF379" t="str">
            <v/>
          </cell>
          <cell r="CG379" t="str">
            <v/>
          </cell>
          <cell r="CH379" t="str">
            <v/>
          </cell>
          <cell r="CI379" t="str">
            <v/>
          </cell>
          <cell r="CJ379" t="str">
            <v/>
          </cell>
          <cell r="CK379" t="str">
            <v/>
          </cell>
          <cell r="CL379" t="str">
            <v/>
          </cell>
          <cell r="CM379" t="str">
            <v/>
          </cell>
          <cell r="CN379" t="str">
            <v/>
          </cell>
          <cell r="CO379" t="str">
            <v/>
          </cell>
          <cell r="CP379" t="str">
            <v/>
          </cell>
          <cell r="CQ379" t="str">
            <v/>
          </cell>
          <cell r="CR379" t="str">
            <v>Объект предусмотрен в объеме ПИР, показатели не расчитываются</v>
          </cell>
          <cell r="CS379" t="str">
            <v>Развитие электрической сети/усиление существующей электрической сети, не связанное с подключением новых потребителей</v>
          </cell>
        </row>
        <row r="380">
          <cell r="C380" t="str">
            <v>K_Che323</v>
          </cell>
          <cell r="D380" t="str">
            <v>Прочие инвестиционные проекты</v>
          </cell>
          <cell r="E380" t="str">
            <v>Развитие электрической сети/усиление существующей электрической сети, не связанное с подключением новых потребителей</v>
          </cell>
          <cell r="F380" t="str">
            <v>не применимо</v>
          </cell>
          <cell r="G380" t="str">
            <v>Чеченская Республика</v>
          </cell>
          <cell r="H380" t="str">
            <v>г. Грозный</v>
          </cell>
          <cell r="I380" t="str">
            <v>не требуется</v>
          </cell>
          <cell r="J380" t="str">
            <v>не требуется</v>
          </cell>
          <cell r="K380" t="str">
            <v>не требуется</v>
          </cell>
          <cell r="L380" t="str">
            <v>не требуется</v>
          </cell>
          <cell r="M380" t="str">
            <v>не требуется</v>
          </cell>
          <cell r="N380" t="str">
            <v>не относится</v>
          </cell>
          <cell r="O380" t="str">
            <v>не требуется</v>
          </cell>
          <cell r="P380" t="str">
            <v>не требуется</v>
          </cell>
          <cell r="Q380" t="str">
            <v>-</v>
          </cell>
          <cell r="R380" t="str">
            <v>-</v>
          </cell>
          <cell r="S380" t="str">
            <v>не требуется</v>
          </cell>
          <cell r="T380" t="str">
            <v>Объект предусмотрен в объеме ПИР, показатели не расчитываются</v>
          </cell>
          <cell r="U380" t="str">
            <v>не требуется</v>
          </cell>
          <cell r="V380" t="str">
            <v>не предусмотрен</v>
          </cell>
          <cell r="W380" t="str">
            <v>не требуется</v>
          </cell>
          <cell r="X380" t="str">
            <v>не требуется</v>
          </cell>
          <cell r="Y380" t="str">
            <v>не требуется</v>
          </cell>
          <cell r="Z380" t="e">
            <v>#N/A</v>
          </cell>
          <cell r="AA380" t="e">
            <v>#N/A</v>
          </cell>
          <cell r="AB380" t="str">
            <v>не проводились</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CC380" t="str">
            <v>Проведение предпроектного обследования и разработка проектно-сметной документации по реконструкции ПС 35 кВ Черноречье в рамках программы модернизации и повышения надежности электросетевого комплекса Чеченской Республики на 2020-2024 годы</v>
          </cell>
          <cell r="CE380" t="str">
            <v/>
          </cell>
          <cell r="CF380" t="str">
            <v/>
          </cell>
          <cell r="CG380" t="str">
            <v/>
          </cell>
          <cell r="CH380" t="str">
            <v/>
          </cell>
          <cell r="CI380" t="str">
            <v/>
          </cell>
          <cell r="CJ380" t="str">
            <v/>
          </cell>
          <cell r="CK380" t="str">
            <v/>
          </cell>
          <cell r="CL380" t="str">
            <v/>
          </cell>
          <cell r="CM380" t="str">
            <v/>
          </cell>
          <cell r="CN380" t="str">
            <v/>
          </cell>
          <cell r="CO380" t="str">
            <v/>
          </cell>
          <cell r="CP380" t="str">
            <v/>
          </cell>
          <cell r="CQ380" t="str">
            <v/>
          </cell>
          <cell r="CR380" t="str">
            <v>Объект предусмотрен в объеме ПИР, показатели не расчитываются</v>
          </cell>
          <cell r="CS380" t="str">
            <v>Развитие электрической сети/усиление существующей электрической сети, не связанное с подключением новых потребителей</v>
          </cell>
        </row>
        <row r="381">
          <cell r="C381" t="str">
            <v>K_Che324</v>
          </cell>
          <cell r="D381" t="str">
            <v>Прочие инвестиционные проекты</v>
          </cell>
          <cell r="E381" t="str">
            <v>Развитие электрической сети/усиление существующей электрической сети, не связанное с подключением новых потребителей</v>
          </cell>
          <cell r="F381" t="str">
            <v>не применимо</v>
          </cell>
          <cell r="G381" t="str">
            <v>Чеченская Республика</v>
          </cell>
          <cell r="H381" t="str">
            <v>Надтеречный район</v>
          </cell>
          <cell r="I381" t="str">
            <v>не требуется</v>
          </cell>
          <cell r="J381" t="str">
            <v>не требуется</v>
          </cell>
          <cell r="K381" t="str">
            <v>не требуется</v>
          </cell>
          <cell r="L381" t="str">
            <v>не требуется</v>
          </cell>
          <cell r="M381" t="str">
            <v>не требуется</v>
          </cell>
          <cell r="N381" t="str">
            <v>не относится</v>
          </cell>
          <cell r="O381" t="str">
            <v>не требуется</v>
          </cell>
          <cell r="P381" t="str">
            <v>не требуется</v>
          </cell>
          <cell r="Q381" t="str">
            <v>-</v>
          </cell>
          <cell r="R381" t="str">
            <v>-</v>
          </cell>
          <cell r="S381" t="str">
            <v>не требуется</v>
          </cell>
          <cell r="T381" t="str">
            <v>Объект предусмотрен в объеме ПИР, показатели не расчитываются</v>
          </cell>
          <cell r="U381" t="str">
            <v>не требуется</v>
          </cell>
          <cell r="V381" t="str">
            <v>не предусмотрен</v>
          </cell>
          <cell r="W381" t="str">
            <v>не требуется</v>
          </cell>
          <cell r="X381" t="str">
            <v>не требуется</v>
          </cell>
          <cell r="Y381" t="str">
            <v>не требуется</v>
          </cell>
          <cell r="Z381" t="e">
            <v>#N/A</v>
          </cell>
          <cell r="AA381" t="e">
            <v>#N/A</v>
          </cell>
          <cell r="AB381" t="str">
            <v>не проводились</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CC381" t="str">
            <v>Проведение предпроектного обследования и разработка проектно-сметной документации по реконструкции ПС 35 кВ Надтеречная в рамках программы модернизации и повышения надежности электросетевого комплекса Чеченской Республики на 2020-2024 годы</v>
          </cell>
          <cell r="CE381" t="str">
            <v/>
          </cell>
          <cell r="CF381" t="str">
            <v/>
          </cell>
          <cell r="CG381" t="str">
            <v/>
          </cell>
          <cell r="CH381" t="str">
            <v/>
          </cell>
          <cell r="CI381" t="str">
            <v/>
          </cell>
          <cell r="CJ381" t="str">
            <v/>
          </cell>
          <cell r="CK381" t="str">
            <v/>
          </cell>
          <cell r="CL381" t="str">
            <v/>
          </cell>
          <cell r="CM381" t="str">
            <v/>
          </cell>
          <cell r="CN381" t="str">
            <v/>
          </cell>
          <cell r="CO381" t="str">
            <v/>
          </cell>
          <cell r="CP381" t="str">
            <v/>
          </cell>
          <cell r="CQ381" t="str">
            <v/>
          </cell>
          <cell r="CR381" t="str">
            <v>Объект предусмотрен в объеме ПИР, показатели не расчитываются</v>
          </cell>
          <cell r="CS381" t="str">
            <v>Развитие электрической сети/усиление существующей электрической сети, не связанное с подключением новых потребителей</v>
          </cell>
        </row>
        <row r="382">
          <cell r="C382" t="str">
            <v>K_Che325</v>
          </cell>
          <cell r="D382" t="str">
            <v>Прочие инвестиционные проекты</v>
          </cell>
          <cell r="E382" t="str">
            <v>Развитие электрической сети/усиление существующей электрической сети, не связанное с подключением новых потребителей</v>
          </cell>
          <cell r="F382" t="str">
            <v>не применимо</v>
          </cell>
          <cell r="G382" t="str">
            <v>Чеченская Республика</v>
          </cell>
          <cell r="H382" t="str">
            <v>г. Аргун; г. Гудермес</v>
          </cell>
          <cell r="I382" t="str">
            <v>не требуется</v>
          </cell>
          <cell r="J382" t="str">
            <v>не требуется</v>
          </cell>
          <cell r="K382" t="str">
            <v>не требуется</v>
          </cell>
          <cell r="L382" t="str">
            <v>не требуется</v>
          </cell>
          <cell r="M382" t="str">
            <v>не требуется</v>
          </cell>
          <cell r="N382" t="str">
            <v>не относится</v>
          </cell>
          <cell r="O382" t="str">
            <v>не требуется</v>
          </cell>
          <cell r="P382" t="str">
            <v>не требуется</v>
          </cell>
          <cell r="Q382" t="str">
            <v>-</v>
          </cell>
          <cell r="R382" t="str">
            <v>-</v>
          </cell>
          <cell r="S382" t="str">
            <v>не требуется</v>
          </cell>
          <cell r="T382" t="str">
            <v>Объект предусмотрен в объеме ПИР, показатели не расчитываются</v>
          </cell>
          <cell r="U382" t="str">
            <v>не требуется</v>
          </cell>
          <cell r="V382" t="str">
            <v>не предусмотрен</v>
          </cell>
          <cell r="W382" t="str">
            <v>не требуется</v>
          </cell>
          <cell r="X382" t="str">
            <v>не требуется</v>
          </cell>
          <cell r="Y382" t="str">
            <v>не требуется</v>
          </cell>
          <cell r="Z382" t="e">
            <v>#N/A</v>
          </cell>
          <cell r="AA382" t="e">
            <v>#N/A</v>
          </cell>
          <cell r="AB382" t="str">
            <v>не проводились</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CC382" t="str">
            <v>Проведение предпроектного обследования и разработка проектно-сметной документации по реконструкции ВЛ-110 кВ Аргунская ТЭЦ - Гудермес-Сити; ВЛ 110кВ Гудермес-Сити - Гудермес-Тяговая II цепь в рамках программы модернизации и повышения надежности электросетевого комплекса Чеченской Республики на 2020-2024 годы</v>
          </cell>
          <cell r="CE382" t="str">
            <v/>
          </cell>
          <cell r="CF382" t="str">
            <v/>
          </cell>
          <cell r="CG382" t="str">
            <v/>
          </cell>
          <cell r="CH382" t="str">
            <v/>
          </cell>
          <cell r="CI382" t="str">
            <v/>
          </cell>
          <cell r="CJ382" t="str">
            <v/>
          </cell>
          <cell r="CK382" t="str">
            <v/>
          </cell>
          <cell r="CL382" t="str">
            <v/>
          </cell>
          <cell r="CM382" t="str">
            <v/>
          </cell>
          <cell r="CN382" t="str">
            <v/>
          </cell>
          <cell r="CO382" t="str">
            <v/>
          </cell>
          <cell r="CP382" t="str">
            <v/>
          </cell>
          <cell r="CQ382" t="str">
            <v/>
          </cell>
          <cell r="CR382" t="str">
            <v>Объект предусмотрен в объеме ПИР, показатели не расчитываются</v>
          </cell>
          <cell r="CS382" t="str">
            <v>Развитие электрической сети/усиление существующей электрической сети, не связанное с подключением новых потребителей</v>
          </cell>
        </row>
        <row r="383">
          <cell r="C383" t="str">
            <v>K_Che326</v>
          </cell>
          <cell r="D383" t="str">
            <v>Прочие инвестиционные проекты</v>
          </cell>
          <cell r="E383" t="str">
            <v>Развитие электрической сети/усиление существующей электрической сети, не связанное с подключением новых потребителей</v>
          </cell>
          <cell r="F383" t="str">
            <v>не применимо</v>
          </cell>
          <cell r="G383" t="str">
            <v>Чеченская Республика</v>
          </cell>
          <cell r="H383" t="str">
            <v>г. Аргун; г. Гудермес</v>
          </cell>
          <cell r="I383" t="str">
            <v>не требуется</v>
          </cell>
          <cell r="J383" t="str">
            <v>не требуется</v>
          </cell>
          <cell r="K383" t="str">
            <v>не требуется</v>
          </cell>
          <cell r="L383" t="str">
            <v>не требуется</v>
          </cell>
          <cell r="M383" t="str">
            <v>не требуется</v>
          </cell>
          <cell r="N383" t="str">
            <v>не относится</v>
          </cell>
          <cell r="O383" t="str">
            <v>не требуется</v>
          </cell>
          <cell r="P383" t="str">
            <v>не требуется</v>
          </cell>
          <cell r="Q383" t="str">
            <v>-</v>
          </cell>
          <cell r="R383" t="str">
            <v>-</v>
          </cell>
          <cell r="S383" t="str">
            <v>не требуется</v>
          </cell>
          <cell r="T383" t="str">
            <v>Объект предусмотрен в объеме ПИР, показатели не расчитываются</v>
          </cell>
          <cell r="U383" t="str">
            <v>не требуется</v>
          </cell>
          <cell r="V383" t="str">
            <v>не предусмотрен</v>
          </cell>
          <cell r="W383" t="str">
            <v>не требуется</v>
          </cell>
          <cell r="X383" t="str">
            <v>не требуется</v>
          </cell>
          <cell r="Y383" t="str">
            <v>не требуется</v>
          </cell>
          <cell r="Z383" t="e">
            <v>#N/A</v>
          </cell>
          <cell r="AA383" t="e">
            <v>#N/A</v>
          </cell>
          <cell r="AB383" t="str">
            <v>не проводились</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CC383" t="str">
            <v>Проведение предпроектного обследования и разработка проектно-сметной документации по реконструкции ВЛ-110 кВ Гудермес - Гудермес-Сити; ВЛ 110кВ Гудермес-Сити - Гудермес-Тяговая I цепь в рамках программы модернизации и повышения надежности электросетевого комплекса Чеченской Республики на 2020-2024 годы</v>
          </cell>
          <cell r="CE383" t="str">
            <v/>
          </cell>
          <cell r="CF383" t="str">
            <v/>
          </cell>
          <cell r="CG383" t="str">
            <v/>
          </cell>
          <cell r="CH383" t="str">
            <v/>
          </cell>
          <cell r="CI383" t="str">
            <v/>
          </cell>
          <cell r="CJ383" t="str">
            <v/>
          </cell>
          <cell r="CK383" t="str">
            <v/>
          </cell>
          <cell r="CL383" t="str">
            <v/>
          </cell>
          <cell r="CM383" t="str">
            <v/>
          </cell>
          <cell r="CN383" t="str">
            <v/>
          </cell>
          <cell r="CO383" t="str">
            <v/>
          </cell>
          <cell r="CP383" t="str">
            <v/>
          </cell>
          <cell r="CQ383" t="str">
            <v/>
          </cell>
          <cell r="CR383" t="str">
            <v>Объект предусмотрен в объеме ПИР, показатели не расчитываются</v>
          </cell>
          <cell r="CS383" t="str">
            <v>Развитие электрической сети/усиление существующей электрической сети, не связанное с подключением новых потребителей</v>
          </cell>
        </row>
        <row r="384">
          <cell r="C384" t="str">
            <v>K_Che327</v>
          </cell>
          <cell r="D384" t="str">
            <v>Прочие инвестиционные проекты</v>
          </cell>
          <cell r="E384" t="str">
            <v>Развитие электрической сети/усиление существующей электрической сети, не связанное с подключением новых потребителей</v>
          </cell>
          <cell r="F384" t="str">
            <v>не применимо</v>
          </cell>
          <cell r="G384" t="str">
            <v>Чеченская Республика</v>
          </cell>
          <cell r="H384" t="str">
            <v>Гудермесский район</v>
          </cell>
          <cell r="I384" t="str">
            <v>не требуется</v>
          </cell>
          <cell r="J384" t="str">
            <v>не требуется</v>
          </cell>
          <cell r="K384" t="str">
            <v>не требуется</v>
          </cell>
          <cell r="L384" t="str">
            <v>не требуется</v>
          </cell>
          <cell r="M384" t="str">
            <v>не требуется</v>
          </cell>
          <cell r="N384" t="str">
            <v>не относится</v>
          </cell>
          <cell r="O384" t="str">
            <v>не требуется</v>
          </cell>
          <cell r="P384" t="str">
            <v>не требуется</v>
          </cell>
          <cell r="Q384" t="str">
            <v>-</v>
          </cell>
          <cell r="R384" t="str">
            <v>-</v>
          </cell>
          <cell r="S384" t="str">
            <v>не требуется</v>
          </cell>
          <cell r="T384" t="str">
            <v>Объект предусмотрен в объеме ПИР, показатели не расчитываются</v>
          </cell>
          <cell r="U384" t="str">
            <v>не требуется</v>
          </cell>
          <cell r="V384" t="str">
            <v>не предусмотрен</v>
          </cell>
          <cell r="W384" t="str">
            <v>не требуется</v>
          </cell>
          <cell r="X384" t="str">
            <v>не требуется</v>
          </cell>
          <cell r="Y384" t="str">
            <v>не требуется</v>
          </cell>
          <cell r="Z384" t="e">
            <v>#N/A</v>
          </cell>
          <cell r="AA384" t="e">
            <v>#N/A</v>
          </cell>
          <cell r="AB384" t="str">
            <v>не проводились</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CC384" t="str">
            <v>Проведение предпроектного обследования и разработка проектно-сметной документации по реконструкции ВЛ-110 кВ ПС Ойсунгур - ПС Гудермес  (Л-127) в рамках программы модернизации и повышения надежности электросетевого комплекса Чеченской Республики на 2020-2024 годы</v>
          </cell>
          <cell r="CE384" t="str">
            <v/>
          </cell>
          <cell r="CF384" t="str">
            <v/>
          </cell>
          <cell r="CG384" t="str">
            <v/>
          </cell>
          <cell r="CH384" t="str">
            <v/>
          </cell>
          <cell r="CI384" t="str">
            <v/>
          </cell>
          <cell r="CJ384" t="str">
            <v/>
          </cell>
          <cell r="CK384" t="str">
            <v/>
          </cell>
          <cell r="CL384" t="str">
            <v/>
          </cell>
          <cell r="CM384" t="str">
            <v/>
          </cell>
          <cell r="CN384" t="str">
            <v/>
          </cell>
          <cell r="CO384" t="str">
            <v/>
          </cell>
          <cell r="CP384" t="str">
            <v/>
          </cell>
          <cell r="CQ384" t="str">
            <v/>
          </cell>
          <cell r="CR384" t="str">
            <v>Объект предусмотрен в объеме ПИР, показатели не расчитываются</v>
          </cell>
          <cell r="CS384" t="str">
            <v>Развитие электрической сети/усиление существующей электрической сети, не связанное с подключением новых потребителей</v>
          </cell>
        </row>
        <row r="385">
          <cell r="C385" t="str">
            <v>K_Che328</v>
          </cell>
          <cell r="D385" t="str">
            <v>Прочие инвестиционные проекты</v>
          </cell>
          <cell r="E385" t="str">
            <v>Развитие электрической сети/усиление существующей электрической сети, не связанное с подключением новых потребителей</v>
          </cell>
          <cell r="F385" t="str">
            <v>не применимо</v>
          </cell>
          <cell r="G385" t="str">
            <v>Чеченская Республика</v>
          </cell>
          <cell r="H385" t="str">
            <v>Грозненский район</v>
          </cell>
          <cell r="I385" t="str">
            <v>не требуется</v>
          </cell>
          <cell r="J385" t="str">
            <v>не требуется</v>
          </cell>
          <cell r="K385" t="str">
            <v>не требуется</v>
          </cell>
          <cell r="L385" t="str">
            <v>не требуется</v>
          </cell>
          <cell r="M385" t="str">
            <v>не требуется</v>
          </cell>
          <cell r="N385" t="str">
            <v>не относится</v>
          </cell>
          <cell r="O385" t="str">
            <v>не требуется</v>
          </cell>
          <cell r="P385" t="str">
            <v>не требуется</v>
          </cell>
          <cell r="Q385" t="str">
            <v>-</v>
          </cell>
          <cell r="R385" t="str">
            <v>-</v>
          </cell>
          <cell r="S385" t="str">
            <v>не требуется</v>
          </cell>
          <cell r="T385" t="str">
            <v>Объект предусмотрен в объеме ПИР, показатели не расчитываются</v>
          </cell>
          <cell r="U385" t="str">
            <v>не требуется</v>
          </cell>
          <cell r="V385" t="str">
            <v>не предусмотрен</v>
          </cell>
          <cell r="W385" t="str">
            <v>не требуется</v>
          </cell>
          <cell r="X385" t="str">
            <v>не требуется</v>
          </cell>
          <cell r="Y385" t="str">
            <v>не требуется</v>
          </cell>
          <cell r="Z385" t="e">
            <v>#N/A</v>
          </cell>
          <cell r="AA385" t="e">
            <v>#N/A</v>
          </cell>
          <cell r="AB385" t="str">
            <v>не проводились</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CC385" t="str">
            <v>Проведение предпроектного обследования и разработка проектно-сметной документации по реконструкции ВЛ-110 кВ ПС Грозный-330 - ПС ГРП-110 (Л-136) в рамках программы модернизации и повышения надежности электросетевого комплекса Чеченской Республики на 2020-2024 годы</v>
          </cell>
          <cell r="CE385" t="str">
            <v/>
          </cell>
          <cell r="CF385" t="str">
            <v/>
          </cell>
          <cell r="CG385" t="str">
            <v/>
          </cell>
          <cell r="CH385" t="str">
            <v/>
          </cell>
          <cell r="CI385" t="str">
            <v/>
          </cell>
          <cell r="CJ385" t="str">
            <v/>
          </cell>
          <cell r="CK385" t="str">
            <v/>
          </cell>
          <cell r="CL385" t="str">
            <v/>
          </cell>
          <cell r="CM385" t="str">
            <v/>
          </cell>
          <cell r="CN385" t="str">
            <v/>
          </cell>
          <cell r="CO385" t="str">
            <v/>
          </cell>
          <cell r="CP385" t="str">
            <v/>
          </cell>
          <cell r="CQ385" t="str">
            <v/>
          </cell>
          <cell r="CR385" t="str">
            <v>Объект предусмотрен в объеме ПИР, показатели не расчитываются</v>
          </cell>
          <cell r="CS385" t="str">
            <v>Развитие электрической сети/усиление существующей электрической сети, не связанное с подключением новых потребителей</v>
          </cell>
        </row>
        <row r="386">
          <cell r="C386" t="str">
            <v>K_Che329</v>
          </cell>
          <cell r="D386" t="str">
            <v>Прочие инвестиционные проекты</v>
          </cell>
          <cell r="E386" t="str">
            <v>Развитие электрической сети/усиление существующей электрической сети, не связанное с подключением новых потребителей</v>
          </cell>
          <cell r="F386" t="str">
            <v>не применимо</v>
          </cell>
          <cell r="G386" t="str">
            <v>Чеченская Республика</v>
          </cell>
          <cell r="H386" t="str">
            <v>Наурский район</v>
          </cell>
          <cell r="I386" t="str">
            <v>не требуется</v>
          </cell>
          <cell r="J386" t="str">
            <v>не требуется</v>
          </cell>
          <cell r="K386" t="str">
            <v>не требуется</v>
          </cell>
          <cell r="L386" t="str">
            <v>не требуется</v>
          </cell>
          <cell r="M386" t="str">
            <v>не требуется</v>
          </cell>
          <cell r="N386" t="str">
            <v>не относится</v>
          </cell>
          <cell r="O386" t="str">
            <v>не требуется</v>
          </cell>
          <cell r="P386" t="str">
            <v>не требуется</v>
          </cell>
          <cell r="Q386" t="str">
            <v>-</v>
          </cell>
          <cell r="R386" t="str">
            <v>-</v>
          </cell>
          <cell r="S386" t="str">
            <v>не требуется</v>
          </cell>
          <cell r="T386" t="str">
            <v>Объект предусмотрен в объеме ПИР, показатели не расчитываются</v>
          </cell>
          <cell r="U386" t="str">
            <v>не требуется</v>
          </cell>
          <cell r="V386" t="str">
            <v>не предусмотрен</v>
          </cell>
          <cell r="W386" t="str">
            <v>не требуется</v>
          </cell>
          <cell r="X386" t="str">
            <v>не требуется</v>
          </cell>
          <cell r="Y386" t="str">
            <v>не требуется</v>
          </cell>
          <cell r="Z386" t="e">
            <v>#N/A</v>
          </cell>
          <cell r="AA386" t="e">
            <v>#N/A</v>
          </cell>
          <cell r="AB386" t="str">
            <v>не проводились</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CC386" t="str">
            <v>Проведение предпроектного обследования и разработка проектно-сметной документации по реконструкции ВЛ-110кВ ПС Ищерская - ПС Затеречная (Л-124) (Двухцепка с Л-123 оп.№1-41,44-111) в рамках программы модернизации и повышения надежности электросетевого комплекса Чеченской Республики на 2020-2024 годы</v>
          </cell>
          <cell r="CE386" t="str">
            <v/>
          </cell>
          <cell r="CF386" t="str">
            <v/>
          </cell>
          <cell r="CG386" t="str">
            <v/>
          </cell>
          <cell r="CH386" t="str">
            <v/>
          </cell>
          <cell r="CI386" t="str">
            <v/>
          </cell>
          <cell r="CJ386" t="str">
            <v/>
          </cell>
          <cell r="CK386" t="str">
            <v/>
          </cell>
          <cell r="CL386" t="str">
            <v/>
          </cell>
          <cell r="CM386" t="str">
            <v/>
          </cell>
          <cell r="CN386" t="str">
            <v/>
          </cell>
          <cell r="CO386" t="str">
            <v/>
          </cell>
          <cell r="CP386" t="str">
            <v/>
          </cell>
          <cell r="CQ386" t="str">
            <v/>
          </cell>
          <cell r="CR386" t="str">
            <v>Объект предусмотрен в объеме ПИР, показатели не расчитываются</v>
          </cell>
          <cell r="CS386" t="str">
            <v>Развитие электрической сети/усиление существующей электрической сети, не связанное с подключением новых потребителей</v>
          </cell>
        </row>
        <row r="387">
          <cell r="C387" t="str">
            <v>K_Che330</v>
          </cell>
          <cell r="D387" t="str">
            <v>Прочие инвестиционные проекты</v>
          </cell>
          <cell r="E387" t="str">
            <v>Развитие электрической сети/усиление существующей электрической сети, не связанное с подключением новых потребителей</v>
          </cell>
          <cell r="F387" t="str">
            <v>не применимо</v>
          </cell>
          <cell r="G387" t="str">
            <v>Чеченская Республика</v>
          </cell>
          <cell r="H387" t="str">
            <v>Гудермесский район; Ножай-Юртовский район</v>
          </cell>
          <cell r="I387" t="str">
            <v>не требуется</v>
          </cell>
          <cell r="J387" t="str">
            <v>не требуется</v>
          </cell>
          <cell r="K387" t="str">
            <v>не требуется</v>
          </cell>
          <cell r="L387" t="str">
            <v>не требуется</v>
          </cell>
          <cell r="M387" t="str">
            <v>не требуется</v>
          </cell>
          <cell r="N387" t="str">
            <v>не относится</v>
          </cell>
          <cell r="O387" t="str">
            <v>не требуется</v>
          </cell>
          <cell r="P387" t="str">
            <v>не требуется</v>
          </cell>
          <cell r="Q387" t="str">
            <v>-</v>
          </cell>
          <cell r="R387" t="str">
            <v>-</v>
          </cell>
          <cell r="S387" t="str">
            <v>не требуется</v>
          </cell>
          <cell r="T387" t="str">
            <v>Объект предусмотрен в объеме ПИР, показатели не расчитываются</v>
          </cell>
          <cell r="U387" t="str">
            <v>не требуется</v>
          </cell>
          <cell r="V387" t="str">
            <v>не предусмотрен</v>
          </cell>
          <cell r="W387" t="str">
            <v>не требуется</v>
          </cell>
          <cell r="X387" t="str">
            <v>не требуется</v>
          </cell>
          <cell r="Y387" t="str">
            <v>не требуется</v>
          </cell>
          <cell r="Z387" t="e">
            <v>#N/A</v>
          </cell>
          <cell r="AA387" t="e">
            <v>#N/A</v>
          </cell>
          <cell r="AB387" t="str">
            <v>не проводились</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CC387" t="str">
            <v>Проведение предпроектного обследования и разработка проектно-сметной документации по реконструкции ВЛ 35 кВ ПС Ойсунгур - ПС Саясан (Л-48) в рамках программы модернизации и повышения надежности электросетевого комплекса Чеченской Республики на 2020-2024 годы</v>
          </cell>
          <cell r="CE387" t="str">
            <v/>
          </cell>
          <cell r="CF387" t="str">
            <v/>
          </cell>
          <cell r="CG387" t="str">
            <v/>
          </cell>
          <cell r="CH387" t="str">
            <v/>
          </cell>
          <cell r="CI387" t="str">
            <v/>
          </cell>
          <cell r="CJ387" t="str">
            <v/>
          </cell>
          <cell r="CK387" t="str">
            <v/>
          </cell>
          <cell r="CL387" t="str">
            <v/>
          </cell>
          <cell r="CM387" t="str">
            <v/>
          </cell>
          <cell r="CN387" t="str">
            <v/>
          </cell>
          <cell r="CO387" t="str">
            <v/>
          </cell>
          <cell r="CP387" t="str">
            <v/>
          </cell>
          <cell r="CQ387" t="str">
            <v/>
          </cell>
          <cell r="CR387" t="str">
            <v>Объект предусмотрен в объеме ПИР, показатели не расчитываются</v>
          </cell>
          <cell r="CS387" t="str">
            <v>Развитие электрической сети/усиление существующей электрической сети, не связанное с подключением новых потребителей</v>
          </cell>
        </row>
        <row r="388">
          <cell r="C388" t="str">
            <v>K_Che332</v>
          </cell>
          <cell r="D388" t="str">
            <v>Прочие инвестиционные проекты</v>
          </cell>
          <cell r="E388" t="str">
            <v>Развитие электрической сети/усиление существующей электрической сети, не связанное с подключением новых потребителей</v>
          </cell>
          <cell r="F388" t="str">
            <v>не применимо</v>
          </cell>
          <cell r="G388" t="str">
            <v>Чеченская Республика</v>
          </cell>
          <cell r="H388" t="str">
            <v>Гудермесский район; Курчалоевский район</v>
          </cell>
          <cell r="I388" t="str">
            <v>не требуется</v>
          </cell>
          <cell r="J388" t="str">
            <v>не требуется</v>
          </cell>
          <cell r="K388" t="str">
            <v>не требуется</v>
          </cell>
          <cell r="L388" t="str">
            <v>не требуется</v>
          </cell>
          <cell r="M388" t="str">
            <v>не требуется</v>
          </cell>
          <cell r="N388" t="str">
            <v>не относится</v>
          </cell>
          <cell r="O388" t="str">
            <v>не требуется</v>
          </cell>
          <cell r="P388" t="str">
            <v>не требуется</v>
          </cell>
          <cell r="Q388" t="str">
            <v>-</v>
          </cell>
          <cell r="R388" t="str">
            <v>-</v>
          </cell>
          <cell r="S388" t="str">
            <v>не требуется</v>
          </cell>
          <cell r="T388" t="str">
            <v>Объект предусмотрен в объеме ПИР, показатели не расчитываются</v>
          </cell>
          <cell r="U388" t="str">
            <v>не требуется</v>
          </cell>
          <cell r="V388" t="str">
            <v>не предусмотрен</v>
          </cell>
          <cell r="W388" t="str">
            <v>не требуется</v>
          </cell>
          <cell r="X388" t="str">
            <v>не требуется</v>
          </cell>
          <cell r="Y388" t="str">
            <v>не требуется</v>
          </cell>
          <cell r="Z388" t="e">
            <v>#N/A</v>
          </cell>
          <cell r="AA388" t="e">
            <v>#N/A</v>
          </cell>
          <cell r="AB388" t="str">
            <v>не проводились</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CC388" t="str">
            <v>Проведение предпроектного обследования и разработка проектно-сметной документации по реконструкции ВЛ 35 кВ ПС Ойсунгур-Курчалой (Л-452) в рамках программы модернизации и повышения надежности электросетевого комплекса Чеченской Республики на 2020-2024 годы</v>
          </cell>
          <cell r="CE388" t="str">
            <v/>
          </cell>
          <cell r="CF388" t="str">
            <v/>
          </cell>
          <cell r="CG388" t="str">
            <v/>
          </cell>
          <cell r="CH388" t="str">
            <v/>
          </cell>
          <cell r="CI388" t="str">
            <v/>
          </cell>
          <cell r="CJ388" t="str">
            <v/>
          </cell>
          <cell r="CK388" t="str">
            <v/>
          </cell>
          <cell r="CL388" t="str">
            <v/>
          </cell>
          <cell r="CM388" t="str">
            <v/>
          </cell>
          <cell r="CN388" t="str">
            <v/>
          </cell>
          <cell r="CO388" t="str">
            <v/>
          </cell>
          <cell r="CP388" t="str">
            <v/>
          </cell>
          <cell r="CQ388" t="str">
            <v/>
          </cell>
          <cell r="CR388" t="str">
            <v>Объект предусмотрен в объеме ПИР, показатели не расчитываются</v>
          </cell>
          <cell r="CS388" t="str">
            <v>Развитие электрической сети/усиление существующей электрической сети, не связанное с подключением новых потребителей</v>
          </cell>
        </row>
        <row r="389">
          <cell r="C389" t="str">
            <v>K_Che333</v>
          </cell>
          <cell r="D389" t="str">
            <v>Прочие инвестиционные проекты</v>
          </cell>
          <cell r="E389" t="str">
            <v>Развитие электрической сети/усиление существующей электрической сети, не связанное с подключением новых потребителей</v>
          </cell>
          <cell r="F389" t="str">
            <v>не применимо</v>
          </cell>
          <cell r="G389" t="str">
            <v>Чеченская Республика</v>
          </cell>
          <cell r="H389" t="str">
            <v>Гудермесский район; Курчалоевский район</v>
          </cell>
          <cell r="I389" t="str">
            <v>не требуется</v>
          </cell>
          <cell r="J389" t="str">
            <v>не требуется</v>
          </cell>
          <cell r="K389" t="str">
            <v>не требуется</v>
          </cell>
          <cell r="L389" t="str">
            <v>не требуется</v>
          </cell>
          <cell r="M389" t="str">
            <v>не требуется</v>
          </cell>
          <cell r="N389" t="str">
            <v>не относится</v>
          </cell>
          <cell r="O389" t="str">
            <v>не требуется</v>
          </cell>
          <cell r="P389" t="str">
            <v>не требуется</v>
          </cell>
          <cell r="Q389" t="str">
            <v>-</v>
          </cell>
          <cell r="R389" t="str">
            <v>-</v>
          </cell>
          <cell r="S389" t="str">
            <v>не требуется</v>
          </cell>
          <cell r="T389" t="str">
            <v>Объект предусмотрен в объеме ПИР, показатели не расчитываются</v>
          </cell>
          <cell r="U389" t="str">
            <v>не требуется</v>
          </cell>
          <cell r="V389" t="str">
            <v>не предусмотрен</v>
          </cell>
          <cell r="W389" t="str">
            <v>не требуется</v>
          </cell>
          <cell r="X389" t="str">
            <v>не требуется</v>
          </cell>
          <cell r="Y389" t="str">
            <v>не требуется</v>
          </cell>
          <cell r="Z389" t="e">
            <v>#N/A</v>
          </cell>
          <cell r="AA389" t="e">
            <v>#N/A</v>
          </cell>
          <cell r="AB389" t="str">
            <v>не проводились</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CC389" t="str">
            <v>Проведение предпроектного обследования и разработка проектно-сметной документации по реконструкции ВЛ 35 кВ ПС Ойсунгур - Бачи-Юрт (Л-51) в рамках программы модернизации и повышения надежности электросетевого комплекса Чеченской Республики на 2020-2024 годы</v>
          </cell>
          <cell r="CE389" t="str">
            <v/>
          </cell>
          <cell r="CF389" t="str">
            <v/>
          </cell>
          <cell r="CG389" t="str">
            <v/>
          </cell>
          <cell r="CH389" t="str">
            <v/>
          </cell>
          <cell r="CI389" t="str">
            <v/>
          </cell>
          <cell r="CJ389" t="str">
            <v/>
          </cell>
          <cell r="CK389" t="str">
            <v/>
          </cell>
          <cell r="CL389" t="str">
            <v/>
          </cell>
          <cell r="CM389" t="str">
            <v/>
          </cell>
          <cell r="CN389" t="str">
            <v/>
          </cell>
          <cell r="CO389" t="str">
            <v/>
          </cell>
          <cell r="CP389" t="str">
            <v/>
          </cell>
          <cell r="CQ389" t="str">
            <v/>
          </cell>
          <cell r="CR389" t="str">
            <v>Объект предусмотрен в объеме ПИР, показатели не расчитываются</v>
          </cell>
          <cell r="CS389" t="str">
            <v>Развитие электрической сети/усиление существующей электрической сети, не связанное с подключением новых потребителей</v>
          </cell>
        </row>
        <row r="390">
          <cell r="C390" t="str">
            <v>K_Che334</v>
          </cell>
          <cell r="D390" t="str">
            <v>Прочие инвестиционные проекты</v>
          </cell>
          <cell r="E390" t="str">
            <v>Развитие электрической сети/усиление существующей электрической сети, не связанное с подключением новых потребителей</v>
          </cell>
          <cell r="F390" t="str">
            <v>не применимо</v>
          </cell>
          <cell r="G390" t="str">
            <v>Чеченская Республика</v>
          </cell>
          <cell r="H390" t="str">
            <v>Ножай-Юртовский район</v>
          </cell>
          <cell r="I390" t="str">
            <v>не требуется</v>
          </cell>
          <cell r="J390" t="str">
            <v>не требуется</v>
          </cell>
          <cell r="K390" t="str">
            <v>не требуется</v>
          </cell>
          <cell r="L390" t="str">
            <v>не требуется</v>
          </cell>
          <cell r="M390" t="str">
            <v>не требуется</v>
          </cell>
          <cell r="N390" t="str">
            <v>не относится</v>
          </cell>
          <cell r="O390" t="str">
            <v>не требуется</v>
          </cell>
          <cell r="P390" t="str">
            <v>не требуется</v>
          </cell>
          <cell r="Q390" t="str">
            <v>-</v>
          </cell>
          <cell r="R390" t="str">
            <v>-</v>
          </cell>
          <cell r="S390" t="str">
            <v>не требуется</v>
          </cell>
          <cell r="T390" t="str">
            <v>Объект предусмотрен в объеме ПИР, показатели не расчитываются</v>
          </cell>
          <cell r="U390" t="str">
            <v>не требуется</v>
          </cell>
          <cell r="V390" t="str">
            <v>не предусмотрен</v>
          </cell>
          <cell r="W390" t="str">
            <v>не требуется</v>
          </cell>
          <cell r="X390" t="str">
            <v>не требуется</v>
          </cell>
          <cell r="Y390" t="str">
            <v>не требуется</v>
          </cell>
          <cell r="Z390" t="e">
            <v>#N/A</v>
          </cell>
          <cell r="AA390" t="e">
            <v>#N/A</v>
          </cell>
          <cell r="AB390" t="str">
            <v>не проводились</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CC390" t="str">
            <v>Проведение предпроектного обследования и разработка проектно-сметной документации по реконструкции ВЛ 35кВ ПС Саясан - ПС Ножай-Юрт (Л-444) с выносом из оползневой зоны в рамках программы модернизации и повышения надежности электросетевого комплекса Чеченской Республики на 2020-2024 годы</v>
          </cell>
          <cell r="CE390" t="str">
            <v/>
          </cell>
          <cell r="CF390" t="str">
            <v/>
          </cell>
          <cell r="CG390" t="str">
            <v/>
          </cell>
          <cell r="CH390" t="str">
            <v/>
          </cell>
          <cell r="CI390" t="str">
            <v/>
          </cell>
          <cell r="CJ390" t="str">
            <v/>
          </cell>
          <cell r="CK390" t="str">
            <v/>
          </cell>
          <cell r="CL390" t="str">
            <v/>
          </cell>
          <cell r="CM390" t="str">
            <v/>
          </cell>
          <cell r="CN390" t="str">
            <v/>
          </cell>
          <cell r="CO390" t="str">
            <v/>
          </cell>
          <cell r="CP390" t="str">
            <v/>
          </cell>
          <cell r="CQ390" t="str">
            <v/>
          </cell>
          <cell r="CR390" t="str">
            <v>Объект предусмотрен в объеме ПИР, показатели не расчитываются</v>
          </cell>
          <cell r="CS390" t="str">
            <v>Развитие электрической сети/усиление существующей электрической сети, не связанное с подключением новых потребителей</v>
          </cell>
        </row>
        <row r="391">
          <cell r="C391" t="str">
            <v>K_Che335</v>
          </cell>
          <cell r="D391" t="str">
            <v>Прочие инвестиционные проекты</v>
          </cell>
          <cell r="E391" t="str">
            <v>Развитие электрической сети/усиление существующей электрической сети, не связанное с подключением новых потребителей</v>
          </cell>
          <cell r="F391" t="str">
            <v>не применимо</v>
          </cell>
          <cell r="G391" t="str">
            <v>Чеченская Республика</v>
          </cell>
          <cell r="H391" t="str">
            <v>Шалинский район; Веденский район</v>
          </cell>
          <cell r="I391" t="str">
            <v>не требуется</v>
          </cell>
          <cell r="J391" t="str">
            <v>не требуется</v>
          </cell>
          <cell r="K391" t="str">
            <v>не требуется</v>
          </cell>
          <cell r="L391" t="str">
            <v>не требуется</v>
          </cell>
          <cell r="M391" t="str">
            <v>не требуется</v>
          </cell>
          <cell r="N391" t="str">
            <v>не относится</v>
          </cell>
          <cell r="O391" t="str">
            <v>не требуется</v>
          </cell>
          <cell r="P391" t="str">
            <v>не требуется</v>
          </cell>
          <cell r="Q391" t="str">
            <v>-</v>
          </cell>
          <cell r="R391" t="str">
            <v>-</v>
          </cell>
          <cell r="S391" t="str">
            <v>не требуется</v>
          </cell>
          <cell r="T391" t="str">
            <v>Объект предусмотрен в объеме ПИР, показатели не расчитываются</v>
          </cell>
          <cell r="U391" t="str">
            <v>не требуется</v>
          </cell>
          <cell r="V391" t="str">
            <v>не предусмотрен</v>
          </cell>
          <cell r="W391" t="str">
            <v>не требуется</v>
          </cell>
          <cell r="X391" t="str">
            <v>не требуется</v>
          </cell>
          <cell r="Y391" t="str">
            <v>не требуется</v>
          </cell>
          <cell r="Z391" t="e">
            <v>#N/A</v>
          </cell>
          <cell r="AA391" t="e">
            <v>#N/A</v>
          </cell>
          <cell r="AB391" t="str">
            <v>не проводились</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CC391" t="str">
            <v xml:space="preserve">Проведение предпроектного обследования и разработка проектно-сметной документации по реконструкции ВЛ-35 кВ  ПС Шали – ПС Махкеты (Л-94) в рамках программы модернизации и повышения надежности электросетевого комплекса Чеченской Республики на 2020-2024 годы             </v>
          </cell>
          <cell r="CE391" t="str">
            <v/>
          </cell>
          <cell r="CF391" t="str">
            <v/>
          </cell>
          <cell r="CG391" t="str">
            <v/>
          </cell>
          <cell r="CH391" t="str">
            <v/>
          </cell>
          <cell r="CI391" t="str">
            <v/>
          </cell>
          <cell r="CJ391" t="str">
            <v/>
          </cell>
          <cell r="CK391" t="str">
            <v/>
          </cell>
          <cell r="CL391" t="str">
            <v/>
          </cell>
          <cell r="CM391" t="str">
            <v/>
          </cell>
          <cell r="CN391" t="str">
            <v/>
          </cell>
          <cell r="CO391" t="str">
            <v/>
          </cell>
          <cell r="CP391" t="str">
            <v/>
          </cell>
          <cell r="CQ391" t="str">
            <v/>
          </cell>
          <cell r="CR391" t="str">
            <v>Объект предусмотрен в объеме ПИР, показатели не расчитываются</v>
          </cell>
          <cell r="CS391" t="str">
            <v>Развитие электрической сети/усиление существующей электрической сети, не связанное с подключением новых потребителей</v>
          </cell>
        </row>
        <row r="392">
          <cell r="C392" t="str">
            <v>K_Che336</v>
          </cell>
          <cell r="D392" t="str">
            <v>Прочие инвестиционные проекты</v>
          </cell>
          <cell r="E392" t="str">
            <v>Развитие электрической сети/усиление существующей электрической сети, не связанное с подключением новых потребителей</v>
          </cell>
          <cell r="F392" t="str">
            <v>не применимо</v>
          </cell>
          <cell r="G392" t="str">
            <v>Чеченская Республика</v>
          </cell>
          <cell r="H392" t="str">
            <v>Надтеречный район</v>
          </cell>
          <cell r="I392" t="str">
            <v>не требуется</v>
          </cell>
          <cell r="J392" t="str">
            <v>не требуется</v>
          </cell>
          <cell r="K392" t="str">
            <v>не требуется</v>
          </cell>
          <cell r="L392" t="str">
            <v>не требуется</v>
          </cell>
          <cell r="M392" t="str">
            <v>не требуется</v>
          </cell>
          <cell r="N392" t="str">
            <v>не относится</v>
          </cell>
          <cell r="O392" t="str">
            <v>не требуется</v>
          </cell>
          <cell r="P392" t="str">
            <v>не требуется</v>
          </cell>
          <cell r="Q392" t="str">
            <v>-</v>
          </cell>
          <cell r="R392" t="str">
            <v>-</v>
          </cell>
          <cell r="S392" t="str">
            <v>не требуется</v>
          </cell>
          <cell r="T392" t="str">
            <v>Объект предусмотрен в объеме ПИР, показатели не расчитываются</v>
          </cell>
          <cell r="U392" t="str">
            <v>не требуется</v>
          </cell>
          <cell r="V392" t="str">
            <v>не предусмотрен</v>
          </cell>
          <cell r="W392" t="str">
            <v>не требуется</v>
          </cell>
          <cell r="X392" t="str">
            <v>не требуется</v>
          </cell>
          <cell r="Y392" t="str">
            <v>не требуется</v>
          </cell>
          <cell r="Z392" t="e">
            <v>#N/A</v>
          </cell>
          <cell r="AA392" t="e">
            <v>#N/A</v>
          </cell>
          <cell r="AB392" t="str">
            <v>не проводились</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CC392" t="str">
            <v>Проведение предпроектного обследования и разработка проектно-сметной документации по реконструкции ВЛ 35 кВ ПС Горская-1 - ПС Горская-2  (Л 43а) в рамках программы модернизации и повышения надежности электросетевого комплекса Чеченской Республики на 2020-2024 годы</v>
          </cell>
          <cell r="CE392" t="str">
            <v/>
          </cell>
          <cell r="CF392" t="str">
            <v/>
          </cell>
          <cell r="CG392" t="str">
            <v/>
          </cell>
          <cell r="CH392" t="str">
            <v/>
          </cell>
          <cell r="CI392" t="str">
            <v/>
          </cell>
          <cell r="CJ392" t="str">
            <v/>
          </cell>
          <cell r="CK392" t="str">
            <v/>
          </cell>
          <cell r="CL392" t="str">
            <v/>
          </cell>
          <cell r="CM392" t="str">
            <v/>
          </cell>
          <cell r="CN392" t="str">
            <v/>
          </cell>
          <cell r="CO392" t="str">
            <v/>
          </cell>
          <cell r="CP392" t="str">
            <v/>
          </cell>
          <cell r="CQ392" t="str">
            <v/>
          </cell>
          <cell r="CR392" t="str">
            <v>Объект предусмотрен в объеме ПИР, показатели не расчитываются</v>
          </cell>
          <cell r="CS392" t="str">
            <v>Развитие электрической сети/усиление существующей электрической сети, не связанное с подключением новых потребителей</v>
          </cell>
        </row>
        <row r="393">
          <cell r="C393" t="str">
            <v>K_Che337</v>
          </cell>
          <cell r="D393" t="str">
            <v>Прочие инвестиционные проекты</v>
          </cell>
          <cell r="E393" t="str">
            <v>Развитие электрической сети/усиление существующей электрической сети, не связанное с подключением новых потребителей</v>
          </cell>
          <cell r="F393" t="str">
            <v>не применимо</v>
          </cell>
          <cell r="G393" t="str">
            <v>Чеченская Республика</v>
          </cell>
          <cell r="H393" t="str">
            <v>Гудермесский район</v>
          </cell>
          <cell r="I393" t="str">
            <v>не требуется</v>
          </cell>
          <cell r="J393" t="str">
            <v>не требуется</v>
          </cell>
          <cell r="K393" t="str">
            <v>не требуется</v>
          </cell>
          <cell r="L393" t="str">
            <v>не требуется</v>
          </cell>
          <cell r="M393" t="str">
            <v>не требуется</v>
          </cell>
          <cell r="N393" t="str">
            <v>не относится</v>
          </cell>
          <cell r="O393" t="str">
            <v>не требуется</v>
          </cell>
          <cell r="P393" t="str">
            <v>не требуется</v>
          </cell>
          <cell r="Q393" t="str">
            <v>-</v>
          </cell>
          <cell r="R393" t="str">
            <v>-</v>
          </cell>
          <cell r="S393" t="str">
            <v>не требуется</v>
          </cell>
          <cell r="T393" t="str">
            <v>Объект предусмотрен в объеме ПИР, показатели не расчитываются</v>
          </cell>
          <cell r="U393" t="str">
            <v>не требуется</v>
          </cell>
          <cell r="V393" t="str">
            <v>не предусмотрен</v>
          </cell>
          <cell r="W393" t="str">
            <v>не требуется</v>
          </cell>
          <cell r="X393" t="str">
            <v>не требуется</v>
          </cell>
          <cell r="Y393" t="str">
            <v>не требуется</v>
          </cell>
          <cell r="Z393" t="e">
            <v>#N/A</v>
          </cell>
          <cell r="AA393" t="e">
            <v>#N/A</v>
          </cell>
          <cell r="AB393" t="str">
            <v>не проводились</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CC393" t="str">
            <v>Проведение предпроектного обследования и разработка проектно-сметной документации по реконструкции ВЛ 35 кВ ПС Ойсунгур - Энгель-Юрт  (Л-440) в рамках программы модернизации и повышения надежности электросетевого комплекса Чеченской Республики на 2020-2024 годы</v>
          </cell>
          <cell r="CE393" t="str">
            <v/>
          </cell>
          <cell r="CF393" t="str">
            <v/>
          </cell>
          <cell r="CG393" t="str">
            <v/>
          </cell>
          <cell r="CH393" t="str">
            <v/>
          </cell>
          <cell r="CI393" t="str">
            <v/>
          </cell>
          <cell r="CJ393" t="str">
            <v/>
          </cell>
          <cell r="CK393" t="str">
            <v/>
          </cell>
          <cell r="CL393" t="str">
            <v/>
          </cell>
          <cell r="CM393" t="str">
            <v/>
          </cell>
          <cell r="CN393" t="str">
            <v/>
          </cell>
          <cell r="CO393" t="str">
            <v/>
          </cell>
          <cell r="CP393" t="str">
            <v/>
          </cell>
          <cell r="CQ393" t="str">
            <v/>
          </cell>
          <cell r="CR393" t="str">
            <v>Объект предусмотрен в объеме ПИР, показатели не расчитываются</v>
          </cell>
          <cell r="CS393" t="str">
            <v>Развитие электрической сети/усиление существующей электрической сети, не связанное с подключением новых потребителей</v>
          </cell>
        </row>
        <row r="394">
          <cell r="C394" t="str">
            <v>K_Che338</v>
          </cell>
          <cell r="D394" t="str">
            <v>Прочие инвестиционные проекты</v>
          </cell>
          <cell r="E394" t="str">
            <v>Развитие электрической сети/усиление существующей электрической сети, не связанное с подключением новых потребителей</v>
          </cell>
          <cell r="F394" t="str">
            <v>не применимо</v>
          </cell>
          <cell r="G394" t="str">
            <v>Чеченская Республика</v>
          </cell>
          <cell r="H394" t="str">
            <v>Надтеречный район</v>
          </cell>
          <cell r="I394" t="str">
            <v>не требуется</v>
          </cell>
          <cell r="J394" t="str">
            <v>не требуется</v>
          </cell>
          <cell r="K394" t="str">
            <v>не требуется</v>
          </cell>
          <cell r="L394" t="str">
            <v>не требуется</v>
          </cell>
          <cell r="M394" t="str">
            <v>не требуется</v>
          </cell>
          <cell r="N394" t="str">
            <v>не относится</v>
          </cell>
          <cell r="O394" t="str">
            <v>не требуется</v>
          </cell>
          <cell r="P394" t="str">
            <v>не требуется</v>
          </cell>
          <cell r="Q394" t="str">
            <v>-</v>
          </cell>
          <cell r="R394" t="str">
            <v>-</v>
          </cell>
          <cell r="S394" t="str">
            <v>не требуется</v>
          </cell>
          <cell r="T394" t="str">
            <v>Объект предусмотрен в объеме ПИР, показатели не расчитываются</v>
          </cell>
          <cell r="U394" t="str">
            <v>не требуется</v>
          </cell>
          <cell r="V394" t="str">
            <v>не предусмотрен</v>
          </cell>
          <cell r="W394" t="str">
            <v>не требуется</v>
          </cell>
          <cell r="X394" t="str">
            <v>не требуется</v>
          </cell>
          <cell r="Y394" t="str">
            <v>не требуется</v>
          </cell>
          <cell r="Z394" t="e">
            <v>#N/A</v>
          </cell>
          <cell r="AA394" t="e">
            <v>#N/A</v>
          </cell>
          <cell r="AB394" t="str">
            <v>не проводились</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CC394" t="str">
            <v>Проведение предпроектного обследования и разработка проектно-сметной документации по реконструкции ВЛ 35кВ   Калаус-Горская-1 (Л-32) с протяженностью-16,59 км в рамках программы модернизации и повышения надежности электросетевого комплекса Чеченской Республики на 2020-2024 годы</v>
          </cell>
          <cell r="CE394" t="str">
            <v/>
          </cell>
          <cell r="CF394" t="str">
            <v/>
          </cell>
          <cell r="CG394" t="str">
            <v/>
          </cell>
          <cell r="CH394" t="str">
            <v/>
          </cell>
          <cell r="CI394" t="str">
            <v/>
          </cell>
          <cell r="CJ394" t="str">
            <v/>
          </cell>
          <cell r="CK394" t="str">
            <v/>
          </cell>
          <cell r="CL394" t="str">
            <v/>
          </cell>
          <cell r="CM394" t="str">
            <v/>
          </cell>
          <cell r="CN394" t="str">
            <v/>
          </cell>
          <cell r="CO394" t="str">
            <v/>
          </cell>
          <cell r="CP394" t="str">
            <v/>
          </cell>
          <cell r="CQ394" t="str">
            <v/>
          </cell>
          <cell r="CR394" t="str">
            <v>Объект предусмотрен в объеме ПИР, показатели не расчитываются</v>
          </cell>
          <cell r="CS394" t="str">
            <v>Развитие электрической сети/усиление существующей электрической сети, не связанное с подключением новых потребителей</v>
          </cell>
        </row>
        <row r="395">
          <cell r="C395" t="str">
            <v>K_Che339</v>
          </cell>
          <cell r="D395" t="str">
            <v>Прочие инвестиционные проекты</v>
          </cell>
          <cell r="E395" t="str">
            <v>Развитие электрической сети/усиление существующей электрической сети, не связанное с подключением новых потребителей</v>
          </cell>
          <cell r="F395" t="str">
            <v>не применимо</v>
          </cell>
          <cell r="G395" t="str">
            <v>Чеченская Республика</v>
          </cell>
          <cell r="H395" t="str">
            <v>Грозненский район; г. Грозный</v>
          </cell>
          <cell r="I395" t="str">
            <v>не требуется</v>
          </cell>
          <cell r="J395" t="str">
            <v>не требуется</v>
          </cell>
          <cell r="K395" t="str">
            <v>не требуется</v>
          </cell>
          <cell r="L395" t="str">
            <v>не требуется</v>
          </cell>
          <cell r="M395" t="str">
            <v>не требуется</v>
          </cell>
          <cell r="N395" t="str">
            <v>не относится</v>
          </cell>
          <cell r="O395" t="str">
            <v>не требуется</v>
          </cell>
          <cell r="P395" t="str">
            <v>не требуется</v>
          </cell>
          <cell r="Q395" t="str">
            <v>-</v>
          </cell>
          <cell r="R395" t="str">
            <v>-</v>
          </cell>
          <cell r="S395" t="str">
            <v>не требуется</v>
          </cell>
          <cell r="T395" t="str">
            <v>Объект предусмотрен в объеме ПИР, показатели не расчитываются</v>
          </cell>
          <cell r="U395" t="str">
            <v>не требуется</v>
          </cell>
          <cell r="V395" t="str">
            <v>не предусмотрен</v>
          </cell>
          <cell r="W395" t="str">
            <v>не требуется</v>
          </cell>
          <cell r="X395" t="str">
            <v>не требуется</v>
          </cell>
          <cell r="Y395" t="str">
            <v>не требуется</v>
          </cell>
          <cell r="Z395" t="e">
            <v>#N/A</v>
          </cell>
          <cell r="AA395" t="e">
            <v>#N/A</v>
          </cell>
          <cell r="AB395" t="str">
            <v>не проводились</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CC395" t="str">
            <v>Проведение предпроектного обследования и разработка проектно-сметной документации по реконструкции ВЛ 35кВ №56-Электроприбор  (Л-14) с протяженностью-2,4км в рамках программы модернизации и повышения надежности электросетевого комплекса Чеченской Республики на 2020-2024 годы</v>
          </cell>
          <cell r="CE395" t="str">
            <v/>
          </cell>
          <cell r="CF395" t="str">
            <v/>
          </cell>
          <cell r="CG395" t="str">
            <v/>
          </cell>
          <cell r="CH395" t="str">
            <v/>
          </cell>
          <cell r="CI395" t="str">
            <v/>
          </cell>
          <cell r="CJ395" t="str">
            <v/>
          </cell>
          <cell r="CK395" t="str">
            <v/>
          </cell>
          <cell r="CL395" t="str">
            <v/>
          </cell>
          <cell r="CM395" t="str">
            <v/>
          </cell>
          <cell r="CN395" t="str">
            <v/>
          </cell>
          <cell r="CO395" t="str">
            <v/>
          </cell>
          <cell r="CP395" t="str">
            <v/>
          </cell>
          <cell r="CQ395" t="str">
            <v/>
          </cell>
          <cell r="CR395" t="str">
            <v>Объект предусмотрен в объеме ПИР, показатели не расчитываются</v>
          </cell>
          <cell r="CS395" t="str">
            <v>Развитие электрической сети/усиление существующей электрической сети, не связанное с подключением новых потребителей</v>
          </cell>
        </row>
        <row r="396">
          <cell r="C396" t="str">
            <v>K_Che340</v>
          </cell>
          <cell r="D396" t="str">
            <v>Прочие инвестиционные проекты</v>
          </cell>
          <cell r="E396" t="str">
            <v>Развитие электрической сети/усиление существующей электрической сети, не связанное с подключением новых потребителей</v>
          </cell>
          <cell r="F396" t="str">
            <v>не применимо</v>
          </cell>
          <cell r="G396" t="str">
            <v>Чеченская Республика</v>
          </cell>
          <cell r="H396" t="str">
            <v>Шелковской район</v>
          </cell>
          <cell r="I396" t="str">
            <v>не требуется</v>
          </cell>
          <cell r="J396" t="str">
            <v>не требуется</v>
          </cell>
          <cell r="K396" t="str">
            <v>не требуется</v>
          </cell>
          <cell r="L396" t="str">
            <v>не требуется</v>
          </cell>
          <cell r="M396" t="str">
            <v>не требуется</v>
          </cell>
          <cell r="N396" t="str">
            <v>не относится</v>
          </cell>
          <cell r="O396" t="str">
            <v>не требуется</v>
          </cell>
          <cell r="P396" t="str">
            <v>не требуется</v>
          </cell>
          <cell r="Q396" t="str">
            <v>-</v>
          </cell>
          <cell r="R396" t="str">
            <v>-</v>
          </cell>
          <cell r="S396" t="str">
            <v>не требуется</v>
          </cell>
          <cell r="T396" t="str">
            <v>Объект предусмотрен в объеме ПИР, показатели не расчитываются</v>
          </cell>
          <cell r="U396" t="str">
            <v>не требуется</v>
          </cell>
          <cell r="V396" t="str">
            <v>не предусмотрен</v>
          </cell>
          <cell r="W396" t="str">
            <v>не требуется</v>
          </cell>
          <cell r="X396" t="str">
            <v>не требуется</v>
          </cell>
          <cell r="Y396" t="str">
            <v>не требуется</v>
          </cell>
          <cell r="Z396" t="e">
            <v>#N/A</v>
          </cell>
          <cell r="AA396" t="e">
            <v>#N/A</v>
          </cell>
          <cell r="AB396" t="str">
            <v>не проводились</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CC396" t="str">
            <v>Проведение предпроектного обследования и разработка проектно-сметной документации по реконструкции ВЛ-35кВ ПС Шелковская - ПС Старогладовская (Л-54)  Двухцепка с Л-54а оп.№198-204, Л-147 оп.№161-168) в рамках программы модернизации и повышения надежности электросетевого комплекса Чеченской Республики на 2020-2024 годы</v>
          </cell>
          <cell r="CE396" t="str">
            <v/>
          </cell>
          <cell r="CF396" t="str">
            <v/>
          </cell>
          <cell r="CG396" t="str">
            <v/>
          </cell>
          <cell r="CH396" t="str">
            <v/>
          </cell>
          <cell r="CI396" t="str">
            <v/>
          </cell>
          <cell r="CJ396" t="str">
            <v/>
          </cell>
          <cell r="CK396" t="str">
            <v/>
          </cell>
          <cell r="CL396" t="str">
            <v/>
          </cell>
          <cell r="CM396" t="str">
            <v/>
          </cell>
          <cell r="CN396" t="str">
            <v/>
          </cell>
          <cell r="CO396" t="str">
            <v/>
          </cell>
          <cell r="CP396" t="str">
            <v/>
          </cell>
          <cell r="CQ396" t="str">
            <v/>
          </cell>
          <cell r="CR396" t="str">
            <v>Объект предусмотрен в объеме ПИР, показатели не расчитываются</v>
          </cell>
          <cell r="CS396" t="str">
            <v>Развитие электрической сети/усиление существующей электрической сети, не связанное с подключением новых потребителей</v>
          </cell>
        </row>
        <row r="397">
          <cell r="C397" t="str">
            <v>K_Che341</v>
          </cell>
          <cell r="D397" t="str">
            <v>Прочие инвестиционные проекты</v>
          </cell>
          <cell r="E397" t="str">
            <v>Развитие электрической сети/усиление существующей электрической сети, не связанное с подключением новых потребителей</v>
          </cell>
          <cell r="F397" t="str">
            <v>не применимо</v>
          </cell>
          <cell r="G397" t="str">
            <v>Чеченская Республика</v>
          </cell>
          <cell r="H397" t="str">
            <v>Шелковской район; Наурский район</v>
          </cell>
          <cell r="I397" t="str">
            <v>не требуется</v>
          </cell>
          <cell r="J397" t="str">
            <v>не требуется</v>
          </cell>
          <cell r="K397" t="str">
            <v>не требуется</v>
          </cell>
          <cell r="L397" t="str">
            <v>не требуется</v>
          </cell>
          <cell r="M397" t="str">
            <v>не требуется</v>
          </cell>
          <cell r="N397" t="str">
            <v>не относится</v>
          </cell>
          <cell r="O397" t="str">
            <v>не требуется</v>
          </cell>
          <cell r="P397" t="str">
            <v>не требуется</v>
          </cell>
          <cell r="Q397" t="str">
            <v>-</v>
          </cell>
          <cell r="R397" t="str">
            <v>-</v>
          </cell>
          <cell r="S397" t="str">
            <v>не требуется</v>
          </cell>
          <cell r="T397" t="str">
            <v>Объект предусмотрен в объеме ПИР, показатели не расчитываются</v>
          </cell>
          <cell r="U397" t="str">
            <v>не требуется</v>
          </cell>
          <cell r="V397" t="str">
            <v>не предусмотрен</v>
          </cell>
          <cell r="W397" t="str">
            <v>не требуется</v>
          </cell>
          <cell r="X397" t="str">
            <v>не требуется</v>
          </cell>
          <cell r="Y397" t="str">
            <v>не требуется</v>
          </cell>
          <cell r="Z397" t="e">
            <v>#N/A</v>
          </cell>
          <cell r="AA397" t="e">
            <v>#N/A</v>
          </cell>
          <cell r="AB397" t="str">
            <v>не проводились</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CC397" t="str">
            <v>Проведение предпроектного обследования и разработка проектно-сметной документации по реконструкции ВЛ-35кВ ПС Червленная - ПС Николаевская (Л-83а) (в резерве) в рамках программы модернизации и повышения надежности электросетевого комплекса Чеченской Республики на 2020-2024 годы</v>
          </cell>
          <cell r="CE397" t="str">
            <v/>
          </cell>
          <cell r="CF397" t="str">
            <v/>
          </cell>
          <cell r="CG397" t="str">
            <v/>
          </cell>
          <cell r="CH397" t="str">
            <v/>
          </cell>
          <cell r="CI397" t="str">
            <v/>
          </cell>
          <cell r="CJ397" t="str">
            <v/>
          </cell>
          <cell r="CK397" t="str">
            <v/>
          </cell>
          <cell r="CL397" t="str">
            <v/>
          </cell>
          <cell r="CM397" t="str">
            <v/>
          </cell>
          <cell r="CN397" t="str">
            <v/>
          </cell>
          <cell r="CO397" t="str">
            <v/>
          </cell>
          <cell r="CP397" t="str">
            <v/>
          </cell>
          <cell r="CQ397" t="str">
            <v/>
          </cell>
          <cell r="CR397" t="str">
            <v>Объект предусмотрен в объеме ПИР, показатели не расчитываются</v>
          </cell>
          <cell r="CS397" t="str">
            <v>Развитие электрической сети/усиление существующей электрической сети, не связанное с подключением новых потребителей</v>
          </cell>
        </row>
        <row r="398">
          <cell r="C398" t="str">
            <v>K_Che342</v>
          </cell>
          <cell r="D398" t="str">
            <v>Прочие инвестиционные проекты</v>
          </cell>
          <cell r="E398" t="str">
            <v>Развитие электрической сети/усиление существующей электрической сети, не связанное с подключением новых потребителей</v>
          </cell>
          <cell r="F398" t="str">
            <v>не применимо</v>
          </cell>
          <cell r="G398" t="str">
            <v>Чеченская Республика</v>
          </cell>
          <cell r="H398" t="str">
            <v>Шелковской район</v>
          </cell>
          <cell r="I398" t="str">
            <v>не требуется</v>
          </cell>
          <cell r="J398" t="str">
            <v>не требуется</v>
          </cell>
          <cell r="K398" t="str">
            <v>не требуется</v>
          </cell>
          <cell r="L398" t="str">
            <v>не требуется</v>
          </cell>
          <cell r="M398" t="str">
            <v>не требуется</v>
          </cell>
          <cell r="N398" t="str">
            <v>не относится</v>
          </cell>
          <cell r="O398" t="str">
            <v>не требуется</v>
          </cell>
          <cell r="P398" t="str">
            <v>не требуется</v>
          </cell>
          <cell r="Q398" t="str">
            <v>-</v>
          </cell>
          <cell r="R398" t="str">
            <v>-</v>
          </cell>
          <cell r="S398" t="str">
            <v>не требуется</v>
          </cell>
          <cell r="T398" t="str">
            <v>Объект предусмотрен в объеме ПИР, показатели не расчитываются</v>
          </cell>
          <cell r="U398" t="str">
            <v>не требуется</v>
          </cell>
          <cell r="V398" t="str">
            <v>не предусмотрен</v>
          </cell>
          <cell r="W398" t="str">
            <v>не требуется</v>
          </cell>
          <cell r="X398" t="str">
            <v>не требуется</v>
          </cell>
          <cell r="Y398" t="str">
            <v>не требуется</v>
          </cell>
          <cell r="Z398" t="e">
            <v>#N/A</v>
          </cell>
          <cell r="AA398" t="e">
            <v>#N/A</v>
          </cell>
          <cell r="AB398" t="str">
            <v>не проводились</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CC398" t="str">
            <v>Проведение предпроектного обследования и разработка проектно-сметной документации по реконструкции ВЛ-35кВ ПС Бороздиновская - ПС Кизляр (Л-55а) (Двухцепка с Л-55 оп.№1-8) в рамках программы модернизации и повышения надежности электросетевого комплекса Чеченской Республики на 2020-2024 годы</v>
          </cell>
          <cell r="CE398" t="str">
            <v/>
          </cell>
          <cell r="CF398" t="str">
            <v/>
          </cell>
          <cell r="CG398" t="str">
            <v/>
          </cell>
          <cell r="CH398" t="str">
            <v/>
          </cell>
          <cell r="CI398" t="str">
            <v/>
          </cell>
          <cell r="CJ398" t="str">
            <v/>
          </cell>
          <cell r="CK398" t="str">
            <v/>
          </cell>
          <cell r="CL398" t="str">
            <v/>
          </cell>
          <cell r="CM398" t="str">
            <v/>
          </cell>
          <cell r="CN398" t="str">
            <v/>
          </cell>
          <cell r="CO398" t="str">
            <v/>
          </cell>
          <cell r="CP398" t="str">
            <v/>
          </cell>
          <cell r="CQ398" t="str">
            <v/>
          </cell>
          <cell r="CR398" t="str">
            <v>Объект предусмотрен в объеме ПИР, показатели не расчитываются</v>
          </cell>
          <cell r="CS398" t="str">
            <v>Развитие электрической сети/усиление существующей электрической сети, не связанное с подключением новых потребителей</v>
          </cell>
        </row>
        <row r="399">
          <cell r="C399" t="str">
            <v>K_Che343</v>
          </cell>
          <cell r="D399" t="str">
            <v>Прочие инвестиционные проекты</v>
          </cell>
          <cell r="E399" t="str">
            <v>Развитие электрической сети/усиление существующей электрической сети, не связанное с подключением новых потребителей</v>
          </cell>
          <cell r="F399" t="str">
            <v>не применимо</v>
          </cell>
          <cell r="G399" t="str">
            <v>Чеченская Республика</v>
          </cell>
          <cell r="H399" t="str">
            <v>Наурский район; Грозненский район</v>
          </cell>
          <cell r="I399" t="str">
            <v>не требуется</v>
          </cell>
          <cell r="J399" t="str">
            <v>не требуется</v>
          </cell>
          <cell r="K399" t="str">
            <v>не требуется</v>
          </cell>
          <cell r="L399" t="str">
            <v>не требуется</v>
          </cell>
          <cell r="M399" t="str">
            <v>не требуется</v>
          </cell>
          <cell r="N399" t="str">
            <v>не относится</v>
          </cell>
          <cell r="O399" t="str">
            <v>не требуется</v>
          </cell>
          <cell r="P399" t="str">
            <v>не требуется</v>
          </cell>
          <cell r="Q399" t="str">
            <v>-</v>
          </cell>
          <cell r="R399" t="str">
            <v>-</v>
          </cell>
          <cell r="S399" t="str">
            <v>не требуется</v>
          </cell>
          <cell r="T399" t="str">
            <v>Объект предусмотрен в объеме ПИР, показатели не расчитываются</v>
          </cell>
          <cell r="U399" t="str">
            <v>не требуется</v>
          </cell>
          <cell r="V399" t="str">
            <v>не предусмотрен</v>
          </cell>
          <cell r="W399" t="str">
            <v>не требуется</v>
          </cell>
          <cell r="X399" t="str">
            <v>не требуется</v>
          </cell>
          <cell r="Y399" t="str">
            <v>не требуется</v>
          </cell>
          <cell r="Z399" t="e">
            <v>#N/A</v>
          </cell>
          <cell r="AA399" t="e">
            <v>#N/A</v>
          </cell>
          <cell r="AB399" t="str">
            <v>не проводились</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CC399" t="str">
            <v>Проведение предпроектного обследования и разработка проектно-сметной документации по реконструкции ВЛ-35кВ ПС Калиновская - ПС Правобережная (Л-45) в рамках программы модернизации и повышения надежности электросетевого комплекса Чеченской Республики на 2020-2024 годы</v>
          </cell>
          <cell r="CE399" t="str">
            <v/>
          </cell>
          <cell r="CF399" t="str">
            <v/>
          </cell>
          <cell r="CG399" t="str">
            <v/>
          </cell>
          <cell r="CH399" t="str">
            <v/>
          </cell>
          <cell r="CI399" t="str">
            <v/>
          </cell>
          <cell r="CJ399" t="str">
            <v/>
          </cell>
          <cell r="CK399" t="str">
            <v/>
          </cell>
          <cell r="CL399" t="str">
            <v/>
          </cell>
          <cell r="CM399" t="str">
            <v/>
          </cell>
          <cell r="CN399" t="str">
            <v/>
          </cell>
          <cell r="CO399" t="str">
            <v/>
          </cell>
          <cell r="CP399" t="str">
            <v/>
          </cell>
          <cell r="CQ399" t="str">
            <v/>
          </cell>
          <cell r="CR399" t="str">
            <v>Объект предусмотрен в объеме ПИР, показатели не расчитываются</v>
          </cell>
          <cell r="CS399" t="str">
            <v>Развитие электрической сети/усиление существующей электрической сети, не связанное с подключением новых потребителей</v>
          </cell>
        </row>
        <row r="400">
          <cell r="C400" t="str">
            <v>K_Che344</v>
          </cell>
          <cell r="D400" t="str">
            <v>Прочие инвестиционные проекты</v>
          </cell>
          <cell r="E400" t="str">
            <v>Развитие электрической сети/усиление существующей электрической сети, не связанное с подключением новых потребителей</v>
          </cell>
          <cell r="F400" t="str">
            <v>не применимо</v>
          </cell>
          <cell r="G400" t="str">
            <v>Чеченская Республика</v>
          </cell>
          <cell r="H400" t="str">
            <v xml:space="preserve">Наурский район; </v>
          </cell>
          <cell r="I400" t="str">
            <v>не требуется</v>
          </cell>
          <cell r="J400" t="str">
            <v>не требуется</v>
          </cell>
          <cell r="K400" t="str">
            <v>не требуется</v>
          </cell>
          <cell r="L400" t="str">
            <v>не требуется</v>
          </cell>
          <cell r="M400" t="str">
            <v>не требуется</v>
          </cell>
          <cell r="N400" t="str">
            <v>не относится</v>
          </cell>
          <cell r="O400" t="str">
            <v>не требуется</v>
          </cell>
          <cell r="P400" t="str">
            <v>не требуется</v>
          </cell>
          <cell r="Q400" t="str">
            <v>-</v>
          </cell>
          <cell r="R400" t="str">
            <v>-</v>
          </cell>
          <cell r="S400" t="str">
            <v>не требуется</v>
          </cell>
          <cell r="T400" t="str">
            <v>Объект предусмотрен в объеме ПИР, показатели не расчитываются</v>
          </cell>
          <cell r="U400" t="str">
            <v>не требуется</v>
          </cell>
          <cell r="V400" t="str">
            <v>не предусмотрен</v>
          </cell>
          <cell r="W400" t="str">
            <v>не требуется</v>
          </cell>
          <cell r="X400" t="str">
            <v>не требуется</v>
          </cell>
          <cell r="Y400" t="str">
            <v>не требуется</v>
          </cell>
          <cell r="Z400" t="e">
            <v>#N/A</v>
          </cell>
          <cell r="AA400" t="e">
            <v>#N/A</v>
          </cell>
          <cell r="AB400" t="str">
            <v>не проводились</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CC400" t="str">
            <v>Проведение предпроектного обследования и разработка проектно-сметной документации по реконструкции ВЛ-35кВ ПС Наурская - ПС ИТК-2  (Л-84) (Двухцепка с Л-80 оп.№1-2, Л-81 оп.№23-31) в рамках программы модернизации и повышения надежности электросетевого комплекса Чеченской Республики на 2020-2024 годы</v>
          </cell>
          <cell r="CE400" t="str">
            <v/>
          </cell>
          <cell r="CF400" t="str">
            <v/>
          </cell>
          <cell r="CG400" t="str">
            <v/>
          </cell>
          <cell r="CH400" t="str">
            <v/>
          </cell>
          <cell r="CI400" t="str">
            <v/>
          </cell>
          <cell r="CJ400" t="str">
            <v/>
          </cell>
          <cell r="CK400" t="str">
            <v/>
          </cell>
          <cell r="CL400" t="str">
            <v/>
          </cell>
          <cell r="CM400" t="str">
            <v/>
          </cell>
          <cell r="CN400" t="str">
            <v/>
          </cell>
          <cell r="CO400" t="str">
            <v/>
          </cell>
          <cell r="CP400" t="str">
            <v/>
          </cell>
          <cell r="CQ400" t="str">
            <v/>
          </cell>
          <cell r="CR400" t="str">
            <v>Объект предусмотрен в объеме ПИР, показатели не расчитываются</v>
          </cell>
          <cell r="CS400" t="str">
            <v>Развитие электрической сети/усиление существующей электрической сети, не связанное с подключением новых потребителей</v>
          </cell>
        </row>
        <row r="401">
          <cell r="C401" t="str">
            <v>K_Che345</v>
          </cell>
          <cell r="D401" t="str">
            <v>Прочие инвестиционные проекты</v>
          </cell>
          <cell r="E401" t="str">
            <v>Развитие электрической сети/усиление существующей электрической сети, не связанное с подключением новых потребителей</v>
          </cell>
          <cell r="F401" t="str">
            <v>не применимо</v>
          </cell>
          <cell r="G401" t="str">
            <v>Чеченская Республика</v>
          </cell>
          <cell r="H401" t="str">
            <v>Наурский район</v>
          </cell>
          <cell r="I401" t="str">
            <v>не требуется</v>
          </cell>
          <cell r="J401" t="str">
            <v>не требуется</v>
          </cell>
          <cell r="K401" t="str">
            <v>не требуется</v>
          </cell>
          <cell r="L401" t="str">
            <v>не требуется</v>
          </cell>
          <cell r="M401" t="str">
            <v>не требуется</v>
          </cell>
          <cell r="N401" t="str">
            <v>не относится</v>
          </cell>
          <cell r="O401" t="str">
            <v>не требуется</v>
          </cell>
          <cell r="P401" t="str">
            <v>не требуется</v>
          </cell>
          <cell r="Q401" t="str">
            <v>-</v>
          </cell>
          <cell r="R401" t="str">
            <v>-</v>
          </cell>
          <cell r="S401" t="str">
            <v>не требуется</v>
          </cell>
          <cell r="T401" t="str">
            <v>Объект предусмотрен в объеме ПИР, показатели не расчитываются</v>
          </cell>
          <cell r="U401" t="str">
            <v>не требуется</v>
          </cell>
          <cell r="V401" t="str">
            <v>не предусмотрен</v>
          </cell>
          <cell r="W401" t="str">
            <v>не требуется</v>
          </cell>
          <cell r="X401" t="str">
            <v>не требуется</v>
          </cell>
          <cell r="Y401" t="str">
            <v>не требуется</v>
          </cell>
          <cell r="Z401" t="e">
            <v>#N/A</v>
          </cell>
          <cell r="AA401" t="e">
            <v>#N/A</v>
          </cell>
          <cell r="AB401" t="str">
            <v>не проводились</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CC401" t="str">
            <v>Проведение предпроектного обследования и разработка проектно-сметной документации по реконструкции ВЛ-35кВ ПС Киров - ПС Калиновская  (Л-530) (Двухцепка с Л-45 оп.№1-4) в рамках программы модернизации и повышения надежности электросетевого комплекса Чеченской Республики на 2020-2024 годы</v>
          </cell>
          <cell r="CE401" t="str">
            <v/>
          </cell>
          <cell r="CF401" t="str">
            <v/>
          </cell>
          <cell r="CG401" t="str">
            <v/>
          </cell>
          <cell r="CH401" t="str">
            <v/>
          </cell>
          <cell r="CI401" t="str">
            <v/>
          </cell>
          <cell r="CJ401" t="str">
            <v/>
          </cell>
          <cell r="CK401" t="str">
            <v/>
          </cell>
          <cell r="CL401" t="str">
            <v/>
          </cell>
          <cell r="CM401" t="str">
            <v/>
          </cell>
          <cell r="CN401" t="str">
            <v/>
          </cell>
          <cell r="CO401" t="str">
            <v/>
          </cell>
          <cell r="CP401" t="str">
            <v/>
          </cell>
          <cell r="CQ401" t="str">
            <v/>
          </cell>
          <cell r="CR401" t="str">
            <v>Объект предусмотрен в объеме ПИР, показатели не расчитываются</v>
          </cell>
          <cell r="CS401" t="str">
            <v>Развитие электрической сети/усиление существующей электрической сети, не связанное с подключением новых потребителей</v>
          </cell>
        </row>
        <row r="402">
          <cell r="C402" t="str">
            <v>K_Che346</v>
          </cell>
          <cell r="D402" t="str">
            <v>Прочие инвестиционные проекты</v>
          </cell>
          <cell r="E402" t="str">
            <v>Развитие электрической сети/усиление существующей электрической сети, не связанное с подключением новых потребителей</v>
          </cell>
          <cell r="F402" t="str">
            <v>не применимо</v>
          </cell>
          <cell r="G402" t="str">
            <v>Чеченская Республика</v>
          </cell>
          <cell r="H402" t="str">
            <v>Наурский район</v>
          </cell>
          <cell r="I402" t="str">
            <v>не требуется</v>
          </cell>
          <cell r="J402" t="str">
            <v>не требуется</v>
          </cell>
          <cell r="K402" t="str">
            <v>не требуется</v>
          </cell>
          <cell r="L402" t="str">
            <v>не требуется</v>
          </cell>
          <cell r="M402" t="str">
            <v>не требуется</v>
          </cell>
          <cell r="N402" t="str">
            <v>не относится</v>
          </cell>
          <cell r="O402" t="str">
            <v>не требуется</v>
          </cell>
          <cell r="P402" t="str">
            <v>не требуется</v>
          </cell>
          <cell r="Q402" t="str">
            <v>-</v>
          </cell>
          <cell r="R402" t="str">
            <v>-</v>
          </cell>
          <cell r="S402" t="str">
            <v>не требуется</v>
          </cell>
          <cell r="T402" t="str">
            <v>Объект предусмотрен в объеме ПИР, показатели не расчитываются</v>
          </cell>
          <cell r="U402" t="str">
            <v>не требуется</v>
          </cell>
          <cell r="V402" t="str">
            <v>не предусмотрен</v>
          </cell>
          <cell r="W402" t="str">
            <v>не требуется</v>
          </cell>
          <cell r="X402" t="str">
            <v>не требуется</v>
          </cell>
          <cell r="Y402" t="str">
            <v>не требуется</v>
          </cell>
          <cell r="Z402" t="e">
            <v>#N/A</v>
          </cell>
          <cell r="AA402" t="e">
            <v>#N/A</v>
          </cell>
          <cell r="AB402" t="str">
            <v>не проводились</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CC402" t="str">
            <v>Проведение предпроектного обследования и разработка проектно-сметной документации по реконструкции ВЛ-35кВ ПС Николаевская - ПС Правобережная (Л-83) в рамках программы модернизации и повышения надежности электросетевого комплекса Чеченской Республики на 2020-2024 годы</v>
          </cell>
          <cell r="CE402" t="str">
            <v/>
          </cell>
          <cell r="CF402" t="str">
            <v/>
          </cell>
          <cell r="CG402" t="str">
            <v/>
          </cell>
          <cell r="CH402" t="str">
            <v/>
          </cell>
          <cell r="CI402" t="str">
            <v/>
          </cell>
          <cell r="CJ402" t="str">
            <v/>
          </cell>
          <cell r="CK402" t="str">
            <v/>
          </cell>
          <cell r="CL402" t="str">
            <v/>
          </cell>
          <cell r="CM402" t="str">
            <v/>
          </cell>
          <cell r="CN402" t="str">
            <v/>
          </cell>
          <cell r="CO402" t="str">
            <v/>
          </cell>
          <cell r="CP402" t="str">
            <v/>
          </cell>
          <cell r="CQ402" t="str">
            <v/>
          </cell>
          <cell r="CR402" t="str">
            <v>Объект предусмотрен в объеме ПИР, показатели не расчитываются</v>
          </cell>
          <cell r="CS402" t="str">
            <v>Развитие электрической сети/усиление существующей электрической сети, не связанное с подключением новых потребителей</v>
          </cell>
        </row>
        <row r="403">
          <cell r="C403" t="str">
            <v>K_Che347</v>
          </cell>
          <cell r="D403" t="str">
            <v>Прочие инвестиционные проекты</v>
          </cell>
          <cell r="E403" t="str">
            <v>Развитие электрической сети/усиление существующей электрической сети, не связанное с подключением новых потребителей</v>
          </cell>
          <cell r="F403" t="str">
            <v>не применимо</v>
          </cell>
          <cell r="G403" t="str">
            <v>Чеченская Республика</v>
          </cell>
          <cell r="H403" t="str">
            <v>Наурский район, Шелковской район</v>
          </cell>
          <cell r="I403" t="str">
            <v>не требуется</v>
          </cell>
          <cell r="J403" t="str">
            <v>не требуется</v>
          </cell>
          <cell r="K403" t="str">
            <v>не требуется</v>
          </cell>
          <cell r="L403" t="str">
            <v>не требуется</v>
          </cell>
          <cell r="M403" t="str">
            <v>не требуется</v>
          </cell>
          <cell r="N403" t="str">
            <v>не относится</v>
          </cell>
          <cell r="O403" t="str">
            <v>не требуется</v>
          </cell>
          <cell r="P403" t="str">
            <v>не требуется</v>
          </cell>
          <cell r="Q403" t="str">
            <v>-</v>
          </cell>
          <cell r="R403" t="str">
            <v>-</v>
          </cell>
          <cell r="S403" t="str">
            <v>не требуется</v>
          </cell>
          <cell r="T403" t="str">
            <v>Объект предусмотрен в объеме ПИР, показатели не расчитываются</v>
          </cell>
          <cell r="U403" t="str">
            <v>не требуется</v>
          </cell>
          <cell r="V403" t="str">
            <v>не предусмотрен</v>
          </cell>
          <cell r="W403" t="str">
            <v>не требуется</v>
          </cell>
          <cell r="X403" t="str">
            <v>не требуется</v>
          </cell>
          <cell r="Y403" t="str">
            <v>не требуется</v>
          </cell>
          <cell r="Z403" t="e">
            <v>#N/A</v>
          </cell>
          <cell r="AA403" t="e">
            <v>#N/A</v>
          </cell>
          <cell r="AB403" t="str">
            <v>не проводились</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CC403" t="str">
            <v>Проведение предпроектного обследования и разработка проектно-сметной документации по реконструкции ВЛ-35кВ ПС Каргалиновская - ПС Бороздиновсквая (Л-55 ) в рамках программы модернизации и повышения надежности электросетевого комплекса Чеченской Республики на 2020-2024 годы</v>
          </cell>
          <cell r="CE403" t="str">
            <v/>
          </cell>
          <cell r="CF403" t="str">
            <v/>
          </cell>
          <cell r="CG403" t="str">
            <v/>
          </cell>
          <cell r="CH403" t="str">
            <v/>
          </cell>
          <cell r="CI403" t="str">
            <v/>
          </cell>
          <cell r="CJ403" t="str">
            <v/>
          </cell>
          <cell r="CK403" t="str">
            <v/>
          </cell>
          <cell r="CL403" t="str">
            <v/>
          </cell>
          <cell r="CM403" t="str">
            <v/>
          </cell>
          <cell r="CN403" t="str">
            <v/>
          </cell>
          <cell r="CO403" t="str">
            <v/>
          </cell>
          <cell r="CP403" t="str">
            <v/>
          </cell>
          <cell r="CQ403" t="str">
            <v/>
          </cell>
          <cell r="CR403" t="str">
            <v>Объект предусмотрен в объеме ПИР, показатели не расчитываются</v>
          </cell>
          <cell r="CS403" t="str">
            <v>Развитие электрической сети/усиление существующей электрической сети, не связанное с подключением новых потребителей</v>
          </cell>
        </row>
        <row r="404">
          <cell r="C404" t="str">
            <v>K_Che348</v>
          </cell>
          <cell r="D404" t="str">
            <v>Прочие инвестиционные проекты</v>
          </cell>
          <cell r="E404" t="str">
            <v>Развитие электрической сети/усиление существующей электрической сети, не связанное с подключением новых потребителей</v>
          </cell>
          <cell r="F404" t="str">
            <v>не применимо</v>
          </cell>
          <cell r="G404" t="str">
            <v>Чеченская Республика</v>
          </cell>
          <cell r="H404" t="str">
            <v>Наурский район</v>
          </cell>
          <cell r="I404" t="str">
            <v>не требуется</v>
          </cell>
          <cell r="J404" t="str">
            <v>не требуется</v>
          </cell>
          <cell r="K404" t="str">
            <v>не требуется</v>
          </cell>
          <cell r="L404" t="str">
            <v>не требуется</v>
          </cell>
          <cell r="M404" t="str">
            <v>не требуется</v>
          </cell>
          <cell r="N404" t="str">
            <v>не относится</v>
          </cell>
          <cell r="O404" t="str">
            <v>не требуется</v>
          </cell>
          <cell r="P404" t="str">
            <v>не требуется</v>
          </cell>
          <cell r="Q404" t="str">
            <v>-</v>
          </cell>
          <cell r="R404" t="str">
            <v>-</v>
          </cell>
          <cell r="S404" t="str">
            <v>не требуется</v>
          </cell>
          <cell r="T404" t="str">
            <v>Объект предусмотрен в объеме ПИР, показатели не расчитываются</v>
          </cell>
          <cell r="U404" t="str">
            <v>не требуется</v>
          </cell>
          <cell r="V404" t="str">
            <v>не предусмотрен</v>
          </cell>
          <cell r="W404" t="str">
            <v>не требуется</v>
          </cell>
          <cell r="X404" t="str">
            <v>не требуется</v>
          </cell>
          <cell r="Y404" t="str">
            <v>не требуется</v>
          </cell>
          <cell r="Z404" t="e">
            <v>#N/A</v>
          </cell>
          <cell r="AA404" t="e">
            <v>#N/A</v>
          </cell>
          <cell r="AB404" t="str">
            <v>не проводились</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CC404" t="str">
            <v>Проведение предпроектного обследования и разработка проектно-сметной документации по реконструкции ВЛ-35кВ ПС Наурская - ПС Кирова (Л-80) в рамках программы модернизации и повышения надежности электросетевого комплекса Чеченской Республики на 2020-2024 годы</v>
          </cell>
          <cell r="CE404" t="str">
            <v/>
          </cell>
          <cell r="CF404" t="str">
            <v/>
          </cell>
          <cell r="CG404" t="str">
            <v/>
          </cell>
          <cell r="CH404" t="str">
            <v/>
          </cell>
          <cell r="CI404" t="str">
            <v/>
          </cell>
          <cell r="CJ404" t="str">
            <v/>
          </cell>
          <cell r="CK404" t="str">
            <v/>
          </cell>
          <cell r="CL404" t="str">
            <v/>
          </cell>
          <cell r="CM404" t="str">
            <v/>
          </cell>
          <cell r="CN404" t="str">
            <v/>
          </cell>
          <cell r="CO404" t="str">
            <v/>
          </cell>
          <cell r="CP404" t="str">
            <v/>
          </cell>
          <cell r="CQ404" t="str">
            <v/>
          </cell>
          <cell r="CR404" t="str">
            <v>Объект предусмотрен в объеме ПИР, показатели не расчитываются</v>
          </cell>
          <cell r="CS404" t="str">
            <v>Развитие электрической сети/усиление существующей электрической сети, не связанное с подключением новых потребителей</v>
          </cell>
        </row>
        <row r="405">
          <cell r="C405" t="str">
            <v>K_Che349</v>
          </cell>
          <cell r="D405" t="str">
            <v>Прочие инвестиционные проекты</v>
          </cell>
          <cell r="E405" t="str">
            <v>Развитие электрической сети/усиление существующей электрической сети, не связанное с подключением новых потребителей</v>
          </cell>
          <cell r="F405" t="str">
            <v>не применимо</v>
          </cell>
          <cell r="G405" t="str">
            <v>Чеченская Республика</v>
          </cell>
          <cell r="H405" t="str">
            <v>Наурский район</v>
          </cell>
          <cell r="I405" t="str">
            <v>не требуется</v>
          </cell>
          <cell r="J405" t="str">
            <v>не требуется</v>
          </cell>
          <cell r="K405" t="str">
            <v>не требуется</v>
          </cell>
          <cell r="L405" t="str">
            <v>не требуется</v>
          </cell>
          <cell r="M405" t="str">
            <v>не требуется</v>
          </cell>
          <cell r="N405" t="str">
            <v>не относится</v>
          </cell>
          <cell r="O405" t="str">
            <v>не требуется</v>
          </cell>
          <cell r="P405" t="str">
            <v>не требуется</v>
          </cell>
          <cell r="Q405" t="str">
            <v>-</v>
          </cell>
          <cell r="R405" t="str">
            <v>-</v>
          </cell>
          <cell r="S405" t="str">
            <v>не требуется</v>
          </cell>
          <cell r="T405" t="str">
            <v>Объект предусмотрен в объеме ПИР, показатели не расчитываются</v>
          </cell>
          <cell r="U405" t="str">
            <v>не требуется</v>
          </cell>
          <cell r="V405" t="str">
            <v>не предусмотрен</v>
          </cell>
          <cell r="W405" t="str">
            <v>не требуется</v>
          </cell>
          <cell r="X405" t="str">
            <v>не требуется</v>
          </cell>
          <cell r="Y405" t="str">
            <v>не требуется</v>
          </cell>
          <cell r="Z405" t="e">
            <v>#N/A</v>
          </cell>
          <cell r="AA405" t="e">
            <v>#N/A</v>
          </cell>
          <cell r="AB405" t="str">
            <v>не проводились</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CC405" t="str">
            <v>Проведение предпроектного обследования и разработка проектно-сметной документации по реконструкции ВЛ-35кВ ПС ИТК-2 - ПС Степная (Л-81) в рамках программы модернизации и повышения надежности электросетевого комплекса Чеченской Республики на 2020-2024 годы</v>
          </cell>
          <cell r="CE405" t="str">
            <v/>
          </cell>
          <cell r="CF405" t="str">
            <v/>
          </cell>
          <cell r="CG405" t="str">
            <v/>
          </cell>
          <cell r="CH405" t="str">
            <v/>
          </cell>
          <cell r="CI405" t="str">
            <v/>
          </cell>
          <cell r="CJ405" t="str">
            <v/>
          </cell>
          <cell r="CK405" t="str">
            <v/>
          </cell>
          <cell r="CL405" t="str">
            <v/>
          </cell>
          <cell r="CM405" t="str">
            <v/>
          </cell>
          <cell r="CN405" t="str">
            <v/>
          </cell>
          <cell r="CO405" t="str">
            <v/>
          </cell>
          <cell r="CP405" t="str">
            <v/>
          </cell>
          <cell r="CQ405" t="str">
            <v/>
          </cell>
          <cell r="CR405" t="str">
            <v>Объект предусмотрен в объеме ПИР, показатели не расчитываются</v>
          </cell>
          <cell r="CS405" t="str">
            <v>Развитие электрической сети/усиление существующей электрической сети, не связанное с подключением новых потребителей</v>
          </cell>
        </row>
        <row r="406">
          <cell r="C406" t="str">
            <v>K_Che350</v>
          </cell>
          <cell r="D406" t="str">
            <v>Прочие инвестиционные проекты</v>
          </cell>
          <cell r="E406" t="str">
            <v>Развитие электрической сети/усиление существующей электрической сети, не связанное с подключением новых потребителей</v>
          </cell>
          <cell r="F406" t="str">
            <v>не применимо</v>
          </cell>
          <cell r="G406" t="str">
            <v>Чеченская Республика</v>
          </cell>
          <cell r="H406" t="str">
            <v>Грозненский район</v>
          </cell>
          <cell r="I406" t="str">
            <v>не требуется</v>
          </cell>
          <cell r="J406" t="str">
            <v>не требуется</v>
          </cell>
          <cell r="K406" t="str">
            <v>не требуется</v>
          </cell>
          <cell r="L406" t="str">
            <v>не требуется</v>
          </cell>
          <cell r="M406" t="str">
            <v>не требуется</v>
          </cell>
          <cell r="N406" t="str">
            <v>не относится</v>
          </cell>
          <cell r="O406" t="str">
            <v>не требуется</v>
          </cell>
          <cell r="P406" t="str">
            <v>не требуется</v>
          </cell>
          <cell r="Q406" t="str">
            <v>-</v>
          </cell>
          <cell r="R406" t="str">
            <v>-</v>
          </cell>
          <cell r="S406" t="str">
            <v>не требуется</v>
          </cell>
          <cell r="T406" t="str">
            <v>Объект предусмотрен в объеме ПИР, показатели не расчитываются</v>
          </cell>
          <cell r="U406" t="str">
            <v>не требуется</v>
          </cell>
          <cell r="V406" t="str">
            <v>не предусмотрен</v>
          </cell>
          <cell r="W406" t="str">
            <v>не требуется</v>
          </cell>
          <cell r="X406" t="str">
            <v>не требуется</v>
          </cell>
          <cell r="Y406" t="str">
            <v>не требуется</v>
          </cell>
          <cell r="Z406" t="e">
            <v>#N/A</v>
          </cell>
          <cell r="AA406" t="e">
            <v>#N/A</v>
          </cell>
          <cell r="AB406" t="str">
            <v>не проводились</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CC406" t="str">
            <v>Проведение предпроектного обследования и разработка проектно-сметной документации по реконструкции ВЛ-35кВ ПС Октябрьская - ПС Предгорная (Л-3) в рамках программы модернизации и повышения надежности электросетевого комплекса Чеченской Республики на 2020-2024 годы</v>
          </cell>
          <cell r="CE406" t="str">
            <v/>
          </cell>
          <cell r="CF406" t="str">
            <v/>
          </cell>
          <cell r="CG406" t="str">
            <v/>
          </cell>
          <cell r="CH406" t="str">
            <v/>
          </cell>
          <cell r="CI406" t="str">
            <v/>
          </cell>
          <cell r="CJ406" t="str">
            <v/>
          </cell>
          <cell r="CK406" t="str">
            <v/>
          </cell>
          <cell r="CL406" t="str">
            <v/>
          </cell>
          <cell r="CM406" t="str">
            <v/>
          </cell>
          <cell r="CN406" t="str">
            <v/>
          </cell>
          <cell r="CO406" t="str">
            <v/>
          </cell>
          <cell r="CP406" t="str">
            <v/>
          </cell>
          <cell r="CQ406" t="str">
            <v/>
          </cell>
          <cell r="CR406" t="str">
            <v>Объект предусмотрен в объеме ПИР, показатели не расчитываются</v>
          </cell>
          <cell r="CS406" t="str">
            <v>Развитие электрической сети/усиление существующей электрической сети, не связанное с подключением новых потребителей</v>
          </cell>
        </row>
        <row r="407">
          <cell r="C407" t="str">
            <v>K_Che351</v>
          </cell>
          <cell r="D407" t="str">
            <v>Прочие инвестиционные проекты</v>
          </cell>
          <cell r="E407" t="str">
            <v>Развитие электрической сети/усиление существующей электрической сети, не связанное с подключением новых потребителей</v>
          </cell>
          <cell r="F407" t="str">
            <v>не применимо</v>
          </cell>
          <cell r="G407" t="str">
            <v>Чеченская Республика</v>
          </cell>
          <cell r="H407" t="str">
            <v>Шалинский район; Шатойский район</v>
          </cell>
          <cell r="I407" t="str">
            <v>не требуется</v>
          </cell>
          <cell r="J407" t="str">
            <v>не требуется</v>
          </cell>
          <cell r="K407" t="str">
            <v>не требуется</v>
          </cell>
          <cell r="L407" t="str">
            <v>не требуется</v>
          </cell>
          <cell r="M407" t="str">
            <v>не требуется</v>
          </cell>
          <cell r="N407" t="str">
            <v>не относится</v>
          </cell>
          <cell r="O407" t="str">
            <v>не требуется</v>
          </cell>
          <cell r="P407" t="str">
            <v>не требуется</v>
          </cell>
          <cell r="Q407" t="str">
            <v>-</v>
          </cell>
          <cell r="R407" t="str">
            <v>-</v>
          </cell>
          <cell r="S407" t="str">
            <v>не требуется</v>
          </cell>
          <cell r="T407" t="str">
            <v>Объект предусмотрен в объеме ПИР, показатели не расчитываются</v>
          </cell>
          <cell r="U407" t="str">
            <v>не требуется</v>
          </cell>
          <cell r="V407" t="str">
            <v>не предусмотрен</v>
          </cell>
          <cell r="W407" t="str">
            <v>не требуется</v>
          </cell>
          <cell r="X407" t="str">
            <v>не требуется</v>
          </cell>
          <cell r="Y407" t="str">
            <v>не требуется</v>
          </cell>
          <cell r="Z407" t="e">
            <v>#N/A</v>
          </cell>
          <cell r="AA407" t="e">
            <v>#N/A</v>
          </cell>
          <cell r="AB407" t="str">
            <v>не проводились</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CC407" t="str">
            <v>Проведение предпроектного обследования и разработка проектно-сметной документации по реконструкции ВЛ-35кВ ПС "Цемзавод" - ПС Шатой (Л-87) в рамках программы модернизации и повышения надежности электросетевого комплекса Чеченской Республики на 2020-2024 годы</v>
          </cell>
          <cell r="CE407" t="str">
            <v/>
          </cell>
          <cell r="CF407" t="str">
            <v/>
          </cell>
          <cell r="CG407" t="str">
            <v/>
          </cell>
          <cell r="CH407" t="str">
            <v/>
          </cell>
          <cell r="CI407" t="str">
            <v/>
          </cell>
          <cell r="CJ407" t="str">
            <v/>
          </cell>
          <cell r="CK407" t="str">
            <v/>
          </cell>
          <cell r="CL407" t="str">
            <v/>
          </cell>
          <cell r="CM407" t="str">
            <v/>
          </cell>
          <cell r="CN407" t="str">
            <v/>
          </cell>
          <cell r="CO407" t="str">
            <v/>
          </cell>
          <cell r="CP407" t="str">
            <v/>
          </cell>
          <cell r="CQ407" t="str">
            <v/>
          </cell>
          <cell r="CR407" t="str">
            <v>Объект предусмотрен в объеме ПИР, показатели не расчитываются</v>
          </cell>
          <cell r="CS407" t="str">
            <v>Развитие электрической сети/усиление существующей электрической сети, не связанное с подключением новых потребителей</v>
          </cell>
        </row>
        <row r="408">
          <cell r="C408" t="str">
            <v>K_Che352</v>
          </cell>
          <cell r="D408" t="str">
            <v>Прочие инвестиционные проекты</v>
          </cell>
          <cell r="E408" t="str">
            <v>Развитие электрической сети/усиление существующей электрической сети, не связанное с подключением новых потребителей</v>
          </cell>
          <cell r="F408" t="str">
            <v>не применимо</v>
          </cell>
          <cell r="G408" t="str">
            <v>Чеченская Республика</v>
          </cell>
          <cell r="H408" t="str">
            <v>Ножай-Юртовский район; Веденский район</v>
          </cell>
          <cell r="I408" t="str">
            <v>не требуется</v>
          </cell>
          <cell r="J408" t="str">
            <v>не требуется</v>
          </cell>
          <cell r="K408" t="str">
            <v>не требуется</v>
          </cell>
          <cell r="L408" t="str">
            <v>не требуется</v>
          </cell>
          <cell r="M408" t="str">
            <v>не требуется</v>
          </cell>
          <cell r="N408" t="str">
            <v>не относится</v>
          </cell>
          <cell r="O408" t="str">
            <v>не требуется</v>
          </cell>
          <cell r="P408" t="str">
            <v>не требуется</v>
          </cell>
          <cell r="Q408" t="str">
            <v>-</v>
          </cell>
          <cell r="R408" t="str">
            <v>-</v>
          </cell>
          <cell r="S408" t="str">
            <v>не требуется</v>
          </cell>
          <cell r="T408" t="str">
            <v>Объект предусмотрен в объеме ПИР, показатели не расчитываются</v>
          </cell>
          <cell r="U408" t="str">
            <v>не требуется</v>
          </cell>
          <cell r="V408" t="str">
            <v>не предусмотрен</v>
          </cell>
          <cell r="W408" t="str">
            <v>не требуется</v>
          </cell>
          <cell r="X408" t="str">
            <v>не требуется</v>
          </cell>
          <cell r="Y408" t="str">
            <v>не требуется</v>
          </cell>
          <cell r="Z408" t="e">
            <v>#N/A</v>
          </cell>
          <cell r="AA408" t="e">
            <v>#N/A</v>
          </cell>
          <cell r="AB408" t="str">
            <v>не проводились</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CC408" t="str">
            <v>Проведение предпроектного обследования и разработка проектно-сметной документации по строительству ВЛ 35 кВ  ПС Саясан - ПС Ведено (Л-50) с переводом на номинальное напряжение в рамках программы модернизации и повышения надежности электросетевого комплекса Чеченской Республики на 2020-2024 годы</v>
          </cell>
          <cell r="CE408" t="str">
            <v/>
          </cell>
          <cell r="CF408" t="str">
            <v/>
          </cell>
          <cell r="CG408" t="str">
            <v/>
          </cell>
          <cell r="CH408" t="str">
            <v/>
          </cell>
          <cell r="CI408" t="str">
            <v/>
          </cell>
          <cell r="CJ408" t="str">
            <v/>
          </cell>
          <cell r="CK408" t="str">
            <v/>
          </cell>
          <cell r="CL408" t="str">
            <v/>
          </cell>
          <cell r="CM408" t="str">
            <v/>
          </cell>
          <cell r="CN408" t="str">
            <v/>
          </cell>
          <cell r="CO408" t="str">
            <v/>
          </cell>
          <cell r="CP408" t="str">
            <v/>
          </cell>
          <cell r="CQ408" t="str">
            <v/>
          </cell>
          <cell r="CR408" t="str">
            <v>Объект предусмотрен в объеме ПИР, показатели не расчитываются</v>
          </cell>
          <cell r="CS408" t="str">
            <v>Развитие электрической сети/усиление существующей электрической сети, не связанное с подключением новых потребителей</v>
          </cell>
        </row>
        <row r="409">
          <cell r="C409" t="str">
            <v>K_Che353</v>
          </cell>
          <cell r="D409" t="str">
            <v>Прочие инвестиционные проекты</v>
          </cell>
          <cell r="E409" t="str">
            <v>Развитие электрической сети/усиление существующей электрической сети, не связанное с подключением новых потребителей</v>
          </cell>
          <cell r="F409" t="str">
            <v>не применимо</v>
          </cell>
          <cell r="G409" t="str">
            <v>Чеченская Республика</v>
          </cell>
          <cell r="H409" t="str">
            <v>г.Грозный; г.Аргун; г.Гудермес;  Грозненский район; Ачхой-Мартановский район; Ножай-Юртовский район; Веденский район;  Гудермесский район; Итум-Калинский район; Курчалоевский район;  Надтеречный район;  Наурский район; Серноводский район;  Урус-Мартановский район;  Шалинский район;  Шаройский район;  Шатойский район; Шелковской район;</v>
          </cell>
          <cell r="I409" t="str">
            <v>не требуется</v>
          </cell>
          <cell r="J409" t="str">
            <v>не требуется</v>
          </cell>
          <cell r="K409" t="str">
            <v>не требуется</v>
          </cell>
          <cell r="L409" t="str">
            <v>не требуется</v>
          </cell>
          <cell r="M409" t="str">
            <v>не требуется</v>
          </cell>
          <cell r="N409" t="str">
            <v>не относится</v>
          </cell>
          <cell r="O409" t="str">
            <v>не требуется</v>
          </cell>
          <cell r="P409" t="str">
            <v>не требуется</v>
          </cell>
          <cell r="Q409" t="str">
            <v>-</v>
          </cell>
          <cell r="R409" t="str">
            <v>-</v>
          </cell>
          <cell r="S409" t="str">
            <v>не требуется</v>
          </cell>
          <cell r="T409" t="str">
            <v>Объект предусмотрен в объеме ПИР, показатели не расчитываются</v>
          </cell>
          <cell r="U409" t="str">
            <v>не требуется</v>
          </cell>
          <cell r="V409" t="str">
            <v>не предусмотрен</v>
          </cell>
          <cell r="W409" t="str">
            <v>не требуется</v>
          </cell>
          <cell r="X409" t="str">
            <v>не требуется</v>
          </cell>
          <cell r="Y409" t="str">
            <v>не требуется</v>
          </cell>
          <cell r="Z409" t="e">
            <v>#N/A</v>
          </cell>
          <cell r="AA409" t="e">
            <v>#N/A</v>
          </cell>
          <cell r="AB409" t="str">
            <v>не проводились</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CC409" t="str">
            <v>Проведение предпроектного обследования и разработка проектно-сметной документации по реконструкции распредсетей ВЛ и ТП 10-6/0,4кВ в рамках программы модернизации и повышения надежности электросетевого комплекса Чеченской Республики на 2020-2024 годы</v>
          </cell>
          <cell r="CE409" t="str">
            <v/>
          </cell>
          <cell r="CF409" t="str">
            <v/>
          </cell>
          <cell r="CG409" t="str">
            <v/>
          </cell>
          <cell r="CH409" t="str">
            <v/>
          </cell>
          <cell r="CI409" t="str">
            <v/>
          </cell>
          <cell r="CJ409" t="str">
            <v/>
          </cell>
          <cell r="CK409" t="str">
            <v/>
          </cell>
          <cell r="CL409" t="str">
            <v/>
          </cell>
          <cell r="CM409" t="str">
            <v/>
          </cell>
          <cell r="CN409" t="str">
            <v/>
          </cell>
          <cell r="CO409" t="str">
            <v/>
          </cell>
          <cell r="CP409" t="str">
            <v/>
          </cell>
          <cell r="CQ409" t="str">
            <v/>
          </cell>
          <cell r="CR409" t="str">
            <v>Объект предусмотрен в объеме ПИР, показатели не расчитываются</v>
          </cell>
          <cell r="CS409" t="str">
            <v>Развитие электрической сети/усиление существующей электрической сети, не связанное с подключением новых потребителей</v>
          </cell>
        </row>
        <row r="410">
          <cell r="C410" t="str">
            <v>I_Che136</v>
          </cell>
          <cell r="D410" t="str">
            <v>Прочие инвестиционные проекты</v>
          </cell>
          <cell r="E41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10" t="str">
            <v>не применимо</v>
          </cell>
          <cell r="G410" t="str">
            <v>Чеченская Республика</v>
          </cell>
          <cell r="H410" t="str">
            <v>г.Грозный; г. Аргун; г. Гудермес; Урус-Мартановский р-н; Ачхой-Мартановский р-н; Грозненско-сельский р-н; Шалинский р-н; Веденский р-н; Шатойский р-н; Итум-Калинский р-н; Гудермесский р-н; Ножай-Юртовский р-н; Курчалоевский р-н; Наурский р-н; Надтеречный р-н; Шелковской р-н;</v>
          </cell>
          <cell r="I410" t="str">
            <v>не требуется</v>
          </cell>
          <cell r="J410" t="str">
            <v>не требуется</v>
          </cell>
          <cell r="K410" t="str">
            <v>не требуется</v>
          </cell>
          <cell r="L410" t="str">
            <v>не требуется</v>
          </cell>
          <cell r="M410" t="str">
            <v>не требуется</v>
          </cell>
          <cell r="N410" t="str">
            <v>не относится</v>
          </cell>
          <cell r="O410" t="str">
            <v>не требуется</v>
          </cell>
          <cell r="P410" t="str">
            <v>не требуется</v>
          </cell>
          <cell r="Q410" t="str">
            <v>-</v>
          </cell>
          <cell r="R410" t="str">
            <v>-</v>
          </cell>
          <cell r="S410" t="str">
            <v>не требуется</v>
          </cell>
          <cell r="T410"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v>
          </cell>
          <cell r="U410" t="str">
            <v>не требуется</v>
          </cell>
          <cell r="V410" t="str">
            <v>не предусмотрен</v>
          </cell>
          <cell r="W410" t="str">
            <v>не требуется</v>
          </cell>
          <cell r="X410" t="str">
            <v>не требуется</v>
          </cell>
          <cell r="Y410" t="str">
            <v>не требуется</v>
          </cell>
          <cell r="Z410" t="e">
            <v>#N/A</v>
          </cell>
          <cell r="AA410" t="e">
            <v>#N/A</v>
          </cell>
          <cell r="AB410" t="str">
            <v>не проводились</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103.64</v>
          </cell>
          <cell r="BT410">
            <v>96.68</v>
          </cell>
          <cell r="BU410">
            <v>0</v>
          </cell>
          <cell r="BV410">
            <v>0</v>
          </cell>
          <cell r="BW410">
            <v>0</v>
          </cell>
          <cell r="BX410">
            <v>0</v>
          </cell>
          <cell r="CC410" t="str">
            <v>Проведение предпроектного обследования и разработка проекта на модернизацию средств учета электроэнергии в рамках "Плана (программы) снижения потерь электрической энергии в электрических сетях АО "Чеченэнерго"</v>
          </cell>
          <cell r="CE410" t="str">
            <v/>
          </cell>
          <cell r="CF410" t="str">
            <v/>
          </cell>
          <cell r="CG410" t="str">
            <v/>
          </cell>
          <cell r="CH410" t="str">
            <v/>
          </cell>
          <cell r="CI410" t="str">
            <v/>
          </cell>
          <cell r="CJ410" t="str">
            <v/>
          </cell>
          <cell r="CK410" t="str">
            <v/>
          </cell>
          <cell r="CL410" t="str">
            <v/>
          </cell>
          <cell r="CM410" t="str">
            <v/>
          </cell>
          <cell r="CN410" t="str">
            <v/>
          </cell>
          <cell r="CO4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410" t="str">
            <v/>
          </cell>
          <cell r="CQ410" t="str">
            <v/>
          </cell>
          <cell r="CR410" t="str">
            <v/>
          </cell>
          <cell r="CS410" t="str">
            <v/>
          </cell>
        </row>
        <row r="411">
          <cell r="C411" t="str">
            <v>I_Che143</v>
          </cell>
          <cell r="D411" t="str">
            <v>Прочие инвестиционные проекты</v>
          </cell>
          <cell r="E411" t="str">
            <v>Развитие электрической сети/усиление существующей электрической сети, не связанное с подключением новых потребителей</v>
          </cell>
          <cell r="F411" t="str">
            <v>не применимо</v>
          </cell>
          <cell r="G411" t="str">
            <v>Чеченская Республика</v>
          </cell>
          <cell r="H411" t="str">
            <v>г.Грозный; г. Аргун; г. Гудермес; Урус-Мартановский р-н; Ачхой-Мартановский р-н; Грозненско-сельский р-н; Шалинский р-н; Веденский р-н; Шатойский р-н; Итум-Калинский р-н; Гудермесский р-н; Ножай-Юртовский р-н; Курчалоевский р-н; Наурский р-н; Надтеречный р-н; Шелковской р-н;</v>
          </cell>
          <cell r="I411" t="str">
            <v>не требуется</v>
          </cell>
          <cell r="J411" t="str">
            <v>не требуется</v>
          </cell>
          <cell r="K411" t="str">
            <v>не требуется</v>
          </cell>
          <cell r="L411" t="str">
            <v>не требуется</v>
          </cell>
          <cell r="M411" t="str">
            <v>не требуется</v>
          </cell>
          <cell r="N411" t="str">
            <v>не относится</v>
          </cell>
          <cell r="O411" t="str">
            <v>не требуется</v>
          </cell>
          <cell r="P411" t="str">
            <v>не требуется</v>
          </cell>
          <cell r="Q411" t="str">
            <v>-</v>
          </cell>
          <cell r="R411" t="str">
            <v>-</v>
          </cell>
          <cell r="S411" t="str">
            <v>не требуется</v>
          </cell>
          <cell r="T411" t="str">
            <v>В 2020 году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U411" t="str">
            <v>не требуется</v>
          </cell>
          <cell r="V411" t="str">
            <v>не предусмотрен</v>
          </cell>
          <cell r="W411" t="str">
            <v>не требуется</v>
          </cell>
          <cell r="X411" t="str">
            <v>не требуется</v>
          </cell>
          <cell r="Y411" t="str">
            <v>не требуется</v>
          </cell>
          <cell r="Z411" t="e">
            <v>#N/A</v>
          </cell>
          <cell r="AA411" t="e">
            <v>#N/A</v>
          </cell>
          <cell r="AB411" t="str">
            <v>не проводились</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CC411" t="str">
            <v>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АО "Чеченэнерго"</v>
          </cell>
          <cell r="CE411" t="str">
            <v/>
          </cell>
          <cell r="CF411" t="str">
            <v/>
          </cell>
          <cell r="CG411" t="str">
            <v/>
          </cell>
          <cell r="CH411" t="str">
            <v/>
          </cell>
          <cell r="CI411" t="str">
            <v/>
          </cell>
          <cell r="CJ411" t="str">
            <v/>
          </cell>
          <cell r="CK411" t="str">
            <v/>
          </cell>
          <cell r="CL411" t="str">
            <v/>
          </cell>
          <cell r="CM411" t="str">
            <v/>
          </cell>
          <cell r="CN411" t="str">
            <v/>
          </cell>
          <cell r="CO411" t="str">
            <v/>
          </cell>
          <cell r="CP411" t="str">
            <v/>
          </cell>
          <cell r="CQ411" t="str">
            <v/>
          </cell>
          <cell r="CR411" t="str">
            <v>В 2020 году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CS411" t="str">
            <v>Развитие электрической сети/усиление существующей электрической сети, не связанное с подключением новых потребителей</v>
          </cell>
        </row>
        <row r="412">
          <cell r="C412" t="str">
            <v>K_Che265</v>
          </cell>
          <cell r="D412" t="str">
            <v>Прочие инвестиционные проекты</v>
          </cell>
          <cell r="E41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2" t="str">
            <v>не применимо</v>
          </cell>
          <cell r="G412" t="str">
            <v>Чеченская Республика</v>
          </cell>
          <cell r="H412" t="str">
            <v>г. Грозный</v>
          </cell>
          <cell r="I412" t="str">
            <v>не требуется</v>
          </cell>
          <cell r="J412" t="str">
            <v>не требуется</v>
          </cell>
          <cell r="K412" t="str">
            <v>не требуется</v>
          </cell>
          <cell r="L412" t="str">
            <v>не требуется</v>
          </cell>
          <cell r="M412" t="str">
            <v>не требуется</v>
          </cell>
          <cell r="N412" t="str">
            <v>не относится</v>
          </cell>
          <cell r="O412" t="str">
            <v>не требуется</v>
          </cell>
          <cell r="P412" t="str">
            <v>не требуется</v>
          </cell>
          <cell r="Q412" t="str">
            <v>не требуется</v>
          </cell>
          <cell r="R412" t="str">
            <v>не требуется</v>
          </cell>
          <cell r="S412" t="str">
            <v>не требуется</v>
          </cell>
          <cell r="T41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- 5,74 млн.руб.</v>
          </cell>
          <cell r="U412" t="str">
            <v>не требуется</v>
          </cell>
          <cell r="V412" t="str">
            <v>не предусмотрен</v>
          </cell>
          <cell r="W412" t="str">
            <v>не требуется</v>
          </cell>
          <cell r="X412" t="str">
            <v>не требуется</v>
          </cell>
          <cell r="Y412" t="str">
            <v>не требуется</v>
          </cell>
          <cell r="Z412" t="e">
            <v>#N/A</v>
          </cell>
          <cell r="AA412" t="e">
            <v>#N/A</v>
          </cell>
          <cell r="AB412" t="str">
            <v>не проводились</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5.74</v>
          </cell>
          <cell r="BX412">
            <v>0</v>
          </cell>
          <cell r="CC412" t="str">
            <v>Приобретение автомашин бригадных: линейных, сетевых, ОВБ на шасси ГАЗ-231073 -5 ед.(в рамках подготовки к ОЗП 2020-2021)</v>
          </cell>
          <cell r="CE412" t="str">
            <v/>
          </cell>
          <cell r="CF412" t="str">
            <v/>
          </cell>
          <cell r="CG412" t="str">
            <v/>
          </cell>
          <cell r="CH412" t="str">
            <v/>
          </cell>
          <cell r="CI412" t="str">
            <v/>
          </cell>
          <cell r="CJ412" t="str">
            <v/>
          </cell>
          <cell r="CK412" t="str">
            <v/>
          </cell>
          <cell r="CL412" t="str">
            <v/>
          </cell>
          <cell r="CM412" t="str">
            <v/>
          </cell>
          <cell r="CN412" t="str">
            <v/>
          </cell>
          <cell r="CO412" t="str">
            <v/>
          </cell>
          <cell r="CP41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- 5,74 млн.руб. </v>
          </cell>
          <cell r="CQ412" t="str">
            <v/>
          </cell>
          <cell r="CR412" t="str">
            <v/>
          </cell>
          <cell r="CS412" t="str">
            <v/>
          </cell>
        </row>
        <row r="413">
          <cell r="C413" t="str">
            <v>K_Che266</v>
          </cell>
          <cell r="D413" t="str">
            <v>Прочие инвестиционные проекты</v>
          </cell>
          <cell r="E41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3" t="str">
            <v>не применимо</v>
          </cell>
          <cell r="G413" t="str">
            <v>Чеченская Республика</v>
          </cell>
          <cell r="H413" t="str">
            <v>г. Грозный</v>
          </cell>
          <cell r="I413" t="str">
            <v>не требуется</v>
          </cell>
          <cell r="J413" t="str">
            <v>не требуется</v>
          </cell>
          <cell r="K413" t="str">
            <v>не требуется</v>
          </cell>
          <cell r="L413" t="str">
            <v>не требуется</v>
          </cell>
          <cell r="M413" t="str">
            <v>не требуется</v>
          </cell>
          <cell r="N413" t="str">
            <v>не относится</v>
          </cell>
          <cell r="O413" t="str">
            <v>не требуется</v>
          </cell>
          <cell r="P413" t="str">
            <v>не требуется</v>
          </cell>
          <cell r="Q413" t="str">
            <v>не требуется</v>
          </cell>
          <cell r="R413" t="str">
            <v>не требуется</v>
          </cell>
          <cell r="S413" t="str">
            <v>не требуется</v>
          </cell>
          <cell r="T41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v>
          </cell>
          <cell r="U413" t="str">
            <v>не требуется</v>
          </cell>
          <cell r="V413" t="str">
            <v>не предусмотрен</v>
          </cell>
          <cell r="W413" t="str">
            <v>не требуется</v>
          </cell>
          <cell r="X413" t="str">
            <v>не требуется</v>
          </cell>
          <cell r="Y413" t="str">
            <v>не требуется</v>
          </cell>
          <cell r="Z413" t="e">
            <v>#N/A</v>
          </cell>
          <cell r="AA413" t="e">
            <v>#N/A</v>
          </cell>
          <cell r="AB413" t="str">
            <v>не проводились</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6.2</v>
          </cell>
          <cell r="BX413">
            <v>0</v>
          </cell>
          <cell r="CC413" t="str">
            <v>Приобретение вахтовых автомобилей на шасси ГАЗ-A22R33- 4 ед.(в рамках подготовки к ОЗП 2020-2021)</v>
          </cell>
          <cell r="CE413" t="str">
            <v/>
          </cell>
          <cell r="CF413" t="str">
            <v/>
          </cell>
          <cell r="CG413" t="str">
            <v/>
          </cell>
          <cell r="CH413" t="str">
            <v/>
          </cell>
          <cell r="CI413" t="str">
            <v/>
          </cell>
          <cell r="CJ413" t="str">
            <v/>
          </cell>
          <cell r="CK413" t="str">
            <v/>
          </cell>
          <cell r="CL413" t="str">
            <v/>
          </cell>
          <cell r="CM413" t="str">
            <v/>
          </cell>
          <cell r="CN413" t="str">
            <v/>
          </cell>
          <cell r="CO413" t="str">
            <v/>
          </cell>
          <cell r="CP41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 </v>
          </cell>
          <cell r="CQ413" t="str">
            <v/>
          </cell>
          <cell r="CR413" t="str">
            <v/>
          </cell>
          <cell r="CS413" t="str">
            <v/>
          </cell>
        </row>
        <row r="414">
          <cell r="C414" t="str">
            <v>K_Che267</v>
          </cell>
          <cell r="D414" t="str">
            <v>Прочие инвестиционные проекты</v>
          </cell>
          <cell r="E41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4" t="str">
            <v>не применимо</v>
          </cell>
          <cell r="G414" t="str">
            <v>Чеченская Республика</v>
          </cell>
          <cell r="H414" t="str">
            <v>г. Грозный</v>
          </cell>
          <cell r="I414" t="str">
            <v>не требуется</v>
          </cell>
          <cell r="J414" t="str">
            <v>не требуется</v>
          </cell>
          <cell r="K414" t="str">
            <v>не требуется</v>
          </cell>
          <cell r="L414" t="str">
            <v>не требуется</v>
          </cell>
          <cell r="M414" t="str">
            <v>не требуется</v>
          </cell>
          <cell r="N414" t="str">
            <v>не относится</v>
          </cell>
          <cell r="O414" t="str">
            <v>не требуется</v>
          </cell>
          <cell r="P414" t="str">
            <v>не требуется</v>
          </cell>
          <cell r="Q414" t="str">
            <v>не требуется</v>
          </cell>
          <cell r="R414" t="str">
            <v>не требуется</v>
          </cell>
          <cell r="S414" t="str">
            <v>не требуется</v>
          </cell>
          <cell r="T41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- 1,98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- 1,98 млн.руб.</v>
          </cell>
          <cell r="U414" t="str">
            <v>не требуется</v>
          </cell>
          <cell r="V414" t="str">
            <v>не предусмотрен</v>
          </cell>
          <cell r="W414" t="str">
            <v>не требуется</v>
          </cell>
          <cell r="X414" t="str">
            <v>не требуется</v>
          </cell>
          <cell r="Y414" t="str">
            <v>не требуется</v>
          </cell>
          <cell r="Z414" t="e">
            <v>#N/A</v>
          </cell>
          <cell r="AA414" t="e">
            <v>#N/A</v>
          </cell>
          <cell r="AB414" t="str">
            <v>не проводились</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1.98</v>
          </cell>
          <cell r="BU414">
            <v>0</v>
          </cell>
          <cell r="BV414">
            <v>0</v>
          </cell>
          <cell r="BW414">
            <v>1.98</v>
          </cell>
          <cell r="BX414">
            <v>0</v>
          </cell>
          <cell r="CC414" t="str">
            <v>Приобретение автомобиля легкового служебного  повышенной проходимости - 3 ед.(в рамках подготовки к ОЗП 2020-2021)</v>
          </cell>
          <cell r="CE414" t="str">
            <v/>
          </cell>
          <cell r="CF414" t="str">
            <v/>
          </cell>
          <cell r="CG414" t="str">
            <v/>
          </cell>
          <cell r="CH414" t="str">
            <v/>
          </cell>
          <cell r="CI414" t="str">
            <v/>
          </cell>
          <cell r="CJ414" t="str">
            <v/>
          </cell>
          <cell r="CK414" t="str">
            <v/>
          </cell>
          <cell r="CL414" t="str">
            <v/>
          </cell>
          <cell r="CM414" t="str">
            <v/>
          </cell>
          <cell r="CN414" t="str">
            <v/>
          </cell>
          <cell r="CO41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- 1,98 млн.руб. </v>
          </cell>
          <cell r="CP41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- 1,98 млн.руб. </v>
          </cell>
          <cell r="CQ414" t="str">
            <v/>
          </cell>
          <cell r="CR414" t="str">
            <v/>
          </cell>
          <cell r="CS414" t="str">
            <v/>
          </cell>
        </row>
        <row r="415">
          <cell r="C415" t="str">
            <v>K_Che268</v>
          </cell>
          <cell r="D415" t="str">
            <v>Прочие инвестиционные проекты</v>
          </cell>
          <cell r="E41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5" t="str">
            <v>не применимо</v>
          </cell>
          <cell r="G415" t="str">
            <v>Чеченская Республика</v>
          </cell>
          <cell r="H415" t="str">
            <v>г. Грозный</v>
          </cell>
          <cell r="I415" t="str">
            <v>не требуется</v>
          </cell>
          <cell r="J415" t="str">
            <v>не требуется</v>
          </cell>
          <cell r="K415" t="str">
            <v>не требуется</v>
          </cell>
          <cell r="L415" t="str">
            <v>не требуется</v>
          </cell>
          <cell r="M415" t="str">
            <v>не требуется</v>
          </cell>
          <cell r="N415" t="str">
            <v>не относится</v>
          </cell>
          <cell r="O415" t="str">
            <v>не требуется</v>
          </cell>
          <cell r="P415" t="str">
            <v>не требуется</v>
          </cell>
          <cell r="Q415" t="str">
            <v>не требуется</v>
          </cell>
          <cell r="R415" t="str">
            <v>не требуется</v>
          </cell>
          <cell r="S415" t="str">
            <v>не требуется</v>
          </cell>
          <cell r="T41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- 29,9 млн.руб.</v>
          </cell>
          <cell r="U415" t="str">
            <v>не требуется</v>
          </cell>
          <cell r="V415" t="str">
            <v>не предусмотрен</v>
          </cell>
          <cell r="W415" t="str">
            <v>не требуется</v>
          </cell>
          <cell r="X415" t="str">
            <v>не требуется</v>
          </cell>
          <cell r="Y415" t="str">
            <v>не требуется</v>
          </cell>
          <cell r="Z415" t="e">
            <v>#N/A</v>
          </cell>
          <cell r="AA415" t="e">
            <v>#N/A</v>
          </cell>
          <cell r="AB415" t="str">
            <v>не проводились</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0</v>
          </cell>
          <cell r="BA415">
            <v>0</v>
          </cell>
          <cell r="BB415">
            <v>0</v>
          </cell>
          <cell r="BC415">
            <v>0</v>
          </cell>
          <cell r="BD415">
            <v>0</v>
          </cell>
          <cell r="BE415">
            <v>0</v>
          </cell>
          <cell r="BF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29.9</v>
          </cell>
          <cell r="BX415">
            <v>0</v>
          </cell>
          <cell r="CC415" t="str">
            <v>Приобретение автомобиля легкового служебного с одной ведущей осью - 26 ед. (в рамках подготовки к ОЗП 2020-2021)</v>
          </cell>
          <cell r="CE415" t="str">
            <v/>
          </cell>
          <cell r="CF415" t="str">
            <v/>
          </cell>
          <cell r="CG415" t="str">
            <v/>
          </cell>
          <cell r="CH415" t="str">
            <v/>
          </cell>
          <cell r="CI415" t="str">
            <v/>
          </cell>
          <cell r="CJ415" t="str">
            <v/>
          </cell>
          <cell r="CK415" t="str">
            <v/>
          </cell>
          <cell r="CL415" t="str">
            <v/>
          </cell>
          <cell r="CM415" t="str">
            <v/>
          </cell>
          <cell r="CN415" t="str">
            <v/>
          </cell>
          <cell r="CO415" t="str">
            <v/>
          </cell>
          <cell r="CP41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- 29,9 млн.руб. </v>
          </cell>
          <cell r="CQ415" t="str">
            <v/>
          </cell>
          <cell r="CR415" t="str">
            <v/>
          </cell>
          <cell r="CS415" t="str">
            <v/>
          </cell>
        </row>
        <row r="416">
          <cell r="C416" t="str">
            <v>K_Che269</v>
          </cell>
          <cell r="D416" t="str">
            <v>Прочие инвестиционные проекты</v>
          </cell>
          <cell r="E41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6" t="str">
            <v>не применимо</v>
          </cell>
          <cell r="G416" t="str">
            <v>Чеченская Республика</v>
          </cell>
          <cell r="H416" t="str">
            <v>г. Грозный</v>
          </cell>
          <cell r="I416" t="str">
            <v>не требуется</v>
          </cell>
          <cell r="J416" t="str">
            <v>не требуется</v>
          </cell>
          <cell r="K416" t="str">
            <v>не требуется</v>
          </cell>
          <cell r="L416" t="str">
            <v>не требуется</v>
          </cell>
          <cell r="M416" t="str">
            <v>не требуется</v>
          </cell>
          <cell r="N416" t="str">
            <v>не относится</v>
          </cell>
          <cell r="O416" t="str">
            <v>не требуется</v>
          </cell>
          <cell r="P416" t="str">
            <v>не требуется</v>
          </cell>
          <cell r="Q416" t="str">
            <v>не требуется</v>
          </cell>
          <cell r="R416" t="str">
            <v>не требуется</v>
          </cell>
          <cell r="S416" t="str">
            <v>не требуется</v>
          </cell>
          <cell r="T41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 млн.руб.</v>
          </cell>
          <cell r="U416" t="str">
            <v>не требуется</v>
          </cell>
          <cell r="V416" t="str">
            <v>не предусмотрен</v>
          </cell>
          <cell r="W416" t="str">
            <v>не требуется</v>
          </cell>
          <cell r="X416" t="str">
            <v>не требуется</v>
          </cell>
          <cell r="Y416" t="str">
            <v>не требуется</v>
          </cell>
          <cell r="Z416" t="e">
            <v>#N/A</v>
          </cell>
          <cell r="AA416" t="e">
            <v>#N/A</v>
          </cell>
          <cell r="AB416" t="str">
            <v>не проводились</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3</v>
          </cell>
          <cell r="BX416">
            <v>0</v>
          </cell>
          <cell r="CC416" t="str">
            <v>Приобретение автобуса на 40 мест на базе АПЗ-4234-05- 1 ед.(в рамках подготовки к ОЗП 2020-2021)</v>
          </cell>
          <cell r="CE416" t="str">
            <v/>
          </cell>
          <cell r="CF416" t="str">
            <v/>
          </cell>
          <cell r="CG416" t="str">
            <v/>
          </cell>
          <cell r="CH416" t="str">
            <v/>
          </cell>
          <cell r="CI416" t="str">
            <v/>
          </cell>
          <cell r="CJ416" t="str">
            <v/>
          </cell>
          <cell r="CK416" t="str">
            <v/>
          </cell>
          <cell r="CL416" t="str">
            <v/>
          </cell>
          <cell r="CM416" t="str">
            <v/>
          </cell>
          <cell r="CN416" t="str">
            <v/>
          </cell>
          <cell r="CO416" t="str">
            <v/>
          </cell>
          <cell r="CP41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 млн.руб. </v>
          </cell>
          <cell r="CQ416" t="str">
            <v/>
          </cell>
          <cell r="CR416" t="str">
            <v/>
          </cell>
          <cell r="CS416" t="str">
            <v/>
          </cell>
        </row>
        <row r="417">
          <cell r="C417" t="str">
            <v>K_Che270</v>
          </cell>
          <cell r="D417" t="str">
            <v>Прочие инвестиционные проекты</v>
          </cell>
          <cell r="E41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7" t="str">
            <v>не применимо</v>
          </cell>
          <cell r="G417" t="str">
            <v>Чеченская Республика</v>
          </cell>
          <cell r="H417" t="str">
            <v>г. Грозный</v>
          </cell>
          <cell r="I417" t="str">
            <v>не требуется</v>
          </cell>
          <cell r="J417" t="str">
            <v>не требуется</v>
          </cell>
          <cell r="K417" t="str">
            <v>не требуется</v>
          </cell>
          <cell r="L417" t="str">
            <v>не требуется</v>
          </cell>
          <cell r="M417" t="str">
            <v>не требуется</v>
          </cell>
          <cell r="N417" t="str">
            <v>не относится</v>
          </cell>
          <cell r="O417" t="str">
            <v>не требуется</v>
          </cell>
          <cell r="P417" t="str">
            <v>не требуется</v>
          </cell>
          <cell r="Q417" t="str">
            <v>не требуется</v>
          </cell>
          <cell r="R417" t="str">
            <v>не требуется</v>
          </cell>
          <cell r="S417" t="str">
            <v>не требуется</v>
          </cell>
          <cell r="T41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- 1,66 млн.руб.</v>
          </cell>
          <cell r="U417" t="str">
            <v>не требуется</v>
          </cell>
          <cell r="V417" t="str">
            <v>не предусмотрен</v>
          </cell>
          <cell r="W417" t="str">
            <v>не требуется</v>
          </cell>
          <cell r="X417" t="str">
            <v>не требуется</v>
          </cell>
          <cell r="Y417" t="str">
            <v>не требуется</v>
          </cell>
          <cell r="Z417" t="e">
            <v>#N/A</v>
          </cell>
          <cell r="AA417" t="e">
            <v>#N/A</v>
          </cell>
          <cell r="AB417" t="str">
            <v>не проводились</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1.66</v>
          </cell>
          <cell r="BX417">
            <v>0</v>
          </cell>
          <cell r="CC417" t="str">
            <v>Приобретение микроавтобуса на 8 мест на базе ГАЗ A65R33- 1 ед. (в рамках подготовки к ОЗП 2020-2021)</v>
          </cell>
          <cell r="CE417" t="str">
            <v/>
          </cell>
          <cell r="CF417" t="str">
            <v/>
          </cell>
          <cell r="CG417" t="str">
            <v/>
          </cell>
          <cell r="CH417" t="str">
            <v/>
          </cell>
          <cell r="CI417" t="str">
            <v/>
          </cell>
          <cell r="CJ417" t="str">
            <v/>
          </cell>
          <cell r="CK417" t="str">
            <v/>
          </cell>
          <cell r="CL417" t="str">
            <v/>
          </cell>
          <cell r="CM417" t="str">
            <v/>
          </cell>
          <cell r="CN417" t="str">
            <v/>
          </cell>
          <cell r="CO417" t="str">
            <v/>
          </cell>
          <cell r="CP41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- 1,66 млн.руб. </v>
          </cell>
          <cell r="CQ417" t="str">
            <v/>
          </cell>
          <cell r="CR417" t="str">
            <v/>
          </cell>
          <cell r="CS417" t="str">
            <v/>
          </cell>
        </row>
        <row r="418">
          <cell r="C418" t="str">
            <v>K_Che271</v>
          </cell>
          <cell r="D418" t="str">
            <v>Прочие инвестиционные проекты</v>
          </cell>
          <cell r="E41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8" t="str">
            <v>не применимо</v>
          </cell>
          <cell r="G418" t="str">
            <v>Чеченская Республика</v>
          </cell>
          <cell r="H418" t="str">
            <v>г. Грозный</v>
          </cell>
          <cell r="I418" t="str">
            <v>не требуется</v>
          </cell>
          <cell r="J418" t="str">
            <v>не требуется</v>
          </cell>
          <cell r="K418" t="str">
            <v>не требуется</v>
          </cell>
          <cell r="L418" t="str">
            <v>не требуется</v>
          </cell>
          <cell r="M418" t="str">
            <v>не требуется</v>
          </cell>
          <cell r="N418" t="str">
            <v>не относится</v>
          </cell>
          <cell r="O418" t="str">
            <v>не требуется</v>
          </cell>
          <cell r="P418" t="str">
            <v>не требуется</v>
          </cell>
          <cell r="Q418" t="str">
            <v>не требуется</v>
          </cell>
          <cell r="R418" t="str">
            <v>не требуется</v>
          </cell>
          <cell r="S418" t="str">
            <v>не требуется</v>
          </cell>
          <cell r="T41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v>
          </cell>
          <cell r="U418" t="str">
            <v>не требуется</v>
          </cell>
          <cell r="V418" t="str">
            <v>не предусмотрен</v>
          </cell>
          <cell r="W418" t="str">
            <v>не требуется</v>
          </cell>
          <cell r="X418" t="str">
            <v>не требуется</v>
          </cell>
          <cell r="Y418" t="str">
            <v>не требуется</v>
          </cell>
          <cell r="Z418" t="e">
            <v>#N/A</v>
          </cell>
          <cell r="AA418" t="e">
            <v>#N/A</v>
          </cell>
          <cell r="AB418" t="str">
            <v>не проводились</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10.4</v>
          </cell>
          <cell r="BX418">
            <v>0</v>
          </cell>
          <cell r="CC418" t="str">
            <v>Приобретение автомобиля грузового повышенной проходимости или с одной ведущей осью, включая грузовые автомобили с КМУ на шасси КАМАЗ 65117-6010-48 -2 ед. (в рамках подготовки к ОЗП 2020-2021)</v>
          </cell>
          <cell r="CE418" t="str">
            <v/>
          </cell>
          <cell r="CF418" t="str">
            <v/>
          </cell>
          <cell r="CG418" t="str">
            <v/>
          </cell>
          <cell r="CH418" t="str">
            <v/>
          </cell>
          <cell r="CI418" t="str">
            <v/>
          </cell>
          <cell r="CJ418" t="str">
            <v/>
          </cell>
          <cell r="CK418" t="str">
            <v/>
          </cell>
          <cell r="CL418" t="str">
            <v/>
          </cell>
          <cell r="CM418" t="str">
            <v/>
          </cell>
          <cell r="CN418" t="str">
            <v/>
          </cell>
          <cell r="CO418" t="str">
            <v/>
          </cell>
          <cell r="CP41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 </v>
          </cell>
          <cell r="CQ418" t="str">
            <v/>
          </cell>
          <cell r="CR418" t="str">
            <v/>
          </cell>
          <cell r="CS418" t="str">
            <v/>
          </cell>
        </row>
        <row r="419">
          <cell r="C419" t="str">
            <v>K_Che272</v>
          </cell>
          <cell r="D419" t="str">
            <v>Прочие инвестиционные проекты</v>
          </cell>
          <cell r="E41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9" t="str">
            <v>не применимо</v>
          </cell>
          <cell r="G419" t="str">
            <v>Чеченская Республика</v>
          </cell>
          <cell r="H419" t="str">
            <v>г. Грозный</v>
          </cell>
          <cell r="I419" t="str">
            <v>не требуется</v>
          </cell>
          <cell r="J419" t="str">
            <v>не требуется</v>
          </cell>
          <cell r="K419" t="str">
            <v>не требуется</v>
          </cell>
          <cell r="L419" t="str">
            <v>не требуется</v>
          </cell>
          <cell r="M419" t="str">
            <v>не требуется</v>
          </cell>
          <cell r="N419" t="str">
            <v>не относится</v>
          </cell>
          <cell r="O419" t="str">
            <v>не требуется</v>
          </cell>
          <cell r="P419" t="str">
            <v>не требуется</v>
          </cell>
          <cell r="Q419" t="str">
            <v>не требуется</v>
          </cell>
          <cell r="R419" t="str">
            <v>не требуется</v>
          </cell>
          <cell r="S419" t="str">
            <v>не требуется</v>
          </cell>
          <cell r="T41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 млн.руб.</v>
          </cell>
          <cell r="U419" t="str">
            <v>не требуется</v>
          </cell>
          <cell r="V419" t="str">
            <v>не предусмотрен</v>
          </cell>
          <cell r="W419" t="str">
            <v>не требуется</v>
          </cell>
          <cell r="X419" t="str">
            <v>не требуется</v>
          </cell>
          <cell r="Y419" t="str">
            <v>не требуется</v>
          </cell>
          <cell r="Z419" t="e">
            <v>#N/A</v>
          </cell>
          <cell r="AA419" t="e">
            <v>#N/A</v>
          </cell>
          <cell r="AB419" t="str">
            <v>не проводились</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15</v>
          </cell>
          <cell r="BX419">
            <v>0</v>
          </cell>
          <cell r="CC419" t="str">
            <v>Приобретение автомобиля грузового повышенной проходимости или с одной ведущей осью на шасси КАМАЗ 65117-48, включая грузовые автомобили с КМУ IT-150 -2 ед. (в рамках подготовки к ОЗП 2020-2021)</v>
          </cell>
          <cell r="CE419" t="str">
            <v/>
          </cell>
          <cell r="CF419" t="str">
            <v/>
          </cell>
          <cell r="CG419" t="str">
            <v/>
          </cell>
          <cell r="CH419" t="str">
            <v/>
          </cell>
          <cell r="CI419" t="str">
            <v/>
          </cell>
          <cell r="CJ419" t="str">
            <v/>
          </cell>
          <cell r="CK419" t="str">
            <v/>
          </cell>
          <cell r="CL419" t="str">
            <v/>
          </cell>
          <cell r="CM419" t="str">
            <v/>
          </cell>
          <cell r="CN419" t="str">
            <v/>
          </cell>
          <cell r="CO419" t="str">
            <v/>
          </cell>
          <cell r="CP41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 млн.руб. </v>
          </cell>
          <cell r="CQ419" t="str">
            <v/>
          </cell>
          <cell r="CR419" t="str">
            <v/>
          </cell>
          <cell r="CS419" t="str">
            <v/>
          </cell>
        </row>
        <row r="420">
          <cell r="C420" t="str">
            <v>K_Che273</v>
          </cell>
          <cell r="D420" t="str">
            <v>Прочие инвестиционные проекты</v>
          </cell>
          <cell r="E42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0" t="str">
            <v>не применимо</v>
          </cell>
          <cell r="G420" t="str">
            <v>Чеченская Республика</v>
          </cell>
          <cell r="H420" t="str">
            <v>г. Грозный</v>
          </cell>
          <cell r="I420" t="str">
            <v>не требуется</v>
          </cell>
          <cell r="J420" t="str">
            <v>не требуется</v>
          </cell>
          <cell r="K420" t="str">
            <v>не требуется</v>
          </cell>
          <cell r="L420" t="str">
            <v>не требуется</v>
          </cell>
          <cell r="M420" t="str">
            <v>не требуется</v>
          </cell>
          <cell r="N420" t="str">
            <v>не относится</v>
          </cell>
          <cell r="O420" t="str">
            <v>не требуется</v>
          </cell>
          <cell r="P420" t="str">
            <v>не требуется</v>
          </cell>
          <cell r="Q420" t="str">
            <v>не требуется</v>
          </cell>
          <cell r="R420" t="str">
            <v>не требуется</v>
          </cell>
          <cell r="S420" t="str">
            <v>не требуется</v>
          </cell>
          <cell r="T42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 млн.руб.</v>
          </cell>
          <cell r="U420" t="str">
            <v>не требуется</v>
          </cell>
          <cell r="V420" t="str">
            <v>не предусмотрен</v>
          </cell>
          <cell r="W420" t="str">
            <v>не требуется</v>
          </cell>
          <cell r="X420" t="str">
            <v>не требуется</v>
          </cell>
          <cell r="Y420" t="str">
            <v>не требуется</v>
          </cell>
          <cell r="Z420" t="e">
            <v>#N/A</v>
          </cell>
          <cell r="AA420" t="e">
            <v>#N/A</v>
          </cell>
          <cell r="AB420" t="str">
            <v>не проводились</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5.6</v>
          </cell>
          <cell r="BX420">
            <v>0</v>
          </cell>
          <cell r="CC420" t="str">
            <v>Приобретение седельного тягача на шасси КАМАЗ-65225, включая седельные тягачи с КМУ- 1 ед. (в рамках подготовки к ОЗП 2020-2021)</v>
          </cell>
          <cell r="CE420" t="str">
            <v/>
          </cell>
          <cell r="CF420" t="str">
            <v/>
          </cell>
          <cell r="CG420" t="str">
            <v/>
          </cell>
          <cell r="CH420" t="str">
            <v/>
          </cell>
          <cell r="CI420" t="str">
            <v/>
          </cell>
          <cell r="CJ420" t="str">
            <v/>
          </cell>
          <cell r="CK420" t="str">
            <v/>
          </cell>
          <cell r="CL420" t="str">
            <v/>
          </cell>
          <cell r="CM420" t="str">
            <v/>
          </cell>
          <cell r="CN420" t="str">
            <v/>
          </cell>
          <cell r="CO420" t="str">
            <v/>
          </cell>
          <cell r="CP42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 млн.руб. </v>
          </cell>
          <cell r="CQ420" t="str">
            <v/>
          </cell>
          <cell r="CR420" t="str">
            <v/>
          </cell>
          <cell r="CS420" t="str">
            <v/>
          </cell>
        </row>
        <row r="421">
          <cell r="C421" t="str">
            <v>K_Che274</v>
          </cell>
          <cell r="D421" t="str">
            <v>Прочие инвестиционные проекты</v>
          </cell>
          <cell r="E42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1" t="str">
            <v>не применимо</v>
          </cell>
          <cell r="G421" t="str">
            <v>Чеченская Республика</v>
          </cell>
          <cell r="H421" t="str">
            <v>г. Грозный</v>
          </cell>
          <cell r="I421" t="str">
            <v>не требуется</v>
          </cell>
          <cell r="J421" t="str">
            <v>не требуется</v>
          </cell>
          <cell r="K421" t="str">
            <v>не требуется</v>
          </cell>
          <cell r="L421" t="str">
            <v>не требуется</v>
          </cell>
          <cell r="M421" t="str">
            <v>не требуется</v>
          </cell>
          <cell r="N421" t="str">
            <v>не относится</v>
          </cell>
          <cell r="O421" t="str">
            <v>не требуется</v>
          </cell>
          <cell r="P421" t="str">
            <v>не требуется</v>
          </cell>
          <cell r="Q421" t="str">
            <v>не требуется</v>
          </cell>
          <cell r="R421" t="str">
            <v>не требуется</v>
          </cell>
          <cell r="S421" t="str">
            <v>не требуется</v>
          </cell>
          <cell r="T42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v>
          </cell>
          <cell r="U421" t="str">
            <v>не требуется</v>
          </cell>
          <cell r="V421" t="str">
            <v>не предусмотрен</v>
          </cell>
          <cell r="W421" t="str">
            <v>не требуется</v>
          </cell>
          <cell r="X421" t="str">
            <v>не требуется</v>
          </cell>
          <cell r="Y421" t="str">
            <v>не требуется</v>
          </cell>
          <cell r="Z421" t="e">
            <v>#N/A</v>
          </cell>
          <cell r="AA421" t="e">
            <v>#N/A</v>
          </cell>
          <cell r="AB421" t="str">
            <v>не проводились</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10.4</v>
          </cell>
          <cell r="BX421">
            <v>0</v>
          </cell>
          <cell r="CC421" t="str">
            <v>Приобретение седельного тягача на шасси КАМАЗ 65116-48, включая седельные тягачи с КМУ- 2 ед.(в рамках подготовки к ОЗП 2020-2021)</v>
          </cell>
          <cell r="CE421" t="str">
            <v/>
          </cell>
          <cell r="CF421" t="str">
            <v/>
          </cell>
          <cell r="CG421" t="str">
            <v/>
          </cell>
          <cell r="CH421" t="str">
            <v/>
          </cell>
          <cell r="CI421" t="str">
            <v/>
          </cell>
          <cell r="CJ421" t="str">
            <v/>
          </cell>
          <cell r="CK421" t="str">
            <v/>
          </cell>
          <cell r="CL421" t="str">
            <v/>
          </cell>
          <cell r="CM421" t="str">
            <v/>
          </cell>
          <cell r="CN421" t="str">
            <v/>
          </cell>
          <cell r="CO421" t="str">
            <v/>
          </cell>
          <cell r="CP42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 </v>
          </cell>
          <cell r="CQ421" t="str">
            <v/>
          </cell>
          <cell r="CR421" t="str">
            <v/>
          </cell>
          <cell r="CS421" t="str">
            <v/>
          </cell>
        </row>
        <row r="422">
          <cell r="C422" t="str">
            <v>K_Che275</v>
          </cell>
          <cell r="D422" t="str">
            <v>Прочие инвестиционные проекты</v>
          </cell>
          <cell r="E42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2" t="str">
            <v>не применимо</v>
          </cell>
          <cell r="G422" t="str">
            <v>Чеченская Республика</v>
          </cell>
          <cell r="H422" t="str">
            <v>г. Грозный</v>
          </cell>
          <cell r="I422" t="str">
            <v>не требуется</v>
          </cell>
          <cell r="J422" t="str">
            <v>не требуется</v>
          </cell>
          <cell r="K422" t="str">
            <v>не требуется</v>
          </cell>
          <cell r="L422" t="str">
            <v>не требуется</v>
          </cell>
          <cell r="M422" t="str">
            <v>не требуется</v>
          </cell>
          <cell r="N422" t="str">
            <v>не относится</v>
          </cell>
          <cell r="O422" t="str">
            <v>не требуется</v>
          </cell>
          <cell r="P422" t="str">
            <v>не требуется</v>
          </cell>
          <cell r="Q422" t="str">
            <v>не требуется</v>
          </cell>
          <cell r="R422" t="str">
            <v>не требуется</v>
          </cell>
          <cell r="S422" t="str">
            <v>не требуется</v>
          </cell>
          <cell r="T42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- 19,4 млн.руб.</v>
          </cell>
          <cell r="U422" t="str">
            <v>не требуется</v>
          </cell>
          <cell r="V422" t="str">
            <v>не предусмотрен</v>
          </cell>
          <cell r="W422" t="str">
            <v>не требуется</v>
          </cell>
          <cell r="X422" t="str">
            <v>не требуется</v>
          </cell>
          <cell r="Y422" t="str">
            <v>не требуется</v>
          </cell>
          <cell r="Z422" t="e">
            <v>#N/A</v>
          </cell>
          <cell r="AA422" t="e">
            <v>#N/A</v>
          </cell>
          <cell r="AB422" t="str">
            <v>не проводились</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19.399999999999999</v>
          </cell>
          <cell r="BX422">
            <v>0</v>
          </cell>
          <cell r="CC422" t="str">
            <v>Приобретение автомобильного крана, грузоподъемность от 16 до 40 т на шасси КАМАЗ-43118 - 2 ед.(в рамках подготовки к ОЗП 2020-2021)</v>
          </cell>
          <cell r="CE422" t="str">
            <v/>
          </cell>
          <cell r="CF422" t="str">
            <v/>
          </cell>
          <cell r="CG422" t="str">
            <v/>
          </cell>
          <cell r="CH422" t="str">
            <v/>
          </cell>
          <cell r="CI422" t="str">
            <v/>
          </cell>
          <cell r="CJ422" t="str">
            <v/>
          </cell>
          <cell r="CK422" t="str">
            <v/>
          </cell>
          <cell r="CL422" t="str">
            <v/>
          </cell>
          <cell r="CM422" t="str">
            <v/>
          </cell>
          <cell r="CN422" t="str">
            <v/>
          </cell>
          <cell r="CO422" t="str">
            <v/>
          </cell>
          <cell r="CP42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- 19,4 млн.руб. </v>
          </cell>
          <cell r="CQ422" t="str">
            <v/>
          </cell>
          <cell r="CR422" t="str">
            <v/>
          </cell>
          <cell r="CS422" t="str">
            <v/>
          </cell>
        </row>
        <row r="423">
          <cell r="C423" t="str">
            <v>K_Che276</v>
          </cell>
          <cell r="D423" t="str">
            <v>Прочие инвестиционные проекты</v>
          </cell>
          <cell r="E42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3" t="str">
            <v>не применимо</v>
          </cell>
          <cell r="G423" t="str">
            <v>Чеченская Республика</v>
          </cell>
          <cell r="H423" t="str">
            <v>г. Грозный</v>
          </cell>
          <cell r="I423" t="str">
            <v>не требуется</v>
          </cell>
          <cell r="J423" t="str">
            <v>не требуется</v>
          </cell>
          <cell r="K423" t="str">
            <v>не требуется</v>
          </cell>
          <cell r="L423" t="str">
            <v>не требуется</v>
          </cell>
          <cell r="M423" t="str">
            <v>не требуется</v>
          </cell>
          <cell r="N423" t="str">
            <v>не относится</v>
          </cell>
          <cell r="O423" t="str">
            <v>не требуется</v>
          </cell>
          <cell r="P423" t="str">
            <v>не требуется</v>
          </cell>
          <cell r="Q423" t="str">
            <v>не требуется</v>
          </cell>
          <cell r="R423" t="str">
            <v>не требуется</v>
          </cell>
          <cell r="S423" t="str">
            <v>не требуется</v>
          </cell>
          <cell r="T42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- 14,91 млн.руб.</v>
          </cell>
          <cell r="U423" t="str">
            <v>не требуется</v>
          </cell>
          <cell r="V423" t="str">
            <v>не предусмотрен</v>
          </cell>
          <cell r="W423" t="str">
            <v>не требуется</v>
          </cell>
          <cell r="X423" t="str">
            <v>не требуется</v>
          </cell>
          <cell r="Y423" t="str">
            <v>не требуется</v>
          </cell>
          <cell r="Z423" t="e">
            <v>#N/A</v>
          </cell>
          <cell r="AA423" t="e">
            <v>#N/A</v>
          </cell>
          <cell r="AB423" t="str">
            <v>не проводились</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14.91</v>
          </cell>
          <cell r="BX423">
            <v>0</v>
          </cell>
          <cell r="CC423" t="str">
            <v>Приобретение бурильно– крановой машины БКМ 317 на шасси ГАЗ 3308 -3 ед.(в рамках подготовки к ОЗП 2020-2021)</v>
          </cell>
          <cell r="CE423" t="str">
            <v/>
          </cell>
          <cell r="CF423" t="str">
            <v/>
          </cell>
          <cell r="CG423" t="str">
            <v/>
          </cell>
          <cell r="CH423" t="str">
            <v/>
          </cell>
          <cell r="CI423" t="str">
            <v/>
          </cell>
          <cell r="CJ423" t="str">
            <v/>
          </cell>
          <cell r="CK423" t="str">
            <v/>
          </cell>
          <cell r="CL423" t="str">
            <v/>
          </cell>
          <cell r="CM423" t="str">
            <v/>
          </cell>
          <cell r="CN423" t="str">
            <v/>
          </cell>
          <cell r="CO423" t="str">
            <v/>
          </cell>
          <cell r="CP42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- 14,91 млн.руб. </v>
          </cell>
          <cell r="CQ423" t="str">
            <v/>
          </cell>
          <cell r="CR423" t="str">
            <v/>
          </cell>
          <cell r="CS423" t="str">
            <v/>
          </cell>
        </row>
        <row r="424">
          <cell r="C424" t="str">
            <v>K_Che277</v>
          </cell>
          <cell r="D424" t="str">
            <v>Прочие инвестиционные проекты</v>
          </cell>
          <cell r="E42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4" t="str">
            <v>не применимо</v>
          </cell>
          <cell r="G424" t="str">
            <v>Чеченская Республика</v>
          </cell>
          <cell r="H424" t="str">
            <v>г. Грозный</v>
          </cell>
          <cell r="I424" t="str">
            <v>не требуется</v>
          </cell>
          <cell r="J424" t="str">
            <v>не требуется</v>
          </cell>
          <cell r="K424" t="str">
            <v>не требуется</v>
          </cell>
          <cell r="L424" t="str">
            <v>не требуется</v>
          </cell>
          <cell r="M424" t="str">
            <v>не требуется</v>
          </cell>
          <cell r="N424" t="str">
            <v>не относится</v>
          </cell>
          <cell r="O424" t="str">
            <v>не требуется</v>
          </cell>
          <cell r="P424" t="str">
            <v>не требуется</v>
          </cell>
          <cell r="Q424" t="str">
            <v>не требуется</v>
          </cell>
          <cell r="R424" t="str">
            <v>не требуется</v>
          </cell>
          <cell r="S424" t="str">
            <v>не требуется</v>
          </cell>
          <cell r="T42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- 44,1 млн.руб.</v>
          </cell>
          <cell r="U424" t="str">
            <v>не требуется</v>
          </cell>
          <cell r="V424" t="str">
            <v>не предусмотрен</v>
          </cell>
          <cell r="W424" t="str">
            <v>не требуется</v>
          </cell>
          <cell r="X424" t="str">
            <v>не требуется</v>
          </cell>
          <cell r="Y424" t="str">
            <v>не требуется</v>
          </cell>
          <cell r="Z424" t="e">
            <v>#N/A</v>
          </cell>
          <cell r="AA424" t="e">
            <v>#N/A</v>
          </cell>
          <cell r="AB424" t="str">
            <v>не проводились</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44.1</v>
          </cell>
          <cell r="BX424">
            <v>0</v>
          </cell>
          <cell r="CC424" t="str">
            <v>Приобретение бурильно– крановой машины БМ-205В-01 на шасси МТЗ-82.1 - 10 ед.(в рамках подготовки к ОЗП 2020-2021)</v>
          </cell>
          <cell r="CE424" t="str">
            <v/>
          </cell>
          <cell r="CF424" t="str">
            <v/>
          </cell>
          <cell r="CG424" t="str">
            <v/>
          </cell>
          <cell r="CH424" t="str">
            <v/>
          </cell>
          <cell r="CI424" t="str">
            <v/>
          </cell>
          <cell r="CJ424" t="str">
            <v/>
          </cell>
          <cell r="CK424" t="str">
            <v/>
          </cell>
          <cell r="CL424" t="str">
            <v/>
          </cell>
          <cell r="CM424" t="str">
            <v/>
          </cell>
          <cell r="CN424" t="str">
            <v/>
          </cell>
          <cell r="CO424" t="str">
            <v/>
          </cell>
          <cell r="CP4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- 44,1 млн.руб. </v>
          </cell>
          <cell r="CQ424" t="str">
            <v/>
          </cell>
          <cell r="CR424" t="str">
            <v/>
          </cell>
          <cell r="CS424" t="str">
            <v/>
          </cell>
        </row>
        <row r="425">
          <cell r="C425" t="str">
            <v>K_Che278</v>
          </cell>
          <cell r="D425" t="str">
            <v>Прочие инвестиционные проекты</v>
          </cell>
          <cell r="E42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5" t="str">
            <v>не применимо</v>
          </cell>
          <cell r="G425" t="str">
            <v>Чеченская Республика</v>
          </cell>
          <cell r="H425" t="str">
            <v>г. Грозный</v>
          </cell>
          <cell r="I425" t="str">
            <v>не требуется</v>
          </cell>
          <cell r="J425" t="str">
            <v>не требуется</v>
          </cell>
          <cell r="K425" t="str">
            <v>не требуется</v>
          </cell>
          <cell r="L425" t="str">
            <v>не требуется</v>
          </cell>
          <cell r="M425" t="str">
            <v>не требуется</v>
          </cell>
          <cell r="N425" t="str">
            <v>не относится</v>
          </cell>
          <cell r="O425" t="str">
            <v>не требуется</v>
          </cell>
          <cell r="P425" t="str">
            <v>не требуется</v>
          </cell>
          <cell r="Q425" t="str">
            <v>не требуется</v>
          </cell>
          <cell r="R425" t="str">
            <v>не требуется</v>
          </cell>
          <cell r="S425" t="str">
            <v>не требуется</v>
          </cell>
          <cell r="T42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- 9,4 млн.руб.</v>
          </cell>
          <cell r="U425" t="str">
            <v>не требуется</v>
          </cell>
          <cell r="V425" t="str">
            <v>не предусмотрен</v>
          </cell>
          <cell r="W425" t="str">
            <v>не требуется</v>
          </cell>
          <cell r="X425" t="str">
            <v>не требуется</v>
          </cell>
          <cell r="Y425" t="str">
            <v>не требуется</v>
          </cell>
          <cell r="Z425" t="e">
            <v>#N/A</v>
          </cell>
          <cell r="AA425" t="e">
            <v>#N/A</v>
          </cell>
          <cell r="AB425" t="str">
            <v>не проводились</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9.4</v>
          </cell>
          <cell r="BX425">
            <v>0</v>
          </cell>
          <cell r="CC425" t="str">
            <v>Приобретение автогидроподъемника на шасси ГАЗ-A22R33 - 2 ед.(в рамках подготовки к ОЗП 2020-2021)</v>
          </cell>
          <cell r="CE425" t="str">
            <v/>
          </cell>
          <cell r="CF425" t="str">
            <v/>
          </cell>
          <cell r="CG425" t="str">
            <v/>
          </cell>
          <cell r="CH425" t="str">
            <v/>
          </cell>
          <cell r="CI425" t="str">
            <v/>
          </cell>
          <cell r="CJ425" t="str">
            <v/>
          </cell>
          <cell r="CK425" t="str">
            <v/>
          </cell>
          <cell r="CL425" t="str">
            <v/>
          </cell>
          <cell r="CM425" t="str">
            <v/>
          </cell>
          <cell r="CN425" t="str">
            <v/>
          </cell>
          <cell r="CO425" t="str">
            <v/>
          </cell>
          <cell r="CP42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- 9,4 млн.руб. </v>
          </cell>
          <cell r="CQ425" t="str">
            <v/>
          </cell>
          <cell r="CR425" t="str">
            <v/>
          </cell>
          <cell r="CS425" t="str">
            <v/>
          </cell>
        </row>
        <row r="426">
          <cell r="C426" t="str">
            <v>K_Che279</v>
          </cell>
          <cell r="D426" t="str">
            <v>Прочие инвестиционные проекты</v>
          </cell>
          <cell r="E42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6" t="str">
            <v>не применимо</v>
          </cell>
          <cell r="G426" t="str">
            <v>Чеченская Республика</v>
          </cell>
          <cell r="H426" t="str">
            <v>г. Грозный</v>
          </cell>
          <cell r="I426" t="str">
            <v>не требуется</v>
          </cell>
          <cell r="J426" t="str">
            <v>не требуется</v>
          </cell>
          <cell r="K426" t="str">
            <v>не требуется</v>
          </cell>
          <cell r="L426" t="str">
            <v>не требуется</v>
          </cell>
          <cell r="M426" t="str">
            <v>не требуется</v>
          </cell>
          <cell r="N426" t="str">
            <v>не относится</v>
          </cell>
          <cell r="O426" t="str">
            <v>не требуется</v>
          </cell>
          <cell r="P426" t="str">
            <v>не требуется</v>
          </cell>
          <cell r="Q426" t="str">
            <v>не требуется</v>
          </cell>
          <cell r="R426" t="str">
            <v>не требуется</v>
          </cell>
          <cell r="S426" t="str">
            <v>не требуется</v>
          </cell>
          <cell r="T42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- 39,28 млн.руб.</v>
          </cell>
          <cell r="U426" t="str">
            <v>не требуется</v>
          </cell>
          <cell r="V426" t="str">
            <v>не предусмотрен</v>
          </cell>
          <cell r="W426" t="str">
            <v>не требуется</v>
          </cell>
          <cell r="X426" t="str">
            <v>не требуется</v>
          </cell>
          <cell r="Y426" t="str">
            <v>не требуется</v>
          </cell>
          <cell r="Z426" t="e">
            <v>#N/A</v>
          </cell>
          <cell r="AA426" t="e">
            <v>#N/A</v>
          </cell>
          <cell r="AB426" t="str">
            <v>не проводились</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39.28</v>
          </cell>
          <cell r="BX426">
            <v>0</v>
          </cell>
          <cell r="CC426" t="str">
            <v>Приобретение автогидроподъемника на шасси ГАЗ-33088 - 8 ед.(в рамках подготовки к ОЗП 2020-2021)</v>
          </cell>
          <cell r="CE426" t="str">
            <v/>
          </cell>
          <cell r="CF426" t="str">
            <v/>
          </cell>
          <cell r="CG426" t="str">
            <v/>
          </cell>
          <cell r="CH426" t="str">
            <v/>
          </cell>
          <cell r="CI426" t="str">
            <v/>
          </cell>
          <cell r="CJ426" t="str">
            <v/>
          </cell>
          <cell r="CK426" t="str">
            <v/>
          </cell>
          <cell r="CL426" t="str">
            <v/>
          </cell>
          <cell r="CM426" t="str">
            <v/>
          </cell>
          <cell r="CN426" t="str">
            <v/>
          </cell>
          <cell r="CO426" t="str">
            <v/>
          </cell>
          <cell r="CP42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- 39,28 млн.руб. </v>
          </cell>
          <cell r="CQ426" t="str">
            <v/>
          </cell>
          <cell r="CR426" t="str">
            <v/>
          </cell>
          <cell r="CS426" t="str">
            <v/>
          </cell>
        </row>
        <row r="427">
          <cell r="C427" t="str">
            <v>K_Che280</v>
          </cell>
          <cell r="D427" t="str">
            <v>Прочие инвестиционные проекты</v>
          </cell>
          <cell r="E42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7" t="str">
            <v>не применимо</v>
          </cell>
          <cell r="G427" t="str">
            <v>Чеченская Республика</v>
          </cell>
          <cell r="H427" t="str">
            <v>г. Грозный</v>
          </cell>
          <cell r="I427" t="str">
            <v>не требуется</v>
          </cell>
          <cell r="J427" t="str">
            <v>не требуется</v>
          </cell>
          <cell r="K427" t="str">
            <v>не требуется</v>
          </cell>
          <cell r="L427" t="str">
            <v>не требуется</v>
          </cell>
          <cell r="M427" t="str">
            <v>не требуется</v>
          </cell>
          <cell r="N427" t="str">
            <v>не относится</v>
          </cell>
          <cell r="O427" t="str">
            <v>не требуется</v>
          </cell>
          <cell r="P427" t="str">
            <v>не требуется</v>
          </cell>
          <cell r="Q427" t="str">
            <v>не требуется</v>
          </cell>
          <cell r="R427" t="str">
            <v>не требуется</v>
          </cell>
          <cell r="S427" t="str">
            <v>не требуется</v>
          </cell>
          <cell r="T42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- 14,84 млн.руб.</v>
          </cell>
          <cell r="U427" t="str">
            <v>не требуется</v>
          </cell>
          <cell r="V427" t="str">
            <v>не предусмотрен</v>
          </cell>
          <cell r="W427" t="str">
            <v>не требуется</v>
          </cell>
          <cell r="X427" t="str">
            <v>не требуется</v>
          </cell>
          <cell r="Y427" t="str">
            <v>не требуется</v>
          </cell>
          <cell r="Z427" t="e">
            <v>#N/A</v>
          </cell>
          <cell r="AA427" t="e">
            <v>#N/A</v>
          </cell>
          <cell r="AB427" t="str">
            <v>не проводились</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14.84</v>
          </cell>
          <cell r="BX427">
            <v>0</v>
          </cell>
          <cell r="CC427" t="str">
            <v>Приобретение автогидроподъемника на шасси ГАЗ-3309 - 3 ед.(в рамках подготовки к ОЗП 2020-2021)</v>
          </cell>
          <cell r="CE427" t="str">
            <v/>
          </cell>
          <cell r="CF427" t="str">
            <v/>
          </cell>
          <cell r="CG427" t="str">
            <v/>
          </cell>
          <cell r="CH427" t="str">
            <v/>
          </cell>
          <cell r="CI427" t="str">
            <v/>
          </cell>
          <cell r="CJ427" t="str">
            <v/>
          </cell>
          <cell r="CK427" t="str">
            <v/>
          </cell>
          <cell r="CL427" t="str">
            <v/>
          </cell>
          <cell r="CM427" t="str">
            <v/>
          </cell>
          <cell r="CN427" t="str">
            <v/>
          </cell>
          <cell r="CO427" t="str">
            <v/>
          </cell>
          <cell r="CP42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- 14,84 млн.руб. </v>
          </cell>
          <cell r="CQ427" t="str">
            <v/>
          </cell>
          <cell r="CR427" t="str">
            <v/>
          </cell>
          <cell r="CS427" t="str">
            <v/>
          </cell>
        </row>
        <row r="428">
          <cell r="C428" t="str">
            <v>K_Che281</v>
          </cell>
          <cell r="D428" t="str">
            <v>Прочие инвестиционные проекты</v>
          </cell>
          <cell r="E42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8" t="str">
            <v>не применимо</v>
          </cell>
          <cell r="G428" t="str">
            <v>Чеченская Республика</v>
          </cell>
          <cell r="H428" t="str">
            <v>г. Грозный</v>
          </cell>
          <cell r="I428" t="str">
            <v>не требуется</v>
          </cell>
          <cell r="J428" t="str">
            <v>не требуется</v>
          </cell>
          <cell r="K428" t="str">
            <v>не требуется</v>
          </cell>
          <cell r="L428" t="str">
            <v>не требуется</v>
          </cell>
          <cell r="M428" t="str">
            <v>не требуется</v>
          </cell>
          <cell r="N428" t="str">
            <v>не относится</v>
          </cell>
          <cell r="O428" t="str">
            <v>не требуется</v>
          </cell>
          <cell r="P428" t="str">
            <v>не требуется</v>
          </cell>
          <cell r="Q428" t="str">
            <v>не требуется</v>
          </cell>
          <cell r="R428" t="str">
            <v>не требуется</v>
          </cell>
          <cell r="S428" t="str">
            <v>не требуется</v>
          </cell>
          <cell r="T42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- 22,5 млн.руб.</v>
          </cell>
          <cell r="U428" t="str">
            <v>не требуется</v>
          </cell>
          <cell r="V428" t="str">
            <v>не предусмотрен</v>
          </cell>
          <cell r="W428" t="str">
            <v>не требуется</v>
          </cell>
          <cell r="X428" t="str">
            <v>не требуется</v>
          </cell>
          <cell r="Y428" t="str">
            <v>не требуется</v>
          </cell>
          <cell r="Z428" t="e">
            <v>#N/A</v>
          </cell>
          <cell r="AA428" t="e">
            <v>#N/A</v>
          </cell>
          <cell r="AB428" t="str">
            <v>не проводились</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22.5</v>
          </cell>
          <cell r="BX428">
            <v>0</v>
          </cell>
          <cell r="CC428" t="str">
            <v>Приобретение автогидроподъемника ПСС-141.29Э на шасси КАМАЗ 43118 - 2 ед.(в рамках подготовки к ОЗП 2020-2021)</v>
          </cell>
          <cell r="CE428" t="str">
            <v/>
          </cell>
          <cell r="CF428" t="str">
            <v/>
          </cell>
          <cell r="CG428" t="str">
            <v/>
          </cell>
          <cell r="CH428" t="str">
            <v/>
          </cell>
          <cell r="CI428" t="str">
            <v/>
          </cell>
          <cell r="CJ428" t="str">
            <v/>
          </cell>
          <cell r="CK428" t="str">
            <v/>
          </cell>
          <cell r="CL428" t="str">
            <v/>
          </cell>
          <cell r="CM428" t="str">
            <v/>
          </cell>
          <cell r="CN428" t="str">
            <v/>
          </cell>
          <cell r="CO428" t="str">
            <v/>
          </cell>
          <cell r="CP42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- 22,5 млн.руб. </v>
          </cell>
          <cell r="CQ428" t="str">
            <v/>
          </cell>
          <cell r="CR428" t="str">
            <v/>
          </cell>
          <cell r="CS428" t="str">
            <v/>
          </cell>
        </row>
        <row r="429">
          <cell r="C429" t="str">
            <v>K_Che282</v>
          </cell>
          <cell r="D429" t="str">
            <v>Прочие инвестиционные проекты</v>
          </cell>
          <cell r="E42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9" t="str">
            <v>не применимо</v>
          </cell>
          <cell r="G429" t="str">
            <v>Чеченская Республика</v>
          </cell>
          <cell r="H429" t="str">
            <v>г. Грозный</v>
          </cell>
          <cell r="I429" t="str">
            <v>не требуется</v>
          </cell>
          <cell r="J429" t="str">
            <v>не требуется</v>
          </cell>
          <cell r="K429" t="str">
            <v>не требуется</v>
          </cell>
          <cell r="L429" t="str">
            <v>не требуется</v>
          </cell>
          <cell r="M429" t="str">
            <v>не требуется</v>
          </cell>
          <cell r="N429" t="str">
            <v>не относится</v>
          </cell>
          <cell r="O429" t="str">
            <v>не требуется</v>
          </cell>
          <cell r="P429" t="str">
            <v>не требуется</v>
          </cell>
          <cell r="Q429" t="str">
            <v>не требуется</v>
          </cell>
          <cell r="R429" t="str">
            <v>не требуется</v>
          </cell>
          <cell r="S429" t="str">
            <v>не требуется</v>
          </cell>
          <cell r="T42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- 25,24 млн.руб.</v>
          </cell>
          <cell r="U429" t="str">
            <v>не требуется</v>
          </cell>
          <cell r="V429" t="str">
            <v>не предусмотрен</v>
          </cell>
          <cell r="W429" t="str">
            <v>не требуется</v>
          </cell>
          <cell r="X429" t="str">
            <v>не требуется</v>
          </cell>
          <cell r="Y429" t="str">
            <v>не требуется</v>
          </cell>
          <cell r="Z429" t="e">
            <v>#N/A</v>
          </cell>
          <cell r="AA429" t="e">
            <v>#N/A</v>
          </cell>
          <cell r="AB429" t="str">
            <v>не проводились</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25.24</v>
          </cell>
          <cell r="BX429">
            <v>0</v>
          </cell>
          <cell r="CC429" t="str">
            <v>Приобретение автогидроподъемника ПСС-141.36Э на шасси КАМАЗ 43118 - 2 ед.(в рамках подготовки к ОЗП 2020-2021)</v>
          </cell>
          <cell r="CE429" t="str">
            <v/>
          </cell>
          <cell r="CF429" t="str">
            <v/>
          </cell>
          <cell r="CG429" t="str">
            <v/>
          </cell>
          <cell r="CH429" t="str">
            <v/>
          </cell>
          <cell r="CI429" t="str">
            <v/>
          </cell>
          <cell r="CJ429" t="str">
            <v/>
          </cell>
          <cell r="CK429" t="str">
            <v/>
          </cell>
          <cell r="CL429" t="str">
            <v/>
          </cell>
          <cell r="CM429" t="str">
            <v/>
          </cell>
          <cell r="CN429" t="str">
            <v/>
          </cell>
          <cell r="CO429" t="str">
            <v/>
          </cell>
          <cell r="CP42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- 25,24 млн.руб. </v>
          </cell>
          <cell r="CQ429" t="str">
            <v/>
          </cell>
          <cell r="CR429" t="str">
            <v/>
          </cell>
          <cell r="CS429" t="str">
            <v/>
          </cell>
        </row>
        <row r="430">
          <cell r="C430" t="str">
            <v>K_Che283</v>
          </cell>
          <cell r="D430" t="str">
            <v>Прочие инвестиционные проекты</v>
          </cell>
          <cell r="E43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0" t="str">
            <v>не применимо</v>
          </cell>
          <cell r="G430" t="str">
            <v>Чеченская Республика</v>
          </cell>
          <cell r="H430" t="str">
            <v>г. Грозный</v>
          </cell>
          <cell r="I430" t="str">
            <v>не требуется</v>
          </cell>
          <cell r="J430" t="str">
            <v>не требуется</v>
          </cell>
          <cell r="K430" t="str">
            <v>не требуется</v>
          </cell>
          <cell r="L430" t="str">
            <v>не требуется</v>
          </cell>
          <cell r="M430" t="str">
            <v>не требуется</v>
          </cell>
          <cell r="N430" t="str">
            <v>не относится</v>
          </cell>
          <cell r="O430" t="str">
            <v>не требуется</v>
          </cell>
          <cell r="P430" t="str">
            <v>не требуется</v>
          </cell>
          <cell r="Q430" t="str">
            <v>не требуется</v>
          </cell>
          <cell r="R430" t="str">
            <v>не требуется</v>
          </cell>
          <cell r="S430" t="str">
            <v>не требуется</v>
          </cell>
          <cell r="T43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- 20,8 млн.руб.</v>
          </cell>
          <cell r="U430" t="str">
            <v>не требуется</v>
          </cell>
          <cell r="V430" t="str">
            <v>не предусмотрен</v>
          </cell>
          <cell r="W430" t="str">
            <v>не требуется</v>
          </cell>
          <cell r="X430" t="str">
            <v>не требуется</v>
          </cell>
          <cell r="Y430" t="str">
            <v>не требуется</v>
          </cell>
          <cell r="Z430" t="e">
            <v>#N/A</v>
          </cell>
          <cell r="AA430" t="e">
            <v>#N/A</v>
          </cell>
          <cell r="AB430" t="str">
            <v>не проводились</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20.8</v>
          </cell>
          <cell r="BX430">
            <v>0</v>
          </cell>
          <cell r="CC430" t="str">
            <v>Приобретение самосвала на шасси КАМАЗ-6520-53- 4 ед.(в рамках подготовки к ОЗП 2020-2021)</v>
          </cell>
          <cell r="CE430" t="str">
            <v/>
          </cell>
          <cell r="CF430" t="str">
            <v/>
          </cell>
          <cell r="CG430" t="str">
            <v/>
          </cell>
          <cell r="CH430" t="str">
            <v/>
          </cell>
          <cell r="CI430" t="str">
            <v/>
          </cell>
          <cell r="CJ430" t="str">
            <v/>
          </cell>
          <cell r="CK430" t="str">
            <v/>
          </cell>
          <cell r="CL430" t="str">
            <v/>
          </cell>
          <cell r="CM430" t="str">
            <v/>
          </cell>
          <cell r="CN430" t="str">
            <v/>
          </cell>
          <cell r="CO430" t="str">
            <v/>
          </cell>
          <cell r="CP43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- 20,8 млн.руб. </v>
          </cell>
          <cell r="CQ430" t="str">
            <v/>
          </cell>
          <cell r="CR430" t="str">
            <v/>
          </cell>
          <cell r="CS430" t="str">
            <v/>
          </cell>
        </row>
        <row r="431">
          <cell r="C431" t="str">
            <v>K_Che284</v>
          </cell>
          <cell r="D431" t="str">
            <v>Прочие инвестиционные проекты</v>
          </cell>
          <cell r="E43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1" t="str">
            <v>не применимо</v>
          </cell>
          <cell r="G431" t="str">
            <v>Чеченская Республика</v>
          </cell>
          <cell r="H431" t="str">
            <v>г. Грозный</v>
          </cell>
          <cell r="I431" t="str">
            <v>не требуется</v>
          </cell>
          <cell r="J431" t="str">
            <v>не требуется</v>
          </cell>
          <cell r="K431" t="str">
            <v>не требуется</v>
          </cell>
          <cell r="L431" t="str">
            <v>не требуется</v>
          </cell>
          <cell r="M431" t="str">
            <v>не требуется</v>
          </cell>
          <cell r="N431" t="str">
            <v>не относится</v>
          </cell>
          <cell r="O431" t="str">
            <v>не требуется</v>
          </cell>
          <cell r="P431" t="str">
            <v>не требуется</v>
          </cell>
          <cell r="Q431" t="str">
            <v>не требуется</v>
          </cell>
          <cell r="R431" t="str">
            <v>не требуется</v>
          </cell>
          <cell r="S431" t="str">
            <v>не требуется</v>
          </cell>
          <cell r="T43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v>
          </cell>
          <cell r="U431" t="str">
            <v>не требуется</v>
          </cell>
          <cell r="V431" t="str">
            <v>не предусмотрен</v>
          </cell>
          <cell r="W431" t="str">
            <v>не требуется</v>
          </cell>
          <cell r="X431" t="str">
            <v>не требуется</v>
          </cell>
          <cell r="Y431" t="str">
            <v>не требуется</v>
          </cell>
          <cell r="Z431" t="e">
            <v>#N/A</v>
          </cell>
          <cell r="AA431" t="e">
            <v>#N/A</v>
          </cell>
          <cell r="AB431" t="str">
            <v>не проводились</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X431">
            <v>0</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6.2</v>
          </cell>
          <cell r="BX431">
            <v>0</v>
          </cell>
          <cell r="CC431" t="str">
            <v>Приобретение автотопливозаправщика на шасси КАМАЗ-43118 -1 ед.(в рамках подготовки к ОЗП 2020-2021)</v>
          </cell>
          <cell r="CE431" t="str">
            <v/>
          </cell>
          <cell r="CF431" t="str">
            <v/>
          </cell>
          <cell r="CG431" t="str">
            <v/>
          </cell>
          <cell r="CH431" t="str">
            <v/>
          </cell>
          <cell r="CI431" t="str">
            <v/>
          </cell>
          <cell r="CJ431" t="str">
            <v/>
          </cell>
          <cell r="CK431" t="str">
            <v/>
          </cell>
          <cell r="CL431" t="str">
            <v/>
          </cell>
          <cell r="CM431" t="str">
            <v/>
          </cell>
          <cell r="CN431" t="str">
            <v/>
          </cell>
          <cell r="CO431" t="str">
            <v/>
          </cell>
          <cell r="CP43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 </v>
          </cell>
          <cell r="CQ431" t="str">
            <v/>
          </cell>
          <cell r="CR431" t="str">
            <v/>
          </cell>
          <cell r="CS431" t="str">
            <v/>
          </cell>
        </row>
        <row r="432">
          <cell r="C432" t="str">
            <v>K_Che285</v>
          </cell>
          <cell r="D432" t="str">
            <v>Прочие инвестиционные проекты</v>
          </cell>
          <cell r="E43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2" t="str">
            <v>не применимо</v>
          </cell>
          <cell r="G432" t="str">
            <v>Чеченская Республика</v>
          </cell>
          <cell r="H432" t="str">
            <v>г. Грозный</v>
          </cell>
          <cell r="I432" t="str">
            <v>не требуется</v>
          </cell>
          <cell r="J432" t="str">
            <v>не требуется</v>
          </cell>
          <cell r="K432" t="str">
            <v>не требуется</v>
          </cell>
          <cell r="L432" t="str">
            <v>не требуется</v>
          </cell>
          <cell r="M432" t="str">
            <v>не требуется</v>
          </cell>
          <cell r="N432" t="str">
            <v>не относится</v>
          </cell>
          <cell r="O432" t="str">
            <v>не требуется</v>
          </cell>
          <cell r="P432" t="str">
            <v>не требуется</v>
          </cell>
          <cell r="Q432" t="str">
            <v>не требуется</v>
          </cell>
          <cell r="R432" t="str">
            <v>не требуется</v>
          </cell>
          <cell r="S432" t="str">
            <v>не требуется</v>
          </cell>
          <cell r="T43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- 5,14 млн.руб.</v>
          </cell>
          <cell r="U432" t="str">
            <v>не требуется</v>
          </cell>
          <cell r="V432" t="str">
            <v>не предусмотрен</v>
          </cell>
          <cell r="W432" t="str">
            <v>не требуется</v>
          </cell>
          <cell r="X432" t="str">
            <v>не требуется</v>
          </cell>
          <cell r="Y432" t="str">
            <v>не требуется</v>
          </cell>
          <cell r="Z432" t="e">
            <v>#N/A</v>
          </cell>
          <cell r="AA432" t="e">
            <v>#N/A</v>
          </cell>
          <cell r="AB432" t="str">
            <v>не проводились</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5.14</v>
          </cell>
          <cell r="BX432">
            <v>0</v>
          </cell>
          <cell r="CC432" t="str">
            <v>Приобретение экскаватора фронтального или экскаватора - погрузчика -1 ед.(в рамках подготовки к ОЗП 2020-2021)</v>
          </cell>
          <cell r="CE432" t="str">
            <v/>
          </cell>
          <cell r="CF432" t="str">
            <v/>
          </cell>
          <cell r="CG432" t="str">
            <v/>
          </cell>
          <cell r="CH432" t="str">
            <v/>
          </cell>
          <cell r="CI432" t="str">
            <v/>
          </cell>
          <cell r="CJ432" t="str">
            <v/>
          </cell>
          <cell r="CK432" t="str">
            <v/>
          </cell>
          <cell r="CL432" t="str">
            <v/>
          </cell>
          <cell r="CM432" t="str">
            <v/>
          </cell>
          <cell r="CN432" t="str">
            <v/>
          </cell>
          <cell r="CO432" t="str">
            <v/>
          </cell>
          <cell r="CP43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- 5,14 млн.руб. </v>
          </cell>
          <cell r="CQ432" t="str">
            <v/>
          </cell>
          <cell r="CR432" t="str">
            <v/>
          </cell>
          <cell r="CS432" t="str">
            <v/>
          </cell>
        </row>
        <row r="433">
          <cell r="C433" t="str">
            <v>K_Che286</v>
          </cell>
          <cell r="D433" t="str">
            <v>Прочие инвестиционные проекты</v>
          </cell>
          <cell r="E43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3" t="str">
            <v>не применимо</v>
          </cell>
          <cell r="G433" t="str">
            <v>Чеченская Республика</v>
          </cell>
          <cell r="H433" t="str">
            <v>г. Грозный</v>
          </cell>
          <cell r="I433" t="str">
            <v>не требуется</v>
          </cell>
          <cell r="J433" t="str">
            <v>не требуется</v>
          </cell>
          <cell r="K433" t="str">
            <v>не требуется</v>
          </cell>
          <cell r="L433" t="str">
            <v>не требуется</v>
          </cell>
          <cell r="M433" t="str">
            <v>не требуется</v>
          </cell>
          <cell r="N433" t="str">
            <v>не относится</v>
          </cell>
          <cell r="O433" t="str">
            <v>не требуется</v>
          </cell>
          <cell r="P433" t="str">
            <v>не требуется</v>
          </cell>
          <cell r="Q433" t="str">
            <v>не требуется</v>
          </cell>
          <cell r="R433" t="str">
            <v>не требуется</v>
          </cell>
          <cell r="S433" t="str">
            <v>не требуется</v>
          </cell>
          <cell r="T43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 млн.руб.</v>
          </cell>
          <cell r="U433" t="str">
            <v>не требуется</v>
          </cell>
          <cell r="V433" t="str">
            <v>не предусмотрен</v>
          </cell>
          <cell r="W433" t="str">
            <v>не требуется</v>
          </cell>
          <cell r="X433" t="str">
            <v>не требуется</v>
          </cell>
          <cell r="Y433" t="str">
            <v>не требуется</v>
          </cell>
          <cell r="Z433" t="e">
            <v>#N/A</v>
          </cell>
          <cell r="AA433" t="e">
            <v>#N/A</v>
          </cell>
          <cell r="AB433" t="str">
            <v>не проводились</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7.2</v>
          </cell>
          <cell r="BX433">
            <v>0</v>
          </cell>
          <cell r="CC433" t="str">
            <v>Приобретение экскаватора колесного UMG E-140W -1 ед.(в рамках подготовки к ОЗП 2020-2021)</v>
          </cell>
          <cell r="CE433" t="str">
            <v/>
          </cell>
          <cell r="CF433" t="str">
            <v/>
          </cell>
          <cell r="CG433" t="str">
            <v/>
          </cell>
          <cell r="CH433" t="str">
            <v/>
          </cell>
          <cell r="CI433" t="str">
            <v/>
          </cell>
          <cell r="CJ433" t="str">
            <v/>
          </cell>
          <cell r="CK433" t="str">
            <v/>
          </cell>
          <cell r="CL433" t="str">
            <v/>
          </cell>
          <cell r="CM433" t="str">
            <v/>
          </cell>
          <cell r="CN433" t="str">
            <v/>
          </cell>
          <cell r="CO433" t="str">
            <v/>
          </cell>
          <cell r="CP43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 млн.руб. </v>
          </cell>
          <cell r="CQ433" t="str">
            <v/>
          </cell>
          <cell r="CR433" t="str">
            <v/>
          </cell>
          <cell r="CS433" t="str">
            <v/>
          </cell>
        </row>
        <row r="434">
          <cell r="C434" t="str">
            <v>K_Che287</v>
          </cell>
          <cell r="D434" t="str">
            <v>Прочие инвестиционные проекты</v>
          </cell>
          <cell r="E43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4" t="str">
            <v>не применимо</v>
          </cell>
          <cell r="G434" t="str">
            <v>Чеченская Республика</v>
          </cell>
          <cell r="H434" t="str">
            <v>г. Грозный</v>
          </cell>
          <cell r="I434" t="str">
            <v>не требуется</v>
          </cell>
          <cell r="J434" t="str">
            <v>не требуется</v>
          </cell>
          <cell r="K434" t="str">
            <v>не требуется</v>
          </cell>
          <cell r="L434" t="str">
            <v>не требуется</v>
          </cell>
          <cell r="M434" t="str">
            <v>не требуется</v>
          </cell>
          <cell r="N434" t="str">
            <v>не относится</v>
          </cell>
          <cell r="O434" t="str">
            <v>не требуется</v>
          </cell>
          <cell r="P434" t="str">
            <v>не требуется</v>
          </cell>
          <cell r="Q434" t="str">
            <v>не требуется</v>
          </cell>
          <cell r="R434" t="str">
            <v>не требуется</v>
          </cell>
          <cell r="S434" t="str">
            <v>не требуется</v>
          </cell>
          <cell r="T43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- 2,7 млн.руб.</v>
          </cell>
          <cell r="U434" t="str">
            <v>не требуется</v>
          </cell>
          <cell r="V434" t="str">
            <v>не предусмотрен</v>
          </cell>
          <cell r="W434" t="str">
            <v>не требуется</v>
          </cell>
          <cell r="X434" t="str">
            <v>не требуется</v>
          </cell>
          <cell r="Y434" t="str">
            <v>не требуется</v>
          </cell>
          <cell r="Z434" t="e">
            <v>#N/A</v>
          </cell>
          <cell r="AA434" t="e">
            <v>#N/A</v>
          </cell>
          <cell r="AB434" t="str">
            <v>не проводились</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2.7</v>
          </cell>
          <cell r="BX434">
            <v>0</v>
          </cell>
          <cell r="CC434" t="str">
            <v>Приобретение снегоболотохода - 3 ед.(в рамках подготовки к ОЗП 2020-2021)</v>
          </cell>
          <cell r="CE434" t="str">
            <v/>
          </cell>
          <cell r="CF434" t="str">
            <v/>
          </cell>
          <cell r="CG434" t="str">
            <v/>
          </cell>
          <cell r="CH434" t="str">
            <v/>
          </cell>
          <cell r="CI434" t="str">
            <v/>
          </cell>
          <cell r="CJ434" t="str">
            <v/>
          </cell>
          <cell r="CK434" t="str">
            <v/>
          </cell>
          <cell r="CL434" t="str">
            <v/>
          </cell>
          <cell r="CM434" t="str">
            <v/>
          </cell>
          <cell r="CN434" t="str">
            <v/>
          </cell>
          <cell r="CO434" t="str">
            <v/>
          </cell>
          <cell r="CP43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- 2,7 млн.руб. </v>
          </cell>
          <cell r="CQ434" t="str">
            <v/>
          </cell>
          <cell r="CR434" t="str">
            <v/>
          </cell>
          <cell r="CS434" t="str">
            <v/>
          </cell>
        </row>
        <row r="435">
          <cell r="C435" t="str">
            <v>K_Che288</v>
          </cell>
          <cell r="D435" t="str">
            <v>Прочие инвестиционные проекты</v>
          </cell>
          <cell r="E4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5" t="str">
            <v>не применимо</v>
          </cell>
          <cell r="G435" t="str">
            <v>Чеченская Республика</v>
          </cell>
          <cell r="H435" t="str">
            <v>г. Грозный</v>
          </cell>
          <cell r="I435" t="str">
            <v>не требуется</v>
          </cell>
          <cell r="J435" t="str">
            <v>не требуется</v>
          </cell>
          <cell r="K435" t="str">
            <v>не требуется</v>
          </cell>
          <cell r="L435" t="str">
            <v>не требуется</v>
          </cell>
          <cell r="M435" t="str">
            <v>не требуется</v>
          </cell>
          <cell r="N435" t="str">
            <v>не относится</v>
          </cell>
          <cell r="O435" t="str">
            <v>не требуется</v>
          </cell>
          <cell r="P435" t="str">
            <v>не требуется</v>
          </cell>
          <cell r="Q435" t="str">
            <v>не требуется</v>
          </cell>
          <cell r="R435" t="str">
            <v>не требуется</v>
          </cell>
          <cell r="S435" t="str">
            <v>не требуется</v>
          </cell>
          <cell r="T43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v>
          </cell>
          <cell r="U435" t="str">
            <v>не требуется</v>
          </cell>
          <cell r="V435" t="str">
            <v>не предусмотрен</v>
          </cell>
          <cell r="W435" t="str">
            <v>не требуется</v>
          </cell>
          <cell r="X435" t="str">
            <v>не требуется</v>
          </cell>
          <cell r="Y435" t="str">
            <v>не требуется</v>
          </cell>
          <cell r="Z435" t="e">
            <v>#N/A</v>
          </cell>
          <cell r="AA435" t="e">
            <v>#N/A</v>
          </cell>
          <cell r="AB435" t="str">
            <v>не проводились</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4.88</v>
          </cell>
          <cell r="BX435">
            <v>0</v>
          </cell>
          <cell r="CC435" t="str">
            <v>Приобретение низкорамного трала тяжеловоза грузоподъемностью 60 т-1 ед.(в рамках подготовки к ОЗП 2020-2021)</v>
          </cell>
          <cell r="CE435" t="str">
            <v/>
          </cell>
          <cell r="CF435" t="str">
            <v/>
          </cell>
          <cell r="CG435" t="str">
            <v/>
          </cell>
          <cell r="CH435" t="str">
            <v/>
          </cell>
          <cell r="CI435" t="str">
            <v/>
          </cell>
          <cell r="CJ435" t="str">
            <v/>
          </cell>
          <cell r="CK435" t="str">
            <v/>
          </cell>
          <cell r="CL435" t="str">
            <v/>
          </cell>
          <cell r="CM435" t="str">
            <v/>
          </cell>
          <cell r="CN435" t="str">
            <v/>
          </cell>
          <cell r="CO435" t="str">
            <v/>
          </cell>
          <cell r="CP43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 </v>
          </cell>
          <cell r="CQ435" t="str">
            <v/>
          </cell>
          <cell r="CR435" t="str">
            <v/>
          </cell>
          <cell r="CS435" t="str">
            <v/>
          </cell>
        </row>
        <row r="436">
          <cell r="C436" t="str">
            <v>K_Che289</v>
          </cell>
          <cell r="D436" t="str">
            <v>Прочие инвестиционные проекты</v>
          </cell>
          <cell r="E4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6" t="str">
            <v>не применимо</v>
          </cell>
          <cell r="G436" t="str">
            <v>Чеченская Республика</v>
          </cell>
          <cell r="H436" t="str">
            <v>г. Грозный</v>
          </cell>
          <cell r="I436" t="str">
            <v>не требуется</v>
          </cell>
          <cell r="J436" t="str">
            <v>не требуется</v>
          </cell>
          <cell r="K436" t="str">
            <v>не требуется</v>
          </cell>
          <cell r="L436" t="str">
            <v>не требуется</v>
          </cell>
          <cell r="M436" t="str">
            <v>не требуется</v>
          </cell>
          <cell r="N436" t="str">
            <v>не относится</v>
          </cell>
          <cell r="O436" t="str">
            <v>не требуется</v>
          </cell>
          <cell r="P436" t="str">
            <v>не требуется</v>
          </cell>
          <cell r="Q436" t="str">
            <v>не требуется</v>
          </cell>
          <cell r="R436" t="str">
            <v>не требуется</v>
          </cell>
          <cell r="S436" t="str">
            <v>не требуется</v>
          </cell>
          <cell r="T43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 млн.руб.</v>
          </cell>
          <cell r="U436" t="str">
            <v>не требуется</v>
          </cell>
          <cell r="V436" t="str">
            <v>не предусмотрен</v>
          </cell>
          <cell r="W436" t="str">
            <v>не требуется</v>
          </cell>
          <cell r="X436" t="str">
            <v>не требуется</v>
          </cell>
          <cell r="Y436" t="str">
            <v>не требуется</v>
          </cell>
          <cell r="Z436" t="e">
            <v>#N/A</v>
          </cell>
          <cell r="AA436" t="e">
            <v>#N/A</v>
          </cell>
          <cell r="AB436" t="str">
            <v>не проводились</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3.9</v>
          </cell>
          <cell r="BX436">
            <v>0</v>
          </cell>
          <cell r="CC436" t="str">
            <v>Приобретение полуприцепа к седельному тягачу-2 ед.(в рамках подготовки к ОЗП 2020-2021)</v>
          </cell>
          <cell r="CE436" t="str">
            <v/>
          </cell>
          <cell r="CF436" t="str">
            <v/>
          </cell>
          <cell r="CG436" t="str">
            <v/>
          </cell>
          <cell r="CH436" t="str">
            <v/>
          </cell>
          <cell r="CI436" t="str">
            <v/>
          </cell>
          <cell r="CJ436" t="str">
            <v/>
          </cell>
          <cell r="CK436" t="str">
            <v/>
          </cell>
          <cell r="CL436" t="str">
            <v/>
          </cell>
          <cell r="CM436" t="str">
            <v/>
          </cell>
          <cell r="CN436" t="str">
            <v/>
          </cell>
          <cell r="CO436" t="str">
            <v/>
          </cell>
          <cell r="CP43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 млн.руб. </v>
          </cell>
          <cell r="CQ436" t="str">
            <v/>
          </cell>
          <cell r="CR436" t="str">
            <v/>
          </cell>
          <cell r="CS436" t="str">
            <v/>
          </cell>
        </row>
        <row r="437">
          <cell r="C437" t="str">
            <v>K_Che262</v>
          </cell>
          <cell r="D437" t="str">
            <v>Прочие инвестиционные проекты</v>
          </cell>
          <cell r="E43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37" t="str">
            <v>не применимо</v>
          </cell>
          <cell r="G437" t="str">
            <v>Чеченская Республика</v>
          </cell>
          <cell r="H437" t="str">
            <v>г. Грозный</v>
          </cell>
          <cell r="I437" t="str">
            <v>не требуется</v>
          </cell>
          <cell r="J437" t="str">
            <v>не требуется</v>
          </cell>
          <cell r="K437" t="str">
            <v>не требуется</v>
          </cell>
          <cell r="L437" t="str">
            <v>не требуется</v>
          </cell>
          <cell r="M437" t="str">
            <v>не требуется</v>
          </cell>
          <cell r="N437" t="str">
            <v>не относится</v>
          </cell>
          <cell r="O437" t="str">
            <v>не требуется</v>
          </cell>
          <cell r="P437" t="str">
            <v>не требуется</v>
          </cell>
          <cell r="Q437" t="str">
            <v>не требуется</v>
          </cell>
          <cell r="R437" t="str">
            <v>не требуется</v>
          </cell>
          <cell r="S437" t="str">
            <v>не требуется</v>
          </cell>
          <cell r="T437"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- 264 млн.руб.</v>
          </cell>
          <cell r="U437" t="str">
            <v>не требуется</v>
          </cell>
          <cell r="V437" t="str">
            <v>не предусмотрен</v>
          </cell>
          <cell r="W437" t="str">
            <v>не требуется</v>
          </cell>
          <cell r="X437" t="str">
            <v>не требуется</v>
          </cell>
          <cell r="Y437" t="str">
            <v>не требуется</v>
          </cell>
          <cell r="Z437" t="e">
            <v>#N/A</v>
          </cell>
          <cell r="AA437" t="e">
            <v>#N/A</v>
          </cell>
          <cell r="AB437" t="str">
            <v>не проводились</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264</v>
          </cell>
          <cell r="BU437">
            <v>0</v>
          </cell>
          <cell r="BV437">
            <v>0</v>
          </cell>
          <cell r="BW437">
            <v>0</v>
          </cell>
          <cell r="BX437">
            <v>0</v>
          </cell>
          <cell r="CC437" t="str">
            <v>Приобретение мобильных подстанций - 2 ед. (в рамках подготовки к ОЗП 2020-2021)</v>
          </cell>
          <cell r="CE437" t="str">
            <v/>
          </cell>
          <cell r="CF437" t="str">
            <v/>
          </cell>
          <cell r="CG437" t="str">
            <v/>
          </cell>
          <cell r="CH437" t="str">
            <v/>
          </cell>
          <cell r="CI437" t="str">
            <v/>
          </cell>
          <cell r="CJ437" t="str">
            <v/>
          </cell>
          <cell r="CK437" t="str">
            <v/>
          </cell>
          <cell r="CL437" t="str">
            <v/>
          </cell>
          <cell r="CM437" t="str">
            <v/>
          </cell>
          <cell r="CN437" t="str">
            <v/>
          </cell>
          <cell r="CO437"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- 264 млн.руб. </v>
          </cell>
          <cell r="CP437" t="str">
            <v/>
          </cell>
          <cell r="CQ437" t="str">
            <v/>
          </cell>
          <cell r="CR437" t="str">
            <v/>
          </cell>
          <cell r="CS437" t="str">
            <v/>
          </cell>
        </row>
        <row r="438">
          <cell r="C438" t="str">
            <v>K_Che264</v>
          </cell>
          <cell r="D438" t="str">
            <v>Прочие инвестиционные проекты</v>
          </cell>
          <cell r="E43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38" t="str">
            <v>не применимо</v>
          </cell>
          <cell r="G438" t="str">
            <v>Чеченская Республика</v>
          </cell>
          <cell r="H438" t="str">
            <v>г. Грозный, с. Ачхой-Мартан, с. Ахмат-Юрт, с. Ведено, с. Курчалой, ст. Надтеречная, ст. Наурская, с. Урус-Мартан, с. Алхан-Кала, с. Самашки, ст. Червленная, с. Урус-Мартан, ст. Шелковская.</v>
          </cell>
          <cell r="I438" t="str">
            <v>не требуется</v>
          </cell>
          <cell r="J438" t="str">
            <v>не требуется</v>
          </cell>
          <cell r="K438" t="str">
            <v>не требуется</v>
          </cell>
          <cell r="L438" t="str">
            <v>не требуется</v>
          </cell>
          <cell r="M438" t="str">
            <v>не требуется</v>
          </cell>
          <cell r="N438" t="str">
            <v>не относится</v>
          </cell>
          <cell r="O438" t="str">
            <v>не требуется</v>
          </cell>
          <cell r="P438" t="str">
            <v>не требуется</v>
          </cell>
          <cell r="Q438" t="str">
            <v>не требуется</v>
          </cell>
          <cell r="R438" t="str">
            <v>не требуется</v>
          </cell>
          <cell r="S438" t="str">
            <v>не требуется</v>
          </cell>
          <cell r="T43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- 12,94 млн.руб.</v>
          </cell>
          <cell r="U438" t="str">
            <v>не требуется</v>
          </cell>
          <cell r="V438" t="str">
            <v>не предусмотрен</v>
          </cell>
          <cell r="W438" t="str">
            <v>не требуется</v>
          </cell>
          <cell r="X438" t="str">
            <v>не требуется</v>
          </cell>
          <cell r="Y438" t="str">
            <v>не требуется</v>
          </cell>
          <cell r="Z438" t="e">
            <v>#N/A</v>
          </cell>
          <cell r="AA438" t="e">
            <v>#N/A</v>
          </cell>
          <cell r="AB438" t="str">
            <v>не проводились</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12.94</v>
          </cell>
          <cell r="BU438">
            <v>0</v>
          </cell>
          <cell r="BV438">
            <v>0</v>
          </cell>
          <cell r="BW438">
            <v>0</v>
          </cell>
          <cell r="BX438">
            <v>0</v>
          </cell>
          <cell r="CC438" t="str">
            <v>Приобретение системы видеонаблюдения</v>
          </cell>
          <cell r="CE438" t="str">
            <v/>
          </cell>
          <cell r="CF438" t="str">
            <v/>
          </cell>
          <cell r="CG438" t="str">
            <v/>
          </cell>
          <cell r="CH438" t="str">
            <v/>
          </cell>
          <cell r="CI438" t="str">
            <v/>
          </cell>
          <cell r="CJ438" t="str">
            <v/>
          </cell>
          <cell r="CK438" t="str">
            <v/>
          </cell>
          <cell r="CL438" t="str">
            <v/>
          </cell>
          <cell r="CM438" t="str">
            <v/>
          </cell>
          <cell r="CN438" t="str">
            <v/>
          </cell>
          <cell r="CO43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- 12,94 млн.руб. </v>
          </cell>
          <cell r="CP438" t="str">
            <v/>
          </cell>
          <cell r="CQ438" t="str">
            <v/>
          </cell>
          <cell r="CR438" t="str">
            <v/>
          </cell>
          <cell r="CS438" t="str">
            <v/>
          </cell>
        </row>
        <row r="439">
          <cell r="C439" t="str">
            <v>L_Che364_20</v>
          </cell>
          <cell r="D439" t="str">
            <v>Прочие инвестиционные проекты</v>
          </cell>
          <cell r="E43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9" t="str">
            <v>не применимо</v>
          </cell>
          <cell r="G439" t="str">
            <v>Чеченская Республика</v>
          </cell>
          <cell r="H439" t="str">
            <v>г. Грозный</v>
          </cell>
          <cell r="I439" t="str">
            <v>не требуется</v>
          </cell>
          <cell r="J439" t="str">
            <v>не требуется</v>
          </cell>
          <cell r="K439" t="str">
            <v>не требуется</v>
          </cell>
          <cell r="L439" t="str">
            <v>не требуется</v>
          </cell>
          <cell r="M439" t="str">
            <v>не требуется</v>
          </cell>
          <cell r="N439" t="str">
            <v>не относится</v>
          </cell>
          <cell r="O439" t="str">
            <v>не требуется</v>
          </cell>
          <cell r="P439" t="str">
            <v>не требуется</v>
          </cell>
          <cell r="Q439" t="str">
            <v>не требуется</v>
          </cell>
          <cell r="R439" t="str">
            <v>не требуется</v>
          </cell>
          <cell r="S439" t="str">
            <v>не требуется</v>
          </cell>
          <cell r="T43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- 35,15 млн.руб.</v>
          </cell>
          <cell r="U439" t="str">
            <v>не требуется</v>
          </cell>
          <cell r="V439" t="str">
            <v>не предусмотрен</v>
          </cell>
          <cell r="W439" t="str">
            <v>не требуется</v>
          </cell>
          <cell r="X439" t="str">
            <v>не требуется</v>
          </cell>
          <cell r="Y439" t="str">
            <v>не требуется</v>
          </cell>
          <cell r="Z439" t="e">
            <v>#N/A</v>
          </cell>
          <cell r="AA439" t="e">
            <v>#N/A</v>
          </cell>
          <cell r="AB439" t="str">
            <v>не проводились</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35.15</v>
          </cell>
          <cell r="BX439">
            <v>0</v>
          </cell>
          <cell r="CC439" t="str">
            <v>Приобретение автомобиля легкового служебного - 71 ед. (в рамках "Плана (программы) снижения потерь электрической энергии в электрических сетях АО "Чеченэнерго")</v>
          </cell>
          <cell r="CE439" t="str">
            <v/>
          </cell>
          <cell r="CF439" t="str">
            <v/>
          </cell>
          <cell r="CG439" t="str">
            <v/>
          </cell>
          <cell r="CH439" t="str">
            <v/>
          </cell>
          <cell r="CI439" t="str">
            <v/>
          </cell>
          <cell r="CJ439" t="str">
            <v/>
          </cell>
          <cell r="CK439" t="str">
            <v/>
          </cell>
          <cell r="CL439" t="str">
            <v/>
          </cell>
          <cell r="CM439" t="str">
            <v/>
          </cell>
          <cell r="CN439" t="str">
            <v/>
          </cell>
          <cell r="CO439" t="str">
            <v/>
          </cell>
          <cell r="CP43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- 35,15 млн.руб. </v>
          </cell>
          <cell r="CQ439" t="str">
            <v/>
          </cell>
          <cell r="CR439" t="str">
            <v/>
          </cell>
          <cell r="CS439" t="str">
            <v/>
          </cell>
        </row>
        <row r="440">
          <cell r="C440" t="str">
            <v>L_Che391</v>
          </cell>
          <cell r="D440" t="str">
            <v>Прочие инвестиционные проекты</v>
          </cell>
          <cell r="E4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0" t="str">
            <v>не применимо</v>
          </cell>
          <cell r="G440" t="str">
            <v>Чеченская Республика</v>
          </cell>
          <cell r="H440" t="str">
            <v>г. Грозный</v>
          </cell>
          <cell r="I440" t="str">
            <v>не требуется</v>
          </cell>
          <cell r="J440" t="str">
            <v>не требуется</v>
          </cell>
          <cell r="K440" t="str">
            <v>не требуется</v>
          </cell>
          <cell r="L440" t="str">
            <v>не требуется</v>
          </cell>
          <cell r="M440" t="str">
            <v>не требуется</v>
          </cell>
          <cell r="N440" t="str">
            <v>не относится</v>
          </cell>
          <cell r="O440" t="str">
            <v>не требуется</v>
          </cell>
          <cell r="P440" t="str">
            <v>не требуется</v>
          </cell>
          <cell r="Q440" t="str">
            <v>не требуется</v>
          </cell>
          <cell r="R440" t="str">
            <v>не требуется</v>
          </cell>
          <cell r="S440" t="str">
            <v>не требуется</v>
          </cell>
          <cell r="T44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- 64,09 млн.руб.</v>
          </cell>
          <cell r="U440" t="str">
            <v>не требуется</v>
          </cell>
          <cell r="V440" t="str">
            <v>не предусмотрен</v>
          </cell>
          <cell r="W440" t="str">
            <v>не требуется</v>
          </cell>
          <cell r="X440" t="str">
            <v>не требуется</v>
          </cell>
          <cell r="Y440" t="str">
            <v>не требуется</v>
          </cell>
          <cell r="Z440" t="e">
            <v>#N/A</v>
          </cell>
          <cell r="AA440" t="e">
            <v>#N/A</v>
          </cell>
          <cell r="AB440" t="str">
            <v>не проводились</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64.09</v>
          </cell>
          <cell r="BU440">
            <v>0</v>
          </cell>
          <cell r="BV440">
            <v>0</v>
          </cell>
          <cell r="BW440">
            <v>0</v>
          </cell>
          <cell r="BX440">
            <v>0</v>
          </cell>
          <cell r="CC440" t="str">
            <v>Приобретение АГП с 2-х рядной кабиной  - 13 ед. (в рамках "Плана (программы) снижения потерь электрической энергии в электрических сетях АО "Чеченэнерго")</v>
          </cell>
          <cell r="CE440" t="str">
            <v/>
          </cell>
          <cell r="CF440" t="str">
            <v/>
          </cell>
          <cell r="CG440" t="str">
            <v/>
          </cell>
          <cell r="CH440" t="str">
            <v/>
          </cell>
          <cell r="CI440" t="str">
            <v/>
          </cell>
          <cell r="CJ440" t="str">
            <v/>
          </cell>
          <cell r="CK440" t="str">
            <v/>
          </cell>
          <cell r="CL440" t="str">
            <v/>
          </cell>
          <cell r="CM440" t="str">
            <v/>
          </cell>
          <cell r="CN440" t="str">
            <v/>
          </cell>
          <cell r="CO44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- 64,09 млн.руб. </v>
          </cell>
          <cell r="CP440" t="str">
            <v/>
          </cell>
          <cell r="CQ440" t="str">
            <v/>
          </cell>
          <cell r="CR440" t="str">
            <v/>
          </cell>
          <cell r="CS440" t="str">
            <v/>
          </cell>
        </row>
        <row r="441">
          <cell r="C441" t="str">
            <v>L_Che392</v>
          </cell>
          <cell r="D441" t="str">
            <v>Прочие инвестиционные проекты</v>
          </cell>
          <cell r="E44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1" t="str">
            <v>не применимо</v>
          </cell>
          <cell r="G441" t="str">
            <v>Чеченская Республика</v>
          </cell>
          <cell r="H441" t="str">
            <v>г. Грозный</v>
          </cell>
          <cell r="I441" t="str">
            <v>не требуется</v>
          </cell>
          <cell r="J441" t="str">
            <v>не требуется</v>
          </cell>
          <cell r="K441" t="str">
            <v>не требуется</v>
          </cell>
          <cell r="L441" t="str">
            <v>не требуется</v>
          </cell>
          <cell r="M441" t="str">
            <v>не требуется</v>
          </cell>
          <cell r="N441" t="str">
            <v>не относится</v>
          </cell>
          <cell r="O441" t="str">
            <v>не требуется</v>
          </cell>
          <cell r="P441" t="str">
            <v>не требуется</v>
          </cell>
          <cell r="Q441" t="str">
            <v>не требуется</v>
          </cell>
          <cell r="R441" t="str">
            <v>не требуется</v>
          </cell>
          <cell r="S441" t="str">
            <v>не требуется</v>
          </cell>
          <cell r="T44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- 17,69 млн.руб.</v>
          </cell>
          <cell r="U441" t="str">
            <v>не требуется</v>
          </cell>
          <cell r="V441" t="str">
            <v>не предусмотрен</v>
          </cell>
          <cell r="W441" t="str">
            <v>не требуется</v>
          </cell>
          <cell r="X441" t="str">
            <v>не требуется</v>
          </cell>
          <cell r="Y441" t="str">
            <v>не требуется</v>
          </cell>
          <cell r="Z441" t="e">
            <v>#N/A</v>
          </cell>
          <cell r="AA441" t="e">
            <v>#N/A</v>
          </cell>
          <cell r="AB441" t="str">
            <v>не проводились</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17.690000000000001</v>
          </cell>
          <cell r="BU441">
            <v>0</v>
          </cell>
          <cell r="BV441">
            <v>0</v>
          </cell>
          <cell r="BW441">
            <v>0</v>
          </cell>
          <cell r="BX441">
            <v>0</v>
          </cell>
          <cell r="CC441" t="str">
            <v>Приобретение АГП 4х2 с 2 рядной кабиной - 3 ед. (в рамках "Плана (программы) снижения потерь электрической энергии в электрических сетях АО "Чеченэнерго")</v>
          </cell>
          <cell r="CE441" t="str">
            <v/>
          </cell>
          <cell r="CF441" t="str">
            <v/>
          </cell>
          <cell r="CG441" t="str">
            <v/>
          </cell>
          <cell r="CH441" t="str">
            <v/>
          </cell>
          <cell r="CI441" t="str">
            <v/>
          </cell>
          <cell r="CJ441" t="str">
            <v/>
          </cell>
          <cell r="CK441" t="str">
            <v/>
          </cell>
          <cell r="CL441" t="str">
            <v/>
          </cell>
          <cell r="CM441" t="str">
            <v/>
          </cell>
          <cell r="CN441" t="str">
            <v/>
          </cell>
          <cell r="CO44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- 17,69 млн.руб. </v>
          </cell>
          <cell r="CP441" t="str">
            <v/>
          </cell>
          <cell r="CQ441" t="str">
            <v/>
          </cell>
          <cell r="CR441" t="str">
            <v/>
          </cell>
          <cell r="CS441" t="str">
            <v/>
          </cell>
        </row>
        <row r="442">
          <cell r="C442" t="str">
            <v>L_Che393</v>
          </cell>
          <cell r="D442" t="str">
            <v>Прочие инвестиционные проекты</v>
          </cell>
          <cell r="E4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2" t="str">
            <v>не применимо</v>
          </cell>
          <cell r="G442" t="str">
            <v>Чеченская Республика</v>
          </cell>
          <cell r="H442" t="str">
            <v>г. Грозный</v>
          </cell>
          <cell r="I442" t="str">
            <v>не требуется</v>
          </cell>
          <cell r="J442" t="str">
            <v>не требуется</v>
          </cell>
          <cell r="K442" t="str">
            <v>не требуется</v>
          </cell>
          <cell r="L442" t="str">
            <v>не требуется</v>
          </cell>
          <cell r="M442" t="str">
            <v>не требуется</v>
          </cell>
          <cell r="N442" t="str">
            <v>не относится</v>
          </cell>
          <cell r="O442" t="str">
            <v>не требуется</v>
          </cell>
          <cell r="P442" t="str">
            <v>не требуется</v>
          </cell>
          <cell r="Q442" t="str">
            <v>не требуется</v>
          </cell>
          <cell r="R442" t="str">
            <v>не требуется</v>
          </cell>
          <cell r="S442" t="str">
            <v>не требуется</v>
          </cell>
          <cell r="T4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- 19,56 млн.руб.</v>
          </cell>
          <cell r="U442" t="str">
            <v>не требуется</v>
          </cell>
          <cell r="V442" t="str">
            <v>не предусмотрен</v>
          </cell>
          <cell r="W442" t="str">
            <v>не требуется</v>
          </cell>
          <cell r="X442" t="str">
            <v>не требуется</v>
          </cell>
          <cell r="Y442" t="str">
            <v>не требуется</v>
          </cell>
          <cell r="Z442" t="e">
            <v>#N/A</v>
          </cell>
          <cell r="AA442" t="e">
            <v>#N/A</v>
          </cell>
          <cell r="AB442" t="str">
            <v>не проводились</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19.559999999999999</v>
          </cell>
          <cell r="BU442">
            <v>0</v>
          </cell>
          <cell r="BV442">
            <v>0</v>
          </cell>
          <cell r="BW442">
            <v>0</v>
          </cell>
          <cell r="BX442">
            <v>0</v>
          </cell>
          <cell r="CC442" t="str">
            <v>Приобретение АГП 4х4 с 2 рядной кабиной - 3 ед. (в рамках "Плана (программы) снижения потерь электрической энергии в электрических сетях АО "Чеченэнерго")</v>
          </cell>
          <cell r="CE442" t="str">
            <v/>
          </cell>
          <cell r="CF442" t="str">
            <v/>
          </cell>
          <cell r="CG442" t="str">
            <v/>
          </cell>
          <cell r="CH442" t="str">
            <v/>
          </cell>
          <cell r="CI442" t="str">
            <v/>
          </cell>
          <cell r="CJ442" t="str">
            <v/>
          </cell>
          <cell r="CK442" t="str">
            <v/>
          </cell>
          <cell r="CL442" t="str">
            <v/>
          </cell>
          <cell r="CM442" t="str">
            <v/>
          </cell>
          <cell r="CN442" t="str">
            <v/>
          </cell>
          <cell r="CO4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- 19,56 млн.руб. </v>
          </cell>
          <cell r="CP442" t="str">
            <v/>
          </cell>
          <cell r="CQ442" t="str">
            <v/>
          </cell>
          <cell r="CR442" t="str">
            <v/>
          </cell>
          <cell r="CS442" t="str">
            <v/>
          </cell>
        </row>
        <row r="443">
          <cell r="C443" t="str">
            <v>L_Che397</v>
          </cell>
          <cell r="D443" t="str">
            <v>Прочие инвестиционные проекты</v>
          </cell>
          <cell r="E4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3" t="str">
            <v>не применимо</v>
          </cell>
          <cell r="G443" t="str">
            <v>Чеченская Республика</v>
          </cell>
          <cell r="H443" t="str">
            <v>Итум-Калинский район</v>
          </cell>
          <cell r="I443" t="str">
            <v>не требуется</v>
          </cell>
          <cell r="J443" t="str">
            <v>не требуется</v>
          </cell>
          <cell r="K443" t="str">
            <v>не требуется</v>
          </cell>
          <cell r="L443" t="str">
            <v>не требуется</v>
          </cell>
          <cell r="M443" t="str">
            <v>не требуется</v>
          </cell>
          <cell r="N443" t="str">
            <v>не относится</v>
          </cell>
          <cell r="O443" t="str">
            <v>-</v>
          </cell>
          <cell r="P443" t="str">
            <v>-</v>
          </cell>
          <cell r="Q443" t="str">
            <v>-</v>
          </cell>
          <cell r="R443" t="str">
            <v>-</v>
          </cell>
          <cell r="S443" t="str">
            <v>не требуется</v>
          </cell>
          <cell r="T44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- 11,16 млн.руб.</v>
          </cell>
          <cell r="U443" t="str">
            <v>не требуется</v>
          </cell>
          <cell r="V443" t="str">
            <v>не предусмотрен</v>
          </cell>
          <cell r="W443" t="str">
            <v>не требуется</v>
          </cell>
          <cell r="X443" t="str">
            <v>не требуется</v>
          </cell>
          <cell r="Y443" t="str">
            <v>не требуется</v>
          </cell>
          <cell r="Z443" t="e">
            <v>#N/A</v>
          </cell>
          <cell r="AA443" t="e">
            <v>#N/A</v>
          </cell>
          <cell r="AB443" t="str">
            <v>не проводились</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11.16</v>
          </cell>
          <cell r="BU443">
            <v>0</v>
          </cell>
          <cell r="BV443">
            <v>0</v>
          </cell>
          <cell r="BW443">
            <v>0</v>
          </cell>
          <cell r="BX443">
            <v>0</v>
          </cell>
          <cell r="CC443" t="str">
            <v>Разработка проектно-сметной документации для строительства РПБ Итум-Калинских РЭС</v>
          </cell>
          <cell r="CE443" t="str">
            <v/>
          </cell>
          <cell r="CF443" t="str">
            <v/>
          </cell>
          <cell r="CG443" t="str">
            <v/>
          </cell>
          <cell r="CH443" t="str">
            <v/>
          </cell>
          <cell r="CI443" t="str">
            <v/>
          </cell>
          <cell r="CJ443" t="str">
            <v/>
          </cell>
          <cell r="CK443" t="str">
            <v/>
          </cell>
          <cell r="CL443" t="str">
            <v/>
          </cell>
          <cell r="CM443" t="str">
            <v/>
          </cell>
          <cell r="CN443" t="str">
            <v/>
          </cell>
          <cell r="CO44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- 11,16 млн.руб. </v>
          </cell>
          <cell r="CP443" t="str">
            <v/>
          </cell>
          <cell r="CQ443" t="str">
            <v/>
          </cell>
          <cell r="CR443" t="str">
            <v/>
          </cell>
          <cell r="CS443" t="str">
            <v/>
          </cell>
        </row>
        <row r="444">
          <cell r="C444" t="str">
            <v>L_Che398</v>
          </cell>
          <cell r="D444" t="str">
            <v>Прочие инвестиционные проекты</v>
          </cell>
          <cell r="E44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4" t="str">
            <v>не применимо</v>
          </cell>
          <cell r="G444" t="str">
            <v>Чеченская Республика</v>
          </cell>
          <cell r="H444" t="str">
            <v>г.Грозный</v>
          </cell>
          <cell r="I444" t="str">
            <v>не требуется</v>
          </cell>
          <cell r="J444" t="str">
            <v>не требуется</v>
          </cell>
          <cell r="K444" t="str">
            <v>не требуется</v>
          </cell>
          <cell r="L444" t="str">
            <v>не требуется</v>
          </cell>
          <cell r="M444" t="str">
            <v>не требуется</v>
          </cell>
          <cell r="N444" t="str">
            <v>не относится</v>
          </cell>
          <cell r="O444" t="str">
            <v>-</v>
          </cell>
          <cell r="P444" t="str">
            <v>не требуется</v>
          </cell>
          <cell r="Q444" t="str">
            <v>не требуется</v>
          </cell>
          <cell r="R444" t="str">
            <v>не требуется</v>
          </cell>
          <cell r="S444" t="str">
            <v>не требуется</v>
          </cell>
          <cell r="T44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- 3,78 млн.руб.</v>
          </cell>
          <cell r="U444" t="str">
            <v>не требуется</v>
          </cell>
          <cell r="V444" t="str">
            <v>не предусмотрен</v>
          </cell>
          <cell r="W444" t="str">
            <v>не требуется</v>
          </cell>
          <cell r="X444" t="str">
            <v>не требуется</v>
          </cell>
          <cell r="Y444" t="str">
            <v>не требуется</v>
          </cell>
          <cell r="Z444" t="e">
            <v>#N/A</v>
          </cell>
          <cell r="AA444" t="e">
            <v>#N/A</v>
          </cell>
          <cell r="AB444" t="str">
            <v>не проводились</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3.78</v>
          </cell>
          <cell r="BX444">
            <v>0</v>
          </cell>
          <cell r="CC444" t="str">
            <v>Приобретение приборов анализа трансформаторного масла - 4 ед.</v>
          </cell>
          <cell r="CE444" t="str">
            <v/>
          </cell>
          <cell r="CF444" t="str">
            <v/>
          </cell>
          <cell r="CG444" t="str">
            <v/>
          </cell>
          <cell r="CH444" t="str">
            <v/>
          </cell>
          <cell r="CI444" t="str">
            <v/>
          </cell>
          <cell r="CJ444" t="str">
            <v/>
          </cell>
          <cell r="CK444" t="str">
            <v/>
          </cell>
          <cell r="CL444" t="str">
            <v/>
          </cell>
          <cell r="CM444" t="str">
            <v/>
          </cell>
          <cell r="CN444" t="str">
            <v/>
          </cell>
          <cell r="CO444" t="str">
            <v/>
          </cell>
          <cell r="CP44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- 3,78 млн.руб. </v>
          </cell>
          <cell r="CQ444" t="str">
            <v/>
          </cell>
          <cell r="CR444" t="str">
            <v/>
          </cell>
          <cell r="CS444" t="str">
            <v/>
          </cell>
        </row>
        <row r="445">
          <cell r="C445" t="str">
            <v>L_Che399</v>
          </cell>
          <cell r="D445" t="str">
            <v>Прочие инвестиционные проекты</v>
          </cell>
          <cell r="E44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5" t="str">
            <v>не применимо</v>
          </cell>
          <cell r="G445" t="str">
            <v>Чеченская Республика</v>
          </cell>
          <cell r="H445" t="str">
            <v>г.Грозный</v>
          </cell>
          <cell r="I445" t="str">
            <v>не требуется</v>
          </cell>
          <cell r="J445" t="str">
            <v>не требуется</v>
          </cell>
          <cell r="K445" t="str">
            <v>не требуется</v>
          </cell>
          <cell r="L445" t="str">
            <v>не требуется</v>
          </cell>
          <cell r="M445" t="str">
            <v>не требуется</v>
          </cell>
          <cell r="N445" t="str">
            <v>не относится</v>
          </cell>
          <cell r="O445" t="str">
            <v>-</v>
          </cell>
          <cell r="P445" t="str">
            <v>не требуется</v>
          </cell>
          <cell r="Q445" t="str">
            <v>не требуется</v>
          </cell>
          <cell r="R445" t="str">
            <v>не требуется</v>
          </cell>
          <cell r="S445" t="str">
            <v>не требуется</v>
          </cell>
          <cell r="T44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- 0,92 млн.руб.</v>
          </cell>
          <cell r="U445" t="str">
            <v>не требуется</v>
          </cell>
          <cell r="V445" t="str">
            <v>не предусмотрен</v>
          </cell>
          <cell r="W445" t="str">
            <v>не требуется</v>
          </cell>
          <cell r="X445" t="str">
            <v>не требуется</v>
          </cell>
          <cell r="Y445" t="str">
            <v>не требуется</v>
          </cell>
          <cell r="Z445" t="e">
            <v>#N/A</v>
          </cell>
          <cell r="AA445" t="e">
            <v>#N/A</v>
          </cell>
          <cell r="AB445" t="str">
            <v>не проводились</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0.92</v>
          </cell>
          <cell r="BX445">
            <v>0</v>
          </cell>
          <cell r="CC445" t="str">
            <v>Приобретение приборов для измерения параметров трансформатора - 3 ед.</v>
          </cell>
          <cell r="CE445" t="str">
            <v/>
          </cell>
          <cell r="CF445" t="str">
            <v/>
          </cell>
          <cell r="CG445" t="str">
            <v/>
          </cell>
          <cell r="CH445" t="str">
            <v/>
          </cell>
          <cell r="CI445" t="str">
            <v/>
          </cell>
          <cell r="CJ445" t="str">
            <v/>
          </cell>
          <cell r="CK445" t="str">
            <v/>
          </cell>
          <cell r="CL445" t="str">
            <v/>
          </cell>
          <cell r="CM445" t="str">
            <v/>
          </cell>
          <cell r="CN445" t="str">
            <v/>
          </cell>
          <cell r="CO445" t="str">
            <v/>
          </cell>
          <cell r="CP44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- 0,92 млн.руб. </v>
          </cell>
          <cell r="CQ445" t="str">
            <v/>
          </cell>
          <cell r="CR445" t="str">
            <v/>
          </cell>
          <cell r="CS445" t="str">
            <v/>
          </cell>
        </row>
        <row r="446">
          <cell r="C446" t="str">
            <v>L_Che400</v>
          </cell>
          <cell r="D446" t="str">
            <v>Прочие инвестиционные проекты</v>
          </cell>
          <cell r="E44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6" t="str">
            <v>не применимо</v>
          </cell>
          <cell r="G446" t="str">
            <v>Чеченская Республика</v>
          </cell>
          <cell r="H446" t="str">
            <v>г.Грозный</v>
          </cell>
          <cell r="I446" t="str">
            <v>не требуется</v>
          </cell>
          <cell r="J446" t="str">
            <v>не требуется</v>
          </cell>
          <cell r="K446" t="str">
            <v>не требуется</v>
          </cell>
          <cell r="L446" t="str">
            <v>не требуется</v>
          </cell>
          <cell r="M446" t="str">
            <v>не требуется</v>
          </cell>
          <cell r="N446" t="str">
            <v>не относится</v>
          </cell>
          <cell r="O446" t="str">
            <v>-</v>
          </cell>
          <cell r="P446" t="str">
            <v>не требуется</v>
          </cell>
          <cell r="Q446" t="str">
            <v>не требуется</v>
          </cell>
          <cell r="R446" t="str">
            <v>не требуется</v>
          </cell>
          <cell r="S446" t="str">
            <v>не требуется</v>
          </cell>
          <cell r="T44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- 0,25 млн.руб.</v>
          </cell>
          <cell r="U446" t="str">
            <v>не требуется</v>
          </cell>
          <cell r="V446" t="str">
            <v>не предусмотрен</v>
          </cell>
          <cell r="W446" t="str">
            <v>не требуется</v>
          </cell>
          <cell r="X446" t="str">
            <v>не требуется</v>
          </cell>
          <cell r="Y446" t="str">
            <v>не требуется</v>
          </cell>
          <cell r="Z446" t="e">
            <v>#N/A</v>
          </cell>
          <cell r="AA446" t="e">
            <v>#N/A</v>
          </cell>
          <cell r="AB446" t="str">
            <v>не проводились</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0.25</v>
          </cell>
          <cell r="BX446">
            <v>0</v>
          </cell>
          <cell r="CC446" t="str">
            <v>Приобретение измерителя сопротивления заземляющих устройств молниезащиты, проводников присоединения к земле и выравнивания потенциалов - 1 ед.</v>
          </cell>
          <cell r="CE446" t="str">
            <v/>
          </cell>
          <cell r="CF446" t="str">
            <v/>
          </cell>
          <cell r="CG446" t="str">
            <v/>
          </cell>
          <cell r="CH446" t="str">
            <v/>
          </cell>
          <cell r="CI446" t="str">
            <v/>
          </cell>
          <cell r="CJ446" t="str">
            <v/>
          </cell>
          <cell r="CK446" t="str">
            <v/>
          </cell>
          <cell r="CL446" t="str">
            <v/>
          </cell>
          <cell r="CM446" t="str">
            <v/>
          </cell>
          <cell r="CN446" t="str">
            <v/>
          </cell>
          <cell r="CO446" t="str">
            <v/>
          </cell>
          <cell r="CP44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- 0,25 млн.руб. </v>
          </cell>
          <cell r="CQ446" t="str">
            <v/>
          </cell>
          <cell r="CR446" t="str">
            <v/>
          </cell>
          <cell r="CS446" t="str">
            <v/>
          </cell>
        </row>
        <row r="447">
          <cell r="C447" t="str">
            <v>L_Che401</v>
          </cell>
          <cell r="D447" t="str">
            <v>Прочие инвестиционные проекты</v>
          </cell>
          <cell r="E44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7" t="str">
            <v>не применимо</v>
          </cell>
          <cell r="G447" t="str">
            <v>Чеченская Республика</v>
          </cell>
          <cell r="H447" t="str">
            <v>г.Грозный</v>
          </cell>
          <cell r="I447" t="str">
            <v>не требуется</v>
          </cell>
          <cell r="J447" t="str">
            <v>не требуется</v>
          </cell>
          <cell r="K447" t="str">
            <v>не требуется</v>
          </cell>
          <cell r="L447" t="str">
            <v>не требуется</v>
          </cell>
          <cell r="M447" t="str">
            <v>не требуется</v>
          </cell>
          <cell r="N447" t="str">
            <v>не относится</v>
          </cell>
          <cell r="O447" t="str">
            <v>-</v>
          </cell>
          <cell r="P447" t="str">
            <v>не требуется</v>
          </cell>
          <cell r="Q447" t="str">
            <v>не требуется</v>
          </cell>
          <cell r="R447" t="str">
            <v>не требуется</v>
          </cell>
          <cell r="S447" t="str">
            <v>не требуется</v>
          </cell>
          <cell r="T44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- 1,28 млн.руб.</v>
          </cell>
          <cell r="U447" t="str">
            <v>не требуется</v>
          </cell>
          <cell r="V447" t="str">
            <v>не предусмотрен</v>
          </cell>
          <cell r="W447" t="str">
            <v>не требуется</v>
          </cell>
          <cell r="X447" t="str">
            <v>не требуется</v>
          </cell>
          <cell r="Y447" t="str">
            <v>не требуется</v>
          </cell>
          <cell r="Z447" t="e">
            <v>#N/A</v>
          </cell>
          <cell r="AA447" t="e">
            <v>#N/A</v>
          </cell>
          <cell r="AB447" t="str">
            <v>не проводились</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1.28</v>
          </cell>
          <cell r="BX447">
            <v>0</v>
          </cell>
          <cell r="CC447" t="str">
            <v>Приобретение прибора для контроля характеристик выключателей - 1 ед.</v>
          </cell>
          <cell r="CE447" t="str">
            <v/>
          </cell>
          <cell r="CF447" t="str">
            <v/>
          </cell>
          <cell r="CG447" t="str">
            <v/>
          </cell>
          <cell r="CH447" t="str">
            <v/>
          </cell>
          <cell r="CI447" t="str">
            <v/>
          </cell>
          <cell r="CJ447" t="str">
            <v/>
          </cell>
          <cell r="CK447" t="str">
            <v/>
          </cell>
          <cell r="CL447" t="str">
            <v/>
          </cell>
          <cell r="CM447" t="str">
            <v/>
          </cell>
          <cell r="CN447" t="str">
            <v/>
          </cell>
          <cell r="CO447" t="str">
            <v/>
          </cell>
          <cell r="CP44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- 1,28 млн.руб. </v>
          </cell>
          <cell r="CQ447" t="str">
            <v/>
          </cell>
          <cell r="CR447" t="str">
            <v/>
          </cell>
          <cell r="CS447" t="str">
            <v/>
          </cell>
        </row>
        <row r="448">
          <cell r="C448" t="str">
            <v>H_Che90</v>
          </cell>
          <cell r="D448" t="str">
            <v>Прочие инвестиционные проекты</v>
          </cell>
          <cell r="E44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8" t="str">
            <v>не применимо</v>
          </cell>
          <cell r="G448" t="str">
            <v>Чеченская Республика</v>
          </cell>
          <cell r="H448" t="str">
            <v>г. Грозный</v>
          </cell>
          <cell r="I448" t="str">
            <v>не требуется</v>
          </cell>
          <cell r="J448" t="str">
            <v>не требуется</v>
          </cell>
          <cell r="K448" t="str">
            <v>не требуется</v>
          </cell>
          <cell r="L448" t="str">
            <v>не требуется</v>
          </cell>
          <cell r="M448" t="str">
            <v>не требуется</v>
          </cell>
          <cell r="N448" t="str">
            <v>не относится</v>
          </cell>
          <cell r="O448" t="str">
            <v>не требуется</v>
          </cell>
          <cell r="P448" t="str">
            <v>не требуется</v>
          </cell>
          <cell r="Q448" t="str">
            <v>не требуется</v>
          </cell>
          <cell r="R448" t="str">
            <v>не требуется</v>
          </cell>
          <cell r="S448" t="str">
            <v>не требуется</v>
          </cell>
          <cell r="T44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- 12,78 млн.руб.</v>
          </cell>
          <cell r="U448" t="str">
            <v>не требуется</v>
          </cell>
          <cell r="V448" t="str">
            <v>не предусмотрен</v>
          </cell>
          <cell r="W448" t="str">
            <v>не требуется</v>
          </cell>
          <cell r="X448" t="str">
            <v>не требуется</v>
          </cell>
          <cell r="Y448" t="str">
            <v>не требуется</v>
          </cell>
          <cell r="Z448" t="e">
            <v>#N/A</v>
          </cell>
          <cell r="AA448" t="e">
            <v>#N/A</v>
          </cell>
          <cell r="AB448" t="str">
            <v>не проводились</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12.78</v>
          </cell>
          <cell r="BX448">
            <v>0</v>
          </cell>
          <cell r="CC448" t="str">
            <v>Приобретение полноприводного автомобиля с двухрядной кабиной и бортовым кузовом-20 ед.</v>
          </cell>
          <cell r="CE448" t="str">
            <v/>
          </cell>
          <cell r="CF448" t="str">
            <v/>
          </cell>
          <cell r="CG448" t="str">
            <v/>
          </cell>
          <cell r="CH448" t="str">
            <v/>
          </cell>
          <cell r="CI448" t="str">
            <v/>
          </cell>
          <cell r="CJ448" t="str">
            <v/>
          </cell>
          <cell r="CK448" t="str">
            <v/>
          </cell>
          <cell r="CL448" t="str">
            <v/>
          </cell>
          <cell r="CM448" t="str">
            <v/>
          </cell>
          <cell r="CN448" t="str">
            <v/>
          </cell>
          <cell r="CO448" t="str">
            <v/>
          </cell>
          <cell r="CP44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- 12,78 млн.руб. </v>
          </cell>
          <cell r="CQ448" t="str">
            <v/>
          </cell>
          <cell r="CR448" t="str">
            <v/>
          </cell>
          <cell r="CS448" t="str">
            <v/>
          </cell>
        </row>
        <row r="449">
          <cell r="C449" t="str">
            <v>H_Che92</v>
          </cell>
          <cell r="D449" t="str">
            <v>Прочие инвестиционные проекты</v>
          </cell>
          <cell r="E44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9" t="str">
            <v>не применимо</v>
          </cell>
          <cell r="G449" t="str">
            <v>Чеченская Республика</v>
          </cell>
          <cell r="H449" t="str">
            <v>г. Грозный</v>
          </cell>
          <cell r="I449" t="str">
            <v>не требуется</v>
          </cell>
          <cell r="J449" t="str">
            <v>не требуется</v>
          </cell>
          <cell r="K449" t="str">
            <v>не требуется</v>
          </cell>
          <cell r="L449" t="str">
            <v>не требуется</v>
          </cell>
          <cell r="M449" t="str">
            <v>не требуется</v>
          </cell>
          <cell r="N449" t="str">
            <v>не относится</v>
          </cell>
          <cell r="O449" t="str">
            <v>не требуется</v>
          </cell>
          <cell r="P449" t="str">
            <v>не требуется</v>
          </cell>
          <cell r="Q449" t="str">
            <v>не требуется</v>
          </cell>
          <cell r="R449" t="str">
            <v>не требуется</v>
          </cell>
          <cell r="S449" t="str">
            <v>не требуется</v>
          </cell>
          <cell r="T44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- 13,35 млн.руб.</v>
          </cell>
          <cell r="U449" t="str">
            <v>не требуется</v>
          </cell>
          <cell r="V449" t="str">
            <v>не предусмотрен</v>
          </cell>
          <cell r="W449" t="str">
            <v>не требуется</v>
          </cell>
          <cell r="X449" t="str">
            <v>не требуется</v>
          </cell>
          <cell r="Y449" t="str">
            <v>не требуется</v>
          </cell>
          <cell r="Z449" t="e">
            <v>#N/A</v>
          </cell>
          <cell r="AA449" t="e">
            <v>#N/A</v>
          </cell>
          <cell r="AB449" t="str">
            <v>не проводились</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13.35</v>
          </cell>
          <cell r="BX449">
            <v>0</v>
          </cell>
          <cell r="CC449" t="str">
            <v>Приобретение полноприводного фургона с двухрядной кабиной-20 ед.</v>
          </cell>
          <cell r="CE449" t="str">
            <v/>
          </cell>
          <cell r="CF449" t="str">
            <v/>
          </cell>
          <cell r="CG449" t="str">
            <v/>
          </cell>
          <cell r="CH449" t="str">
            <v/>
          </cell>
          <cell r="CI449" t="str">
            <v/>
          </cell>
          <cell r="CJ449" t="str">
            <v/>
          </cell>
          <cell r="CK449" t="str">
            <v/>
          </cell>
          <cell r="CL449" t="str">
            <v/>
          </cell>
          <cell r="CM449" t="str">
            <v/>
          </cell>
          <cell r="CN449" t="str">
            <v/>
          </cell>
          <cell r="CO449" t="str">
            <v/>
          </cell>
          <cell r="CP44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- 13,35 млн.руб. </v>
          </cell>
          <cell r="CQ449" t="str">
            <v/>
          </cell>
          <cell r="CR449" t="str">
            <v/>
          </cell>
          <cell r="CS449" t="str">
            <v/>
          </cell>
        </row>
        <row r="450">
          <cell r="C450" t="str">
            <v>H_Che93</v>
          </cell>
          <cell r="D450" t="str">
            <v>Прочие инвестиционные проекты</v>
          </cell>
          <cell r="E45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0" t="str">
            <v>не применимо</v>
          </cell>
          <cell r="G450" t="str">
            <v>Чеченская Республика</v>
          </cell>
          <cell r="H450" t="str">
            <v>г. Грозный</v>
          </cell>
          <cell r="I450" t="str">
            <v>не требуется</v>
          </cell>
          <cell r="J450" t="str">
            <v>не требуется</v>
          </cell>
          <cell r="K450" t="str">
            <v>не требуется</v>
          </cell>
          <cell r="L450" t="str">
            <v>не требуется</v>
          </cell>
          <cell r="M450" t="str">
            <v>не требуется</v>
          </cell>
          <cell r="N450" t="str">
            <v>не относится</v>
          </cell>
          <cell r="O450" t="str">
            <v>не требуется</v>
          </cell>
          <cell r="P450" t="str">
            <v>не требуется</v>
          </cell>
          <cell r="Q450" t="str">
            <v>не требуется</v>
          </cell>
          <cell r="R450" t="str">
            <v>не требуется</v>
          </cell>
          <cell r="S450" t="str">
            <v>не требуется</v>
          </cell>
          <cell r="T45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- 3,63 млн.руб.</v>
          </cell>
          <cell r="U450" t="str">
            <v>не требуется</v>
          </cell>
          <cell r="V450" t="str">
            <v>не предусмотрен</v>
          </cell>
          <cell r="W450" t="str">
            <v>не требуется</v>
          </cell>
          <cell r="X450" t="str">
            <v>не требуется</v>
          </cell>
          <cell r="Y450" t="str">
            <v>не требуется</v>
          </cell>
          <cell r="Z450" t="e">
            <v>#N/A</v>
          </cell>
          <cell r="AA450" t="e">
            <v>#N/A</v>
          </cell>
          <cell r="AB450" t="str">
            <v>не проводились</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3.63</v>
          </cell>
          <cell r="BX450">
            <v>0</v>
          </cell>
          <cell r="CC450" t="str">
            <v>Приобретение фургона с двухрядной кабиной-3 ед.</v>
          </cell>
          <cell r="CE450" t="str">
            <v/>
          </cell>
          <cell r="CF450" t="str">
            <v/>
          </cell>
          <cell r="CG450" t="str">
            <v/>
          </cell>
          <cell r="CH450" t="str">
            <v/>
          </cell>
          <cell r="CI450" t="str">
            <v/>
          </cell>
          <cell r="CJ450" t="str">
            <v/>
          </cell>
          <cell r="CK450" t="str">
            <v/>
          </cell>
          <cell r="CL450" t="str">
            <v/>
          </cell>
          <cell r="CM450" t="str">
            <v/>
          </cell>
          <cell r="CN450" t="str">
            <v/>
          </cell>
          <cell r="CO450" t="str">
            <v/>
          </cell>
          <cell r="CP45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- 3,63 млн.руб. </v>
          </cell>
          <cell r="CQ450" t="str">
            <v/>
          </cell>
          <cell r="CR450" t="str">
            <v/>
          </cell>
          <cell r="CS450" t="str">
            <v/>
          </cell>
        </row>
        <row r="451">
          <cell r="C451" t="str">
            <v>H_Che94</v>
          </cell>
          <cell r="D451" t="str">
            <v>Прочие инвестиционные проекты</v>
          </cell>
          <cell r="E45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1" t="str">
            <v>не применимо</v>
          </cell>
          <cell r="G451" t="str">
            <v>Чеченская Республика</v>
          </cell>
          <cell r="H451" t="str">
            <v>г. Грозный</v>
          </cell>
          <cell r="I451" t="str">
            <v>не требуется</v>
          </cell>
          <cell r="J451" t="str">
            <v>не требуется</v>
          </cell>
          <cell r="K451" t="str">
            <v>не требуется</v>
          </cell>
          <cell r="L451" t="str">
            <v>не требуется</v>
          </cell>
          <cell r="M451" t="str">
            <v>не требуется</v>
          </cell>
          <cell r="N451" t="str">
            <v>не относится</v>
          </cell>
          <cell r="O451" t="str">
            <v>не требуется</v>
          </cell>
          <cell r="P451" t="str">
            <v>не требуется</v>
          </cell>
          <cell r="Q451" t="str">
            <v>не требуется</v>
          </cell>
          <cell r="R451" t="str">
            <v>не требуется</v>
          </cell>
          <cell r="S451" t="str">
            <v>не требуется</v>
          </cell>
          <cell r="T45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- 7,22 млн.руб.</v>
          </cell>
          <cell r="U451" t="str">
            <v>не требуется</v>
          </cell>
          <cell r="V451" t="str">
            <v>не предусмотрен</v>
          </cell>
          <cell r="W451" t="str">
            <v>не требуется</v>
          </cell>
          <cell r="X451" t="str">
            <v>не требуется</v>
          </cell>
          <cell r="Y451" t="str">
            <v>не требуется</v>
          </cell>
          <cell r="Z451" t="e">
            <v>#N/A</v>
          </cell>
          <cell r="AA451" t="e">
            <v>#N/A</v>
          </cell>
          <cell r="AB451" t="str">
            <v>не проводились</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7.22</v>
          </cell>
          <cell r="BX451">
            <v>0</v>
          </cell>
          <cell r="CC451" t="str">
            <v>Приобретение микроавтобуса пассажирского-5 ед.</v>
          </cell>
          <cell r="CE451" t="str">
            <v/>
          </cell>
          <cell r="CF451" t="str">
            <v/>
          </cell>
          <cell r="CG451" t="str">
            <v/>
          </cell>
          <cell r="CH451" t="str">
            <v/>
          </cell>
          <cell r="CI451" t="str">
            <v/>
          </cell>
          <cell r="CJ451" t="str">
            <v/>
          </cell>
          <cell r="CK451" t="str">
            <v/>
          </cell>
          <cell r="CL451" t="str">
            <v/>
          </cell>
          <cell r="CM451" t="str">
            <v/>
          </cell>
          <cell r="CN451" t="str">
            <v/>
          </cell>
          <cell r="CO451" t="str">
            <v/>
          </cell>
          <cell r="CP45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- 7,22 млн.руб. </v>
          </cell>
          <cell r="CQ451" t="str">
            <v/>
          </cell>
          <cell r="CR451" t="str">
            <v/>
          </cell>
          <cell r="CS451" t="str">
            <v/>
          </cell>
        </row>
        <row r="452">
          <cell r="C452" t="str">
            <v>H_Che95</v>
          </cell>
          <cell r="D452" t="str">
            <v>Прочие инвестиционные проекты</v>
          </cell>
          <cell r="E45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2" t="str">
            <v>не применимо</v>
          </cell>
          <cell r="G452" t="str">
            <v>Чеченская Республика</v>
          </cell>
          <cell r="H452" t="str">
            <v>г. Грозный</v>
          </cell>
          <cell r="I452" t="str">
            <v>не требуется</v>
          </cell>
          <cell r="J452" t="str">
            <v>не требуется</v>
          </cell>
          <cell r="K452" t="str">
            <v>не требуется</v>
          </cell>
          <cell r="L452" t="str">
            <v>не требуется</v>
          </cell>
          <cell r="M452" t="str">
            <v>не требуется</v>
          </cell>
          <cell r="N452" t="str">
            <v>не относится</v>
          </cell>
          <cell r="O452" t="str">
            <v>не требуется</v>
          </cell>
          <cell r="P452" t="str">
            <v>не требуется</v>
          </cell>
          <cell r="Q452" t="str">
            <v>не требуется</v>
          </cell>
          <cell r="R452" t="str">
            <v>не требуется</v>
          </cell>
          <cell r="S452" t="str">
            <v>не требуется</v>
          </cell>
          <cell r="T45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- 22,38 млн.руб.</v>
          </cell>
          <cell r="U452" t="str">
            <v>не требуется</v>
          </cell>
          <cell r="V452" t="str">
            <v>не предусмотрен</v>
          </cell>
          <cell r="W452" t="str">
            <v>не требуется</v>
          </cell>
          <cell r="X452" t="str">
            <v>не требуется</v>
          </cell>
          <cell r="Y452" t="str">
            <v>не требуется</v>
          </cell>
          <cell r="Z452" t="e">
            <v>#N/A</v>
          </cell>
          <cell r="AA452" t="e">
            <v>#N/A</v>
          </cell>
          <cell r="AB452" t="str">
            <v>не проводились</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22.38</v>
          </cell>
          <cell r="BX452">
            <v>0</v>
          </cell>
          <cell r="CC452" t="str">
            <v>Приобретение крана стрелового автомобильного 50т-1 ед.</v>
          </cell>
          <cell r="CE452" t="str">
            <v/>
          </cell>
          <cell r="CF452" t="str">
            <v/>
          </cell>
          <cell r="CG452" t="str">
            <v/>
          </cell>
          <cell r="CH452" t="str">
            <v/>
          </cell>
          <cell r="CI452" t="str">
            <v/>
          </cell>
          <cell r="CJ452" t="str">
            <v/>
          </cell>
          <cell r="CK452" t="str">
            <v/>
          </cell>
          <cell r="CL452" t="str">
            <v/>
          </cell>
          <cell r="CM452" t="str">
            <v/>
          </cell>
          <cell r="CN452" t="str">
            <v/>
          </cell>
          <cell r="CO452" t="str">
            <v/>
          </cell>
          <cell r="CP45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- 22,38 млн.руб. </v>
          </cell>
          <cell r="CQ452" t="str">
            <v/>
          </cell>
          <cell r="CR452" t="str">
            <v/>
          </cell>
          <cell r="CS452" t="str">
            <v/>
          </cell>
        </row>
        <row r="453">
          <cell r="C453" t="str">
            <v>H_Che96</v>
          </cell>
          <cell r="D453" t="str">
            <v>Прочие инвестиционные проекты</v>
          </cell>
          <cell r="E45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3" t="str">
            <v>не применимо</v>
          </cell>
          <cell r="G453" t="str">
            <v>Чеченская Республика</v>
          </cell>
          <cell r="H453" t="str">
            <v>г. Грозный</v>
          </cell>
          <cell r="I453" t="str">
            <v>не требуется</v>
          </cell>
          <cell r="J453" t="str">
            <v>не требуется</v>
          </cell>
          <cell r="K453" t="str">
            <v>не требуется</v>
          </cell>
          <cell r="L453" t="str">
            <v>не требуется</v>
          </cell>
          <cell r="M453" t="str">
            <v>не требуется</v>
          </cell>
          <cell r="N453" t="str">
            <v>не относится</v>
          </cell>
          <cell r="O453" t="str">
            <v>не требуется</v>
          </cell>
          <cell r="P453" t="str">
            <v>не требуется</v>
          </cell>
          <cell r="Q453" t="str">
            <v>не требуется</v>
          </cell>
          <cell r="R453" t="str">
            <v>не требуется</v>
          </cell>
          <cell r="S453" t="str">
            <v>не требуется</v>
          </cell>
          <cell r="T45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- 17,5 млн.руб.</v>
          </cell>
          <cell r="U453" t="str">
            <v>не требуется</v>
          </cell>
          <cell r="V453" t="str">
            <v>не предусмотрен</v>
          </cell>
          <cell r="W453" t="str">
            <v>не требуется</v>
          </cell>
          <cell r="X453" t="str">
            <v>не требуется</v>
          </cell>
          <cell r="Y453" t="str">
            <v>не требуется</v>
          </cell>
          <cell r="Z453" t="e">
            <v>#N/A</v>
          </cell>
          <cell r="AA453" t="e">
            <v>#N/A</v>
          </cell>
          <cell r="AB453" t="str">
            <v>не проводились</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17.5</v>
          </cell>
          <cell r="BX453">
            <v>0</v>
          </cell>
          <cell r="CC453" t="str">
            <v>Приобретение крана стрелового автомобильного 25т-2 ед.</v>
          </cell>
          <cell r="CE453" t="str">
            <v/>
          </cell>
          <cell r="CF453" t="str">
            <v/>
          </cell>
          <cell r="CG453" t="str">
            <v/>
          </cell>
          <cell r="CH453" t="str">
            <v/>
          </cell>
          <cell r="CI453" t="str">
            <v/>
          </cell>
          <cell r="CJ453" t="str">
            <v/>
          </cell>
          <cell r="CK453" t="str">
            <v/>
          </cell>
          <cell r="CL453" t="str">
            <v/>
          </cell>
          <cell r="CM453" t="str">
            <v/>
          </cell>
          <cell r="CN453" t="str">
            <v/>
          </cell>
          <cell r="CO453" t="str">
            <v/>
          </cell>
          <cell r="CP45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- 17,5 млн.руб. </v>
          </cell>
          <cell r="CQ453" t="str">
            <v/>
          </cell>
          <cell r="CR453" t="str">
            <v/>
          </cell>
          <cell r="CS453" t="str">
            <v/>
          </cell>
        </row>
        <row r="454">
          <cell r="C454" t="str">
            <v>H_Che97</v>
          </cell>
          <cell r="D454" t="str">
            <v>Прочие инвестиционные проекты</v>
          </cell>
          <cell r="E45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4" t="str">
            <v>не применимо</v>
          </cell>
          <cell r="G454" t="str">
            <v>Чеченская Республика</v>
          </cell>
          <cell r="H454" t="str">
            <v>г. Грозный</v>
          </cell>
          <cell r="I454" t="str">
            <v>не требуется</v>
          </cell>
          <cell r="J454" t="str">
            <v>не требуется</v>
          </cell>
          <cell r="K454" t="str">
            <v>не требуется</v>
          </cell>
          <cell r="L454" t="str">
            <v>не требуется</v>
          </cell>
          <cell r="M454" t="str">
            <v>не требуется</v>
          </cell>
          <cell r="N454" t="str">
            <v>не относится</v>
          </cell>
          <cell r="O454" t="str">
            <v>не требуется</v>
          </cell>
          <cell r="P454" t="str">
            <v>не требуется</v>
          </cell>
          <cell r="Q454" t="str">
            <v>не требуется</v>
          </cell>
          <cell r="R454" t="str">
            <v>не требуется</v>
          </cell>
          <cell r="S454" t="str">
            <v>не требуется</v>
          </cell>
          <cell r="T45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- 18,57 млн.руб.</v>
          </cell>
          <cell r="U454" t="str">
            <v>не требуется</v>
          </cell>
          <cell r="V454" t="str">
            <v>не предусмотрен</v>
          </cell>
          <cell r="W454" t="str">
            <v>не требуется</v>
          </cell>
          <cell r="X454" t="str">
            <v>не требуется</v>
          </cell>
          <cell r="Y454" t="str">
            <v>не требуется</v>
          </cell>
          <cell r="Z454" t="e">
            <v>#N/A</v>
          </cell>
          <cell r="AA454" t="e">
            <v>#N/A</v>
          </cell>
          <cell r="AB454" t="str">
            <v>не проводились</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18.57</v>
          </cell>
          <cell r="BX454">
            <v>0</v>
          </cell>
          <cell r="CC454" t="str">
            <v>Приобретение автомобиля с буро-крановой установкой-4 ед.</v>
          </cell>
          <cell r="CE454" t="str">
            <v/>
          </cell>
          <cell r="CF454" t="str">
            <v/>
          </cell>
          <cell r="CG454" t="str">
            <v/>
          </cell>
          <cell r="CH454" t="str">
            <v/>
          </cell>
          <cell r="CI454" t="str">
            <v/>
          </cell>
          <cell r="CJ454" t="str">
            <v/>
          </cell>
          <cell r="CK454" t="str">
            <v/>
          </cell>
          <cell r="CL454" t="str">
            <v/>
          </cell>
          <cell r="CM454" t="str">
            <v/>
          </cell>
          <cell r="CN454" t="str">
            <v/>
          </cell>
          <cell r="CO454" t="str">
            <v/>
          </cell>
          <cell r="CP45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- 18,57 млн.руб. </v>
          </cell>
          <cell r="CQ454" t="str">
            <v/>
          </cell>
          <cell r="CR454" t="str">
            <v/>
          </cell>
          <cell r="CS454" t="str">
            <v/>
          </cell>
        </row>
        <row r="455">
          <cell r="C455" t="str">
            <v>H_Che98</v>
          </cell>
          <cell r="D455" t="str">
            <v>Прочие инвестиционные проекты</v>
          </cell>
          <cell r="E45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5" t="str">
            <v>не применимо</v>
          </cell>
          <cell r="G455" t="str">
            <v>Чеченская Республика</v>
          </cell>
          <cell r="H455" t="str">
            <v>г. Грозный</v>
          </cell>
          <cell r="I455" t="str">
            <v>не требуется</v>
          </cell>
          <cell r="J455" t="str">
            <v>не требуется</v>
          </cell>
          <cell r="K455" t="str">
            <v>не требуется</v>
          </cell>
          <cell r="L455" t="str">
            <v>не требуется</v>
          </cell>
          <cell r="M455" t="str">
            <v>не требуется</v>
          </cell>
          <cell r="N455" t="str">
            <v>не относится</v>
          </cell>
          <cell r="O455" t="str">
            <v>не требуется</v>
          </cell>
          <cell r="P455" t="str">
            <v>не требуется</v>
          </cell>
          <cell r="Q455" t="str">
            <v>не требуется</v>
          </cell>
          <cell r="R455" t="str">
            <v>не требуется</v>
          </cell>
          <cell r="S455" t="str">
            <v>не требуется</v>
          </cell>
          <cell r="T45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- 9,32 млн.руб.</v>
          </cell>
          <cell r="U455" t="str">
            <v>не требуется</v>
          </cell>
          <cell r="V455" t="str">
            <v>не предусмотрен</v>
          </cell>
          <cell r="W455" t="str">
            <v>не требуется</v>
          </cell>
          <cell r="X455" t="str">
            <v>не требуется</v>
          </cell>
          <cell r="Y455" t="str">
            <v>не требуется</v>
          </cell>
          <cell r="Z455" t="e">
            <v>#N/A</v>
          </cell>
          <cell r="AA455" t="e">
            <v>#N/A</v>
          </cell>
          <cell r="AB455" t="str">
            <v>не проводились</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9.32</v>
          </cell>
          <cell r="BX455">
            <v>0</v>
          </cell>
          <cell r="CC455" t="str">
            <v>Приобретение цепного траншейного экскаватора-2 ед.</v>
          </cell>
          <cell r="CE455" t="str">
            <v/>
          </cell>
          <cell r="CF455" t="str">
            <v/>
          </cell>
          <cell r="CG455" t="str">
            <v/>
          </cell>
          <cell r="CH455" t="str">
            <v/>
          </cell>
          <cell r="CI455" t="str">
            <v/>
          </cell>
          <cell r="CJ455" t="str">
            <v/>
          </cell>
          <cell r="CK455" t="str">
            <v/>
          </cell>
          <cell r="CL455" t="str">
            <v/>
          </cell>
          <cell r="CM455" t="str">
            <v/>
          </cell>
          <cell r="CN455" t="str">
            <v/>
          </cell>
          <cell r="CO455" t="str">
            <v/>
          </cell>
          <cell r="CP45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- 9,32 млн.руб. </v>
          </cell>
          <cell r="CQ455" t="str">
            <v/>
          </cell>
          <cell r="CR455" t="str">
            <v/>
          </cell>
          <cell r="CS455" t="str">
            <v/>
          </cell>
        </row>
        <row r="456">
          <cell r="C456" t="str">
            <v>H_Che99</v>
          </cell>
          <cell r="D456" t="str">
            <v>Прочие инвестиционные проекты</v>
          </cell>
          <cell r="E45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6" t="str">
            <v>не применимо</v>
          </cell>
          <cell r="G456" t="str">
            <v>Чеченская Республика</v>
          </cell>
          <cell r="H456" t="str">
            <v>г. Грозный</v>
          </cell>
          <cell r="I456" t="str">
            <v>не требуется</v>
          </cell>
          <cell r="J456" t="str">
            <v>не требуется</v>
          </cell>
          <cell r="K456" t="str">
            <v>не требуется</v>
          </cell>
          <cell r="L456" t="str">
            <v>не требуется</v>
          </cell>
          <cell r="M456" t="str">
            <v>не требуется</v>
          </cell>
          <cell r="N456" t="str">
            <v>не относится</v>
          </cell>
          <cell r="O456" t="str">
            <v>не требуется</v>
          </cell>
          <cell r="P456" t="str">
            <v>не требуется</v>
          </cell>
          <cell r="Q456" t="str">
            <v>не требуется</v>
          </cell>
          <cell r="R456" t="str">
            <v>не требуется</v>
          </cell>
          <cell r="S456" t="str">
            <v>не требуется</v>
          </cell>
          <cell r="T45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- 17,01 млн.руб.</v>
          </cell>
          <cell r="U456" t="str">
            <v>не требуется</v>
          </cell>
          <cell r="V456" t="str">
            <v>не предусмотрен</v>
          </cell>
          <cell r="W456" t="str">
            <v>не требуется</v>
          </cell>
          <cell r="X456" t="str">
            <v>не требуется</v>
          </cell>
          <cell r="Y456" t="str">
            <v>не требуется</v>
          </cell>
          <cell r="Z456" t="e">
            <v>#N/A</v>
          </cell>
          <cell r="AA456" t="e">
            <v>#N/A</v>
          </cell>
          <cell r="AB456" t="str">
            <v>не проводились</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17.010000000000002</v>
          </cell>
          <cell r="BX456">
            <v>0</v>
          </cell>
          <cell r="CC456" t="str">
            <v>Приобретение бурильной машины-4 ед.</v>
          </cell>
          <cell r="CE456" t="str">
            <v/>
          </cell>
          <cell r="CF456" t="str">
            <v/>
          </cell>
          <cell r="CG456" t="str">
            <v/>
          </cell>
          <cell r="CH456" t="str">
            <v/>
          </cell>
          <cell r="CI456" t="str">
            <v/>
          </cell>
          <cell r="CJ456" t="str">
            <v/>
          </cell>
          <cell r="CK456" t="str">
            <v/>
          </cell>
          <cell r="CL456" t="str">
            <v/>
          </cell>
          <cell r="CM456" t="str">
            <v/>
          </cell>
          <cell r="CN456" t="str">
            <v/>
          </cell>
          <cell r="CO456" t="str">
            <v/>
          </cell>
          <cell r="CP45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- 17,01 млн.руб. </v>
          </cell>
          <cell r="CQ456" t="str">
            <v/>
          </cell>
          <cell r="CR456" t="str">
            <v/>
          </cell>
          <cell r="CS456" t="str">
            <v/>
          </cell>
        </row>
        <row r="457">
          <cell r="C457" t="str">
            <v>H_Che100</v>
          </cell>
          <cell r="D457" t="str">
            <v>Прочие инвестиционные проекты</v>
          </cell>
          <cell r="E45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7" t="str">
            <v>не применимо</v>
          </cell>
          <cell r="G457" t="str">
            <v>Чеченская Республика</v>
          </cell>
          <cell r="H457" t="str">
            <v>г. Грозный</v>
          </cell>
          <cell r="I457" t="str">
            <v>не требуется</v>
          </cell>
          <cell r="J457" t="str">
            <v>не требуется</v>
          </cell>
          <cell r="K457" t="str">
            <v>не требуется</v>
          </cell>
          <cell r="L457" t="str">
            <v>не требуется</v>
          </cell>
          <cell r="M457" t="str">
            <v>не требуется</v>
          </cell>
          <cell r="N457" t="str">
            <v>не относится</v>
          </cell>
          <cell r="O457" t="str">
            <v>не требуется</v>
          </cell>
          <cell r="P457" t="str">
            <v>не требуется</v>
          </cell>
          <cell r="Q457" t="str">
            <v>не требуется</v>
          </cell>
          <cell r="R457" t="str">
            <v>не требуется</v>
          </cell>
          <cell r="S457" t="str">
            <v>не требуется</v>
          </cell>
          <cell r="T45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- 6,63 млн.руб.</v>
          </cell>
          <cell r="U457" t="str">
            <v>не требуется</v>
          </cell>
          <cell r="V457" t="str">
            <v>не предусмотрен</v>
          </cell>
          <cell r="W457" t="str">
            <v>не требуется</v>
          </cell>
          <cell r="X457" t="str">
            <v>не требуется</v>
          </cell>
          <cell r="Y457" t="str">
            <v>не требуется</v>
          </cell>
          <cell r="Z457" t="e">
            <v>#N/A</v>
          </cell>
          <cell r="AA457" t="e">
            <v>#N/A</v>
          </cell>
          <cell r="AB457" t="str">
            <v>не проводились</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6.63</v>
          </cell>
          <cell r="BX457">
            <v>0</v>
          </cell>
          <cell r="CC457" t="str">
            <v>Приобретение гусеничной бурильно-крановой машины-1 ед.</v>
          </cell>
          <cell r="CE457" t="str">
            <v/>
          </cell>
          <cell r="CF457" t="str">
            <v/>
          </cell>
          <cell r="CG457" t="str">
            <v/>
          </cell>
          <cell r="CH457" t="str">
            <v/>
          </cell>
          <cell r="CI457" t="str">
            <v/>
          </cell>
          <cell r="CJ457" t="str">
            <v/>
          </cell>
          <cell r="CK457" t="str">
            <v/>
          </cell>
          <cell r="CL457" t="str">
            <v/>
          </cell>
          <cell r="CM457" t="str">
            <v/>
          </cell>
          <cell r="CN457" t="str">
            <v/>
          </cell>
          <cell r="CO457" t="str">
            <v/>
          </cell>
          <cell r="CP45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- 6,63 млн.руб. </v>
          </cell>
          <cell r="CQ457" t="str">
            <v/>
          </cell>
          <cell r="CR457" t="str">
            <v/>
          </cell>
          <cell r="CS457" t="str">
            <v/>
          </cell>
        </row>
        <row r="458">
          <cell r="C458" t="str">
            <v>H_Che101</v>
          </cell>
          <cell r="D458" t="str">
            <v>Прочие инвестиционные проекты</v>
          </cell>
          <cell r="E45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8" t="str">
            <v>не применимо</v>
          </cell>
          <cell r="G458" t="str">
            <v>Чеченская Республика</v>
          </cell>
          <cell r="H458" t="str">
            <v>г. Грозный</v>
          </cell>
          <cell r="I458" t="str">
            <v>не требуется</v>
          </cell>
          <cell r="J458" t="str">
            <v>не требуется</v>
          </cell>
          <cell r="K458" t="str">
            <v>не требуется</v>
          </cell>
          <cell r="L458" t="str">
            <v>не требуется</v>
          </cell>
          <cell r="M458" t="str">
            <v>не требуется</v>
          </cell>
          <cell r="N458" t="str">
            <v>не относится</v>
          </cell>
          <cell r="O458" t="str">
            <v>не требуется</v>
          </cell>
          <cell r="P458" t="str">
            <v>не требуется</v>
          </cell>
          <cell r="Q458" t="str">
            <v>не требуется</v>
          </cell>
          <cell r="R458" t="str">
            <v>не требуется</v>
          </cell>
          <cell r="S458" t="str">
            <v>не требуется</v>
          </cell>
          <cell r="T45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- 7,97 млн.руб.</v>
          </cell>
          <cell r="U458" t="str">
            <v>не требуется</v>
          </cell>
          <cell r="V458" t="str">
            <v>не предусмотрен</v>
          </cell>
          <cell r="W458" t="str">
            <v>не требуется</v>
          </cell>
          <cell r="X458" t="str">
            <v>не требуется</v>
          </cell>
          <cell r="Y458" t="str">
            <v>не требуется</v>
          </cell>
          <cell r="Z458" t="e">
            <v>#N/A</v>
          </cell>
          <cell r="AA458" t="e">
            <v>#N/A</v>
          </cell>
          <cell r="AB458" t="str">
            <v>не проводились</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7.97</v>
          </cell>
          <cell r="BX458">
            <v>0</v>
          </cell>
          <cell r="CC458" t="str">
            <v>Приобретение автогидроподъемника 14 м-2 ед.</v>
          </cell>
          <cell r="CE458" t="str">
            <v/>
          </cell>
          <cell r="CF458" t="str">
            <v/>
          </cell>
          <cell r="CG458" t="str">
            <v/>
          </cell>
          <cell r="CH458" t="str">
            <v/>
          </cell>
          <cell r="CI458" t="str">
            <v/>
          </cell>
          <cell r="CJ458" t="str">
            <v/>
          </cell>
          <cell r="CK458" t="str">
            <v/>
          </cell>
          <cell r="CL458" t="str">
            <v/>
          </cell>
          <cell r="CM458" t="str">
            <v/>
          </cell>
          <cell r="CN458" t="str">
            <v/>
          </cell>
          <cell r="CO458" t="str">
            <v/>
          </cell>
          <cell r="CP45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- 7,97 млн.руб. </v>
          </cell>
          <cell r="CQ458" t="str">
            <v/>
          </cell>
          <cell r="CR458" t="str">
            <v/>
          </cell>
          <cell r="CS458" t="str">
            <v/>
          </cell>
        </row>
        <row r="459">
          <cell r="C459" t="str">
            <v>H_Che102</v>
          </cell>
          <cell r="D459" t="str">
            <v>Прочие инвестиционные проекты</v>
          </cell>
          <cell r="E45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9" t="str">
            <v>не применимо</v>
          </cell>
          <cell r="G459" t="str">
            <v>Чеченская Республика</v>
          </cell>
          <cell r="H459" t="str">
            <v>г. Грозный</v>
          </cell>
          <cell r="I459" t="str">
            <v>не требуется</v>
          </cell>
          <cell r="J459" t="str">
            <v>не требуется</v>
          </cell>
          <cell r="K459" t="str">
            <v>не требуется</v>
          </cell>
          <cell r="L459" t="str">
            <v>не требуется</v>
          </cell>
          <cell r="M459" t="str">
            <v>не требуется</v>
          </cell>
          <cell r="N459" t="str">
            <v>не относится</v>
          </cell>
          <cell r="O459" t="str">
            <v>не требуется</v>
          </cell>
          <cell r="P459" t="str">
            <v>не требуется</v>
          </cell>
          <cell r="Q459" t="str">
            <v>не требуется</v>
          </cell>
          <cell r="R459" t="str">
            <v>не требуется</v>
          </cell>
          <cell r="S459" t="str">
            <v>не требуется</v>
          </cell>
          <cell r="T45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- 14,28 млн.руб.</v>
          </cell>
          <cell r="U459" t="str">
            <v>не требуется</v>
          </cell>
          <cell r="V459" t="str">
            <v>не предусмотрен</v>
          </cell>
          <cell r="W459" t="str">
            <v>не требуется</v>
          </cell>
          <cell r="X459" t="str">
            <v>не требуется</v>
          </cell>
          <cell r="Y459" t="str">
            <v>не требуется</v>
          </cell>
          <cell r="Z459" t="e">
            <v>#N/A</v>
          </cell>
          <cell r="AA459" t="e">
            <v>#N/A</v>
          </cell>
          <cell r="AB459" t="str">
            <v>не проводились</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14.28</v>
          </cell>
          <cell r="BX459">
            <v>0</v>
          </cell>
          <cell r="CC459" t="str">
            <v>Приобретение автогидроподъемника 20 м с 2-х рядной кабиной-3 ед.</v>
          </cell>
          <cell r="CE459" t="str">
            <v/>
          </cell>
          <cell r="CF459" t="str">
            <v/>
          </cell>
          <cell r="CG459" t="str">
            <v/>
          </cell>
          <cell r="CH459" t="str">
            <v/>
          </cell>
          <cell r="CI459" t="str">
            <v/>
          </cell>
          <cell r="CJ459" t="str">
            <v/>
          </cell>
          <cell r="CK459" t="str">
            <v/>
          </cell>
          <cell r="CL459" t="str">
            <v/>
          </cell>
          <cell r="CM459" t="str">
            <v/>
          </cell>
          <cell r="CN459" t="str">
            <v/>
          </cell>
          <cell r="CO459" t="str">
            <v/>
          </cell>
          <cell r="CP45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- 14,28 млн.руб. </v>
          </cell>
          <cell r="CQ459" t="str">
            <v/>
          </cell>
          <cell r="CR459" t="str">
            <v/>
          </cell>
          <cell r="CS459" t="str">
            <v/>
          </cell>
        </row>
        <row r="460">
          <cell r="C460" t="str">
            <v>H_Che103</v>
          </cell>
          <cell r="D460" t="str">
            <v>Прочие инвестиционные проекты</v>
          </cell>
          <cell r="E46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0" t="str">
            <v>не применимо</v>
          </cell>
          <cell r="G460" t="str">
            <v>Чеченская Республика</v>
          </cell>
          <cell r="H460" t="str">
            <v>г. Грозный</v>
          </cell>
          <cell r="I460" t="str">
            <v>не требуется</v>
          </cell>
          <cell r="J460" t="str">
            <v>не требуется</v>
          </cell>
          <cell r="K460" t="str">
            <v>не требуется</v>
          </cell>
          <cell r="L460" t="str">
            <v>не требуется</v>
          </cell>
          <cell r="M460" t="str">
            <v>не требуется</v>
          </cell>
          <cell r="N460" t="str">
            <v>не относится</v>
          </cell>
          <cell r="O460" t="str">
            <v>не требуется</v>
          </cell>
          <cell r="P460" t="str">
            <v>не требуется</v>
          </cell>
          <cell r="Q460" t="str">
            <v>не требуется</v>
          </cell>
          <cell r="R460" t="str">
            <v>не требуется</v>
          </cell>
          <cell r="S460" t="str">
            <v>не требуется</v>
          </cell>
          <cell r="T46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- 9,25 млн.руб.</v>
          </cell>
          <cell r="U460" t="str">
            <v>не требуется</v>
          </cell>
          <cell r="V460" t="str">
            <v>не предусмотрен</v>
          </cell>
          <cell r="W460" t="str">
            <v>не требуется</v>
          </cell>
          <cell r="X460" t="str">
            <v>не требуется</v>
          </cell>
          <cell r="Y460" t="str">
            <v>не требуется</v>
          </cell>
          <cell r="Z460" t="e">
            <v>#N/A</v>
          </cell>
          <cell r="AA460" t="e">
            <v>#N/A</v>
          </cell>
          <cell r="AB460" t="str">
            <v>не проводились</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9.25</v>
          </cell>
          <cell r="BX460">
            <v>0</v>
          </cell>
          <cell r="CC460" t="str">
            <v>Приобретение автогидроподъемника 20 м-2 ед.</v>
          </cell>
          <cell r="CE460" t="str">
            <v/>
          </cell>
          <cell r="CF460" t="str">
            <v/>
          </cell>
          <cell r="CG460" t="str">
            <v/>
          </cell>
          <cell r="CH460" t="str">
            <v/>
          </cell>
          <cell r="CI460" t="str">
            <v/>
          </cell>
          <cell r="CJ460" t="str">
            <v/>
          </cell>
          <cell r="CK460" t="str">
            <v/>
          </cell>
          <cell r="CL460" t="str">
            <v/>
          </cell>
          <cell r="CM460" t="str">
            <v/>
          </cell>
          <cell r="CN460" t="str">
            <v/>
          </cell>
          <cell r="CO460" t="str">
            <v/>
          </cell>
          <cell r="CP46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- 9,25 млн.руб. </v>
          </cell>
          <cell r="CQ460" t="str">
            <v/>
          </cell>
          <cell r="CR460" t="str">
            <v/>
          </cell>
          <cell r="CS460" t="str">
            <v/>
          </cell>
        </row>
        <row r="461">
          <cell r="C461" t="str">
            <v>H_Che104</v>
          </cell>
          <cell r="D461" t="str">
            <v>Прочие инвестиционные проекты</v>
          </cell>
          <cell r="E46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1" t="str">
            <v>не применимо</v>
          </cell>
          <cell r="G461" t="str">
            <v>Чеченская Республика</v>
          </cell>
          <cell r="H461" t="str">
            <v>г. Грозный</v>
          </cell>
          <cell r="I461" t="str">
            <v>не требуется</v>
          </cell>
          <cell r="J461" t="str">
            <v>не требуется</v>
          </cell>
          <cell r="K461" t="str">
            <v>не требуется</v>
          </cell>
          <cell r="L461" t="str">
            <v>не требуется</v>
          </cell>
          <cell r="M461" t="str">
            <v>не требуется</v>
          </cell>
          <cell r="N461" t="str">
            <v>не относится</v>
          </cell>
          <cell r="O461" t="str">
            <v>не требуется</v>
          </cell>
          <cell r="P461" t="str">
            <v>не требуется</v>
          </cell>
          <cell r="Q461" t="str">
            <v>не требуется</v>
          </cell>
          <cell r="R461" t="str">
            <v>не требуется</v>
          </cell>
          <cell r="S461" t="str">
            <v>не требуется</v>
          </cell>
          <cell r="T46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- 4,64 млн.руб.</v>
          </cell>
          <cell r="U461" t="str">
            <v>не требуется</v>
          </cell>
          <cell r="V461" t="str">
            <v>не предусмотрен</v>
          </cell>
          <cell r="W461" t="str">
            <v>не требуется</v>
          </cell>
          <cell r="X461" t="str">
            <v>не требуется</v>
          </cell>
          <cell r="Y461" t="str">
            <v>не требуется</v>
          </cell>
          <cell r="Z461" t="e">
            <v>#N/A</v>
          </cell>
          <cell r="AA461" t="e">
            <v>#N/A</v>
          </cell>
          <cell r="AB461" t="str">
            <v>не проводились</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4.6399999999999997</v>
          </cell>
          <cell r="BX461">
            <v>0</v>
          </cell>
          <cell r="CC461" t="str">
            <v>Приобретение электротехнической лаборатории 10 кВ на базе ГАЗ-3309-1 ед.</v>
          </cell>
          <cell r="CE461" t="str">
            <v/>
          </cell>
          <cell r="CF461" t="str">
            <v/>
          </cell>
          <cell r="CG461" t="str">
            <v/>
          </cell>
          <cell r="CH461" t="str">
            <v/>
          </cell>
          <cell r="CI461" t="str">
            <v/>
          </cell>
          <cell r="CJ461" t="str">
            <v/>
          </cell>
          <cell r="CK461" t="str">
            <v/>
          </cell>
          <cell r="CL461" t="str">
            <v/>
          </cell>
          <cell r="CM461" t="str">
            <v/>
          </cell>
          <cell r="CN461" t="str">
            <v/>
          </cell>
          <cell r="CO461" t="str">
            <v/>
          </cell>
          <cell r="CP46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- 4,64 млн.руб. </v>
          </cell>
          <cell r="CQ461" t="str">
            <v/>
          </cell>
          <cell r="CR461" t="str">
            <v/>
          </cell>
          <cell r="CS461" t="str">
            <v/>
          </cell>
        </row>
        <row r="462">
          <cell r="C462" t="str">
            <v>H_Che105</v>
          </cell>
          <cell r="D462" t="str">
            <v>Прочие инвестиционные проекты</v>
          </cell>
          <cell r="E46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2" t="str">
            <v>не применимо</v>
          </cell>
          <cell r="G462" t="str">
            <v>Чеченская Республика</v>
          </cell>
          <cell r="H462" t="str">
            <v>г. Грозный</v>
          </cell>
          <cell r="I462" t="str">
            <v>не требуется</v>
          </cell>
          <cell r="J462" t="str">
            <v>не требуется</v>
          </cell>
          <cell r="K462" t="str">
            <v>не требуется</v>
          </cell>
          <cell r="L462" t="str">
            <v>не требуется</v>
          </cell>
          <cell r="M462" t="str">
            <v>не требуется</v>
          </cell>
          <cell r="N462" t="str">
            <v>не относится</v>
          </cell>
          <cell r="O462" t="str">
            <v>не требуется</v>
          </cell>
          <cell r="P462" t="str">
            <v>не требуется</v>
          </cell>
          <cell r="Q462" t="str">
            <v>не требуется</v>
          </cell>
          <cell r="R462" t="str">
            <v>не требуется</v>
          </cell>
          <cell r="S462" t="str">
            <v>не требуется</v>
          </cell>
          <cell r="T46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v>
          </cell>
          <cell r="U462" t="str">
            <v>не требуется</v>
          </cell>
          <cell r="V462" t="str">
            <v>не предусмотрен</v>
          </cell>
          <cell r="W462" t="str">
            <v>не требуется</v>
          </cell>
          <cell r="X462" t="str">
            <v>не требуется</v>
          </cell>
          <cell r="Y462" t="str">
            <v>не требуется</v>
          </cell>
          <cell r="Z462" t="e">
            <v>#N/A</v>
          </cell>
          <cell r="AA462" t="e">
            <v>#N/A</v>
          </cell>
          <cell r="AB462" t="str">
            <v>не проводились</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4.6500000000000004</v>
          </cell>
          <cell r="BX462">
            <v>0</v>
          </cell>
          <cell r="CC462" t="str">
            <v>Приобретение электротехнической лаборатории 10 кВ на базе ГАЗ-33023-1 ед.</v>
          </cell>
          <cell r="CE462" t="str">
            <v/>
          </cell>
          <cell r="CF462" t="str">
            <v/>
          </cell>
          <cell r="CG462" t="str">
            <v/>
          </cell>
          <cell r="CH462" t="str">
            <v/>
          </cell>
          <cell r="CI462" t="str">
            <v/>
          </cell>
          <cell r="CJ462" t="str">
            <v/>
          </cell>
          <cell r="CK462" t="str">
            <v/>
          </cell>
          <cell r="CL462" t="str">
            <v/>
          </cell>
          <cell r="CM462" t="str">
            <v/>
          </cell>
          <cell r="CN462" t="str">
            <v/>
          </cell>
          <cell r="CO462" t="str">
            <v/>
          </cell>
          <cell r="CP46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 </v>
          </cell>
          <cell r="CQ462" t="str">
            <v/>
          </cell>
          <cell r="CR462" t="str">
            <v/>
          </cell>
          <cell r="CS462" t="str">
            <v/>
          </cell>
        </row>
        <row r="463">
          <cell r="C463" t="str">
            <v>H_Che106</v>
          </cell>
          <cell r="D463" t="str">
            <v>Прочие инвестиционные проекты</v>
          </cell>
          <cell r="E46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3" t="str">
            <v>не применимо</v>
          </cell>
          <cell r="G463" t="str">
            <v>Чеченская Республика</v>
          </cell>
          <cell r="H463" t="str">
            <v>г. Грозный</v>
          </cell>
          <cell r="I463" t="str">
            <v>не требуется</v>
          </cell>
          <cell r="J463" t="str">
            <v>не требуется</v>
          </cell>
          <cell r="K463" t="str">
            <v>не требуется</v>
          </cell>
          <cell r="L463" t="str">
            <v>не требуется</v>
          </cell>
          <cell r="M463" t="str">
            <v>не требуется</v>
          </cell>
          <cell r="N463" t="str">
            <v>не относится</v>
          </cell>
          <cell r="O463" t="str">
            <v>не требуется</v>
          </cell>
          <cell r="P463" t="str">
            <v>не требуется</v>
          </cell>
          <cell r="Q463" t="str">
            <v>не требуется</v>
          </cell>
          <cell r="R463" t="str">
            <v>не требуется</v>
          </cell>
          <cell r="S463" t="str">
            <v>не требуется</v>
          </cell>
          <cell r="T46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v>
          </cell>
          <cell r="U463" t="str">
            <v>не требуется</v>
          </cell>
          <cell r="V463" t="str">
            <v>не предусмотрен</v>
          </cell>
          <cell r="W463" t="str">
            <v>не требуется</v>
          </cell>
          <cell r="X463" t="str">
            <v>не требуется</v>
          </cell>
          <cell r="Y463" t="str">
            <v>не требуется</v>
          </cell>
          <cell r="Z463" t="e">
            <v>#N/A</v>
          </cell>
          <cell r="AA463" t="e">
            <v>#N/A</v>
          </cell>
          <cell r="AB463" t="str">
            <v>не проводились</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4.6500000000000004</v>
          </cell>
          <cell r="BX463">
            <v>0</v>
          </cell>
          <cell r="CC463" t="str">
            <v>Приобретение электротехнической лаборатории 35 кВ на базе ГАЗ-3309-1 ед.</v>
          </cell>
          <cell r="CE463" t="str">
            <v/>
          </cell>
          <cell r="CF463" t="str">
            <v/>
          </cell>
          <cell r="CG463" t="str">
            <v/>
          </cell>
          <cell r="CH463" t="str">
            <v/>
          </cell>
          <cell r="CI463" t="str">
            <v/>
          </cell>
          <cell r="CJ463" t="str">
            <v/>
          </cell>
          <cell r="CK463" t="str">
            <v/>
          </cell>
          <cell r="CL463" t="str">
            <v/>
          </cell>
          <cell r="CM463" t="str">
            <v/>
          </cell>
          <cell r="CN463" t="str">
            <v/>
          </cell>
          <cell r="CO463" t="str">
            <v/>
          </cell>
          <cell r="CP46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 </v>
          </cell>
          <cell r="CQ463" t="str">
            <v/>
          </cell>
          <cell r="CR463" t="str">
            <v/>
          </cell>
          <cell r="CS463" t="str">
            <v/>
          </cell>
        </row>
        <row r="464">
          <cell r="C464" t="str">
            <v>H_Che107</v>
          </cell>
          <cell r="D464" t="str">
            <v>Прочие инвестиционные проекты</v>
          </cell>
          <cell r="E46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4" t="str">
            <v>не применимо</v>
          </cell>
          <cell r="G464" t="str">
            <v>Чеченская Республика</v>
          </cell>
          <cell r="H464" t="str">
            <v>г. Грозный</v>
          </cell>
          <cell r="I464" t="str">
            <v>не требуется</v>
          </cell>
          <cell r="J464" t="str">
            <v>не требуется</v>
          </cell>
          <cell r="K464" t="str">
            <v>не требуется</v>
          </cell>
          <cell r="L464" t="str">
            <v>не требуется</v>
          </cell>
          <cell r="M464" t="str">
            <v>не требуется</v>
          </cell>
          <cell r="N464" t="str">
            <v>не относится</v>
          </cell>
          <cell r="O464" t="str">
            <v>не требуется</v>
          </cell>
          <cell r="P464" t="str">
            <v>не требуется</v>
          </cell>
          <cell r="Q464" t="str">
            <v>не требуется</v>
          </cell>
          <cell r="R464" t="str">
            <v>не требуется</v>
          </cell>
          <cell r="S464" t="str">
            <v>не требуется</v>
          </cell>
          <cell r="T46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- 4,55 млн.руб.</v>
          </cell>
          <cell r="U464" t="str">
            <v>не требуется</v>
          </cell>
          <cell r="V464" t="str">
            <v>не предусмотрен</v>
          </cell>
          <cell r="W464" t="str">
            <v>не требуется</v>
          </cell>
          <cell r="X464" t="str">
            <v>не требуется</v>
          </cell>
          <cell r="Y464" t="str">
            <v>не требуется</v>
          </cell>
          <cell r="Z464" t="e">
            <v>#N/A</v>
          </cell>
          <cell r="AA464" t="e">
            <v>#N/A</v>
          </cell>
          <cell r="AB464" t="str">
            <v>не проводились</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4.55</v>
          </cell>
          <cell r="BX464">
            <v>0</v>
          </cell>
          <cell r="CC464" t="str">
            <v>Приобретение электротехнической лаборатории 35 кВ на базе ГАЗ-33088-1 ед.</v>
          </cell>
          <cell r="CE464" t="str">
            <v/>
          </cell>
          <cell r="CF464" t="str">
            <v/>
          </cell>
          <cell r="CG464" t="str">
            <v/>
          </cell>
          <cell r="CH464" t="str">
            <v/>
          </cell>
          <cell r="CI464" t="str">
            <v/>
          </cell>
          <cell r="CJ464" t="str">
            <v/>
          </cell>
          <cell r="CK464" t="str">
            <v/>
          </cell>
          <cell r="CL464" t="str">
            <v/>
          </cell>
          <cell r="CM464" t="str">
            <v/>
          </cell>
          <cell r="CN464" t="str">
            <v/>
          </cell>
          <cell r="CO464" t="str">
            <v/>
          </cell>
          <cell r="CP46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- 4,55 млн.руб. </v>
          </cell>
          <cell r="CQ464" t="str">
            <v/>
          </cell>
          <cell r="CR464" t="str">
            <v/>
          </cell>
          <cell r="CS464" t="str">
            <v/>
          </cell>
        </row>
        <row r="465">
          <cell r="C465" t="str">
            <v>H_Che108</v>
          </cell>
          <cell r="D465" t="str">
            <v>Прочие инвестиционные проекты</v>
          </cell>
          <cell r="E46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5" t="str">
            <v>не применимо</v>
          </cell>
          <cell r="G465" t="str">
            <v>Чеченская Республика</v>
          </cell>
          <cell r="H465" t="str">
            <v>г. Грозный</v>
          </cell>
          <cell r="I465" t="str">
            <v>не требуется</v>
          </cell>
          <cell r="J465" t="str">
            <v>не требуется</v>
          </cell>
          <cell r="K465" t="str">
            <v>не требуется</v>
          </cell>
          <cell r="L465" t="str">
            <v>не требуется</v>
          </cell>
          <cell r="M465" t="str">
            <v>не требуется</v>
          </cell>
          <cell r="N465" t="str">
            <v>не относится</v>
          </cell>
          <cell r="O465" t="str">
            <v>не требуется</v>
          </cell>
          <cell r="P465" t="str">
            <v>не требуется</v>
          </cell>
          <cell r="Q465" t="str">
            <v>не требуется</v>
          </cell>
          <cell r="R465" t="str">
            <v>не требуется</v>
          </cell>
          <cell r="S465" t="str">
            <v>не требуется</v>
          </cell>
          <cell r="T46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v>
          </cell>
          <cell r="U465" t="str">
            <v>не требуется</v>
          </cell>
          <cell r="V465" t="str">
            <v>не предусмотрен</v>
          </cell>
          <cell r="W465" t="str">
            <v>не требуется</v>
          </cell>
          <cell r="X465" t="str">
            <v>не требуется</v>
          </cell>
          <cell r="Y465" t="str">
            <v>не требуется</v>
          </cell>
          <cell r="Z465" t="e">
            <v>#N/A</v>
          </cell>
          <cell r="AA465" t="e">
            <v>#N/A</v>
          </cell>
          <cell r="AB465" t="str">
            <v>не проводились</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4.88</v>
          </cell>
          <cell r="BX465">
            <v>0</v>
          </cell>
          <cell r="CC465" t="str">
            <v>Приобретение электротехнической лаборатории ЛВИ на базе ГАЗ-2705-1 ед.</v>
          </cell>
          <cell r="CE465" t="str">
            <v/>
          </cell>
          <cell r="CF465" t="str">
            <v/>
          </cell>
          <cell r="CG465" t="str">
            <v/>
          </cell>
          <cell r="CH465" t="str">
            <v/>
          </cell>
          <cell r="CI465" t="str">
            <v/>
          </cell>
          <cell r="CJ465" t="str">
            <v/>
          </cell>
          <cell r="CK465" t="str">
            <v/>
          </cell>
          <cell r="CL465" t="str">
            <v/>
          </cell>
          <cell r="CM465" t="str">
            <v/>
          </cell>
          <cell r="CN465" t="str">
            <v/>
          </cell>
          <cell r="CO465" t="str">
            <v/>
          </cell>
          <cell r="CP46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 </v>
          </cell>
          <cell r="CQ465" t="str">
            <v/>
          </cell>
          <cell r="CR465" t="str">
            <v/>
          </cell>
          <cell r="CS465" t="str">
            <v/>
          </cell>
        </row>
        <row r="466">
          <cell r="C466" t="str">
            <v>H_Che109</v>
          </cell>
          <cell r="D466" t="str">
            <v>Прочие инвестиционные проекты</v>
          </cell>
          <cell r="E46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6" t="str">
            <v>не применимо</v>
          </cell>
          <cell r="G466" t="str">
            <v>Чеченская Республика</v>
          </cell>
          <cell r="H466" t="str">
            <v>г. Грозный</v>
          </cell>
          <cell r="I466" t="str">
            <v>не требуется</v>
          </cell>
          <cell r="J466" t="str">
            <v>не требуется</v>
          </cell>
          <cell r="K466" t="str">
            <v>не требуется</v>
          </cell>
          <cell r="L466" t="str">
            <v>не требуется</v>
          </cell>
          <cell r="M466" t="str">
            <v>не требуется</v>
          </cell>
          <cell r="N466" t="str">
            <v>не относится</v>
          </cell>
          <cell r="O466" t="str">
            <v>не требуется</v>
          </cell>
          <cell r="P466" t="str">
            <v>не требуется</v>
          </cell>
          <cell r="Q466" t="str">
            <v>не требуется</v>
          </cell>
          <cell r="R466" t="str">
            <v>не требуется</v>
          </cell>
          <cell r="S466" t="str">
            <v>не требуется</v>
          </cell>
          <cell r="T46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- 15,45 млн.руб.</v>
          </cell>
          <cell r="U466" t="str">
            <v>не требуется</v>
          </cell>
          <cell r="V466" t="str">
            <v>не предусмотрен</v>
          </cell>
          <cell r="W466" t="str">
            <v>не требуется</v>
          </cell>
          <cell r="X466" t="str">
            <v>не требуется</v>
          </cell>
          <cell r="Y466" t="str">
            <v>не требуется</v>
          </cell>
          <cell r="Z466" t="e">
            <v>#N/A</v>
          </cell>
          <cell r="AA466" t="e">
            <v>#N/A</v>
          </cell>
          <cell r="AB466" t="str">
            <v>не проводились</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15.45</v>
          </cell>
          <cell r="BX466">
            <v>0</v>
          </cell>
          <cell r="CC466" t="str">
            <v>Приобретение автомастерской-4 ед.</v>
          </cell>
          <cell r="CE466" t="str">
            <v/>
          </cell>
          <cell r="CF466" t="str">
            <v/>
          </cell>
          <cell r="CG466" t="str">
            <v/>
          </cell>
          <cell r="CH466" t="str">
            <v/>
          </cell>
          <cell r="CI466" t="str">
            <v/>
          </cell>
          <cell r="CJ466" t="str">
            <v/>
          </cell>
          <cell r="CK466" t="str">
            <v/>
          </cell>
          <cell r="CL466" t="str">
            <v/>
          </cell>
          <cell r="CM466" t="str">
            <v/>
          </cell>
          <cell r="CN466" t="str">
            <v/>
          </cell>
          <cell r="CO466" t="str">
            <v/>
          </cell>
          <cell r="CP46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- 15,45 млн.руб. </v>
          </cell>
          <cell r="CQ466" t="str">
            <v/>
          </cell>
          <cell r="CR466" t="str">
            <v/>
          </cell>
          <cell r="CS466" t="str">
            <v/>
          </cell>
        </row>
        <row r="467">
          <cell r="C467" t="str">
            <v>H_Che110</v>
          </cell>
          <cell r="D467" t="str">
            <v>Прочие инвестиционные проекты</v>
          </cell>
          <cell r="E46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7" t="str">
            <v>не применимо</v>
          </cell>
          <cell r="G467" t="str">
            <v>Чеченская Республика</v>
          </cell>
          <cell r="H467" t="str">
            <v>г. Грозный</v>
          </cell>
          <cell r="I467" t="str">
            <v>не требуется</v>
          </cell>
          <cell r="J467" t="str">
            <v>не требуется</v>
          </cell>
          <cell r="K467" t="str">
            <v>не требуется</v>
          </cell>
          <cell r="L467" t="str">
            <v>не требуется</v>
          </cell>
          <cell r="M467" t="str">
            <v>не требуется</v>
          </cell>
          <cell r="N467" t="str">
            <v>не относится</v>
          </cell>
          <cell r="O467" t="str">
            <v>не требуется</v>
          </cell>
          <cell r="P467" t="str">
            <v>не требуется</v>
          </cell>
          <cell r="Q467" t="str">
            <v>не требуется</v>
          </cell>
          <cell r="R467" t="str">
            <v>не требуется</v>
          </cell>
          <cell r="S467" t="str">
            <v>не требуется</v>
          </cell>
          <cell r="T46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- 8,36 млн.руб.</v>
          </cell>
          <cell r="U467" t="str">
            <v>не требуется</v>
          </cell>
          <cell r="V467" t="str">
            <v>не предусмотрен</v>
          </cell>
          <cell r="W467" t="str">
            <v>не требуется</v>
          </cell>
          <cell r="X467" t="str">
            <v>не требуется</v>
          </cell>
          <cell r="Y467" t="str">
            <v>не требуется</v>
          </cell>
          <cell r="Z467" t="e">
            <v>#N/A</v>
          </cell>
          <cell r="AA467" t="e">
            <v>#N/A</v>
          </cell>
          <cell r="AB467" t="str">
            <v>не проводились</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8.36</v>
          </cell>
          <cell r="BX467">
            <v>0</v>
          </cell>
          <cell r="CC467" t="str">
            <v>Приобретение траншейного экскаватора-погрузчика-2 ед.</v>
          </cell>
          <cell r="CE467" t="str">
            <v/>
          </cell>
          <cell r="CF467" t="str">
            <v/>
          </cell>
          <cell r="CG467" t="str">
            <v/>
          </cell>
          <cell r="CH467" t="str">
            <v/>
          </cell>
          <cell r="CI467" t="str">
            <v/>
          </cell>
          <cell r="CJ467" t="str">
            <v/>
          </cell>
          <cell r="CK467" t="str">
            <v/>
          </cell>
          <cell r="CL467" t="str">
            <v/>
          </cell>
          <cell r="CM467" t="str">
            <v/>
          </cell>
          <cell r="CN467" t="str">
            <v/>
          </cell>
          <cell r="CO467" t="str">
            <v/>
          </cell>
          <cell r="CP46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- 8,36 млн.руб. </v>
          </cell>
          <cell r="CQ467" t="str">
            <v/>
          </cell>
          <cell r="CR467" t="str">
            <v/>
          </cell>
          <cell r="CS467" t="str">
            <v/>
          </cell>
        </row>
        <row r="468">
          <cell r="C468" t="str">
            <v>H_Che111</v>
          </cell>
          <cell r="D468" t="str">
            <v>Прочие инвестиционные проекты</v>
          </cell>
          <cell r="E46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8" t="str">
            <v>не применимо</v>
          </cell>
          <cell r="G468" t="str">
            <v>Чеченская Республика</v>
          </cell>
          <cell r="H468" t="str">
            <v>г. Грозный</v>
          </cell>
          <cell r="I468" t="str">
            <v>не требуется</v>
          </cell>
          <cell r="J468" t="str">
            <v>не требуется</v>
          </cell>
          <cell r="K468" t="str">
            <v>не требуется</v>
          </cell>
          <cell r="L468" t="str">
            <v>не требуется</v>
          </cell>
          <cell r="M468" t="str">
            <v>не требуется</v>
          </cell>
          <cell r="N468" t="str">
            <v>не относится</v>
          </cell>
          <cell r="O468" t="str">
            <v>не требуется</v>
          </cell>
          <cell r="P468" t="str">
            <v>не требуется</v>
          </cell>
          <cell r="Q468" t="str">
            <v>не требуется</v>
          </cell>
          <cell r="R468" t="str">
            <v>не требуется</v>
          </cell>
          <cell r="S468" t="str">
            <v>не требуется</v>
          </cell>
          <cell r="T46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- 5,96 млн.руб.</v>
          </cell>
          <cell r="U468" t="str">
            <v>не требуется</v>
          </cell>
          <cell r="V468" t="str">
            <v>не предусмотрен</v>
          </cell>
          <cell r="W468" t="str">
            <v>не требуется</v>
          </cell>
          <cell r="X468" t="str">
            <v>не требуется</v>
          </cell>
          <cell r="Y468" t="str">
            <v>не требуется</v>
          </cell>
          <cell r="Z468" t="e">
            <v>#N/A</v>
          </cell>
          <cell r="AA468" t="e">
            <v>#N/A</v>
          </cell>
          <cell r="AB468" t="str">
            <v>не проводились</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5.96</v>
          </cell>
          <cell r="BX468">
            <v>0</v>
          </cell>
          <cell r="CC468" t="str">
            <v>Приобретение универсального экскаватора-бульдозера-2 ед.</v>
          </cell>
          <cell r="CE468" t="str">
            <v/>
          </cell>
          <cell r="CF468" t="str">
            <v/>
          </cell>
          <cell r="CG468" t="str">
            <v/>
          </cell>
          <cell r="CH468" t="str">
            <v/>
          </cell>
          <cell r="CI468" t="str">
            <v/>
          </cell>
          <cell r="CJ468" t="str">
            <v/>
          </cell>
          <cell r="CK468" t="str">
            <v/>
          </cell>
          <cell r="CL468" t="str">
            <v/>
          </cell>
          <cell r="CM468" t="str">
            <v/>
          </cell>
          <cell r="CN468" t="str">
            <v/>
          </cell>
          <cell r="CO468" t="str">
            <v/>
          </cell>
          <cell r="CP46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- 5,96 млн.руб. </v>
          </cell>
          <cell r="CQ468" t="str">
            <v/>
          </cell>
          <cell r="CR468" t="str">
            <v/>
          </cell>
          <cell r="CS468" t="str">
            <v/>
          </cell>
        </row>
        <row r="469">
          <cell r="C469" t="str">
            <v>H_Che112</v>
          </cell>
          <cell r="D469" t="str">
            <v>Прочие инвестиционные проекты</v>
          </cell>
          <cell r="E46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9" t="str">
            <v>не применимо</v>
          </cell>
          <cell r="G469" t="str">
            <v>Чеченская Республика</v>
          </cell>
          <cell r="H469" t="str">
            <v>г. Грозный</v>
          </cell>
          <cell r="I469" t="str">
            <v>не требуется</v>
          </cell>
          <cell r="J469" t="str">
            <v>не требуется</v>
          </cell>
          <cell r="K469" t="str">
            <v>не требуется</v>
          </cell>
          <cell r="L469" t="str">
            <v>не требуется</v>
          </cell>
          <cell r="M469" t="str">
            <v>не требуется</v>
          </cell>
          <cell r="N469" t="str">
            <v>не относится</v>
          </cell>
          <cell r="O469" t="str">
            <v>не требуется</v>
          </cell>
          <cell r="P469" t="str">
            <v>не требуется</v>
          </cell>
          <cell r="Q469" t="str">
            <v>не требуется</v>
          </cell>
          <cell r="R469" t="str">
            <v>не требуется</v>
          </cell>
          <cell r="S469" t="str">
            <v>не требуется</v>
          </cell>
          <cell r="T46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- 8,9 млн.руб.</v>
          </cell>
          <cell r="U469" t="str">
            <v>не требуется</v>
          </cell>
          <cell r="V469" t="str">
            <v>не предусмотрен</v>
          </cell>
          <cell r="W469" t="str">
            <v>не требуется</v>
          </cell>
          <cell r="X469" t="str">
            <v>не требуется</v>
          </cell>
          <cell r="Y469" t="str">
            <v>не требуется</v>
          </cell>
          <cell r="Z469" t="e">
            <v>#N/A</v>
          </cell>
          <cell r="AA469" t="e">
            <v>#N/A</v>
          </cell>
          <cell r="AB469" t="str">
            <v>не проводились</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8.9</v>
          </cell>
          <cell r="BX469">
            <v>0</v>
          </cell>
          <cell r="CC469" t="str">
            <v>Приобретение бульдозера гусеничного-1 ед.</v>
          </cell>
          <cell r="CE469" t="str">
            <v/>
          </cell>
          <cell r="CF469" t="str">
            <v/>
          </cell>
          <cell r="CG469" t="str">
            <v/>
          </cell>
          <cell r="CH469" t="str">
            <v/>
          </cell>
          <cell r="CI469" t="str">
            <v/>
          </cell>
          <cell r="CJ469" t="str">
            <v/>
          </cell>
          <cell r="CK469" t="str">
            <v/>
          </cell>
          <cell r="CL469" t="str">
            <v/>
          </cell>
          <cell r="CM469" t="str">
            <v/>
          </cell>
          <cell r="CN469" t="str">
            <v/>
          </cell>
          <cell r="CO469" t="str">
            <v/>
          </cell>
          <cell r="CP46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- 8,9 млн.руб. </v>
          </cell>
          <cell r="CQ469" t="str">
            <v/>
          </cell>
          <cell r="CR469" t="str">
            <v/>
          </cell>
          <cell r="CS469" t="str">
            <v/>
          </cell>
        </row>
        <row r="470">
          <cell r="C470" t="str">
            <v>H_Che113</v>
          </cell>
          <cell r="D470" t="str">
            <v>Прочие инвестиционные проекты</v>
          </cell>
          <cell r="E47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0" t="str">
            <v>не применимо</v>
          </cell>
          <cell r="G470" t="str">
            <v>Чеченская Республика</v>
          </cell>
          <cell r="H470" t="str">
            <v>г. Грозный</v>
          </cell>
          <cell r="I470" t="str">
            <v>не требуется</v>
          </cell>
          <cell r="J470" t="str">
            <v>не требуется</v>
          </cell>
          <cell r="K470" t="str">
            <v>не требуется</v>
          </cell>
          <cell r="L470" t="str">
            <v>не требуется</v>
          </cell>
          <cell r="M470" t="str">
            <v>не требуется</v>
          </cell>
          <cell r="N470" t="str">
            <v>не относится</v>
          </cell>
          <cell r="O470" t="str">
            <v>не требуется</v>
          </cell>
          <cell r="P470" t="str">
            <v>не требуется</v>
          </cell>
          <cell r="Q470" t="str">
            <v>не требуется</v>
          </cell>
          <cell r="R470" t="str">
            <v>не требуется</v>
          </cell>
          <cell r="S470" t="str">
            <v>не требуется</v>
          </cell>
          <cell r="T47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- 0,54 млн.руб.</v>
          </cell>
          <cell r="U470" t="str">
            <v>не требуется</v>
          </cell>
          <cell r="V470" t="str">
            <v>не предусмотрен</v>
          </cell>
          <cell r="W470" t="str">
            <v>не требуется</v>
          </cell>
          <cell r="X470" t="str">
            <v>не требуется</v>
          </cell>
          <cell r="Y470" t="str">
            <v>не требуется</v>
          </cell>
          <cell r="Z470" t="e">
            <v>#N/A</v>
          </cell>
          <cell r="AA470" t="e">
            <v>#N/A</v>
          </cell>
          <cell r="AB470" t="str">
            <v>не проводились</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0.54</v>
          </cell>
          <cell r="BX470">
            <v>0</v>
          </cell>
          <cell r="CC470" t="str">
            <v>Приобретение передвижного дизельного генератора N=50кВт-1 ед.</v>
          </cell>
          <cell r="CE470" t="str">
            <v/>
          </cell>
          <cell r="CF470" t="str">
            <v/>
          </cell>
          <cell r="CG470" t="str">
            <v/>
          </cell>
          <cell r="CH470" t="str">
            <v/>
          </cell>
          <cell r="CI470" t="str">
            <v/>
          </cell>
          <cell r="CJ470" t="str">
            <v/>
          </cell>
          <cell r="CK470" t="str">
            <v/>
          </cell>
          <cell r="CL470" t="str">
            <v/>
          </cell>
          <cell r="CM470" t="str">
            <v/>
          </cell>
          <cell r="CN470" t="str">
            <v/>
          </cell>
          <cell r="CO470" t="str">
            <v/>
          </cell>
          <cell r="CP47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- 0,54 млн.руб. </v>
          </cell>
          <cell r="CQ470" t="str">
            <v/>
          </cell>
          <cell r="CR470" t="str">
            <v/>
          </cell>
          <cell r="CS470" t="str">
            <v/>
          </cell>
        </row>
        <row r="471">
          <cell r="C471" t="str">
            <v>H_Che114</v>
          </cell>
          <cell r="D471" t="str">
            <v>Прочие инвестиционные проекты</v>
          </cell>
          <cell r="E47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1" t="str">
            <v>не применимо</v>
          </cell>
          <cell r="G471" t="str">
            <v>Чеченская Республика</v>
          </cell>
          <cell r="H471" t="str">
            <v>г. Грозный</v>
          </cell>
          <cell r="I471" t="str">
            <v>не требуется</v>
          </cell>
          <cell r="J471" t="str">
            <v>не требуется</v>
          </cell>
          <cell r="K471" t="str">
            <v>не требуется</v>
          </cell>
          <cell r="L471" t="str">
            <v>не требуется</v>
          </cell>
          <cell r="M471" t="str">
            <v>не требуется</v>
          </cell>
          <cell r="N471" t="str">
            <v>не относится</v>
          </cell>
          <cell r="O471" t="str">
            <v>не требуется</v>
          </cell>
          <cell r="P471" t="str">
            <v>не требуется</v>
          </cell>
          <cell r="Q471" t="str">
            <v>не требуется</v>
          </cell>
          <cell r="R471" t="str">
            <v>не требуется</v>
          </cell>
          <cell r="S471" t="str">
            <v>не требуется</v>
          </cell>
          <cell r="T47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- 0,87 млн.руб.</v>
          </cell>
          <cell r="U471" t="str">
            <v>не требуется</v>
          </cell>
          <cell r="V471" t="str">
            <v>не предусмотрен</v>
          </cell>
          <cell r="W471" t="str">
            <v>не требуется</v>
          </cell>
          <cell r="X471" t="str">
            <v>не требуется</v>
          </cell>
          <cell r="Y471" t="str">
            <v>не требуется</v>
          </cell>
          <cell r="Z471" t="e">
            <v>#N/A</v>
          </cell>
          <cell r="AA471" t="e">
            <v>#N/A</v>
          </cell>
          <cell r="AB471" t="str">
            <v>не проводились</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0.87</v>
          </cell>
          <cell r="BX471">
            <v>0</v>
          </cell>
          <cell r="CC471" t="str">
            <v>Приобретение передвижного дизельного компрессора-1 ед.</v>
          </cell>
          <cell r="CE471" t="str">
            <v/>
          </cell>
          <cell r="CF471" t="str">
            <v/>
          </cell>
          <cell r="CG471" t="str">
            <v/>
          </cell>
          <cell r="CH471" t="str">
            <v/>
          </cell>
          <cell r="CI471" t="str">
            <v/>
          </cell>
          <cell r="CJ471" t="str">
            <v/>
          </cell>
          <cell r="CK471" t="str">
            <v/>
          </cell>
          <cell r="CL471" t="str">
            <v/>
          </cell>
          <cell r="CM471" t="str">
            <v/>
          </cell>
          <cell r="CN471" t="str">
            <v/>
          </cell>
          <cell r="CO471" t="str">
            <v/>
          </cell>
          <cell r="CP47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- 0,87 млн.руб. </v>
          </cell>
          <cell r="CQ471" t="str">
            <v/>
          </cell>
          <cell r="CR471" t="str">
            <v/>
          </cell>
          <cell r="CS471" t="str">
            <v/>
          </cell>
        </row>
        <row r="472">
          <cell r="C472" t="str">
            <v>H_Che115</v>
          </cell>
          <cell r="D472" t="str">
            <v>Прочие инвестиционные проекты</v>
          </cell>
          <cell r="E47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2" t="str">
            <v>не применимо</v>
          </cell>
          <cell r="G472" t="str">
            <v>Чеченская Республика</v>
          </cell>
          <cell r="H472" t="str">
            <v>г. Грозный</v>
          </cell>
          <cell r="I472" t="str">
            <v>не требуется</v>
          </cell>
          <cell r="J472" t="str">
            <v>не требуется</v>
          </cell>
          <cell r="K472" t="str">
            <v>не требуется</v>
          </cell>
          <cell r="L472" t="str">
            <v>не требуется</v>
          </cell>
          <cell r="M472" t="str">
            <v>не требуется</v>
          </cell>
          <cell r="N472" t="str">
            <v>не относится</v>
          </cell>
          <cell r="O472" t="str">
            <v>не требуется</v>
          </cell>
          <cell r="P472" t="str">
            <v>не требуется</v>
          </cell>
          <cell r="Q472" t="str">
            <v>не требуется</v>
          </cell>
          <cell r="R472" t="str">
            <v>не требуется</v>
          </cell>
          <cell r="S472" t="str">
            <v>не требуется</v>
          </cell>
          <cell r="T47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- 5,09 млн.руб.</v>
          </cell>
          <cell r="U472" t="str">
            <v>не требуется</v>
          </cell>
          <cell r="V472" t="str">
            <v>не предусмотрен</v>
          </cell>
          <cell r="W472" t="str">
            <v>не требуется</v>
          </cell>
          <cell r="X472" t="str">
            <v>не требуется</v>
          </cell>
          <cell r="Y472" t="str">
            <v>не требуется</v>
          </cell>
          <cell r="Z472" t="e">
            <v>#N/A</v>
          </cell>
          <cell r="AA472" t="e">
            <v>#N/A</v>
          </cell>
          <cell r="AB472" t="str">
            <v>не проводились</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5.09</v>
          </cell>
          <cell r="BX472">
            <v>0</v>
          </cell>
          <cell r="CC472" t="str">
            <v>Приобретение автоцистерны 10м3-1 ед.</v>
          </cell>
          <cell r="CE472" t="str">
            <v/>
          </cell>
          <cell r="CF472" t="str">
            <v/>
          </cell>
          <cell r="CG472" t="str">
            <v/>
          </cell>
          <cell r="CH472" t="str">
            <v/>
          </cell>
          <cell r="CI472" t="str">
            <v/>
          </cell>
          <cell r="CJ472" t="str">
            <v/>
          </cell>
          <cell r="CK472" t="str">
            <v/>
          </cell>
          <cell r="CL472" t="str">
            <v/>
          </cell>
          <cell r="CM472" t="str">
            <v/>
          </cell>
          <cell r="CN472" t="str">
            <v/>
          </cell>
          <cell r="CO472" t="str">
            <v/>
          </cell>
          <cell r="CP47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- 5,09 млн.руб. </v>
          </cell>
          <cell r="CQ472" t="str">
            <v/>
          </cell>
          <cell r="CR472" t="str">
            <v/>
          </cell>
          <cell r="CS472" t="str">
            <v/>
          </cell>
        </row>
        <row r="473">
          <cell r="C473" t="str">
            <v>H_Che116</v>
          </cell>
          <cell r="D473" t="str">
            <v>Прочие инвестиционные проекты</v>
          </cell>
          <cell r="E47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3" t="str">
            <v>не применимо</v>
          </cell>
          <cell r="G473" t="str">
            <v>Чеченская Республика</v>
          </cell>
          <cell r="H473" t="str">
            <v>г. Грозный</v>
          </cell>
          <cell r="I473" t="str">
            <v>не требуется</v>
          </cell>
          <cell r="J473" t="str">
            <v>не требуется</v>
          </cell>
          <cell r="K473" t="str">
            <v>не требуется</v>
          </cell>
          <cell r="L473" t="str">
            <v>не требуется</v>
          </cell>
          <cell r="M473" t="str">
            <v>не требуется</v>
          </cell>
          <cell r="N473" t="str">
            <v>не относится</v>
          </cell>
          <cell r="O473" t="str">
            <v>не требуется</v>
          </cell>
          <cell r="P473" t="str">
            <v>не требуется</v>
          </cell>
          <cell r="Q473" t="str">
            <v>не требуется</v>
          </cell>
          <cell r="R473" t="str">
            <v>не требуется</v>
          </cell>
          <cell r="S473" t="str">
            <v>не требуется</v>
          </cell>
          <cell r="T47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- 8,82 млн.руб.</v>
          </cell>
          <cell r="U473" t="str">
            <v>не требуется</v>
          </cell>
          <cell r="V473" t="str">
            <v>не предусмотрен</v>
          </cell>
          <cell r="W473" t="str">
            <v>не требуется</v>
          </cell>
          <cell r="X473" t="str">
            <v>не требуется</v>
          </cell>
          <cell r="Y473" t="str">
            <v>не требуется</v>
          </cell>
          <cell r="Z473" t="e">
            <v>#N/A</v>
          </cell>
          <cell r="AA473" t="e">
            <v>#N/A</v>
          </cell>
          <cell r="AB473" t="str">
            <v>не проводились</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8.82</v>
          </cell>
          <cell r="BX473">
            <v>0</v>
          </cell>
          <cell r="CC473" t="str">
            <v>Приобретение опоровоза на шасси КАМАЗ-65224-3971-43-1ед.</v>
          </cell>
          <cell r="CE473" t="str">
            <v/>
          </cell>
          <cell r="CF473" t="str">
            <v/>
          </cell>
          <cell r="CG473" t="str">
            <v/>
          </cell>
          <cell r="CH473" t="str">
            <v/>
          </cell>
          <cell r="CI473" t="str">
            <v/>
          </cell>
          <cell r="CJ473" t="str">
            <v/>
          </cell>
          <cell r="CK473" t="str">
            <v/>
          </cell>
          <cell r="CL473" t="str">
            <v/>
          </cell>
          <cell r="CM473" t="str">
            <v/>
          </cell>
          <cell r="CN473" t="str">
            <v/>
          </cell>
          <cell r="CO473" t="str">
            <v/>
          </cell>
          <cell r="CP47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- 8,82 млн.руб. </v>
          </cell>
          <cell r="CQ473" t="str">
            <v/>
          </cell>
          <cell r="CR473" t="str">
            <v/>
          </cell>
          <cell r="CS473" t="str">
            <v/>
          </cell>
        </row>
        <row r="474">
          <cell r="C474" t="str">
            <v>H_Che117</v>
          </cell>
          <cell r="D474" t="str">
            <v>Прочие инвестиционные проекты</v>
          </cell>
          <cell r="E47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4" t="str">
            <v>не применимо</v>
          </cell>
          <cell r="G474" t="str">
            <v>Чеченская Республика</v>
          </cell>
          <cell r="H474" t="str">
            <v>г. Грозный</v>
          </cell>
          <cell r="I474" t="str">
            <v>не требуется</v>
          </cell>
          <cell r="J474" t="str">
            <v>не требуется</v>
          </cell>
          <cell r="K474" t="str">
            <v>не требуется</v>
          </cell>
          <cell r="L474" t="str">
            <v>не требуется</v>
          </cell>
          <cell r="M474" t="str">
            <v>не требуется</v>
          </cell>
          <cell r="N474" t="str">
            <v>не относится</v>
          </cell>
          <cell r="O474" t="str">
            <v>не требуется</v>
          </cell>
          <cell r="P474" t="str">
            <v>не требуется</v>
          </cell>
          <cell r="Q474" t="str">
            <v>не требуется</v>
          </cell>
          <cell r="R474" t="str">
            <v>не требуется</v>
          </cell>
          <cell r="S474" t="str">
            <v>не требуется</v>
          </cell>
          <cell r="T47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- 7,58 млн.руб.</v>
          </cell>
          <cell r="U474" t="str">
            <v>не требуется</v>
          </cell>
          <cell r="V474" t="str">
            <v>не предусмотрен</v>
          </cell>
          <cell r="W474" t="str">
            <v>не требуется</v>
          </cell>
          <cell r="X474" t="str">
            <v>не требуется</v>
          </cell>
          <cell r="Y474" t="str">
            <v>не требуется</v>
          </cell>
          <cell r="Z474" t="e">
            <v>#N/A</v>
          </cell>
          <cell r="AA474" t="e">
            <v>#N/A</v>
          </cell>
          <cell r="AB474" t="str">
            <v>не проводились</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7.58</v>
          </cell>
          <cell r="BX474">
            <v>0</v>
          </cell>
          <cell r="CC474" t="str">
            <v>Приобретение тягача с краново-манипуляторной установкой-1 ед.</v>
          </cell>
          <cell r="CE474" t="str">
            <v/>
          </cell>
          <cell r="CF474" t="str">
            <v/>
          </cell>
          <cell r="CG474" t="str">
            <v/>
          </cell>
          <cell r="CH474" t="str">
            <v/>
          </cell>
          <cell r="CI474" t="str">
            <v/>
          </cell>
          <cell r="CJ474" t="str">
            <v/>
          </cell>
          <cell r="CK474" t="str">
            <v/>
          </cell>
          <cell r="CL474" t="str">
            <v/>
          </cell>
          <cell r="CM474" t="str">
            <v/>
          </cell>
          <cell r="CN474" t="str">
            <v/>
          </cell>
          <cell r="CO474" t="str">
            <v/>
          </cell>
          <cell r="CP47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- 7,58 млн.руб. </v>
          </cell>
          <cell r="CQ474" t="str">
            <v/>
          </cell>
          <cell r="CR474" t="str">
            <v/>
          </cell>
          <cell r="CS474" t="str">
            <v/>
          </cell>
        </row>
        <row r="475">
          <cell r="C475" t="str">
            <v>H_Che118</v>
          </cell>
          <cell r="D475" t="str">
            <v>Прочие инвестиционные проекты</v>
          </cell>
          <cell r="E47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5" t="str">
            <v>не применимо</v>
          </cell>
          <cell r="G475" t="str">
            <v>Чеченская Республика</v>
          </cell>
          <cell r="H475" t="str">
            <v>г. Грозный</v>
          </cell>
          <cell r="I475" t="str">
            <v>не требуется</v>
          </cell>
          <cell r="J475" t="str">
            <v>не требуется</v>
          </cell>
          <cell r="K475" t="str">
            <v>не требуется</v>
          </cell>
          <cell r="L475" t="str">
            <v>не требуется</v>
          </cell>
          <cell r="M475" t="str">
            <v>не требуется</v>
          </cell>
          <cell r="N475" t="str">
            <v>не относится</v>
          </cell>
          <cell r="O475" t="str">
            <v>не требуется</v>
          </cell>
          <cell r="P475" t="str">
            <v>не требуется</v>
          </cell>
          <cell r="Q475" t="str">
            <v>не требуется</v>
          </cell>
          <cell r="R475" t="str">
            <v>не требуется</v>
          </cell>
          <cell r="S475" t="str">
            <v>не требуется</v>
          </cell>
          <cell r="T47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- 7,35 млн.руб.</v>
          </cell>
          <cell r="U475" t="str">
            <v>не требуется</v>
          </cell>
          <cell r="V475" t="str">
            <v>не предусмотрен</v>
          </cell>
          <cell r="W475" t="str">
            <v>не требуется</v>
          </cell>
          <cell r="X475" t="str">
            <v>не требуется</v>
          </cell>
          <cell r="Y475" t="str">
            <v>не требуется</v>
          </cell>
          <cell r="Z475" t="e">
            <v>#N/A</v>
          </cell>
          <cell r="AA475" t="e">
            <v>#N/A</v>
          </cell>
          <cell r="AB475" t="str">
            <v>не проводились</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7.35</v>
          </cell>
          <cell r="BX475">
            <v>0</v>
          </cell>
          <cell r="CC475" t="str">
            <v>Приобретение полноприводного бортового автомобиля с краново-манипуляторной установкой-1 ед.</v>
          </cell>
          <cell r="CE475" t="str">
            <v/>
          </cell>
          <cell r="CF475" t="str">
            <v/>
          </cell>
          <cell r="CG475" t="str">
            <v/>
          </cell>
          <cell r="CH475" t="str">
            <v/>
          </cell>
          <cell r="CI475" t="str">
            <v/>
          </cell>
          <cell r="CJ475" t="str">
            <v/>
          </cell>
          <cell r="CK475" t="str">
            <v/>
          </cell>
          <cell r="CL475" t="str">
            <v/>
          </cell>
          <cell r="CM475" t="str">
            <v/>
          </cell>
          <cell r="CN475" t="str">
            <v/>
          </cell>
          <cell r="CO475" t="str">
            <v/>
          </cell>
          <cell r="CP47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- 7,35 млн.руб. </v>
          </cell>
          <cell r="CQ475" t="str">
            <v/>
          </cell>
          <cell r="CR475" t="str">
            <v/>
          </cell>
          <cell r="CS475" t="str">
            <v/>
          </cell>
        </row>
        <row r="476">
          <cell r="C476" t="str">
            <v>H_Che119</v>
          </cell>
          <cell r="D476" t="str">
            <v>Прочие инвестиционные проекты</v>
          </cell>
          <cell r="E47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6" t="str">
            <v>не применимо</v>
          </cell>
          <cell r="G476" t="str">
            <v>Чеченская Республика</v>
          </cell>
          <cell r="H476" t="str">
            <v>г. Грозный</v>
          </cell>
          <cell r="I476" t="str">
            <v>не требуется</v>
          </cell>
          <cell r="J476" t="str">
            <v>не требуется</v>
          </cell>
          <cell r="K476" t="str">
            <v>не требуется</v>
          </cell>
          <cell r="L476" t="str">
            <v>не требуется</v>
          </cell>
          <cell r="M476" t="str">
            <v>не требуется</v>
          </cell>
          <cell r="N476" t="str">
            <v>не относится</v>
          </cell>
          <cell r="O476" t="str">
            <v>не требуется</v>
          </cell>
          <cell r="P476" t="str">
            <v>не требуется</v>
          </cell>
          <cell r="Q476" t="str">
            <v>не требуется</v>
          </cell>
          <cell r="R476" t="str">
            <v>не требуется</v>
          </cell>
          <cell r="S476" t="str">
            <v>не требуется</v>
          </cell>
          <cell r="T47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- 5,65 млн.руб.</v>
          </cell>
          <cell r="U476" t="str">
            <v>не требуется</v>
          </cell>
          <cell r="V476" t="str">
            <v>не предусмотрен</v>
          </cell>
          <cell r="W476" t="str">
            <v>не требуется</v>
          </cell>
          <cell r="X476" t="str">
            <v>не требуется</v>
          </cell>
          <cell r="Y476" t="str">
            <v>не требуется</v>
          </cell>
          <cell r="Z476" t="e">
            <v>#N/A</v>
          </cell>
          <cell r="AA476" t="e">
            <v>#N/A</v>
          </cell>
          <cell r="AB476" t="str">
            <v>не проводились</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5.65</v>
          </cell>
          <cell r="BX476">
            <v>0</v>
          </cell>
          <cell r="CC476" t="str">
            <v>Приобретение бортового автомобиля с краново-манипуляторной установкой-1 ед.</v>
          </cell>
          <cell r="CE476" t="str">
            <v/>
          </cell>
          <cell r="CF476" t="str">
            <v/>
          </cell>
          <cell r="CG476" t="str">
            <v/>
          </cell>
          <cell r="CH476" t="str">
            <v/>
          </cell>
          <cell r="CI476" t="str">
            <v/>
          </cell>
          <cell r="CJ476" t="str">
            <v/>
          </cell>
          <cell r="CK476" t="str">
            <v/>
          </cell>
          <cell r="CL476" t="str">
            <v/>
          </cell>
          <cell r="CM476" t="str">
            <v/>
          </cell>
          <cell r="CN476" t="str">
            <v/>
          </cell>
          <cell r="CO476" t="str">
            <v/>
          </cell>
          <cell r="CP47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- 5,65 млн.руб. </v>
          </cell>
          <cell r="CQ476" t="str">
            <v/>
          </cell>
          <cell r="CR476" t="str">
            <v/>
          </cell>
          <cell r="CS476" t="str">
            <v/>
          </cell>
        </row>
        <row r="477">
          <cell r="C477" t="str">
            <v>H_Che120</v>
          </cell>
          <cell r="D477" t="str">
            <v>Прочие инвестиционные проекты</v>
          </cell>
          <cell r="E47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7" t="str">
            <v>не применимо</v>
          </cell>
          <cell r="G477" t="str">
            <v>Чеченская Республика</v>
          </cell>
          <cell r="H477" t="str">
            <v>г. Грозный</v>
          </cell>
          <cell r="I477" t="str">
            <v>не требуется</v>
          </cell>
          <cell r="J477" t="str">
            <v>не требуется</v>
          </cell>
          <cell r="K477" t="str">
            <v>не требуется</v>
          </cell>
          <cell r="L477" t="str">
            <v>не требуется</v>
          </cell>
          <cell r="M477" t="str">
            <v>не требуется</v>
          </cell>
          <cell r="N477" t="str">
            <v>не относится</v>
          </cell>
          <cell r="O477" t="str">
            <v>не требуется</v>
          </cell>
          <cell r="P477" t="str">
            <v>не требуется</v>
          </cell>
          <cell r="Q477" t="str">
            <v>не требуется</v>
          </cell>
          <cell r="R477" t="str">
            <v>не требуется</v>
          </cell>
          <cell r="S477" t="str">
            <v>не требуется</v>
          </cell>
          <cell r="T47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- 1,76 млн.руб.</v>
          </cell>
          <cell r="U477" t="str">
            <v>не требуется</v>
          </cell>
          <cell r="V477" t="str">
            <v>не предусмотрен</v>
          </cell>
          <cell r="W477" t="str">
            <v>не требуется</v>
          </cell>
          <cell r="X477" t="str">
            <v>не требуется</v>
          </cell>
          <cell r="Y477" t="str">
            <v>не требуется</v>
          </cell>
          <cell r="Z477" t="e">
            <v>#N/A</v>
          </cell>
          <cell r="AA477" t="e">
            <v>#N/A</v>
          </cell>
          <cell r="AB477" t="str">
            <v>не проводились</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1.76</v>
          </cell>
          <cell r="BX477">
            <v>0</v>
          </cell>
          <cell r="CC477" t="str">
            <v>Приобретение измельчителя-2 ед.</v>
          </cell>
          <cell r="CE477" t="str">
            <v/>
          </cell>
          <cell r="CF477" t="str">
            <v/>
          </cell>
          <cell r="CG477" t="str">
            <v/>
          </cell>
          <cell r="CH477" t="str">
            <v/>
          </cell>
          <cell r="CI477" t="str">
            <v/>
          </cell>
          <cell r="CJ477" t="str">
            <v/>
          </cell>
          <cell r="CK477" t="str">
            <v/>
          </cell>
          <cell r="CL477" t="str">
            <v/>
          </cell>
          <cell r="CM477" t="str">
            <v/>
          </cell>
          <cell r="CN477" t="str">
            <v/>
          </cell>
          <cell r="CO477" t="str">
            <v/>
          </cell>
          <cell r="CP47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- 1,76 млн.руб. </v>
          </cell>
          <cell r="CQ477" t="str">
            <v/>
          </cell>
          <cell r="CR477" t="str">
            <v/>
          </cell>
          <cell r="CS477" t="str">
            <v/>
          </cell>
        </row>
        <row r="478">
          <cell r="C478" t="str">
            <v>H_Che121</v>
          </cell>
          <cell r="D478" t="str">
            <v>Прочие инвестиционные проекты</v>
          </cell>
          <cell r="E47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8" t="str">
            <v>не применимо</v>
          </cell>
          <cell r="G478" t="str">
            <v>Чеченская Республика</v>
          </cell>
          <cell r="H478" t="str">
            <v>г. Грозный</v>
          </cell>
          <cell r="I478" t="str">
            <v>не требуется</v>
          </cell>
          <cell r="J478" t="str">
            <v>не требуется</v>
          </cell>
          <cell r="K478" t="str">
            <v>не требуется</v>
          </cell>
          <cell r="L478" t="str">
            <v>не требуется</v>
          </cell>
          <cell r="M478" t="str">
            <v>не требуется</v>
          </cell>
          <cell r="N478" t="str">
            <v>не относится</v>
          </cell>
          <cell r="O478" t="str">
            <v>не требуется</v>
          </cell>
          <cell r="P478" t="str">
            <v>не требуется</v>
          </cell>
          <cell r="Q478" t="str">
            <v>не требуется</v>
          </cell>
          <cell r="R478" t="str">
            <v>не требуется</v>
          </cell>
          <cell r="S478" t="str">
            <v>не требуется</v>
          </cell>
          <cell r="T47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 млн.руб.</v>
          </cell>
          <cell r="U478" t="str">
            <v>не требуется</v>
          </cell>
          <cell r="V478" t="str">
            <v>не предусмотрен</v>
          </cell>
          <cell r="W478" t="str">
            <v>не требуется</v>
          </cell>
          <cell r="X478" t="str">
            <v>не требуется</v>
          </cell>
          <cell r="Y478" t="str">
            <v>не требуется</v>
          </cell>
          <cell r="Z478" t="e">
            <v>#N/A</v>
          </cell>
          <cell r="AA478" t="e">
            <v>#N/A</v>
          </cell>
          <cell r="AB478" t="str">
            <v>не проводились</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1.49</v>
          </cell>
          <cell r="BX478">
            <v>0</v>
          </cell>
          <cell r="CC478" t="str">
            <v>Приобретение установки цеолитовой-маслонагревателя-3 ед.</v>
          </cell>
          <cell r="CE478" t="str">
            <v/>
          </cell>
          <cell r="CF478" t="str">
            <v/>
          </cell>
          <cell r="CG478" t="str">
            <v/>
          </cell>
          <cell r="CH478" t="str">
            <v/>
          </cell>
          <cell r="CI478" t="str">
            <v/>
          </cell>
          <cell r="CJ478" t="str">
            <v/>
          </cell>
          <cell r="CK478" t="str">
            <v/>
          </cell>
          <cell r="CL478" t="str">
            <v/>
          </cell>
          <cell r="CM478" t="str">
            <v/>
          </cell>
          <cell r="CN478" t="str">
            <v/>
          </cell>
          <cell r="CO478" t="str">
            <v/>
          </cell>
          <cell r="CP47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 млн.руб. </v>
          </cell>
          <cell r="CQ478" t="str">
            <v/>
          </cell>
          <cell r="CR478" t="str">
            <v/>
          </cell>
          <cell r="CS478" t="str">
            <v/>
          </cell>
        </row>
        <row r="479">
          <cell r="C479" t="str">
            <v>H_Che122</v>
          </cell>
          <cell r="D479" t="str">
            <v>Прочие инвестиционные проекты</v>
          </cell>
          <cell r="E47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9" t="str">
            <v>не применимо</v>
          </cell>
          <cell r="G479" t="str">
            <v>Чеченская Республика</v>
          </cell>
          <cell r="H479" t="str">
            <v>г. Грозный</v>
          </cell>
          <cell r="I479" t="str">
            <v>не требуется</v>
          </cell>
          <cell r="J479" t="str">
            <v>не требуется</v>
          </cell>
          <cell r="K479" t="str">
            <v>не требуется</v>
          </cell>
          <cell r="L479" t="str">
            <v>не требуется</v>
          </cell>
          <cell r="M479" t="str">
            <v>не требуется</v>
          </cell>
          <cell r="N479" t="str">
            <v>не относится</v>
          </cell>
          <cell r="O479" t="str">
            <v>не требуется</v>
          </cell>
          <cell r="P479" t="str">
            <v>не требуется</v>
          </cell>
          <cell r="Q479" t="str">
            <v>не требуется</v>
          </cell>
          <cell r="R479" t="str">
            <v>не требуется</v>
          </cell>
          <cell r="S479" t="str">
            <v>не требуется</v>
          </cell>
          <cell r="T47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- 1,59 млн.руб.</v>
          </cell>
          <cell r="U479" t="str">
            <v>не требуется</v>
          </cell>
          <cell r="V479" t="str">
            <v>не предусмотрен</v>
          </cell>
          <cell r="W479" t="str">
            <v>не требуется</v>
          </cell>
          <cell r="X479" t="str">
            <v>не требуется</v>
          </cell>
          <cell r="Y479" t="str">
            <v>не требуется</v>
          </cell>
          <cell r="Z479" t="e">
            <v>#N/A</v>
          </cell>
          <cell r="AA479" t="e">
            <v>#N/A</v>
          </cell>
          <cell r="AB479" t="str">
            <v>не проводились</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1.59</v>
          </cell>
          <cell r="BX479">
            <v>0</v>
          </cell>
          <cell r="CC479" t="str">
            <v>Приобретение мобильной установки для регенерации отработанного трансформаторного масла-1 ед.</v>
          </cell>
          <cell r="CE479" t="str">
            <v/>
          </cell>
          <cell r="CF479" t="str">
            <v/>
          </cell>
          <cell r="CG479" t="str">
            <v/>
          </cell>
          <cell r="CH479" t="str">
            <v/>
          </cell>
          <cell r="CI479" t="str">
            <v/>
          </cell>
          <cell r="CJ479" t="str">
            <v/>
          </cell>
          <cell r="CK479" t="str">
            <v/>
          </cell>
          <cell r="CL479" t="str">
            <v/>
          </cell>
          <cell r="CM479" t="str">
            <v/>
          </cell>
          <cell r="CN479" t="str">
            <v/>
          </cell>
          <cell r="CO479" t="str">
            <v/>
          </cell>
          <cell r="CP47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- 1,59 млн.руб. </v>
          </cell>
          <cell r="CQ479" t="str">
            <v/>
          </cell>
          <cell r="CR479" t="str">
            <v/>
          </cell>
          <cell r="CS479" t="str">
            <v/>
          </cell>
        </row>
        <row r="480">
          <cell r="C480" t="str">
            <v>I_Che138</v>
          </cell>
          <cell r="D480" t="str">
            <v>Прочие инвестиционные проекты</v>
          </cell>
          <cell r="E48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0" t="str">
            <v>не применимо</v>
          </cell>
          <cell r="G480" t="str">
            <v>Чеченская Республика</v>
          </cell>
          <cell r="H480" t="str">
            <v>г. Грозный</v>
          </cell>
          <cell r="I480" t="str">
            <v>не требуется</v>
          </cell>
          <cell r="J480" t="str">
            <v>не требуется</v>
          </cell>
          <cell r="K480" t="str">
            <v>не требуется</v>
          </cell>
          <cell r="L480" t="str">
            <v>не требуется</v>
          </cell>
          <cell r="M480" t="str">
            <v>не требуется</v>
          </cell>
          <cell r="N480" t="str">
            <v>не относится</v>
          </cell>
          <cell r="O480" t="str">
            <v>не требуется</v>
          </cell>
          <cell r="P480" t="str">
            <v>не требуется</v>
          </cell>
          <cell r="Q480" t="str">
            <v>не требуется</v>
          </cell>
          <cell r="R480" t="str">
            <v>не требуется</v>
          </cell>
          <cell r="S480" t="str">
            <v>не требуется</v>
          </cell>
          <cell r="T48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- 0,48 млн.руб.</v>
          </cell>
          <cell r="U480" t="str">
            <v>не требуется</v>
          </cell>
          <cell r="V480" t="str">
            <v>не предусмотрен</v>
          </cell>
          <cell r="W480" t="str">
            <v>не требуется</v>
          </cell>
          <cell r="X480" t="str">
            <v>не требуется</v>
          </cell>
          <cell r="Y480" t="str">
            <v>не требуется</v>
          </cell>
          <cell r="Z480" t="e">
            <v>#N/A</v>
          </cell>
          <cell r="AA480" t="e">
            <v>#N/A</v>
          </cell>
          <cell r="AB480" t="str">
            <v>не проводились</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0.48</v>
          </cell>
          <cell r="BX480">
            <v>0</v>
          </cell>
          <cell r="CC480" t="str">
            <v>Приобретение легкового автомобиля-1 ед.</v>
          </cell>
          <cell r="CE480" t="str">
            <v/>
          </cell>
          <cell r="CF480" t="str">
            <v/>
          </cell>
          <cell r="CG480" t="str">
            <v/>
          </cell>
          <cell r="CH480" t="str">
            <v/>
          </cell>
          <cell r="CI480" t="str">
            <v/>
          </cell>
          <cell r="CJ480" t="str">
            <v/>
          </cell>
          <cell r="CK480" t="str">
            <v/>
          </cell>
          <cell r="CL480" t="str">
            <v/>
          </cell>
          <cell r="CM480" t="str">
            <v/>
          </cell>
          <cell r="CN480" t="str">
            <v/>
          </cell>
          <cell r="CO480" t="str">
            <v/>
          </cell>
          <cell r="CP48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- 0,48 млн.руб. </v>
          </cell>
          <cell r="CQ480" t="str">
            <v/>
          </cell>
          <cell r="CR480" t="str">
            <v/>
          </cell>
          <cell r="CS480" t="str">
            <v/>
          </cell>
        </row>
        <row r="481">
          <cell r="C481" t="str">
            <v>I_Che139</v>
          </cell>
          <cell r="D481" t="str">
            <v>Прочие инвестиционные проекты</v>
          </cell>
          <cell r="E48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1" t="str">
            <v>не применимо</v>
          </cell>
          <cell r="G481" t="str">
            <v>Чеченская Республика</v>
          </cell>
          <cell r="H481" t="str">
            <v>г. Грозный</v>
          </cell>
          <cell r="I481" t="str">
            <v>не требуется</v>
          </cell>
          <cell r="J481" t="str">
            <v>не требуется</v>
          </cell>
          <cell r="K481" t="str">
            <v>не требуется</v>
          </cell>
          <cell r="L481" t="str">
            <v>не требуется</v>
          </cell>
          <cell r="M481" t="str">
            <v>не требуется</v>
          </cell>
          <cell r="N481" t="str">
            <v>не относится</v>
          </cell>
          <cell r="O481" t="str">
            <v>не требуется</v>
          </cell>
          <cell r="P481" t="str">
            <v>не требуется</v>
          </cell>
          <cell r="Q481" t="str">
            <v>не требуется</v>
          </cell>
          <cell r="R481" t="str">
            <v>не требуется</v>
          </cell>
          <cell r="S481" t="str">
            <v>не требуется</v>
          </cell>
          <cell r="T48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- 4,31 млн.руб.</v>
          </cell>
          <cell r="U481" t="str">
            <v>не требуется</v>
          </cell>
          <cell r="V481" t="str">
            <v>не предусмотрен</v>
          </cell>
          <cell r="W481" t="str">
            <v>не требуется</v>
          </cell>
          <cell r="X481" t="str">
            <v>не требуется</v>
          </cell>
          <cell r="Y481" t="str">
            <v>не требуется</v>
          </cell>
          <cell r="Z481" t="e">
            <v>#N/A</v>
          </cell>
          <cell r="AA481" t="e">
            <v>#N/A</v>
          </cell>
          <cell r="AB481" t="str">
            <v>не проводились</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4.3099999999999996</v>
          </cell>
          <cell r="BX481">
            <v>0</v>
          </cell>
          <cell r="CC481" t="str">
            <v>Приобретение автомобиля с буро-крановой установкой БКМ-317-04 на шасси ГАЗ-33088-1 ед.</v>
          </cell>
          <cell r="CE481" t="str">
            <v/>
          </cell>
          <cell r="CF481" t="str">
            <v/>
          </cell>
          <cell r="CG481" t="str">
            <v/>
          </cell>
          <cell r="CH481" t="str">
            <v/>
          </cell>
          <cell r="CI481" t="str">
            <v/>
          </cell>
          <cell r="CJ481" t="str">
            <v/>
          </cell>
          <cell r="CK481" t="str">
            <v/>
          </cell>
          <cell r="CL481" t="str">
            <v/>
          </cell>
          <cell r="CM481" t="str">
            <v/>
          </cell>
          <cell r="CN481" t="str">
            <v/>
          </cell>
          <cell r="CO481" t="str">
            <v/>
          </cell>
          <cell r="CP48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- 4,31 млн.руб. </v>
          </cell>
          <cell r="CQ481" t="str">
            <v/>
          </cell>
          <cell r="CR481" t="str">
            <v/>
          </cell>
          <cell r="CS481" t="str">
            <v/>
          </cell>
        </row>
        <row r="482">
          <cell r="C482" t="str">
            <v>I_Che140</v>
          </cell>
          <cell r="D482" t="str">
            <v>Прочие инвестиционные проекты</v>
          </cell>
          <cell r="E48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2" t="str">
            <v>не применимо</v>
          </cell>
          <cell r="G482" t="str">
            <v>Чеченская Республика</v>
          </cell>
          <cell r="H482" t="str">
            <v>г. Грозный</v>
          </cell>
          <cell r="I482" t="str">
            <v>не требуется</v>
          </cell>
          <cell r="J482" t="str">
            <v>не требуется</v>
          </cell>
          <cell r="K482" t="str">
            <v>не требуется</v>
          </cell>
          <cell r="L482" t="str">
            <v>не требуется</v>
          </cell>
          <cell r="M482" t="str">
            <v>не требуется</v>
          </cell>
          <cell r="N482" t="str">
            <v>не относится</v>
          </cell>
          <cell r="O482" t="str">
            <v>не требуется</v>
          </cell>
          <cell r="P482" t="str">
            <v>не требуется</v>
          </cell>
          <cell r="Q482" t="str">
            <v>не требуется</v>
          </cell>
          <cell r="R482" t="str">
            <v>не требуется</v>
          </cell>
          <cell r="S482" t="str">
            <v>не требуется</v>
          </cell>
          <cell r="T48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- 6,43 млн.руб.</v>
          </cell>
          <cell r="U482" t="str">
            <v>не требуется</v>
          </cell>
          <cell r="V482" t="str">
            <v>не предусмотрен</v>
          </cell>
          <cell r="W482" t="str">
            <v>не требуется</v>
          </cell>
          <cell r="X482" t="str">
            <v>не требуется</v>
          </cell>
          <cell r="Y482" t="str">
            <v>не требуется</v>
          </cell>
          <cell r="Z482" t="e">
            <v>#N/A</v>
          </cell>
          <cell r="AA482" t="e">
            <v>#N/A</v>
          </cell>
          <cell r="AB482" t="str">
            <v>не проводились</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6.43</v>
          </cell>
          <cell r="BX482">
            <v>0</v>
          </cell>
          <cell r="CC482" t="str">
            <v>Приобретение бурильно-крановой машины БМ-308А на шасси ДТ-75ДЕ-РС4-1 ед.</v>
          </cell>
          <cell r="CE482" t="str">
            <v/>
          </cell>
          <cell r="CF482" t="str">
            <v/>
          </cell>
          <cell r="CG482" t="str">
            <v/>
          </cell>
          <cell r="CH482" t="str">
            <v/>
          </cell>
          <cell r="CI482" t="str">
            <v/>
          </cell>
          <cell r="CJ482" t="str">
            <v/>
          </cell>
          <cell r="CK482" t="str">
            <v/>
          </cell>
          <cell r="CL482" t="str">
            <v/>
          </cell>
          <cell r="CM482" t="str">
            <v/>
          </cell>
          <cell r="CN482" t="str">
            <v/>
          </cell>
          <cell r="CO482" t="str">
            <v/>
          </cell>
          <cell r="CP48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- 6,43 млн.руб. </v>
          </cell>
          <cell r="CQ482" t="str">
            <v/>
          </cell>
          <cell r="CR482" t="str">
            <v/>
          </cell>
          <cell r="CS482" t="str">
            <v/>
          </cell>
        </row>
        <row r="483">
          <cell r="C483" t="str">
            <v>I_Che141</v>
          </cell>
          <cell r="D483" t="str">
            <v>Прочие инвестиционные проекты</v>
          </cell>
          <cell r="E48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3" t="str">
            <v>не применимо</v>
          </cell>
          <cell r="G483" t="str">
            <v>Чеченская Республика</v>
          </cell>
          <cell r="H483" t="str">
            <v>г. Грозный</v>
          </cell>
          <cell r="I483" t="str">
            <v>не требуется</v>
          </cell>
          <cell r="J483" t="str">
            <v>не требуется</v>
          </cell>
          <cell r="K483" t="str">
            <v>не требуется</v>
          </cell>
          <cell r="L483" t="str">
            <v>не требуется</v>
          </cell>
          <cell r="M483" t="str">
            <v>не требуется</v>
          </cell>
          <cell r="N483" t="str">
            <v>не относится</v>
          </cell>
          <cell r="O483" t="str">
            <v>не требуется</v>
          </cell>
          <cell r="P483" t="str">
            <v>не требуется</v>
          </cell>
          <cell r="Q483" t="str">
            <v>не требуется</v>
          </cell>
          <cell r="R483" t="str">
            <v>не требуется</v>
          </cell>
          <cell r="S483" t="str">
            <v>не требуется</v>
          </cell>
          <cell r="T48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- 8,07 млн.руб.</v>
          </cell>
          <cell r="U483" t="str">
            <v>не требуется</v>
          </cell>
          <cell r="V483" t="str">
            <v>не предусмотрен</v>
          </cell>
          <cell r="W483" t="str">
            <v>не требуется</v>
          </cell>
          <cell r="X483" t="str">
            <v>не требуется</v>
          </cell>
          <cell r="Y483" t="str">
            <v>не требуется</v>
          </cell>
          <cell r="Z483" t="e">
            <v>#N/A</v>
          </cell>
          <cell r="AA483" t="e">
            <v>#N/A</v>
          </cell>
          <cell r="AB483" t="str">
            <v>не проводились</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8.07</v>
          </cell>
          <cell r="BX483">
            <v>0</v>
          </cell>
          <cell r="CC483" t="str">
            <v>Приобретение автогидроподъемника 14 м Чайка-Сервис 2784 BR на шасси ГАЗ-А22R23 -2 ед.</v>
          </cell>
          <cell r="CE483" t="str">
            <v/>
          </cell>
          <cell r="CF483" t="str">
            <v/>
          </cell>
          <cell r="CG483" t="str">
            <v/>
          </cell>
          <cell r="CH483" t="str">
            <v/>
          </cell>
          <cell r="CI483" t="str">
            <v/>
          </cell>
          <cell r="CJ483" t="str">
            <v/>
          </cell>
          <cell r="CK483" t="str">
            <v/>
          </cell>
          <cell r="CL483" t="str">
            <v/>
          </cell>
          <cell r="CM483" t="str">
            <v/>
          </cell>
          <cell r="CN483" t="str">
            <v/>
          </cell>
          <cell r="CO483" t="str">
            <v/>
          </cell>
          <cell r="CP48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- 8,07 млн.руб. </v>
          </cell>
          <cell r="CQ483" t="str">
            <v/>
          </cell>
          <cell r="CR483" t="str">
            <v/>
          </cell>
          <cell r="CS483" t="str">
            <v/>
          </cell>
        </row>
        <row r="484">
          <cell r="C484" t="str">
            <v>I_Che142</v>
          </cell>
          <cell r="D484" t="str">
            <v>Прочие инвестиционные проекты</v>
          </cell>
          <cell r="E48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4" t="str">
            <v>не применимо</v>
          </cell>
          <cell r="G484" t="str">
            <v>Чеченская Республика</v>
          </cell>
          <cell r="H484" t="str">
            <v>г. Грозный</v>
          </cell>
          <cell r="I484" t="str">
            <v>не требуется</v>
          </cell>
          <cell r="J484" t="str">
            <v>не требуется</v>
          </cell>
          <cell r="K484" t="str">
            <v>не требуется</v>
          </cell>
          <cell r="L484" t="str">
            <v>не требуется</v>
          </cell>
          <cell r="M484" t="str">
            <v>не требуется</v>
          </cell>
          <cell r="N484" t="str">
            <v>не относится</v>
          </cell>
          <cell r="O484" t="str">
            <v>не требуется</v>
          </cell>
          <cell r="P484" t="str">
            <v>не требуется</v>
          </cell>
          <cell r="Q484" t="str">
            <v>не требуется</v>
          </cell>
          <cell r="R484" t="str">
            <v>не требуется</v>
          </cell>
          <cell r="S484" t="str">
            <v>не требуется</v>
          </cell>
          <cell r="T48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- 13,04 млн.руб.</v>
          </cell>
          <cell r="U484" t="str">
            <v>не требуется</v>
          </cell>
          <cell r="V484" t="str">
            <v>не предусмотрен</v>
          </cell>
          <cell r="W484" t="str">
            <v>не требуется</v>
          </cell>
          <cell r="X484" t="str">
            <v>не требуется</v>
          </cell>
          <cell r="Y484" t="str">
            <v>не требуется</v>
          </cell>
          <cell r="Z484" t="e">
            <v>#N/A</v>
          </cell>
          <cell r="AA484" t="e">
            <v>#N/A</v>
          </cell>
          <cell r="AB484" t="str">
            <v>не проводились</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13.04</v>
          </cell>
          <cell r="BX484">
            <v>0</v>
          </cell>
          <cell r="CC484" t="str">
            <v>Приобретение АГП-18, Чайка-Сервис 27846S на шасси ГАЗ-33098 со сдвоенной 4-х дверной 5-ти местной кабиной-3 ед.</v>
          </cell>
          <cell r="CE484" t="str">
            <v/>
          </cell>
          <cell r="CF484" t="str">
            <v/>
          </cell>
          <cell r="CG484" t="str">
            <v/>
          </cell>
          <cell r="CH484" t="str">
            <v/>
          </cell>
          <cell r="CI484" t="str">
            <v/>
          </cell>
          <cell r="CJ484" t="str">
            <v/>
          </cell>
          <cell r="CK484" t="str">
            <v/>
          </cell>
          <cell r="CL484" t="str">
            <v/>
          </cell>
          <cell r="CM484" t="str">
            <v/>
          </cell>
          <cell r="CN484" t="str">
            <v/>
          </cell>
          <cell r="CO484" t="str">
            <v/>
          </cell>
          <cell r="CP48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- 13,04 млн.руб. </v>
          </cell>
          <cell r="CQ484" t="str">
            <v/>
          </cell>
          <cell r="CR484" t="str">
            <v/>
          </cell>
          <cell r="CS484" t="str">
            <v/>
          </cell>
        </row>
        <row r="485">
          <cell r="C485" t="str">
            <v>Г</v>
          </cell>
          <cell r="D485" t="str">
            <v>Прочие инвестиционные проекты</v>
          </cell>
          <cell r="E485" t="str">
            <v/>
          </cell>
          <cell r="F485" t="str">
            <v>не применимо</v>
          </cell>
          <cell r="G485" t="str">
            <v>нд</v>
          </cell>
          <cell r="H485" t="str">
            <v>нд</v>
          </cell>
          <cell r="I485" t="str">
            <v>нд</v>
          </cell>
          <cell r="J485" t="str">
            <v>нд</v>
          </cell>
          <cell r="K485" t="str">
            <v>нд</v>
          </cell>
          <cell r="L485" t="str">
            <v>нд</v>
          </cell>
          <cell r="M485" t="str">
            <v>нд</v>
          </cell>
          <cell r="N485" t="str">
            <v>нд</v>
          </cell>
          <cell r="O485" t="str">
            <v>нд</v>
          </cell>
          <cell r="P485" t="str">
            <v>нд</v>
          </cell>
          <cell r="Q485" t="str">
            <v>нд</v>
          </cell>
          <cell r="R485" t="str">
            <v>нд</v>
          </cell>
          <cell r="S485" t="str">
            <v>нд</v>
          </cell>
          <cell r="T485" t="str">
            <v>0</v>
          </cell>
          <cell r="U485" t="str">
            <v>не требуется</v>
          </cell>
          <cell r="V485" t="str">
            <v>Объект включен в СиПР ()</v>
          </cell>
          <cell r="W485" t="str">
            <v>не требуется</v>
          </cell>
          <cell r="X485" t="str">
            <v>не требуется</v>
          </cell>
          <cell r="Y485" t="str">
            <v>не требуется</v>
          </cell>
          <cell r="Z485" t="str">
            <v>нд</v>
          </cell>
          <cell r="AA485" t="str">
            <v>нд</v>
          </cell>
          <cell r="AB485" t="str">
            <v>не проводились</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CC485" t="str">
            <v>Инвестиционные проекты в сферах производства электрической энергии и теплоснабжения, всего, в том числе:</v>
          </cell>
          <cell r="CE485" t="str">
            <v/>
          </cell>
          <cell r="CF485" t="str">
            <v/>
          </cell>
          <cell r="CG485" t="str">
            <v/>
          </cell>
          <cell r="CH485" t="str">
            <v/>
          </cell>
          <cell r="CI485" t="str">
            <v/>
          </cell>
          <cell r="CJ485" t="str">
            <v/>
          </cell>
          <cell r="CK485" t="str">
            <v/>
          </cell>
          <cell r="CL485" t="str">
            <v/>
          </cell>
          <cell r="CM485" t="str">
            <v/>
          </cell>
          <cell r="CN485" t="str">
            <v/>
          </cell>
          <cell r="CO485" t="str">
            <v/>
          </cell>
          <cell r="CP485" t="str">
            <v/>
          </cell>
          <cell r="CQ485" t="str">
            <v/>
          </cell>
          <cell r="CR485">
            <v>0</v>
          </cell>
          <cell r="CS485">
            <v>0</v>
          </cell>
        </row>
        <row r="486">
          <cell r="C486" t="str">
            <v>Г</v>
          </cell>
          <cell r="D486" t="str">
            <v>Инвестиционные проекты в сферах производства электрической энергии и теплоснабжения</v>
          </cell>
          <cell r="E486" t="str">
            <v/>
          </cell>
          <cell r="F486" t="str">
            <v>не применимо</v>
          </cell>
          <cell r="G486" t="str">
            <v>нд</v>
          </cell>
          <cell r="H486" t="str">
            <v>нд</v>
          </cell>
          <cell r="I486" t="str">
            <v>нд</v>
          </cell>
          <cell r="J486" t="str">
            <v>нд</v>
          </cell>
          <cell r="K486" t="str">
            <v>нд</v>
          </cell>
          <cell r="L486" t="str">
            <v>нд</v>
          </cell>
          <cell r="M486" t="str">
            <v>нд</v>
          </cell>
          <cell r="N486" t="str">
            <v>нд</v>
          </cell>
          <cell r="O486" t="str">
            <v>нд</v>
          </cell>
          <cell r="P486" t="str">
            <v>нд</v>
          </cell>
          <cell r="Q486" t="str">
            <v>нд</v>
          </cell>
          <cell r="R486" t="str">
            <v>нд</v>
          </cell>
          <cell r="S486" t="str">
            <v>нд</v>
          </cell>
          <cell r="T486" t="str">
            <v>0</v>
          </cell>
          <cell r="U486" t="str">
            <v>не требуется</v>
          </cell>
          <cell r="V486" t="str">
            <v>Объект включен в СиПР ()</v>
          </cell>
          <cell r="W486" t="str">
            <v>не требуется</v>
          </cell>
          <cell r="X486" t="str">
            <v>не требуется</v>
          </cell>
          <cell r="Y486" t="str">
            <v>не требуется</v>
          </cell>
          <cell r="Z486" t="str">
            <v>нд</v>
          </cell>
          <cell r="AA486" t="str">
            <v>нд</v>
          </cell>
          <cell r="AB486" t="str">
            <v>не проводились</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CC486" t="str">
            <v>Технологическое присоединение (подключение), всего, в том числе:</v>
          </cell>
          <cell r="CE486" t="str">
            <v/>
          </cell>
          <cell r="CF486" t="str">
            <v/>
          </cell>
          <cell r="CG486" t="str">
            <v/>
          </cell>
          <cell r="CH486" t="str">
            <v/>
          </cell>
          <cell r="CI486" t="str">
            <v/>
          </cell>
          <cell r="CJ486" t="str">
            <v/>
          </cell>
          <cell r="CK486" t="str">
            <v/>
          </cell>
          <cell r="CL486" t="str">
            <v/>
          </cell>
          <cell r="CM486" t="str">
            <v/>
          </cell>
          <cell r="CN486" t="str">
            <v/>
          </cell>
          <cell r="CO486" t="str">
            <v/>
          </cell>
          <cell r="CP486" t="str">
            <v/>
          </cell>
          <cell r="CQ486" t="str">
            <v/>
          </cell>
          <cell r="CR486">
            <v>0</v>
          </cell>
          <cell r="CS486">
            <v>0</v>
          </cell>
        </row>
        <row r="487">
          <cell r="C487" t="str">
            <v>Г</v>
          </cell>
          <cell r="D487" t="str">
            <v>Технологическое присоединение (подключение)</v>
          </cell>
          <cell r="E487" t="str">
            <v/>
          </cell>
          <cell r="F487" t="str">
            <v>не применимо</v>
          </cell>
          <cell r="G487" t="str">
            <v>нд</v>
          </cell>
          <cell r="H487" t="str">
            <v>нд</v>
          </cell>
          <cell r="I487" t="str">
            <v>нд</v>
          </cell>
          <cell r="J487" t="str">
            <v>нд</v>
          </cell>
          <cell r="K487" t="str">
            <v>нд</v>
          </cell>
          <cell r="L487" t="str">
            <v>нд</v>
          </cell>
          <cell r="M487" t="str">
            <v>нд</v>
          </cell>
          <cell r="N487" t="str">
            <v>нд</v>
          </cell>
          <cell r="O487" t="str">
            <v>нд</v>
          </cell>
          <cell r="P487" t="str">
            <v>нд</v>
          </cell>
          <cell r="Q487" t="str">
            <v>нд</v>
          </cell>
          <cell r="R487" t="str">
            <v>нд</v>
          </cell>
          <cell r="S487" t="str">
            <v>нд</v>
          </cell>
          <cell r="T487" t="str">
            <v>0</v>
          </cell>
          <cell r="U487" t="str">
            <v>не требуется</v>
          </cell>
          <cell r="V487" t="str">
            <v>Объект включен в СиПР ()</v>
          </cell>
          <cell r="W487" t="str">
            <v>не требуется</v>
          </cell>
          <cell r="X487" t="str">
            <v>не требуется</v>
          </cell>
          <cell r="Y487" t="str">
            <v>не требуется</v>
          </cell>
          <cell r="Z487" t="str">
            <v>нд</v>
          </cell>
          <cell r="AA487" t="str">
            <v>нд</v>
          </cell>
          <cell r="AB487" t="str">
            <v>не проводились</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CC487" t="str">
            <v>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v>
          </cell>
          <cell r="CE487" t="str">
            <v/>
          </cell>
          <cell r="CF487" t="str">
            <v/>
          </cell>
          <cell r="CG487" t="str">
            <v/>
          </cell>
          <cell r="CH487" t="str">
            <v/>
          </cell>
          <cell r="CI487" t="str">
            <v/>
          </cell>
          <cell r="CJ487" t="str">
            <v/>
          </cell>
          <cell r="CK487" t="str">
            <v/>
          </cell>
          <cell r="CL487" t="str">
            <v/>
          </cell>
          <cell r="CM487" t="str">
            <v/>
          </cell>
          <cell r="CN487" t="str">
            <v/>
          </cell>
          <cell r="CO487" t="str">
            <v/>
          </cell>
          <cell r="CP487" t="str">
            <v/>
          </cell>
          <cell r="CQ487" t="str">
            <v/>
          </cell>
          <cell r="CR487">
            <v>0</v>
          </cell>
          <cell r="CS487">
            <v>0</v>
          </cell>
        </row>
        <row r="488">
          <cell r="C488" t="str">
            <v>Г</v>
          </cell>
          <cell r="D488" t="str">
            <v>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v>
          </cell>
          <cell r="E488" t="str">
            <v/>
          </cell>
          <cell r="F488" t="str">
            <v>не применимо</v>
          </cell>
          <cell r="G488" t="str">
            <v>нд</v>
          </cell>
          <cell r="H488" t="str">
            <v>нд</v>
          </cell>
          <cell r="I488" t="str">
            <v>нд</v>
          </cell>
          <cell r="J488" t="str">
            <v>нд</v>
          </cell>
          <cell r="K488" t="str">
            <v>нд</v>
          </cell>
          <cell r="L488" t="str">
            <v>нд</v>
          </cell>
          <cell r="M488" t="str">
            <v>нд</v>
          </cell>
          <cell r="N488" t="str">
            <v>нд</v>
          </cell>
          <cell r="O488" t="str">
            <v>нд</v>
          </cell>
          <cell r="P488" t="str">
            <v>нд</v>
          </cell>
          <cell r="Q488" t="str">
            <v>нд</v>
          </cell>
          <cell r="R488" t="str">
            <v>нд</v>
          </cell>
          <cell r="S488" t="str">
            <v>нд</v>
          </cell>
          <cell r="T488" t="str">
            <v>0</v>
          </cell>
          <cell r="U488" t="str">
            <v>не требуется</v>
          </cell>
          <cell r="V488" t="str">
            <v>Объект включен в СиПР ()</v>
          </cell>
          <cell r="W488" t="str">
            <v>не требуется</v>
          </cell>
          <cell r="X488" t="str">
            <v>не требуется</v>
          </cell>
          <cell r="Y488" t="str">
            <v>не требуется</v>
          </cell>
          <cell r="Z488" t="str">
            <v>нд</v>
          </cell>
          <cell r="AA488" t="str">
            <v>нд</v>
          </cell>
          <cell r="AB488" t="str">
            <v>не проводились</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CC488" t="str">
            <v>Наименование объекта по производству электрической энергии, всего, в том числе:</v>
          </cell>
          <cell r="CE488" t="str">
            <v/>
          </cell>
          <cell r="CF488" t="str">
            <v/>
          </cell>
          <cell r="CG488" t="str">
            <v/>
          </cell>
          <cell r="CH488" t="str">
            <v/>
          </cell>
          <cell r="CI488" t="str">
            <v/>
          </cell>
          <cell r="CJ488" t="str">
            <v/>
          </cell>
          <cell r="CK488" t="str">
            <v/>
          </cell>
          <cell r="CL488" t="str">
            <v/>
          </cell>
          <cell r="CM488" t="str">
            <v/>
          </cell>
          <cell r="CN488" t="str">
            <v/>
          </cell>
          <cell r="CO488" t="str">
            <v/>
          </cell>
          <cell r="CP488" t="str">
            <v/>
          </cell>
          <cell r="CQ488" t="str">
            <v/>
          </cell>
          <cell r="CR488">
            <v>0</v>
          </cell>
          <cell r="CS488">
            <v>0</v>
          </cell>
        </row>
        <row r="489">
          <cell r="C489" t="str">
            <v>Г</v>
          </cell>
          <cell r="D489" t="str">
            <v>Наименование объекта по производству электрической энергии</v>
          </cell>
          <cell r="E489" t="str">
            <v/>
          </cell>
          <cell r="F489" t="str">
            <v>не применимо</v>
          </cell>
          <cell r="G489" t="str">
            <v>нд</v>
          </cell>
          <cell r="H489" t="str">
            <v>нд</v>
          </cell>
          <cell r="I489" t="str">
            <v>нд</v>
          </cell>
          <cell r="J489" t="str">
            <v>нд</v>
          </cell>
          <cell r="K489" t="str">
            <v>нд</v>
          </cell>
          <cell r="L489" t="str">
            <v>нд</v>
          </cell>
          <cell r="M489" t="str">
            <v>нд</v>
          </cell>
          <cell r="N489" t="str">
            <v>нд</v>
          </cell>
          <cell r="O489" t="str">
            <v>нд</v>
          </cell>
          <cell r="P489" t="str">
            <v>нд</v>
          </cell>
          <cell r="Q489" t="str">
            <v>нд</v>
          </cell>
          <cell r="R489" t="str">
            <v>нд</v>
          </cell>
          <cell r="S489" t="str">
            <v>нд</v>
          </cell>
          <cell r="T489" t="str">
            <v>0</v>
          </cell>
          <cell r="U489" t="str">
            <v>не требуется</v>
          </cell>
          <cell r="V489" t="str">
            <v>Объект включен в СиПР ()</v>
          </cell>
          <cell r="W489" t="str">
            <v>не требуется</v>
          </cell>
          <cell r="X489" t="str">
            <v>не требуется</v>
          </cell>
          <cell r="Y489" t="str">
            <v>не требуется</v>
          </cell>
          <cell r="Z489" t="str">
            <v>нд</v>
          </cell>
          <cell r="AA489" t="str">
            <v>нд</v>
          </cell>
          <cell r="AB489" t="str">
            <v>не проводились</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CC489" t="str">
            <v>Наименование объекта по производству электрической энергии, всего, в том числе:</v>
          </cell>
          <cell r="CE489" t="str">
            <v/>
          </cell>
          <cell r="CF489" t="str">
            <v/>
          </cell>
          <cell r="CG489" t="str">
            <v/>
          </cell>
          <cell r="CH489" t="str">
            <v/>
          </cell>
          <cell r="CI489" t="str">
            <v/>
          </cell>
          <cell r="CJ489" t="str">
            <v/>
          </cell>
          <cell r="CK489" t="str">
            <v/>
          </cell>
          <cell r="CL489" t="str">
            <v/>
          </cell>
          <cell r="CM489" t="str">
            <v/>
          </cell>
          <cell r="CN489" t="str">
            <v/>
          </cell>
          <cell r="CO489" t="str">
            <v/>
          </cell>
          <cell r="CP489" t="str">
            <v/>
          </cell>
          <cell r="CQ489" t="str">
            <v/>
          </cell>
          <cell r="CR489">
            <v>0</v>
          </cell>
          <cell r="CS489">
            <v>0</v>
          </cell>
        </row>
        <row r="490">
          <cell r="C490" t="str">
            <v>Г</v>
          </cell>
          <cell r="D490" t="str">
            <v>Наименование объекта по производству электрической энергии</v>
          </cell>
          <cell r="E490" t="str">
            <v/>
          </cell>
          <cell r="F490" t="str">
            <v>не применимо</v>
          </cell>
          <cell r="G490" t="str">
            <v>нд</v>
          </cell>
          <cell r="H490" t="str">
            <v>нд</v>
          </cell>
          <cell r="I490" t="str">
            <v>нд</v>
          </cell>
          <cell r="J490" t="str">
            <v>нд</v>
          </cell>
          <cell r="K490" t="str">
            <v>нд</v>
          </cell>
          <cell r="L490" t="str">
            <v>нд</v>
          </cell>
          <cell r="M490" t="str">
            <v>нд</v>
          </cell>
          <cell r="N490" t="str">
            <v>нд</v>
          </cell>
          <cell r="O490" t="str">
            <v>нд</v>
          </cell>
          <cell r="P490" t="str">
            <v>нд</v>
          </cell>
          <cell r="Q490" t="str">
            <v>нд</v>
          </cell>
          <cell r="R490" t="str">
            <v>нд</v>
          </cell>
          <cell r="S490" t="str">
            <v>нд</v>
          </cell>
          <cell r="T490" t="str">
            <v>0</v>
          </cell>
          <cell r="U490" t="str">
            <v>не требуется</v>
          </cell>
          <cell r="V490" t="str">
            <v>Объект включен в СиПР ()</v>
          </cell>
          <cell r="W490" t="str">
            <v>не требуется</v>
          </cell>
          <cell r="X490" t="str">
            <v>не требуется</v>
          </cell>
          <cell r="Y490" t="str">
            <v>не требуется</v>
          </cell>
          <cell r="Z490" t="str">
            <v>нд</v>
          </cell>
          <cell r="AA490" t="str">
            <v>нд</v>
          </cell>
          <cell r="AB490" t="str">
            <v>не проводились</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CC490" t="str">
            <v>Технологическое присоединение объектов по производству электрической энергии к электрическим сетям, всего, в том числе:</v>
          </cell>
          <cell r="CE490" t="str">
            <v/>
          </cell>
          <cell r="CF490" t="str">
            <v/>
          </cell>
          <cell r="CG490" t="str">
            <v/>
          </cell>
          <cell r="CH490" t="str">
            <v/>
          </cell>
          <cell r="CI490" t="str">
            <v/>
          </cell>
          <cell r="CJ490" t="str">
            <v/>
          </cell>
          <cell r="CK490" t="str">
            <v/>
          </cell>
          <cell r="CL490" t="str">
            <v/>
          </cell>
          <cell r="CM490" t="str">
            <v/>
          </cell>
          <cell r="CN490" t="str">
            <v/>
          </cell>
          <cell r="CO490" t="str">
            <v/>
          </cell>
          <cell r="CP490" t="str">
            <v/>
          </cell>
          <cell r="CQ490" t="str">
            <v/>
          </cell>
          <cell r="CR490">
            <v>0</v>
          </cell>
          <cell r="CS490">
            <v>0</v>
          </cell>
        </row>
        <row r="491">
          <cell r="C491" t="str">
            <v>Г</v>
          </cell>
          <cell r="D491" t="str">
            <v>Технологическое присоединение объектов по производству электрической энергии к электрическим сетям</v>
          </cell>
          <cell r="E491" t="str">
            <v/>
          </cell>
          <cell r="F491" t="str">
            <v>не применимо</v>
          </cell>
          <cell r="G491" t="str">
            <v>нд</v>
          </cell>
          <cell r="H491" t="str">
            <v>нд</v>
          </cell>
          <cell r="I491" t="str">
            <v>нд</v>
          </cell>
          <cell r="J491" t="str">
            <v>нд</v>
          </cell>
          <cell r="K491" t="str">
            <v>нд</v>
          </cell>
          <cell r="L491" t="str">
            <v>нд</v>
          </cell>
          <cell r="M491" t="str">
            <v>нд</v>
          </cell>
          <cell r="N491" t="str">
            <v>нд</v>
          </cell>
          <cell r="O491" t="str">
            <v>нд</v>
          </cell>
          <cell r="P491" t="str">
            <v>нд</v>
          </cell>
          <cell r="Q491" t="str">
            <v>нд</v>
          </cell>
          <cell r="R491" t="str">
            <v>нд</v>
          </cell>
          <cell r="S491" t="str">
            <v>нд</v>
          </cell>
          <cell r="T491" t="str">
            <v>0</v>
          </cell>
          <cell r="U491" t="str">
            <v>не требуется</v>
          </cell>
          <cell r="V491" t="str">
            <v>Объект включен в СиПР ()</v>
          </cell>
          <cell r="W491" t="str">
            <v>не требуется</v>
          </cell>
          <cell r="X491" t="str">
            <v>не требуется</v>
          </cell>
          <cell r="Y491" t="str">
            <v>не требуется</v>
          </cell>
          <cell r="Z491" t="str">
            <v>нд</v>
          </cell>
          <cell r="AA491" t="str">
            <v>нд</v>
          </cell>
          <cell r="AB491" t="str">
            <v>не проводились</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CC491" t="str">
            <v>Наименование объекта по производству электрической энергии, всего, в том числе:</v>
          </cell>
          <cell r="CE491" t="str">
            <v/>
          </cell>
          <cell r="CF491" t="str">
            <v/>
          </cell>
          <cell r="CG491" t="str">
            <v/>
          </cell>
          <cell r="CH491" t="str">
            <v/>
          </cell>
          <cell r="CI491" t="str">
            <v/>
          </cell>
          <cell r="CJ491" t="str">
            <v/>
          </cell>
          <cell r="CK491" t="str">
            <v/>
          </cell>
          <cell r="CL491" t="str">
            <v/>
          </cell>
          <cell r="CM491" t="str">
            <v/>
          </cell>
          <cell r="CN491" t="str">
            <v/>
          </cell>
          <cell r="CO491" t="str">
            <v/>
          </cell>
          <cell r="CP491" t="str">
            <v/>
          </cell>
          <cell r="CQ491" t="str">
            <v/>
          </cell>
          <cell r="CR491">
            <v>0</v>
          </cell>
          <cell r="CS491">
            <v>0</v>
          </cell>
        </row>
        <row r="492">
          <cell r="C492" t="str">
            <v>Г</v>
          </cell>
          <cell r="D492" t="str">
            <v>Наименование объекта по производству электрической энергии</v>
          </cell>
          <cell r="E492" t="str">
            <v/>
          </cell>
          <cell r="F492" t="str">
            <v>не применимо</v>
          </cell>
          <cell r="G492" t="str">
            <v>нд</v>
          </cell>
          <cell r="H492" t="str">
            <v>нд</v>
          </cell>
          <cell r="I492" t="str">
            <v>нд</v>
          </cell>
          <cell r="J492" t="str">
            <v>нд</v>
          </cell>
          <cell r="K492" t="str">
            <v>нд</v>
          </cell>
          <cell r="L492" t="str">
            <v>нд</v>
          </cell>
          <cell r="M492" t="str">
            <v>нд</v>
          </cell>
          <cell r="N492" t="str">
            <v>нд</v>
          </cell>
          <cell r="O492" t="str">
            <v>нд</v>
          </cell>
          <cell r="P492" t="str">
            <v>нд</v>
          </cell>
          <cell r="Q492" t="str">
            <v>нд</v>
          </cell>
          <cell r="R492" t="str">
            <v>нд</v>
          </cell>
          <cell r="S492" t="str">
            <v>нд</v>
          </cell>
          <cell r="T492" t="str">
            <v>0</v>
          </cell>
          <cell r="U492" t="str">
            <v>не требуется</v>
          </cell>
          <cell r="V492" t="str">
            <v>Объект включен в СиПР ()</v>
          </cell>
          <cell r="W492" t="str">
            <v>не требуется</v>
          </cell>
          <cell r="X492" t="str">
            <v>не требуется</v>
          </cell>
          <cell r="Y492" t="str">
            <v>не требуется</v>
          </cell>
          <cell r="Z492" t="str">
            <v>нд</v>
          </cell>
          <cell r="AA492" t="str">
            <v>нд</v>
          </cell>
          <cell r="AB492" t="str">
            <v>не проводились</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CC492" t="str">
            <v>Наименование объекта по производству электрической энергии, всего, в том числе:</v>
          </cell>
          <cell r="CE492" t="str">
            <v/>
          </cell>
          <cell r="CF492" t="str">
            <v/>
          </cell>
          <cell r="CG492" t="str">
            <v/>
          </cell>
          <cell r="CH492" t="str">
            <v/>
          </cell>
          <cell r="CI492" t="str">
            <v/>
          </cell>
          <cell r="CJ492" t="str">
            <v/>
          </cell>
          <cell r="CK492" t="str">
            <v/>
          </cell>
          <cell r="CL492" t="str">
            <v/>
          </cell>
          <cell r="CM492" t="str">
            <v/>
          </cell>
          <cell r="CN492" t="str">
            <v/>
          </cell>
          <cell r="CO492" t="str">
            <v/>
          </cell>
          <cell r="CP492" t="str">
            <v/>
          </cell>
          <cell r="CQ492" t="str">
            <v/>
          </cell>
          <cell r="CR492">
            <v>0</v>
          </cell>
          <cell r="CS492">
            <v>0</v>
          </cell>
        </row>
        <row r="493">
          <cell r="C493" t="str">
            <v>Г</v>
          </cell>
          <cell r="D493" t="str">
            <v>Наименование объекта по производству электрической энергии</v>
          </cell>
          <cell r="E493" t="str">
            <v/>
          </cell>
          <cell r="F493" t="str">
            <v>не применимо</v>
          </cell>
          <cell r="G493" t="str">
            <v>нд</v>
          </cell>
          <cell r="H493" t="str">
            <v>нд</v>
          </cell>
          <cell r="I493" t="str">
            <v>нд</v>
          </cell>
          <cell r="J493" t="str">
            <v>нд</v>
          </cell>
          <cell r="K493" t="str">
            <v>нд</v>
          </cell>
          <cell r="L493" t="str">
            <v>нд</v>
          </cell>
          <cell r="M493" t="str">
            <v>нд</v>
          </cell>
          <cell r="N493" t="str">
            <v>нд</v>
          </cell>
          <cell r="O493" t="str">
            <v>нд</v>
          </cell>
          <cell r="P493" t="str">
            <v>нд</v>
          </cell>
          <cell r="Q493" t="str">
            <v>нд</v>
          </cell>
          <cell r="R493" t="str">
            <v>нд</v>
          </cell>
          <cell r="S493" t="str">
            <v>нд</v>
          </cell>
          <cell r="T493" t="str">
            <v>0</v>
          </cell>
          <cell r="U493" t="str">
            <v>не требуется</v>
          </cell>
          <cell r="V493" t="str">
            <v>Объект включен в СиПР ()</v>
          </cell>
          <cell r="W493" t="str">
            <v>не требуется</v>
          </cell>
          <cell r="X493" t="str">
            <v>не требуется</v>
          </cell>
          <cell r="Y493" t="str">
            <v>не требуется</v>
          </cell>
          <cell r="Z493" t="str">
            <v>нд</v>
          </cell>
          <cell r="AA493" t="str">
            <v>нд</v>
          </cell>
          <cell r="AB493" t="str">
            <v>не проводились</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CC493" t="str">
            <v>Подключение теплопотребляющих установок потребителей тепловой энергии к системе теплоснабжения, всего, в том числе:</v>
          </cell>
          <cell r="CE493" t="str">
            <v/>
          </cell>
          <cell r="CF493" t="str">
            <v/>
          </cell>
          <cell r="CG493" t="str">
            <v/>
          </cell>
          <cell r="CH493" t="str">
            <v/>
          </cell>
          <cell r="CI493" t="str">
            <v/>
          </cell>
          <cell r="CJ493" t="str">
            <v/>
          </cell>
          <cell r="CK493" t="str">
            <v/>
          </cell>
          <cell r="CL493" t="str">
            <v/>
          </cell>
          <cell r="CM493" t="str">
            <v/>
          </cell>
          <cell r="CN493" t="str">
            <v/>
          </cell>
          <cell r="CO493" t="str">
            <v/>
          </cell>
          <cell r="CP493" t="str">
            <v/>
          </cell>
          <cell r="CQ493" t="str">
            <v/>
          </cell>
          <cell r="CR493">
            <v>0</v>
          </cell>
          <cell r="CS493">
            <v>0</v>
          </cell>
        </row>
        <row r="494">
          <cell r="C494" t="str">
            <v>Г</v>
          </cell>
          <cell r="D494" t="str">
            <v>Подключение теплопотребляющих установок потребителей тепловой энергии к системе теплоснабжения</v>
          </cell>
          <cell r="E494" t="str">
            <v/>
          </cell>
          <cell r="F494" t="str">
            <v>не применимо</v>
          </cell>
          <cell r="G494" t="str">
            <v>нд</v>
          </cell>
          <cell r="H494" t="str">
            <v>нд</v>
          </cell>
          <cell r="I494" t="str">
            <v>нд</v>
          </cell>
          <cell r="J494" t="str">
            <v>нд</v>
          </cell>
          <cell r="K494" t="str">
            <v>нд</v>
          </cell>
          <cell r="L494" t="str">
            <v>нд</v>
          </cell>
          <cell r="M494" t="str">
            <v>нд</v>
          </cell>
          <cell r="N494" t="str">
            <v>нд</v>
          </cell>
          <cell r="O494" t="str">
            <v>нд</v>
          </cell>
          <cell r="P494" t="str">
            <v>нд</v>
          </cell>
          <cell r="Q494" t="str">
            <v>нд</v>
          </cell>
          <cell r="R494" t="str">
            <v>нд</v>
          </cell>
          <cell r="S494" t="str">
            <v>нд</v>
          </cell>
          <cell r="T494" t="str">
            <v>0</v>
          </cell>
          <cell r="U494" t="str">
            <v>не требуется</v>
          </cell>
          <cell r="V494" t="str">
            <v>Объект включен в СиПР ()</v>
          </cell>
          <cell r="W494" t="str">
            <v>не требуется</v>
          </cell>
          <cell r="X494" t="str">
            <v>не требуется</v>
          </cell>
          <cell r="Y494" t="str">
            <v>не требуется</v>
          </cell>
          <cell r="Z494" t="str">
            <v>нд</v>
          </cell>
          <cell r="AA494" t="str">
            <v>нд</v>
          </cell>
          <cell r="AB494" t="str">
            <v>не проводились</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CC494" t="str">
            <v>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v>
          </cell>
          <cell r="CE494" t="str">
            <v/>
          </cell>
          <cell r="CF494" t="str">
            <v/>
          </cell>
          <cell r="CG494" t="str">
            <v/>
          </cell>
          <cell r="CH494" t="str">
            <v/>
          </cell>
          <cell r="CI494" t="str">
            <v/>
          </cell>
          <cell r="CJ494" t="str">
            <v/>
          </cell>
          <cell r="CK494" t="str">
            <v/>
          </cell>
          <cell r="CL494" t="str">
            <v/>
          </cell>
          <cell r="CM494" t="str">
            <v/>
          </cell>
          <cell r="CN494" t="str">
            <v/>
          </cell>
          <cell r="CO494" t="str">
            <v/>
          </cell>
          <cell r="CP494" t="str">
            <v/>
          </cell>
          <cell r="CQ494" t="str">
            <v/>
          </cell>
          <cell r="CR494">
            <v>0</v>
          </cell>
          <cell r="CS494">
            <v>0</v>
          </cell>
        </row>
        <row r="495">
          <cell r="C495" t="str">
            <v>Г</v>
          </cell>
          <cell r="D495" t="str">
            <v>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v>
          </cell>
          <cell r="E495" t="str">
            <v/>
          </cell>
          <cell r="F495" t="str">
            <v>не применимо</v>
          </cell>
          <cell r="G495" t="str">
            <v>нд</v>
          </cell>
          <cell r="H495" t="str">
            <v>нд</v>
          </cell>
          <cell r="I495" t="str">
            <v>нд</v>
          </cell>
          <cell r="J495" t="str">
            <v>нд</v>
          </cell>
          <cell r="K495" t="str">
            <v>нд</v>
          </cell>
          <cell r="L495" t="str">
            <v>нд</v>
          </cell>
          <cell r="M495" t="str">
            <v>нд</v>
          </cell>
          <cell r="N495" t="str">
            <v>нд</v>
          </cell>
          <cell r="O495" t="str">
            <v>нд</v>
          </cell>
          <cell r="P495" t="str">
            <v>нд</v>
          </cell>
          <cell r="Q495" t="str">
            <v>нд</v>
          </cell>
          <cell r="R495" t="str">
            <v>нд</v>
          </cell>
          <cell r="S495" t="str">
            <v>нд</v>
          </cell>
          <cell r="T495" t="str">
            <v>0</v>
          </cell>
          <cell r="U495" t="str">
            <v>не требуется</v>
          </cell>
          <cell r="V495" t="str">
            <v>Объект включен в СиПР ()</v>
          </cell>
          <cell r="W495" t="str">
            <v>не требуется</v>
          </cell>
          <cell r="X495" t="str">
            <v>не требуется</v>
          </cell>
          <cell r="Y495" t="str">
            <v>не требуется</v>
          </cell>
          <cell r="Z495" t="str">
            <v>нд</v>
          </cell>
          <cell r="AA495" t="str">
            <v>нд</v>
          </cell>
          <cell r="AB495" t="str">
            <v>не проводились</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CC495" t="str">
            <v>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v>
          </cell>
          <cell r="CE495" t="str">
            <v/>
          </cell>
          <cell r="CF495" t="str">
            <v/>
          </cell>
          <cell r="CG495" t="str">
            <v/>
          </cell>
          <cell r="CH495" t="str">
            <v/>
          </cell>
          <cell r="CI495" t="str">
            <v/>
          </cell>
          <cell r="CJ495" t="str">
            <v/>
          </cell>
          <cell r="CK495" t="str">
            <v/>
          </cell>
          <cell r="CL495" t="str">
            <v/>
          </cell>
          <cell r="CM495" t="str">
            <v/>
          </cell>
          <cell r="CN495" t="str">
            <v/>
          </cell>
          <cell r="CO495" t="str">
            <v/>
          </cell>
          <cell r="CP495" t="str">
            <v/>
          </cell>
          <cell r="CQ495" t="str">
            <v/>
          </cell>
          <cell r="CR495">
            <v>0</v>
          </cell>
          <cell r="CS495">
            <v>0</v>
          </cell>
        </row>
        <row r="496">
          <cell r="C496" t="str">
            <v>Г</v>
          </cell>
          <cell r="D496" t="str">
            <v>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v>
          </cell>
          <cell r="E496" t="str">
            <v/>
          </cell>
          <cell r="F496" t="str">
            <v>не применимо</v>
          </cell>
          <cell r="G496" t="str">
            <v>нд</v>
          </cell>
          <cell r="H496" t="str">
            <v>нд</v>
          </cell>
          <cell r="I496" t="str">
            <v>нд</v>
          </cell>
          <cell r="J496" t="str">
            <v>нд</v>
          </cell>
          <cell r="K496" t="str">
            <v>нд</v>
          </cell>
          <cell r="L496" t="str">
            <v>нд</v>
          </cell>
          <cell r="M496" t="str">
            <v>нд</v>
          </cell>
          <cell r="N496" t="str">
            <v>нд</v>
          </cell>
          <cell r="O496" t="str">
            <v>нд</v>
          </cell>
          <cell r="P496" t="str">
            <v>нд</v>
          </cell>
          <cell r="Q496" t="str">
            <v>нд</v>
          </cell>
          <cell r="R496" t="str">
            <v>нд</v>
          </cell>
          <cell r="S496" t="str">
            <v>нд</v>
          </cell>
          <cell r="T496" t="str">
            <v>0</v>
          </cell>
          <cell r="U496" t="str">
            <v>не требуется</v>
          </cell>
          <cell r="V496" t="str">
            <v>Объект включен в СиПР ()</v>
          </cell>
          <cell r="W496" t="str">
            <v>не требуется</v>
          </cell>
          <cell r="X496" t="str">
            <v>не требуется</v>
          </cell>
          <cell r="Y496" t="str">
            <v>не требуется</v>
          </cell>
          <cell r="Z496" t="str">
            <v>нд</v>
          </cell>
          <cell r="AA496" t="str">
            <v>нд</v>
          </cell>
          <cell r="AB496" t="str">
            <v>не проводились</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CC496" t="str">
            <v>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v>
          </cell>
          <cell r="CE496" t="str">
            <v/>
          </cell>
          <cell r="CF496" t="str">
            <v/>
          </cell>
          <cell r="CG496" t="str">
            <v/>
          </cell>
          <cell r="CH496" t="str">
            <v/>
          </cell>
          <cell r="CI496" t="str">
            <v/>
          </cell>
          <cell r="CJ496" t="str">
            <v/>
          </cell>
          <cell r="CK496" t="str">
            <v/>
          </cell>
          <cell r="CL496" t="str">
            <v/>
          </cell>
          <cell r="CM496" t="str">
            <v/>
          </cell>
          <cell r="CN496" t="str">
            <v/>
          </cell>
          <cell r="CO496" t="str">
            <v/>
          </cell>
          <cell r="CP496" t="str">
            <v/>
          </cell>
          <cell r="CQ496" t="str">
            <v/>
          </cell>
          <cell r="CR496">
            <v>0</v>
          </cell>
          <cell r="CS496">
            <v>0</v>
          </cell>
        </row>
        <row r="497">
          <cell r="C497" t="str">
            <v>Г</v>
          </cell>
          <cell r="D497" t="str">
            <v>Подключение теплопотребляющих установок потребителей тепловой энергии, подключаемая тепловая нагрузка которых  более 1,5 Гкал/ч, к системе теплоснабжения</v>
          </cell>
          <cell r="E497" t="str">
            <v/>
          </cell>
          <cell r="F497" t="str">
            <v>не применимо</v>
          </cell>
          <cell r="G497" t="str">
            <v>нд</v>
          </cell>
          <cell r="H497" t="str">
            <v>нд</v>
          </cell>
          <cell r="I497" t="str">
            <v>нд</v>
          </cell>
          <cell r="J497" t="str">
            <v>нд</v>
          </cell>
          <cell r="K497" t="str">
            <v>нд</v>
          </cell>
          <cell r="L497" t="str">
            <v>нд</v>
          </cell>
          <cell r="M497" t="str">
            <v>нд</v>
          </cell>
          <cell r="N497" t="str">
            <v>нд</v>
          </cell>
          <cell r="O497" t="str">
            <v>нд</v>
          </cell>
          <cell r="P497" t="str">
            <v>нд</v>
          </cell>
          <cell r="Q497" t="str">
            <v>нд</v>
          </cell>
          <cell r="R497" t="str">
            <v>нд</v>
          </cell>
          <cell r="S497" t="str">
            <v>нд</v>
          </cell>
          <cell r="T497" t="str">
            <v>0</v>
          </cell>
          <cell r="U497" t="str">
            <v>не требуется</v>
          </cell>
          <cell r="V497" t="str">
            <v>Объект включен в СиПР ()</v>
          </cell>
          <cell r="W497" t="str">
            <v>не требуется</v>
          </cell>
          <cell r="X497" t="str">
            <v>не требуется</v>
          </cell>
          <cell r="Y497" t="str">
            <v>не требуется</v>
          </cell>
          <cell r="Z497" t="str">
            <v>нд</v>
          </cell>
          <cell r="AA497" t="str">
            <v>нд</v>
          </cell>
          <cell r="AB497" t="str">
            <v>не проводились</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CC497" t="str">
            <v>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v>
          </cell>
          <cell r="CE497" t="str">
            <v/>
          </cell>
          <cell r="CF497" t="str">
            <v/>
          </cell>
          <cell r="CG497" t="str">
            <v/>
          </cell>
          <cell r="CH497" t="str">
            <v/>
          </cell>
          <cell r="CI497" t="str">
            <v/>
          </cell>
          <cell r="CJ497" t="str">
            <v/>
          </cell>
          <cell r="CK497" t="str">
            <v/>
          </cell>
          <cell r="CL497" t="str">
            <v/>
          </cell>
          <cell r="CM497" t="str">
            <v/>
          </cell>
          <cell r="CN497" t="str">
            <v/>
          </cell>
          <cell r="CO497" t="str">
            <v/>
          </cell>
          <cell r="CP497" t="str">
            <v/>
          </cell>
          <cell r="CQ497" t="str">
            <v/>
          </cell>
          <cell r="CR497">
            <v>0</v>
          </cell>
          <cell r="CS497">
            <v>0</v>
          </cell>
        </row>
        <row r="498">
          <cell r="C498" t="str">
            <v>Г</v>
          </cell>
          <cell r="D498" t="str">
            <v>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v>
          </cell>
          <cell r="E498" t="str">
            <v/>
          </cell>
          <cell r="F498" t="str">
            <v>не применимо</v>
          </cell>
          <cell r="G498" t="str">
            <v>нд</v>
          </cell>
          <cell r="H498" t="str">
            <v>нд</v>
          </cell>
          <cell r="I498" t="str">
            <v>нд</v>
          </cell>
          <cell r="J498" t="str">
            <v>нд</v>
          </cell>
          <cell r="K498" t="str">
            <v>нд</v>
          </cell>
          <cell r="L498" t="str">
            <v>нд</v>
          </cell>
          <cell r="M498" t="str">
            <v>нд</v>
          </cell>
          <cell r="N498" t="str">
            <v>нд</v>
          </cell>
          <cell r="O498" t="str">
            <v>нд</v>
          </cell>
          <cell r="P498" t="str">
            <v>нд</v>
          </cell>
          <cell r="Q498" t="str">
            <v>нд</v>
          </cell>
          <cell r="R498" t="str">
            <v>нд</v>
          </cell>
          <cell r="S498" t="str">
            <v>нд</v>
          </cell>
          <cell r="T498" t="str">
            <v>0</v>
          </cell>
          <cell r="U498" t="str">
            <v>не требуется</v>
          </cell>
          <cell r="V498" t="str">
            <v>Объект включен в СиПР ()</v>
          </cell>
          <cell r="W498" t="str">
            <v>не требуется</v>
          </cell>
          <cell r="X498" t="str">
            <v>не требуется</v>
          </cell>
          <cell r="Y498" t="str">
            <v>не требуется</v>
          </cell>
          <cell r="Z498" t="str">
            <v>нд</v>
          </cell>
          <cell r="AA498" t="str">
            <v>нд</v>
          </cell>
          <cell r="AB498" t="str">
            <v>не проводились</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CC498" t="str">
            <v>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v>
          </cell>
          <cell r="CE498" t="str">
            <v/>
          </cell>
          <cell r="CF498" t="str">
            <v/>
          </cell>
          <cell r="CG498" t="str">
            <v/>
          </cell>
          <cell r="CH498" t="str">
            <v/>
          </cell>
          <cell r="CI498" t="str">
            <v/>
          </cell>
          <cell r="CJ498" t="str">
            <v/>
          </cell>
          <cell r="CK498" t="str">
            <v/>
          </cell>
          <cell r="CL498" t="str">
            <v/>
          </cell>
          <cell r="CM498" t="str">
            <v/>
          </cell>
          <cell r="CN498" t="str">
            <v/>
          </cell>
          <cell r="CO498" t="str">
            <v/>
          </cell>
          <cell r="CP498" t="str">
            <v/>
          </cell>
          <cell r="CQ498" t="str">
            <v/>
          </cell>
          <cell r="CR498">
            <v>0</v>
          </cell>
          <cell r="CS498">
            <v>0</v>
          </cell>
        </row>
        <row r="499">
          <cell r="C499" t="str">
            <v>Г</v>
          </cell>
          <cell r="D499" t="str">
            <v>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v>
          </cell>
          <cell r="E499" t="str">
            <v/>
          </cell>
          <cell r="F499" t="str">
            <v>не применимо</v>
          </cell>
          <cell r="G499" t="str">
            <v>нд</v>
          </cell>
          <cell r="H499" t="str">
            <v>нд</v>
          </cell>
          <cell r="I499" t="str">
            <v>нд</v>
          </cell>
          <cell r="J499" t="str">
            <v>нд</v>
          </cell>
          <cell r="K499" t="str">
            <v>нд</v>
          </cell>
          <cell r="L499" t="str">
            <v>нд</v>
          </cell>
          <cell r="M499" t="str">
            <v>нд</v>
          </cell>
          <cell r="N499" t="str">
            <v>нд</v>
          </cell>
          <cell r="O499" t="str">
            <v>нд</v>
          </cell>
          <cell r="P499" t="str">
            <v>нд</v>
          </cell>
          <cell r="Q499" t="str">
            <v>нд</v>
          </cell>
          <cell r="R499" t="str">
            <v>нд</v>
          </cell>
          <cell r="S499" t="str">
            <v>нд</v>
          </cell>
          <cell r="T499" t="str">
            <v>0</v>
          </cell>
          <cell r="U499" t="str">
            <v>не требуется</v>
          </cell>
          <cell r="V499" t="str">
            <v>Объект включен в СиПР ()</v>
          </cell>
          <cell r="W499" t="str">
            <v>не требуется</v>
          </cell>
          <cell r="X499" t="str">
            <v>не требуется</v>
          </cell>
          <cell r="Y499" t="str">
            <v>не требуется</v>
          </cell>
          <cell r="Z499" t="str">
            <v>нд</v>
          </cell>
          <cell r="AA499" t="str">
            <v>нд</v>
          </cell>
          <cell r="AB499" t="str">
            <v>не проводились</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CC499" t="str">
            <v>Подключение объектов теплоснабжения к системам теплоснабжения, всего, в том числе:</v>
          </cell>
          <cell r="CE499" t="str">
            <v/>
          </cell>
          <cell r="CF499" t="str">
            <v/>
          </cell>
          <cell r="CG499" t="str">
            <v/>
          </cell>
          <cell r="CH499" t="str">
            <v/>
          </cell>
          <cell r="CI499" t="str">
            <v/>
          </cell>
          <cell r="CJ499" t="str">
            <v/>
          </cell>
          <cell r="CK499" t="str">
            <v/>
          </cell>
          <cell r="CL499" t="str">
            <v/>
          </cell>
          <cell r="CM499" t="str">
            <v/>
          </cell>
          <cell r="CN499" t="str">
            <v/>
          </cell>
          <cell r="CO499" t="str">
            <v/>
          </cell>
          <cell r="CP499" t="str">
            <v/>
          </cell>
          <cell r="CQ499" t="str">
            <v/>
          </cell>
          <cell r="CR499">
            <v>0</v>
          </cell>
          <cell r="CS499">
            <v>0</v>
          </cell>
        </row>
        <row r="500">
          <cell r="C500" t="str">
            <v>Г</v>
          </cell>
          <cell r="D500" t="str">
            <v>Подключение объектов теплоснабжения к системам теплоснабжения</v>
          </cell>
          <cell r="E500" t="str">
            <v/>
          </cell>
          <cell r="F500" t="str">
            <v>не применимо</v>
          </cell>
          <cell r="G500" t="str">
            <v>нд</v>
          </cell>
          <cell r="H500" t="str">
            <v>нд</v>
          </cell>
          <cell r="I500" t="str">
            <v>нд</v>
          </cell>
          <cell r="J500" t="str">
            <v>нд</v>
          </cell>
          <cell r="K500" t="str">
            <v>нд</v>
          </cell>
          <cell r="L500" t="str">
            <v>нд</v>
          </cell>
          <cell r="M500" t="str">
            <v>нд</v>
          </cell>
          <cell r="N500" t="str">
            <v>нд</v>
          </cell>
          <cell r="O500" t="str">
            <v>нд</v>
          </cell>
          <cell r="P500" t="str">
            <v>нд</v>
          </cell>
          <cell r="Q500" t="str">
            <v>нд</v>
          </cell>
          <cell r="R500" t="str">
            <v>нд</v>
          </cell>
          <cell r="S500" t="str">
            <v>нд</v>
          </cell>
          <cell r="T500" t="str">
            <v>0</v>
          </cell>
          <cell r="U500" t="str">
            <v>не требуется</v>
          </cell>
          <cell r="V500" t="str">
            <v>Объект включен в СиПР ()</v>
          </cell>
          <cell r="W500" t="str">
            <v>не требуется</v>
          </cell>
          <cell r="X500" t="str">
            <v>не требуется</v>
          </cell>
          <cell r="Y500" t="str">
            <v>не требуется</v>
          </cell>
          <cell r="Z500" t="str">
            <v>нд</v>
          </cell>
          <cell r="AA500" t="str">
            <v>нд</v>
          </cell>
          <cell r="AB500" t="str">
            <v>не проводились</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CC500" t="str">
            <v>Реконструкция объектов по производству электрической энергии, объектов теплоснабжения и прочих объектов основных средств, всего, в том числе:</v>
          </cell>
          <cell r="CE500" t="str">
            <v/>
          </cell>
          <cell r="CF500" t="str">
            <v/>
          </cell>
          <cell r="CG500" t="str">
            <v/>
          </cell>
          <cell r="CH500" t="str">
            <v/>
          </cell>
          <cell r="CI500" t="str">
            <v/>
          </cell>
          <cell r="CJ500" t="str">
            <v/>
          </cell>
          <cell r="CK500" t="str">
            <v/>
          </cell>
          <cell r="CL500" t="str">
            <v/>
          </cell>
          <cell r="CM500" t="str">
            <v/>
          </cell>
          <cell r="CN500" t="str">
            <v/>
          </cell>
          <cell r="CO500" t="str">
            <v/>
          </cell>
          <cell r="CP500" t="str">
            <v/>
          </cell>
          <cell r="CQ500" t="str">
            <v/>
          </cell>
          <cell r="CR500">
            <v>0</v>
          </cell>
          <cell r="CS500">
            <v>0</v>
          </cell>
        </row>
        <row r="501">
          <cell r="C501" t="str">
            <v>Г</v>
          </cell>
          <cell r="D501" t="str">
            <v>Реконструкция объектов по производству электрической энергии, объектов теплоснабжения и прочих объектов основных средств</v>
          </cell>
          <cell r="E501" t="str">
            <v/>
          </cell>
          <cell r="F501" t="str">
            <v>не применимо</v>
          </cell>
          <cell r="G501" t="str">
            <v>нд</v>
          </cell>
          <cell r="H501" t="str">
            <v>нд</v>
          </cell>
          <cell r="I501" t="str">
            <v>нд</v>
          </cell>
          <cell r="J501" t="str">
            <v>нд</v>
          </cell>
          <cell r="K501" t="str">
            <v>нд</v>
          </cell>
          <cell r="L501" t="str">
            <v>нд</v>
          </cell>
          <cell r="M501" t="str">
            <v>нд</v>
          </cell>
          <cell r="N501" t="str">
            <v>нд</v>
          </cell>
          <cell r="O501" t="str">
            <v>нд</v>
          </cell>
          <cell r="P501" t="str">
            <v>нд</v>
          </cell>
          <cell r="Q501" t="str">
            <v>нд</v>
          </cell>
          <cell r="R501" t="str">
            <v>нд</v>
          </cell>
          <cell r="S501" t="str">
            <v>нд</v>
          </cell>
          <cell r="T501" t="str">
            <v>0</v>
          </cell>
          <cell r="U501" t="str">
            <v>не требуется</v>
          </cell>
          <cell r="V501" t="str">
            <v>Объект включен в СиПР ()</v>
          </cell>
          <cell r="W501" t="str">
            <v>не требуется</v>
          </cell>
          <cell r="X501" t="str">
            <v>не требуется</v>
          </cell>
          <cell r="Y501" t="str">
            <v>не требуется</v>
          </cell>
          <cell r="Z501" t="str">
            <v>нд</v>
          </cell>
          <cell r="AA501" t="str">
            <v>нд</v>
          </cell>
          <cell r="AB501" t="str">
            <v>не проводились</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CC501" t="str">
            <v>Реконструкция объектов по производству электрической энергии, всего, в том числе:</v>
          </cell>
          <cell r="CE501" t="str">
            <v/>
          </cell>
          <cell r="CF501" t="str">
            <v/>
          </cell>
          <cell r="CG501" t="str">
            <v/>
          </cell>
          <cell r="CH501" t="str">
            <v/>
          </cell>
          <cell r="CI501" t="str">
            <v/>
          </cell>
          <cell r="CJ501" t="str">
            <v/>
          </cell>
          <cell r="CK501" t="str">
            <v/>
          </cell>
          <cell r="CL501" t="str">
            <v/>
          </cell>
          <cell r="CM501" t="str">
            <v/>
          </cell>
          <cell r="CN501" t="str">
            <v/>
          </cell>
          <cell r="CO501" t="str">
            <v/>
          </cell>
          <cell r="CP501" t="str">
            <v/>
          </cell>
          <cell r="CQ501" t="str">
            <v/>
          </cell>
          <cell r="CR501">
            <v>0</v>
          </cell>
          <cell r="CS501">
            <v>0</v>
          </cell>
        </row>
        <row r="502">
          <cell r="C502" t="str">
            <v>Г</v>
          </cell>
          <cell r="D502" t="str">
            <v>Реконструкция объектов по производству электрической энергии</v>
          </cell>
          <cell r="E502" t="str">
            <v/>
          </cell>
          <cell r="F502" t="str">
            <v>не применимо</v>
          </cell>
          <cell r="G502" t="str">
            <v>нд</v>
          </cell>
          <cell r="H502" t="str">
            <v>нд</v>
          </cell>
          <cell r="I502" t="str">
            <v>нд</v>
          </cell>
          <cell r="J502" t="str">
            <v>нд</v>
          </cell>
          <cell r="K502" t="str">
            <v>нд</v>
          </cell>
          <cell r="L502" t="str">
            <v>нд</v>
          </cell>
          <cell r="M502" t="str">
            <v>нд</v>
          </cell>
          <cell r="N502" t="str">
            <v>нд</v>
          </cell>
          <cell r="O502" t="str">
            <v>нд</v>
          </cell>
          <cell r="P502" t="str">
            <v>нд</v>
          </cell>
          <cell r="Q502" t="str">
            <v>нд</v>
          </cell>
          <cell r="R502" t="str">
            <v>нд</v>
          </cell>
          <cell r="S502" t="str">
            <v>нд</v>
          </cell>
          <cell r="T502" t="str">
            <v>0</v>
          </cell>
          <cell r="U502" t="str">
            <v>не требуется</v>
          </cell>
          <cell r="V502" t="str">
            <v>Объект включен в СиПР ()</v>
          </cell>
          <cell r="W502" t="str">
            <v>не требуется</v>
          </cell>
          <cell r="X502" t="str">
            <v>не требуется</v>
          </cell>
          <cell r="Y502" t="str">
            <v>не требуется</v>
          </cell>
          <cell r="Z502" t="str">
            <v>нд</v>
          </cell>
          <cell r="AA502" t="str">
            <v>нд</v>
          </cell>
          <cell r="AB502" t="str">
            <v>не проводились</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CC502" t="str">
            <v>Реконструкция котельных, всего, в том числе:</v>
          </cell>
          <cell r="CE502" t="str">
            <v/>
          </cell>
          <cell r="CF502" t="str">
            <v/>
          </cell>
          <cell r="CG502" t="str">
            <v/>
          </cell>
          <cell r="CH502" t="str">
            <v/>
          </cell>
          <cell r="CI502" t="str">
            <v/>
          </cell>
          <cell r="CJ502" t="str">
            <v/>
          </cell>
          <cell r="CK502" t="str">
            <v/>
          </cell>
          <cell r="CL502" t="str">
            <v/>
          </cell>
          <cell r="CM502" t="str">
            <v/>
          </cell>
          <cell r="CN502" t="str">
            <v/>
          </cell>
          <cell r="CO502" t="str">
            <v/>
          </cell>
          <cell r="CP502" t="str">
            <v/>
          </cell>
          <cell r="CQ502" t="str">
            <v/>
          </cell>
          <cell r="CR502">
            <v>0</v>
          </cell>
          <cell r="CS502">
            <v>0</v>
          </cell>
        </row>
        <row r="503">
          <cell r="C503" t="str">
            <v>Г</v>
          </cell>
          <cell r="D503" t="str">
            <v>Реконструкция котельных</v>
          </cell>
          <cell r="E503" t="str">
            <v/>
          </cell>
          <cell r="F503" t="str">
            <v>не применимо</v>
          </cell>
          <cell r="G503" t="str">
            <v>нд</v>
          </cell>
          <cell r="H503" t="str">
            <v>нд</v>
          </cell>
          <cell r="I503" t="str">
            <v>нд</v>
          </cell>
          <cell r="J503" t="str">
            <v>нд</v>
          </cell>
          <cell r="K503" t="str">
            <v>нд</v>
          </cell>
          <cell r="L503" t="str">
            <v>нд</v>
          </cell>
          <cell r="M503" t="str">
            <v>нд</v>
          </cell>
          <cell r="N503" t="str">
            <v>нд</v>
          </cell>
          <cell r="O503" t="str">
            <v>нд</v>
          </cell>
          <cell r="P503" t="str">
            <v>нд</v>
          </cell>
          <cell r="Q503" t="str">
            <v>нд</v>
          </cell>
          <cell r="R503" t="str">
            <v>нд</v>
          </cell>
          <cell r="S503" t="str">
            <v>нд</v>
          </cell>
          <cell r="T503" t="str">
            <v>0</v>
          </cell>
          <cell r="U503" t="str">
            <v>не требуется</v>
          </cell>
          <cell r="V503" t="str">
            <v>Объект включен в СиПР ()</v>
          </cell>
          <cell r="W503" t="str">
            <v>не требуется</v>
          </cell>
          <cell r="X503" t="str">
            <v>не требуется</v>
          </cell>
          <cell r="Y503" t="str">
            <v>не требуется</v>
          </cell>
          <cell r="Z503" t="str">
            <v>нд</v>
          </cell>
          <cell r="AA503" t="str">
            <v>нд</v>
          </cell>
          <cell r="AB503" t="str">
            <v>не проводились</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CC503" t="str">
            <v>Реконструкция тепловых сетей, всего, в том числе:</v>
          </cell>
          <cell r="CE503" t="str">
            <v/>
          </cell>
          <cell r="CF503" t="str">
            <v/>
          </cell>
          <cell r="CG503" t="str">
            <v/>
          </cell>
          <cell r="CH503" t="str">
            <v/>
          </cell>
          <cell r="CI503" t="str">
            <v/>
          </cell>
          <cell r="CJ503" t="str">
            <v/>
          </cell>
          <cell r="CK503" t="str">
            <v/>
          </cell>
          <cell r="CL503" t="str">
            <v/>
          </cell>
          <cell r="CM503" t="str">
            <v/>
          </cell>
          <cell r="CN503" t="str">
            <v/>
          </cell>
          <cell r="CO503" t="str">
            <v/>
          </cell>
          <cell r="CP503" t="str">
            <v/>
          </cell>
          <cell r="CQ503" t="str">
            <v/>
          </cell>
          <cell r="CR503">
            <v>0</v>
          </cell>
          <cell r="CS503">
            <v>0</v>
          </cell>
        </row>
        <row r="504">
          <cell r="C504" t="str">
            <v>Г</v>
          </cell>
          <cell r="D504" t="str">
            <v>Реконструкция тепловых сетей</v>
          </cell>
          <cell r="E504" t="str">
            <v/>
          </cell>
          <cell r="F504" t="str">
            <v>не применимо</v>
          </cell>
          <cell r="G504" t="str">
            <v>нд</v>
          </cell>
          <cell r="H504" t="str">
            <v>нд</v>
          </cell>
          <cell r="I504" t="str">
            <v>нд</v>
          </cell>
          <cell r="J504" t="str">
            <v>нд</v>
          </cell>
          <cell r="K504" t="str">
            <v>нд</v>
          </cell>
          <cell r="L504" t="str">
            <v>нд</v>
          </cell>
          <cell r="M504" t="str">
            <v>нд</v>
          </cell>
          <cell r="N504" t="str">
            <v>нд</v>
          </cell>
          <cell r="O504" t="str">
            <v>нд</v>
          </cell>
          <cell r="P504" t="str">
            <v>нд</v>
          </cell>
          <cell r="Q504" t="str">
            <v>нд</v>
          </cell>
          <cell r="R504" t="str">
            <v>нд</v>
          </cell>
          <cell r="S504" t="str">
            <v>нд</v>
          </cell>
          <cell r="T504" t="str">
            <v>0</v>
          </cell>
          <cell r="U504" t="str">
            <v>не требуется</v>
          </cell>
          <cell r="V504" t="str">
            <v>Объект включен в СиПР ()</v>
          </cell>
          <cell r="W504" t="str">
            <v>не требуется</v>
          </cell>
          <cell r="X504" t="str">
            <v>не требуется</v>
          </cell>
          <cell r="Y504" t="str">
            <v>не требуется</v>
          </cell>
          <cell r="Z504" t="str">
            <v>нд</v>
          </cell>
          <cell r="AA504" t="str">
            <v>нд</v>
          </cell>
          <cell r="AB504" t="str">
            <v>не проводились</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CC504" t="str">
            <v>Реконструкция прочих объектов основных средств, всего, в том числе:</v>
          </cell>
          <cell r="CE504" t="str">
            <v/>
          </cell>
          <cell r="CF504" t="str">
            <v/>
          </cell>
          <cell r="CG504" t="str">
            <v/>
          </cell>
          <cell r="CH504" t="str">
            <v/>
          </cell>
          <cell r="CI504" t="str">
            <v/>
          </cell>
          <cell r="CJ504" t="str">
            <v/>
          </cell>
          <cell r="CK504" t="str">
            <v/>
          </cell>
          <cell r="CL504" t="str">
            <v/>
          </cell>
          <cell r="CM504" t="str">
            <v/>
          </cell>
          <cell r="CN504" t="str">
            <v/>
          </cell>
          <cell r="CO504" t="str">
            <v/>
          </cell>
          <cell r="CP504" t="str">
            <v/>
          </cell>
          <cell r="CQ504" t="str">
            <v/>
          </cell>
          <cell r="CR504">
            <v>0</v>
          </cell>
          <cell r="CS504">
            <v>0</v>
          </cell>
        </row>
        <row r="505">
          <cell r="C505" t="str">
            <v>Г</v>
          </cell>
          <cell r="D505" t="str">
            <v>Реконструкция прочих объектов основных средств</v>
          </cell>
          <cell r="E505" t="str">
            <v/>
          </cell>
          <cell r="F505" t="str">
            <v>не применимо</v>
          </cell>
          <cell r="G505" t="str">
            <v>нд</v>
          </cell>
          <cell r="H505" t="str">
            <v>нд</v>
          </cell>
          <cell r="I505" t="str">
            <v>нд</v>
          </cell>
          <cell r="J505" t="str">
            <v>нд</v>
          </cell>
          <cell r="K505" t="str">
            <v>нд</v>
          </cell>
          <cell r="L505" t="str">
            <v>нд</v>
          </cell>
          <cell r="M505" t="str">
            <v>нд</v>
          </cell>
          <cell r="N505" t="str">
            <v>нд</v>
          </cell>
          <cell r="O505" t="str">
            <v>нд</v>
          </cell>
          <cell r="P505" t="str">
            <v>нд</v>
          </cell>
          <cell r="Q505" t="str">
            <v>нд</v>
          </cell>
          <cell r="R505" t="str">
            <v>нд</v>
          </cell>
          <cell r="S505" t="str">
            <v>нд</v>
          </cell>
          <cell r="T505" t="str">
            <v>0</v>
          </cell>
          <cell r="U505" t="str">
            <v>не требуется</v>
          </cell>
          <cell r="V505" t="str">
            <v>Объект включен в СиПР ()</v>
          </cell>
          <cell r="W505" t="str">
            <v>не требуется</v>
          </cell>
          <cell r="X505" t="str">
            <v>не требуется</v>
          </cell>
          <cell r="Y505" t="str">
            <v>не требуется</v>
          </cell>
          <cell r="Z505" t="str">
            <v>нд</v>
          </cell>
          <cell r="AA505" t="str">
            <v>нд</v>
          </cell>
          <cell r="AB505" t="str">
            <v>не проводились</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CC505" t="str">
            <v>Модернизация, техническое перевооружение, всего, в том числе:</v>
          </cell>
          <cell r="CE505" t="str">
            <v/>
          </cell>
          <cell r="CF505" t="str">
            <v/>
          </cell>
          <cell r="CG505" t="str">
            <v/>
          </cell>
          <cell r="CH505" t="str">
            <v/>
          </cell>
          <cell r="CI505" t="str">
            <v/>
          </cell>
          <cell r="CJ505" t="str">
            <v/>
          </cell>
          <cell r="CK505" t="str">
            <v/>
          </cell>
          <cell r="CL505" t="str">
            <v/>
          </cell>
          <cell r="CM505" t="str">
            <v/>
          </cell>
          <cell r="CN505" t="str">
            <v/>
          </cell>
          <cell r="CO505" t="str">
            <v/>
          </cell>
          <cell r="CP505" t="str">
            <v/>
          </cell>
          <cell r="CQ505" t="str">
            <v/>
          </cell>
          <cell r="CR505">
            <v>0</v>
          </cell>
          <cell r="CS505">
            <v>0</v>
          </cell>
        </row>
        <row r="506">
          <cell r="C506" t="str">
            <v>Г</v>
          </cell>
          <cell r="D506" t="str">
            <v>Модернизация, техническое перевооружение</v>
          </cell>
          <cell r="E506" t="str">
            <v/>
          </cell>
          <cell r="F506" t="str">
            <v>не применимо</v>
          </cell>
          <cell r="G506" t="str">
            <v>нд</v>
          </cell>
          <cell r="H506" t="str">
            <v>нд</v>
          </cell>
          <cell r="I506" t="str">
            <v>нд</v>
          </cell>
          <cell r="J506" t="str">
            <v>нд</v>
          </cell>
          <cell r="K506" t="str">
            <v>нд</v>
          </cell>
          <cell r="L506" t="str">
            <v>нд</v>
          </cell>
          <cell r="M506" t="str">
            <v>нд</v>
          </cell>
          <cell r="N506" t="str">
            <v>нд</v>
          </cell>
          <cell r="O506" t="str">
            <v>нд</v>
          </cell>
          <cell r="P506" t="str">
            <v>нд</v>
          </cell>
          <cell r="Q506" t="str">
            <v>нд</v>
          </cell>
          <cell r="R506" t="str">
            <v>нд</v>
          </cell>
          <cell r="S506" t="str">
            <v>нд</v>
          </cell>
          <cell r="T506" t="str">
            <v>0</v>
          </cell>
          <cell r="U506" t="str">
            <v>не требуется</v>
          </cell>
          <cell r="V506" t="str">
            <v>Объект включен в СиПР ()</v>
          </cell>
          <cell r="W506" t="str">
            <v>не требуется</v>
          </cell>
          <cell r="X506" t="str">
            <v>не требуется</v>
          </cell>
          <cell r="Y506" t="str">
            <v>не требуется</v>
          </cell>
          <cell r="Z506" t="str">
            <v>нд</v>
          </cell>
          <cell r="AA506" t="str">
            <v>нд</v>
          </cell>
          <cell r="AB506" t="str">
            <v>не проводились</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CC506" t="str">
            <v>Модернизация, техническое перевооружение объектов по производству электрической энергии, всего, в том числе:</v>
          </cell>
          <cell r="CE506" t="str">
            <v/>
          </cell>
          <cell r="CF506" t="str">
            <v/>
          </cell>
          <cell r="CG506" t="str">
            <v/>
          </cell>
          <cell r="CH506" t="str">
            <v/>
          </cell>
          <cell r="CI506" t="str">
            <v/>
          </cell>
          <cell r="CJ506" t="str">
            <v/>
          </cell>
          <cell r="CK506" t="str">
            <v/>
          </cell>
          <cell r="CL506" t="str">
            <v/>
          </cell>
          <cell r="CM506" t="str">
            <v/>
          </cell>
          <cell r="CN506" t="str">
            <v/>
          </cell>
          <cell r="CO506" t="str">
            <v/>
          </cell>
          <cell r="CP506" t="str">
            <v/>
          </cell>
          <cell r="CQ506" t="str">
            <v/>
          </cell>
          <cell r="CR506">
            <v>0</v>
          </cell>
          <cell r="CS506">
            <v>0</v>
          </cell>
        </row>
        <row r="507">
          <cell r="C507" t="str">
            <v>Г</v>
          </cell>
          <cell r="D507" t="str">
            <v>Модернизация, техническое перевооружение объектов по производству электрической энергии</v>
          </cell>
          <cell r="E507" t="str">
            <v/>
          </cell>
          <cell r="F507" t="str">
            <v>не применимо</v>
          </cell>
          <cell r="G507" t="str">
            <v>нд</v>
          </cell>
          <cell r="H507" t="str">
            <v>нд</v>
          </cell>
          <cell r="I507" t="str">
            <v>нд</v>
          </cell>
          <cell r="J507" t="str">
            <v>нд</v>
          </cell>
          <cell r="K507" t="str">
            <v>нд</v>
          </cell>
          <cell r="L507" t="str">
            <v>нд</v>
          </cell>
          <cell r="M507" t="str">
            <v>нд</v>
          </cell>
          <cell r="N507" t="str">
            <v>нд</v>
          </cell>
          <cell r="O507" t="str">
            <v>нд</v>
          </cell>
          <cell r="P507" t="str">
            <v>нд</v>
          </cell>
          <cell r="Q507" t="str">
            <v>нд</v>
          </cell>
          <cell r="R507" t="str">
            <v>нд</v>
          </cell>
          <cell r="S507" t="str">
            <v>нд</v>
          </cell>
          <cell r="T507" t="str">
            <v>0</v>
          </cell>
          <cell r="U507" t="str">
            <v>не требуется</v>
          </cell>
          <cell r="V507" t="str">
            <v>Объект включен в СиПР ()</v>
          </cell>
          <cell r="W507" t="str">
            <v>не требуется</v>
          </cell>
          <cell r="X507" t="str">
            <v>не требуется</v>
          </cell>
          <cell r="Y507" t="str">
            <v>не требуется</v>
          </cell>
          <cell r="Z507" t="str">
            <v>нд</v>
          </cell>
          <cell r="AA507" t="str">
            <v>нд</v>
          </cell>
          <cell r="AB507" t="str">
            <v>не проводились</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CC507" t="str">
            <v>Модернизация, техническое перевооружение котельных, всего, в том числе:</v>
          </cell>
          <cell r="CE507" t="str">
            <v/>
          </cell>
          <cell r="CF507" t="str">
            <v/>
          </cell>
          <cell r="CG507" t="str">
            <v/>
          </cell>
          <cell r="CH507" t="str">
            <v/>
          </cell>
          <cell r="CI507" t="str">
            <v/>
          </cell>
          <cell r="CJ507" t="str">
            <v/>
          </cell>
          <cell r="CK507" t="str">
            <v/>
          </cell>
          <cell r="CL507" t="str">
            <v/>
          </cell>
          <cell r="CM507" t="str">
            <v/>
          </cell>
          <cell r="CN507" t="str">
            <v/>
          </cell>
          <cell r="CO507" t="str">
            <v/>
          </cell>
          <cell r="CP507" t="str">
            <v/>
          </cell>
          <cell r="CQ507" t="str">
            <v/>
          </cell>
          <cell r="CR507">
            <v>0</v>
          </cell>
          <cell r="CS507">
            <v>0</v>
          </cell>
        </row>
        <row r="508">
          <cell r="C508" t="str">
            <v>Г</v>
          </cell>
          <cell r="D508" t="str">
            <v>Модернизация, техническое перевооружение котельных</v>
          </cell>
          <cell r="E508" t="str">
            <v/>
          </cell>
          <cell r="F508" t="str">
            <v>не применимо</v>
          </cell>
          <cell r="G508" t="str">
            <v>нд</v>
          </cell>
          <cell r="H508" t="str">
            <v>нд</v>
          </cell>
          <cell r="I508" t="str">
            <v>нд</v>
          </cell>
          <cell r="J508" t="str">
            <v>нд</v>
          </cell>
          <cell r="K508" t="str">
            <v>нд</v>
          </cell>
          <cell r="L508" t="str">
            <v>нд</v>
          </cell>
          <cell r="M508" t="str">
            <v>нд</v>
          </cell>
          <cell r="N508" t="str">
            <v>нд</v>
          </cell>
          <cell r="O508" t="str">
            <v>нд</v>
          </cell>
          <cell r="P508" t="str">
            <v>нд</v>
          </cell>
          <cell r="Q508" t="str">
            <v>нд</v>
          </cell>
          <cell r="R508" t="str">
            <v>нд</v>
          </cell>
          <cell r="S508" t="str">
            <v>нд</v>
          </cell>
          <cell r="T508" t="str">
            <v>0</v>
          </cell>
          <cell r="U508" t="str">
            <v>не требуется</v>
          </cell>
          <cell r="V508" t="str">
            <v>Объект включен в СиПР ()</v>
          </cell>
          <cell r="W508" t="str">
            <v>не требуется</v>
          </cell>
          <cell r="X508" t="str">
            <v>не требуется</v>
          </cell>
          <cell r="Y508" t="str">
            <v>не требуется</v>
          </cell>
          <cell r="Z508" t="str">
            <v>нд</v>
          </cell>
          <cell r="AA508" t="str">
            <v>нд</v>
          </cell>
          <cell r="AB508" t="str">
            <v>не проводились</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CC508" t="str">
            <v>Модернизация, техническое перевооружение тепловых сетей, всего, в том числе:</v>
          </cell>
          <cell r="CE508" t="str">
            <v/>
          </cell>
          <cell r="CF508" t="str">
            <v/>
          </cell>
          <cell r="CG508" t="str">
            <v/>
          </cell>
          <cell r="CH508" t="str">
            <v/>
          </cell>
          <cell r="CI508" t="str">
            <v/>
          </cell>
          <cell r="CJ508" t="str">
            <v/>
          </cell>
          <cell r="CK508" t="str">
            <v/>
          </cell>
          <cell r="CL508" t="str">
            <v/>
          </cell>
          <cell r="CM508" t="str">
            <v/>
          </cell>
          <cell r="CN508" t="str">
            <v/>
          </cell>
          <cell r="CO508" t="str">
            <v/>
          </cell>
          <cell r="CP508" t="str">
            <v/>
          </cell>
          <cell r="CQ508" t="str">
            <v/>
          </cell>
          <cell r="CR508">
            <v>0</v>
          </cell>
          <cell r="CS508">
            <v>0</v>
          </cell>
        </row>
        <row r="509">
          <cell r="C509" t="str">
            <v>Г</v>
          </cell>
          <cell r="D509" t="str">
            <v>Модернизация, техническое перевооружение тепловых сетей</v>
          </cell>
          <cell r="E509" t="str">
            <v/>
          </cell>
          <cell r="F509" t="str">
            <v>не применимо</v>
          </cell>
          <cell r="G509" t="str">
            <v>нд</v>
          </cell>
          <cell r="H509" t="str">
            <v>нд</v>
          </cell>
          <cell r="I509" t="str">
            <v>нд</v>
          </cell>
          <cell r="J509" t="str">
            <v>нд</v>
          </cell>
          <cell r="K509" t="str">
            <v>нд</v>
          </cell>
          <cell r="L509" t="str">
            <v>нд</v>
          </cell>
          <cell r="M509" t="str">
            <v>нд</v>
          </cell>
          <cell r="N509" t="str">
            <v>нд</v>
          </cell>
          <cell r="O509" t="str">
            <v>нд</v>
          </cell>
          <cell r="P509" t="str">
            <v>нд</v>
          </cell>
          <cell r="Q509" t="str">
            <v>нд</v>
          </cell>
          <cell r="R509" t="str">
            <v>нд</v>
          </cell>
          <cell r="S509" t="str">
            <v>нд</v>
          </cell>
          <cell r="T509" t="str">
            <v>0</v>
          </cell>
          <cell r="U509" t="str">
            <v>не требуется</v>
          </cell>
          <cell r="V509" t="str">
            <v>Объект включен в СиПР ()</v>
          </cell>
          <cell r="W509" t="str">
            <v>не требуется</v>
          </cell>
          <cell r="X509" t="str">
            <v>не требуется</v>
          </cell>
          <cell r="Y509" t="str">
            <v>не требуется</v>
          </cell>
          <cell r="Z509" t="str">
            <v>нд</v>
          </cell>
          <cell r="AA509" t="str">
            <v>нд</v>
          </cell>
          <cell r="AB509" t="str">
            <v>не проводились</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CC509" t="str">
            <v>Модернизация, техническое перевооружение прочих объектов основных средств, всего, в том числе:</v>
          </cell>
          <cell r="CE509" t="str">
            <v/>
          </cell>
          <cell r="CF509" t="str">
            <v/>
          </cell>
          <cell r="CG509" t="str">
            <v/>
          </cell>
          <cell r="CH509" t="str">
            <v/>
          </cell>
          <cell r="CI509" t="str">
            <v/>
          </cell>
          <cell r="CJ509" t="str">
            <v/>
          </cell>
          <cell r="CK509" t="str">
            <v/>
          </cell>
          <cell r="CL509" t="str">
            <v/>
          </cell>
          <cell r="CM509" t="str">
            <v/>
          </cell>
          <cell r="CN509" t="str">
            <v/>
          </cell>
          <cell r="CO509" t="str">
            <v/>
          </cell>
          <cell r="CP509" t="str">
            <v/>
          </cell>
          <cell r="CQ509" t="str">
            <v/>
          </cell>
          <cell r="CR509">
            <v>0</v>
          </cell>
          <cell r="CS509">
            <v>0</v>
          </cell>
        </row>
        <row r="510">
          <cell r="C510" t="str">
            <v>Г</v>
          </cell>
          <cell r="D510" t="str">
            <v>Модернизация, техническое перевооружение прочих объектов основных средств</v>
          </cell>
          <cell r="E510" t="str">
            <v/>
          </cell>
          <cell r="F510" t="str">
            <v>не применимо</v>
          </cell>
          <cell r="G510" t="str">
            <v>нд</v>
          </cell>
          <cell r="H510" t="str">
            <v>нд</v>
          </cell>
          <cell r="I510" t="str">
            <v>нд</v>
          </cell>
          <cell r="J510" t="str">
            <v>нд</v>
          </cell>
          <cell r="K510" t="str">
            <v>нд</v>
          </cell>
          <cell r="L510" t="str">
            <v>нд</v>
          </cell>
          <cell r="M510" t="str">
            <v>нд</v>
          </cell>
          <cell r="N510" t="str">
            <v>нд</v>
          </cell>
          <cell r="O510" t="str">
            <v>нд</v>
          </cell>
          <cell r="P510" t="str">
            <v>нд</v>
          </cell>
          <cell r="Q510" t="str">
            <v>нд</v>
          </cell>
          <cell r="R510" t="str">
            <v>нд</v>
          </cell>
          <cell r="S510" t="str">
            <v>нд</v>
          </cell>
          <cell r="T510" t="str">
            <v>0</v>
          </cell>
          <cell r="U510" t="str">
            <v>не требуется</v>
          </cell>
          <cell r="V510" t="str">
            <v>Объект включен в СиПР ()</v>
          </cell>
          <cell r="W510" t="str">
            <v>не требуется</v>
          </cell>
          <cell r="X510" t="str">
            <v>не требуется</v>
          </cell>
          <cell r="Y510" t="str">
            <v>не требуется</v>
          </cell>
          <cell r="Z510" t="str">
            <v>нд</v>
          </cell>
          <cell r="AA510" t="str">
            <v>нд</v>
          </cell>
          <cell r="AB510" t="str">
            <v>не проводились</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CC510" t="str">
            <v>Инвестиционные проекты, реализация которых обуславливается схемами теплоснабжения, всего, в том числе:</v>
          </cell>
          <cell r="CE510" t="str">
            <v/>
          </cell>
          <cell r="CF510" t="str">
            <v/>
          </cell>
          <cell r="CG510" t="str">
            <v/>
          </cell>
          <cell r="CH510" t="str">
            <v/>
          </cell>
          <cell r="CI510" t="str">
            <v/>
          </cell>
          <cell r="CJ510" t="str">
            <v/>
          </cell>
          <cell r="CK510" t="str">
            <v/>
          </cell>
          <cell r="CL510" t="str">
            <v/>
          </cell>
          <cell r="CM510" t="str">
            <v/>
          </cell>
          <cell r="CN510" t="str">
            <v/>
          </cell>
          <cell r="CO510" t="str">
            <v/>
          </cell>
          <cell r="CP510" t="str">
            <v/>
          </cell>
          <cell r="CQ510" t="str">
            <v/>
          </cell>
          <cell r="CR510">
            <v>0</v>
          </cell>
          <cell r="CS510">
            <v>0</v>
          </cell>
        </row>
        <row r="511">
          <cell r="C511" t="str">
            <v>Г</v>
          </cell>
          <cell r="D511" t="str">
            <v>Инвестиционные проекты, реализация которых обуславливается схемами теплоснабжения</v>
          </cell>
          <cell r="E511" t="str">
            <v/>
          </cell>
          <cell r="F511" t="str">
            <v>не применимо</v>
          </cell>
          <cell r="G511" t="str">
            <v>нд</v>
          </cell>
          <cell r="H511" t="str">
            <v>нд</v>
          </cell>
          <cell r="I511" t="str">
            <v>нд</v>
          </cell>
          <cell r="J511" t="str">
            <v>нд</v>
          </cell>
          <cell r="K511" t="str">
            <v>нд</v>
          </cell>
          <cell r="L511" t="str">
            <v>нд</v>
          </cell>
          <cell r="M511" t="str">
            <v>нд</v>
          </cell>
          <cell r="N511" t="str">
            <v>нд</v>
          </cell>
          <cell r="O511" t="str">
            <v>нд</v>
          </cell>
          <cell r="P511" t="str">
            <v>нд</v>
          </cell>
          <cell r="Q511" t="str">
            <v>нд</v>
          </cell>
          <cell r="R511" t="str">
            <v>нд</v>
          </cell>
          <cell r="S511" t="str">
            <v>нд</v>
          </cell>
          <cell r="T511" t="str">
            <v>0</v>
          </cell>
          <cell r="U511" t="str">
            <v>не требуется</v>
          </cell>
          <cell r="V511" t="str">
            <v>Объект включен в СиПР ()</v>
          </cell>
          <cell r="W511" t="str">
            <v>не требуется</v>
          </cell>
          <cell r="X511" t="str">
            <v>не требуется</v>
          </cell>
          <cell r="Y511" t="str">
            <v>не требуется</v>
          </cell>
          <cell r="Z511" t="str">
            <v>нд</v>
          </cell>
          <cell r="AA511" t="str">
            <v>нд</v>
          </cell>
          <cell r="AB511" t="str">
            <v>не проводились</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CC511" t="str">
            <v>Наименование поселения (городского округа)</v>
          </cell>
          <cell r="CE511" t="str">
            <v/>
          </cell>
          <cell r="CF511" t="str">
            <v/>
          </cell>
          <cell r="CG511" t="str">
            <v/>
          </cell>
          <cell r="CH511" t="str">
            <v/>
          </cell>
          <cell r="CI511" t="str">
            <v/>
          </cell>
          <cell r="CJ511" t="str">
            <v/>
          </cell>
          <cell r="CK511" t="str">
            <v/>
          </cell>
          <cell r="CL511" t="str">
            <v/>
          </cell>
          <cell r="CM511" t="str">
            <v/>
          </cell>
          <cell r="CN511" t="str">
            <v/>
          </cell>
          <cell r="CO511" t="str">
            <v/>
          </cell>
          <cell r="CP511" t="str">
            <v/>
          </cell>
          <cell r="CQ511" t="str">
            <v/>
          </cell>
          <cell r="CR511">
            <v>0</v>
          </cell>
          <cell r="CS511">
            <v>0</v>
          </cell>
        </row>
        <row r="512">
          <cell r="C512" t="str">
            <v>Г</v>
          </cell>
          <cell r="D512" t="e">
            <v>#VALUE!</v>
          </cell>
          <cell r="E512" t="str">
            <v/>
          </cell>
          <cell r="F512" t="str">
            <v>не применимо</v>
          </cell>
          <cell r="G512" t="str">
            <v>нд</v>
          </cell>
          <cell r="H512" t="str">
            <v>нд</v>
          </cell>
          <cell r="I512" t="str">
            <v>нд</v>
          </cell>
          <cell r="J512" t="str">
            <v>нд</v>
          </cell>
          <cell r="K512" t="str">
            <v>нд</v>
          </cell>
          <cell r="L512" t="str">
            <v>нд</v>
          </cell>
          <cell r="M512" t="str">
            <v>нд</v>
          </cell>
          <cell r="N512" t="str">
            <v>нд</v>
          </cell>
          <cell r="O512" t="str">
            <v>нд</v>
          </cell>
          <cell r="P512" t="str">
            <v>нд</v>
          </cell>
          <cell r="Q512" t="str">
            <v>нд</v>
          </cell>
          <cell r="R512" t="str">
            <v>нд</v>
          </cell>
          <cell r="S512" t="str">
            <v>нд</v>
          </cell>
          <cell r="T512" t="str">
            <v>0</v>
          </cell>
          <cell r="U512" t="str">
            <v>не требуется</v>
          </cell>
          <cell r="V512" t="str">
            <v>Объект включен в СиПР ()</v>
          </cell>
          <cell r="W512" t="str">
            <v>не требуется</v>
          </cell>
          <cell r="X512" t="str">
            <v>не требуется</v>
          </cell>
          <cell r="Y512" t="str">
            <v>не требуется</v>
          </cell>
          <cell r="Z512" t="str">
            <v>нд</v>
          </cell>
          <cell r="AA512" t="str">
            <v>нд</v>
          </cell>
          <cell r="AB512" t="str">
            <v>не проводились</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CC512" t="str">
            <v>Строительство, реконструкция, модернизация и техническое перевооружение источников тепловой энергии, всего, в том числе:</v>
          </cell>
          <cell r="CE512" t="str">
            <v/>
          </cell>
          <cell r="CF512" t="str">
            <v/>
          </cell>
          <cell r="CG512" t="str">
            <v/>
          </cell>
          <cell r="CH512" t="str">
            <v/>
          </cell>
          <cell r="CI512" t="str">
            <v/>
          </cell>
          <cell r="CJ512" t="str">
            <v/>
          </cell>
          <cell r="CK512" t="str">
            <v/>
          </cell>
          <cell r="CL512" t="str">
            <v/>
          </cell>
          <cell r="CM512" t="str">
            <v/>
          </cell>
          <cell r="CN512" t="str">
            <v/>
          </cell>
          <cell r="CO512" t="str">
            <v/>
          </cell>
          <cell r="CP512" t="str">
            <v/>
          </cell>
          <cell r="CQ512" t="str">
            <v/>
          </cell>
          <cell r="CR512">
            <v>0</v>
          </cell>
          <cell r="CS512">
            <v>0</v>
          </cell>
        </row>
        <row r="513">
          <cell r="C513" t="str">
            <v>Г</v>
          </cell>
          <cell r="D513" t="str">
            <v>Строительство, реконструкция, модернизация и техническое перевооружение источников тепловой энергии</v>
          </cell>
          <cell r="E513" t="str">
            <v/>
          </cell>
          <cell r="F513" t="str">
            <v>не применимо</v>
          </cell>
          <cell r="G513" t="str">
            <v>нд</v>
          </cell>
          <cell r="H513" t="str">
            <v>нд</v>
          </cell>
          <cell r="I513" t="str">
            <v>нд</v>
          </cell>
          <cell r="J513" t="str">
            <v>нд</v>
          </cell>
          <cell r="K513" t="str">
            <v>нд</v>
          </cell>
          <cell r="L513" t="str">
            <v>нд</v>
          </cell>
          <cell r="M513" t="str">
            <v>нд</v>
          </cell>
          <cell r="N513" t="str">
            <v>нд</v>
          </cell>
          <cell r="O513" t="str">
            <v>нд</v>
          </cell>
          <cell r="P513" t="str">
            <v>нд</v>
          </cell>
          <cell r="Q513" t="str">
            <v>нд</v>
          </cell>
          <cell r="R513" t="str">
            <v>нд</v>
          </cell>
          <cell r="S513" t="str">
            <v>нд</v>
          </cell>
          <cell r="T513" t="str">
            <v>0</v>
          </cell>
          <cell r="U513" t="str">
            <v>не требуется</v>
          </cell>
          <cell r="V513" t="str">
            <v>Объект включен в СиПР ()</v>
          </cell>
          <cell r="W513" t="str">
            <v>не требуется</v>
          </cell>
          <cell r="X513" t="str">
            <v>не требуется</v>
          </cell>
          <cell r="Y513" t="str">
            <v>не требуется</v>
          </cell>
          <cell r="Z513" t="str">
            <v>нд</v>
          </cell>
          <cell r="AA513" t="str">
            <v>нд</v>
          </cell>
          <cell r="AB513" t="str">
            <v>не проводились</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CC513" t="str">
            <v>Строительство, реконструкция, модернизация и техническое перевооружение тепловых сетей, всего, в том числе:</v>
          </cell>
          <cell r="CE513" t="str">
            <v/>
          </cell>
          <cell r="CF513" t="str">
            <v/>
          </cell>
          <cell r="CG513" t="str">
            <v/>
          </cell>
          <cell r="CH513" t="str">
            <v/>
          </cell>
          <cell r="CI513" t="str">
            <v/>
          </cell>
          <cell r="CJ513" t="str">
            <v/>
          </cell>
          <cell r="CK513" t="str">
            <v/>
          </cell>
          <cell r="CL513" t="str">
            <v/>
          </cell>
          <cell r="CM513" t="str">
            <v/>
          </cell>
          <cell r="CN513" t="str">
            <v/>
          </cell>
          <cell r="CO513" t="str">
            <v/>
          </cell>
          <cell r="CP513" t="str">
            <v/>
          </cell>
          <cell r="CQ513" t="str">
            <v/>
          </cell>
          <cell r="CR513">
            <v>0</v>
          </cell>
          <cell r="CS513">
            <v>0</v>
          </cell>
        </row>
        <row r="514">
          <cell r="C514" t="str">
            <v>Г</v>
          </cell>
          <cell r="D514" t="str">
            <v>Строительство, реконструкция, модернизация и техническое перевооружение тепловых сетей</v>
          </cell>
          <cell r="E514" t="str">
            <v/>
          </cell>
          <cell r="F514" t="str">
            <v>не применимо</v>
          </cell>
          <cell r="G514" t="str">
            <v>нд</v>
          </cell>
          <cell r="H514" t="str">
            <v>нд</v>
          </cell>
          <cell r="I514" t="str">
            <v>нд</v>
          </cell>
          <cell r="J514" t="str">
            <v>нд</v>
          </cell>
          <cell r="K514" t="str">
            <v>нд</v>
          </cell>
          <cell r="L514" t="str">
            <v>нд</v>
          </cell>
          <cell r="M514" t="str">
            <v>нд</v>
          </cell>
          <cell r="N514" t="str">
            <v>нд</v>
          </cell>
          <cell r="O514" t="str">
            <v>нд</v>
          </cell>
          <cell r="P514" t="str">
            <v>нд</v>
          </cell>
          <cell r="Q514" t="str">
            <v>нд</v>
          </cell>
          <cell r="R514" t="str">
            <v>нд</v>
          </cell>
          <cell r="S514" t="str">
            <v>нд</v>
          </cell>
          <cell r="T514" t="str">
            <v>0</v>
          </cell>
          <cell r="U514" t="str">
            <v>не требуется</v>
          </cell>
          <cell r="V514" t="str">
            <v>Объект включен в СиПР ()</v>
          </cell>
          <cell r="W514" t="str">
            <v>не требуется</v>
          </cell>
          <cell r="X514" t="str">
            <v>не требуется</v>
          </cell>
          <cell r="Y514" t="str">
            <v>не требуется</v>
          </cell>
          <cell r="Z514" t="str">
            <v>нд</v>
          </cell>
          <cell r="AA514" t="str">
            <v>нд</v>
          </cell>
          <cell r="AB514" t="str">
            <v>не проводились</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CC514" t="str">
            <v>Наименование поселения (городского округа)</v>
          </cell>
          <cell r="CE514" t="str">
            <v/>
          </cell>
          <cell r="CF514" t="str">
            <v/>
          </cell>
          <cell r="CG514" t="str">
            <v/>
          </cell>
          <cell r="CH514" t="str">
            <v/>
          </cell>
          <cell r="CI514" t="str">
            <v/>
          </cell>
          <cell r="CJ514" t="str">
            <v/>
          </cell>
          <cell r="CK514" t="str">
            <v/>
          </cell>
          <cell r="CL514" t="str">
            <v/>
          </cell>
          <cell r="CM514" t="str">
            <v/>
          </cell>
          <cell r="CN514" t="str">
            <v/>
          </cell>
          <cell r="CO514" t="str">
            <v/>
          </cell>
          <cell r="CP514" t="str">
            <v/>
          </cell>
          <cell r="CQ514" t="str">
            <v/>
          </cell>
          <cell r="CR514">
            <v>0</v>
          </cell>
          <cell r="CS514">
            <v>0</v>
          </cell>
        </row>
        <row r="515">
          <cell r="C515" t="str">
            <v>Г</v>
          </cell>
          <cell r="D515" t="e">
            <v>#VALUE!</v>
          </cell>
          <cell r="E515" t="str">
            <v/>
          </cell>
          <cell r="F515" t="str">
            <v>не применимо</v>
          </cell>
          <cell r="G515" t="str">
            <v>нд</v>
          </cell>
          <cell r="H515" t="str">
            <v>нд</v>
          </cell>
          <cell r="I515" t="str">
            <v>нд</v>
          </cell>
          <cell r="J515" t="str">
            <v>нд</v>
          </cell>
          <cell r="K515" t="str">
            <v>нд</v>
          </cell>
          <cell r="L515" t="str">
            <v>нд</v>
          </cell>
          <cell r="M515" t="str">
            <v>нд</v>
          </cell>
          <cell r="N515" t="str">
            <v>нд</v>
          </cell>
          <cell r="O515" t="str">
            <v>нд</v>
          </cell>
          <cell r="P515" t="str">
            <v>нд</v>
          </cell>
          <cell r="Q515" t="str">
            <v>нд</v>
          </cell>
          <cell r="R515" t="str">
            <v>нд</v>
          </cell>
          <cell r="S515" t="str">
            <v>нд</v>
          </cell>
          <cell r="T515" t="str">
            <v>0</v>
          </cell>
          <cell r="U515" t="str">
            <v>не требуется</v>
          </cell>
          <cell r="V515" t="str">
            <v>Объект включен в СиПР ()</v>
          </cell>
          <cell r="W515" t="str">
            <v>не требуется</v>
          </cell>
          <cell r="X515" t="str">
            <v>не требуется</v>
          </cell>
          <cell r="Y515" t="str">
            <v>не требуется</v>
          </cell>
          <cell r="Z515" t="str">
            <v>нд</v>
          </cell>
          <cell r="AA515" t="str">
            <v>нд</v>
          </cell>
          <cell r="AB515" t="str">
            <v>не проводились</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CC515" t="str">
            <v>Строительство, реконструкция, модернизация и техническое перевооружение источников тепловой энергии, всего, в том числе:</v>
          </cell>
          <cell r="CE515" t="str">
            <v/>
          </cell>
          <cell r="CF515" t="str">
            <v/>
          </cell>
          <cell r="CG515" t="str">
            <v/>
          </cell>
          <cell r="CH515" t="str">
            <v/>
          </cell>
          <cell r="CI515" t="str">
            <v/>
          </cell>
          <cell r="CJ515" t="str">
            <v/>
          </cell>
          <cell r="CK515" t="str">
            <v/>
          </cell>
          <cell r="CL515" t="str">
            <v/>
          </cell>
          <cell r="CM515" t="str">
            <v/>
          </cell>
          <cell r="CN515" t="str">
            <v/>
          </cell>
          <cell r="CO515" t="str">
            <v/>
          </cell>
          <cell r="CP515" t="str">
            <v/>
          </cell>
          <cell r="CQ515" t="str">
            <v/>
          </cell>
          <cell r="CR515">
            <v>0</v>
          </cell>
          <cell r="CS515">
            <v>0</v>
          </cell>
        </row>
        <row r="516">
          <cell r="C516" t="str">
            <v>Г</v>
          </cell>
          <cell r="D516" t="str">
            <v>Строительство, реконструкция, модернизация и техническое перевооружение источников тепловой энергии</v>
          </cell>
          <cell r="E516" t="str">
            <v/>
          </cell>
          <cell r="F516" t="str">
            <v>не применимо</v>
          </cell>
          <cell r="G516" t="str">
            <v>нд</v>
          </cell>
          <cell r="H516" t="str">
            <v>нд</v>
          </cell>
          <cell r="I516" t="str">
            <v>нд</v>
          </cell>
          <cell r="J516" t="str">
            <v>нд</v>
          </cell>
          <cell r="K516" t="str">
            <v>нд</v>
          </cell>
          <cell r="L516" t="str">
            <v>нд</v>
          </cell>
          <cell r="M516" t="str">
            <v>нд</v>
          </cell>
          <cell r="N516" t="str">
            <v>нд</v>
          </cell>
          <cell r="O516" t="str">
            <v>нд</v>
          </cell>
          <cell r="P516" t="str">
            <v>нд</v>
          </cell>
          <cell r="Q516" t="str">
            <v>нд</v>
          </cell>
          <cell r="R516" t="str">
            <v>нд</v>
          </cell>
          <cell r="S516" t="str">
            <v>нд</v>
          </cell>
          <cell r="T516" t="str">
            <v>0</v>
          </cell>
          <cell r="U516" t="str">
            <v>не требуется</v>
          </cell>
          <cell r="V516" t="str">
            <v>Объект включен в СиПР ()</v>
          </cell>
          <cell r="W516" t="str">
            <v>не требуется</v>
          </cell>
          <cell r="X516" t="str">
            <v>не требуется</v>
          </cell>
          <cell r="Y516" t="str">
            <v>не требуется</v>
          </cell>
          <cell r="Z516" t="str">
            <v>нд</v>
          </cell>
          <cell r="AA516" t="str">
            <v>нд</v>
          </cell>
          <cell r="AB516" t="str">
            <v>не проводились</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CC516" t="str">
            <v>Строительство, реконструкция, модернизация и техническое перевооружение тепловых сетей, всего, в том числе:</v>
          </cell>
          <cell r="CE516" t="str">
            <v/>
          </cell>
          <cell r="CF516" t="str">
            <v/>
          </cell>
          <cell r="CG516" t="str">
            <v/>
          </cell>
          <cell r="CH516" t="str">
            <v/>
          </cell>
          <cell r="CI516" t="str">
            <v/>
          </cell>
          <cell r="CJ516" t="str">
            <v/>
          </cell>
          <cell r="CK516" t="str">
            <v/>
          </cell>
          <cell r="CL516" t="str">
            <v/>
          </cell>
          <cell r="CM516" t="str">
            <v/>
          </cell>
          <cell r="CN516" t="str">
            <v/>
          </cell>
          <cell r="CO516" t="str">
            <v/>
          </cell>
          <cell r="CP516" t="str">
            <v/>
          </cell>
          <cell r="CQ516" t="str">
            <v/>
          </cell>
          <cell r="CR516">
            <v>0</v>
          </cell>
          <cell r="CS516">
            <v>0</v>
          </cell>
        </row>
        <row r="517">
          <cell r="C517" t="str">
            <v>Г</v>
          </cell>
          <cell r="D517" t="str">
            <v>Строительство, реконструкция, модернизация и техническое перевооружение тепловых сетей</v>
          </cell>
          <cell r="E517" t="str">
            <v/>
          </cell>
          <cell r="F517" t="str">
            <v>не применимо</v>
          </cell>
          <cell r="G517" t="str">
            <v>нд</v>
          </cell>
          <cell r="H517" t="str">
            <v>нд</v>
          </cell>
          <cell r="I517" t="str">
            <v>нд</v>
          </cell>
          <cell r="J517" t="str">
            <v>нд</v>
          </cell>
          <cell r="K517" t="str">
            <v>нд</v>
          </cell>
          <cell r="L517" t="str">
            <v>нд</v>
          </cell>
          <cell r="M517" t="str">
            <v>нд</v>
          </cell>
          <cell r="N517" t="str">
            <v>нд</v>
          </cell>
          <cell r="O517" t="str">
            <v>нд</v>
          </cell>
          <cell r="P517" t="str">
            <v>нд</v>
          </cell>
          <cell r="Q517" t="str">
            <v>нд</v>
          </cell>
          <cell r="R517" t="str">
            <v>нд</v>
          </cell>
          <cell r="S517" t="str">
            <v>нд</v>
          </cell>
          <cell r="T517" t="str">
            <v>0</v>
          </cell>
          <cell r="U517" t="str">
            <v>не требуется</v>
          </cell>
          <cell r="V517" t="str">
            <v>Объект включен в СиПР ()</v>
          </cell>
          <cell r="W517" t="str">
            <v>не требуется</v>
          </cell>
          <cell r="X517" t="str">
            <v>не требуется</v>
          </cell>
          <cell r="Y517" t="str">
            <v>не требуется</v>
          </cell>
          <cell r="Z517" t="str">
            <v>нд</v>
          </cell>
          <cell r="AA517" t="str">
            <v>нд</v>
          </cell>
          <cell r="AB517" t="str">
            <v>не проводились</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CC517" t="str">
            <v>Новое строительство, всего, в том числе:</v>
          </cell>
          <cell r="CE517" t="str">
            <v/>
          </cell>
          <cell r="CF517" t="str">
            <v/>
          </cell>
          <cell r="CG517" t="str">
            <v/>
          </cell>
          <cell r="CH517" t="str">
            <v/>
          </cell>
          <cell r="CI517" t="str">
            <v/>
          </cell>
          <cell r="CJ517" t="str">
            <v/>
          </cell>
          <cell r="CK517" t="str">
            <v/>
          </cell>
          <cell r="CL517" t="str">
            <v/>
          </cell>
          <cell r="CM517" t="str">
            <v/>
          </cell>
          <cell r="CN517" t="str">
            <v/>
          </cell>
          <cell r="CO517" t="str">
            <v/>
          </cell>
          <cell r="CP517" t="str">
            <v/>
          </cell>
          <cell r="CQ517" t="str">
            <v/>
          </cell>
          <cell r="CR517">
            <v>0</v>
          </cell>
          <cell r="CS517">
            <v>0</v>
          </cell>
        </row>
        <row r="518">
          <cell r="C518" t="str">
            <v>Г</v>
          </cell>
          <cell r="D518" t="str">
            <v>Новое строительство</v>
          </cell>
          <cell r="E518" t="str">
            <v/>
          </cell>
          <cell r="F518" t="str">
            <v>не применимо</v>
          </cell>
          <cell r="G518" t="str">
            <v>нд</v>
          </cell>
          <cell r="H518" t="str">
            <v>нд</v>
          </cell>
          <cell r="I518" t="str">
            <v>нд</v>
          </cell>
          <cell r="J518" t="str">
            <v>нд</v>
          </cell>
          <cell r="K518" t="str">
            <v>нд</v>
          </cell>
          <cell r="L518" t="str">
            <v>нд</v>
          </cell>
          <cell r="M518" t="str">
            <v>нд</v>
          </cell>
          <cell r="N518" t="str">
            <v>нд</v>
          </cell>
          <cell r="O518" t="str">
            <v>нд</v>
          </cell>
          <cell r="P518" t="str">
            <v>нд</v>
          </cell>
          <cell r="Q518" t="str">
            <v>нд</v>
          </cell>
          <cell r="R518" t="str">
            <v>нд</v>
          </cell>
          <cell r="S518" t="str">
            <v>нд</v>
          </cell>
          <cell r="T518" t="str">
            <v>0</v>
          </cell>
          <cell r="U518" t="str">
            <v>не требуется</v>
          </cell>
          <cell r="V518" t="str">
            <v>Объект включен в СиПР ()</v>
          </cell>
          <cell r="W518" t="str">
            <v>не требуется</v>
          </cell>
          <cell r="X518" t="str">
            <v>не требуется</v>
          </cell>
          <cell r="Y518" t="str">
            <v>не требуется</v>
          </cell>
          <cell r="Z518" t="str">
            <v>нд</v>
          </cell>
          <cell r="AA518" t="str">
            <v>нд</v>
          </cell>
          <cell r="AB518" t="str">
            <v>не проводились</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CC518" t="str">
            <v>Новое строительство объектов по производству электрической энергии, всего, в том числе:</v>
          </cell>
          <cell r="CE518" t="str">
            <v/>
          </cell>
          <cell r="CF518" t="str">
            <v/>
          </cell>
          <cell r="CG518" t="str">
            <v/>
          </cell>
          <cell r="CH518" t="str">
            <v/>
          </cell>
          <cell r="CI518" t="str">
            <v/>
          </cell>
          <cell r="CJ518" t="str">
            <v/>
          </cell>
          <cell r="CK518" t="str">
            <v/>
          </cell>
          <cell r="CL518" t="str">
            <v/>
          </cell>
          <cell r="CM518" t="str">
            <v/>
          </cell>
          <cell r="CN518" t="str">
            <v/>
          </cell>
          <cell r="CO518" t="str">
            <v/>
          </cell>
          <cell r="CP518" t="str">
            <v/>
          </cell>
          <cell r="CQ518" t="str">
            <v/>
          </cell>
          <cell r="CR518">
            <v>0</v>
          </cell>
          <cell r="CS518">
            <v>0</v>
          </cell>
        </row>
        <row r="519">
          <cell r="C519" t="str">
            <v>Г</v>
          </cell>
          <cell r="D519" t="str">
            <v>Новое строительство объектов по производству электрической энергии</v>
          </cell>
          <cell r="E519" t="str">
            <v/>
          </cell>
          <cell r="F519" t="str">
            <v>не применимо</v>
          </cell>
          <cell r="G519" t="str">
            <v>нд</v>
          </cell>
          <cell r="H519" t="str">
            <v>нд</v>
          </cell>
          <cell r="I519" t="str">
            <v>нд</v>
          </cell>
          <cell r="J519" t="str">
            <v>нд</v>
          </cell>
          <cell r="K519" t="str">
            <v>нд</v>
          </cell>
          <cell r="L519" t="str">
            <v>нд</v>
          </cell>
          <cell r="M519" t="str">
            <v>нд</v>
          </cell>
          <cell r="N519" t="str">
            <v>нд</v>
          </cell>
          <cell r="O519" t="str">
            <v>нд</v>
          </cell>
          <cell r="P519" t="str">
            <v>нд</v>
          </cell>
          <cell r="Q519" t="str">
            <v>нд</v>
          </cell>
          <cell r="R519" t="str">
            <v>нд</v>
          </cell>
          <cell r="S519" t="str">
            <v>нд</v>
          </cell>
          <cell r="T519" t="str">
            <v>0</v>
          </cell>
          <cell r="U519" t="str">
            <v>не требуется</v>
          </cell>
          <cell r="V519" t="str">
            <v>Объект включен в СиПР ()</v>
          </cell>
          <cell r="W519" t="str">
            <v>не требуется</v>
          </cell>
          <cell r="X519" t="str">
            <v>не требуется</v>
          </cell>
          <cell r="Y519" t="str">
            <v>не требуется</v>
          </cell>
          <cell r="Z519" t="str">
            <v>нд</v>
          </cell>
          <cell r="AA519" t="str">
            <v>нд</v>
          </cell>
          <cell r="AB519" t="str">
            <v>не проводились</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CC519" t="str">
            <v>Новое строительство котельных, всего, в том числе:</v>
          </cell>
          <cell r="CE519" t="str">
            <v/>
          </cell>
          <cell r="CF519" t="str">
            <v/>
          </cell>
          <cell r="CG519" t="str">
            <v/>
          </cell>
          <cell r="CH519" t="str">
            <v/>
          </cell>
          <cell r="CI519" t="str">
            <v/>
          </cell>
          <cell r="CJ519" t="str">
            <v/>
          </cell>
          <cell r="CK519" t="str">
            <v/>
          </cell>
          <cell r="CL519" t="str">
            <v/>
          </cell>
          <cell r="CM519" t="str">
            <v/>
          </cell>
          <cell r="CN519" t="str">
            <v/>
          </cell>
          <cell r="CO519" t="str">
            <v/>
          </cell>
          <cell r="CP519" t="str">
            <v/>
          </cell>
          <cell r="CQ519" t="str">
            <v/>
          </cell>
          <cell r="CR519">
            <v>0</v>
          </cell>
          <cell r="CS519">
            <v>0</v>
          </cell>
        </row>
        <row r="520">
          <cell r="C520" t="str">
            <v>Г</v>
          </cell>
          <cell r="D520" t="str">
            <v>Новое строительство котельных</v>
          </cell>
          <cell r="E520" t="str">
            <v/>
          </cell>
          <cell r="F520" t="str">
            <v>не применимо</v>
          </cell>
          <cell r="G520" t="str">
            <v>нд</v>
          </cell>
          <cell r="H520" t="str">
            <v>нд</v>
          </cell>
          <cell r="I520" t="str">
            <v>нд</v>
          </cell>
          <cell r="J520" t="str">
            <v>нд</v>
          </cell>
          <cell r="K520" t="str">
            <v>нд</v>
          </cell>
          <cell r="L520" t="str">
            <v>нд</v>
          </cell>
          <cell r="M520" t="str">
            <v>нд</v>
          </cell>
          <cell r="N520" t="str">
            <v>нд</v>
          </cell>
          <cell r="O520" t="str">
            <v>нд</v>
          </cell>
          <cell r="P520" t="str">
            <v>нд</v>
          </cell>
          <cell r="Q520" t="str">
            <v>нд</v>
          </cell>
          <cell r="R520" t="str">
            <v>нд</v>
          </cell>
          <cell r="S520" t="str">
            <v>нд</v>
          </cell>
          <cell r="T520" t="str">
            <v>0</v>
          </cell>
          <cell r="U520" t="str">
            <v>не требуется</v>
          </cell>
          <cell r="V520" t="str">
            <v>Объект включен в СиПР ()</v>
          </cell>
          <cell r="W520" t="str">
            <v>не требуется</v>
          </cell>
          <cell r="X520" t="str">
            <v>не требуется</v>
          </cell>
          <cell r="Y520" t="str">
            <v>не требуется</v>
          </cell>
          <cell r="Z520" t="str">
            <v>нд</v>
          </cell>
          <cell r="AA520" t="str">
            <v>нд</v>
          </cell>
          <cell r="AB520" t="str">
            <v>не проводились</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CC520" t="str">
            <v>Новое строительство тепловых сетей, всего, в том числе:</v>
          </cell>
          <cell r="CE520" t="str">
            <v/>
          </cell>
          <cell r="CF520" t="str">
            <v/>
          </cell>
          <cell r="CG520" t="str">
            <v/>
          </cell>
          <cell r="CH520" t="str">
            <v/>
          </cell>
          <cell r="CI520" t="str">
            <v/>
          </cell>
          <cell r="CJ520" t="str">
            <v/>
          </cell>
          <cell r="CK520" t="str">
            <v/>
          </cell>
          <cell r="CL520" t="str">
            <v/>
          </cell>
          <cell r="CM520" t="str">
            <v/>
          </cell>
          <cell r="CN520" t="str">
            <v/>
          </cell>
          <cell r="CO520" t="str">
            <v/>
          </cell>
          <cell r="CP520" t="str">
            <v/>
          </cell>
          <cell r="CQ520" t="str">
            <v/>
          </cell>
          <cell r="CR520">
            <v>0</v>
          </cell>
          <cell r="CS520">
            <v>0</v>
          </cell>
        </row>
        <row r="521">
          <cell r="C521" t="str">
            <v>Г</v>
          </cell>
          <cell r="D521" t="str">
            <v>Новое строительство тепловых сетей</v>
          </cell>
          <cell r="E521" t="str">
            <v/>
          </cell>
          <cell r="F521" t="str">
            <v>не применимо</v>
          </cell>
          <cell r="G521" t="str">
            <v>нд</v>
          </cell>
          <cell r="H521" t="str">
            <v>нд</v>
          </cell>
          <cell r="I521" t="str">
            <v>нд</v>
          </cell>
          <cell r="J521" t="str">
            <v>нд</v>
          </cell>
          <cell r="K521" t="str">
            <v>нд</v>
          </cell>
          <cell r="L521" t="str">
            <v>нд</v>
          </cell>
          <cell r="M521" t="str">
            <v>нд</v>
          </cell>
          <cell r="N521" t="str">
            <v>нд</v>
          </cell>
          <cell r="O521" t="str">
            <v>нд</v>
          </cell>
          <cell r="P521" t="str">
            <v>нд</v>
          </cell>
          <cell r="Q521" t="str">
            <v>нд</v>
          </cell>
          <cell r="R521" t="str">
            <v>нд</v>
          </cell>
          <cell r="S521" t="str">
            <v>нд</v>
          </cell>
          <cell r="T521" t="str">
            <v>0</v>
          </cell>
          <cell r="U521" t="str">
            <v>не требуется</v>
          </cell>
          <cell r="V521" t="str">
            <v>Объект включен в СиПР ()</v>
          </cell>
          <cell r="W521" t="str">
            <v>не требуется</v>
          </cell>
          <cell r="X521" t="str">
            <v>не требуется</v>
          </cell>
          <cell r="Y521" t="str">
            <v>не требуется</v>
          </cell>
          <cell r="Z521" t="str">
            <v>нд</v>
          </cell>
          <cell r="AA521" t="str">
            <v>нд</v>
          </cell>
          <cell r="AB521" t="str">
            <v>не проводились</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CC521" t="str">
            <v>Прочее новое строительство, всего, в том числе:</v>
          </cell>
          <cell r="CE521" t="str">
            <v/>
          </cell>
          <cell r="CF521" t="str">
            <v/>
          </cell>
          <cell r="CG521" t="str">
            <v/>
          </cell>
          <cell r="CH521" t="str">
            <v/>
          </cell>
          <cell r="CI521" t="str">
            <v/>
          </cell>
          <cell r="CJ521" t="str">
            <v/>
          </cell>
          <cell r="CK521" t="str">
            <v/>
          </cell>
          <cell r="CL521" t="str">
            <v/>
          </cell>
          <cell r="CM521" t="str">
            <v/>
          </cell>
          <cell r="CN521" t="str">
            <v/>
          </cell>
          <cell r="CO521" t="str">
            <v/>
          </cell>
          <cell r="CP521" t="str">
            <v/>
          </cell>
          <cell r="CQ521" t="str">
            <v/>
          </cell>
          <cell r="CR521">
            <v>0</v>
          </cell>
          <cell r="CS521">
            <v>0</v>
          </cell>
        </row>
        <row r="522">
          <cell r="C522" t="str">
            <v>Г</v>
          </cell>
          <cell r="D522" t="str">
            <v>Прочее новое строительство</v>
          </cell>
          <cell r="E522" t="str">
            <v/>
          </cell>
          <cell r="F522" t="str">
            <v>не применимо</v>
          </cell>
          <cell r="G522" t="str">
            <v>нд</v>
          </cell>
          <cell r="H522" t="str">
            <v>нд</v>
          </cell>
          <cell r="I522" t="str">
            <v>нд</v>
          </cell>
          <cell r="J522" t="str">
            <v>нд</v>
          </cell>
          <cell r="K522" t="str">
            <v>нд</v>
          </cell>
          <cell r="L522" t="str">
            <v>нд</v>
          </cell>
          <cell r="M522" t="str">
            <v>нд</v>
          </cell>
          <cell r="N522" t="str">
            <v>нд</v>
          </cell>
          <cell r="O522" t="str">
            <v>нд</v>
          </cell>
          <cell r="P522" t="str">
            <v>нд</v>
          </cell>
          <cell r="Q522" t="str">
            <v>нд</v>
          </cell>
          <cell r="R522" t="str">
            <v>нд</v>
          </cell>
          <cell r="S522" t="str">
            <v>нд</v>
          </cell>
          <cell r="T522" t="str">
            <v>0</v>
          </cell>
          <cell r="U522" t="str">
            <v>не требуется</v>
          </cell>
          <cell r="V522" t="str">
            <v>Объект включен в СиПР ()</v>
          </cell>
          <cell r="W522" t="str">
            <v>не требуется</v>
          </cell>
          <cell r="X522" t="str">
            <v>не требуется</v>
          </cell>
          <cell r="Y522" t="str">
            <v>не требуется</v>
          </cell>
          <cell r="Z522" t="str">
            <v>нд</v>
          </cell>
          <cell r="AA522" t="str">
            <v>нд</v>
          </cell>
          <cell r="AB522" t="str">
            <v>не проводились</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CC522" t="str">
            <v>Покупка земельных участков для целей реализации инвестиционных проектов, всего, в том числе:</v>
          </cell>
          <cell r="CE522" t="str">
            <v/>
          </cell>
          <cell r="CF522" t="str">
            <v/>
          </cell>
          <cell r="CG522" t="str">
            <v/>
          </cell>
          <cell r="CH522" t="str">
            <v/>
          </cell>
          <cell r="CI522" t="str">
            <v/>
          </cell>
          <cell r="CJ522" t="str">
            <v/>
          </cell>
          <cell r="CK522" t="str">
            <v/>
          </cell>
          <cell r="CL522" t="str">
            <v/>
          </cell>
          <cell r="CM522" t="str">
            <v/>
          </cell>
          <cell r="CN522" t="str">
            <v/>
          </cell>
          <cell r="CO522" t="str">
            <v/>
          </cell>
          <cell r="CP522" t="str">
            <v/>
          </cell>
          <cell r="CQ522" t="str">
            <v/>
          </cell>
          <cell r="CR522">
            <v>0</v>
          </cell>
          <cell r="CS522">
            <v>0</v>
          </cell>
        </row>
        <row r="523">
          <cell r="C523" t="str">
            <v>Г</v>
          </cell>
          <cell r="D523" t="str">
            <v>Покупка земельных участков для целей реализации инвестиционных проектов</v>
          </cell>
          <cell r="E523" t="str">
            <v/>
          </cell>
          <cell r="F523" t="str">
            <v>не применимо</v>
          </cell>
          <cell r="G523" t="str">
            <v>нд</v>
          </cell>
          <cell r="H523" t="str">
            <v>нд</v>
          </cell>
          <cell r="I523" t="str">
            <v>нд</v>
          </cell>
          <cell r="J523" t="str">
            <v>нд</v>
          </cell>
          <cell r="K523" t="str">
            <v>нд</v>
          </cell>
          <cell r="L523" t="str">
            <v>нд</v>
          </cell>
          <cell r="M523" t="str">
            <v>нд</v>
          </cell>
          <cell r="N523" t="str">
            <v>нд</v>
          </cell>
          <cell r="O523" t="str">
            <v>нд</v>
          </cell>
          <cell r="P523" t="str">
            <v>нд</v>
          </cell>
          <cell r="Q523" t="str">
            <v>нд</v>
          </cell>
          <cell r="R523" t="str">
            <v>нд</v>
          </cell>
          <cell r="S523" t="str">
            <v>нд</v>
          </cell>
          <cell r="T523" t="str">
            <v>0</v>
          </cell>
          <cell r="U523" t="str">
            <v>не требуется</v>
          </cell>
          <cell r="V523" t="str">
            <v>Объект включен в СиПР ()</v>
          </cell>
          <cell r="W523" t="str">
            <v>не требуется</v>
          </cell>
          <cell r="X523" t="str">
            <v>не требуется</v>
          </cell>
          <cell r="Y523" t="str">
            <v>не требуется</v>
          </cell>
          <cell r="Z523" t="str">
            <v>нд</v>
          </cell>
          <cell r="AA523" t="str">
            <v>нд</v>
          </cell>
          <cell r="AB523" t="str">
            <v>не проводились</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CC523" t="str">
            <v>Прочие инвестиционные проекты, всего, в том числе:</v>
          </cell>
          <cell r="CE523" t="str">
            <v/>
          </cell>
          <cell r="CF523" t="str">
            <v/>
          </cell>
          <cell r="CG523" t="str">
            <v/>
          </cell>
          <cell r="CH523" t="str">
            <v/>
          </cell>
          <cell r="CI523" t="str">
            <v/>
          </cell>
          <cell r="CJ523" t="str">
            <v/>
          </cell>
          <cell r="CK523" t="str">
            <v/>
          </cell>
          <cell r="CL523" t="str">
            <v/>
          </cell>
          <cell r="CM523" t="str">
            <v/>
          </cell>
          <cell r="CN523" t="str">
            <v/>
          </cell>
          <cell r="CO523" t="str">
            <v/>
          </cell>
          <cell r="CP523" t="str">
            <v/>
          </cell>
          <cell r="CQ523" t="str">
            <v/>
          </cell>
          <cell r="CR523">
            <v>0</v>
          </cell>
          <cell r="CS523">
            <v>0</v>
          </cell>
        </row>
        <row r="524">
          <cell r="C524" t="str">
            <v>Г</v>
          </cell>
          <cell r="D524" t="str">
            <v>Прочие инвестиционные проекты</v>
          </cell>
          <cell r="E52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24" t="str">
            <v>не применимо</v>
          </cell>
          <cell r="G524" t="str">
            <v>нд</v>
          </cell>
          <cell r="H524" t="str">
            <v>нд</v>
          </cell>
          <cell r="I524" t="str">
            <v>нд</v>
          </cell>
          <cell r="J524" t="str">
            <v>нд</v>
          </cell>
          <cell r="K524" t="str">
            <v>нд</v>
          </cell>
          <cell r="L524" t="str">
            <v>нд</v>
          </cell>
          <cell r="M524" t="str">
            <v>нд</v>
          </cell>
          <cell r="N524" t="str">
            <v>нд</v>
          </cell>
          <cell r="O524" t="str">
            <v>нд</v>
          </cell>
          <cell r="P524" t="str">
            <v>нд</v>
          </cell>
          <cell r="Q524" t="str">
            <v>нд</v>
          </cell>
          <cell r="R524" t="str">
            <v>нд</v>
          </cell>
          <cell r="S524" t="str">
            <v>нд</v>
          </cell>
          <cell r="T524"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24" t="str">
            <v>не требуется</v>
          </cell>
          <cell r="V524" t="str">
            <v>Объект включен в СиПР ()</v>
          </cell>
          <cell r="W524" t="str">
            <v>не требуется</v>
          </cell>
          <cell r="X524" t="str">
            <v>не требуется</v>
          </cell>
          <cell r="Y524" t="str">
            <v>не требуется</v>
          </cell>
          <cell r="Z524" t="str">
            <v>нд</v>
          </cell>
          <cell r="AA524" t="str">
            <v>нд</v>
          </cell>
          <cell r="AB524" t="str">
            <v>не проводились</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55.09</v>
          </cell>
          <cell r="BT524">
            <v>0</v>
          </cell>
          <cell r="BU524">
            <v>0</v>
          </cell>
          <cell r="BV524">
            <v>0</v>
          </cell>
          <cell r="BW524">
            <v>1.6</v>
          </cell>
          <cell r="BX524">
            <v>0</v>
          </cell>
          <cell r="CC524" t="str">
            <v>Инвестиционные проекты в сферах оперативно-диспетчерского управления в электроэнергетике и купле-продаже электрической энергии, всего, в том числе:</v>
          </cell>
          <cell r="CE524" t="str">
            <v/>
          </cell>
          <cell r="CF524" t="str">
            <v/>
          </cell>
          <cell r="CG524" t="str">
            <v/>
          </cell>
          <cell r="CH524" t="str">
            <v/>
          </cell>
          <cell r="CI524" t="str">
            <v/>
          </cell>
          <cell r="CJ524" t="str">
            <v/>
          </cell>
          <cell r="CK524" t="str">
            <v/>
          </cell>
          <cell r="CL524" t="str">
            <v/>
          </cell>
          <cell r="CM524" t="str">
            <v/>
          </cell>
          <cell r="CN524" t="str">
            <v/>
          </cell>
          <cell r="CO5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5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24" t="str">
            <v/>
          </cell>
          <cell r="CR524" t="str">
            <v/>
          </cell>
          <cell r="CS524" t="str">
            <v/>
          </cell>
        </row>
        <row r="525">
          <cell r="C525" t="str">
            <v>Г</v>
          </cell>
          <cell r="D525" t="str">
            <v>Инвестиционные проекты в сферах оперативно-диспетчерского управления в электроэнергетике и купле-продаже электрической энергии</v>
          </cell>
          <cell r="E525" t="str">
            <v/>
          </cell>
          <cell r="F525" t="str">
            <v>не применимо</v>
          </cell>
          <cell r="G525" t="str">
            <v>нд</v>
          </cell>
          <cell r="H525" t="str">
            <v>нд</v>
          </cell>
          <cell r="I525" t="str">
            <v>нд</v>
          </cell>
          <cell r="J525" t="str">
            <v>нд</v>
          </cell>
          <cell r="K525" t="str">
            <v>нд</v>
          </cell>
          <cell r="L525" t="str">
            <v>нд</v>
          </cell>
          <cell r="M525" t="str">
            <v>нд</v>
          </cell>
          <cell r="N525" t="str">
            <v>нд</v>
          </cell>
          <cell r="O525" t="str">
            <v>нд</v>
          </cell>
          <cell r="P525" t="str">
            <v>нд</v>
          </cell>
          <cell r="Q525" t="str">
            <v>нд</v>
          </cell>
          <cell r="R525" t="str">
            <v>нд</v>
          </cell>
          <cell r="S525" t="str">
            <v>нд</v>
          </cell>
          <cell r="T525" t="str">
            <v>0</v>
          </cell>
          <cell r="U525" t="str">
            <v>не требуется</v>
          </cell>
          <cell r="V525" t="str">
            <v>Объект включен в СиПР ()</v>
          </cell>
          <cell r="W525" t="str">
            <v>не требуется</v>
          </cell>
          <cell r="X525" t="str">
            <v>не требуется</v>
          </cell>
          <cell r="Y525" t="str">
            <v>не требуется</v>
          </cell>
          <cell r="Z525" t="str">
            <v>нд</v>
          </cell>
          <cell r="AA525" t="str">
            <v>нд</v>
          </cell>
          <cell r="AB525" t="str">
            <v>не проводились</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CC525" t="str">
            <v>Реконструкция, всего, в том числе:</v>
          </cell>
          <cell r="CE525" t="str">
            <v/>
          </cell>
          <cell r="CF525" t="str">
            <v/>
          </cell>
          <cell r="CG525" t="str">
            <v/>
          </cell>
          <cell r="CH525" t="str">
            <v/>
          </cell>
          <cell r="CI525" t="str">
            <v/>
          </cell>
          <cell r="CJ525" t="str">
            <v/>
          </cell>
          <cell r="CK525" t="str">
            <v/>
          </cell>
          <cell r="CL525" t="str">
            <v/>
          </cell>
          <cell r="CM525" t="str">
            <v/>
          </cell>
          <cell r="CN525" t="str">
            <v/>
          </cell>
          <cell r="CO525" t="str">
            <v/>
          </cell>
          <cell r="CP525" t="str">
            <v/>
          </cell>
          <cell r="CQ525" t="str">
            <v/>
          </cell>
          <cell r="CR525">
            <v>0</v>
          </cell>
          <cell r="CS525">
            <v>0</v>
          </cell>
        </row>
        <row r="526">
          <cell r="C526" t="str">
            <v>Г</v>
          </cell>
          <cell r="D526" t="str">
            <v>Реконструкция</v>
          </cell>
          <cell r="E526" t="str">
            <v/>
          </cell>
          <cell r="F526" t="str">
            <v>не применимо</v>
          </cell>
          <cell r="G526" t="str">
            <v>нд</v>
          </cell>
          <cell r="H526" t="str">
            <v>нд</v>
          </cell>
          <cell r="I526" t="str">
            <v>нд</v>
          </cell>
          <cell r="J526" t="str">
            <v>нд</v>
          </cell>
          <cell r="K526" t="str">
            <v>нд</v>
          </cell>
          <cell r="L526" t="str">
            <v>нд</v>
          </cell>
          <cell r="M526" t="str">
            <v>нд</v>
          </cell>
          <cell r="N526" t="str">
            <v>нд</v>
          </cell>
          <cell r="O526" t="str">
            <v>нд</v>
          </cell>
          <cell r="P526" t="str">
            <v>нд</v>
          </cell>
          <cell r="Q526" t="str">
            <v>нд</v>
          </cell>
          <cell r="R526" t="str">
            <v>нд</v>
          </cell>
          <cell r="S526" t="str">
            <v>нд</v>
          </cell>
          <cell r="T526" t="str">
            <v>0</v>
          </cell>
          <cell r="U526" t="str">
            <v>не требуется</v>
          </cell>
          <cell r="V526" t="str">
            <v>Объект включен в СиПР ()</v>
          </cell>
          <cell r="W526" t="str">
            <v>не требуется</v>
          </cell>
          <cell r="X526" t="str">
            <v>не требуется</v>
          </cell>
          <cell r="Y526" t="str">
            <v>не требуется</v>
          </cell>
          <cell r="Z526" t="str">
            <v>нд</v>
          </cell>
          <cell r="AA526" t="str">
            <v>нд</v>
          </cell>
          <cell r="AB526" t="str">
            <v>не проводились</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CC526" t="str">
            <v>Реконструкция зданий (сооружений), всего, в том числе:</v>
          </cell>
          <cell r="CE526" t="str">
            <v/>
          </cell>
          <cell r="CF526" t="str">
            <v/>
          </cell>
          <cell r="CG526" t="str">
            <v/>
          </cell>
          <cell r="CH526" t="str">
            <v/>
          </cell>
          <cell r="CI526" t="str">
            <v/>
          </cell>
          <cell r="CJ526" t="str">
            <v/>
          </cell>
          <cell r="CK526" t="str">
            <v/>
          </cell>
          <cell r="CL526" t="str">
            <v/>
          </cell>
          <cell r="CM526" t="str">
            <v/>
          </cell>
          <cell r="CN526" t="str">
            <v/>
          </cell>
          <cell r="CO526" t="str">
            <v/>
          </cell>
          <cell r="CP526" t="str">
            <v/>
          </cell>
          <cell r="CQ526" t="str">
            <v/>
          </cell>
          <cell r="CR526">
            <v>0</v>
          </cell>
          <cell r="CS526">
            <v>0</v>
          </cell>
        </row>
        <row r="527">
          <cell r="C527" t="str">
            <v>Г</v>
          </cell>
          <cell r="D527" t="str">
            <v>Реконструкция зданий (сооружений)</v>
          </cell>
          <cell r="E527" t="str">
            <v/>
          </cell>
          <cell r="F527" t="str">
            <v>не применимо</v>
          </cell>
          <cell r="G527" t="str">
            <v>нд</v>
          </cell>
          <cell r="H527" t="str">
            <v>нд</v>
          </cell>
          <cell r="I527" t="str">
            <v>нд</v>
          </cell>
          <cell r="J527" t="str">
            <v>нд</v>
          </cell>
          <cell r="K527" t="str">
            <v>нд</v>
          </cell>
          <cell r="L527" t="str">
            <v>нд</v>
          </cell>
          <cell r="M527" t="str">
            <v>нд</v>
          </cell>
          <cell r="N527" t="str">
            <v>нд</v>
          </cell>
          <cell r="O527" t="str">
            <v>нд</v>
          </cell>
          <cell r="P527" t="str">
            <v>нд</v>
          </cell>
          <cell r="Q527" t="str">
            <v>нд</v>
          </cell>
          <cell r="R527" t="str">
            <v>нд</v>
          </cell>
          <cell r="S527" t="str">
            <v>нд</v>
          </cell>
          <cell r="T527" t="str">
            <v>0</v>
          </cell>
          <cell r="U527" t="str">
            <v>не требуется</v>
          </cell>
          <cell r="V527" t="str">
            <v>Объект включен в СиПР ()</v>
          </cell>
          <cell r="W527" t="str">
            <v>не требуется</v>
          </cell>
          <cell r="X527" t="str">
            <v>не требуется</v>
          </cell>
          <cell r="Y527" t="str">
            <v>не требуется</v>
          </cell>
          <cell r="Z527" t="str">
            <v>нд</v>
          </cell>
          <cell r="AA527" t="str">
            <v>нд</v>
          </cell>
          <cell r="AB527" t="str">
            <v>не проводились</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CC527" t="str">
            <v>Реконструкция систем инженерно-технического обеспечения зданий (сооружений), всего, в том числе:</v>
          </cell>
          <cell r="CE527" t="str">
            <v/>
          </cell>
          <cell r="CF527" t="str">
            <v/>
          </cell>
          <cell r="CG527" t="str">
            <v/>
          </cell>
          <cell r="CH527" t="str">
            <v/>
          </cell>
          <cell r="CI527" t="str">
            <v/>
          </cell>
          <cell r="CJ527" t="str">
            <v/>
          </cell>
          <cell r="CK527" t="str">
            <v/>
          </cell>
          <cell r="CL527" t="str">
            <v/>
          </cell>
          <cell r="CM527" t="str">
            <v/>
          </cell>
          <cell r="CN527" t="str">
            <v/>
          </cell>
          <cell r="CO527" t="str">
            <v/>
          </cell>
          <cell r="CP527" t="str">
            <v/>
          </cell>
          <cell r="CQ527" t="str">
            <v/>
          </cell>
          <cell r="CR527">
            <v>0</v>
          </cell>
          <cell r="CS527">
            <v>0</v>
          </cell>
        </row>
        <row r="528">
          <cell r="C528" t="str">
            <v>Г</v>
          </cell>
          <cell r="D528" t="str">
            <v>Реконструкция систем инженерно-технического обеспечения зданий (сооружений)</v>
          </cell>
          <cell r="E528" t="str">
            <v/>
          </cell>
          <cell r="F528" t="str">
            <v>не применимо</v>
          </cell>
          <cell r="G528" t="str">
            <v>нд</v>
          </cell>
          <cell r="H528" t="str">
            <v>нд</v>
          </cell>
          <cell r="I528" t="str">
            <v>нд</v>
          </cell>
          <cell r="J528" t="str">
            <v>нд</v>
          </cell>
          <cell r="K528" t="str">
            <v>нд</v>
          </cell>
          <cell r="L528" t="str">
            <v>нд</v>
          </cell>
          <cell r="M528" t="str">
            <v>нд</v>
          </cell>
          <cell r="N528" t="str">
            <v>нд</v>
          </cell>
          <cell r="O528" t="str">
            <v>нд</v>
          </cell>
          <cell r="P528" t="str">
            <v>нд</v>
          </cell>
          <cell r="Q528" t="str">
            <v>нд</v>
          </cell>
          <cell r="R528" t="str">
            <v>нд</v>
          </cell>
          <cell r="S528" t="str">
            <v>нд</v>
          </cell>
          <cell r="T528" t="str">
            <v>0</v>
          </cell>
          <cell r="U528" t="str">
            <v>не требуется</v>
          </cell>
          <cell r="V528" t="str">
            <v>Объект включен в СиПР ()</v>
          </cell>
          <cell r="W528" t="str">
            <v>не требуется</v>
          </cell>
          <cell r="X528" t="str">
            <v>не требуется</v>
          </cell>
          <cell r="Y528" t="str">
            <v>не требуется</v>
          </cell>
          <cell r="Z528" t="str">
            <v>нд</v>
          </cell>
          <cell r="AA528" t="str">
            <v>нд</v>
          </cell>
          <cell r="AB528" t="str">
            <v>не проводились</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0</v>
          </cell>
          <cell r="BU528">
            <v>0</v>
          </cell>
          <cell r="BV528">
            <v>0</v>
          </cell>
          <cell r="BW528">
            <v>0</v>
          </cell>
          <cell r="BX528">
            <v>0</v>
          </cell>
          <cell r="CC528" t="str">
            <v>Реконструкция прочих объектов основных средств, всего, в том числе:</v>
          </cell>
          <cell r="CE528" t="str">
            <v/>
          </cell>
          <cell r="CF528" t="str">
            <v/>
          </cell>
          <cell r="CG528" t="str">
            <v/>
          </cell>
          <cell r="CH528" t="str">
            <v/>
          </cell>
          <cell r="CI528" t="str">
            <v/>
          </cell>
          <cell r="CJ528" t="str">
            <v/>
          </cell>
          <cell r="CK528" t="str">
            <v/>
          </cell>
          <cell r="CL528" t="str">
            <v/>
          </cell>
          <cell r="CM528" t="str">
            <v/>
          </cell>
          <cell r="CN528" t="str">
            <v/>
          </cell>
          <cell r="CO528" t="str">
            <v/>
          </cell>
          <cell r="CP528" t="str">
            <v/>
          </cell>
          <cell r="CQ528" t="str">
            <v/>
          </cell>
          <cell r="CR528">
            <v>0</v>
          </cell>
          <cell r="CS528">
            <v>0</v>
          </cell>
        </row>
        <row r="529">
          <cell r="C529" t="str">
            <v>Г</v>
          </cell>
          <cell r="D529" t="str">
            <v>Реконструкция прочих объектов основных средств</v>
          </cell>
          <cell r="E529" t="str">
            <v/>
          </cell>
          <cell r="F529" t="str">
            <v>не применимо</v>
          </cell>
          <cell r="G529" t="str">
            <v>нд</v>
          </cell>
          <cell r="H529" t="str">
            <v>нд</v>
          </cell>
          <cell r="I529" t="str">
            <v>нд</v>
          </cell>
          <cell r="J529" t="str">
            <v>нд</v>
          </cell>
          <cell r="K529" t="str">
            <v>нд</v>
          </cell>
          <cell r="L529" t="str">
            <v>нд</v>
          </cell>
          <cell r="M529" t="str">
            <v>нд</v>
          </cell>
          <cell r="N529" t="str">
            <v>нд</v>
          </cell>
          <cell r="O529" t="str">
            <v>нд</v>
          </cell>
          <cell r="P529" t="str">
            <v>нд</v>
          </cell>
          <cell r="Q529" t="str">
            <v>нд</v>
          </cell>
          <cell r="R529" t="str">
            <v>нд</v>
          </cell>
          <cell r="S529" t="str">
            <v>нд</v>
          </cell>
          <cell r="T529" t="str">
            <v>0</v>
          </cell>
          <cell r="U529" t="str">
            <v>не требуется</v>
          </cell>
          <cell r="V529" t="str">
            <v>Объект включен в СиПР ()</v>
          </cell>
          <cell r="W529" t="str">
            <v>не требуется</v>
          </cell>
          <cell r="X529" t="str">
            <v>не требуется</v>
          </cell>
          <cell r="Y529" t="str">
            <v>не требуется</v>
          </cell>
          <cell r="Z529" t="str">
            <v>нд</v>
          </cell>
          <cell r="AA529" t="str">
            <v>нд</v>
          </cell>
          <cell r="AB529" t="str">
            <v>не проводились</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CC529" t="str">
            <v>Реконструкция линий связи и телекоммуникационных систем, всего, в том числе:</v>
          </cell>
          <cell r="CE529" t="str">
            <v/>
          </cell>
          <cell r="CF529" t="str">
            <v/>
          </cell>
          <cell r="CG529" t="str">
            <v/>
          </cell>
          <cell r="CH529" t="str">
            <v/>
          </cell>
          <cell r="CI529" t="str">
            <v/>
          </cell>
          <cell r="CJ529" t="str">
            <v/>
          </cell>
          <cell r="CK529" t="str">
            <v/>
          </cell>
          <cell r="CL529" t="str">
            <v/>
          </cell>
          <cell r="CM529" t="str">
            <v/>
          </cell>
          <cell r="CN529" t="str">
            <v/>
          </cell>
          <cell r="CO529" t="str">
            <v/>
          </cell>
          <cell r="CP529" t="str">
            <v/>
          </cell>
          <cell r="CQ529" t="str">
            <v/>
          </cell>
          <cell r="CR529">
            <v>0</v>
          </cell>
          <cell r="CS529">
            <v>0</v>
          </cell>
        </row>
        <row r="530">
          <cell r="C530" t="str">
            <v>Г</v>
          </cell>
          <cell r="D530" t="str">
            <v>Реконструкция линий связи и телекоммуникационных систем</v>
          </cell>
          <cell r="E530" t="str">
            <v/>
          </cell>
          <cell r="F530" t="str">
            <v>не применимо</v>
          </cell>
          <cell r="G530" t="str">
            <v>нд</v>
          </cell>
          <cell r="H530" t="str">
            <v>нд</v>
          </cell>
          <cell r="I530" t="str">
            <v>нд</v>
          </cell>
          <cell r="J530" t="str">
            <v>нд</v>
          </cell>
          <cell r="K530" t="str">
            <v>нд</v>
          </cell>
          <cell r="L530" t="str">
            <v>нд</v>
          </cell>
          <cell r="M530" t="str">
            <v>нд</v>
          </cell>
          <cell r="N530" t="str">
            <v>нд</v>
          </cell>
          <cell r="O530" t="str">
            <v>нд</v>
          </cell>
          <cell r="P530" t="str">
            <v>нд</v>
          </cell>
          <cell r="Q530" t="str">
            <v>нд</v>
          </cell>
          <cell r="R530" t="str">
            <v>нд</v>
          </cell>
          <cell r="S530" t="str">
            <v>нд</v>
          </cell>
          <cell r="T530" t="str">
            <v>0</v>
          </cell>
          <cell r="U530" t="str">
            <v>не требуется</v>
          </cell>
          <cell r="V530" t="str">
            <v>Объект включен в СиПР ()</v>
          </cell>
          <cell r="W530" t="str">
            <v>не требуется</v>
          </cell>
          <cell r="X530" t="str">
            <v>не требуется</v>
          </cell>
          <cell r="Y530" t="str">
            <v>не требуется</v>
          </cell>
          <cell r="Z530" t="str">
            <v>нд</v>
          </cell>
          <cell r="AA530" t="str">
            <v>нд</v>
          </cell>
          <cell r="AB530" t="str">
            <v>не проводились</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CC530" t="str">
            <v>Реконструкция информационно-вычислительных систем, всего, в том числе:</v>
          </cell>
          <cell r="CE530" t="str">
            <v/>
          </cell>
          <cell r="CF530" t="str">
            <v/>
          </cell>
          <cell r="CG530" t="str">
            <v/>
          </cell>
          <cell r="CH530" t="str">
            <v/>
          </cell>
          <cell r="CI530" t="str">
            <v/>
          </cell>
          <cell r="CJ530" t="str">
            <v/>
          </cell>
          <cell r="CK530" t="str">
            <v/>
          </cell>
          <cell r="CL530" t="str">
            <v/>
          </cell>
          <cell r="CM530" t="str">
            <v/>
          </cell>
          <cell r="CN530" t="str">
            <v/>
          </cell>
          <cell r="CO530" t="str">
            <v/>
          </cell>
          <cell r="CP530" t="str">
            <v/>
          </cell>
          <cell r="CQ530" t="str">
            <v/>
          </cell>
          <cell r="CR530">
            <v>0</v>
          </cell>
          <cell r="CS530">
            <v>0</v>
          </cell>
        </row>
        <row r="531">
          <cell r="C531" t="str">
            <v>Г</v>
          </cell>
          <cell r="D531" t="str">
            <v>Реконструкция информационно-вычислительных систем</v>
          </cell>
          <cell r="E531" t="str">
            <v/>
          </cell>
          <cell r="F531" t="str">
            <v>не применимо</v>
          </cell>
          <cell r="G531" t="str">
            <v>нд</v>
          </cell>
          <cell r="H531" t="str">
            <v>нд</v>
          </cell>
          <cell r="I531" t="str">
            <v>нд</v>
          </cell>
          <cell r="J531" t="str">
            <v>нд</v>
          </cell>
          <cell r="K531" t="str">
            <v>нд</v>
          </cell>
          <cell r="L531" t="str">
            <v>нд</v>
          </cell>
          <cell r="M531" t="str">
            <v>нд</v>
          </cell>
          <cell r="N531" t="str">
            <v>нд</v>
          </cell>
          <cell r="O531" t="str">
            <v>нд</v>
          </cell>
          <cell r="P531" t="str">
            <v>нд</v>
          </cell>
          <cell r="Q531" t="str">
            <v>нд</v>
          </cell>
          <cell r="R531" t="str">
            <v>нд</v>
          </cell>
          <cell r="S531" t="str">
            <v>нд</v>
          </cell>
          <cell r="T531" t="str">
            <v>0</v>
          </cell>
          <cell r="U531" t="str">
            <v>не требуется</v>
          </cell>
          <cell r="V531" t="str">
            <v>Объект включен в СиПР ()</v>
          </cell>
          <cell r="W531" t="str">
            <v>не требуется</v>
          </cell>
          <cell r="X531" t="str">
            <v>не требуется</v>
          </cell>
          <cell r="Y531" t="str">
            <v>не требуется</v>
          </cell>
          <cell r="Z531" t="str">
            <v>нд</v>
          </cell>
          <cell r="AA531" t="str">
            <v>нд</v>
          </cell>
          <cell r="AB531" t="str">
            <v>не проводились</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CC531" t="str">
            <v>Модернизация, техническое перевооружение, модификация, всего, в том числе:</v>
          </cell>
          <cell r="CE531" t="str">
            <v/>
          </cell>
          <cell r="CF531" t="str">
            <v/>
          </cell>
          <cell r="CG531" t="str">
            <v/>
          </cell>
          <cell r="CH531" t="str">
            <v/>
          </cell>
          <cell r="CI531" t="str">
            <v/>
          </cell>
          <cell r="CJ531" t="str">
            <v/>
          </cell>
          <cell r="CK531" t="str">
            <v/>
          </cell>
          <cell r="CL531" t="str">
            <v/>
          </cell>
          <cell r="CM531" t="str">
            <v/>
          </cell>
          <cell r="CN531" t="str">
            <v/>
          </cell>
          <cell r="CO531" t="str">
            <v/>
          </cell>
          <cell r="CP531" t="str">
            <v/>
          </cell>
          <cell r="CQ531" t="str">
            <v/>
          </cell>
          <cell r="CR531">
            <v>0</v>
          </cell>
          <cell r="CS531">
            <v>0</v>
          </cell>
        </row>
        <row r="532">
          <cell r="C532" t="str">
            <v>Г</v>
          </cell>
          <cell r="D532" t="str">
            <v>Модернизация, техническое перевооружение, модификация</v>
          </cell>
          <cell r="E532" t="str">
            <v/>
          </cell>
          <cell r="F532" t="str">
            <v>не применимо</v>
          </cell>
          <cell r="G532" t="str">
            <v>нд</v>
          </cell>
          <cell r="H532" t="str">
            <v>нд</v>
          </cell>
          <cell r="I532" t="str">
            <v>нд</v>
          </cell>
          <cell r="J532" t="str">
            <v>нд</v>
          </cell>
          <cell r="K532" t="str">
            <v>нд</v>
          </cell>
          <cell r="L532" t="str">
            <v>нд</v>
          </cell>
          <cell r="M532" t="str">
            <v>нд</v>
          </cell>
          <cell r="N532" t="str">
            <v>нд</v>
          </cell>
          <cell r="O532" t="str">
            <v>нд</v>
          </cell>
          <cell r="P532" t="str">
            <v>нд</v>
          </cell>
          <cell r="Q532" t="str">
            <v>нд</v>
          </cell>
          <cell r="R532" t="str">
            <v>нд</v>
          </cell>
          <cell r="S532" t="str">
            <v>нд</v>
          </cell>
          <cell r="T532" t="str">
            <v>0</v>
          </cell>
          <cell r="U532" t="str">
            <v>не требуется</v>
          </cell>
          <cell r="V532" t="str">
            <v>Объект включен в СиПР ()</v>
          </cell>
          <cell r="W532" t="str">
            <v>не требуется</v>
          </cell>
          <cell r="X532" t="str">
            <v>не требуется</v>
          </cell>
          <cell r="Y532" t="str">
            <v>не требуется</v>
          </cell>
          <cell r="Z532" t="str">
            <v>нд</v>
          </cell>
          <cell r="AA532" t="str">
            <v>нд</v>
          </cell>
          <cell r="AB532" t="str">
            <v>не проводились</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CC532" t="str">
            <v>Модернизация, техническое перевооружение зданий (сооружений), всего, в том числе:</v>
          </cell>
          <cell r="CE532" t="str">
            <v/>
          </cell>
          <cell r="CF532" t="str">
            <v/>
          </cell>
          <cell r="CG532" t="str">
            <v/>
          </cell>
          <cell r="CH532" t="str">
            <v/>
          </cell>
          <cell r="CI532" t="str">
            <v/>
          </cell>
          <cell r="CJ532" t="str">
            <v/>
          </cell>
          <cell r="CK532" t="str">
            <v/>
          </cell>
          <cell r="CL532" t="str">
            <v/>
          </cell>
          <cell r="CM532" t="str">
            <v/>
          </cell>
          <cell r="CN532" t="str">
            <v/>
          </cell>
          <cell r="CO532" t="str">
            <v/>
          </cell>
          <cell r="CP532" t="str">
            <v/>
          </cell>
          <cell r="CQ532" t="str">
            <v/>
          </cell>
          <cell r="CR532">
            <v>0</v>
          </cell>
          <cell r="CS532">
            <v>0</v>
          </cell>
        </row>
        <row r="533">
          <cell r="C533" t="str">
            <v>Г</v>
          </cell>
          <cell r="D533" t="str">
            <v>Модернизация, техническое перевооружение зданий (сооружений)</v>
          </cell>
          <cell r="E533" t="str">
            <v/>
          </cell>
          <cell r="F533" t="str">
            <v>не применимо</v>
          </cell>
          <cell r="G533" t="str">
            <v>нд</v>
          </cell>
          <cell r="H533" t="str">
            <v>нд</v>
          </cell>
          <cell r="I533" t="str">
            <v>нд</v>
          </cell>
          <cell r="J533" t="str">
            <v>нд</v>
          </cell>
          <cell r="K533" t="str">
            <v>нд</v>
          </cell>
          <cell r="L533" t="str">
            <v>нд</v>
          </cell>
          <cell r="M533" t="str">
            <v>нд</v>
          </cell>
          <cell r="N533" t="str">
            <v>нд</v>
          </cell>
          <cell r="O533" t="str">
            <v>нд</v>
          </cell>
          <cell r="P533" t="str">
            <v>нд</v>
          </cell>
          <cell r="Q533" t="str">
            <v>нд</v>
          </cell>
          <cell r="R533" t="str">
            <v>нд</v>
          </cell>
          <cell r="S533" t="str">
            <v>нд</v>
          </cell>
          <cell r="T533" t="str">
            <v>0</v>
          </cell>
          <cell r="U533" t="str">
            <v>не требуется</v>
          </cell>
          <cell r="V533" t="str">
            <v>Объект включен в СиПР ()</v>
          </cell>
          <cell r="W533" t="str">
            <v>не требуется</v>
          </cell>
          <cell r="X533" t="str">
            <v>не требуется</v>
          </cell>
          <cell r="Y533" t="str">
            <v>не требуется</v>
          </cell>
          <cell r="Z533" t="str">
            <v>нд</v>
          </cell>
          <cell r="AA533" t="str">
            <v>нд</v>
          </cell>
          <cell r="AB533" t="str">
            <v>не проводились</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CC533" t="str">
            <v>Создание, модернизация, техническое перевооружение систем инженерно-технического обеспечения зданий (сооружений), всего, в том числе:</v>
          </cell>
          <cell r="CE533" t="str">
            <v/>
          </cell>
          <cell r="CF533" t="str">
            <v/>
          </cell>
          <cell r="CG533" t="str">
            <v/>
          </cell>
          <cell r="CH533" t="str">
            <v/>
          </cell>
          <cell r="CI533" t="str">
            <v/>
          </cell>
          <cell r="CJ533" t="str">
            <v/>
          </cell>
          <cell r="CK533" t="str">
            <v/>
          </cell>
          <cell r="CL533" t="str">
            <v/>
          </cell>
          <cell r="CM533" t="str">
            <v/>
          </cell>
          <cell r="CN533" t="str">
            <v/>
          </cell>
          <cell r="CO533" t="str">
            <v/>
          </cell>
          <cell r="CP533" t="str">
            <v/>
          </cell>
          <cell r="CQ533" t="str">
            <v/>
          </cell>
          <cell r="CR533">
            <v>0</v>
          </cell>
          <cell r="CS533">
            <v>0</v>
          </cell>
        </row>
        <row r="534">
          <cell r="C534" t="str">
            <v>Г</v>
          </cell>
          <cell r="D534" t="str">
            <v>Создание, модернизация, техническое перевооружение систем инженерно-технического обеспечения зданий (сооружений)</v>
          </cell>
          <cell r="E534" t="str">
            <v/>
          </cell>
          <cell r="F534" t="str">
            <v>не применимо</v>
          </cell>
          <cell r="G534" t="str">
            <v>нд</v>
          </cell>
          <cell r="H534" t="str">
            <v>нд</v>
          </cell>
          <cell r="I534" t="str">
            <v>нд</v>
          </cell>
          <cell r="J534" t="str">
            <v>нд</v>
          </cell>
          <cell r="K534" t="str">
            <v>нд</v>
          </cell>
          <cell r="L534" t="str">
            <v>нд</v>
          </cell>
          <cell r="M534" t="str">
            <v>нд</v>
          </cell>
          <cell r="N534" t="str">
            <v>нд</v>
          </cell>
          <cell r="O534" t="str">
            <v>нд</v>
          </cell>
          <cell r="P534" t="str">
            <v>нд</v>
          </cell>
          <cell r="Q534" t="str">
            <v>нд</v>
          </cell>
          <cell r="R534" t="str">
            <v>нд</v>
          </cell>
          <cell r="S534" t="str">
            <v>нд</v>
          </cell>
          <cell r="T534" t="str">
            <v>0</v>
          </cell>
          <cell r="U534" t="str">
            <v>не требуется</v>
          </cell>
          <cell r="V534" t="str">
            <v>Объект включен в СиПР ()</v>
          </cell>
          <cell r="W534" t="str">
            <v>не требуется</v>
          </cell>
          <cell r="X534" t="str">
            <v>не требуется</v>
          </cell>
          <cell r="Y534" t="str">
            <v>не требуется</v>
          </cell>
          <cell r="Z534" t="str">
            <v>нд</v>
          </cell>
          <cell r="AA534" t="str">
            <v>нд</v>
          </cell>
          <cell r="AB534" t="str">
            <v>не проводились</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CC534" t="str">
            <v>Модернизация, техническое перевооружение прочих объектов основных средств, всего, в том числе:</v>
          </cell>
          <cell r="CE534" t="str">
            <v/>
          </cell>
          <cell r="CF534" t="str">
            <v/>
          </cell>
          <cell r="CG534" t="str">
            <v/>
          </cell>
          <cell r="CH534" t="str">
            <v/>
          </cell>
          <cell r="CI534" t="str">
            <v/>
          </cell>
          <cell r="CJ534" t="str">
            <v/>
          </cell>
          <cell r="CK534" t="str">
            <v/>
          </cell>
          <cell r="CL534" t="str">
            <v/>
          </cell>
          <cell r="CM534" t="str">
            <v/>
          </cell>
          <cell r="CN534" t="str">
            <v/>
          </cell>
          <cell r="CO534" t="str">
            <v/>
          </cell>
          <cell r="CP534" t="str">
            <v/>
          </cell>
          <cell r="CQ534" t="str">
            <v/>
          </cell>
          <cell r="CR534">
            <v>0</v>
          </cell>
          <cell r="CS534">
            <v>0</v>
          </cell>
        </row>
        <row r="535">
          <cell r="C535" t="str">
            <v>Г</v>
          </cell>
          <cell r="D535" t="str">
            <v>Модернизация, техническое перевооружение прочих объектов основных средств</v>
          </cell>
          <cell r="E535" t="str">
            <v/>
          </cell>
          <cell r="F535" t="str">
            <v>не применимо</v>
          </cell>
          <cell r="G535" t="str">
            <v>нд</v>
          </cell>
          <cell r="H535" t="str">
            <v>нд</v>
          </cell>
          <cell r="I535" t="str">
            <v>нд</v>
          </cell>
          <cell r="J535" t="str">
            <v>нд</v>
          </cell>
          <cell r="K535" t="str">
            <v>нд</v>
          </cell>
          <cell r="L535" t="str">
            <v>нд</v>
          </cell>
          <cell r="M535" t="str">
            <v>нд</v>
          </cell>
          <cell r="N535" t="str">
            <v>нд</v>
          </cell>
          <cell r="O535" t="str">
            <v>нд</v>
          </cell>
          <cell r="P535" t="str">
            <v>нд</v>
          </cell>
          <cell r="Q535" t="str">
            <v>нд</v>
          </cell>
          <cell r="R535" t="str">
            <v>нд</v>
          </cell>
          <cell r="S535" t="str">
            <v>нд</v>
          </cell>
          <cell r="T535" t="str">
            <v>0</v>
          </cell>
          <cell r="U535" t="str">
            <v>не требуется</v>
          </cell>
          <cell r="V535" t="str">
            <v>Объект включен в СиПР ()</v>
          </cell>
          <cell r="W535" t="str">
            <v>не требуется</v>
          </cell>
          <cell r="X535" t="str">
            <v>не требуется</v>
          </cell>
          <cell r="Y535" t="str">
            <v>не требуется</v>
          </cell>
          <cell r="Z535" t="str">
            <v>нд</v>
          </cell>
          <cell r="AA535" t="str">
            <v>нд</v>
          </cell>
          <cell r="AB535" t="str">
            <v>не проводились</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CC535" t="str">
            <v>Модернизация, техническое перевооружение линий связи и телекоммуникационных систем, всего, в том числе:</v>
          </cell>
          <cell r="CE535" t="str">
            <v/>
          </cell>
          <cell r="CF535" t="str">
            <v/>
          </cell>
          <cell r="CG535" t="str">
            <v/>
          </cell>
          <cell r="CH535" t="str">
            <v/>
          </cell>
          <cell r="CI535" t="str">
            <v/>
          </cell>
          <cell r="CJ535" t="str">
            <v/>
          </cell>
          <cell r="CK535" t="str">
            <v/>
          </cell>
          <cell r="CL535" t="str">
            <v/>
          </cell>
          <cell r="CM535" t="str">
            <v/>
          </cell>
          <cell r="CN535" t="str">
            <v/>
          </cell>
          <cell r="CO535" t="str">
            <v/>
          </cell>
          <cell r="CP535" t="str">
            <v/>
          </cell>
          <cell r="CQ535" t="str">
            <v/>
          </cell>
          <cell r="CR535">
            <v>0</v>
          </cell>
          <cell r="CS535">
            <v>0</v>
          </cell>
        </row>
        <row r="536">
          <cell r="C536" t="str">
            <v>Г</v>
          </cell>
          <cell r="D536" t="str">
            <v>Модернизация, техническое перевооружение линий связи и телекоммуникационных систем</v>
          </cell>
          <cell r="E536" t="str">
            <v/>
          </cell>
          <cell r="F536" t="str">
            <v>не применимо</v>
          </cell>
          <cell r="G536" t="str">
            <v>нд</v>
          </cell>
          <cell r="H536" t="str">
            <v>нд</v>
          </cell>
          <cell r="I536" t="str">
            <v>нд</v>
          </cell>
          <cell r="J536" t="str">
            <v>нд</v>
          </cell>
          <cell r="K536" t="str">
            <v>нд</v>
          </cell>
          <cell r="L536" t="str">
            <v>нд</v>
          </cell>
          <cell r="M536" t="str">
            <v>нд</v>
          </cell>
          <cell r="N536" t="str">
            <v>нд</v>
          </cell>
          <cell r="O536" t="str">
            <v>нд</v>
          </cell>
          <cell r="P536" t="str">
            <v>нд</v>
          </cell>
          <cell r="Q536" t="str">
            <v>нд</v>
          </cell>
          <cell r="R536" t="str">
            <v>нд</v>
          </cell>
          <cell r="S536" t="str">
            <v>нд</v>
          </cell>
          <cell r="T536" t="str">
            <v>0</v>
          </cell>
          <cell r="U536" t="str">
            <v>не требуется</v>
          </cell>
          <cell r="V536" t="str">
            <v>Объект включен в СиПР ()</v>
          </cell>
          <cell r="W536" t="str">
            <v>не требуется</v>
          </cell>
          <cell r="X536" t="str">
            <v>не требуется</v>
          </cell>
          <cell r="Y536" t="str">
            <v>не требуется</v>
          </cell>
          <cell r="Z536" t="str">
            <v>нд</v>
          </cell>
          <cell r="AA536" t="str">
            <v>нд</v>
          </cell>
          <cell r="AB536" t="str">
            <v>не проводились</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CC536" t="str">
            <v>Модернизация, техническое перевооружение информационно-вычислительных систем, всего, в том числе:</v>
          </cell>
          <cell r="CE536" t="str">
            <v/>
          </cell>
          <cell r="CF536" t="str">
            <v/>
          </cell>
          <cell r="CG536" t="str">
            <v/>
          </cell>
          <cell r="CH536" t="str">
            <v/>
          </cell>
          <cell r="CI536" t="str">
            <v/>
          </cell>
          <cell r="CJ536" t="str">
            <v/>
          </cell>
          <cell r="CK536" t="str">
            <v/>
          </cell>
          <cell r="CL536" t="str">
            <v/>
          </cell>
          <cell r="CM536" t="str">
            <v/>
          </cell>
          <cell r="CN536" t="str">
            <v/>
          </cell>
          <cell r="CO536" t="str">
            <v/>
          </cell>
          <cell r="CP536" t="str">
            <v/>
          </cell>
          <cell r="CQ536" t="str">
            <v/>
          </cell>
          <cell r="CR536">
            <v>0</v>
          </cell>
          <cell r="CS536">
            <v>0</v>
          </cell>
        </row>
        <row r="537">
          <cell r="C537" t="str">
            <v>Г</v>
          </cell>
          <cell r="D537" t="str">
            <v>Модернизация, техническое перевооружение информационно-вычислительных систем</v>
          </cell>
          <cell r="E537" t="str">
            <v/>
          </cell>
          <cell r="F537" t="str">
            <v>не применимо</v>
          </cell>
          <cell r="G537" t="str">
            <v>нд</v>
          </cell>
          <cell r="H537" t="str">
            <v>нд</v>
          </cell>
          <cell r="I537" t="str">
            <v>нд</v>
          </cell>
          <cell r="J537" t="str">
            <v>нд</v>
          </cell>
          <cell r="K537" t="str">
            <v>нд</v>
          </cell>
          <cell r="L537" t="str">
            <v>нд</v>
          </cell>
          <cell r="M537" t="str">
            <v>нд</v>
          </cell>
          <cell r="N537" t="str">
            <v>нд</v>
          </cell>
          <cell r="O537" t="str">
            <v>нд</v>
          </cell>
          <cell r="P537" t="str">
            <v>нд</v>
          </cell>
          <cell r="Q537" t="str">
            <v>нд</v>
          </cell>
          <cell r="R537" t="str">
            <v>нд</v>
          </cell>
          <cell r="S537" t="str">
            <v>нд</v>
          </cell>
          <cell r="T537" t="str">
            <v>0</v>
          </cell>
          <cell r="U537" t="str">
            <v>не требуется</v>
          </cell>
          <cell r="V537" t="str">
            <v>Объект включен в СиПР ()</v>
          </cell>
          <cell r="W537" t="str">
            <v>не требуется</v>
          </cell>
          <cell r="X537" t="str">
            <v>не требуется</v>
          </cell>
          <cell r="Y537" t="str">
            <v>не требуется</v>
          </cell>
          <cell r="Z537" t="str">
            <v>нд</v>
          </cell>
          <cell r="AA537" t="str">
            <v>нд</v>
          </cell>
          <cell r="AB537" t="str">
            <v>не проводились</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CC537" t="str">
            <v>Модификация программ для ЭВМ, всего, в том числе:</v>
          </cell>
          <cell r="CE537" t="str">
            <v/>
          </cell>
          <cell r="CF537" t="str">
            <v/>
          </cell>
          <cell r="CG537" t="str">
            <v/>
          </cell>
          <cell r="CH537" t="str">
            <v/>
          </cell>
          <cell r="CI537" t="str">
            <v/>
          </cell>
          <cell r="CJ537" t="str">
            <v/>
          </cell>
          <cell r="CK537" t="str">
            <v/>
          </cell>
          <cell r="CL537" t="str">
            <v/>
          </cell>
          <cell r="CM537" t="str">
            <v/>
          </cell>
          <cell r="CN537" t="str">
            <v/>
          </cell>
          <cell r="CO537" t="str">
            <v/>
          </cell>
          <cell r="CP537" t="str">
            <v/>
          </cell>
          <cell r="CQ537" t="str">
            <v/>
          </cell>
          <cell r="CR537">
            <v>0</v>
          </cell>
          <cell r="CS537">
            <v>0</v>
          </cell>
        </row>
        <row r="538">
          <cell r="C538" t="str">
            <v>Г</v>
          </cell>
          <cell r="D538" t="str">
            <v>Модификация программ для ЭВМ</v>
          </cell>
          <cell r="E538" t="str">
            <v/>
          </cell>
          <cell r="F538" t="str">
            <v>не применимо</v>
          </cell>
          <cell r="G538" t="str">
            <v>нд</v>
          </cell>
          <cell r="H538" t="str">
            <v>нд</v>
          </cell>
          <cell r="I538" t="str">
            <v>нд</v>
          </cell>
          <cell r="J538" t="str">
            <v>нд</v>
          </cell>
          <cell r="K538" t="str">
            <v>нд</v>
          </cell>
          <cell r="L538" t="str">
            <v>нд</v>
          </cell>
          <cell r="M538" t="str">
            <v>нд</v>
          </cell>
          <cell r="N538" t="str">
            <v>нд</v>
          </cell>
          <cell r="O538" t="str">
            <v>нд</v>
          </cell>
          <cell r="P538" t="str">
            <v>нд</v>
          </cell>
          <cell r="Q538" t="str">
            <v>нд</v>
          </cell>
          <cell r="R538" t="str">
            <v>нд</v>
          </cell>
          <cell r="S538" t="str">
            <v>нд</v>
          </cell>
          <cell r="T538" t="str">
            <v>0</v>
          </cell>
          <cell r="U538" t="str">
            <v>не требуется</v>
          </cell>
          <cell r="V538" t="str">
            <v>Объект включен в СиПР ()</v>
          </cell>
          <cell r="W538" t="str">
            <v>не требуется</v>
          </cell>
          <cell r="X538" t="str">
            <v>не требуется</v>
          </cell>
          <cell r="Y538" t="str">
            <v>не требуется</v>
          </cell>
          <cell r="Z538" t="str">
            <v>нд</v>
          </cell>
          <cell r="AA538" t="str">
            <v>нд</v>
          </cell>
          <cell r="AB538" t="str">
            <v>не проводились</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CC538" t="str">
            <v>Новое строительство, создание, покупка, всего, в том числе:</v>
          </cell>
          <cell r="CE538" t="str">
            <v/>
          </cell>
          <cell r="CF538" t="str">
            <v/>
          </cell>
          <cell r="CG538" t="str">
            <v/>
          </cell>
          <cell r="CH538" t="str">
            <v/>
          </cell>
          <cell r="CI538" t="str">
            <v/>
          </cell>
          <cell r="CJ538" t="str">
            <v/>
          </cell>
          <cell r="CK538" t="str">
            <v/>
          </cell>
          <cell r="CL538" t="str">
            <v/>
          </cell>
          <cell r="CM538" t="str">
            <v/>
          </cell>
          <cell r="CN538" t="str">
            <v/>
          </cell>
          <cell r="CO538" t="str">
            <v/>
          </cell>
          <cell r="CP538" t="str">
            <v/>
          </cell>
          <cell r="CQ538" t="str">
            <v/>
          </cell>
          <cell r="CR538">
            <v>0</v>
          </cell>
          <cell r="CS538">
            <v>0</v>
          </cell>
        </row>
        <row r="539">
          <cell r="C539" t="str">
            <v>Г</v>
          </cell>
          <cell r="D539" t="str">
            <v>Новое строительство, создание, покупка</v>
          </cell>
          <cell r="E539" t="str">
            <v/>
          </cell>
          <cell r="F539" t="str">
            <v>не применимо</v>
          </cell>
          <cell r="G539" t="str">
            <v>нд</v>
          </cell>
          <cell r="H539" t="str">
            <v>нд</v>
          </cell>
          <cell r="I539" t="str">
            <v>нд</v>
          </cell>
          <cell r="J539" t="str">
            <v>нд</v>
          </cell>
          <cell r="K539" t="str">
            <v>нд</v>
          </cell>
          <cell r="L539" t="str">
            <v>нд</v>
          </cell>
          <cell r="M539" t="str">
            <v>нд</v>
          </cell>
          <cell r="N539" t="str">
            <v>нд</v>
          </cell>
          <cell r="O539" t="str">
            <v>нд</v>
          </cell>
          <cell r="P539" t="str">
            <v>нд</v>
          </cell>
          <cell r="Q539" t="str">
            <v>нд</v>
          </cell>
          <cell r="R539" t="str">
            <v>нд</v>
          </cell>
          <cell r="S539" t="str">
            <v>нд</v>
          </cell>
          <cell r="T539" t="str">
            <v>0</v>
          </cell>
          <cell r="U539" t="str">
            <v>не требуется</v>
          </cell>
          <cell r="V539" t="str">
            <v>Объект включен в СиПР ()</v>
          </cell>
          <cell r="W539" t="str">
            <v>не требуется</v>
          </cell>
          <cell r="X539" t="str">
            <v>не требуется</v>
          </cell>
          <cell r="Y539" t="str">
            <v>не требуется</v>
          </cell>
          <cell r="Z539" t="str">
            <v>нд</v>
          </cell>
          <cell r="AA539" t="str">
            <v>нд</v>
          </cell>
          <cell r="AB539" t="str">
            <v>не проводились</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CC539" t="str">
            <v>Новое строительство, покупка зданий (сооружений), всего, в том числе:</v>
          </cell>
          <cell r="CE539" t="str">
            <v/>
          </cell>
          <cell r="CF539" t="str">
            <v/>
          </cell>
          <cell r="CG539" t="str">
            <v/>
          </cell>
          <cell r="CH539" t="str">
            <v/>
          </cell>
          <cell r="CI539" t="str">
            <v/>
          </cell>
          <cell r="CJ539" t="str">
            <v/>
          </cell>
          <cell r="CK539" t="str">
            <v/>
          </cell>
          <cell r="CL539" t="str">
            <v/>
          </cell>
          <cell r="CM539" t="str">
            <v/>
          </cell>
          <cell r="CN539" t="str">
            <v/>
          </cell>
          <cell r="CO539" t="str">
            <v/>
          </cell>
          <cell r="CP539" t="str">
            <v/>
          </cell>
          <cell r="CQ539" t="str">
            <v/>
          </cell>
          <cell r="CR539">
            <v>0</v>
          </cell>
          <cell r="CS539">
            <v>0</v>
          </cell>
        </row>
        <row r="540">
          <cell r="C540" t="str">
            <v>Г</v>
          </cell>
          <cell r="D540" t="str">
            <v>Новое строительство, покупка зданий (сооружений)</v>
          </cell>
          <cell r="E540" t="str">
            <v/>
          </cell>
          <cell r="F540" t="str">
            <v>не применимо</v>
          </cell>
          <cell r="G540" t="str">
            <v>нд</v>
          </cell>
          <cell r="H540" t="str">
            <v>нд</v>
          </cell>
          <cell r="I540" t="str">
            <v>нд</v>
          </cell>
          <cell r="J540" t="str">
            <v>нд</v>
          </cell>
          <cell r="K540" t="str">
            <v>нд</v>
          </cell>
          <cell r="L540" t="str">
            <v>нд</v>
          </cell>
          <cell r="M540" t="str">
            <v>нд</v>
          </cell>
          <cell r="N540" t="str">
            <v>нд</v>
          </cell>
          <cell r="O540" t="str">
            <v>нд</v>
          </cell>
          <cell r="P540" t="str">
            <v>нд</v>
          </cell>
          <cell r="Q540" t="str">
            <v>нд</v>
          </cell>
          <cell r="R540" t="str">
            <v>нд</v>
          </cell>
          <cell r="S540" t="str">
            <v>нд</v>
          </cell>
          <cell r="T540" t="str">
            <v>0</v>
          </cell>
          <cell r="U540" t="str">
            <v>не требуется</v>
          </cell>
          <cell r="V540" t="str">
            <v>Объект включен в СиПР ()</v>
          </cell>
          <cell r="W540" t="str">
            <v>не требуется</v>
          </cell>
          <cell r="X540" t="str">
            <v>не требуется</v>
          </cell>
          <cell r="Y540" t="str">
            <v>не требуется</v>
          </cell>
          <cell r="Z540" t="str">
            <v>нд</v>
          </cell>
          <cell r="AA540" t="str">
            <v>нд</v>
          </cell>
          <cell r="AB540" t="str">
            <v>не проводились</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CC540" t="str">
            <v>Новое строительство, покупка линий связи и телекоммуникационных систем, всего, в том числе:</v>
          </cell>
          <cell r="CE540" t="str">
            <v/>
          </cell>
          <cell r="CF540" t="str">
            <v/>
          </cell>
          <cell r="CG540" t="str">
            <v/>
          </cell>
          <cell r="CH540" t="str">
            <v/>
          </cell>
          <cell r="CI540" t="str">
            <v/>
          </cell>
          <cell r="CJ540" t="str">
            <v/>
          </cell>
          <cell r="CK540" t="str">
            <v/>
          </cell>
          <cell r="CL540" t="str">
            <v/>
          </cell>
          <cell r="CM540" t="str">
            <v/>
          </cell>
          <cell r="CN540" t="str">
            <v/>
          </cell>
          <cell r="CO540" t="str">
            <v/>
          </cell>
          <cell r="CP540" t="str">
            <v/>
          </cell>
          <cell r="CQ540" t="str">
            <v/>
          </cell>
          <cell r="CR540">
            <v>0</v>
          </cell>
          <cell r="CS540">
            <v>0</v>
          </cell>
        </row>
        <row r="541">
          <cell r="C541" t="str">
            <v>Г</v>
          </cell>
          <cell r="D541" t="str">
            <v>Новое строительство, покупка линий связи и телекоммуникационных систем</v>
          </cell>
          <cell r="E541" t="str">
            <v/>
          </cell>
          <cell r="F541" t="str">
            <v>не применимо</v>
          </cell>
          <cell r="G541" t="str">
            <v>нд</v>
          </cell>
          <cell r="H541" t="str">
            <v>нд</v>
          </cell>
          <cell r="I541" t="str">
            <v>нд</v>
          </cell>
          <cell r="J541" t="str">
            <v>нд</v>
          </cell>
          <cell r="K541" t="str">
            <v>нд</v>
          </cell>
          <cell r="L541" t="str">
            <v>нд</v>
          </cell>
          <cell r="M541" t="str">
            <v>нд</v>
          </cell>
          <cell r="N541" t="str">
            <v>нд</v>
          </cell>
          <cell r="O541" t="str">
            <v>нд</v>
          </cell>
          <cell r="P541" t="str">
            <v>нд</v>
          </cell>
          <cell r="Q541" t="str">
            <v>нд</v>
          </cell>
          <cell r="R541" t="str">
            <v>нд</v>
          </cell>
          <cell r="S541" t="str">
            <v>нд</v>
          </cell>
          <cell r="T541" t="str">
            <v>0</v>
          </cell>
          <cell r="U541" t="str">
            <v>не требуется</v>
          </cell>
          <cell r="V541" t="str">
            <v>Объект включен в СиПР ()</v>
          </cell>
          <cell r="W541" t="str">
            <v>не требуется</v>
          </cell>
          <cell r="X541" t="str">
            <v>не требуется</v>
          </cell>
          <cell r="Y541" t="str">
            <v>не требуется</v>
          </cell>
          <cell r="Z541" t="str">
            <v>нд</v>
          </cell>
          <cell r="AA541" t="str">
            <v>нд</v>
          </cell>
          <cell r="AB541" t="str">
            <v>не проводились</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CC541" t="str">
            <v>Прочее новое строительство, покупка объектов основных средств, всего, в том числе:</v>
          </cell>
          <cell r="CE541" t="str">
            <v/>
          </cell>
          <cell r="CF541" t="str">
            <v/>
          </cell>
          <cell r="CG541" t="str">
            <v/>
          </cell>
          <cell r="CH541" t="str">
            <v/>
          </cell>
          <cell r="CI541" t="str">
            <v/>
          </cell>
          <cell r="CJ541" t="str">
            <v/>
          </cell>
          <cell r="CK541" t="str">
            <v/>
          </cell>
          <cell r="CL541" t="str">
            <v/>
          </cell>
          <cell r="CM541" t="str">
            <v/>
          </cell>
          <cell r="CN541" t="str">
            <v/>
          </cell>
          <cell r="CO541" t="str">
            <v/>
          </cell>
          <cell r="CP541" t="str">
            <v/>
          </cell>
          <cell r="CQ541" t="str">
            <v/>
          </cell>
          <cell r="CR541">
            <v>0</v>
          </cell>
          <cell r="CS541">
            <v>0</v>
          </cell>
        </row>
        <row r="542">
          <cell r="C542" t="str">
            <v>Г</v>
          </cell>
          <cell r="D542" t="str">
            <v>Прочее новое строительство, покупка объектов основных средств</v>
          </cell>
          <cell r="E542" t="str">
            <v/>
          </cell>
          <cell r="F542" t="str">
            <v>не применимо</v>
          </cell>
          <cell r="G542" t="str">
            <v>нд</v>
          </cell>
          <cell r="H542" t="str">
            <v>нд</v>
          </cell>
          <cell r="I542" t="str">
            <v>нд</v>
          </cell>
          <cell r="J542" t="str">
            <v>нд</v>
          </cell>
          <cell r="K542" t="str">
            <v>нд</v>
          </cell>
          <cell r="L542" t="str">
            <v>нд</v>
          </cell>
          <cell r="M542" t="str">
            <v>нд</v>
          </cell>
          <cell r="N542" t="str">
            <v>нд</v>
          </cell>
          <cell r="O542" t="str">
            <v>нд</v>
          </cell>
          <cell r="P542" t="str">
            <v>нд</v>
          </cell>
          <cell r="Q542" t="str">
            <v>нд</v>
          </cell>
          <cell r="R542" t="str">
            <v>нд</v>
          </cell>
          <cell r="S542" t="str">
            <v>нд</v>
          </cell>
          <cell r="T542" t="str">
            <v>0</v>
          </cell>
          <cell r="U542" t="str">
            <v>не требуется</v>
          </cell>
          <cell r="V542" t="str">
            <v>Объект включен в СиПР ()</v>
          </cell>
          <cell r="W542" t="str">
            <v>не требуется</v>
          </cell>
          <cell r="X542" t="str">
            <v>не требуется</v>
          </cell>
          <cell r="Y542" t="str">
            <v>не требуется</v>
          </cell>
          <cell r="Z542" t="str">
            <v>нд</v>
          </cell>
          <cell r="AA542" t="str">
            <v>нд</v>
          </cell>
          <cell r="AB542" t="str">
            <v>не проводились</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CC542" t="str">
            <v>Создание, приобретение объектов нематериальных активов, всего, в том числе:</v>
          </cell>
          <cell r="CE542" t="str">
            <v/>
          </cell>
          <cell r="CF542" t="str">
            <v/>
          </cell>
          <cell r="CG542" t="str">
            <v/>
          </cell>
          <cell r="CH542" t="str">
            <v/>
          </cell>
          <cell r="CI542" t="str">
            <v/>
          </cell>
          <cell r="CJ542" t="str">
            <v/>
          </cell>
          <cell r="CK542" t="str">
            <v/>
          </cell>
          <cell r="CL542" t="str">
            <v/>
          </cell>
          <cell r="CM542" t="str">
            <v/>
          </cell>
          <cell r="CN542" t="str">
            <v/>
          </cell>
          <cell r="CO542" t="str">
            <v/>
          </cell>
          <cell r="CP542" t="str">
            <v/>
          </cell>
          <cell r="CQ542" t="str">
            <v/>
          </cell>
          <cell r="CR542">
            <v>0</v>
          </cell>
          <cell r="CS542">
            <v>0</v>
          </cell>
        </row>
        <row r="543">
          <cell r="C543" t="str">
            <v>Г</v>
          </cell>
          <cell r="D543" t="str">
            <v>Создание, приобретение объектов нематериальных активов</v>
          </cell>
          <cell r="E543" t="str">
            <v/>
          </cell>
          <cell r="F543" t="str">
            <v>не применимо</v>
          </cell>
          <cell r="G543" t="str">
            <v>нд</v>
          </cell>
          <cell r="H543" t="str">
            <v>нд</v>
          </cell>
          <cell r="I543" t="str">
            <v>нд</v>
          </cell>
          <cell r="J543" t="str">
            <v>нд</v>
          </cell>
          <cell r="K543" t="str">
            <v>нд</v>
          </cell>
          <cell r="L543" t="str">
            <v>нд</v>
          </cell>
          <cell r="M543" t="str">
            <v>нд</v>
          </cell>
          <cell r="N543" t="str">
            <v>нд</v>
          </cell>
          <cell r="O543" t="str">
            <v>нд</v>
          </cell>
          <cell r="P543" t="str">
            <v>нд</v>
          </cell>
          <cell r="Q543" t="str">
            <v>нд</v>
          </cell>
          <cell r="R543" t="str">
            <v>нд</v>
          </cell>
          <cell r="S543" t="str">
            <v>нд</v>
          </cell>
          <cell r="T543" t="str">
            <v>0</v>
          </cell>
          <cell r="U543" t="str">
            <v>не требуется</v>
          </cell>
          <cell r="V543" t="str">
            <v>Объект включен в СиПР ()</v>
          </cell>
          <cell r="W543" t="str">
            <v>не требуется</v>
          </cell>
          <cell r="X543" t="str">
            <v>не требуется</v>
          </cell>
          <cell r="Y543" t="str">
            <v>не требуется</v>
          </cell>
          <cell r="Z543" t="str">
            <v>нд</v>
          </cell>
          <cell r="AA543" t="str">
            <v>нд</v>
          </cell>
          <cell r="AB543" t="str">
            <v>не проводились</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CC543" t="str">
            <v>Создание программ для ЭВМ, приобретение исключительных прав на программы для ЭВМ, всего, в том числе:</v>
          </cell>
          <cell r="CE543" t="str">
            <v/>
          </cell>
          <cell r="CF543" t="str">
            <v/>
          </cell>
          <cell r="CG543" t="str">
            <v/>
          </cell>
          <cell r="CH543" t="str">
            <v/>
          </cell>
          <cell r="CI543" t="str">
            <v/>
          </cell>
          <cell r="CJ543" t="str">
            <v/>
          </cell>
          <cell r="CK543" t="str">
            <v/>
          </cell>
          <cell r="CL543" t="str">
            <v/>
          </cell>
          <cell r="CM543" t="str">
            <v/>
          </cell>
          <cell r="CN543" t="str">
            <v/>
          </cell>
          <cell r="CO543" t="str">
            <v/>
          </cell>
          <cell r="CP543" t="str">
            <v/>
          </cell>
          <cell r="CQ543" t="str">
            <v/>
          </cell>
          <cell r="CR543">
            <v>0</v>
          </cell>
          <cell r="CS543">
            <v>0</v>
          </cell>
        </row>
        <row r="544">
          <cell r="C544" t="str">
            <v>Г</v>
          </cell>
          <cell r="D544" t="str">
            <v>Создание программ для ЭВМ, приобретение исключительных прав на программы для ЭВМ</v>
          </cell>
          <cell r="E544" t="str">
            <v/>
          </cell>
          <cell r="F544" t="str">
            <v>не применимо</v>
          </cell>
          <cell r="G544" t="str">
            <v>нд</v>
          </cell>
          <cell r="H544" t="str">
            <v>нд</v>
          </cell>
          <cell r="I544" t="str">
            <v>нд</v>
          </cell>
          <cell r="J544" t="str">
            <v>нд</v>
          </cell>
          <cell r="K544" t="str">
            <v>нд</v>
          </cell>
          <cell r="L544" t="str">
            <v>нд</v>
          </cell>
          <cell r="M544" t="str">
            <v>нд</v>
          </cell>
          <cell r="N544" t="str">
            <v>нд</v>
          </cell>
          <cell r="O544" t="str">
            <v>нд</v>
          </cell>
          <cell r="P544" t="str">
            <v>нд</v>
          </cell>
          <cell r="Q544" t="str">
            <v>нд</v>
          </cell>
          <cell r="R544" t="str">
            <v>нд</v>
          </cell>
          <cell r="S544" t="str">
            <v>нд</v>
          </cell>
          <cell r="T544" t="str">
            <v>0</v>
          </cell>
          <cell r="U544" t="str">
            <v>не требуется</v>
          </cell>
          <cell r="V544" t="str">
            <v>Объект включен в СиПР ()</v>
          </cell>
          <cell r="W544" t="str">
            <v>не требуется</v>
          </cell>
          <cell r="X544" t="str">
            <v>не требуется</v>
          </cell>
          <cell r="Y544" t="str">
            <v>не требуется</v>
          </cell>
          <cell r="Z544" t="str">
            <v>нд</v>
          </cell>
          <cell r="AA544" t="str">
            <v>нд</v>
          </cell>
          <cell r="AB544" t="str">
            <v>не проводились</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CC544" t="str">
            <v>Создание, приобретение прочих объектов нематериальных активов, всего, в том числе:</v>
          </cell>
          <cell r="CE544" t="str">
            <v/>
          </cell>
          <cell r="CF544" t="str">
            <v/>
          </cell>
          <cell r="CG544" t="str">
            <v/>
          </cell>
          <cell r="CH544" t="str">
            <v/>
          </cell>
          <cell r="CI544" t="str">
            <v/>
          </cell>
          <cell r="CJ544" t="str">
            <v/>
          </cell>
          <cell r="CK544" t="str">
            <v/>
          </cell>
          <cell r="CL544" t="str">
            <v/>
          </cell>
          <cell r="CM544" t="str">
            <v/>
          </cell>
          <cell r="CN544" t="str">
            <v/>
          </cell>
          <cell r="CO544" t="str">
            <v/>
          </cell>
          <cell r="CP544" t="str">
            <v/>
          </cell>
          <cell r="CQ544" t="str">
            <v/>
          </cell>
          <cell r="CR544">
            <v>0</v>
          </cell>
          <cell r="CS544">
            <v>0</v>
          </cell>
        </row>
        <row r="545">
          <cell r="C545" t="str">
            <v>Г</v>
          </cell>
          <cell r="D545" t="str">
            <v>Создание, приобретение прочих объектов нематериальных активов</v>
          </cell>
          <cell r="E545" t="str">
            <v/>
          </cell>
          <cell r="F545" t="str">
            <v>не применимо</v>
          </cell>
          <cell r="G545" t="str">
            <v>нд</v>
          </cell>
          <cell r="H545" t="str">
            <v>нд</v>
          </cell>
          <cell r="I545" t="str">
            <v>нд</v>
          </cell>
          <cell r="J545" t="str">
            <v>нд</v>
          </cell>
          <cell r="K545" t="str">
            <v>нд</v>
          </cell>
          <cell r="L545" t="str">
            <v>нд</v>
          </cell>
          <cell r="M545" t="str">
            <v>нд</v>
          </cell>
          <cell r="N545" t="str">
            <v>нд</v>
          </cell>
          <cell r="O545" t="str">
            <v>нд</v>
          </cell>
          <cell r="P545" t="str">
            <v>нд</v>
          </cell>
          <cell r="Q545" t="str">
            <v>нд</v>
          </cell>
          <cell r="R545" t="str">
            <v>нд</v>
          </cell>
          <cell r="S545" t="str">
            <v>нд</v>
          </cell>
          <cell r="T545" t="str">
            <v>0</v>
          </cell>
          <cell r="U545" t="str">
            <v>не требуется</v>
          </cell>
          <cell r="V545" t="str">
            <v>Объект включен в СиПР ()</v>
          </cell>
          <cell r="W545" t="str">
            <v>не требуется</v>
          </cell>
          <cell r="X545" t="str">
            <v>не требуется</v>
          </cell>
          <cell r="Y545" t="str">
            <v>не требуется</v>
          </cell>
          <cell r="Z545" t="str">
            <v>нд</v>
          </cell>
          <cell r="AA545" t="str">
            <v>нд</v>
          </cell>
          <cell r="AB545" t="str">
            <v>не проводились</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CC545" t="str">
            <v>Покупка земельных участков для целей реализации инвестиционных проектов, всего, в том числе:</v>
          </cell>
          <cell r="CE545" t="str">
            <v/>
          </cell>
          <cell r="CF545" t="str">
            <v/>
          </cell>
          <cell r="CG545" t="str">
            <v/>
          </cell>
          <cell r="CH545" t="str">
            <v/>
          </cell>
          <cell r="CI545" t="str">
            <v/>
          </cell>
          <cell r="CJ545" t="str">
            <v/>
          </cell>
          <cell r="CK545" t="str">
            <v/>
          </cell>
          <cell r="CL545" t="str">
            <v/>
          </cell>
          <cell r="CM545" t="str">
            <v/>
          </cell>
          <cell r="CN545" t="str">
            <v/>
          </cell>
          <cell r="CO545" t="str">
            <v/>
          </cell>
          <cell r="CP545" t="str">
            <v/>
          </cell>
          <cell r="CQ545" t="str">
            <v/>
          </cell>
          <cell r="CR545">
            <v>0</v>
          </cell>
          <cell r="CS545">
            <v>0</v>
          </cell>
        </row>
        <row r="546">
          <cell r="C546" t="str">
            <v>Г</v>
          </cell>
          <cell r="D546" t="str">
            <v>Покупка земельных участков для целей реализации инвестиционных проектов</v>
          </cell>
          <cell r="E5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46" t="str">
            <v>не применимо</v>
          </cell>
          <cell r="G546" t="str">
            <v>нд</v>
          </cell>
          <cell r="H546" t="str">
            <v>нд</v>
          </cell>
          <cell r="I546" t="str">
            <v>нд</v>
          </cell>
          <cell r="J546" t="str">
            <v>нд</v>
          </cell>
          <cell r="K546" t="str">
            <v>нд</v>
          </cell>
          <cell r="L546" t="str">
            <v>нд</v>
          </cell>
          <cell r="M546" t="str">
            <v>нд</v>
          </cell>
          <cell r="N546" t="str">
            <v>нд</v>
          </cell>
          <cell r="O546" t="str">
            <v>нд</v>
          </cell>
          <cell r="P546" t="str">
            <v>нд</v>
          </cell>
          <cell r="Q546" t="str">
            <v>нд</v>
          </cell>
          <cell r="R546" t="str">
            <v>нд</v>
          </cell>
          <cell r="S546" t="str">
            <v>нд</v>
          </cell>
          <cell r="T546"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46" t="str">
            <v>не требуется</v>
          </cell>
          <cell r="V546" t="str">
            <v>Объект включен в СиПР ()</v>
          </cell>
          <cell r="W546" t="str">
            <v>не требуется</v>
          </cell>
          <cell r="X546" t="str">
            <v>не требуется</v>
          </cell>
          <cell r="Y546" t="str">
            <v>не требуется</v>
          </cell>
          <cell r="Z546" t="str">
            <v>нд</v>
          </cell>
          <cell r="AA546" t="str">
            <v>нд</v>
          </cell>
          <cell r="AB546" t="str">
            <v>не проводились</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55.09</v>
          </cell>
          <cell r="BT546">
            <v>0</v>
          </cell>
          <cell r="BU546">
            <v>0</v>
          </cell>
          <cell r="BV546">
            <v>0</v>
          </cell>
          <cell r="BW546">
            <v>1.6</v>
          </cell>
          <cell r="BX546">
            <v>0</v>
          </cell>
          <cell r="CC546" t="str">
            <v>Прочие инвестиционные проекты, всего, в том числе:</v>
          </cell>
          <cell r="CE546" t="str">
            <v/>
          </cell>
          <cell r="CF546" t="str">
            <v/>
          </cell>
          <cell r="CG546" t="str">
            <v/>
          </cell>
          <cell r="CH546" t="str">
            <v/>
          </cell>
          <cell r="CI546" t="str">
            <v/>
          </cell>
          <cell r="CJ546" t="str">
            <v/>
          </cell>
          <cell r="CK546" t="str">
            <v/>
          </cell>
          <cell r="CL546" t="str">
            <v/>
          </cell>
          <cell r="CM546" t="str">
            <v/>
          </cell>
          <cell r="CN546" t="str">
            <v/>
          </cell>
          <cell r="CO5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54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46" t="str">
            <v/>
          </cell>
          <cell r="CR546" t="str">
            <v/>
          </cell>
          <cell r="CS546" t="str">
            <v/>
          </cell>
        </row>
        <row r="547">
          <cell r="C547" t="str">
            <v>K_Che355</v>
          </cell>
          <cell r="D547" t="str">
            <v>Прочие инвестиционные проекты</v>
          </cell>
          <cell r="E54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7" t="str">
            <v>не применимо</v>
          </cell>
          <cell r="G547" t="str">
            <v>Чеченская Республика</v>
          </cell>
          <cell r="H547"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7" t="str">
            <v>не требуется</v>
          </cell>
          <cell r="J547" t="str">
            <v>не требуется</v>
          </cell>
          <cell r="K547" t="str">
            <v>не требуется</v>
          </cell>
          <cell r="L547" t="str">
            <v>не требуется</v>
          </cell>
          <cell r="M547" t="str">
            <v>не требуется</v>
          </cell>
          <cell r="N547" t="str">
            <v>не относится</v>
          </cell>
          <cell r="O547" t="str">
            <v>не требуется</v>
          </cell>
          <cell r="P547" t="str">
            <v>не требуется</v>
          </cell>
          <cell r="Q547" t="str">
            <v>-</v>
          </cell>
          <cell r="R547" t="str">
            <v>-</v>
          </cell>
          <cell r="S547" t="str">
            <v>не требуется</v>
          </cell>
          <cell r="T547" t="str">
            <v>Показатель объема финансовых потребностей, необходимых для реализации мероприятий, направленных на выполнение требований законодательства (фтз) - 50,75 млн.руб.</v>
          </cell>
          <cell r="U547" t="str">
            <v>не требуется</v>
          </cell>
          <cell r="V547" t="str">
            <v>не предусмотрен</v>
          </cell>
          <cell r="W547" t="str">
            <v>не требуется</v>
          </cell>
          <cell r="X547" t="str">
            <v>не требуется</v>
          </cell>
          <cell r="Y547" t="str">
            <v>не требуется</v>
          </cell>
          <cell r="Z547" t="e">
            <v>#N/A</v>
          </cell>
          <cell r="AA547" t="e">
            <v>#N/A</v>
          </cell>
          <cell r="AB547" t="str">
            <v>не проводились</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50.75</v>
          </cell>
          <cell r="BT547">
            <v>0</v>
          </cell>
          <cell r="BU547">
            <v>0</v>
          </cell>
          <cell r="BV547">
            <v>0</v>
          </cell>
          <cell r="BW547">
            <v>0</v>
          </cell>
          <cell r="BX547">
            <v>0</v>
          </cell>
          <cell r="CC547" t="str">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ell>
          <cell r="CE547" t="str">
            <v/>
          </cell>
          <cell r="CF547" t="str">
            <v/>
          </cell>
          <cell r="CG547" t="str">
            <v/>
          </cell>
          <cell r="CH547" t="str">
            <v/>
          </cell>
          <cell r="CI547" t="str">
            <v/>
          </cell>
          <cell r="CJ547" t="str">
            <v/>
          </cell>
          <cell r="CK547" t="str">
            <v/>
          </cell>
          <cell r="CL547" t="str">
            <v/>
          </cell>
          <cell r="CM547" t="str">
            <v/>
          </cell>
          <cell r="CN547" t="str">
            <v/>
          </cell>
          <cell r="CO54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- 50,75 млн.руб. </v>
          </cell>
          <cell r="CP547" t="str">
            <v/>
          </cell>
          <cell r="CQ547" t="str">
            <v/>
          </cell>
          <cell r="CR547" t="str">
            <v/>
          </cell>
          <cell r="CS547" t="str">
            <v/>
          </cell>
        </row>
        <row r="548">
          <cell r="C548" t="str">
            <v>K_Che356</v>
          </cell>
          <cell r="D548" t="str">
            <v>Прочие инвестиционные проекты</v>
          </cell>
          <cell r="E5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8" t="str">
            <v>не применимо</v>
          </cell>
          <cell r="G548" t="str">
            <v>Чеченская Республика</v>
          </cell>
          <cell r="H548"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8" t="str">
            <v>не требуется</v>
          </cell>
          <cell r="J548" t="str">
            <v>не требуется</v>
          </cell>
          <cell r="K548" t="str">
            <v>не требуется</v>
          </cell>
          <cell r="L548" t="str">
            <v>не требуется</v>
          </cell>
          <cell r="M548" t="str">
            <v>не требуется</v>
          </cell>
          <cell r="N548" t="str">
            <v>не относится</v>
          </cell>
          <cell r="O548" t="str">
            <v>не требуется</v>
          </cell>
          <cell r="P548" t="str">
            <v>не требуется</v>
          </cell>
          <cell r="Q548" t="str">
            <v>-</v>
          </cell>
          <cell r="R548" t="str">
            <v>-</v>
          </cell>
          <cell r="S548" t="str">
            <v>не требуется</v>
          </cell>
          <cell r="T548" t="str">
            <v>Показатель объема финансовых потребностей, необходимых для реализации мероприятий, направленных на выполнение требований законодательства (фтз) - 1,04 млн.руб.</v>
          </cell>
          <cell r="U548" t="str">
            <v>не требуется</v>
          </cell>
          <cell r="V548" t="str">
            <v>не предусмотрен</v>
          </cell>
          <cell r="W548" t="str">
            <v>не требуется</v>
          </cell>
          <cell r="X548" t="str">
            <v>не требуется</v>
          </cell>
          <cell r="Y548" t="str">
            <v>не требуется</v>
          </cell>
          <cell r="Z548" t="e">
            <v>#N/A</v>
          </cell>
          <cell r="AA548" t="e">
            <v>#N/A</v>
          </cell>
          <cell r="AB548" t="str">
            <v>не проводились</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1.04</v>
          </cell>
          <cell r="BT548">
            <v>0</v>
          </cell>
          <cell r="BU548">
            <v>0</v>
          </cell>
          <cell r="BV548">
            <v>0</v>
          </cell>
          <cell r="BW548">
            <v>0</v>
          </cell>
          <cell r="BX548">
            <v>0</v>
          </cell>
          <cell r="CC548" t="str">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ell>
          <cell r="CE548" t="str">
            <v/>
          </cell>
          <cell r="CF548" t="str">
            <v/>
          </cell>
          <cell r="CG548" t="str">
            <v/>
          </cell>
          <cell r="CH548" t="str">
            <v/>
          </cell>
          <cell r="CI548" t="str">
            <v/>
          </cell>
          <cell r="CJ548" t="str">
            <v/>
          </cell>
          <cell r="CK548" t="str">
            <v/>
          </cell>
          <cell r="CL548" t="str">
            <v/>
          </cell>
          <cell r="CM548" t="str">
            <v/>
          </cell>
          <cell r="CN548" t="str">
            <v/>
          </cell>
          <cell r="CO5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- 1,04 млн.руб. </v>
          </cell>
          <cell r="CP548" t="str">
            <v/>
          </cell>
          <cell r="CQ548" t="str">
            <v/>
          </cell>
          <cell r="CR548" t="str">
            <v/>
          </cell>
          <cell r="CS548" t="str">
            <v/>
          </cell>
        </row>
        <row r="549">
          <cell r="C549" t="str">
            <v>K_Che357</v>
          </cell>
          <cell r="D549" t="str">
            <v>Прочие инвестиционные проекты</v>
          </cell>
          <cell r="E54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9" t="str">
            <v>не применимо</v>
          </cell>
          <cell r="G549" t="str">
            <v>Чеченская Республика</v>
          </cell>
          <cell r="H549"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9" t="str">
            <v>не требуется</v>
          </cell>
          <cell r="J549" t="str">
            <v>не требуется</v>
          </cell>
          <cell r="K549" t="str">
            <v>не требуется</v>
          </cell>
          <cell r="L549" t="str">
            <v>не требуется</v>
          </cell>
          <cell r="M549" t="str">
            <v>не требуется</v>
          </cell>
          <cell r="N549" t="str">
            <v>не относится</v>
          </cell>
          <cell r="O549" t="str">
            <v>не требуется</v>
          </cell>
          <cell r="P549" t="str">
            <v>не требуется</v>
          </cell>
          <cell r="Q549" t="str">
            <v>-</v>
          </cell>
          <cell r="R549" t="str">
            <v>-</v>
          </cell>
          <cell r="S549" t="str">
            <v>не требуется</v>
          </cell>
          <cell r="T549" t="str">
            <v>Показатель объема финансовых потребностей, необходимых для реализации мероприятий, направленных на выполнение требований законодательства (фтз) - 3,3 млн.руб.</v>
          </cell>
          <cell r="U549" t="str">
            <v>не требуется</v>
          </cell>
          <cell r="V549" t="str">
            <v>не предусмотрен</v>
          </cell>
          <cell r="W549" t="str">
            <v>не требуется</v>
          </cell>
          <cell r="X549" t="str">
            <v>не требуется</v>
          </cell>
          <cell r="Y549" t="str">
            <v>не требуется</v>
          </cell>
          <cell r="Z549" t="e">
            <v>#N/A</v>
          </cell>
          <cell r="AA549" t="e">
            <v>#N/A</v>
          </cell>
          <cell r="AB549" t="str">
            <v>не проводились</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3.3</v>
          </cell>
          <cell r="BT549">
            <v>0</v>
          </cell>
          <cell r="BU549">
            <v>0</v>
          </cell>
          <cell r="BV549">
            <v>0</v>
          </cell>
          <cell r="BW549">
            <v>0</v>
          </cell>
          <cell r="BX549">
            <v>0</v>
          </cell>
          <cell r="CC549" t="str">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ell>
          <cell r="CE549" t="str">
            <v/>
          </cell>
          <cell r="CF549" t="str">
            <v/>
          </cell>
          <cell r="CG549" t="str">
            <v/>
          </cell>
          <cell r="CH549" t="str">
            <v/>
          </cell>
          <cell r="CI549" t="str">
            <v/>
          </cell>
          <cell r="CJ549" t="str">
            <v/>
          </cell>
          <cell r="CK549" t="str">
            <v/>
          </cell>
          <cell r="CL549" t="str">
            <v/>
          </cell>
          <cell r="CM549" t="str">
            <v/>
          </cell>
          <cell r="CN549" t="str">
            <v/>
          </cell>
          <cell r="CO5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- 3,3 млн.руб. </v>
          </cell>
          <cell r="CP549" t="str">
            <v/>
          </cell>
          <cell r="CQ549" t="str">
            <v/>
          </cell>
          <cell r="CR549" t="str">
            <v/>
          </cell>
          <cell r="CS549" t="str">
            <v/>
          </cell>
        </row>
        <row r="550">
          <cell r="C550" t="str">
            <v>L_Che402</v>
          </cell>
          <cell r="D550" t="str">
            <v>Прочие инвестиционные проекты</v>
          </cell>
          <cell r="E55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50" t="str">
            <v>не применимо</v>
          </cell>
          <cell r="G550" t="str">
            <v>Чеченская Республика</v>
          </cell>
          <cell r="H550" t="str">
            <v>г.Грозный</v>
          </cell>
          <cell r="I550" t="str">
            <v>не требуется</v>
          </cell>
          <cell r="J550" t="str">
            <v>не требуется</v>
          </cell>
          <cell r="K550" t="str">
            <v>не требуется</v>
          </cell>
          <cell r="L550" t="str">
            <v>не требуется</v>
          </cell>
          <cell r="M550" t="str">
            <v>не требуется</v>
          </cell>
          <cell r="N550" t="str">
            <v>не относится</v>
          </cell>
          <cell r="O550" t="str">
            <v>-</v>
          </cell>
          <cell r="P550" t="str">
            <v>не требуется</v>
          </cell>
          <cell r="Q550" t="str">
            <v>не требуется</v>
          </cell>
          <cell r="R550" t="str">
            <v>не требуется</v>
          </cell>
          <cell r="S550" t="str">
            <v>не требуется</v>
          </cell>
          <cell r="T55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50" t="str">
            <v>не требуется</v>
          </cell>
          <cell r="V550" t="str">
            <v>не предусмотрен</v>
          </cell>
          <cell r="W550" t="str">
            <v>не требуется</v>
          </cell>
          <cell r="X550" t="str">
            <v>не требуется</v>
          </cell>
          <cell r="Y550" t="str">
            <v>не требуется</v>
          </cell>
          <cell r="Z550" t="e">
            <v>#N/A</v>
          </cell>
          <cell r="AA550" t="e">
            <v>#N/A</v>
          </cell>
          <cell r="AB550" t="str">
            <v>не проводились</v>
          </cell>
          <cell r="AE550">
            <v>0</v>
          </cell>
          <cell r="AF550">
            <v>0</v>
          </cell>
          <cell r="AG550">
            <v>0</v>
          </cell>
          <cell r="AH550">
            <v>0</v>
          </cell>
          <cell r="AI550">
            <v>0</v>
          </cell>
          <cell r="AJ550">
            <v>0</v>
          </cell>
          <cell r="AK550">
            <v>0</v>
          </cell>
          <cell r="AL550">
            <v>0</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0</v>
          </cell>
          <cell r="BT550">
            <v>0</v>
          </cell>
          <cell r="BU550">
            <v>0</v>
          </cell>
          <cell r="BV550">
            <v>0</v>
          </cell>
          <cell r="BW550">
            <v>1.6</v>
          </cell>
          <cell r="BX550">
            <v>0</v>
          </cell>
          <cell r="CC550" t="str">
            <v>Приобретение сервера в рамках внедрения программного комплекса Omni-Us - 1 ед.</v>
          </cell>
          <cell r="CE550" t="str">
            <v/>
          </cell>
          <cell r="CF550" t="str">
            <v/>
          </cell>
          <cell r="CG550" t="str">
            <v/>
          </cell>
          <cell r="CH550" t="str">
            <v/>
          </cell>
          <cell r="CI550" t="str">
            <v/>
          </cell>
          <cell r="CJ550" t="str">
            <v/>
          </cell>
          <cell r="CK550" t="str">
            <v/>
          </cell>
          <cell r="CL550" t="str">
            <v/>
          </cell>
          <cell r="CM550" t="str">
            <v/>
          </cell>
          <cell r="CN550" t="str">
            <v/>
          </cell>
          <cell r="CO550" t="str">
            <v/>
          </cell>
          <cell r="CP55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50" t="str">
            <v/>
          </cell>
          <cell r="CR550" t="str">
            <v/>
          </cell>
          <cell r="CS550" t="str">
            <v/>
          </cell>
        </row>
        <row r="551">
          <cell r="C551" t="str">
            <v>Г</v>
          </cell>
          <cell r="D551" t="str">
            <v>Прочие инвестиционные проекты</v>
          </cell>
          <cell r="E551" t="str">
            <v/>
          </cell>
          <cell r="F551" t="str">
            <v>не применимо</v>
          </cell>
          <cell r="G551" t="str">
            <v>нд</v>
          </cell>
          <cell r="H551" t="str">
            <v>нд</v>
          </cell>
          <cell r="I551" t="str">
            <v>нд</v>
          </cell>
          <cell r="J551" t="str">
            <v>нд</v>
          </cell>
          <cell r="K551" t="str">
            <v>нд</v>
          </cell>
          <cell r="L551" t="str">
            <v>нд</v>
          </cell>
          <cell r="M551" t="str">
            <v>нд</v>
          </cell>
          <cell r="N551" t="str">
            <v>нд</v>
          </cell>
          <cell r="O551" t="str">
            <v>нд</v>
          </cell>
          <cell r="P551" t="str">
            <v>нд</v>
          </cell>
          <cell r="Q551" t="str">
            <v>нд</v>
          </cell>
          <cell r="R551" t="str">
            <v>нд</v>
          </cell>
          <cell r="S551" t="str">
            <v>нд</v>
          </cell>
          <cell r="T551" t="str">
            <v>0</v>
          </cell>
          <cell r="U551" t="str">
            <v>не требуется</v>
          </cell>
          <cell r="V551" t="str">
            <v>Объект включен в СиПР ()</v>
          </cell>
          <cell r="W551" t="str">
            <v>не требуется</v>
          </cell>
          <cell r="X551" t="str">
            <v>не требуется</v>
          </cell>
          <cell r="Y551" t="str">
            <v>не требуется</v>
          </cell>
          <cell r="Z551" t="str">
            <v>нд</v>
          </cell>
          <cell r="AA551" t="str">
            <v>нд</v>
          </cell>
          <cell r="AB551" t="str">
            <v>не проводились</v>
          </cell>
          <cell r="AE551">
            <v>0</v>
          </cell>
          <cell r="AF551">
            <v>0</v>
          </cell>
          <cell r="AG551">
            <v>0</v>
          </cell>
          <cell r="AH551">
            <v>0</v>
          </cell>
          <cell r="AI551">
            <v>0</v>
          </cell>
          <cell r="AJ551">
            <v>0</v>
          </cell>
          <cell r="AK551">
            <v>0</v>
          </cell>
          <cell r="AL551">
            <v>0</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0</v>
          </cell>
          <cell r="BT551">
            <v>0</v>
          </cell>
          <cell r="BU551">
            <v>0</v>
          </cell>
          <cell r="BV551">
            <v>0</v>
          </cell>
          <cell r="BW551">
            <v>0</v>
          </cell>
          <cell r="BX551">
            <v>0</v>
          </cell>
          <cell r="CC551" t="str">
            <v>Иные инвестиционные проекты, всего, в том числе:</v>
          </cell>
          <cell r="CE551" t="str">
            <v/>
          </cell>
          <cell r="CF551" t="str">
            <v/>
          </cell>
          <cell r="CG551" t="str">
            <v/>
          </cell>
          <cell r="CH551" t="str">
            <v/>
          </cell>
          <cell r="CI551" t="str">
            <v/>
          </cell>
          <cell r="CJ551" t="str">
            <v/>
          </cell>
          <cell r="CK551" t="str">
            <v/>
          </cell>
          <cell r="CL551" t="str">
            <v/>
          </cell>
          <cell r="CM551" t="str">
            <v/>
          </cell>
          <cell r="CN551" t="str">
            <v/>
          </cell>
          <cell r="CO551" t="str">
            <v/>
          </cell>
          <cell r="CP551" t="str">
            <v/>
          </cell>
          <cell r="CQ551" t="str">
            <v/>
          </cell>
          <cell r="CR551">
            <v>0</v>
          </cell>
          <cell r="CS551">
            <v>0</v>
          </cell>
        </row>
      </sheetData>
      <sheetData sheetId="1">
        <row r="2">
          <cell r="C2">
            <v>1</v>
          </cell>
          <cell r="D2">
            <v>2</v>
          </cell>
          <cell r="E2">
            <v>3</v>
          </cell>
          <cell r="F2">
            <v>4</v>
          </cell>
          <cell r="G2">
            <v>5</v>
          </cell>
          <cell r="H2">
            <v>6</v>
          </cell>
          <cell r="I2">
            <v>7</v>
          </cell>
          <cell r="J2">
            <v>8</v>
          </cell>
          <cell r="K2">
            <v>9</v>
          </cell>
          <cell r="L2">
            <v>10</v>
          </cell>
          <cell r="M2">
            <v>11</v>
          </cell>
          <cell r="N2">
            <v>12</v>
          </cell>
          <cell r="O2">
            <v>13</v>
          </cell>
          <cell r="P2">
            <v>14</v>
          </cell>
          <cell r="Q2">
            <v>15</v>
          </cell>
          <cell r="R2">
            <v>16</v>
          </cell>
          <cell r="S2">
            <v>17</v>
          </cell>
          <cell r="T2">
            <v>18</v>
          </cell>
          <cell r="U2">
            <v>19</v>
          </cell>
          <cell r="V2">
            <v>20</v>
          </cell>
          <cell r="W2">
            <v>21</v>
          </cell>
          <cell r="X2">
            <v>22</v>
          </cell>
          <cell r="Y2">
            <v>23</v>
          </cell>
          <cell r="Z2">
            <v>24</v>
          </cell>
        </row>
        <row r="3">
          <cell r="C3" t="str">
            <v>Идентификатор</v>
          </cell>
          <cell r="D3">
            <v>1</v>
          </cell>
          <cell r="G3">
            <v>2</v>
          </cell>
          <cell r="H3">
            <v>3</v>
          </cell>
          <cell r="I3">
            <v>4</v>
          </cell>
          <cell r="J3">
            <v>5</v>
          </cell>
          <cell r="K3">
            <v>6</v>
          </cell>
          <cell r="L3">
            <v>7</v>
          </cell>
          <cell r="O3">
            <v>8</v>
          </cell>
          <cell r="P3">
            <v>9</v>
          </cell>
          <cell r="Q3">
            <v>10</v>
          </cell>
          <cell r="R3">
            <v>11</v>
          </cell>
          <cell r="S3">
            <v>12</v>
          </cell>
          <cell r="T3">
            <v>13</v>
          </cell>
          <cell r="U3">
            <v>14</v>
          </cell>
          <cell r="V3">
            <v>15</v>
          </cell>
          <cell r="W3">
            <v>16</v>
          </cell>
          <cell r="X3">
            <v>17</v>
          </cell>
          <cell r="Y3">
            <v>18</v>
          </cell>
          <cell r="Z3">
            <v>19</v>
          </cell>
        </row>
        <row r="4">
          <cell r="C4" t="str">
            <v>Г</v>
          </cell>
          <cell r="E4" t="str">
            <v>нд</v>
          </cell>
          <cell r="F4" t="str">
            <v>нд</v>
          </cell>
          <cell r="G4" t="str">
            <v>нд</v>
          </cell>
          <cell r="H4" t="str">
            <v>-</v>
          </cell>
          <cell r="K4" t="str">
            <v>нд</v>
          </cell>
          <cell r="L4" t="str">
            <v>нд</v>
          </cell>
          <cell r="M4">
            <v>6608.2000000000016</v>
          </cell>
          <cell r="N4">
            <v>259.74299999999999</v>
          </cell>
          <cell r="O4">
            <v>6867.943000000002</v>
          </cell>
          <cell r="P4">
            <v>511.63799999999992</v>
          </cell>
          <cell r="Q4">
            <v>7260.3540000000012</v>
          </cell>
          <cell r="T4" t="str">
            <v>нд</v>
          </cell>
          <cell r="V4" t="str">
            <v>нд</v>
          </cell>
          <cell r="W4" t="str">
            <v>нд</v>
          </cell>
          <cell r="Z4">
            <v>20019.64894981874</v>
          </cell>
        </row>
        <row r="5">
          <cell r="C5" t="str">
            <v>Г</v>
          </cell>
          <cell r="E5" t="str">
            <v>нд</v>
          </cell>
          <cell r="F5" t="str">
            <v>нд</v>
          </cell>
          <cell r="G5" t="str">
            <v>нд</v>
          </cell>
          <cell r="H5" t="str">
            <v>-</v>
          </cell>
          <cell r="K5" t="str">
            <v>нд</v>
          </cell>
          <cell r="L5" t="str">
            <v>нд</v>
          </cell>
          <cell r="M5">
            <v>6608.2000000000016</v>
          </cell>
          <cell r="N5">
            <v>259.74299999999999</v>
          </cell>
          <cell r="O5">
            <v>6867.943000000002</v>
          </cell>
          <cell r="P5">
            <v>511.63799999999992</v>
          </cell>
          <cell r="Q5">
            <v>7260.3540000000012</v>
          </cell>
          <cell r="T5" t="str">
            <v>нд</v>
          </cell>
          <cell r="V5" t="str">
            <v>нд</v>
          </cell>
          <cell r="W5" t="str">
            <v>нд</v>
          </cell>
          <cell r="Z5">
            <v>20019.64894981874</v>
          </cell>
        </row>
        <row r="6">
          <cell r="C6" t="str">
            <v>Г</v>
          </cell>
          <cell r="E6" t="str">
            <v>нд</v>
          </cell>
          <cell r="F6" t="str">
            <v>нд</v>
          </cell>
          <cell r="G6" t="str">
            <v>нд</v>
          </cell>
          <cell r="H6" t="str">
            <v>-</v>
          </cell>
          <cell r="K6" t="str">
            <v>нд</v>
          </cell>
          <cell r="L6" t="str">
            <v>нд</v>
          </cell>
          <cell r="M6">
            <v>6608.2000000000016</v>
          </cell>
          <cell r="N6">
            <v>259.74299999999999</v>
          </cell>
          <cell r="O6">
            <v>6867.943000000002</v>
          </cell>
          <cell r="P6">
            <v>511.63799999999992</v>
          </cell>
          <cell r="Q6">
            <v>7260.3540000000012</v>
          </cell>
          <cell r="T6" t="str">
            <v>нд</v>
          </cell>
          <cell r="V6" t="str">
            <v>нд</v>
          </cell>
          <cell r="W6" t="str">
            <v>нд</v>
          </cell>
          <cell r="Z6">
            <v>20019.64894981874</v>
          </cell>
        </row>
        <row r="7">
          <cell r="C7" t="str">
            <v>Г</v>
          </cell>
          <cell r="E7" t="str">
            <v>нд</v>
          </cell>
          <cell r="F7" t="str">
            <v>нд</v>
          </cell>
          <cell r="G7" t="str">
            <v>нд</v>
          </cell>
          <cell r="H7" t="str">
            <v>-</v>
          </cell>
          <cell r="K7" t="str">
            <v>нд</v>
          </cell>
          <cell r="L7" t="str">
            <v>нд</v>
          </cell>
          <cell r="M7">
            <v>9.5</v>
          </cell>
          <cell r="N7">
            <v>101.07899999999999</v>
          </cell>
          <cell r="O7">
            <v>110.57899999999999</v>
          </cell>
          <cell r="P7">
            <v>442.39799999999991</v>
          </cell>
          <cell r="Q7">
            <v>531.79800000000012</v>
          </cell>
          <cell r="T7" t="str">
            <v>нд</v>
          </cell>
          <cell r="V7" t="str">
            <v>нд</v>
          </cell>
          <cell r="W7" t="str">
            <v>нд</v>
          </cell>
          <cell r="Z7">
            <v>248.68482620465934</v>
          </cell>
        </row>
        <row r="8">
          <cell r="C8" t="str">
            <v>Г</v>
          </cell>
          <cell r="E8" t="str">
            <v>нд</v>
          </cell>
          <cell r="F8" t="str">
            <v>нд</v>
          </cell>
          <cell r="G8" t="str">
            <v>нд</v>
          </cell>
          <cell r="H8" t="str">
            <v>-</v>
          </cell>
          <cell r="K8" t="str">
            <v>нд</v>
          </cell>
          <cell r="L8" t="str">
            <v>нд</v>
          </cell>
          <cell r="M8">
            <v>9.5</v>
          </cell>
          <cell r="N8">
            <v>101.07899999999999</v>
          </cell>
          <cell r="O8">
            <v>110.57899999999999</v>
          </cell>
          <cell r="P8">
            <v>442.39799999999991</v>
          </cell>
          <cell r="Q8">
            <v>531.79800000000012</v>
          </cell>
          <cell r="T8" t="str">
            <v>нд</v>
          </cell>
          <cell r="V8" t="str">
            <v>нд</v>
          </cell>
          <cell r="W8" t="str">
            <v>нд</v>
          </cell>
          <cell r="Z8">
            <v>248.68482620465934</v>
          </cell>
        </row>
        <row r="9">
          <cell r="C9" t="str">
            <v>F_prj_109108_47168</v>
          </cell>
          <cell r="E9" t="str">
            <v>06.06.2011; Доп.соглашение от 15.03.2016 №1</v>
          </cell>
          <cell r="F9" t="str">
            <v>226/2011</v>
          </cell>
          <cell r="G9" t="str">
            <v>№226/2011 06.06.2011</v>
          </cell>
          <cell r="H9" t="str">
            <v>Доп.соглашение от 15.03.2016 №1</v>
          </cell>
          <cell r="K9" t="str">
            <v>Нефтеперерабатывающий завод  ОАО НК "Роснефть"</v>
          </cell>
          <cell r="L9" t="str">
            <v>ПС 110 кВ ГРП</v>
          </cell>
          <cell r="M9" t="str">
            <v>нд</v>
          </cell>
          <cell r="N9">
            <v>19.399999999999999</v>
          </cell>
          <cell r="O9">
            <v>19.399999999999999</v>
          </cell>
          <cell r="P9">
            <v>1.0449999999999999</v>
          </cell>
          <cell r="Q9">
            <v>20.445</v>
          </cell>
          <cell r="T9">
            <v>0</v>
          </cell>
          <cell r="V9" t="str">
            <v>нд</v>
          </cell>
          <cell r="W9" t="str">
            <v>нд</v>
          </cell>
          <cell r="Z9">
            <v>8.3460033680800016</v>
          </cell>
        </row>
        <row r="10">
          <cell r="C10" t="str">
            <v>G_prj_109108_50015</v>
          </cell>
          <cell r="E10">
            <v>42156</v>
          </cell>
          <cell r="F10" t="str">
            <v>169/2015</v>
          </cell>
          <cell r="G10" t="str">
            <v>№169/2015 01.06.2015</v>
          </cell>
          <cell r="H10" t="str">
            <v>-</v>
          </cell>
          <cell r="K10" t="str">
            <v>пограничное управление ФСБ России по Чеченской Республике, отдел "Бечик" в н. п. Тусхорой и шесть общежитий квартирного типа для семейных военнослужащих"</v>
          </cell>
          <cell r="L10" t="str">
            <v>ПС 35 кВ Итум-Кале</v>
          </cell>
          <cell r="M10" t="str">
            <v>нд</v>
          </cell>
          <cell r="N10">
            <v>1.5</v>
          </cell>
          <cell r="O10">
            <v>1.5</v>
          </cell>
          <cell r="P10">
            <v>2.02</v>
          </cell>
          <cell r="Q10">
            <v>3.52</v>
          </cell>
          <cell r="T10">
            <v>0</v>
          </cell>
          <cell r="V10" t="str">
            <v>нд</v>
          </cell>
          <cell r="W10" t="str">
            <v>нд</v>
          </cell>
          <cell r="Z10">
            <v>0.28399802000000002</v>
          </cell>
        </row>
        <row r="11">
          <cell r="C11" t="str">
            <v>F_prj_109108_47931</v>
          </cell>
          <cell r="E11" t="str">
            <v>16.12.2014; Доп.соглашение от 20.10.2016 №2</v>
          </cell>
          <cell r="F11">
            <v>931</v>
          </cell>
          <cell r="G11" t="str">
            <v>№931 16.12.2014</v>
          </cell>
          <cell r="H11" t="str">
            <v>Доп.соглашение от 20.10.2016 №2</v>
          </cell>
          <cell r="K11" t="str">
            <v xml:space="preserve"> песчаный карьер с.Дачу-Барзой, Грозненского р-н. </v>
          </cell>
          <cell r="L11" t="str">
            <v>ПС 110 кВ Цемзавод</v>
          </cell>
          <cell r="M11" t="str">
            <v>нд</v>
          </cell>
          <cell r="N11">
            <v>0.3</v>
          </cell>
          <cell r="O11">
            <v>0.3</v>
          </cell>
          <cell r="P11">
            <v>6.05</v>
          </cell>
          <cell r="Q11">
            <v>6.35</v>
          </cell>
          <cell r="T11">
            <v>0</v>
          </cell>
          <cell r="V11" t="str">
            <v>нд</v>
          </cell>
          <cell r="W11" t="str">
            <v>нд</v>
          </cell>
          <cell r="Z11">
            <v>0.67821737999999998</v>
          </cell>
        </row>
        <row r="12">
          <cell r="C12" t="str">
            <v>F_prj_109108_47932</v>
          </cell>
          <cell r="E12" t="str">
            <v>16.12.2014; Доп.соглашение от 20.10.2016 №2</v>
          </cell>
          <cell r="F12">
            <v>942</v>
          </cell>
          <cell r="G12" t="str">
            <v>№942 16.12.2014</v>
          </cell>
          <cell r="H12" t="str">
            <v>Доп.соглашение от 20.10.2016 №2</v>
          </cell>
          <cell r="K12" t="str">
            <v>известковый карьер с.Ярыш-Марды, Грозненского р-н.</v>
          </cell>
          <cell r="L12" t="str">
            <v>ПС 110 кВ Цемзавод</v>
          </cell>
          <cell r="M12" t="str">
            <v>нд</v>
          </cell>
          <cell r="N12">
            <v>0.45</v>
          </cell>
          <cell r="O12">
            <v>0.45</v>
          </cell>
          <cell r="P12">
            <v>6.05</v>
          </cell>
          <cell r="Q12">
            <v>6.5</v>
          </cell>
          <cell r="T12">
            <v>0</v>
          </cell>
          <cell r="V12" t="str">
            <v>нд</v>
          </cell>
          <cell r="W12" t="str">
            <v>нд</v>
          </cell>
          <cell r="Z12">
            <v>0.61406674999999999</v>
          </cell>
        </row>
        <row r="13">
          <cell r="C13" t="str">
            <v>I_Che124</v>
          </cell>
          <cell r="E13" t="str">
            <v>11.10.2016; Доп.соглашение от 29.03.2017 №1; Доп.соглашение от 15.03.2018 №2</v>
          </cell>
          <cell r="F13">
            <v>3193</v>
          </cell>
          <cell r="G13" t="str">
            <v>№3193 11.10.2016</v>
          </cell>
          <cell r="H13" t="str">
            <v>Доп.соглашение от 29.03.2017 №1; Доп.соглашение от 15.03.2018 №2</v>
          </cell>
          <cell r="K13" t="str">
            <v>16-и этажный жилой дом</v>
          </cell>
          <cell r="L13" t="str">
            <v>ПС 110 кВ Северная</v>
          </cell>
          <cell r="M13" t="str">
            <v>нд</v>
          </cell>
          <cell r="N13">
            <v>0.35</v>
          </cell>
          <cell r="O13">
            <v>0.35</v>
          </cell>
          <cell r="P13">
            <v>14.01</v>
          </cell>
          <cell r="Q13">
            <v>14.36</v>
          </cell>
          <cell r="T13">
            <v>0</v>
          </cell>
          <cell r="V13" t="str">
            <v>нд</v>
          </cell>
          <cell r="W13" t="str">
            <v>нд</v>
          </cell>
          <cell r="Z13">
            <v>0.63620832999999999</v>
          </cell>
        </row>
        <row r="14">
          <cell r="C14" t="str">
            <v>I_Che130</v>
          </cell>
          <cell r="E14" t="str">
            <v>06.07.2017; Доп.соглашение от 25.06.2018 №1; Доп.соглашение о расторжении договора ТП от 29.11.2018</v>
          </cell>
          <cell r="F14">
            <v>4545</v>
          </cell>
          <cell r="G14" t="str">
            <v>№4545 06.07.2017</v>
          </cell>
          <cell r="H14" t="str">
            <v>Доп.соглашение от 25.06.2018 №1; Доп.соглашение о расторжении договора ТП от 29.11.2018</v>
          </cell>
          <cell r="K14" t="str">
            <v>Жилой микрорайон эконом-класса</v>
          </cell>
          <cell r="L14" t="str">
            <v>ПС 110 кВ Тепличная</v>
          </cell>
          <cell r="M14" t="str">
            <v>нд</v>
          </cell>
          <cell r="N14">
            <v>0.6</v>
          </cell>
          <cell r="O14">
            <v>0.6</v>
          </cell>
          <cell r="P14">
            <v>1.278</v>
          </cell>
          <cell r="Q14">
            <v>1.8779999999999999</v>
          </cell>
          <cell r="T14">
            <v>0</v>
          </cell>
          <cell r="V14" t="str">
            <v>нд</v>
          </cell>
          <cell r="W14" t="str">
            <v>нд</v>
          </cell>
          <cell r="Z14">
            <v>0.31158302999999998</v>
          </cell>
        </row>
        <row r="15">
          <cell r="C15" t="str">
            <v>J_Che210</v>
          </cell>
          <cell r="E15" t="str">
            <v>16.08.2018</v>
          </cell>
          <cell r="F15">
            <v>6749</v>
          </cell>
          <cell r="G15" t="str">
            <v>№6749 16.08.2018</v>
          </cell>
          <cell r="H15" t="str">
            <v>-</v>
          </cell>
          <cell r="K15" t="str">
            <v>Грозненский международный университет</v>
          </cell>
          <cell r="L15" t="str">
            <v>ПС 110 кВ Восточная</v>
          </cell>
          <cell r="M15" t="str">
            <v>нд</v>
          </cell>
          <cell r="N15">
            <v>4.5999999999999996</v>
          </cell>
          <cell r="O15">
            <v>4.5999999999999996</v>
          </cell>
          <cell r="P15">
            <v>4.59</v>
          </cell>
          <cell r="Q15">
            <v>9.19</v>
          </cell>
          <cell r="T15">
            <v>0</v>
          </cell>
          <cell r="V15" t="str">
            <v>нд</v>
          </cell>
          <cell r="W15" t="str">
            <v>нд</v>
          </cell>
          <cell r="Z15">
            <v>0.1325528</v>
          </cell>
        </row>
        <row r="16">
          <cell r="C16" t="str">
            <v>J_Che211</v>
          </cell>
          <cell r="E16" t="str">
            <v xml:space="preserve"> 23.05.2018</v>
          </cell>
          <cell r="F16" t="str">
            <v>246/2018</v>
          </cell>
          <cell r="G16" t="str">
            <v>№246/2018  23.05.2018</v>
          </cell>
          <cell r="H16" t="str">
            <v>-</v>
          </cell>
          <cell r="K16" t="str">
            <v>Центр олимпийской подготовки по дзюдо имени В.В. Путина</v>
          </cell>
          <cell r="L16" t="str">
            <v>ПС 110 кВ Северная;                   ПС 110 кВ Консервная</v>
          </cell>
          <cell r="M16" t="str">
            <v>нд</v>
          </cell>
          <cell r="N16">
            <v>1.0149999999999999</v>
          </cell>
          <cell r="O16">
            <v>1.0149999999999999</v>
          </cell>
          <cell r="P16" t="str">
            <v>361,16; 
8,99</v>
          </cell>
          <cell r="Q16" t="str">
            <v>362,18; 
10,01</v>
          </cell>
          <cell r="T16" t="e">
            <v>#VALUE!</v>
          </cell>
          <cell r="V16" t="str">
            <v>нд</v>
          </cell>
          <cell r="W16" t="str">
            <v>нд</v>
          </cell>
          <cell r="Z16">
            <v>2.2332715599999999</v>
          </cell>
        </row>
        <row r="17">
          <cell r="C17" t="str">
            <v>J_Che212</v>
          </cell>
          <cell r="E17" t="str">
            <v>23.11.2018; Доп.соглашение от 03.06.2019 №1</v>
          </cell>
          <cell r="F17">
            <v>7222</v>
          </cell>
          <cell r="G17" t="str">
            <v>№7222 23.11.2018</v>
          </cell>
          <cell r="H17" t="str">
            <v>Доп.соглашение от 03.06.2019 №1</v>
          </cell>
          <cell r="K17" t="str">
            <v>Три многоквартирных дома, расположенных в г.Грозный, Заводской район, ул. М. Гайрбекова 68</v>
          </cell>
          <cell r="L17" t="str">
            <v>ПС 110 кВ Западная;                      ПС 110 кВ Северная</v>
          </cell>
          <cell r="M17" t="str">
            <v>нд</v>
          </cell>
          <cell r="N17">
            <v>0.6</v>
          </cell>
          <cell r="O17">
            <v>0.6</v>
          </cell>
          <cell r="P17" t="str">
            <v>1,54; 
362,43</v>
          </cell>
          <cell r="Q17" t="str">
            <v>2,14; 
363,03</v>
          </cell>
          <cell r="T17" t="e">
            <v>#VALUE!</v>
          </cell>
          <cell r="V17" t="str">
            <v>нд</v>
          </cell>
          <cell r="W17" t="str">
            <v>нд</v>
          </cell>
          <cell r="Z17">
            <v>1.03467854</v>
          </cell>
        </row>
        <row r="18">
          <cell r="C18" t="str">
            <v>J_Che213</v>
          </cell>
          <cell r="E18" t="str">
            <v>11.07.2018; Доп.соглашение от 11.02.2019 №1; Доп.соглашение от 13.01.2020 №2; Доп.соглашение от 17.12.2020 №3</v>
          </cell>
          <cell r="F18">
            <v>6451</v>
          </cell>
          <cell r="G18" t="str">
            <v>№6451 11.07.2018</v>
          </cell>
          <cell r="H18" t="str">
            <v>Доп.соглашение от 11.02.2019 №1; Доп.соглашение от 13.01.2020 №2; Доп.соглашение от 17.12.2020 №3</v>
          </cell>
          <cell r="K18" t="str">
            <v>Многоквартирный жилой дом со встроенными нежилыми помещениями в г. Грозном, Ленинский район, микрорайон "Ипподромный"</v>
          </cell>
          <cell r="L18" t="str">
            <v>ПС 110 кВ Северная</v>
          </cell>
          <cell r="M18" t="str">
            <v>нд</v>
          </cell>
          <cell r="N18">
            <v>0.25</v>
          </cell>
          <cell r="O18">
            <v>0.25</v>
          </cell>
          <cell r="P18">
            <v>362.17500000000001</v>
          </cell>
          <cell r="Q18">
            <v>362.42500000000001</v>
          </cell>
          <cell r="T18">
            <v>0</v>
          </cell>
          <cell r="V18" t="str">
            <v>нд</v>
          </cell>
          <cell r="W18" t="str">
            <v>нд</v>
          </cell>
          <cell r="Z18">
            <v>9.8524310000000004E-2</v>
          </cell>
        </row>
        <row r="19">
          <cell r="C19" t="str">
            <v>J_Che217</v>
          </cell>
          <cell r="E19" t="str">
            <v>10.12.2018; Протокол разногласий от 10.12.2018 б/н</v>
          </cell>
          <cell r="F19">
            <v>7568</v>
          </cell>
          <cell r="G19" t="str">
            <v>№7568 10.12.2018; Протокол разногласий от 10.12.2018 б/н</v>
          </cell>
          <cell r="H19" t="str">
            <v>-</v>
          </cell>
          <cell r="K19" t="str">
            <v>Отделение (пограничная застава) с.Мешхой</v>
          </cell>
          <cell r="L19" t="str">
            <v>ПС 110 кВ Итум-Кали</v>
          </cell>
          <cell r="M19" t="str">
            <v>нд</v>
          </cell>
          <cell r="N19">
            <v>0.48</v>
          </cell>
          <cell r="O19">
            <v>0.48</v>
          </cell>
          <cell r="P19">
            <v>4</v>
          </cell>
          <cell r="Q19">
            <v>4.4800000000000004</v>
          </cell>
          <cell r="T19">
            <v>0</v>
          </cell>
          <cell r="V19" t="str">
            <v>нд</v>
          </cell>
          <cell r="W19" t="str">
            <v>нд</v>
          </cell>
          <cell r="Z19">
            <v>15.89791</v>
          </cell>
        </row>
        <row r="20">
          <cell r="C20" t="str">
            <v>J_Che235</v>
          </cell>
          <cell r="E20" t="str">
            <v>10.12.2018; Протокол разногласий от 10.12.2018 б/н</v>
          </cell>
          <cell r="F20">
            <v>7567</v>
          </cell>
          <cell r="G20" t="str">
            <v>№7567 10.12.2018; Протокол разногласий от 10.12.2018 б/н</v>
          </cell>
          <cell r="H20" t="str">
            <v>-</v>
          </cell>
          <cell r="K20" t="str">
            <v>Отделение (пограничная застава) с.Басхой</v>
          </cell>
          <cell r="L20" t="str">
            <v>ПС 110 кВ Итум-Кали</v>
          </cell>
          <cell r="M20" t="str">
            <v>нд</v>
          </cell>
          <cell r="N20">
            <v>0.48</v>
          </cell>
          <cell r="O20">
            <v>0.48</v>
          </cell>
          <cell r="P20">
            <v>3.52</v>
          </cell>
          <cell r="Q20">
            <v>4</v>
          </cell>
          <cell r="T20">
            <v>0</v>
          </cell>
          <cell r="V20" t="str">
            <v>нд</v>
          </cell>
          <cell r="W20" t="str">
            <v>нд</v>
          </cell>
          <cell r="Z20">
            <v>16.877333</v>
          </cell>
        </row>
        <row r="21">
          <cell r="C21" t="str">
            <v>J_Che236</v>
          </cell>
          <cell r="E21" t="str">
            <v>10.12.2018; Протокол разногласий от 10.12.2018 б/н</v>
          </cell>
          <cell r="F21">
            <v>7567</v>
          </cell>
          <cell r="G21" t="str">
            <v>№7567 10.12.2018; Протокол разногласий от 10.12.2018 б/н</v>
          </cell>
          <cell r="H21" t="str">
            <v>-</v>
          </cell>
          <cell r="K21" t="str">
            <v>Отделение (пограничная застава) с.Гезехой</v>
          </cell>
          <cell r="L21" t="str">
            <v>ПС 110 кВ Итум-Кали</v>
          </cell>
          <cell r="M21" t="str">
            <v>нд</v>
          </cell>
          <cell r="N21">
            <v>0.48</v>
          </cell>
          <cell r="O21">
            <v>0.48</v>
          </cell>
          <cell r="P21">
            <v>3.52</v>
          </cell>
          <cell r="Q21">
            <v>4</v>
          </cell>
          <cell r="T21">
            <v>0</v>
          </cell>
          <cell r="V21" t="str">
            <v>нд</v>
          </cell>
          <cell r="W21" t="str">
            <v>нд</v>
          </cell>
          <cell r="Z21">
            <v>16.877333</v>
          </cell>
        </row>
        <row r="22">
          <cell r="C22" t="str">
            <v>J_Che237</v>
          </cell>
          <cell r="E22" t="str">
            <v>10.12.2018; Протокол разногласий от 10.12.2018 б/н</v>
          </cell>
          <cell r="F22">
            <v>7568</v>
          </cell>
          <cell r="G22" t="str">
            <v>№7568 10.12.2018; Протокол разногласий от 10.12.2018 б/н</v>
          </cell>
          <cell r="H22" t="str">
            <v>-</v>
          </cell>
          <cell r="K22" t="str">
            <v>Отделение (пограничная застава) с.Терти</v>
          </cell>
          <cell r="L22" t="str">
            <v>ПС 110 кВ Итум-Кали</v>
          </cell>
          <cell r="M22" t="str">
            <v>нд</v>
          </cell>
          <cell r="N22">
            <v>0.48</v>
          </cell>
          <cell r="O22">
            <v>0.48</v>
          </cell>
          <cell r="P22">
            <v>4</v>
          </cell>
          <cell r="Q22">
            <v>4.4800000000000004</v>
          </cell>
          <cell r="T22">
            <v>0</v>
          </cell>
          <cell r="V22" t="str">
            <v>нд</v>
          </cell>
          <cell r="W22" t="str">
            <v>нд</v>
          </cell>
          <cell r="Z22">
            <v>15.89791</v>
          </cell>
        </row>
        <row r="23">
          <cell r="C23" t="str">
            <v>J_Che238</v>
          </cell>
          <cell r="E23" t="str">
            <v>10.12.2018; Протокол разногласий от 10.12.2018 б/н</v>
          </cell>
          <cell r="F23">
            <v>7568</v>
          </cell>
          <cell r="G23" t="str">
            <v>№7568 10.12.2018; Протокол разногласий от 10.12.2018 б/н</v>
          </cell>
          <cell r="H23" t="str">
            <v>-</v>
          </cell>
          <cell r="K23" t="str">
            <v>Отделение (пограничная застава) с.Саханы</v>
          </cell>
          <cell r="L23" t="str">
            <v>ПС 110 кВ Итум-Кали</v>
          </cell>
          <cell r="M23" t="str">
            <v>нд</v>
          </cell>
          <cell r="N23">
            <v>0.48</v>
          </cell>
          <cell r="O23">
            <v>0.48</v>
          </cell>
          <cell r="P23">
            <v>4</v>
          </cell>
          <cell r="Q23">
            <v>4.4800000000000004</v>
          </cell>
          <cell r="T23">
            <v>0</v>
          </cell>
          <cell r="V23" t="str">
            <v>нд</v>
          </cell>
          <cell r="W23" t="str">
            <v>нд</v>
          </cell>
          <cell r="Z23">
            <v>15.89791</v>
          </cell>
        </row>
        <row r="24">
          <cell r="C24" t="str">
            <v>J_Che239</v>
          </cell>
          <cell r="E24" t="str">
            <v>10.12.2018; Протокол разногласий от 10.12.2018 б/н</v>
          </cell>
          <cell r="F24">
            <v>7567</v>
          </cell>
          <cell r="G24" t="str">
            <v>№7567 10.12.2018; Протокол разногласий от 10.12.2018 б/н</v>
          </cell>
          <cell r="H24" t="str">
            <v>-</v>
          </cell>
          <cell r="K24" t="str">
            <v>Отделение (пограничная застава) с.Тонгахой</v>
          </cell>
          <cell r="L24" t="str">
            <v>ПС 110 кВ Итум-Кали</v>
          </cell>
          <cell r="M24" t="str">
            <v>нд</v>
          </cell>
          <cell r="N24">
            <v>0.48</v>
          </cell>
          <cell r="O24">
            <v>0.48</v>
          </cell>
          <cell r="P24">
            <v>3.52</v>
          </cell>
          <cell r="Q24">
            <v>4</v>
          </cell>
          <cell r="T24">
            <v>0</v>
          </cell>
          <cell r="V24" t="str">
            <v>нд</v>
          </cell>
          <cell r="W24" t="str">
            <v>нд</v>
          </cell>
          <cell r="Z24">
            <v>16.877333</v>
          </cell>
        </row>
        <row r="25">
          <cell r="C25" t="str">
            <v>J_Che240</v>
          </cell>
          <cell r="E25" t="str">
            <v>10.12.2018; Протокол разногласий от 10.12.2018 б/н</v>
          </cell>
          <cell r="F25">
            <v>7568</v>
          </cell>
          <cell r="G25" t="str">
            <v>№7568 10.12.2018; Протокол разногласий от 10.12.2018 б/н</v>
          </cell>
          <cell r="H25" t="str">
            <v>-</v>
          </cell>
          <cell r="K25" t="str">
            <v>Отделение (пограничная застава) с.Мешхой</v>
          </cell>
          <cell r="L25" t="str">
            <v>ПС 110 кВ Итум-Кали</v>
          </cell>
          <cell r="M25" t="str">
            <v>нд</v>
          </cell>
          <cell r="N25">
            <v>0.48</v>
          </cell>
          <cell r="O25">
            <v>0.48</v>
          </cell>
          <cell r="P25">
            <v>4</v>
          </cell>
          <cell r="Q25">
            <v>4.4800000000000004</v>
          </cell>
          <cell r="T25">
            <v>0</v>
          </cell>
          <cell r="V25" t="str">
            <v>нд</v>
          </cell>
          <cell r="W25" t="str">
            <v>нд</v>
          </cell>
          <cell r="Z25">
            <v>15.89791</v>
          </cell>
        </row>
        <row r="26">
          <cell r="C26" t="str">
            <v>J_Che241</v>
          </cell>
          <cell r="E26" t="str">
            <v>10.12.2018; Протокол разногласий от 10.12.2018 б/н</v>
          </cell>
          <cell r="F26">
            <v>7567</v>
          </cell>
          <cell r="G26" t="str">
            <v>№7567 10.12.2018; Протокол разногласий от 10.12.2018 б/н</v>
          </cell>
          <cell r="H26" t="str">
            <v>-</v>
          </cell>
          <cell r="K26" t="str">
            <v>Отделение (пограничная застава) с.Басхой</v>
          </cell>
          <cell r="L26" t="str">
            <v>ПС 110 кВ Итум-Кали</v>
          </cell>
          <cell r="M26" t="str">
            <v>нд</v>
          </cell>
          <cell r="N26">
            <v>0.48</v>
          </cell>
          <cell r="O26">
            <v>0.48</v>
          </cell>
          <cell r="P26">
            <v>3.52</v>
          </cell>
          <cell r="Q26">
            <v>4</v>
          </cell>
          <cell r="T26">
            <v>0</v>
          </cell>
          <cell r="V26" t="str">
            <v>нд</v>
          </cell>
          <cell r="W26" t="str">
            <v>нд</v>
          </cell>
          <cell r="Z26">
            <v>16.877333</v>
          </cell>
        </row>
        <row r="27">
          <cell r="C27" t="str">
            <v>J_Che242</v>
          </cell>
          <cell r="E27" t="str">
            <v>10.12.2018; Протокол разногласий от 10.12.2018 б/н</v>
          </cell>
          <cell r="F27">
            <v>7567</v>
          </cell>
          <cell r="G27" t="str">
            <v>№7567 10.12.2018; Протокол разногласий от 10.12.2018 б/н</v>
          </cell>
          <cell r="H27" t="str">
            <v>-</v>
          </cell>
          <cell r="K27" t="str">
            <v>Отделение (пограничная застава) с.Гезехой</v>
          </cell>
          <cell r="L27" t="str">
            <v>ПС 110 кВ Итум-Кали</v>
          </cell>
          <cell r="M27" t="str">
            <v>нд</v>
          </cell>
          <cell r="N27">
            <v>0.48</v>
          </cell>
          <cell r="O27">
            <v>0.48</v>
          </cell>
          <cell r="P27">
            <v>3.52</v>
          </cell>
          <cell r="Q27">
            <v>4</v>
          </cell>
          <cell r="T27">
            <v>0</v>
          </cell>
          <cell r="V27" t="str">
            <v>нд</v>
          </cell>
          <cell r="W27" t="str">
            <v>нд</v>
          </cell>
          <cell r="Z27">
            <v>16.877333</v>
          </cell>
        </row>
        <row r="28">
          <cell r="C28" t="str">
            <v>J_Che243</v>
          </cell>
          <cell r="E28" t="str">
            <v>10.12.2018; Протокол разногласий от 10.12.2018 б/н</v>
          </cell>
          <cell r="F28">
            <v>7568</v>
          </cell>
          <cell r="G28" t="str">
            <v>№7568 10.12.2018; Протокол разногласий от 10.12.2018 б/н</v>
          </cell>
          <cell r="H28" t="str">
            <v>-</v>
          </cell>
          <cell r="K28" t="str">
            <v>Отделение (пограничная застава) с.Терти</v>
          </cell>
          <cell r="L28" t="str">
            <v>ПС 110 кВ Итум-Кали</v>
          </cell>
          <cell r="M28" t="str">
            <v>нд</v>
          </cell>
          <cell r="N28">
            <v>0.48</v>
          </cell>
          <cell r="O28">
            <v>0.48</v>
          </cell>
          <cell r="P28">
            <v>4</v>
          </cell>
          <cell r="Q28">
            <v>4.4800000000000004</v>
          </cell>
          <cell r="T28">
            <v>0</v>
          </cell>
          <cell r="V28" t="str">
            <v>нд</v>
          </cell>
          <cell r="W28" t="str">
            <v>нд</v>
          </cell>
          <cell r="Z28">
            <v>15.89791</v>
          </cell>
        </row>
        <row r="29">
          <cell r="C29" t="str">
            <v>J_Che244</v>
          </cell>
          <cell r="E29" t="str">
            <v>10.12.2018; Протокол разногласий от 10.12.2018 б/н</v>
          </cell>
          <cell r="F29">
            <v>7568</v>
          </cell>
          <cell r="G29" t="str">
            <v>№7568 10.12.2018; Протокол разногласий от 10.12.2018 б/н</v>
          </cell>
          <cell r="H29" t="str">
            <v>-</v>
          </cell>
          <cell r="K29" t="str">
            <v>Отделение (пограничная застава) с.Саханы</v>
          </cell>
          <cell r="L29" t="str">
            <v>ПС 110 кВ Итум-Кали</v>
          </cell>
          <cell r="M29" t="str">
            <v>нд</v>
          </cell>
          <cell r="N29">
            <v>0.48</v>
          </cell>
          <cell r="O29">
            <v>0.48</v>
          </cell>
          <cell r="P29">
            <v>4</v>
          </cell>
          <cell r="Q29">
            <v>4.4800000000000004</v>
          </cell>
          <cell r="T29">
            <v>0</v>
          </cell>
          <cell r="V29" t="str">
            <v>нд</v>
          </cell>
          <cell r="W29" t="str">
            <v>нд</v>
          </cell>
          <cell r="Z29">
            <v>15.89791</v>
          </cell>
        </row>
        <row r="30">
          <cell r="C30" t="str">
            <v>J_Che245</v>
          </cell>
          <cell r="E30" t="str">
            <v>10.12.2018; Протокол разногласий от 10.12.2018 б/н</v>
          </cell>
          <cell r="F30">
            <v>7567</v>
          </cell>
          <cell r="G30" t="str">
            <v>№7567 10.12.2018; Протокол разногласий от 10.12.2018 б/н</v>
          </cell>
          <cell r="H30" t="str">
            <v>-</v>
          </cell>
          <cell r="K30" t="str">
            <v>Отделение (пограничная застава) с.Тонгахой</v>
          </cell>
          <cell r="L30" t="str">
            <v>ПС 110 кВ Итум-Кали</v>
          </cell>
          <cell r="M30" t="str">
            <v>нд</v>
          </cell>
          <cell r="N30">
            <v>0.48</v>
          </cell>
          <cell r="O30">
            <v>0.48</v>
          </cell>
          <cell r="P30">
            <v>3.52</v>
          </cell>
          <cell r="Q30">
            <v>4</v>
          </cell>
          <cell r="T30">
            <v>0</v>
          </cell>
          <cell r="V30" t="str">
            <v>нд</v>
          </cell>
          <cell r="W30" t="str">
            <v>нд</v>
          </cell>
          <cell r="Z30">
            <v>16.877333</v>
          </cell>
        </row>
        <row r="31">
          <cell r="C31" t="str">
            <v>I_Che146</v>
          </cell>
          <cell r="E31" t="str">
            <v xml:space="preserve">30.11.2017 Доп.соглашение №1 от 10.06.2019 к договору №5085; Доп.соглашение №2 от 17.12.2020 к договору №5085;
30.11.2017 Доп.соглашение №1 от 10.06.2019 к договору №5086; Доп.соглашение №2 от 17.12.2020 к договору №5086;
30.11.2017 Доп.соглашение №1 от 10.06.2019 к договору №5087; Доп.соглашение №2 от 17.12.2020 к договору №5087;
30.11.2017 Доп.соглашение №1 от 10.06.2019 к договору №5088; Доп.соглашение №2 от 17.12.2020 к договору №5088;
30.11.2017 Доп.соглашение №1 от 10.06.2019 к договору №5089; Доп.соглашение №2 от 17.12.2020 к договору №5089;
30.11.2017 Доп.соглашение №1 от 10.06.2019 к договору №5090; Доп.соглашение №2 от 17.12.2020 к договору №5090;
30.11.2017 Доп.соглашение №1 от 10.06.2019 к договору №5091; Доп.соглашение №2 от 17.12.2020 к договору №5091;
30.11.2017 Доп.соглашение №1 от 10.06.2019 к договору №5092; Доп.соглашение №2 от 17.12.2020 к договору №5092;
30.11.2017 Доп.соглашение №1 от 10.06.2019 к договору №5093; Доп.соглашение №2 от 17.12.2020 к договору №5093;
30.11.2017 Доп.соглашение №1 от 10.06.2019 к договору №5094; Доп.соглашение №2 от 17.12.2020 к договору №5094;
30.11.2017 Доп.соглашение №1 от 10.05.2019 к договору №5095; Доп.соглашение №2 от 17.12.2020 к договору №5095;
14.12.2017 Доп.соглашение №1 от 10.06.2019 к договору №5180; Доп.соглашение №2 от 17.12.2020 к договору №5180;
14.12.2017 Доп.соглашение №1 от 10.06.2019 к договору №5181; Доп.соглашение №2 от 17.12.2020 к договору №5181;
14.12.2017 Доп.соглашение №1 от 10.06.2019 к договору №5182; Доп.соглашение №2 от 17.12.2020 к договору №5182;
14.12.2017 Доп.соглашение №1 от 29.04.2019 к договору №5183; Доп.соглашение №2 от 17.12.2020 к договору №5183;
14.12.2017 Доп.соглашение №1 от 24.04.2019 к договору №5184; Доп.соглашение №2 от 17.12.2020 к договору №5184;
14.12.2017 Доп.соглашение №1 от 24.04.2019 к договору №5185; Доп.соглашение №2 от 17.12.2020 к договору №5185;
</v>
          </cell>
          <cell r="F31" t="str">
            <v>5085
5086
5087
5088
5089
5090
5091
5092
5093
5094
5095
5180
5181
5182
5183
5184
5185</v>
          </cell>
          <cell r="G31" t="str">
            <v>№5085
5086
5087
5088
5089
5090
5091
5092
5093
5094
5095
5180
5181
5182
5183
5184
5185 30.11.2017 Доп.соглашение №1 от 10.06.2019 к договору №5085</v>
          </cell>
          <cell r="H31" t="str">
            <v xml:space="preserve">Доп.соглашение №1 от 10.06.2019 к договору №5085; Доп.соглашение №2 от 17.12.2020 к договору №5085;
30.11.2017 Доп.соглашение №1 от 10.06.2019 к договору №5086; Доп.соглашение №2 от 17.12.2020 к договору №5086;
30.11.2017 Доп.соглашение №1 от 10.06.2019 к договору №5087; Доп.соглашение №2 от 17.12.2020 к договору №5087;
30.11.2017 Доп.соглашение №1 от 10.06.2019 к договору №5088; Доп.соглашение №2 от 17.12.2020 к договору №5088;
30.11.2017 Доп.соглашение №1 от 10.06.2019 к договору №5089; Доп.соглашение №2 от 17.12.2020 к договору №5089;
30.11.2017 Доп.соглашение №1 от 10.06.2019 к договору №5090; Доп.соглашение №2 от 17.12.2020 к договору №5090;
30.11.2017 Доп.соглашение №1 от 10.06.2019 к договору №5091; Доп.соглашение №2 от 17.12.2020 к договору №5091;
30.11.2017 Доп.соглашение №1 от 10.06.2019 к договору №5092; Доп.соглашение №2 от 17.12.2020 к договору №5092;
30.11.2017 Доп.соглашение №1 от 10.06.2019 к договору №5093; Доп.соглашение №2 от 17.12.2020 к договору №5093;
30.11.2017 Доп.соглашение №1 от 10.06.2019 к договору №5094; Доп.соглашение №2 от 17.12.2020 к договору №5094;
30.11.2017 Доп.соглашение №1 от 10.05.2019 к договору №5095; Доп.соглашение №2 от 17.12.2020 к договору №5095;
14.12.2017 Доп.соглашение №1 от 10.06.2019 к договору №5180; Доп.соглашение №2 от 17.12.2020 к договору №5180;
14.12.2017 Доп.соглашение №1 от 10.06.2019 к договору №5181; Доп.соглашение №2 от 17.12.2020 к договору №5181;
14.12.2017 Доп.соглашение №1 от 10.06.2019 к договору №5182; Доп.соглашение №2 от 17.12.2020 к договору №5182;
14.12.2017 Доп.соглашение №1 от 29.04.2019 к договору №5183; Доп.соглашение №2 от 17.12.2020 к договору №5183;
14.12.2017 Доп.соглашение №1 от 24.04.2019 к договору №5184; Доп.соглашение №2 от 17.12.2020 к договору №5184;
14.12.2017 Доп.соглашение №1 от 24.04.2019 к договору №5185; Доп.соглашение №2 от 17.12.2020 к договору №5185;
</v>
          </cell>
          <cell r="K31" t="str">
            <v>1. Бюро судебно-медицинской экспертизы;
2. Детская стоматологическая поликлиника №1;
3. Стоматологическая поликлиника №1;
4. Поликлиника №4;
5. Республиканский наркологический диспансер;
6. Централизованная лаборатория;
7. Республиканская клиническая больница;
8. Лечебно-диагностический центр;
9. Клиническая больница №4;
10. Клиническая больница №1;
11. Медико-реабилитационный центр;
12. Таксомоторный парк;
13. Жилой комплекс и административное здание;
14. Производственно-ремонтная база;
15. Производственная база;
16. Завод железобетонных изделий;
17. Аэропорт Грозный "Северный"</v>
          </cell>
          <cell r="L31" t="str">
            <v>нд</v>
          </cell>
          <cell r="M31" t="str">
            <v>нд</v>
          </cell>
          <cell r="N31">
            <v>36.75</v>
          </cell>
          <cell r="O31">
            <v>36.75</v>
          </cell>
          <cell r="P31">
            <v>0</v>
          </cell>
          <cell r="Q31">
            <v>36.75</v>
          </cell>
          <cell r="T31">
            <v>80</v>
          </cell>
          <cell r="V31" t="str">
            <v>нд</v>
          </cell>
          <cell r="W31" t="str">
            <v>нд</v>
          </cell>
          <cell r="Z31">
            <v>14.039166136579411</v>
          </cell>
        </row>
        <row r="32">
          <cell r="C32" t="str">
            <v>K_Che257</v>
          </cell>
          <cell r="E32">
            <v>43650</v>
          </cell>
          <cell r="F32" t="str">
            <v>151/2019</v>
          </cell>
          <cell r="G32" t="str">
            <v>№151/2019 04.07.2019</v>
          </cell>
          <cell r="H32" t="str">
            <v>-</v>
          </cell>
          <cell r="K32" t="str">
            <v>Многофункциональный комплекс "Минутка"</v>
          </cell>
          <cell r="L32" t="str">
            <v>ПС 110 кВ Южная</v>
          </cell>
          <cell r="M32" t="str">
            <v>нд</v>
          </cell>
          <cell r="N32">
            <v>3.5</v>
          </cell>
          <cell r="O32">
            <v>3.5</v>
          </cell>
          <cell r="P32">
            <v>0</v>
          </cell>
          <cell r="Q32">
            <v>0</v>
          </cell>
          <cell r="T32">
            <v>0</v>
          </cell>
          <cell r="V32" t="str">
            <v>нд</v>
          </cell>
          <cell r="W32" t="str">
            <v>нд</v>
          </cell>
          <cell r="Z32">
            <v>0.93502487000000001</v>
          </cell>
        </row>
        <row r="33">
          <cell r="C33" t="str">
            <v>K_Che258</v>
          </cell>
          <cell r="E33">
            <v>43131</v>
          </cell>
          <cell r="F33" t="str">
            <v>88/2018</v>
          </cell>
          <cell r="G33" t="str">
            <v>№88/2018 31.01.2018</v>
          </cell>
          <cell r="H33" t="str">
            <v>-</v>
          </cell>
          <cell r="K33" t="str">
            <v>16-этажный жилой комплекс со встроенными торгово-офисными помещениями и одноуровневым подземным паркингом на 130 мест</v>
          </cell>
          <cell r="L33" t="str">
            <v>ПС 110 кВ Южная</v>
          </cell>
          <cell r="M33" t="str">
            <v>нд</v>
          </cell>
          <cell r="N33">
            <v>1.3640000000000001</v>
          </cell>
          <cell r="O33">
            <v>1.3640000000000001</v>
          </cell>
          <cell r="P33">
            <v>0</v>
          </cell>
          <cell r="Q33">
            <v>0</v>
          </cell>
          <cell r="T33">
            <v>0</v>
          </cell>
          <cell r="V33" t="str">
            <v>нд</v>
          </cell>
          <cell r="W33" t="str">
            <v>нд</v>
          </cell>
          <cell r="Z33">
            <v>1.2758517</v>
          </cell>
        </row>
        <row r="34">
          <cell r="C34" t="str">
            <v>L_Che394</v>
          </cell>
          <cell r="E34">
            <v>44056</v>
          </cell>
          <cell r="F34" t="str">
            <v>2920/2019/ЧЭ/ГРОРЭС</v>
          </cell>
          <cell r="G34" t="str">
            <v>№2920/2019/ЧЭ/ГРОРЭС 13.08.2020</v>
          </cell>
          <cell r="H34" t="str">
            <v>-</v>
          </cell>
          <cell r="K34" t="str">
            <v xml:space="preserve"> ТРЦ "Грозный Молл"</v>
          </cell>
          <cell r="L34" t="str">
            <v>ПС 110 кВ "Город"</v>
          </cell>
          <cell r="M34" t="str">
            <v>нд</v>
          </cell>
          <cell r="N34">
            <v>10</v>
          </cell>
          <cell r="O34">
            <v>10</v>
          </cell>
          <cell r="P34">
            <v>0</v>
          </cell>
          <cell r="Q34">
            <v>10</v>
          </cell>
          <cell r="T34">
            <v>0</v>
          </cell>
          <cell r="V34" t="str">
            <v>нд</v>
          </cell>
          <cell r="W34" t="str">
            <v>нд</v>
          </cell>
          <cell r="Z34">
            <v>18.633873309999998</v>
          </cell>
        </row>
        <row r="35">
          <cell r="C35" t="str">
            <v>L_Che395</v>
          </cell>
          <cell r="E35">
            <v>44081</v>
          </cell>
          <cell r="F35" t="str">
            <v>8373/2020/ЧЭ/НАУРЭС</v>
          </cell>
          <cell r="G35" t="str">
            <v>№8373/2020/ЧЭ/НАУРЭС 07.09.2020</v>
          </cell>
          <cell r="H35" t="str">
            <v>-</v>
          </cell>
          <cell r="K35" t="str">
            <v>Наурская СЭС</v>
          </cell>
          <cell r="L35" t="str">
            <v>ПС 110 кВ "Наурская"</v>
          </cell>
          <cell r="M35">
            <v>9.5</v>
          </cell>
          <cell r="N35" t="str">
            <v>нд</v>
          </cell>
          <cell r="O35">
            <v>9.5</v>
          </cell>
          <cell r="P35">
            <v>0.06</v>
          </cell>
          <cell r="Q35">
            <v>9.5</v>
          </cell>
          <cell r="T35">
            <v>0</v>
          </cell>
          <cell r="V35" t="str">
            <v>нд</v>
          </cell>
          <cell r="W35" t="str">
            <v>нд</v>
          </cell>
          <cell r="Z35">
            <v>1.2509170999999999</v>
          </cell>
        </row>
        <row r="36">
          <cell r="C36" t="str">
            <v>G_Che21</v>
          </cell>
          <cell r="E36">
            <v>42705</v>
          </cell>
          <cell r="F36" t="str">
            <v>457/2016</v>
          </cell>
          <cell r="G36" t="str">
            <v>№457/2016 01.12.2016</v>
          </cell>
          <cell r="H36" t="str">
            <v>-</v>
          </cell>
          <cell r="K36" t="str">
            <v>Комплекс высотных зданий "Гудермес-Сити-1", "Гудермес-Сити-2", ЧР, г.Гудермес, ул. Ватутина, д.81</v>
          </cell>
          <cell r="L36" t="str">
            <v>нд</v>
          </cell>
          <cell r="M36" t="str">
            <v>нд</v>
          </cell>
          <cell r="N36">
            <v>8.14</v>
          </cell>
          <cell r="O36">
            <v>8.14</v>
          </cell>
          <cell r="P36">
            <v>0</v>
          </cell>
          <cell r="Q36">
            <v>0</v>
          </cell>
          <cell r="T36">
            <v>50</v>
          </cell>
          <cell r="V36" t="str">
            <v>нд</v>
          </cell>
          <cell r="W36" t="str">
            <v>нд</v>
          </cell>
          <cell r="Z36">
            <v>1.028044</v>
          </cell>
        </row>
        <row r="37">
          <cell r="C37" t="str">
            <v>G_Che22</v>
          </cell>
          <cell r="E37">
            <v>42695</v>
          </cell>
          <cell r="F37" t="str">
            <v>447/2016</v>
          </cell>
          <cell r="G37" t="str">
            <v>№447/2016 21.11.2016</v>
          </cell>
          <cell r="H37" t="str">
            <v>-</v>
          </cell>
          <cell r="K37" t="str">
            <v>Цветомузыкальный фонтан, пос.Черноречье Заводского района г.Грозного ЧР</v>
          </cell>
          <cell r="L37" t="str">
            <v>нд</v>
          </cell>
          <cell r="M37" t="str">
            <v>нд</v>
          </cell>
          <cell r="N37">
            <v>6.5</v>
          </cell>
          <cell r="O37">
            <v>6.5</v>
          </cell>
          <cell r="P37">
            <v>0</v>
          </cell>
          <cell r="Q37">
            <v>0</v>
          </cell>
          <cell r="T37">
            <v>32</v>
          </cell>
          <cell r="V37" t="str">
            <v>нд</v>
          </cell>
          <cell r="W37" t="str">
            <v>нд</v>
          </cell>
          <cell r="Z37">
            <v>0.50138700000000003</v>
          </cell>
        </row>
        <row r="38">
          <cell r="C38" t="str">
            <v>Г</v>
          </cell>
          <cell r="E38" t="str">
            <v>нд</v>
          </cell>
          <cell r="F38" t="str">
            <v>нд</v>
          </cell>
          <cell r="G38" t="str">
            <v>нд</v>
          </cell>
          <cell r="H38" t="str">
            <v>-</v>
          </cell>
          <cell r="K38" t="str">
            <v>нд</v>
          </cell>
          <cell r="L38" t="str">
            <v>нд</v>
          </cell>
          <cell r="M38">
            <v>0</v>
          </cell>
          <cell r="N38">
            <v>0</v>
          </cell>
          <cell r="O38">
            <v>0</v>
          </cell>
          <cell r="P38">
            <v>0</v>
          </cell>
          <cell r="Q38">
            <v>0</v>
          </cell>
          <cell r="T38" t="str">
            <v>нд</v>
          </cell>
          <cell r="V38" t="str">
            <v>нд</v>
          </cell>
          <cell r="W38" t="str">
            <v>нд</v>
          </cell>
          <cell r="Z38">
            <v>0</v>
          </cell>
        </row>
        <row r="39">
          <cell r="C39" t="str">
            <v>Г</v>
          </cell>
          <cell r="E39" t="str">
            <v>нд</v>
          </cell>
          <cell r="F39" t="str">
            <v>нд</v>
          </cell>
          <cell r="G39" t="str">
            <v>нд</v>
          </cell>
          <cell r="H39" t="str">
            <v>-</v>
          </cell>
          <cell r="K39" t="str">
            <v>нд</v>
          </cell>
          <cell r="L39" t="str">
            <v>нд</v>
          </cell>
          <cell r="M39">
            <v>0</v>
          </cell>
          <cell r="N39">
            <v>0</v>
          </cell>
          <cell r="O39">
            <v>0</v>
          </cell>
          <cell r="P39">
            <v>0</v>
          </cell>
          <cell r="Q39">
            <v>0</v>
          </cell>
          <cell r="T39" t="str">
            <v>нд</v>
          </cell>
          <cell r="V39" t="str">
            <v>нд</v>
          </cell>
          <cell r="W39" t="str">
            <v>нд</v>
          </cell>
          <cell r="Z39">
            <v>0</v>
          </cell>
        </row>
        <row r="40">
          <cell r="C40" t="str">
            <v>Г</v>
          </cell>
          <cell r="E40" t="str">
            <v>нд</v>
          </cell>
          <cell r="F40" t="str">
            <v>нд</v>
          </cell>
          <cell r="G40" t="str">
            <v>нд</v>
          </cell>
          <cell r="H40" t="str">
            <v>-</v>
          </cell>
          <cell r="K40" t="str">
            <v>нд</v>
          </cell>
          <cell r="L40" t="str">
            <v>нд</v>
          </cell>
          <cell r="M40">
            <v>0</v>
          </cell>
          <cell r="N40">
            <v>0</v>
          </cell>
          <cell r="O40">
            <v>0</v>
          </cell>
          <cell r="P40">
            <v>0</v>
          </cell>
          <cell r="Q40">
            <v>0</v>
          </cell>
          <cell r="T40" t="str">
            <v>нд</v>
          </cell>
          <cell r="V40" t="str">
            <v>нд</v>
          </cell>
          <cell r="W40" t="str">
            <v>нд</v>
          </cell>
          <cell r="Z40">
            <v>0</v>
          </cell>
        </row>
        <row r="41">
          <cell r="C41" t="str">
            <v>Г</v>
          </cell>
          <cell r="E41" t="str">
            <v>нд</v>
          </cell>
          <cell r="F41" t="str">
            <v>нд</v>
          </cell>
          <cell r="G41" t="str">
            <v>нд</v>
          </cell>
          <cell r="H41" t="str">
            <v>-</v>
          </cell>
          <cell r="K41" t="str">
            <v>нд</v>
          </cell>
          <cell r="L41" t="str">
            <v>нд</v>
          </cell>
          <cell r="M41">
            <v>6589.2000000000016</v>
          </cell>
          <cell r="N41">
            <v>0</v>
          </cell>
          <cell r="O41">
            <v>6589.2000000000016</v>
          </cell>
          <cell r="P41">
            <v>14.36</v>
          </cell>
          <cell r="Q41">
            <v>6603.5600000000013</v>
          </cell>
          <cell r="T41" t="str">
            <v>нд</v>
          </cell>
          <cell r="V41" t="str">
            <v>нд</v>
          </cell>
          <cell r="W41" t="str">
            <v>нд</v>
          </cell>
          <cell r="Z41">
            <v>19745.363456856001</v>
          </cell>
        </row>
        <row r="42">
          <cell r="C42" t="str">
            <v>Г</v>
          </cell>
          <cell r="E42" t="str">
            <v>нд</v>
          </cell>
          <cell r="F42" t="str">
            <v>нд</v>
          </cell>
          <cell r="G42" t="str">
            <v>нд</v>
          </cell>
          <cell r="H42" t="str">
            <v>-</v>
          </cell>
          <cell r="K42" t="str">
            <v>нд</v>
          </cell>
          <cell r="L42" t="str">
            <v>нд</v>
          </cell>
          <cell r="M42">
            <v>6589.2000000000016</v>
          </cell>
          <cell r="N42">
            <v>0</v>
          </cell>
          <cell r="O42">
            <v>6589.2000000000016</v>
          </cell>
          <cell r="P42">
            <v>14.36</v>
          </cell>
          <cell r="Q42">
            <v>6603.5600000000013</v>
          </cell>
          <cell r="T42" t="str">
            <v>нд</v>
          </cell>
          <cell r="V42" t="str">
            <v>нд</v>
          </cell>
          <cell r="W42" t="str">
            <v>нд</v>
          </cell>
          <cell r="Z42">
            <v>19745.363456856001</v>
          </cell>
        </row>
        <row r="43">
          <cell r="C43" t="str">
            <v>Г</v>
          </cell>
          <cell r="E43" t="str">
            <v>нд</v>
          </cell>
          <cell r="F43" t="str">
            <v>нд</v>
          </cell>
          <cell r="G43" t="str">
            <v>нд</v>
          </cell>
          <cell r="H43" t="str">
            <v>-</v>
          </cell>
          <cell r="K43" t="str">
            <v>нд</v>
          </cell>
          <cell r="L43" t="str">
            <v>нд</v>
          </cell>
          <cell r="M43">
            <v>2427.6000000000004</v>
          </cell>
          <cell r="N43">
            <v>0</v>
          </cell>
          <cell r="O43">
            <v>2427.6000000000004</v>
          </cell>
          <cell r="P43">
            <v>0</v>
          </cell>
          <cell r="Q43">
            <v>2427.6000000000004</v>
          </cell>
          <cell r="T43" t="str">
            <v>нд</v>
          </cell>
          <cell r="V43" t="str">
            <v>нд</v>
          </cell>
          <cell r="W43" t="str">
            <v>нд</v>
          </cell>
          <cell r="Z43">
            <v>7274.6075893679999</v>
          </cell>
        </row>
        <row r="44">
          <cell r="C44" t="str">
            <v>I_Che147</v>
          </cell>
          <cell r="E44">
            <v>43159</v>
          </cell>
          <cell r="F44" t="str">
            <v>155/2018</v>
          </cell>
          <cell r="G44" t="str">
            <v>№155/2018 28.02.2018</v>
          </cell>
          <cell r="H44" t="str">
            <v>-</v>
          </cell>
          <cell r="K44" t="str">
            <v>Грозненская ТЭС</v>
          </cell>
          <cell r="L44" t="str">
            <v>ПС 110 кВ Холодильник</v>
          </cell>
          <cell r="M44">
            <v>346.8</v>
          </cell>
          <cell r="N44" t="str">
            <v>нд</v>
          </cell>
          <cell r="O44">
            <v>346.8</v>
          </cell>
          <cell r="P44">
            <v>0</v>
          </cell>
          <cell r="Q44">
            <v>346.8</v>
          </cell>
          <cell r="T44">
            <v>0</v>
          </cell>
          <cell r="V44" t="str">
            <v>нд</v>
          </cell>
          <cell r="W44" t="str">
            <v>нд</v>
          </cell>
          <cell r="Z44">
            <v>1039.2296556240001</v>
          </cell>
        </row>
        <row r="45">
          <cell r="C45" t="str">
            <v>I_Che148</v>
          </cell>
          <cell r="E45">
            <v>43159</v>
          </cell>
          <cell r="F45" t="str">
            <v>155/2018</v>
          </cell>
          <cell r="G45" t="str">
            <v>№155/2018 28.02.2018</v>
          </cell>
          <cell r="H45" t="str">
            <v>-</v>
          </cell>
          <cell r="K45" t="str">
            <v>Грозненская ТЭС</v>
          </cell>
          <cell r="L45" t="str">
            <v>ПС 110 кВ ГРП-110</v>
          </cell>
          <cell r="M45">
            <v>346.8</v>
          </cell>
          <cell r="N45" t="str">
            <v>нд</v>
          </cell>
          <cell r="O45">
            <v>346.8</v>
          </cell>
          <cell r="P45">
            <v>0</v>
          </cell>
          <cell r="Q45">
            <v>346.8</v>
          </cell>
          <cell r="T45">
            <v>0</v>
          </cell>
          <cell r="V45" t="str">
            <v>нд</v>
          </cell>
          <cell r="W45" t="str">
            <v>нд</v>
          </cell>
          <cell r="Z45">
            <v>1039.2296556240001</v>
          </cell>
        </row>
        <row r="46">
          <cell r="C46" t="str">
            <v>I_Che149</v>
          </cell>
          <cell r="E46">
            <v>43159</v>
          </cell>
          <cell r="F46" t="str">
            <v>155/2018</v>
          </cell>
          <cell r="G46" t="str">
            <v>№155/2018 28.02.2018</v>
          </cell>
          <cell r="H46" t="str">
            <v>-</v>
          </cell>
          <cell r="K46" t="str">
            <v>Грозненская ТЭС</v>
          </cell>
          <cell r="L46" t="str">
            <v>ПС 110 кВ ГРП-110</v>
          </cell>
          <cell r="M46">
            <v>346.8</v>
          </cell>
          <cell r="N46" t="str">
            <v>нд</v>
          </cell>
          <cell r="O46">
            <v>346.8</v>
          </cell>
          <cell r="P46">
            <v>0</v>
          </cell>
          <cell r="Q46">
            <v>346.8</v>
          </cell>
          <cell r="T46">
            <v>0</v>
          </cell>
          <cell r="V46" t="str">
            <v>нд</v>
          </cell>
          <cell r="W46" t="str">
            <v>нд</v>
          </cell>
          <cell r="Z46">
            <v>1039.2296556240001</v>
          </cell>
        </row>
        <row r="47">
          <cell r="C47" t="str">
            <v>I_Che150</v>
          </cell>
          <cell r="E47">
            <v>43159</v>
          </cell>
          <cell r="F47" t="str">
            <v>155/2018</v>
          </cell>
          <cell r="G47" t="str">
            <v>№155/2018 28.02.2018</v>
          </cell>
          <cell r="H47" t="str">
            <v>-</v>
          </cell>
          <cell r="K47" t="str">
            <v>Грозненская ТЭС</v>
          </cell>
          <cell r="L47" t="str">
            <v>ПС 110 кВ ГРП-110</v>
          </cell>
          <cell r="M47">
            <v>346.8</v>
          </cell>
          <cell r="N47" t="str">
            <v>нд</v>
          </cell>
          <cell r="O47">
            <v>346.8</v>
          </cell>
          <cell r="P47">
            <v>0</v>
          </cell>
          <cell r="Q47">
            <v>346.8</v>
          </cell>
          <cell r="T47">
            <v>0</v>
          </cell>
          <cell r="V47" t="str">
            <v>нд</v>
          </cell>
          <cell r="W47" t="str">
            <v>нд</v>
          </cell>
          <cell r="Z47">
            <v>1039.2296556240001</v>
          </cell>
        </row>
        <row r="48">
          <cell r="C48" t="str">
            <v>I_Che151</v>
          </cell>
          <cell r="E48">
            <v>43159</v>
          </cell>
          <cell r="F48" t="str">
            <v>155/2018</v>
          </cell>
          <cell r="G48" t="str">
            <v>№155/2018 28.02.2018</v>
          </cell>
          <cell r="H48" t="str">
            <v>-</v>
          </cell>
          <cell r="K48" t="str">
            <v>Грозненская ТЭС</v>
          </cell>
          <cell r="L48" t="str">
            <v>ПС 110кВ №84</v>
          </cell>
          <cell r="M48">
            <v>346.8</v>
          </cell>
          <cell r="N48" t="str">
            <v>нд</v>
          </cell>
          <cell r="O48">
            <v>346.8</v>
          </cell>
          <cell r="P48">
            <v>0</v>
          </cell>
          <cell r="Q48">
            <v>346.8</v>
          </cell>
          <cell r="T48">
            <v>0</v>
          </cell>
          <cell r="V48" t="str">
            <v>нд</v>
          </cell>
          <cell r="W48" t="str">
            <v>нд</v>
          </cell>
          <cell r="Z48">
            <v>1039.2296556240001</v>
          </cell>
        </row>
        <row r="49">
          <cell r="C49" t="str">
            <v>I_Che152</v>
          </cell>
          <cell r="E49">
            <v>43159</v>
          </cell>
          <cell r="F49" t="str">
            <v>155/2018</v>
          </cell>
          <cell r="G49" t="str">
            <v>№155/2018 28.02.2018</v>
          </cell>
          <cell r="H49" t="str">
            <v>-</v>
          </cell>
          <cell r="K49" t="str">
            <v>Грозненская ТЭС</v>
          </cell>
          <cell r="L49" t="str">
            <v>ПС 110 кВ Южная</v>
          </cell>
          <cell r="M49">
            <v>346.8</v>
          </cell>
          <cell r="N49" t="str">
            <v>нд</v>
          </cell>
          <cell r="O49">
            <v>346.8</v>
          </cell>
          <cell r="P49">
            <v>0</v>
          </cell>
          <cell r="Q49">
            <v>346.8</v>
          </cell>
          <cell r="T49">
            <v>0</v>
          </cell>
          <cell r="V49" t="str">
            <v>нд</v>
          </cell>
          <cell r="W49" t="str">
            <v>нд</v>
          </cell>
          <cell r="Z49">
            <v>1039.2296556240001</v>
          </cell>
        </row>
        <row r="50">
          <cell r="C50" t="str">
            <v>I_Che153</v>
          </cell>
          <cell r="E50">
            <v>43159</v>
          </cell>
          <cell r="F50" t="str">
            <v>155/2018</v>
          </cell>
          <cell r="G50" t="str">
            <v>№155/2018 28.02.2018</v>
          </cell>
          <cell r="H50" t="str">
            <v>-</v>
          </cell>
          <cell r="K50" t="str">
            <v>Грозненская ТЭС</v>
          </cell>
          <cell r="L50" t="str">
            <v>нд</v>
          </cell>
          <cell r="M50">
            <v>346.8</v>
          </cell>
          <cell r="N50" t="str">
            <v>нд</v>
          </cell>
          <cell r="O50">
            <v>346.8</v>
          </cell>
          <cell r="P50">
            <v>0</v>
          </cell>
          <cell r="Q50">
            <v>346.8</v>
          </cell>
          <cell r="T50" t="str">
            <v>нд</v>
          </cell>
          <cell r="V50" t="str">
            <v>нд</v>
          </cell>
          <cell r="W50" t="str">
            <v>нд</v>
          </cell>
          <cell r="Z50">
            <v>1039.2296556240001</v>
          </cell>
        </row>
        <row r="51">
          <cell r="C51" t="str">
            <v>Г</v>
          </cell>
          <cell r="E51" t="str">
            <v>нд</v>
          </cell>
          <cell r="F51" t="str">
            <v>нд</v>
          </cell>
          <cell r="G51" t="str">
            <v>нд</v>
          </cell>
          <cell r="H51" t="str">
            <v>-</v>
          </cell>
          <cell r="K51" t="str">
            <v>нд</v>
          </cell>
          <cell r="L51" t="str">
            <v>нд</v>
          </cell>
          <cell r="M51">
            <v>0</v>
          </cell>
          <cell r="N51">
            <v>0</v>
          </cell>
          <cell r="O51">
            <v>0</v>
          </cell>
          <cell r="P51">
            <v>0</v>
          </cell>
          <cell r="Q51">
            <v>0</v>
          </cell>
          <cell r="T51" t="str">
            <v>нд</v>
          </cell>
          <cell r="V51" t="str">
            <v>нд</v>
          </cell>
          <cell r="W51" t="str">
            <v>нд</v>
          </cell>
          <cell r="Z51">
            <v>0</v>
          </cell>
        </row>
        <row r="52">
          <cell r="C52" t="str">
            <v>Г</v>
          </cell>
          <cell r="E52" t="str">
            <v>нд</v>
          </cell>
          <cell r="F52" t="str">
            <v>нд</v>
          </cell>
          <cell r="G52" t="str">
            <v>нд</v>
          </cell>
          <cell r="H52" t="str">
            <v>-</v>
          </cell>
          <cell r="K52" t="str">
            <v>нд</v>
          </cell>
          <cell r="L52" t="str">
            <v>нд</v>
          </cell>
          <cell r="M52">
            <v>4161.6000000000013</v>
          </cell>
          <cell r="N52">
            <v>0</v>
          </cell>
          <cell r="O52">
            <v>4161.6000000000013</v>
          </cell>
          <cell r="P52">
            <v>14.36</v>
          </cell>
          <cell r="Q52">
            <v>4175.9600000000009</v>
          </cell>
          <cell r="T52" t="str">
            <v>нд</v>
          </cell>
          <cell r="V52" t="str">
            <v>нд</v>
          </cell>
          <cell r="W52" t="str">
            <v>нд</v>
          </cell>
          <cell r="Z52">
            <v>12470.755867488</v>
          </cell>
        </row>
        <row r="53">
          <cell r="C53" t="str">
            <v>I_Che154</v>
          </cell>
          <cell r="E53">
            <v>43159</v>
          </cell>
          <cell r="F53" t="str">
            <v>155/2018</v>
          </cell>
          <cell r="G53" t="str">
            <v>№155/2018 28.02.2018</v>
          </cell>
          <cell r="H53" t="str">
            <v>-</v>
          </cell>
          <cell r="K53" t="str">
            <v>Грозненская ТЭС</v>
          </cell>
          <cell r="L53" t="str">
            <v>ПС 110 кВ ГРП-110</v>
          </cell>
          <cell r="M53">
            <v>346.8</v>
          </cell>
          <cell r="N53" t="str">
            <v>нд</v>
          </cell>
          <cell r="O53">
            <v>346.8</v>
          </cell>
          <cell r="P53">
            <v>0</v>
          </cell>
          <cell r="Q53">
            <v>346.8</v>
          </cell>
          <cell r="T53">
            <v>0</v>
          </cell>
          <cell r="V53" t="str">
            <v>нд</v>
          </cell>
          <cell r="W53" t="str">
            <v>нд</v>
          </cell>
          <cell r="Z53">
            <v>1039.2296556240001</v>
          </cell>
        </row>
        <row r="54">
          <cell r="C54" t="str">
            <v>I_Che155</v>
          </cell>
          <cell r="E54">
            <v>43159</v>
          </cell>
          <cell r="F54" t="str">
            <v>155/2018</v>
          </cell>
          <cell r="G54" t="str">
            <v>№155/2018 28.02.2018</v>
          </cell>
          <cell r="H54" t="str">
            <v>-</v>
          </cell>
          <cell r="K54" t="str">
            <v>Грозненская ТЭС</v>
          </cell>
          <cell r="L54" t="str">
            <v>ПС 110 кВ Северная</v>
          </cell>
          <cell r="M54">
            <v>346.8</v>
          </cell>
          <cell r="N54" t="str">
            <v>нд</v>
          </cell>
          <cell r="O54">
            <v>346.8</v>
          </cell>
          <cell r="P54">
            <v>14.36</v>
          </cell>
          <cell r="Q54">
            <v>361.16</v>
          </cell>
          <cell r="T54">
            <v>0</v>
          </cell>
          <cell r="V54" t="str">
            <v>нд</v>
          </cell>
          <cell r="W54" t="str">
            <v>нд</v>
          </cell>
          <cell r="Z54">
            <v>1039.2296556240001</v>
          </cell>
        </row>
        <row r="55">
          <cell r="C55" t="str">
            <v>I_Che156</v>
          </cell>
          <cell r="E55">
            <v>43159</v>
          </cell>
          <cell r="F55" t="str">
            <v>155/2018</v>
          </cell>
          <cell r="G55" t="str">
            <v>№155/2018 28.02.2018</v>
          </cell>
          <cell r="H55" t="str">
            <v>-</v>
          </cell>
          <cell r="K55" t="str">
            <v>Грозненская ТЭС</v>
          </cell>
          <cell r="L55" t="str">
            <v>ПС 110 кВ Гудермес-Сити</v>
          </cell>
          <cell r="M55">
            <v>346.8</v>
          </cell>
          <cell r="N55" t="str">
            <v>нд</v>
          </cell>
          <cell r="O55">
            <v>346.8</v>
          </cell>
          <cell r="P55">
            <v>0</v>
          </cell>
          <cell r="Q55">
            <v>346.8</v>
          </cell>
          <cell r="T55">
            <v>0</v>
          </cell>
          <cell r="V55" t="str">
            <v>нд</v>
          </cell>
          <cell r="W55" t="str">
            <v>нд</v>
          </cell>
          <cell r="Z55">
            <v>1039.2296556240001</v>
          </cell>
        </row>
        <row r="56">
          <cell r="C56" t="str">
            <v>I_Che157</v>
          </cell>
          <cell r="E56">
            <v>43159</v>
          </cell>
          <cell r="F56" t="str">
            <v>155/2018</v>
          </cell>
          <cell r="G56" t="str">
            <v>№155/2018 28.02.2018</v>
          </cell>
          <cell r="H56" t="str">
            <v>-</v>
          </cell>
          <cell r="K56" t="str">
            <v>Грозненская ТЭС</v>
          </cell>
          <cell r="L56" t="str">
            <v>ПС 110 кВ Гудермес-Тяговая</v>
          </cell>
          <cell r="M56">
            <v>346.8</v>
          </cell>
          <cell r="N56" t="str">
            <v>нд</v>
          </cell>
          <cell r="O56">
            <v>346.8</v>
          </cell>
          <cell r="P56">
            <v>0</v>
          </cell>
          <cell r="Q56">
            <v>346.8</v>
          </cell>
          <cell r="T56" t="str">
            <v>нд</v>
          </cell>
          <cell r="V56" t="str">
            <v>нд</v>
          </cell>
          <cell r="W56" t="str">
            <v>нд</v>
          </cell>
          <cell r="Z56">
            <v>1039.2296556240001</v>
          </cell>
        </row>
        <row r="57">
          <cell r="C57" t="str">
            <v>I_Che158</v>
          </cell>
          <cell r="E57">
            <v>43159</v>
          </cell>
          <cell r="F57" t="str">
            <v>155/2018</v>
          </cell>
          <cell r="G57" t="str">
            <v>№155/2018 28.02.2018</v>
          </cell>
          <cell r="H57" t="str">
            <v>-</v>
          </cell>
          <cell r="K57" t="str">
            <v>Грозненская ТЭС</v>
          </cell>
          <cell r="L57" t="str">
            <v>ПС 110 кВ Ищерская</v>
          </cell>
          <cell r="M57">
            <v>346.8</v>
          </cell>
          <cell r="N57" t="str">
            <v>нд</v>
          </cell>
          <cell r="O57">
            <v>346.8</v>
          </cell>
          <cell r="P57">
            <v>0</v>
          </cell>
          <cell r="Q57">
            <v>346.8</v>
          </cell>
          <cell r="T57">
            <v>0</v>
          </cell>
          <cell r="V57" t="str">
            <v>нд</v>
          </cell>
          <cell r="W57" t="str">
            <v>нд</v>
          </cell>
          <cell r="Z57">
            <v>1039.2296556240001</v>
          </cell>
        </row>
        <row r="58">
          <cell r="C58" t="str">
            <v>I_Che159</v>
          </cell>
          <cell r="E58">
            <v>43159</v>
          </cell>
          <cell r="F58" t="str">
            <v>155/2018</v>
          </cell>
          <cell r="G58" t="str">
            <v>№155/2018 28.02.2018</v>
          </cell>
          <cell r="H58" t="str">
            <v>-</v>
          </cell>
          <cell r="K58" t="str">
            <v>Грозненская ТЭС</v>
          </cell>
          <cell r="L58" t="str">
            <v>ПС 110 кВ Наурская</v>
          </cell>
          <cell r="M58">
            <v>346.8</v>
          </cell>
          <cell r="N58" t="str">
            <v>нд</v>
          </cell>
          <cell r="O58">
            <v>346.8</v>
          </cell>
          <cell r="P58">
            <v>0</v>
          </cell>
          <cell r="Q58">
            <v>346.8</v>
          </cell>
          <cell r="T58">
            <v>0</v>
          </cell>
          <cell r="V58" t="str">
            <v>нд</v>
          </cell>
          <cell r="W58" t="str">
            <v>нд</v>
          </cell>
          <cell r="Z58">
            <v>1039.2296556240001</v>
          </cell>
        </row>
        <row r="59">
          <cell r="C59" t="str">
            <v>I_Che160</v>
          </cell>
          <cell r="E59">
            <v>43159</v>
          </cell>
          <cell r="F59" t="str">
            <v>155/2018</v>
          </cell>
          <cell r="G59" t="str">
            <v>№155/2018 28.02.2018</v>
          </cell>
          <cell r="H59" t="str">
            <v>-</v>
          </cell>
          <cell r="K59" t="str">
            <v>Грозненская ТЭС</v>
          </cell>
          <cell r="L59" t="str">
            <v>ПС 110 кВ №84</v>
          </cell>
          <cell r="M59">
            <v>346.8</v>
          </cell>
          <cell r="N59" t="str">
            <v>нд</v>
          </cell>
          <cell r="O59">
            <v>346.8</v>
          </cell>
          <cell r="P59">
            <v>0</v>
          </cell>
          <cell r="Q59">
            <v>346.8</v>
          </cell>
          <cell r="T59">
            <v>0</v>
          </cell>
          <cell r="V59" t="str">
            <v>нд</v>
          </cell>
          <cell r="W59" t="str">
            <v>нд</v>
          </cell>
          <cell r="Z59">
            <v>1039.2296556240001</v>
          </cell>
        </row>
        <row r="60">
          <cell r="C60" t="str">
            <v>I_Che161</v>
          </cell>
          <cell r="E60">
            <v>43159</v>
          </cell>
          <cell r="F60" t="str">
            <v>155/2018</v>
          </cell>
          <cell r="G60" t="str">
            <v>№155/2018 28.02.2018</v>
          </cell>
          <cell r="H60" t="str">
            <v>-</v>
          </cell>
          <cell r="K60" t="str">
            <v>Грозненская ТЭС</v>
          </cell>
          <cell r="L60" t="str">
            <v>ПС 110 кВ Южная</v>
          </cell>
          <cell r="M60">
            <v>346.8</v>
          </cell>
          <cell r="N60" t="str">
            <v>нд</v>
          </cell>
          <cell r="O60">
            <v>346.8</v>
          </cell>
          <cell r="P60">
            <v>0</v>
          </cell>
          <cell r="Q60">
            <v>346.8</v>
          </cell>
          <cell r="T60">
            <v>0</v>
          </cell>
          <cell r="V60" t="str">
            <v>нд</v>
          </cell>
          <cell r="W60" t="str">
            <v>нд</v>
          </cell>
          <cell r="Z60">
            <v>1039.2296556240001</v>
          </cell>
        </row>
        <row r="61">
          <cell r="C61" t="str">
            <v>I_Che163</v>
          </cell>
          <cell r="E61">
            <v>43159</v>
          </cell>
          <cell r="F61" t="str">
            <v>155/2018</v>
          </cell>
          <cell r="G61" t="str">
            <v>№155/2018 28.02.2018</v>
          </cell>
          <cell r="H61" t="str">
            <v>-</v>
          </cell>
          <cell r="K61" t="str">
            <v>Грозненская ТЭС</v>
          </cell>
          <cell r="L61" t="str">
            <v>ПС 110 кВ АКХП</v>
          </cell>
          <cell r="M61">
            <v>346.8</v>
          </cell>
          <cell r="N61" t="str">
            <v>нд</v>
          </cell>
          <cell r="O61">
            <v>346.8</v>
          </cell>
          <cell r="P61">
            <v>0</v>
          </cell>
          <cell r="Q61">
            <v>346.8</v>
          </cell>
          <cell r="T61">
            <v>0</v>
          </cell>
          <cell r="V61" t="str">
            <v>нд</v>
          </cell>
          <cell r="W61" t="str">
            <v>нд</v>
          </cell>
          <cell r="Z61">
            <v>1039.2296556240001</v>
          </cell>
        </row>
        <row r="62">
          <cell r="C62" t="str">
            <v>J_Che247</v>
          </cell>
          <cell r="E62">
            <v>43159</v>
          </cell>
          <cell r="F62" t="str">
            <v>155/2018</v>
          </cell>
          <cell r="G62" t="str">
            <v>№155/2018 28.02.2018</v>
          </cell>
          <cell r="H62" t="str">
            <v>-</v>
          </cell>
          <cell r="K62" t="str">
            <v>Грозненская ТЭС</v>
          </cell>
          <cell r="L62" t="str">
            <v>ПС 110 кВ Южная</v>
          </cell>
          <cell r="M62">
            <v>346.8</v>
          </cell>
          <cell r="N62" t="str">
            <v>нд</v>
          </cell>
          <cell r="O62">
            <v>346.8</v>
          </cell>
          <cell r="P62">
            <v>0</v>
          </cell>
          <cell r="Q62">
            <v>346.8</v>
          </cell>
          <cell r="T62">
            <v>0</v>
          </cell>
          <cell r="V62" t="str">
            <v>нд</v>
          </cell>
          <cell r="W62" t="str">
            <v>нд</v>
          </cell>
          <cell r="Z62">
            <v>1039.2296556240001</v>
          </cell>
        </row>
        <row r="63">
          <cell r="C63" t="str">
            <v>J_Che248</v>
          </cell>
          <cell r="E63">
            <v>43159</v>
          </cell>
          <cell r="F63" t="str">
            <v>155/2018</v>
          </cell>
          <cell r="G63" t="str">
            <v>№155/2018 28.02.2018</v>
          </cell>
          <cell r="H63" t="str">
            <v>-</v>
          </cell>
          <cell r="K63" t="str">
            <v>Грозненская ТЭС</v>
          </cell>
          <cell r="L63" t="str">
            <v>ПС 110 кВ ГРП-110</v>
          </cell>
          <cell r="M63">
            <v>346.8</v>
          </cell>
          <cell r="N63" t="str">
            <v>нд</v>
          </cell>
          <cell r="O63">
            <v>346.8</v>
          </cell>
          <cell r="P63">
            <v>0</v>
          </cell>
          <cell r="Q63">
            <v>346.8</v>
          </cell>
          <cell r="T63">
            <v>0</v>
          </cell>
          <cell r="V63" t="str">
            <v>нд</v>
          </cell>
          <cell r="W63" t="str">
            <v>нд</v>
          </cell>
          <cell r="Z63">
            <v>1039.2296556240001</v>
          </cell>
        </row>
        <row r="64">
          <cell r="C64" t="str">
            <v>I_Che162</v>
          </cell>
          <cell r="E64">
            <v>43159</v>
          </cell>
          <cell r="F64" t="str">
            <v>155/2018</v>
          </cell>
          <cell r="G64" t="str">
            <v>№155/2018 28.02.2018</v>
          </cell>
          <cell r="H64" t="str">
            <v>-</v>
          </cell>
          <cell r="K64" t="str">
            <v>Грозненская ТЭС</v>
          </cell>
          <cell r="L64" t="str">
            <v>ПС 110 кВ Аргунская ТЭЦ</v>
          </cell>
          <cell r="M64">
            <v>346.8</v>
          </cell>
          <cell r="N64" t="str">
            <v>нд</v>
          </cell>
          <cell r="O64">
            <v>346.8</v>
          </cell>
          <cell r="P64">
            <v>0</v>
          </cell>
          <cell r="Q64">
            <v>346.8</v>
          </cell>
          <cell r="T64" t="str">
            <v>нд</v>
          </cell>
          <cell r="V64" t="str">
            <v>нд</v>
          </cell>
          <cell r="W64" t="str">
            <v>нд</v>
          </cell>
          <cell r="Z64">
            <v>1039.2296556240001</v>
          </cell>
        </row>
        <row r="65">
          <cell r="C65" t="str">
            <v>Г</v>
          </cell>
          <cell r="E65" t="str">
            <v>нд</v>
          </cell>
          <cell r="F65" t="str">
            <v>нд</v>
          </cell>
          <cell r="G65" t="str">
            <v>нд</v>
          </cell>
          <cell r="H65" t="str">
            <v>-</v>
          </cell>
          <cell r="K65" t="str">
            <v>нд</v>
          </cell>
          <cell r="L65" t="str">
            <v>нд</v>
          </cell>
          <cell r="M65">
            <v>0</v>
          </cell>
          <cell r="N65">
            <v>0</v>
          </cell>
          <cell r="O65">
            <v>0</v>
          </cell>
          <cell r="P65">
            <v>0</v>
          </cell>
          <cell r="Q65">
            <v>0</v>
          </cell>
          <cell r="T65" t="str">
            <v>нд</v>
          </cell>
          <cell r="V65" t="str">
            <v>нд</v>
          </cell>
          <cell r="W65" t="str">
            <v>нд</v>
          </cell>
          <cell r="Z65">
            <v>0</v>
          </cell>
        </row>
        <row r="66">
          <cell r="C66" t="str">
            <v>Г</v>
          </cell>
          <cell r="E66" t="str">
            <v>нд</v>
          </cell>
          <cell r="F66" t="str">
            <v>нд</v>
          </cell>
          <cell r="G66" t="str">
            <v>нд</v>
          </cell>
          <cell r="H66" t="str">
            <v>-</v>
          </cell>
          <cell r="K66" t="str">
            <v>нд</v>
          </cell>
          <cell r="L66" t="str">
            <v>нд</v>
          </cell>
          <cell r="M66">
            <v>0</v>
          </cell>
          <cell r="N66">
            <v>0</v>
          </cell>
          <cell r="O66">
            <v>0</v>
          </cell>
          <cell r="P66">
            <v>0</v>
          </cell>
          <cell r="Q66">
            <v>0</v>
          </cell>
          <cell r="T66" t="str">
            <v>нд</v>
          </cell>
          <cell r="V66" t="str">
            <v>нд</v>
          </cell>
          <cell r="W66" t="str">
            <v>нд</v>
          </cell>
          <cell r="Z66">
            <v>0</v>
          </cell>
        </row>
        <row r="67">
          <cell r="C67" t="str">
            <v>Г</v>
          </cell>
          <cell r="E67" t="str">
            <v>нд</v>
          </cell>
          <cell r="F67" t="str">
            <v>нд</v>
          </cell>
          <cell r="G67" t="str">
            <v>нд</v>
          </cell>
          <cell r="H67" t="str">
            <v>-</v>
          </cell>
          <cell r="K67" t="str">
            <v>нд</v>
          </cell>
          <cell r="L67" t="str">
            <v>нд</v>
          </cell>
          <cell r="M67">
            <v>0</v>
          </cell>
          <cell r="N67">
            <v>0</v>
          </cell>
          <cell r="O67">
            <v>0</v>
          </cell>
          <cell r="P67">
            <v>0</v>
          </cell>
          <cell r="Q67">
            <v>0</v>
          </cell>
          <cell r="T67" t="str">
            <v>нд</v>
          </cell>
          <cell r="V67" t="str">
            <v>нд</v>
          </cell>
          <cell r="W67" t="str">
            <v>нд</v>
          </cell>
          <cell r="Z67">
            <v>0</v>
          </cell>
        </row>
        <row r="68">
          <cell r="C68" t="str">
            <v>Г</v>
          </cell>
          <cell r="E68" t="str">
            <v>нд</v>
          </cell>
          <cell r="F68" t="str">
            <v>нд</v>
          </cell>
          <cell r="G68" t="str">
            <v>нд</v>
          </cell>
          <cell r="H68" t="str">
            <v>-</v>
          </cell>
          <cell r="K68" t="str">
            <v>нд</v>
          </cell>
          <cell r="L68" t="str">
            <v>нд</v>
          </cell>
          <cell r="M68">
            <v>0</v>
          </cell>
          <cell r="N68">
            <v>0</v>
          </cell>
          <cell r="O68">
            <v>0</v>
          </cell>
          <cell r="P68">
            <v>0</v>
          </cell>
          <cell r="Q68">
            <v>0</v>
          </cell>
          <cell r="T68" t="str">
            <v>нд</v>
          </cell>
          <cell r="V68" t="str">
            <v>нд</v>
          </cell>
          <cell r="W68" t="str">
            <v>нд</v>
          </cell>
          <cell r="Z68">
            <v>0</v>
          </cell>
        </row>
        <row r="69">
          <cell r="C69" t="str">
            <v>Г</v>
          </cell>
          <cell r="E69" t="str">
            <v>нд</v>
          </cell>
          <cell r="F69" t="str">
            <v>нд</v>
          </cell>
          <cell r="G69" t="str">
            <v>нд</v>
          </cell>
          <cell r="H69" t="str">
            <v>-</v>
          </cell>
          <cell r="K69" t="str">
            <v>нд</v>
          </cell>
          <cell r="L69" t="str">
            <v>нд</v>
          </cell>
          <cell r="M69">
            <v>9.5</v>
          </cell>
          <cell r="N69">
            <v>158.66399999999999</v>
          </cell>
          <cell r="O69">
            <v>168.16399999999999</v>
          </cell>
          <cell r="P69">
            <v>54.88000000000001</v>
          </cell>
          <cell r="Q69">
            <v>124.996</v>
          </cell>
          <cell r="T69" t="str">
            <v>нд</v>
          </cell>
          <cell r="V69" t="str">
            <v>нд</v>
          </cell>
          <cell r="W69" t="str">
            <v>нд</v>
          </cell>
          <cell r="Z69">
            <v>25.600666758080006</v>
          </cell>
        </row>
        <row r="70">
          <cell r="C70" t="str">
            <v>Г</v>
          </cell>
          <cell r="E70" t="str">
            <v>нд</v>
          </cell>
          <cell r="F70" t="str">
            <v>нд</v>
          </cell>
          <cell r="G70" t="str">
            <v>нд</v>
          </cell>
          <cell r="H70" t="str">
            <v>-</v>
          </cell>
          <cell r="K70" t="str">
            <v>нд</v>
          </cell>
          <cell r="L70" t="str">
            <v>нд</v>
          </cell>
          <cell r="M70">
            <v>0</v>
          </cell>
          <cell r="N70">
            <v>0</v>
          </cell>
          <cell r="O70">
            <v>0</v>
          </cell>
          <cell r="P70">
            <v>0</v>
          </cell>
          <cell r="Q70">
            <v>0</v>
          </cell>
          <cell r="T70" t="str">
            <v>нд</v>
          </cell>
          <cell r="V70" t="str">
            <v>нд</v>
          </cell>
          <cell r="W70" t="str">
            <v>нд</v>
          </cell>
          <cell r="Z70">
            <v>0</v>
          </cell>
        </row>
        <row r="71">
          <cell r="C71" t="str">
            <v>Г</v>
          </cell>
          <cell r="E71" t="str">
            <v>нд</v>
          </cell>
          <cell r="F71" t="str">
            <v>нд</v>
          </cell>
          <cell r="G71" t="str">
            <v>нд</v>
          </cell>
          <cell r="H71" t="str">
            <v>-</v>
          </cell>
          <cell r="K71" t="str">
            <v>нд</v>
          </cell>
          <cell r="L71" t="str">
            <v>нд</v>
          </cell>
          <cell r="M71">
            <v>9.5</v>
          </cell>
          <cell r="N71">
            <v>158.66399999999999</v>
          </cell>
          <cell r="O71">
            <v>168.16399999999999</v>
          </cell>
          <cell r="P71">
            <v>54.88000000000001</v>
          </cell>
          <cell r="Q71">
            <v>124.996</v>
          </cell>
          <cell r="T71" t="str">
            <v>нд</v>
          </cell>
          <cell r="V71" t="str">
            <v>нд</v>
          </cell>
          <cell r="W71" t="str">
            <v>нд</v>
          </cell>
          <cell r="Z71">
            <v>25.600666758080006</v>
          </cell>
        </row>
        <row r="72">
          <cell r="C72" t="str">
            <v>F_prj_109108_47928</v>
          </cell>
          <cell r="E72">
            <v>41961</v>
          </cell>
          <cell r="F72" t="str">
            <v>483/2014</v>
          </cell>
          <cell r="G72" t="str">
            <v>№483/2014 18.11.2014</v>
          </cell>
          <cell r="H72" t="str">
            <v>-</v>
          </cell>
          <cell r="K72" t="str">
            <v>ГБУ "Спортивного комплекса имени С.Г. Билимханова" (Спортивная арена "Колизей" на 5 000 мест)</v>
          </cell>
          <cell r="L72" t="str">
            <v>ПС 110 кВ Северная</v>
          </cell>
          <cell r="M72" t="str">
            <v>нд</v>
          </cell>
          <cell r="N72">
            <v>2.16</v>
          </cell>
          <cell r="O72">
            <v>2.16</v>
          </cell>
          <cell r="P72">
            <v>11.85</v>
          </cell>
          <cell r="Q72">
            <v>14.01</v>
          </cell>
          <cell r="T72">
            <v>0</v>
          </cell>
          <cell r="V72" t="str">
            <v>нд</v>
          </cell>
          <cell r="W72" t="str">
            <v>нд</v>
          </cell>
          <cell r="Z72">
            <v>0.16370941999999999</v>
          </cell>
        </row>
        <row r="73">
          <cell r="C73" t="str">
            <v>F_prj_109108_47929</v>
          </cell>
          <cell r="E73" t="str">
            <v>30.05.2011; Доп.соглашение от 06.02.2017 №3</v>
          </cell>
          <cell r="F73" t="str">
            <v>210/2011 НЭ</v>
          </cell>
          <cell r="G73" t="str">
            <v>№210/2011 НЭ 30.05.2011</v>
          </cell>
          <cell r="H73" t="str">
            <v>Доп.соглашение от 06.02.2017 №3</v>
          </cell>
          <cell r="K73" t="str">
            <v>ЗАО ИСТ "Казбек"</v>
          </cell>
          <cell r="L73" t="str">
            <v>ПС 110 кВ Цемзавод</v>
          </cell>
          <cell r="M73" t="str">
            <v>нд</v>
          </cell>
          <cell r="N73">
            <v>4.45</v>
          </cell>
          <cell r="O73">
            <v>4.45</v>
          </cell>
          <cell r="P73">
            <v>6.05</v>
          </cell>
          <cell r="Q73">
            <v>10.5</v>
          </cell>
          <cell r="T73">
            <v>0</v>
          </cell>
          <cell r="V73" t="str">
            <v>нд</v>
          </cell>
          <cell r="W73" t="str">
            <v>нд</v>
          </cell>
          <cell r="Z73">
            <v>1.04456295</v>
          </cell>
        </row>
        <row r="74">
          <cell r="C74" t="str">
            <v>F_prj_109108_47930</v>
          </cell>
          <cell r="E74" t="str">
            <v xml:space="preserve"> 26.11.2014 </v>
          </cell>
          <cell r="F74" t="str">
            <v>490/2014</v>
          </cell>
          <cell r="G74" t="str">
            <v xml:space="preserve">№490/2014  26.11.2014 </v>
          </cell>
          <cell r="H74" t="str">
            <v>-</v>
          </cell>
          <cell r="K74" t="str">
            <v>ООО Многофункциональный комплекс "Ахмат Тауэр"</v>
          </cell>
          <cell r="L74" t="str">
            <v>ПС 110 кВ Южная</v>
          </cell>
          <cell r="M74" t="str">
            <v>нд</v>
          </cell>
          <cell r="N74">
            <v>3</v>
          </cell>
          <cell r="O74">
            <v>3</v>
          </cell>
          <cell r="P74">
            <v>9.7799999999999994</v>
          </cell>
          <cell r="Q74">
            <v>12.78</v>
          </cell>
          <cell r="T74">
            <v>0</v>
          </cell>
          <cell r="V74" t="str">
            <v>нд</v>
          </cell>
          <cell r="W74" t="str">
            <v>нд</v>
          </cell>
          <cell r="Z74">
            <v>0.2273742</v>
          </cell>
        </row>
        <row r="75">
          <cell r="C75" t="str">
            <v>G_Che18</v>
          </cell>
          <cell r="E75" t="str">
            <v>06.06.2011;  Доп.соглашение от 15.03.2016 №1</v>
          </cell>
          <cell r="F75" t="str">
            <v>226/2011</v>
          </cell>
          <cell r="G75" t="str">
            <v>№226/2011 06.06.2011</v>
          </cell>
          <cell r="H75" t="str">
            <v>Доп.соглашение от 15.03.2016 №1</v>
          </cell>
          <cell r="K75" t="str">
            <v>Нефтеперерабатывающий завод  ОАО НК "Роснефть"</v>
          </cell>
          <cell r="L75" t="str">
            <v>ПС 110 кВ ГРП</v>
          </cell>
          <cell r="M75" t="str">
            <v>нд</v>
          </cell>
          <cell r="N75">
            <v>19.399999999999999</v>
          </cell>
          <cell r="O75">
            <v>19.399999999999999</v>
          </cell>
          <cell r="P75">
            <v>1.0449999999999999</v>
          </cell>
          <cell r="Q75">
            <v>20.445</v>
          </cell>
          <cell r="T75">
            <v>0</v>
          </cell>
          <cell r="V75" t="str">
            <v>нд</v>
          </cell>
          <cell r="W75" t="str">
            <v>нд</v>
          </cell>
          <cell r="Z75">
            <v>8.3460033680800016</v>
          </cell>
        </row>
        <row r="76">
          <cell r="C76" t="str">
            <v>I_Che134</v>
          </cell>
          <cell r="E76">
            <v>42122</v>
          </cell>
          <cell r="F76" t="str">
            <v>85/2015</v>
          </cell>
          <cell r="G76" t="str">
            <v>№85/2015 28.04.2015</v>
          </cell>
          <cell r="H76" t="str">
            <v>-</v>
          </cell>
          <cell r="K76" t="str">
            <v>Общежитие Чеченского государственного университета</v>
          </cell>
          <cell r="L76" t="str">
            <v>ПС 110 кВ Восточная</v>
          </cell>
          <cell r="M76" t="str">
            <v>нд</v>
          </cell>
          <cell r="N76">
            <v>1.214</v>
          </cell>
          <cell r="O76">
            <v>1.214</v>
          </cell>
          <cell r="P76">
            <v>3.39</v>
          </cell>
          <cell r="Q76">
            <v>4.59</v>
          </cell>
          <cell r="T76">
            <v>0</v>
          </cell>
          <cell r="V76" t="str">
            <v>нд</v>
          </cell>
          <cell r="W76" t="str">
            <v>нд</v>
          </cell>
          <cell r="Z76">
            <v>9.2010759999999997E-2</v>
          </cell>
        </row>
        <row r="77">
          <cell r="C77" t="str">
            <v>I_Che135</v>
          </cell>
          <cell r="E77" t="str">
            <v>03.07.2017; Доп.соглашение от 26.10.2018 №1</v>
          </cell>
          <cell r="F77" t="str">
            <v>4516</v>
          </cell>
          <cell r="G77" t="str">
            <v>№4516 03.07.2017</v>
          </cell>
          <cell r="H77" t="str">
            <v>Доп.соглашение от 26.10.2018 №1</v>
          </cell>
          <cell r="K77" t="str">
            <v>Насос для орошения полей в с.Кулары</v>
          </cell>
          <cell r="L77" t="str">
            <v>ПС 35 кВ Красноармейская</v>
          </cell>
          <cell r="M77" t="str">
            <v>нд</v>
          </cell>
          <cell r="N77">
            <v>0.16</v>
          </cell>
          <cell r="O77">
            <v>0.16</v>
          </cell>
          <cell r="P77">
            <v>0.83499999999999996</v>
          </cell>
          <cell r="Q77">
            <v>0.995</v>
          </cell>
          <cell r="T77">
            <v>0</v>
          </cell>
          <cell r="V77" t="str">
            <v>нд</v>
          </cell>
          <cell r="W77" t="str">
            <v>нд</v>
          </cell>
          <cell r="Z77">
            <v>2.1194689999999999E-2</v>
          </cell>
        </row>
        <row r="78">
          <cell r="C78" t="str">
            <v>J_Che214</v>
          </cell>
          <cell r="E78" t="str">
            <v xml:space="preserve"> 05.05.2015; Доп.соглашение от 29.01.2019 №1</v>
          </cell>
          <cell r="F78" t="str">
            <v>92/2015</v>
          </cell>
          <cell r="G78" t="str">
            <v>№92/2015  05.05.2015</v>
          </cell>
          <cell r="H78" t="str">
            <v>Доп.соглашение от 29.01.2019 №1</v>
          </cell>
          <cell r="K78" t="str">
            <v>Энергопринимающие устройства ЗАО "Служба доставки", расположенные в г.Грозный, Ленинский район, ул.А. Митаева</v>
          </cell>
          <cell r="L78" t="str">
            <v>ПС 110 кВ Консервная</v>
          </cell>
          <cell r="M78" t="str">
            <v>нд</v>
          </cell>
          <cell r="N78">
            <v>0.75</v>
          </cell>
          <cell r="O78">
            <v>0.75</v>
          </cell>
          <cell r="P78">
            <v>8.24</v>
          </cell>
          <cell r="Q78">
            <v>8.99</v>
          </cell>
          <cell r="T78">
            <v>0</v>
          </cell>
          <cell r="V78" t="str">
            <v>нд</v>
          </cell>
          <cell r="W78" t="str">
            <v>нд</v>
          </cell>
          <cell r="Z78">
            <v>5.684355E-2</v>
          </cell>
        </row>
        <row r="79">
          <cell r="C79" t="str">
            <v>J_Che215</v>
          </cell>
          <cell r="E79" t="str">
            <v>11.01.2018; 
25.01.2018</v>
          </cell>
          <cell r="F79" t="str">
            <v>03/2018;
58/2018</v>
          </cell>
          <cell r="G79" t="str">
            <v>№03/2018;
58/2018 11.01.2018; 
25.01.2018</v>
          </cell>
          <cell r="H79" t="str">
            <v>-</v>
          </cell>
          <cell r="K79" t="str">
            <v>Центральная мечеть г. Шали имени Р.А. Кадырова;          Комплекс высотных зданий "Шали-Сити"</v>
          </cell>
          <cell r="L79" t="str">
            <v xml:space="preserve"> ПС 110 кВ Шали</v>
          </cell>
          <cell r="M79" t="str">
            <v>нд</v>
          </cell>
          <cell r="N79">
            <v>5.4859999999999998</v>
          </cell>
          <cell r="O79">
            <v>5.4859999999999998</v>
          </cell>
          <cell r="P79">
            <v>1.45</v>
          </cell>
          <cell r="Q79">
            <v>6.94</v>
          </cell>
          <cell r="T79">
            <v>48</v>
          </cell>
          <cell r="V79" t="str">
            <v>нд</v>
          </cell>
          <cell r="W79" t="str">
            <v>нд</v>
          </cell>
          <cell r="Z79">
            <v>12.93014812</v>
          </cell>
        </row>
        <row r="80">
          <cell r="C80" t="str">
            <v>K_Che259</v>
          </cell>
          <cell r="E80">
            <v>43131</v>
          </cell>
          <cell r="F80" t="str">
            <v>88/2018</v>
          </cell>
          <cell r="G80" t="str">
            <v>№88/2018 31.01.2018</v>
          </cell>
          <cell r="H80" t="str">
            <v>-</v>
          </cell>
          <cell r="K80" t="str">
            <v>16-этажный жилой комплекс со встроенными торгово-офисными помещениями и одноуровневым подземным паркингом на 130 мест</v>
          </cell>
          <cell r="L80" t="str">
            <v>ПС 110 кВ Южная</v>
          </cell>
          <cell r="M80" t="str">
            <v>нд</v>
          </cell>
          <cell r="N80">
            <v>1.3640000000000001</v>
          </cell>
          <cell r="O80">
            <v>1.3640000000000001</v>
          </cell>
          <cell r="P80">
            <v>0</v>
          </cell>
          <cell r="Q80">
            <v>0</v>
          </cell>
          <cell r="T80">
            <v>0</v>
          </cell>
          <cell r="V80" t="str">
            <v>нд</v>
          </cell>
          <cell r="W80" t="str">
            <v>нд</v>
          </cell>
          <cell r="Z80">
            <v>1.2758517</v>
          </cell>
        </row>
        <row r="81">
          <cell r="C81" t="str">
            <v>K_Che260</v>
          </cell>
          <cell r="E81">
            <v>43399</v>
          </cell>
          <cell r="F81" t="str">
            <v>485/2018</v>
          </cell>
          <cell r="G81" t="str">
            <v>№485/2018 26.10.2018</v>
          </cell>
          <cell r="H81" t="str">
            <v>-</v>
          </cell>
          <cell r="K81" t="str">
            <v>Общежитие корпуса №3 ГГНТУ и ЦПО на базе факультета СПО ГГНТУ</v>
          </cell>
          <cell r="L81" t="str">
            <v>ПС 110 кВ Восточная</v>
          </cell>
          <cell r="M81" t="str">
            <v>нд</v>
          </cell>
          <cell r="N81">
            <v>0.68</v>
          </cell>
          <cell r="O81">
            <v>0.68</v>
          </cell>
          <cell r="P81">
            <v>0</v>
          </cell>
          <cell r="Q81">
            <v>0</v>
          </cell>
          <cell r="T81">
            <v>0</v>
          </cell>
          <cell r="V81" t="str">
            <v>нд</v>
          </cell>
          <cell r="W81" t="str">
            <v>нд</v>
          </cell>
          <cell r="Z81">
            <v>7.5425599999999995E-2</v>
          </cell>
        </row>
        <row r="82">
          <cell r="C82" t="str">
            <v>L_Che396</v>
          </cell>
          <cell r="E82">
            <v>44081</v>
          </cell>
          <cell r="F82" t="str">
            <v>8373/2020/ЧЭ/НАУРЭС</v>
          </cell>
          <cell r="G82" t="str">
            <v>№8373/2020/ЧЭ/НАУРЭС 07.09.2020</v>
          </cell>
          <cell r="H82" t="str">
            <v>-</v>
          </cell>
          <cell r="K82" t="str">
            <v>Наурская СЭС</v>
          </cell>
          <cell r="L82" t="str">
            <v>ПС 110 кВ "Наурская"</v>
          </cell>
          <cell r="M82">
            <v>9.5</v>
          </cell>
          <cell r="N82" t="str">
            <v>нд</v>
          </cell>
          <cell r="O82">
            <v>9.5</v>
          </cell>
          <cell r="P82" t="str">
            <v>0.06</v>
          </cell>
          <cell r="Q82">
            <v>9.5</v>
          </cell>
          <cell r="T82">
            <v>0</v>
          </cell>
          <cell r="V82" t="str">
            <v>нд</v>
          </cell>
          <cell r="W82" t="str">
            <v>нд</v>
          </cell>
          <cell r="Z82">
            <v>1.2509170999999999</v>
          </cell>
        </row>
        <row r="83">
          <cell r="C83" t="str">
            <v>H_Che82</v>
          </cell>
          <cell r="E83" t="str">
            <v>26.08.2016; Доп.соглашение от 19.09.2019 №1</v>
          </cell>
          <cell r="F83" t="str">
            <v>337/2016</v>
          </cell>
          <cell r="G83" t="str">
            <v>№337/2016 26.08.2016</v>
          </cell>
          <cell r="H83" t="str">
            <v>Доп.соглашение от 19.09.2019 №1</v>
          </cell>
          <cell r="K83" t="str">
            <v>ПС 110 кВ для всесезонного горнолыжного курорта "Ведучи"</v>
          </cell>
          <cell r="L83" t="str">
            <v>ПС 110 кВ Горец</v>
          </cell>
          <cell r="M83" t="str">
            <v>нд</v>
          </cell>
          <cell r="N83">
            <v>24</v>
          </cell>
          <cell r="O83">
            <v>24</v>
          </cell>
          <cell r="P83">
            <v>3.302</v>
          </cell>
          <cell r="Q83">
            <v>15.3</v>
          </cell>
          <cell r="T83">
            <v>0</v>
          </cell>
          <cell r="V83" t="str">
            <v>нд</v>
          </cell>
          <cell r="W83" t="str">
            <v>нд</v>
          </cell>
          <cell r="Z83">
            <v>2.3325060000000002E-2</v>
          </cell>
        </row>
        <row r="84">
          <cell r="C84" t="str">
            <v>H_Che83</v>
          </cell>
          <cell r="E84" t="str">
            <v>26.08.2016; Доп.соглашение от 19.09.2019 №1</v>
          </cell>
          <cell r="F84" t="str">
            <v>337/2016</v>
          </cell>
          <cell r="G84" t="str">
            <v>№337/2016 26.08.2016</v>
          </cell>
          <cell r="H84" t="str">
            <v>Доп.соглашение от 19.09.2019 №1</v>
          </cell>
          <cell r="K84" t="str">
            <v>ПС 110 кВ для всесезонного горнолыжного курорта "Ведучи"</v>
          </cell>
          <cell r="L84" t="str">
            <v>ПС 110 кВ Цемзавод</v>
          </cell>
          <cell r="M84" t="str">
            <v>нд</v>
          </cell>
          <cell r="N84">
            <v>24</v>
          </cell>
          <cell r="O84">
            <v>24</v>
          </cell>
          <cell r="P84">
            <v>6.05</v>
          </cell>
          <cell r="Q84">
            <v>18.05</v>
          </cell>
          <cell r="T84">
            <v>0</v>
          </cell>
          <cell r="V84" t="str">
            <v>нд</v>
          </cell>
          <cell r="W84" t="str">
            <v>нд</v>
          </cell>
          <cell r="Z84">
            <v>2.3325060000000002E-2</v>
          </cell>
        </row>
      </sheetData>
      <sheetData sheetId="2"/>
      <sheetData sheetId="3"/>
      <sheetData sheetId="4">
        <row r="2">
          <cell r="C2">
            <v>1</v>
          </cell>
          <cell r="D2">
            <v>2</v>
          </cell>
          <cell r="E2">
            <v>3</v>
          </cell>
          <cell r="F2">
            <v>4</v>
          </cell>
          <cell r="G2">
            <v>5</v>
          </cell>
          <cell r="H2">
            <v>6</v>
          </cell>
          <cell r="I2">
            <v>7</v>
          </cell>
          <cell r="J2">
            <v>8</v>
          </cell>
          <cell r="K2">
            <v>9</v>
          </cell>
          <cell r="L2">
            <v>10</v>
          </cell>
        </row>
        <row r="3">
          <cell r="C3" t="str">
            <v>Идентификатор</v>
          </cell>
          <cell r="D3">
            <v>1</v>
          </cell>
          <cell r="E3">
            <v>2</v>
          </cell>
          <cell r="F3">
            <v>3</v>
          </cell>
          <cell r="G3">
            <v>4</v>
          </cell>
          <cell r="H3">
            <v>5</v>
          </cell>
          <cell r="I3">
            <v>6</v>
          </cell>
          <cell r="J3">
            <v>7</v>
          </cell>
          <cell r="K3">
            <v>8</v>
          </cell>
          <cell r="L3">
            <v>9</v>
          </cell>
          <cell r="Q3" t="str">
            <v>МВА</v>
          </cell>
          <cell r="R3" t="str">
            <v>КМ</v>
          </cell>
          <cell r="S3" t="str">
            <v>шт</v>
          </cell>
          <cell r="T3" t="str">
            <v>га</v>
          </cell>
        </row>
        <row r="4">
          <cell r="C4" t="str">
            <v>Г</v>
          </cell>
          <cell r="D4" t="str">
            <v>нд</v>
          </cell>
          <cell r="E4">
            <v>0</v>
          </cell>
          <cell r="G4" t="str">
            <v>не расчитывается</v>
          </cell>
          <cell r="J4" t="str">
            <v>нд</v>
          </cell>
          <cell r="K4" t="str">
            <v>нд</v>
          </cell>
          <cell r="L4" t="str">
            <v>нд</v>
          </cell>
          <cell r="M4" t="b">
            <v>0</v>
          </cell>
          <cell r="N4" t="b">
            <v>0</v>
          </cell>
          <cell r="O4" t="str">
            <v>нд</v>
          </cell>
          <cell r="Q4" t="str">
            <v/>
          </cell>
          <cell r="R4" t="str">
            <v/>
          </cell>
          <cell r="S4" t="str">
            <v/>
          </cell>
          <cell r="T4" t="str">
            <v/>
          </cell>
        </row>
        <row r="5">
          <cell r="C5" t="str">
            <v>Г</v>
          </cell>
          <cell r="D5" t="str">
            <v>нд</v>
          </cell>
          <cell r="E5">
            <v>0</v>
          </cell>
          <cell r="G5" t="e">
            <v>#VALUE!</v>
          </cell>
          <cell r="J5" t="str">
            <v>нд</v>
          </cell>
          <cell r="K5" t="str">
            <v>нд</v>
          </cell>
          <cell r="L5" t="str">
            <v>нд</v>
          </cell>
          <cell r="M5" t="b">
            <v>0</v>
          </cell>
          <cell r="N5" t="b">
            <v>0</v>
          </cell>
          <cell r="O5" t="str">
            <v>нд</v>
          </cell>
          <cell r="Q5" t="e">
            <v>#VALUE!</v>
          </cell>
          <cell r="R5" t="str">
            <v/>
          </cell>
          <cell r="S5" t="str">
            <v/>
          </cell>
          <cell r="T5" t="str">
            <v/>
          </cell>
        </row>
        <row r="6">
          <cell r="C6" t="str">
            <v>Г</v>
          </cell>
          <cell r="D6" t="str">
            <v>нд</v>
          </cell>
          <cell r="E6">
            <v>0</v>
          </cell>
          <cell r="G6" t="e">
            <v>#VALUE!</v>
          </cell>
          <cell r="J6" t="str">
            <v>нд</v>
          </cell>
          <cell r="K6" t="str">
            <v>нд</v>
          </cell>
          <cell r="L6" t="str">
            <v>нд</v>
          </cell>
          <cell r="M6" t="b">
            <v>0</v>
          </cell>
          <cell r="N6" t="b">
            <v>0</v>
          </cell>
          <cell r="O6" t="str">
            <v>нд</v>
          </cell>
          <cell r="Q6" t="e">
            <v>#VALUE!</v>
          </cell>
          <cell r="R6" t="e">
            <v>#VALUE!</v>
          </cell>
          <cell r="S6" t="e">
            <v>#VALUE!</v>
          </cell>
          <cell r="T6" t="e">
            <v>#VALUE!</v>
          </cell>
        </row>
        <row r="7">
          <cell r="C7" t="str">
            <v>Г</v>
          </cell>
          <cell r="D7" t="str">
            <v>нд</v>
          </cell>
          <cell r="E7">
            <v>0</v>
          </cell>
          <cell r="G7" t="str">
            <v>0 млн.руб./МВА. 0 млн.руб./км. 0 млн.руб./шт. 0 млн.руб./га.</v>
          </cell>
          <cell r="J7" t="str">
            <v>нд</v>
          </cell>
          <cell r="K7" t="str">
            <v>нд</v>
          </cell>
          <cell r="L7" t="str">
            <v>нд</v>
          </cell>
          <cell r="M7" t="b">
            <v>0</v>
          </cell>
          <cell r="N7" t="b">
            <v>0</v>
          </cell>
          <cell r="O7" t="str">
            <v>нд</v>
          </cell>
          <cell r="Q7" t="str">
            <v xml:space="preserve">0 млн.руб./МВА. </v>
          </cell>
          <cell r="R7" t="str">
            <v>0 млн.руб./км.</v>
          </cell>
          <cell r="S7" t="str">
            <v>0 млн.руб./шт.</v>
          </cell>
          <cell r="T7" t="str">
            <v>0 млн.руб./га.</v>
          </cell>
        </row>
        <row r="8">
          <cell r="C8" t="str">
            <v>Г</v>
          </cell>
          <cell r="D8" t="str">
            <v>нд</v>
          </cell>
          <cell r="E8">
            <v>0</v>
          </cell>
          <cell r="G8" t="str">
            <v>30,16 млн.руб./МВА. 4,3 млн.руб./км. 0,163 млн.руб./шт.</v>
          </cell>
          <cell r="J8" t="str">
            <v>нд</v>
          </cell>
          <cell r="K8" t="str">
            <v>нд</v>
          </cell>
          <cell r="L8" t="str">
            <v>нд</v>
          </cell>
          <cell r="M8" t="b">
            <v>0</v>
          </cell>
          <cell r="N8" t="b">
            <v>0</v>
          </cell>
          <cell r="O8" t="str">
            <v>нд</v>
          </cell>
          <cell r="Q8" t="str">
            <v xml:space="preserve">30,16 млн.руб./МВА. </v>
          </cell>
          <cell r="R8" t="str">
            <v>4,3 млн.руб./км.</v>
          </cell>
          <cell r="S8" t="str">
            <v>0,163 млн.руб./шт.</v>
          </cell>
          <cell r="T8" t="str">
            <v/>
          </cell>
        </row>
        <row r="9">
          <cell r="C9" t="str">
            <v>Г</v>
          </cell>
          <cell r="D9" t="str">
            <v>нд</v>
          </cell>
          <cell r="E9">
            <v>0</v>
          </cell>
          <cell r="G9" t="str">
            <v>29,99 млн.руб./МВА. 4,28 млн.руб./км. 0,175 млн.руб./шт.</v>
          </cell>
          <cell r="J9" t="str">
            <v>нд</v>
          </cell>
          <cell r="K9" t="str">
            <v>нд</v>
          </cell>
          <cell r="L9" t="str">
            <v>нд</v>
          </cell>
          <cell r="M9" t="b">
            <v>0</v>
          </cell>
          <cell r="N9" t="b">
            <v>0</v>
          </cell>
          <cell r="O9" t="str">
            <v>нд</v>
          </cell>
          <cell r="Q9" t="str">
            <v xml:space="preserve">29,99 млн.руб./МВА. </v>
          </cell>
          <cell r="R9" t="str">
            <v>4,28 млн.руб./км.</v>
          </cell>
          <cell r="S9" t="str">
            <v>0,175 млн.руб./шт.</v>
          </cell>
          <cell r="T9" t="str">
            <v/>
          </cell>
        </row>
        <row r="10">
          <cell r="C10" t="str">
            <v>Г</v>
          </cell>
          <cell r="D10" t="str">
            <v>нд</v>
          </cell>
          <cell r="E10">
            <v>0</v>
          </cell>
          <cell r="G10" t="str">
            <v>18,35 млн.руб./МВА. 23,26 млн.руб./км. 0,942 млн.руб./шт.</v>
          </cell>
          <cell r="J10" t="str">
            <v>нд</v>
          </cell>
          <cell r="K10" t="str">
            <v>нд</v>
          </cell>
          <cell r="L10" t="str">
            <v>нд</v>
          </cell>
          <cell r="M10" t="b">
            <v>0</v>
          </cell>
          <cell r="N10" t="b">
            <v>0</v>
          </cell>
          <cell r="O10" t="str">
            <v>нд</v>
          </cell>
          <cell r="Q10" t="str">
            <v xml:space="preserve">18,35 млн.руб./МВА. </v>
          </cell>
          <cell r="R10" t="str">
            <v>23,26 млн.руб./км.</v>
          </cell>
          <cell r="S10" t="str">
            <v>0,942 млн.руб./шт.</v>
          </cell>
          <cell r="T10" t="str">
            <v/>
          </cell>
        </row>
        <row r="11">
          <cell r="C11" t="str">
            <v>Г</v>
          </cell>
          <cell r="D11" t="str">
            <v>нд</v>
          </cell>
          <cell r="E11">
            <v>0</v>
          </cell>
          <cell r="G11" t="str">
            <v>93,29 млн.руб./МВА. 5,58 млн.руб./км. 0,037 млн.руб./шт.</v>
          </cell>
          <cell r="J11" t="str">
            <v>нд</v>
          </cell>
          <cell r="K11" t="str">
            <v>нд</v>
          </cell>
          <cell r="L11" t="str">
            <v>нд</v>
          </cell>
          <cell r="M11" t="b">
            <v>0</v>
          </cell>
          <cell r="N11" t="b">
            <v>0</v>
          </cell>
          <cell r="O11" t="str">
            <v>нд</v>
          </cell>
          <cell r="Q11" t="str">
            <v xml:space="preserve">93,29 млн.руб./МВА. </v>
          </cell>
          <cell r="R11" t="str">
            <v>5,58 млн.руб./км.</v>
          </cell>
          <cell r="S11" t="str">
            <v>0,037 млн.руб./шт.</v>
          </cell>
          <cell r="T11" t="str">
            <v/>
          </cell>
        </row>
        <row r="12">
          <cell r="C12" t="str">
            <v>Г</v>
          </cell>
          <cell r="D12" t="str">
            <v>нд</v>
          </cell>
          <cell r="E12">
            <v>0</v>
          </cell>
          <cell r="G12" t="str">
            <v>20,23 млн.руб./МВА. 10,59 млн.руб./км.</v>
          </cell>
          <cell r="J12" t="str">
            <v>нд</v>
          </cell>
          <cell r="K12" t="str">
            <v>нд</v>
          </cell>
          <cell r="L12" t="str">
            <v>нд</v>
          </cell>
          <cell r="M12" t="b">
            <v>0</v>
          </cell>
          <cell r="N12" t="b">
            <v>0</v>
          </cell>
          <cell r="O12" t="str">
            <v>нд</v>
          </cell>
          <cell r="Q12" t="str">
            <v xml:space="preserve">20,23 млн.руб./МВА. </v>
          </cell>
          <cell r="R12" t="str">
            <v>10,59 млн.руб./км.</v>
          </cell>
          <cell r="S12" t="str">
            <v/>
          </cell>
          <cell r="T12" t="str">
            <v/>
          </cell>
        </row>
        <row r="13">
          <cell r="C13" t="str">
            <v>Г</v>
          </cell>
          <cell r="D13" t="str">
            <v>нд</v>
          </cell>
          <cell r="E13">
            <v>0</v>
          </cell>
          <cell r="G13" t="str">
            <v>19,58 млн.руб./МВА. 1,24 млн.руб./км.</v>
          </cell>
          <cell r="J13" t="str">
            <v>нд</v>
          </cell>
          <cell r="K13" t="str">
            <v>нд</v>
          </cell>
          <cell r="L13" t="str">
            <v>нд</v>
          </cell>
          <cell r="M13" t="b">
            <v>0</v>
          </cell>
          <cell r="N13" t="b">
            <v>0</v>
          </cell>
          <cell r="O13" t="str">
            <v>нд</v>
          </cell>
          <cell r="Q13" t="str">
            <v xml:space="preserve">19,58 млн.руб./МВА. </v>
          </cell>
          <cell r="R13" t="str">
            <v>1,24 млн.руб./км.</v>
          </cell>
          <cell r="S13" t="str">
            <v/>
          </cell>
          <cell r="T13" t="str">
            <v/>
          </cell>
        </row>
        <row r="14">
          <cell r="C14" t="str">
            <v>Г</v>
          </cell>
          <cell r="D14" t="str">
            <v>нд</v>
          </cell>
          <cell r="E14">
            <v>0</v>
          </cell>
          <cell r="G14" t="str">
            <v>не расчитывается</v>
          </cell>
          <cell r="J14" t="str">
            <v>нд</v>
          </cell>
          <cell r="K14" t="str">
            <v>нд</v>
          </cell>
          <cell r="L14" t="str">
            <v>нд</v>
          </cell>
          <cell r="M14" t="b">
            <v>0</v>
          </cell>
          <cell r="N14" t="b">
            <v>0</v>
          </cell>
          <cell r="O14" t="str">
            <v>нд</v>
          </cell>
          <cell r="Q14" t="str">
            <v/>
          </cell>
          <cell r="R14" t="str">
            <v/>
          </cell>
          <cell r="S14" t="str">
            <v/>
          </cell>
          <cell r="T14" t="str">
            <v/>
          </cell>
        </row>
        <row r="15">
          <cell r="C15" t="str">
            <v>Г</v>
          </cell>
          <cell r="D15" t="str">
            <v>нд</v>
          </cell>
          <cell r="E15">
            <v>0</v>
          </cell>
          <cell r="G15" t="str">
            <v>5,179 млн.руб./шт.</v>
          </cell>
          <cell r="J15" t="str">
            <v>нд</v>
          </cell>
          <cell r="K15" t="str">
            <v>нд</v>
          </cell>
          <cell r="L15" t="str">
            <v>нд</v>
          </cell>
          <cell r="M15" t="b">
            <v>0</v>
          </cell>
          <cell r="N15" t="b">
            <v>0</v>
          </cell>
          <cell r="O15" t="str">
            <v>нд</v>
          </cell>
          <cell r="Q15" t="str">
            <v/>
          </cell>
          <cell r="R15" t="str">
            <v/>
          </cell>
          <cell r="S15" t="str">
            <v>5,179 млн.руб./шт.</v>
          </cell>
          <cell r="T15" t="str">
            <v/>
          </cell>
        </row>
        <row r="16">
          <cell r="C16" t="str">
            <v>Г</v>
          </cell>
          <cell r="D16" t="str">
            <v>нд</v>
          </cell>
          <cell r="E16">
            <v>0</v>
          </cell>
          <cell r="G16" t="str">
            <v>не расчитывается</v>
          </cell>
          <cell r="J16" t="str">
            <v>нд</v>
          </cell>
          <cell r="K16" t="str">
            <v>нд</v>
          </cell>
          <cell r="L16" t="str">
            <v>нд</v>
          </cell>
          <cell r="M16" t="b">
            <v>0</v>
          </cell>
          <cell r="N16" t="b">
            <v>0</v>
          </cell>
          <cell r="O16" t="str">
            <v>нд</v>
          </cell>
          <cell r="Q16" t="str">
            <v/>
          </cell>
          <cell r="R16" t="str">
            <v/>
          </cell>
          <cell r="S16" t="str">
            <v/>
          </cell>
          <cell r="T16" t="str">
            <v/>
          </cell>
        </row>
        <row r="17">
          <cell r="C17" t="str">
            <v>Г</v>
          </cell>
          <cell r="D17" t="str">
            <v>нд</v>
          </cell>
          <cell r="E17">
            <v>0</v>
          </cell>
          <cell r="G17" t="str">
            <v>не расчитывается</v>
          </cell>
          <cell r="J17" t="str">
            <v>нд</v>
          </cell>
          <cell r="K17" t="str">
            <v>нд</v>
          </cell>
          <cell r="L17" t="str">
            <v>нд</v>
          </cell>
          <cell r="M17" t="b">
            <v>0</v>
          </cell>
          <cell r="N17" t="b">
            <v>0</v>
          </cell>
          <cell r="O17" t="str">
            <v>нд</v>
          </cell>
          <cell r="Q17" t="str">
            <v/>
          </cell>
          <cell r="R17" t="str">
            <v/>
          </cell>
          <cell r="S17" t="str">
            <v/>
          </cell>
          <cell r="T17" t="str">
            <v/>
          </cell>
        </row>
        <row r="18">
          <cell r="C18" t="str">
            <v>Г</v>
          </cell>
          <cell r="D18" t="str">
            <v>нд</v>
          </cell>
          <cell r="E18">
            <v>0</v>
          </cell>
          <cell r="G18" t="str">
            <v>не расчитывается</v>
          </cell>
          <cell r="J18" t="str">
            <v>нд</v>
          </cell>
          <cell r="K18" t="str">
            <v>нд</v>
          </cell>
          <cell r="L18" t="str">
            <v>нд</v>
          </cell>
          <cell r="M18" t="b">
            <v>0</v>
          </cell>
          <cell r="N18" t="b">
            <v>0</v>
          </cell>
          <cell r="O18" t="str">
            <v>нд</v>
          </cell>
          <cell r="Q18" t="str">
            <v/>
          </cell>
          <cell r="R18" t="str">
            <v/>
          </cell>
          <cell r="S18" t="str">
            <v/>
          </cell>
          <cell r="T18" t="str">
            <v/>
          </cell>
        </row>
        <row r="19">
          <cell r="C19" t="str">
            <v>Г</v>
          </cell>
          <cell r="D19" t="str">
            <v>нд</v>
          </cell>
          <cell r="E19">
            <v>0</v>
          </cell>
          <cell r="G19" t="str">
            <v>не расчитывается</v>
          </cell>
          <cell r="J19" t="str">
            <v>нд</v>
          </cell>
          <cell r="K19" t="str">
            <v>нд</v>
          </cell>
          <cell r="L19" t="str">
            <v>нд</v>
          </cell>
          <cell r="M19" t="b">
            <v>0</v>
          </cell>
          <cell r="N19" t="b">
            <v>0</v>
          </cell>
          <cell r="O19" t="str">
            <v>нд</v>
          </cell>
          <cell r="Q19" t="str">
            <v/>
          </cell>
          <cell r="R19" t="str">
            <v/>
          </cell>
          <cell r="S19" t="str">
            <v/>
          </cell>
          <cell r="T19" t="str">
            <v/>
          </cell>
        </row>
        <row r="20">
          <cell r="C20" t="str">
            <v>Г</v>
          </cell>
          <cell r="D20" t="str">
            <v>нд</v>
          </cell>
          <cell r="E20">
            <v>0</v>
          </cell>
          <cell r="G20" t="str">
            <v>не расчитывается</v>
          </cell>
          <cell r="J20" t="str">
            <v>нд</v>
          </cell>
          <cell r="K20" t="str">
            <v>нд</v>
          </cell>
          <cell r="L20" t="str">
            <v>нд</v>
          </cell>
          <cell r="M20" t="b">
            <v>0</v>
          </cell>
          <cell r="N20" t="b">
            <v>0</v>
          </cell>
          <cell r="O20" t="str">
            <v>нд</v>
          </cell>
          <cell r="Q20" t="str">
            <v/>
          </cell>
          <cell r="R20" t="str">
            <v/>
          </cell>
          <cell r="S20" t="str">
            <v/>
          </cell>
          <cell r="T20" t="str">
            <v/>
          </cell>
        </row>
        <row r="21">
          <cell r="C21" t="str">
            <v>Г</v>
          </cell>
          <cell r="D21" t="str">
            <v>нд</v>
          </cell>
          <cell r="E21">
            <v>0</v>
          </cell>
          <cell r="G21" t="str">
            <v>не расчитывается</v>
          </cell>
          <cell r="J21" t="str">
            <v>нд</v>
          </cell>
          <cell r="K21" t="str">
            <v>нд</v>
          </cell>
          <cell r="L21" t="str">
            <v>нд</v>
          </cell>
          <cell r="M21" t="b">
            <v>0</v>
          </cell>
          <cell r="N21" t="b">
            <v>0</v>
          </cell>
          <cell r="O21" t="str">
            <v>нд</v>
          </cell>
          <cell r="Q21" t="str">
            <v/>
          </cell>
          <cell r="R21" t="str">
            <v/>
          </cell>
          <cell r="S21" t="str">
            <v/>
          </cell>
          <cell r="T21" t="str">
            <v/>
          </cell>
        </row>
        <row r="22">
          <cell r="C22" t="str">
            <v>Г</v>
          </cell>
          <cell r="D22" t="str">
            <v>нд</v>
          </cell>
          <cell r="E22">
            <v>0</v>
          </cell>
          <cell r="G22" t="str">
            <v>не расчитывается</v>
          </cell>
          <cell r="J22" t="str">
            <v>нд</v>
          </cell>
          <cell r="K22" t="str">
            <v>нд</v>
          </cell>
          <cell r="L22" t="str">
            <v>нд</v>
          </cell>
          <cell r="M22" t="b">
            <v>0</v>
          </cell>
          <cell r="N22" t="b">
            <v>0</v>
          </cell>
          <cell r="O22" t="str">
            <v>нд</v>
          </cell>
          <cell r="Q22" t="str">
            <v/>
          </cell>
          <cell r="R22" t="str">
            <v/>
          </cell>
          <cell r="S22" t="str">
            <v/>
          </cell>
          <cell r="T22" t="str">
            <v/>
          </cell>
        </row>
        <row r="23">
          <cell r="C23" t="str">
            <v>Г</v>
          </cell>
          <cell r="D23" t="str">
            <v>нд</v>
          </cell>
          <cell r="E23">
            <v>0</v>
          </cell>
          <cell r="G23" t="str">
            <v>не расчитывается</v>
          </cell>
          <cell r="J23" t="str">
            <v>нд</v>
          </cell>
          <cell r="K23" t="str">
            <v>нд</v>
          </cell>
          <cell r="L23" t="str">
            <v>нд</v>
          </cell>
          <cell r="M23" t="b">
            <v>0</v>
          </cell>
          <cell r="N23" t="b">
            <v>0</v>
          </cell>
          <cell r="O23" t="str">
            <v>нд</v>
          </cell>
          <cell r="Q23" t="str">
            <v/>
          </cell>
          <cell r="R23" t="str">
            <v/>
          </cell>
          <cell r="S23" t="str">
            <v/>
          </cell>
          <cell r="T23" t="str">
            <v/>
          </cell>
        </row>
        <row r="24">
          <cell r="C24" t="str">
            <v>Г</v>
          </cell>
          <cell r="D24" t="str">
            <v>нд</v>
          </cell>
          <cell r="E24">
            <v>0</v>
          </cell>
          <cell r="G24" t="str">
            <v>0,012 млн.руб./шт.</v>
          </cell>
          <cell r="J24" t="str">
            <v>нд</v>
          </cell>
          <cell r="K24" t="str">
            <v>нд</v>
          </cell>
          <cell r="L24" t="str">
            <v>нд</v>
          </cell>
          <cell r="M24" t="b">
            <v>0</v>
          </cell>
          <cell r="N24" t="b">
            <v>0</v>
          </cell>
          <cell r="O24" t="str">
            <v>нд</v>
          </cell>
          <cell r="Q24" t="str">
            <v/>
          </cell>
          <cell r="R24" t="str">
            <v/>
          </cell>
          <cell r="S24" t="str">
            <v>0,012 млн.руб./шт.</v>
          </cell>
          <cell r="T24" t="str">
            <v/>
          </cell>
        </row>
        <row r="25">
          <cell r="C25" t="str">
            <v>Г</v>
          </cell>
          <cell r="D25" t="str">
            <v>нд</v>
          </cell>
          <cell r="E25">
            <v>0</v>
          </cell>
          <cell r="G25" t="str">
            <v>не расчитывается</v>
          </cell>
          <cell r="J25" t="str">
            <v>нд</v>
          </cell>
          <cell r="K25" t="str">
            <v>нд</v>
          </cell>
          <cell r="L25" t="str">
            <v>нд</v>
          </cell>
          <cell r="M25" t="b">
            <v>0</v>
          </cell>
          <cell r="N25" t="b">
            <v>0</v>
          </cell>
          <cell r="O25" t="str">
            <v>нд</v>
          </cell>
          <cell r="Q25" t="str">
            <v/>
          </cell>
          <cell r="R25" t="str">
            <v/>
          </cell>
          <cell r="S25" t="str">
            <v/>
          </cell>
          <cell r="T25" t="str">
            <v/>
          </cell>
        </row>
        <row r="26">
          <cell r="C26" t="str">
            <v>Г</v>
          </cell>
          <cell r="D26" t="str">
            <v>нд</v>
          </cell>
          <cell r="E26">
            <v>0</v>
          </cell>
          <cell r="G26" t="str">
            <v>не расчитывается</v>
          </cell>
          <cell r="J26" t="str">
            <v>нд</v>
          </cell>
          <cell r="K26" t="str">
            <v>нд</v>
          </cell>
          <cell r="L26" t="str">
            <v>нд</v>
          </cell>
          <cell r="M26" t="b">
            <v>0</v>
          </cell>
          <cell r="N26" t="b">
            <v>0</v>
          </cell>
          <cell r="O26" t="str">
            <v>нд</v>
          </cell>
          <cell r="Q26" t="str">
            <v/>
          </cell>
          <cell r="R26" t="str">
            <v/>
          </cell>
          <cell r="S26" t="str">
            <v/>
          </cell>
          <cell r="T26" t="str">
            <v/>
          </cell>
        </row>
        <row r="27">
          <cell r="C27" t="str">
            <v>Г</v>
          </cell>
          <cell r="D27" t="str">
            <v>нд</v>
          </cell>
          <cell r="E27">
            <v>0</v>
          </cell>
          <cell r="G27" t="str">
            <v>не расчитывается</v>
          </cell>
          <cell r="J27" t="str">
            <v>нд</v>
          </cell>
          <cell r="K27" t="str">
            <v>нд</v>
          </cell>
          <cell r="L27" t="str">
            <v>нд</v>
          </cell>
          <cell r="M27" t="b">
            <v>0</v>
          </cell>
          <cell r="N27" t="b">
            <v>0</v>
          </cell>
          <cell r="O27" t="str">
            <v>нд</v>
          </cell>
          <cell r="Q27" t="str">
            <v/>
          </cell>
          <cell r="R27" t="str">
            <v/>
          </cell>
          <cell r="S27" t="str">
            <v/>
          </cell>
          <cell r="T27" t="str">
            <v/>
          </cell>
        </row>
        <row r="28">
          <cell r="C28" t="str">
            <v>Г</v>
          </cell>
          <cell r="D28" t="str">
            <v>нд</v>
          </cell>
          <cell r="E28">
            <v>0</v>
          </cell>
          <cell r="G28" t="str">
            <v>не расчитывается</v>
          </cell>
          <cell r="J28" t="str">
            <v>нд</v>
          </cell>
          <cell r="K28" t="str">
            <v>нд</v>
          </cell>
          <cell r="L28" t="str">
            <v>нд</v>
          </cell>
          <cell r="M28" t="b">
            <v>0</v>
          </cell>
          <cell r="N28" t="b">
            <v>0</v>
          </cell>
          <cell r="O28" t="str">
            <v>нд</v>
          </cell>
          <cell r="Q28" t="str">
            <v/>
          </cell>
          <cell r="R28" t="str">
            <v/>
          </cell>
          <cell r="S28" t="str">
            <v/>
          </cell>
          <cell r="T28" t="str">
            <v/>
          </cell>
        </row>
        <row r="29">
          <cell r="C29" t="str">
            <v>Г</v>
          </cell>
          <cell r="D29" t="str">
            <v>Исполнение обязательств по договору технологического присоединения №7568 10.12.2018; Протокол разногласий от 10.12.2018 б/н</v>
          </cell>
          <cell r="E29">
            <v>0</v>
          </cell>
          <cell r="G29" t="str">
            <v>0,012 млн.руб./шт.</v>
          </cell>
          <cell r="J29" t="str">
            <v>нд</v>
          </cell>
          <cell r="K29" t="str">
            <v>нд</v>
          </cell>
          <cell r="L29" t="str">
            <v>нд</v>
          </cell>
          <cell r="M29" t="str">
            <v>Исполнение обязательств по договору технологического присоединения №7568 10.12.2018; Протокол разногласий от 10.12.2018 б/н</v>
          </cell>
          <cell r="N29" t="b">
            <v>0</v>
          </cell>
          <cell r="O29" t="str">
            <v>нд</v>
          </cell>
          <cell r="Q29" t="str">
            <v/>
          </cell>
          <cell r="R29" t="str">
            <v/>
          </cell>
          <cell r="S29" t="str">
            <v>0,012 млн.руб./шт.</v>
          </cell>
          <cell r="T29" t="str">
            <v/>
          </cell>
        </row>
        <row r="30">
          <cell r="C30" t="str">
            <v>Г</v>
          </cell>
          <cell r="D30" t="str">
            <v>нд</v>
          </cell>
          <cell r="E30">
            <v>0</v>
          </cell>
          <cell r="G30" t="str">
            <v>не расчитывается</v>
          </cell>
          <cell r="J30" t="str">
            <v>нд</v>
          </cell>
          <cell r="K30" t="str">
            <v>нд</v>
          </cell>
          <cell r="L30" t="str">
            <v>нд</v>
          </cell>
          <cell r="M30" t="b">
            <v>0</v>
          </cell>
          <cell r="N30" t="b">
            <v>0</v>
          </cell>
          <cell r="O30" t="str">
            <v>нд</v>
          </cell>
          <cell r="Q30" t="str">
            <v/>
          </cell>
          <cell r="R30" t="str">
            <v/>
          </cell>
          <cell r="S30" t="str">
            <v/>
          </cell>
          <cell r="T30" t="str">
            <v/>
          </cell>
        </row>
        <row r="31">
          <cell r="C31" t="str">
            <v>Г</v>
          </cell>
          <cell r="D31"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E31">
            <v>0</v>
          </cell>
          <cell r="G31" t="str">
            <v>30,16 млн.руб./МВА. 4,3 млн.руб./км. 0,163 млн.руб./шт.</v>
          </cell>
          <cell r="J31" t="str">
            <v>нд</v>
          </cell>
          <cell r="K31" t="str">
            <v>нд</v>
          </cell>
          <cell r="L31" t="str">
            <v>нд</v>
          </cell>
          <cell r="M31"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N31" t="b">
            <v>0</v>
          </cell>
          <cell r="O31" t="str">
            <v>нд</v>
          </cell>
          <cell r="Q31" t="str">
            <v xml:space="preserve">30,16 млн.руб./МВА. </v>
          </cell>
          <cell r="R31" t="str">
            <v>4,3 млн.руб./км.</v>
          </cell>
          <cell r="S31" t="str">
            <v>0,163 млн.руб./шт.</v>
          </cell>
          <cell r="T31" t="str">
            <v/>
          </cell>
        </row>
        <row r="32">
          <cell r="C32" t="str">
            <v>Г1</v>
          </cell>
          <cell r="D32" t="e">
            <v>#N/A</v>
          </cell>
          <cell r="E32" t="e">
            <v>#N/A</v>
          </cell>
          <cell r="G32" t="str">
            <v>29,99 млн.руб./МВА. 4,28 млн.руб./км. 0,175 млн.руб./шт.</v>
          </cell>
          <cell r="J32" t="str">
            <v>нд</v>
          </cell>
          <cell r="K32" t="str">
            <v>нд</v>
          </cell>
          <cell r="L32" t="str">
            <v>нд</v>
          </cell>
          <cell r="M32" t="b">
            <v>0</v>
          </cell>
          <cell r="N32" t="b">
            <v>0</v>
          </cell>
          <cell r="O32" t="e">
            <v>#N/A</v>
          </cell>
          <cell r="Q32" t="str">
            <v xml:space="preserve">29,99 млн.руб./МВА. </v>
          </cell>
          <cell r="R32" t="str">
            <v>4,28 млн.руб./км.</v>
          </cell>
          <cell r="S32" t="str">
            <v>0,175 млн.руб./шт.</v>
          </cell>
          <cell r="T32" t="str">
            <v/>
          </cell>
        </row>
        <row r="33">
          <cell r="C33" t="str">
            <v>Г2</v>
          </cell>
          <cell r="D33" t="e">
            <v>#N/A</v>
          </cell>
          <cell r="E33" t="e">
            <v>#N/A</v>
          </cell>
          <cell r="G33" t="str">
            <v>18,35 млн.руб./МВА. 23,26 млн.руб./км. 0,942 млн.руб./шт.</v>
          </cell>
          <cell r="J33">
            <v>2021</v>
          </cell>
          <cell r="K33">
            <v>2023</v>
          </cell>
          <cell r="L33" t="str">
            <v>нд</v>
          </cell>
          <cell r="M33" t="b">
            <v>0</v>
          </cell>
          <cell r="N33" t="b">
            <v>0</v>
          </cell>
          <cell r="O33" t="e">
            <v>#N/A</v>
          </cell>
          <cell r="Q33" t="str">
            <v xml:space="preserve">18,35 млн.руб./МВА. </v>
          </cell>
          <cell r="R33" t="str">
            <v>23,26 млн.руб./км.</v>
          </cell>
          <cell r="S33" t="str">
            <v>0,942 млн.руб./шт.</v>
          </cell>
          <cell r="T33" t="str">
            <v/>
          </cell>
        </row>
        <row r="34">
          <cell r="C34" t="str">
            <v>Г</v>
          </cell>
          <cell r="D34" t="str">
            <v>нд</v>
          </cell>
          <cell r="E34">
            <v>0</v>
          </cell>
          <cell r="G34" t="str">
            <v>11,7 млн.руб./МВА. 27,43 млн.руб./км. 0,606 млн.руб./шт.</v>
          </cell>
          <cell r="J34" t="str">
            <v>нд</v>
          </cell>
          <cell r="K34" t="str">
            <v>нд</v>
          </cell>
          <cell r="L34" t="str">
            <v>нд</v>
          </cell>
          <cell r="M34" t="b">
            <v>0</v>
          </cell>
          <cell r="N34" t="b">
            <v>0</v>
          </cell>
          <cell r="O34" t="str">
            <v>нд</v>
          </cell>
          <cell r="Q34" t="str">
            <v xml:space="preserve">11,7 млн.руб./МВА. </v>
          </cell>
          <cell r="R34" t="str">
            <v>27,43 млн.руб./км.</v>
          </cell>
          <cell r="S34" t="str">
            <v>0,606 млн.руб./шт.</v>
          </cell>
          <cell r="T34" t="str">
            <v/>
          </cell>
        </row>
        <row r="35">
          <cell r="C35" t="str">
            <v>Г3</v>
          </cell>
          <cell r="D35" t="e">
            <v>#N/A</v>
          </cell>
          <cell r="E35" t="e">
            <v>#N/A</v>
          </cell>
          <cell r="G35" t="str">
            <v>5,47 млн.руб./км. 0,03 млн.руб./шт.</v>
          </cell>
          <cell r="J35" t="str">
            <v>нд</v>
          </cell>
          <cell r="K35" t="str">
            <v>нд</v>
          </cell>
          <cell r="L35" t="str">
            <v>нд</v>
          </cell>
          <cell r="M35" t="b">
            <v>0</v>
          </cell>
          <cell r="N35" t="b">
            <v>0</v>
          </cell>
          <cell r="O35" t="e">
            <v>#N/A</v>
          </cell>
          <cell r="Q35" t="str">
            <v/>
          </cell>
          <cell r="R35" t="str">
            <v>5,47 млн.руб./км.</v>
          </cell>
          <cell r="S35" t="str">
            <v>0,03 млн.руб./шт.</v>
          </cell>
          <cell r="T35" t="str">
            <v/>
          </cell>
        </row>
        <row r="36">
          <cell r="C36" t="str">
            <v>Г4</v>
          </cell>
          <cell r="D36" t="e">
            <v>#N/A</v>
          </cell>
          <cell r="E36" t="e">
            <v>#N/A</v>
          </cell>
          <cell r="G36" t="str">
            <v>10,15 млн.руб./км. 0,21 млн.руб./шт.</v>
          </cell>
          <cell r="J36">
            <v>2021</v>
          </cell>
          <cell r="K36">
            <v>2023</v>
          </cell>
          <cell r="L36" t="str">
            <v>нд</v>
          </cell>
          <cell r="M36" t="b">
            <v>0</v>
          </cell>
          <cell r="N36" t="b">
            <v>0</v>
          </cell>
          <cell r="O36" t="e">
            <v>#N/A</v>
          </cell>
          <cell r="Q36" t="str">
            <v/>
          </cell>
          <cell r="R36" t="str">
            <v>10,15 млн.руб./км.</v>
          </cell>
          <cell r="S36" t="str">
            <v>0,21 млн.руб./шт.</v>
          </cell>
          <cell r="T36" t="str">
            <v/>
          </cell>
        </row>
        <row r="37">
          <cell r="C37" t="str">
            <v>Г</v>
          </cell>
          <cell r="D37" t="str">
            <v>нд</v>
          </cell>
          <cell r="E37">
            <v>0</v>
          </cell>
          <cell r="G37" t="str">
            <v>10,98 млн.руб./МВА. 35,58 млн.руб./км.</v>
          </cell>
          <cell r="J37" t="str">
            <v>нд</v>
          </cell>
          <cell r="K37" t="str">
            <v>нд</v>
          </cell>
          <cell r="L37" t="str">
            <v>нд</v>
          </cell>
          <cell r="M37" t="b">
            <v>0</v>
          </cell>
          <cell r="N37" t="b">
            <v>0</v>
          </cell>
          <cell r="O37" t="str">
            <v>нд</v>
          </cell>
          <cell r="Q37" t="str">
            <v xml:space="preserve">10,98 млн.руб./МВА. </v>
          </cell>
          <cell r="R37" t="str">
            <v>35,58 млн.руб./км.</v>
          </cell>
          <cell r="S37" t="str">
            <v/>
          </cell>
          <cell r="T37" t="str">
            <v/>
          </cell>
        </row>
        <row r="38">
          <cell r="C38" t="str">
            <v>F_prj_109108_47168</v>
          </cell>
          <cell r="D38" t="str">
            <v>Исполнение обязательств по договору технологического присоединения нд</v>
          </cell>
          <cell r="E38" t="str">
            <v>Технологическое присоединение ОАО НК "Роснефть" на территории ЧР  максимальной мощностью 19,4 МВт</v>
          </cell>
          <cell r="G38" t="str">
            <v>не расчитывается</v>
          </cell>
          <cell r="J38">
            <v>2015</v>
          </cell>
          <cell r="K38" t="str">
            <v>нд</v>
          </cell>
          <cell r="L38" t="str">
            <v>с</v>
          </cell>
          <cell r="M38" t="str">
            <v>Исполнение обязательств по договору технологического присоединения нд</v>
          </cell>
          <cell r="N38" t="b">
            <v>0</v>
          </cell>
          <cell r="O38" t="e">
            <v>#N/A</v>
          </cell>
          <cell r="Q38" t="str">
            <v/>
          </cell>
          <cell r="R38" t="str">
            <v/>
          </cell>
          <cell r="S38" t="str">
            <v/>
          </cell>
          <cell r="T38" t="str">
            <v/>
          </cell>
        </row>
        <row r="39">
          <cell r="C39" t="str">
            <v>G_prj_109108_50015</v>
          </cell>
          <cell r="D39" t="str">
            <v>Исполнение обязательств по договору технологического присоединения нд</v>
          </cell>
          <cell r="E39" t="str">
            <v>Технологическое присоединение управление ФСБ России по Чеченской Республике максимальной мощностью 1,5 МВт</v>
          </cell>
          <cell r="G39" t="str">
            <v>2,01 млн.руб./км.</v>
          </cell>
          <cell r="J39">
            <v>2015</v>
          </cell>
          <cell r="K39">
            <v>2018</v>
          </cell>
          <cell r="L39" t="str">
            <v>з</v>
          </cell>
          <cell r="M39" t="str">
            <v>Исполнение обязательств по договору технологического присоединения нд</v>
          </cell>
          <cell r="N39" t="b">
            <v>0</v>
          </cell>
          <cell r="O39" t="e">
            <v>#N/A</v>
          </cell>
          <cell r="Q39" t="str">
            <v/>
          </cell>
          <cell r="R39" t="str">
            <v>2,01 млн.руб./км.</v>
          </cell>
          <cell r="S39" t="str">
            <v/>
          </cell>
          <cell r="T39" t="str">
            <v/>
          </cell>
        </row>
        <row r="40">
          <cell r="C40" t="str">
            <v>F_prj_109108_47931</v>
          </cell>
          <cell r="D40" t="str">
            <v>Исполнение обязательств по договору технологического присоединения нд</v>
          </cell>
          <cell r="E40" t="str">
            <v>Технологическое присоединение ЗАО "Инновационный строительный технопарк Казбек"  максимальной мощностью 0,3 МВт</v>
          </cell>
          <cell r="G40" t="str">
            <v>1,05 млн.руб./км.</v>
          </cell>
          <cell r="J40">
            <v>2015</v>
          </cell>
          <cell r="K40">
            <v>2018</v>
          </cell>
          <cell r="L40" t="str">
            <v>з</v>
          </cell>
          <cell r="M40" t="str">
            <v>Исполнение обязательств по договору технологического присоединения нд</v>
          </cell>
          <cell r="N40" t="b">
            <v>0</v>
          </cell>
          <cell r="O40" t="e">
            <v>#N/A</v>
          </cell>
          <cell r="Q40" t="str">
            <v/>
          </cell>
          <cell r="R40" t="str">
            <v>1,05 млн.руб./км.</v>
          </cell>
          <cell r="S40" t="str">
            <v/>
          </cell>
          <cell r="T40" t="str">
            <v/>
          </cell>
        </row>
        <row r="41">
          <cell r="C41" t="str">
            <v>F_prj_109108_47932</v>
          </cell>
          <cell r="D41" t="str">
            <v>Исполнение обязательств по договору технологического присоединения нд</v>
          </cell>
          <cell r="E41" t="str">
            <v>Технологическое присоединение ЗАО "Инновационный строительный технопарк Казбек"  максимальной мощностью 0,45 МВт</v>
          </cell>
          <cell r="G41" t="str">
            <v>0,81 млн.руб./км.</v>
          </cell>
          <cell r="J41">
            <v>2015</v>
          </cell>
          <cell r="K41">
            <v>2017</v>
          </cell>
          <cell r="L41" t="str">
            <v>з</v>
          </cell>
          <cell r="M41" t="str">
            <v>Исполнение обязательств по договору технологического присоединения нд</v>
          </cell>
          <cell r="N41" t="b">
            <v>0</v>
          </cell>
          <cell r="O41" t="e">
            <v>#N/A</v>
          </cell>
          <cell r="Q41" t="str">
            <v/>
          </cell>
          <cell r="R41" t="str">
            <v>0,81 млн.руб./км.</v>
          </cell>
          <cell r="S41" t="str">
            <v/>
          </cell>
          <cell r="T41" t="str">
            <v/>
          </cell>
        </row>
        <row r="42">
          <cell r="C42" t="str">
            <v>I_Che124</v>
          </cell>
          <cell r="D42" t="str">
            <v>Исполнение обязательств по договору технологического присоединения нд</v>
          </cell>
          <cell r="E42" t="str">
            <v>Технологическое присоединение ООО "Теплицстройсервис" максимальной мощностью 0,35 МВт</v>
          </cell>
          <cell r="G42" t="str">
            <v>2,4 млн.руб./км.</v>
          </cell>
          <cell r="J42">
            <v>2018</v>
          </cell>
          <cell r="K42">
            <v>2018</v>
          </cell>
          <cell r="L42" t="str">
            <v>з</v>
          </cell>
          <cell r="M42" t="str">
            <v>Исполнение обязательств по договору технологического присоединения нд</v>
          </cell>
          <cell r="N42" t="b">
            <v>0</v>
          </cell>
          <cell r="O42" t="e">
            <v>#N/A</v>
          </cell>
          <cell r="Q42" t="str">
            <v/>
          </cell>
          <cell r="R42" t="str">
            <v>2,4 млн.руб./км.</v>
          </cell>
          <cell r="S42" t="str">
            <v/>
          </cell>
          <cell r="T42" t="str">
            <v/>
          </cell>
        </row>
        <row r="43">
          <cell r="C43" t="str">
            <v>I_Che130</v>
          </cell>
          <cell r="D43" t="str">
            <v>Исполнение обязательств по договору технологического присоединения нд</v>
          </cell>
          <cell r="E43" t="str">
            <v>Технологическое присоединение ООО "Евро-Телеком" максимальной мощностью 0,6 МВт</v>
          </cell>
          <cell r="G43" t="str">
            <v>не расчитывается</v>
          </cell>
          <cell r="J43">
            <v>2018</v>
          </cell>
          <cell r="K43" t="str">
            <v>нд</v>
          </cell>
          <cell r="L43" t="str">
            <v>п</v>
          </cell>
          <cell r="M43" t="str">
            <v>Исполнение обязательств по договору технологического присоединения нд</v>
          </cell>
          <cell r="N43" t="b">
            <v>0</v>
          </cell>
          <cell r="O43" t="e">
            <v>#N/A</v>
          </cell>
          <cell r="Q43" t="str">
            <v/>
          </cell>
          <cell r="R43" t="str">
            <v/>
          </cell>
          <cell r="S43" t="str">
            <v/>
          </cell>
          <cell r="T43" t="str">
            <v/>
          </cell>
        </row>
        <row r="44">
          <cell r="C44" t="str">
            <v>J_Che210</v>
          </cell>
          <cell r="D44" t="str">
            <v>Исполнение обязательств по договору технологического присоединения №155/2018 28.02.2018</v>
          </cell>
          <cell r="E44" t="str">
            <v>Технологическое присоединение ООО "Грозненский международный университет" максимальной мощностью 4,6 МВт</v>
          </cell>
          <cell r="G44" t="str">
            <v>1,2 млн.руб./км.</v>
          </cell>
          <cell r="J44">
            <v>2020</v>
          </cell>
          <cell r="K44">
            <v>2020</v>
          </cell>
          <cell r="L44" t="str">
            <v>з</v>
          </cell>
          <cell r="M44" t="str">
            <v>Исполнение обязательств по договору технологического присоединения №155/2018 28.02.2018</v>
          </cell>
          <cell r="N44" t="b">
            <v>0</v>
          </cell>
          <cell r="O44" t="e">
            <v>#N/A</v>
          </cell>
          <cell r="Q44" t="str">
            <v/>
          </cell>
          <cell r="R44" t="str">
            <v>1,2 млн.руб./км.</v>
          </cell>
          <cell r="S44" t="str">
            <v/>
          </cell>
          <cell r="T44" t="str">
            <v/>
          </cell>
        </row>
        <row r="45">
          <cell r="C45" t="str">
            <v>J_Che211</v>
          </cell>
          <cell r="D45" t="str">
            <v>Исполнение обязательств по договору технологического присоединения №155/2018 28.02.2018</v>
          </cell>
          <cell r="E45" t="str">
            <v>Технологическое присоединение ООО "Эдельвейс" максимальной мощностью 1,015 МВт</v>
          </cell>
          <cell r="G45" t="str">
            <v>4,02 млн.руб./км.</v>
          </cell>
          <cell r="J45">
            <v>2019</v>
          </cell>
          <cell r="K45">
            <v>2020</v>
          </cell>
          <cell r="L45" t="str">
            <v>з</v>
          </cell>
          <cell r="M45" t="str">
            <v>Исполнение обязательств по договору технологического присоединения №155/2018 28.02.2018</v>
          </cell>
          <cell r="N45" t="b">
            <v>0</v>
          </cell>
          <cell r="O45" t="e">
            <v>#N/A</v>
          </cell>
          <cell r="Q45" t="str">
            <v/>
          </cell>
          <cell r="R45" t="str">
            <v>4,02 млн.руб./км.</v>
          </cell>
          <cell r="S45" t="str">
            <v/>
          </cell>
          <cell r="T45" t="str">
            <v/>
          </cell>
        </row>
        <row r="46">
          <cell r="C46" t="str">
            <v>J_Che212</v>
          </cell>
          <cell r="D46" t="str">
            <v>Исполнение обязательств по договору технологического присоединения №155/2018 28.02.2018</v>
          </cell>
          <cell r="E46" t="str">
            <v>Технологическое присоединение ООО "Феникс" максимальной мощностью 0,6 МВт</v>
          </cell>
          <cell r="G46" t="str">
            <v>2,72 млн.руб./км.</v>
          </cell>
          <cell r="J46">
            <v>2019</v>
          </cell>
          <cell r="K46">
            <v>2020</v>
          </cell>
          <cell r="L46" t="str">
            <v>з</v>
          </cell>
          <cell r="M46" t="str">
            <v>Исполнение обязательств по договору технологического присоединения №155/2018 28.02.2018</v>
          </cell>
          <cell r="N46" t="b">
            <v>0</v>
          </cell>
          <cell r="O46" t="e">
            <v>#N/A</v>
          </cell>
          <cell r="Q46" t="str">
            <v/>
          </cell>
          <cell r="R46" t="str">
            <v>2,72 млн.руб./км.</v>
          </cell>
          <cell r="S46" t="str">
            <v/>
          </cell>
          <cell r="T46" t="str">
            <v/>
          </cell>
        </row>
        <row r="47">
          <cell r="C47" t="str">
            <v>J_Che213</v>
          </cell>
          <cell r="D47" t="str">
            <v>Исполнение обязательств по договору технологического присоединения №155/2018 28.02.2018</v>
          </cell>
          <cell r="E47" t="str">
            <v>Технологическое присоединение ООО "Дика-Стройпроект" максимальной мощностью 0,25 МВт</v>
          </cell>
          <cell r="G47" t="str">
            <v>2,6 млн.руб./км.</v>
          </cell>
          <cell r="J47">
            <v>2021</v>
          </cell>
          <cell r="K47">
            <v>2021</v>
          </cell>
          <cell r="L47" t="str">
            <v>п</v>
          </cell>
          <cell r="M47" t="str">
            <v>Исполнение обязательств по договору технологического присоединения №155/2018 28.02.2018</v>
          </cell>
          <cell r="N47" t="b">
            <v>0</v>
          </cell>
          <cell r="O47" t="e">
            <v>#N/A</v>
          </cell>
          <cell r="Q47" t="str">
            <v/>
          </cell>
          <cell r="R47" t="str">
            <v>2,6 млн.руб./км.</v>
          </cell>
          <cell r="S47" t="str">
            <v/>
          </cell>
          <cell r="T47" t="str">
            <v/>
          </cell>
        </row>
        <row r="48">
          <cell r="C48" t="str">
            <v>J_Che217</v>
          </cell>
          <cell r="D48" t="str">
            <v>Исполнение обязательств по договору технологического присоединения №155/2018 28.02.2018</v>
          </cell>
          <cell r="E48"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48" t="str">
            <v>1,91 млн.руб./км.</v>
          </cell>
          <cell r="J48">
            <v>2020</v>
          </cell>
          <cell r="K48">
            <v>2021</v>
          </cell>
          <cell r="L48" t="str">
            <v>з</v>
          </cell>
          <cell r="M48" t="str">
            <v>Исполнение обязательств по договору технологического присоединения №155/2018 28.02.2018</v>
          </cell>
          <cell r="N48" t="b">
            <v>0</v>
          </cell>
          <cell r="O48" t="e">
            <v>#N/A</v>
          </cell>
          <cell r="Q48" t="str">
            <v/>
          </cell>
          <cell r="R48" t="str">
            <v>1,91 млн.руб./км.</v>
          </cell>
          <cell r="S48" t="str">
            <v/>
          </cell>
          <cell r="T48" t="str">
            <v/>
          </cell>
        </row>
        <row r="49">
          <cell r="C49" t="str">
            <v>J_Che235</v>
          </cell>
          <cell r="D49" t="str">
            <v>Исполнение обязательств по договору технологического присоединения №155/2018 28.02.2018</v>
          </cell>
          <cell r="E49"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49" t="str">
            <v>1,68 млн.руб./км.</v>
          </cell>
          <cell r="J49">
            <v>2020</v>
          </cell>
          <cell r="K49">
            <v>2021</v>
          </cell>
          <cell r="L49" t="str">
            <v>з</v>
          </cell>
          <cell r="M49" t="str">
            <v>Исполнение обязательств по договору технологического присоединения №155/2018 28.02.2018</v>
          </cell>
          <cell r="N49" t="b">
            <v>0</v>
          </cell>
          <cell r="O49" t="e">
            <v>#N/A</v>
          </cell>
          <cell r="Q49" t="str">
            <v/>
          </cell>
          <cell r="R49" t="str">
            <v>1,68 млн.руб./км.</v>
          </cell>
          <cell r="S49" t="str">
            <v/>
          </cell>
          <cell r="T49" t="str">
            <v/>
          </cell>
        </row>
        <row r="50">
          <cell r="C50" t="str">
            <v>J_Che236</v>
          </cell>
          <cell r="D50" t="str">
            <v>Исполнение обязательств по договору технологического присоединения №155/2018 28.02.2018</v>
          </cell>
          <cell r="E50"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0" t="str">
            <v>1,66 млн.руб./км.</v>
          </cell>
          <cell r="J50">
            <v>2020</v>
          </cell>
          <cell r="K50">
            <v>2021</v>
          </cell>
          <cell r="L50" t="str">
            <v>з</v>
          </cell>
          <cell r="M50" t="str">
            <v>Исполнение обязательств по договору технологического присоединения №155/2018 28.02.2018</v>
          </cell>
          <cell r="N50" t="b">
            <v>0</v>
          </cell>
          <cell r="O50" t="e">
            <v>#N/A</v>
          </cell>
          <cell r="Q50" t="str">
            <v/>
          </cell>
          <cell r="R50" t="str">
            <v>1,66 млн.руб./км.</v>
          </cell>
          <cell r="S50" t="str">
            <v/>
          </cell>
          <cell r="T50" t="str">
            <v/>
          </cell>
        </row>
        <row r="51">
          <cell r="C51" t="str">
            <v>J_Che237</v>
          </cell>
          <cell r="D51" t="str">
            <v>Исполнение обязательств по договору технологического присоединения нд</v>
          </cell>
          <cell r="E51"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1" t="str">
            <v>1,81 млн.руб./км.</v>
          </cell>
          <cell r="J51">
            <v>2020</v>
          </cell>
          <cell r="K51">
            <v>2021</v>
          </cell>
          <cell r="L51" t="str">
            <v>з</v>
          </cell>
          <cell r="M51" t="str">
            <v>Исполнение обязательств по договору технологического присоединения нд</v>
          </cell>
          <cell r="N51" t="b">
            <v>0</v>
          </cell>
          <cell r="O51" t="e">
            <v>#N/A</v>
          </cell>
          <cell r="Q51" t="str">
            <v/>
          </cell>
          <cell r="R51" t="str">
            <v>1,81 млн.руб./км.</v>
          </cell>
          <cell r="S51" t="str">
            <v/>
          </cell>
          <cell r="T51" t="str">
            <v/>
          </cell>
        </row>
        <row r="52">
          <cell r="C52" t="str">
            <v>J_Che238</v>
          </cell>
          <cell r="D52" t="str">
            <v>Исполнение обязательств по договору технологического присоединения нд</v>
          </cell>
          <cell r="E52"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2" t="str">
            <v>2,06 млн.руб./км.</v>
          </cell>
          <cell r="J52">
            <v>2020</v>
          </cell>
          <cell r="K52">
            <v>2021</v>
          </cell>
          <cell r="L52" t="str">
            <v>з</v>
          </cell>
          <cell r="M52" t="str">
            <v>Исполнение обязательств по договору технологического присоединения нд</v>
          </cell>
          <cell r="N52" t="b">
            <v>0</v>
          </cell>
          <cell r="O52" t="e">
            <v>#N/A</v>
          </cell>
          <cell r="Q52" t="str">
            <v/>
          </cell>
          <cell r="R52" t="str">
            <v>2,06 млн.руб./км.</v>
          </cell>
          <cell r="S52" t="str">
            <v/>
          </cell>
          <cell r="T52" t="str">
            <v/>
          </cell>
        </row>
        <row r="53">
          <cell r="C53" t="str">
            <v>J_Che239</v>
          </cell>
          <cell r="D53" t="str">
            <v>Исполнение обязательств по договору технологического присоединения №155/2018 28.02.2018</v>
          </cell>
          <cell r="E53"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3" t="str">
            <v>1,89 млн.руб./км.</v>
          </cell>
          <cell r="J53">
            <v>2020</v>
          </cell>
          <cell r="K53">
            <v>2021</v>
          </cell>
          <cell r="L53" t="str">
            <v>з</v>
          </cell>
          <cell r="M53" t="str">
            <v>Исполнение обязательств по договору технологического присоединения №155/2018 28.02.2018</v>
          </cell>
          <cell r="N53" t="b">
            <v>0</v>
          </cell>
          <cell r="O53" t="e">
            <v>#N/A</v>
          </cell>
          <cell r="Q53" t="str">
            <v/>
          </cell>
          <cell r="R53" t="str">
            <v>1,89 млн.руб./км.</v>
          </cell>
          <cell r="S53" t="str">
            <v/>
          </cell>
          <cell r="T53" t="str">
            <v/>
          </cell>
        </row>
        <row r="54">
          <cell r="C54" t="str">
            <v>J_Che240</v>
          </cell>
          <cell r="D54" t="str">
            <v>Исполнение обязательств по договору технологического присоединения №155/2018 28.02.2018</v>
          </cell>
          <cell r="E54"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4" t="str">
            <v>3,02 млн.руб./МВА.</v>
          </cell>
          <cell r="J54">
            <v>2020</v>
          </cell>
          <cell r="K54">
            <v>2021</v>
          </cell>
          <cell r="L54" t="str">
            <v>з</v>
          </cell>
          <cell r="M54" t="str">
            <v>Исполнение обязательств по договору технологического присоединения №155/2018 28.02.2018</v>
          </cell>
          <cell r="N54" t="b">
            <v>0</v>
          </cell>
          <cell r="O54" t="e">
            <v>#N/A</v>
          </cell>
          <cell r="Q54" t="str">
            <v xml:space="preserve">3,02 млн.руб./МВА. </v>
          </cell>
          <cell r="R54" t="str">
            <v/>
          </cell>
          <cell r="S54" t="str">
            <v/>
          </cell>
          <cell r="T54" t="str">
            <v/>
          </cell>
        </row>
        <row r="55">
          <cell r="C55" t="str">
            <v>J_Che241</v>
          </cell>
          <cell r="D55" t="str">
            <v>Исполнение обязательств по договору технологического присоединения №155/2018 28.02.2018</v>
          </cell>
          <cell r="E55"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5" t="str">
            <v>3,02 млн.руб./МВА.</v>
          </cell>
          <cell r="J55">
            <v>2020</v>
          </cell>
          <cell r="K55">
            <v>2021</v>
          </cell>
          <cell r="L55" t="str">
            <v>з</v>
          </cell>
          <cell r="M55" t="str">
            <v>Исполнение обязательств по договору технологического присоединения №155/2018 28.02.2018</v>
          </cell>
          <cell r="N55" t="b">
            <v>0</v>
          </cell>
          <cell r="O55" t="e">
            <v>#N/A</v>
          </cell>
          <cell r="Q55" t="str">
            <v xml:space="preserve">3,02 млн.руб./МВА. </v>
          </cell>
          <cell r="R55" t="str">
            <v/>
          </cell>
          <cell r="S55" t="str">
            <v/>
          </cell>
          <cell r="T55" t="str">
            <v/>
          </cell>
        </row>
        <row r="56">
          <cell r="C56" t="str">
            <v>J_Che242</v>
          </cell>
          <cell r="D56" t="str">
            <v>Исполнение обязательств по договору технологического присоединения №155/2018 28.02.2018</v>
          </cell>
          <cell r="E56"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6" t="str">
            <v>3,02 млн.руб./МВА.</v>
          </cell>
          <cell r="J56">
            <v>2020</v>
          </cell>
          <cell r="K56">
            <v>2021</v>
          </cell>
          <cell r="L56" t="str">
            <v>з</v>
          </cell>
          <cell r="M56" t="str">
            <v>Исполнение обязательств по договору технологического присоединения №155/2018 28.02.2018</v>
          </cell>
          <cell r="N56" t="b">
            <v>0</v>
          </cell>
          <cell r="O56" t="e">
            <v>#N/A</v>
          </cell>
          <cell r="Q56" t="str">
            <v xml:space="preserve">3,02 млн.руб./МВА. </v>
          </cell>
          <cell r="R56" t="str">
            <v/>
          </cell>
          <cell r="S56" t="str">
            <v/>
          </cell>
          <cell r="T56" t="str">
            <v/>
          </cell>
        </row>
        <row r="57">
          <cell r="C57" t="str">
            <v>J_Che243</v>
          </cell>
          <cell r="D57" t="str">
            <v>Исполнение обязательств по договору технологического присоединения №155/2018 28.02.2018</v>
          </cell>
          <cell r="E57"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7" t="str">
            <v>3,02 млн.руб./МВА.</v>
          </cell>
          <cell r="J57">
            <v>2020</v>
          </cell>
          <cell r="K57">
            <v>2021</v>
          </cell>
          <cell r="L57" t="str">
            <v>з</v>
          </cell>
          <cell r="M57" t="str">
            <v>Исполнение обязательств по договору технологического присоединения №155/2018 28.02.2018</v>
          </cell>
          <cell r="N57" t="b">
            <v>0</v>
          </cell>
          <cell r="O57" t="e">
            <v>#N/A</v>
          </cell>
          <cell r="Q57" t="str">
            <v xml:space="preserve">3,02 млн.руб./МВА. </v>
          </cell>
          <cell r="R57" t="str">
            <v/>
          </cell>
          <cell r="S57" t="str">
            <v/>
          </cell>
          <cell r="T57" t="str">
            <v/>
          </cell>
        </row>
        <row r="58">
          <cell r="C58" t="str">
            <v>J_Che244</v>
          </cell>
          <cell r="D58" t="str">
            <v>Исполнение обязательств по договору технологического присоединения №155/2018 28.02.2018</v>
          </cell>
          <cell r="E58"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8" t="str">
            <v>3,02 млн.руб./МВА.</v>
          </cell>
          <cell r="J58">
            <v>2020</v>
          </cell>
          <cell r="K58">
            <v>2021</v>
          </cell>
          <cell r="L58" t="str">
            <v>з</v>
          </cell>
          <cell r="M58" t="str">
            <v>Исполнение обязательств по договору технологического присоединения №155/2018 28.02.2018</v>
          </cell>
          <cell r="N58" t="b">
            <v>0</v>
          </cell>
          <cell r="O58" t="e">
            <v>#N/A</v>
          </cell>
          <cell r="Q58" t="str">
            <v xml:space="preserve">3,02 млн.руб./МВА. </v>
          </cell>
          <cell r="R58" t="str">
            <v/>
          </cell>
          <cell r="S58" t="str">
            <v/>
          </cell>
          <cell r="T58" t="str">
            <v/>
          </cell>
        </row>
        <row r="59">
          <cell r="C59" t="str">
            <v>J_Che245</v>
          </cell>
          <cell r="D59" t="str">
            <v>Исполнение обязательств по договору технологического присоединения №155/2018 28.02.2018</v>
          </cell>
          <cell r="E59"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9" t="str">
            <v>3,02 млн.руб./МВА.</v>
          </cell>
          <cell r="J59">
            <v>2020</v>
          </cell>
          <cell r="K59">
            <v>2021</v>
          </cell>
          <cell r="L59" t="str">
            <v>з</v>
          </cell>
          <cell r="M59" t="str">
            <v>Исполнение обязательств по договору технологического присоединения №155/2018 28.02.2018</v>
          </cell>
          <cell r="N59" t="b">
            <v>0</v>
          </cell>
          <cell r="O59" t="e">
            <v>#N/A</v>
          </cell>
          <cell r="Q59" t="str">
            <v xml:space="preserve">3,02 млн.руб./МВА. </v>
          </cell>
          <cell r="R59" t="str">
            <v/>
          </cell>
          <cell r="S59" t="str">
            <v/>
          </cell>
          <cell r="T59" t="str">
            <v/>
          </cell>
        </row>
        <row r="60">
          <cell r="C60" t="str">
            <v>I_Che146</v>
          </cell>
          <cell r="D60" t="str">
            <v>Исполнение обязательств по договору технологического присоединения №155/2018 28.02.2018</v>
          </cell>
          <cell r="E60" t="str">
            <v>Технологическое присоединение 1. Министерство здравоохранения Чеченской Республики;
2. ООО "Курорты Чечни";
3. ГУП "Чечавтотранс";
4. ФГУП "Вайнахавиа" максимальной мощностью 36,75 МВт</v>
          </cell>
          <cell r="G60" t="str">
            <v>12,44 млн.руб./МВА.</v>
          </cell>
          <cell r="J60">
            <v>2019</v>
          </cell>
          <cell r="K60">
            <v>2023</v>
          </cell>
          <cell r="L60" t="str">
            <v>с</v>
          </cell>
          <cell r="M60" t="str">
            <v>Исполнение обязательств по договору технологического присоединения №155/2018 28.02.2018</v>
          </cell>
          <cell r="N60" t="b">
            <v>0</v>
          </cell>
          <cell r="O60" t="e">
            <v>#N/A</v>
          </cell>
          <cell r="Q60" t="str">
            <v xml:space="preserve">12,44 млн.руб./МВА. </v>
          </cell>
          <cell r="R60" t="str">
            <v/>
          </cell>
          <cell r="S60" t="str">
            <v/>
          </cell>
          <cell r="T60" t="str">
            <v/>
          </cell>
        </row>
        <row r="61">
          <cell r="C61" t="str">
            <v>K_Che257</v>
          </cell>
          <cell r="D61" t="str">
            <v>Исполнение обязательств по договору технологического присоединения №155/2018 28.02.2018</v>
          </cell>
          <cell r="E61" t="str">
            <v>Технологическое присоединение ООО "Лидер Фасад" максимальной мощностью 3,5 МВт</v>
          </cell>
          <cell r="G61" t="str">
            <v>4,04 млн.руб./км.</v>
          </cell>
          <cell r="J61">
            <v>2020</v>
          </cell>
          <cell r="K61">
            <v>2021</v>
          </cell>
          <cell r="L61" t="str">
            <v>з</v>
          </cell>
          <cell r="M61" t="str">
            <v>Исполнение обязательств по договору технологического присоединения №155/2018 28.02.2018</v>
          </cell>
          <cell r="N61" t="b">
            <v>0</v>
          </cell>
          <cell r="O61" t="e">
            <v>#N/A</v>
          </cell>
          <cell r="Q61" t="str">
            <v/>
          </cell>
          <cell r="R61" t="str">
            <v>4,04 млн.руб./км.</v>
          </cell>
          <cell r="S61" t="str">
            <v/>
          </cell>
          <cell r="T61" t="str">
            <v/>
          </cell>
        </row>
        <row r="62">
          <cell r="C62" t="str">
            <v>K_Che258</v>
          </cell>
          <cell r="D62" t="str">
            <v>Исполнение обязательств по договору технологического присоединения №155/2018 28.02.2018</v>
          </cell>
          <cell r="E62" t="str">
            <v>Технологическое присоединение ООО "Юг-Строй" максимальной мощностью 1,364 МВт</v>
          </cell>
          <cell r="G62" t="str">
            <v>4,21 млн.руб./км.</v>
          </cell>
          <cell r="J62">
            <v>2021</v>
          </cell>
          <cell r="K62">
            <v>2021</v>
          </cell>
          <cell r="L62" t="str">
            <v>п</v>
          </cell>
          <cell r="M62" t="str">
            <v>Исполнение обязательств по договору технологического присоединения №155/2018 28.02.2018</v>
          </cell>
          <cell r="N62" t="b">
            <v>0</v>
          </cell>
          <cell r="O62" t="e">
            <v>#N/A</v>
          </cell>
          <cell r="Q62" t="str">
            <v/>
          </cell>
          <cell r="R62" t="str">
            <v>4,21 млн.руб./км.</v>
          </cell>
          <cell r="S62" t="str">
            <v/>
          </cell>
          <cell r="T62" t="str">
            <v/>
          </cell>
        </row>
        <row r="63">
          <cell r="C63" t="str">
            <v>L_Che394</v>
          </cell>
          <cell r="D63" t="str">
            <v>Исполнение обязательств по договору технологического присоединения №155/2018 28.02.2018</v>
          </cell>
          <cell r="E63" t="str">
            <v>Технологическое присоединение ООО "Грозный Молл" максимальной мощностью 10 МВт</v>
          </cell>
          <cell r="G63" t="str">
            <v>5,17 млн.руб./км.</v>
          </cell>
          <cell r="J63">
            <v>2021</v>
          </cell>
          <cell r="K63">
            <v>2021</v>
          </cell>
          <cell r="L63" t="str">
            <v>п</v>
          </cell>
          <cell r="M63" t="str">
            <v>Исполнение обязательств по договору технологического присоединения №155/2018 28.02.2018</v>
          </cell>
          <cell r="N63" t="b">
            <v>0</v>
          </cell>
          <cell r="O63" t="e">
            <v>#N/A</v>
          </cell>
          <cell r="Q63" t="str">
            <v/>
          </cell>
          <cell r="R63" t="str">
            <v>5,17 млн.руб./км.</v>
          </cell>
          <cell r="S63" t="str">
            <v/>
          </cell>
          <cell r="T63" t="str">
            <v/>
          </cell>
        </row>
        <row r="64">
          <cell r="C64" t="str">
            <v>L_Che395</v>
          </cell>
          <cell r="D64" t="str">
            <v>Исполнение обязательств по договору технологического присоединения №155/2018 28.02.2018</v>
          </cell>
          <cell r="E64" t="str">
            <v>Технологическое присоединение ООО "Хевел Региональная Генерация" максимальной мощностью 9,5 МВт</v>
          </cell>
          <cell r="G64" t="str">
            <v>1,2 млн.руб./км.</v>
          </cell>
          <cell r="J64">
            <v>2021</v>
          </cell>
          <cell r="K64">
            <v>2021</v>
          </cell>
          <cell r="L64" t="str">
            <v>п</v>
          </cell>
          <cell r="M64" t="str">
            <v>Исполнение обязательств по договору технологического присоединения №155/2018 28.02.2018</v>
          </cell>
          <cell r="N64" t="b">
            <v>0</v>
          </cell>
          <cell r="O64" t="e">
            <v>#N/A</v>
          </cell>
          <cell r="Q64" t="str">
            <v/>
          </cell>
          <cell r="R64" t="str">
            <v>1,2 млн.руб./км.</v>
          </cell>
          <cell r="S64" t="str">
            <v/>
          </cell>
          <cell r="T64" t="str">
            <v/>
          </cell>
        </row>
        <row r="65">
          <cell r="C65" t="str">
            <v>G_Che21</v>
          </cell>
          <cell r="D65" t="str">
            <v>Исполнение обязательств по договору технологического присоединения нд</v>
          </cell>
          <cell r="E65" t="str">
            <v>Технологическое присоединение ЗАО "Инкомстрой"  максимальной мощностью 8,14 МВт</v>
          </cell>
          <cell r="G65" t="str">
            <v>8,48 млн.руб./МВА. 65,41 млн.руб./км.</v>
          </cell>
          <cell r="J65">
            <v>2011</v>
          </cell>
          <cell r="K65">
            <v>2020</v>
          </cell>
          <cell r="L65" t="str">
            <v>з</v>
          </cell>
          <cell r="M65" t="str">
            <v>Исполнение обязательств по договору технологического присоединения нд</v>
          </cell>
          <cell r="N65" t="b">
            <v>0</v>
          </cell>
          <cell r="O65" t="e">
            <v>#N/A</v>
          </cell>
          <cell r="Q65" t="str">
            <v xml:space="preserve">8,48 млн.руб./МВА. </v>
          </cell>
          <cell r="R65" t="str">
            <v>65,41 млн.руб./км.</v>
          </cell>
          <cell r="S65" t="str">
            <v/>
          </cell>
          <cell r="T65" t="str">
            <v/>
          </cell>
        </row>
        <row r="66">
          <cell r="C66" t="str">
            <v>G_Che22</v>
          </cell>
          <cell r="D66" t="str">
            <v>Исполнение обязательств по договору технологического присоединения нд</v>
          </cell>
          <cell r="E66" t="str">
            <v>Технологическое присоединение ЗАО "Инком-Альянс"  максимальной мощностью 6,5 МВт</v>
          </cell>
          <cell r="G66" t="str">
            <v>8,87 млн.руб./МВА. 88,88 млн.руб./км.</v>
          </cell>
          <cell r="J66">
            <v>2014</v>
          </cell>
          <cell r="K66">
            <v>2017</v>
          </cell>
          <cell r="L66" t="str">
            <v>з</v>
          </cell>
          <cell r="M66" t="str">
            <v>Исполнение обязательств по договору технологического присоединения нд</v>
          </cell>
          <cell r="N66" t="b">
            <v>0</v>
          </cell>
          <cell r="O66" t="e">
            <v>#N/A</v>
          </cell>
          <cell r="Q66" t="str">
            <v xml:space="preserve">8,87 млн.руб./МВА. </v>
          </cell>
          <cell r="R66" t="str">
            <v>88,88 млн.руб./км.</v>
          </cell>
          <cell r="S66" t="str">
            <v/>
          </cell>
          <cell r="T66" t="str">
            <v/>
          </cell>
        </row>
        <row r="67">
          <cell r="C67" t="str">
            <v>Г</v>
          </cell>
          <cell r="D67" t="str">
            <v>Исполнение обязательств по договору технологического присоединения нд</v>
          </cell>
          <cell r="E67">
            <v>0</v>
          </cell>
          <cell r="G67" t="str">
            <v>не расчитывается</v>
          </cell>
          <cell r="J67" t="str">
            <v>нд</v>
          </cell>
          <cell r="K67" t="str">
            <v>нд</v>
          </cell>
          <cell r="L67" t="str">
            <v>нд</v>
          </cell>
          <cell r="M67" t="str">
            <v>Исполнение обязательств по договору технологического присоединения нд</v>
          </cell>
          <cell r="N67" t="b">
            <v>0</v>
          </cell>
          <cell r="O67" t="str">
            <v>нд</v>
          </cell>
          <cell r="Q67" t="str">
            <v/>
          </cell>
          <cell r="R67" t="str">
            <v/>
          </cell>
          <cell r="S67" t="str">
            <v/>
          </cell>
          <cell r="T67" t="str">
            <v/>
          </cell>
        </row>
        <row r="68">
          <cell r="C68" t="str">
            <v>Г</v>
          </cell>
          <cell r="D68" t="str">
            <v>нд</v>
          </cell>
          <cell r="E68">
            <v>0</v>
          </cell>
          <cell r="G68" t="str">
            <v>не расчитывается</v>
          </cell>
          <cell r="J68" t="str">
            <v>нд</v>
          </cell>
          <cell r="K68" t="str">
            <v>нд</v>
          </cell>
          <cell r="L68" t="str">
            <v>нд</v>
          </cell>
          <cell r="M68" t="b">
            <v>0</v>
          </cell>
          <cell r="N68" t="b">
            <v>0</v>
          </cell>
          <cell r="O68" t="str">
            <v>нд</v>
          </cell>
          <cell r="Q68" t="str">
            <v/>
          </cell>
          <cell r="R68" t="str">
            <v/>
          </cell>
          <cell r="S68" t="str">
            <v/>
          </cell>
          <cell r="T68" t="str">
            <v/>
          </cell>
        </row>
        <row r="69">
          <cell r="C69" t="str">
            <v>Г</v>
          </cell>
          <cell r="D69" t="str">
            <v>Исполнение обязательств по договору технологического присоединения нд</v>
          </cell>
          <cell r="E69">
            <v>0</v>
          </cell>
          <cell r="G69" t="str">
            <v>не расчитывается</v>
          </cell>
          <cell r="J69" t="str">
            <v>нд</v>
          </cell>
          <cell r="K69" t="str">
            <v>нд</v>
          </cell>
          <cell r="L69" t="str">
            <v>нд</v>
          </cell>
          <cell r="M69" t="str">
            <v>Исполнение обязательств по договору технологического присоединения нд</v>
          </cell>
          <cell r="N69" t="b">
            <v>0</v>
          </cell>
          <cell r="O69" t="str">
            <v>нд</v>
          </cell>
          <cell r="Q69" t="str">
            <v/>
          </cell>
          <cell r="R69" t="str">
            <v/>
          </cell>
          <cell r="S69" t="str">
            <v/>
          </cell>
          <cell r="T69" t="str">
            <v/>
          </cell>
        </row>
        <row r="70">
          <cell r="C70" t="str">
            <v>Г</v>
          </cell>
          <cell r="D70" t="str">
            <v>нд</v>
          </cell>
          <cell r="E70">
            <v>0</v>
          </cell>
          <cell r="G70" t="str">
            <v>18,06 млн.руб./км. 66,879 млн.руб./шт.</v>
          </cell>
          <cell r="J70" t="str">
            <v>нд</v>
          </cell>
          <cell r="K70" t="str">
            <v>нд</v>
          </cell>
          <cell r="L70" t="str">
            <v>нд</v>
          </cell>
          <cell r="M70" t="b">
            <v>0</v>
          </cell>
          <cell r="N70" t="b">
            <v>0</v>
          </cell>
          <cell r="O70" t="str">
            <v>нд</v>
          </cell>
          <cell r="Q70" t="str">
            <v/>
          </cell>
          <cell r="R70" t="str">
            <v>18,06 млн.руб./км.</v>
          </cell>
          <cell r="S70" t="str">
            <v>66,879 млн.руб./шт.</v>
          </cell>
          <cell r="T70" t="str">
            <v/>
          </cell>
        </row>
        <row r="71">
          <cell r="C71" t="str">
            <v>Г</v>
          </cell>
          <cell r="D71" t="str">
            <v>нд</v>
          </cell>
          <cell r="E71">
            <v>0</v>
          </cell>
          <cell r="G71" t="str">
            <v>18,06 млн.руб./км. 66,879 млн.руб./шт.</v>
          </cell>
          <cell r="J71" t="str">
            <v>нд</v>
          </cell>
          <cell r="K71" t="str">
            <v>нд</v>
          </cell>
          <cell r="L71" t="str">
            <v>нд</v>
          </cell>
          <cell r="M71" t="b">
            <v>0</v>
          </cell>
          <cell r="N71" t="b">
            <v>0</v>
          </cell>
          <cell r="O71" t="str">
            <v>нд</v>
          </cell>
          <cell r="Q71" t="str">
            <v/>
          </cell>
          <cell r="R71" t="str">
            <v>18,06 млн.руб./км.</v>
          </cell>
          <cell r="S71" t="str">
            <v>66,879 млн.руб./шт.</v>
          </cell>
          <cell r="T71" t="str">
            <v/>
          </cell>
        </row>
        <row r="72">
          <cell r="C72" t="str">
            <v>Г</v>
          </cell>
          <cell r="D72" t="str">
            <v>нд</v>
          </cell>
          <cell r="E72">
            <v>0</v>
          </cell>
          <cell r="G72" t="str">
            <v>13,84 млн.руб./км.</v>
          </cell>
          <cell r="J72" t="str">
            <v>нд</v>
          </cell>
          <cell r="K72" t="str">
            <v>нд</v>
          </cell>
          <cell r="L72" t="str">
            <v>нд</v>
          </cell>
          <cell r="M72" t="b">
            <v>0</v>
          </cell>
          <cell r="N72" t="b">
            <v>0</v>
          </cell>
          <cell r="O72" t="str">
            <v>нд</v>
          </cell>
          <cell r="Q72" t="str">
            <v/>
          </cell>
          <cell r="R72" t="str">
            <v>13,84 млн.руб./км.</v>
          </cell>
          <cell r="S72" t="str">
            <v/>
          </cell>
          <cell r="T72" t="str">
            <v/>
          </cell>
        </row>
        <row r="73">
          <cell r="C73" t="str">
            <v>I_Che147</v>
          </cell>
          <cell r="D73" t="str">
            <v>Исполнение обязательств по договору технологического присоединения №210/2011 НЭ 30.05.2011</v>
          </cell>
          <cell r="E73" t="str">
            <v>Технологическое присоединение  Грозненской ТЭС ООО "ГЭХ Инжиниринг" максимальной мощностью 346,8 МВт</v>
          </cell>
          <cell r="G73" t="str">
            <v>14,03 млн.руб./км.</v>
          </cell>
          <cell r="J73">
            <v>2018</v>
          </cell>
          <cell r="K73">
            <v>2019</v>
          </cell>
          <cell r="L73" t="str">
            <v>з</v>
          </cell>
          <cell r="M73" t="str">
            <v>Исполнение обязательств по договору технологического присоединения №210/2011 НЭ 30.05.2011</v>
          </cell>
          <cell r="N73" t="b">
            <v>0</v>
          </cell>
          <cell r="O73" t="e">
            <v>#N/A</v>
          </cell>
          <cell r="Q73" t="str">
            <v/>
          </cell>
          <cell r="R73" t="str">
            <v>14,03 млн.руб./км.</v>
          </cell>
          <cell r="S73" t="str">
            <v/>
          </cell>
          <cell r="T73" t="str">
            <v/>
          </cell>
        </row>
        <row r="74">
          <cell r="C74" t="str">
            <v>I_Che148</v>
          </cell>
          <cell r="D74" t="str">
            <v xml:space="preserve">Исполнение обязательств по договору технологического присоединения №490/2014  26.11.2014 </v>
          </cell>
          <cell r="E74" t="str">
            <v>Технологическое присоединение  Грозненской ТЭС ООО "ГЭХ Инжиниринг" максимальной мощностью 346,8 МВт</v>
          </cell>
          <cell r="G74" t="str">
            <v>27,93 млн.руб./км.</v>
          </cell>
          <cell r="J74">
            <v>2018</v>
          </cell>
          <cell r="K74">
            <v>2019</v>
          </cell>
          <cell r="L74" t="str">
            <v>з</v>
          </cell>
          <cell r="M74" t="str">
            <v xml:space="preserve">Исполнение обязательств по договору технологического присоединения №490/2014  26.11.2014 </v>
          </cell>
          <cell r="N74" t="b">
            <v>0</v>
          </cell>
          <cell r="O74" t="e">
            <v>#N/A</v>
          </cell>
          <cell r="Q74" t="str">
            <v/>
          </cell>
          <cell r="R74" t="str">
            <v>27,93 млн.руб./км.</v>
          </cell>
          <cell r="S74" t="str">
            <v/>
          </cell>
          <cell r="T74" t="str">
            <v/>
          </cell>
        </row>
        <row r="75">
          <cell r="C75" t="str">
            <v>I_Che149</v>
          </cell>
          <cell r="D75" t="str">
            <v>Исполнение обязательств по договору технологического присоединения №226/2011 06.06.2011</v>
          </cell>
          <cell r="E75" t="str">
            <v>Технологическое присоединение  Грозненской ТЭС ООО "ГЭХ Инжиниринг" максимальной мощностью 346,8 МВт</v>
          </cell>
          <cell r="G75" t="str">
            <v>14,5 млн.руб./км.</v>
          </cell>
          <cell r="J75">
            <v>2018</v>
          </cell>
          <cell r="K75">
            <v>2019</v>
          </cell>
          <cell r="L75" t="str">
            <v>з</v>
          </cell>
          <cell r="M75" t="str">
            <v>Исполнение обязательств по договору технологического присоединения №226/2011 06.06.2011</v>
          </cell>
          <cell r="N75" t="b">
            <v>0</v>
          </cell>
          <cell r="O75" t="e">
            <v>#N/A</v>
          </cell>
          <cell r="Q75" t="str">
            <v/>
          </cell>
          <cell r="R75" t="str">
            <v>14,5 млн.руб./км.</v>
          </cell>
          <cell r="S75" t="str">
            <v/>
          </cell>
          <cell r="T75" t="str">
            <v/>
          </cell>
        </row>
        <row r="76">
          <cell r="C76" t="str">
            <v>I_Che150</v>
          </cell>
          <cell r="D76" t="str">
            <v>Исполнение обязательств по договору технологического присоединения №85/2015 28.04.2015</v>
          </cell>
          <cell r="E76" t="str">
            <v>Технологическое присоединение  Грозненской ТЭС ООО "ГЭХ Инжиниринг" максимальной мощностью 346,8 МВт</v>
          </cell>
          <cell r="G76" t="str">
            <v>14,42 млн.руб./км.</v>
          </cell>
          <cell r="J76">
            <v>2018</v>
          </cell>
          <cell r="K76">
            <v>2019</v>
          </cell>
          <cell r="L76" t="str">
            <v>з</v>
          </cell>
          <cell r="M76" t="str">
            <v>Исполнение обязательств по договору технологического присоединения №85/2015 28.04.2015</v>
          </cell>
          <cell r="N76" t="b">
            <v>0</v>
          </cell>
          <cell r="O76" t="e">
            <v>#N/A</v>
          </cell>
          <cell r="Q76" t="str">
            <v/>
          </cell>
          <cell r="R76" t="str">
            <v>14,42 млн.руб./км.</v>
          </cell>
          <cell r="S76" t="str">
            <v/>
          </cell>
          <cell r="T76" t="str">
            <v/>
          </cell>
        </row>
        <row r="77">
          <cell r="C77" t="str">
            <v>I_Che151</v>
          </cell>
          <cell r="D77" t="str">
            <v>Исполнение обязательств по договору технологического присоединения №4516 03.07.2017</v>
          </cell>
          <cell r="E77" t="str">
            <v>Технологическое присоединение  Грозненской ТЭС ООО "ГЭХ Инжиниринг" максимальной мощностью 346,8 МВт</v>
          </cell>
          <cell r="G77" t="str">
            <v>17,51 млн.руб./км.</v>
          </cell>
          <cell r="J77">
            <v>2018</v>
          </cell>
          <cell r="K77">
            <v>2019</v>
          </cell>
          <cell r="L77" t="str">
            <v>з</v>
          </cell>
          <cell r="M77" t="str">
            <v>Исполнение обязательств по договору технологического присоединения №4516 03.07.2017</v>
          </cell>
          <cell r="N77" t="b">
            <v>0</v>
          </cell>
          <cell r="O77" t="e">
            <v>#N/A</v>
          </cell>
          <cell r="Q77" t="str">
            <v/>
          </cell>
          <cell r="R77" t="str">
            <v>17,51 млн.руб./км.</v>
          </cell>
          <cell r="S77" t="str">
            <v/>
          </cell>
          <cell r="T77" t="str">
            <v/>
          </cell>
        </row>
        <row r="78">
          <cell r="C78" t="str">
            <v>I_Che152</v>
          </cell>
          <cell r="D78" t="str">
            <v>Исполнение обязательств по договору технологического присоединения №92/2015  05.05.2015</v>
          </cell>
          <cell r="E78" t="str">
            <v>Технологическое присоединение  Грозненской ТЭС ООО "ГЭХ Инжиниринг" максимальной мощностью 346,8 МВт</v>
          </cell>
          <cell r="G78" t="str">
            <v>не расчитывается</v>
          </cell>
          <cell r="J78">
            <v>2018</v>
          </cell>
          <cell r="K78">
            <v>2020</v>
          </cell>
          <cell r="L78" t="str">
            <v>з</v>
          </cell>
          <cell r="M78" t="str">
            <v>Исполнение обязательств по договору технологического присоединения №92/2015  05.05.2015</v>
          </cell>
          <cell r="N78" t="b">
            <v>0</v>
          </cell>
          <cell r="O78" t="e">
            <v>#N/A</v>
          </cell>
          <cell r="Q78" t="str">
            <v/>
          </cell>
          <cell r="R78" t="str">
            <v/>
          </cell>
          <cell r="S78" t="str">
            <v/>
          </cell>
          <cell r="T78" t="str">
            <v/>
          </cell>
        </row>
        <row r="79">
          <cell r="C79" t="str">
            <v>I_Che153</v>
          </cell>
          <cell r="D79" t="str">
            <v>Исполнение обязательств по договору технологического присоединения №03/2018;
58/2018 11.01.2018; 
25.01.2018</v>
          </cell>
          <cell r="E79" t="str">
            <v>Технологическое присоединение  Грозненской ТЭС ООО "ГЭХ Инжиниринг" максимальной мощностью 346,8 МВт</v>
          </cell>
          <cell r="G79" t="str">
            <v>11,17 млн.руб./км.</v>
          </cell>
          <cell r="J79">
            <v>2018</v>
          </cell>
          <cell r="K79">
            <v>2020</v>
          </cell>
          <cell r="L79" t="str">
            <v>з</v>
          </cell>
          <cell r="M79" t="str">
            <v>Исполнение обязательств по договору технологического присоединения №03/2018;
58/2018 11.01.2018; 
25.01.2018</v>
          </cell>
          <cell r="N79" t="b">
            <v>0</v>
          </cell>
          <cell r="O79" t="e">
            <v>#N/A</v>
          </cell>
          <cell r="Q79" t="str">
            <v/>
          </cell>
          <cell r="R79" t="str">
            <v>11,17 млн.руб./км.</v>
          </cell>
          <cell r="S79" t="str">
            <v/>
          </cell>
          <cell r="T79" t="str">
            <v/>
          </cell>
        </row>
        <row r="80">
          <cell r="C80" t="str">
            <v>Г</v>
          </cell>
          <cell r="D80" t="str">
            <v>Исполнение обязательств по договору технологического присоединения №88/2018 31.01.2018</v>
          </cell>
          <cell r="E80">
            <v>0</v>
          </cell>
          <cell r="G80" t="str">
            <v>не расчитывается</v>
          </cell>
          <cell r="J80" t="str">
            <v>нд</v>
          </cell>
          <cell r="K80" t="str">
            <v>нд</v>
          </cell>
          <cell r="L80" t="str">
            <v>нд</v>
          </cell>
          <cell r="M80" t="str">
            <v>Исполнение обязательств по договору технологического присоединения №88/2018 31.01.2018</v>
          </cell>
          <cell r="N80" t="b">
            <v>0</v>
          </cell>
          <cell r="O80" t="str">
            <v>нд</v>
          </cell>
          <cell r="Q80" t="str">
            <v/>
          </cell>
          <cell r="R80" t="str">
            <v/>
          </cell>
          <cell r="S80" t="str">
            <v/>
          </cell>
          <cell r="T80" t="str">
            <v/>
          </cell>
        </row>
        <row r="81">
          <cell r="C81" t="str">
            <v>Г</v>
          </cell>
          <cell r="D81" t="str">
            <v>Исполнение обязательств по договору технологического присоединения №485/2018 26.10.2018</v>
          </cell>
          <cell r="E81">
            <v>0</v>
          </cell>
          <cell r="G81" t="str">
            <v>15,656 млн.руб./шт.</v>
          </cell>
          <cell r="J81" t="str">
            <v>нд</v>
          </cell>
          <cell r="K81" t="str">
            <v>нд</v>
          </cell>
          <cell r="L81" t="str">
            <v>нд</v>
          </cell>
          <cell r="M81" t="str">
            <v>Исполнение обязательств по договору технологического присоединения №485/2018 26.10.2018</v>
          </cell>
          <cell r="N81" t="b">
            <v>0</v>
          </cell>
          <cell r="O81" t="str">
            <v>нд</v>
          </cell>
          <cell r="Q81" t="str">
            <v/>
          </cell>
          <cell r="R81" t="str">
            <v/>
          </cell>
          <cell r="S81" t="str">
            <v>15,656 млн.руб./шт.</v>
          </cell>
          <cell r="T81" t="str">
            <v/>
          </cell>
        </row>
        <row r="82">
          <cell r="C82" t="str">
            <v>I_Che154</v>
          </cell>
          <cell r="D82" t="str">
            <v>Исполнение обязательств по договору технологического присоединения №8373/2020/ЧЭ/НАУРЭС 07.09.2020</v>
          </cell>
          <cell r="E82" t="str">
            <v>Технологическое присоединение  Грозненской ТЭС ООО "ГЭХ Инжиниринг" максимальной мощностью 346,8 МВт</v>
          </cell>
          <cell r="G82" t="str">
            <v>44,369 млн.руб./шт.</v>
          </cell>
          <cell r="J82">
            <v>2018</v>
          </cell>
          <cell r="K82">
            <v>2019</v>
          </cell>
          <cell r="L82" t="str">
            <v>з</v>
          </cell>
          <cell r="M82" t="str">
            <v>Исполнение обязательств по договору технологического присоединения №8373/2020/ЧЭ/НАУРЭС 07.09.2020</v>
          </cell>
          <cell r="N82" t="b">
            <v>0</v>
          </cell>
          <cell r="O82" t="e">
            <v>#N/A</v>
          </cell>
          <cell r="Q82" t="str">
            <v/>
          </cell>
          <cell r="R82" t="str">
            <v/>
          </cell>
          <cell r="S82" t="str">
            <v>44,369 млн.руб./шт.</v>
          </cell>
          <cell r="T82" t="str">
            <v/>
          </cell>
        </row>
        <row r="83">
          <cell r="C83" t="str">
            <v>I_Che155</v>
          </cell>
          <cell r="D83" t="str">
            <v>Исполнение обязательств по договору технологического присоединения №337/2016 26.08.2016</v>
          </cell>
          <cell r="E83" t="str">
            <v>Технологическое присоединение  Грозненской ТЭС ООО "ГЭХ Инжиниринг" максимальной мощностью 346,8 МВт</v>
          </cell>
          <cell r="G83" t="str">
            <v>31,991 млн.руб./шт.</v>
          </cell>
          <cell r="J83">
            <v>2018</v>
          </cell>
          <cell r="K83">
            <v>2019</v>
          </cell>
          <cell r="L83" t="str">
            <v>з</v>
          </cell>
          <cell r="M83" t="str">
            <v>Исполнение обязательств по договору технологического присоединения №337/2016 26.08.2016</v>
          </cell>
          <cell r="N83" t="b">
            <v>0</v>
          </cell>
          <cell r="O83" t="e">
            <v>#N/A</v>
          </cell>
          <cell r="Q83" t="str">
            <v/>
          </cell>
          <cell r="R83" t="str">
            <v/>
          </cell>
          <cell r="S83" t="str">
            <v>31,991 млн.руб./шт.</v>
          </cell>
          <cell r="T83" t="str">
            <v/>
          </cell>
        </row>
        <row r="84">
          <cell r="C84" t="str">
            <v>I_Che156</v>
          </cell>
          <cell r="D84" t="str">
            <v>Исполнение обязательств по договору технологического присоединения №337/2016 26.08.2016</v>
          </cell>
          <cell r="E84" t="str">
            <v>Технологическое присоединение  Грозненской ТЭС ООО "ГЭХ Инжиниринг" максимальной мощностью 346,8 МВт</v>
          </cell>
          <cell r="G84" t="str">
            <v>3,435 млн.руб./шт.</v>
          </cell>
          <cell r="J84">
            <v>2018</v>
          </cell>
          <cell r="K84">
            <v>2019</v>
          </cell>
          <cell r="L84" t="str">
            <v>з</v>
          </cell>
          <cell r="M84" t="str">
            <v>Исполнение обязательств по договору технологического присоединения №337/2016 26.08.2016</v>
          </cell>
          <cell r="N84" t="b">
            <v>0</v>
          </cell>
          <cell r="O84" t="e">
            <v>#N/A</v>
          </cell>
          <cell r="Q84" t="str">
            <v/>
          </cell>
          <cell r="R84" t="str">
            <v/>
          </cell>
          <cell r="S84" t="str">
            <v>3,435 млн.руб./шт.</v>
          </cell>
          <cell r="T84" t="str">
            <v/>
          </cell>
        </row>
        <row r="85">
          <cell r="C85" t="str">
            <v>I_Che157</v>
          </cell>
          <cell r="D85" t="str">
            <v xml:space="preserve">Исполнение обязательств по договору технологического присоединения </v>
          </cell>
          <cell r="E85" t="str">
            <v>Технологическое присоединение  Грозненской ТЭС ООО "ГЭХ Инжиниринг" максимальной мощностью 346,8 МВт</v>
          </cell>
          <cell r="G85" t="str">
            <v>4,937 млн.руб./шт.</v>
          </cell>
          <cell r="J85">
            <v>2018</v>
          </cell>
          <cell r="K85">
            <v>2019</v>
          </cell>
          <cell r="L85" t="str">
            <v>з</v>
          </cell>
          <cell r="M85" t="str">
            <v xml:space="preserve">Исполнение обязательств по договору технологического присоединения </v>
          </cell>
          <cell r="N85" t="b">
            <v>0</v>
          </cell>
          <cell r="O85" t="e">
            <v>#N/A</v>
          </cell>
          <cell r="Q85" t="str">
            <v/>
          </cell>
          <cell r="R85" t="str">
            <v/>
          </cell>
          <cell r="S85" t="str">
            <v>4,937 млн.руб./шт.</v>
          </cell>
          <cell r="T85" t="str">
            <v/>
          </cell>
        </row>
        <row r="86">
          <cell r="C86" t="str">
            <v>I_Che158</v>
          </cell>
          <cell r="D86" t="str">
            <v xml:space="preserve">Исполнение обязательств по договору технологического присоединения </v>
          </cell>
          <cell r="E86" t="str">
            <v>Технологическое присоединение  Грозненской ТЭС ООО "ГЭХ Инжиниринг" максимальной мощностью 346,8 МВт</v>
          </cell>
          <cell r="G86" t="str">
            <v>4,039 млн.руб./шт.</v>
          </cell>
          <cell r="J86">
            <v>2018</v>
          </cell>
          <cell r="K86">
            <v>2019</v>
          </cell>
          <cell r="L86" t="str">
            <v>з</v>
          </cell>
          <cell r="M86" t="str">
            <v xml:space="preserve">Исполнение обязательств по договору технологического присоединения </v>
          </cell>
          <cell r="N86" t="b">
            <v>0</v>
          </cell>
          <cell r="O86" t="e">
            <v>#N/A</v>
          </cell>
          <cell r="Q86" t="str">
            <v/>
          </cell>
          <cell r="R86" t="str">
            <v/>
          </cell>
          <cell r="S86" t="str">
            <v>4,039 млн.руб./шт.</v>
          </cell>
          <cell r="T86" t="str">
            <v/>
          </cell>
        </row>
        <row r="87">
          <cell r="C87" t="str">
            <v>I_Che159</v>
          </cell>
          <cell r="D87" t="str">
            <v xml:space="preserve">Исполнение обязательств по договору технологического присоединения </v>
          </cell>
          <cell r="E87" t="str">
            <v>Технологическое присоединение  Грозненской ТЭС ООО "ГЭХ Инжиниринг" максимальной мощностью 346,8 МВт</v>
          </cell>
          <cell r="G87" t="str">
            <v>5,958 млн.руб./шт.</v>
          </cell>
          <cell r="J87">
            <v>2018</v>
          </cell>
          <cell r="K87">
            <v>2019</v>
          </cell>
          <cell r="L87" t="str">
            <v>з</v>
          </cell>
          <cell r="M87" t="str">
            <v xml:space="preserve">Исполнение обязательств по договору технологического присоединения </v>
          </cell>
          <cell r="N87" t="b">
            <v>0</v>
          </cell>
          <cell r="O87" t="e">
            <v>#N/A</v>
          </cell>
          <cell r="Q87" t="str">
            <v/>
          </cell>
          <cell r="R87" t="str">
            <v/>
          </cell>
          <cell r="S87" t="str">
            <v>5,958 млн.руб./шт.</v>
          </cell>
          <cell r="T87" t="str">
            <v/>
          </cell>
        </row>
        <row r="88">
          <cell r="C88" t="str">
            <v>I_Che160</v>
          </cell>
          <cell r="D88" t="str">
            <v xml:space="preserve">Исполнение обязательств по договору технологического присоединения </v>
          </cell>
          <cell r="E88" t="str">
            <v>Технологическое присоединение  Грозненской ТЭС ООО "ГЭХ Инжиниринг" максимальной мощностью 346,8 МВт</v>
          </cell>
          <cell r="G88" t="str">
            <v>16,834 млн.руб./шт.</v>
          </cell>
          <cell r="J88">
            <v>2018</v>
          </cell>
          <cell r="K88">
            <v>2019</v>
          </cell>
          <cell r="L88" t="str">
            <v>з</v>
          </cell>
          <cell r="M88" t="str">
            <v xml:space="preserve">Исполнение обязательств по договору технологического присоединения </v>
          </cell>
          <cell r="N88" t="b">
            <v>0</v>
          </cell>
          <cell r="O88" t="e">
            <v>#N/A</v>
          </cell>
          <cell r="Q88" t="str">
            <v/>
          </cell>
          <cell r="R88" t="str">
            <v/>
          </cell>
          <cell r="S88" t="str">
            <v>16,834 млн.руб./шт.</v>
          </cell>
          <cell r="T88" t="str">
            <v/>
          </cell>
        </row>
        <row r="89">
          <cell r="C89" t="str">
            <v>I_Che161</v>
          </cell>
          <cell r="D89" t="str">
            <v xml:space="preserve">Исполнение обязательств по договору технологического присоединения </v>
          </cell>
          <cell r="E89" t="str">
            <v>Технологическое присоединение  Грозненской ТЭС ООО "ГЭХ Инжиниринг" максимальной мощностью 346,8 МВт</v>
          </cell>
          <cell r="G89" t="str">
            <v>11,075 млн.руб./шт.</v>
          </cell>
          <cell r="J89">
            <v>2018</v>
          </cell>
          <cell r="K89">
            <v>2019</v>
          </cell>
          <cell r="L89" t="str">
            <v>з</v>
          </cell>
          <cell r="M89" t="str">
            <v xml:space="preserve">Исполнение обязательств по договору технологического присоединения </v>
          </cell>
          <cell r="N89" t="b">
            <v>0</v>
          </cell>
          <cell r="O89" t="e">
            <v>#N/A</v>
          </cell>
          <cell r="Q89" t="str">
            <v/>
          </cell>
          <cell r="R89" t="str">
            <v/>
          </cell>
          <cell r="S89" t="str">
            <v>11,075 млн.руб./шт.</v>
          </cell>
          <cell r="T89" t="str">
            <v/>
          </cell>
        </row>
        <row r="90">
          <cell r="C90" t="str">
            <v>I_Che163</v>
          </cell>
          <cell r="D90" t="str">
            <v xml:space="preserve">Исполнение обязательств по договору технологического присоединения </v>
          </cell>
          <cell r="E90" t="str">
            <v>Технологическое присоединение  Грозненской ТЭС ООО "ГЭХ Инжиниринг" максимальной мощностью 346,8 МВт</v>
          </cell>
          <cell r="G90" t="str">
            <v>0,655 млн.руб./шт.</v>
          </cell>
          <cell r="J90">
            <v>2018</v>
          </cell>
          <cell r="K90">
            <v>2019</v>
          </cell>
          <cell r="L90" t="str">
            <v>з</v>
          </cell>
          <cell r="M90" t="str">
            <v xml:space="preserve">Исполнение обязательств по договору технологического присоединения </v>
          </cell>
          <cell r="N90" t="b">
            <v>0</v>
          </cell>
          <cell r="O90" t="e">
            <v>#N/A</v>
          </cell>
          <cell r="Q90" t="str">
            <v/>
          </cell>
          <cell r="R90" t="str">
            <v/>
          </cell>
          <cell r="S90" t="str">
            <v>0,655 млн.руб./шт.</v>
          </cell>
          <cell r="T90" t="str">
            <v/>
          </cell>
        </row>
        <row r="91">
          <cell r="C91" t="str">
            <v>J_Che247</v>
          </cell>
          <cell r="D91" t="str">
            <v xml:space="preserve">Исполнение обязательств по договору технологического присоединения </v>
          </cell>
          <cell r="E91" t="str">
            <v>Технологическое присоединение  Грозненской ТЭС ООО "ГЭХ Инжиниринг" максимальной мощностью 346,8 МВт</v>
          </cell>
          <cell r="G91" t="str">
            <v>2,747 млн.руб./шт.</v>
          </cell>
          <cell r="J91">
            <v>2019</v>
          </cell>
          <cell r="K91">
            <v>2019</v>
          </cell>
          <cell r="L91" t="str">
            <v>з</v>
          </cell>
          <cell r="M91" t="str">
            <v xml:space="preserve">Исполнение обязательств по договору технологического присоединения </v>
          </cell>
          <cell r="N91" t="b">
            <v>0</v>
          </cell>
          <cell r="O91" t="e">
            <v>#N/A</v>
          </cell>
          <cell r="Q91" t="str">
            <v/>
          </cell>
          <cell r="R91" t="str">
            <v/>
          </cell>
          <cell r="S91" t="str">
            <v>2,747 млн.руб./шт.</v>
          </cell>
          <cell r="T91" t="str">
            <v/>
          </cell>
        </row>
        <row r="92">
          <cell r="C92" t="str">
            <v>J_Che248</v>
          </cell>
          <cell r="D92" t="str">
            <v xml:space="preserve">Исполнение обязательств по договору технологического присоединения </v>
          </cell>
          <cell r="E92" t="str">
            <v>Технологическое присоединение  Грозненской ТЭС ООО "ГЭХ Инжиниринг" максимальной мощностью 346,8 МВт</v>
          </cell>
          <cell r="G92" t="str">
            <v>11,678 млн.руб./шт.</v>
          </cell>
          <cell r="J92">
            <v>2019</v>
          </cell>
          <cell r="K92">
            <v>2019</v>
          </cell>
          <cell r="L92" t="str">
            <v>з</v>
          </cell>
          <cell r="M92" t="str">
            <v xml:space="preserve">Исполнение обязательств по договору технологического присоединения </v>
          </cell>
          <cell r="N92" t="b">
            <v>0</v>
          </cell>
          <cell r="O92" t="e">
            <v>#N/A</v>
          </cell>
          <cell r="Q92" t="str">
            <v/>
          </cell>
          <cell r="R92" t="str">
            <v/>
          </cell>
          <cell r="S92" t="str">
            <v>11,678 млн.руб./шт.</v>
          </cell>
          <cell r="T92" t="str">
            <v/>
          </cell>
        </row>
        <row r="93">
          <cell r="C93" t="str">
            <v>I_Che162</v>
          </cell>
          <cell r="D93" t="str">
            <v xml:space="preserve">Исполнение обязательств по договору технологического присоединения </v>
          </cell>
          <cell r="E93" t="str">
            <v>Технологическое присоединение  Грозненской ТЭС ООО "ГЭХ Инжиниринг" максимальной мощностью 346,8 МВт</v>
          </cell>
          <cell r="G93" t="str">
            <v>2,751 млн.руб./шт.</v>
          </cell>
          <cell r="J93">
            <v>2018</v>
          </cell>
          <cell r="K93">
            <v>2019</v>
          </cell>
          <cell r="L93" t="str">
            <v>з</v>
          </cell>
          <cell r="M93" t="str">
            <v xml:space="preserve">Исполнение обязательств по договору технологического присоединения </v>
          </cell>
          <cell r="N93" t="b">
            <v>0</v>
          </cell>
          <cell r="O93" t="e">
            <v>#N/A</v>
          </cell>
          <cell r="Q93" t="str">
            <v/>
          </cell>
          <cell r="R93" t="str">
            <v/>
          </cell>
          <cell r="S93" t="str">
            <v>2,751 млн.руб./шт.</v>
          </cell>
          <cell r="T93" t="str">
            <v/>
          </cell>
        </row>
        <row r="94">
          <cell r="C94" t="str">
            <v>Г</v>
          </cell>
          <cell r="D94" t="str">
            <v xml:space="preserve">Исполнение обязательств по договору технологического присоединения </v>
          </cell>
          <cell r="E94">
            <v>0</v>
          </cell>
          <cell r="G94" t="str">
            <v>не расчитывается</v>
          </cell>
          <cell r="J94" t="str">
            <v>нд</v>
          </cell>
          <cell r="K94" t="str">
            <v>нд</v>
          </cell>
          <cell r="L94" t="str">
            <v>нд</v>
          </cell>
          <cell r="M94" t="str">
            <v xml:space="preserve">Исполнение обязательств по договору технологического присоединения </v>
          </cell>
          <cell r="N94" t="b">
            <v>0</v>
          </cell>
          <cell r="O94" t="str">
            <v>нд</v>
          </cell>
          <cell r="Q94" t="str">
            <v/>
          </cell>
          <cell r="R94" t="str">
            <v/>
          </cell>
          <cell r="S94" t="str">
            <v/>
          </cell>
          <cell r="T94" t="str">
            <v/>
          </cell>
        </row>
        <row r="95">
          <cell r="C95" t="str">
            <v>Г</v>
          </cell>
          <cell r="D95" t="str">
            <v>нд</v>
          </cell>
          <cell r="E95">
            <v>0</v>
          </cell>
          <cell r="G95" t="str">
            <v>не расчитывается</v>
          </cell>
          <cell r="J95" t="str">
            <v>нд</v>
          </cell>
          <cell r="K95" t="str">
            <v>нд</v>
          </cell>
          <cell r="L95" t="str">
            <v>нд</v>
          </cell>
          <cell r="M95" t="b">
            <v>0</v>
          </cell>
          <cell r="N95" t="b">
            <v>0</v>
          </cell>
          <cell r="O95" t="str">
            <v>нд</v>
          </cell>
          <cell r="Q95" t="str">
            <v/>
          </cell>
          <cell r="R95" t="str">
            <v/>
          </cell>
          <cell r="S95" t="str">
            <v/>
          </cell>
          <cell r="T95" t="str">
            <v/>
          </cell>
        </row>
        <row r="96">
          <cell r="C96" t="str">
            <v>Г</v>
          </cell>
          <cell r="D96" t="str">
            <v>нд</v>
          </cell>
          <cell r="E96">
            <v>0</v>
          </cell>
          <cell r="G96" t="str">
            <v>не расчитывается</v>
          </cell>
          <cell r="J96" t="str">
            <v>нд</v>
          </cell>
          <cell r="K96" t="str">
            <v>нд</v>
          </cell>
          <cell r="L96" t="str">
            <v>нд</v>
          </cell>
          <cell r="M96" t="b">
            <v>0</v>
          </cell>
          <cell r="N96" t="b">
            <v>0</v>
          </cell>
          <cell r="O96" t="str">
            <v>нд</v>
          </cell>
          <cell r="Q96" t="str">
            <v/>
          </cell>
          <cell r="R96" t="str">
            <v/>
          </cell>
          <cell r="S96" t="str">
            <v/>
          </cell>
          <cell r="T96" t="str">
            <v/>
          </cell>
        </row>
        <row r="97">
          <cell r="C97" t="str">
            <v>Г</v>
          </cell>
          <cell r="D97" t="str">
            <v>нд</v>
          </cell>
          <cell r="E97">
            <v>0</v>
          </cell>
          <cell r="G97" t="str">
            <v>не расчитывается</v>
          </cell>
          <cell r="J97" t="str">
            <v>нд</v>
          </cell>
          <cell r="K97" t="str">
            <v>нд</v>
          </cell>
          <cell r="L97" t="str">
            <v>нд</v>
          </cell>
          <cell r="M97" t="b">
            <v>0</v>
          </cell>
          <cell r="N97" t="b">
            <v>0</v>
          </cell>
          <cell r="O97" t="str">
            <v>нд</v>
          </cell>
          <cell r="Q97" t="str">
            <v/>
          </cell>
          <cell r="R97" t="str">
            <v/>
          </cell>
          <cell r="S97" t="str">
            <v/>
          </cell>
          <cell r="T97" t="str">
            <v/>
          </cell>
        </row>
        <row r="98">
          <cell r="C98" t="str">
            <v>Г</v>
          </cell>
          <cell r="D98" t="str">
            <v>нд</v>
          </cell>
          <cell r="E98">
            <v>0</v>
          </cell>
          <cell r="G98" t="str">
            <v>1,439 млн.руб./шт.</v>
          </cell>
          <cell r="J98" t="str">
            <v>нд</v>
          </cell>
          <cell r="K98" t="str">
            <v>нд</v>
          </cell>
          <cell r="L98" t="str">
            <v>нд</v>
          </cell>
          <cell r="M98" t="b">
            <v>0</v>
          </cell>
          <cell r="N98" t="b">
            <v>0</v>
          </cell>
          <cell r="O98" t="str">
            <v>нд</v>
          </cell>
          <cell r="Q98" t="str">
            <v/>
          </cell>
          <cell r="R98" t="str">
            <v/>
          </cell>
          <cell r="S98" t="str">
            <v>1,439 млн.руб./шт.</v>
          </cell>
          <cell r="T98" t="str">
            <v/>
          </cell>
        </row>
        <row r="99">
          <cell r="C99" t="str">
            <v>Г</v>
          </cell>
          <cell r="D99" t="str">
            <v>нд</v>
          </cell>
          <cell r="E99">
            <v>0</v>
          </cell>
          <cell r="G99" t="str">
            <v>не расчитывается</v>
          </cell>
          <cell r="J99" t="str">
            <v>нд</v>
          </cell>
          <cell r="K99" t="str">
            <v>нд</v>
          </cell>
          <cell r="L99" t="str">
            <v>нд</v>
          </cell>
          <cell r="M99" t="b">
            <v>0</v>
          </cell>
          <cell r="N99" t="b">
            <v>0</v>
          </cell>
          <cell r="O99" t="str">
            <v>нд</v>
          </cell>
          <cell r="Q99" t="str">
            <v/>
          </cell>
          <cell r="R99" t="str">
            <v/>
          </cell>
          <cell r="S99" t="str">
            <v/>
          </cell>
          <cell r="T99" t="str">
            <v/>
          </cell>
        </row>
        <row r="100">
          <cell r="C100" t="str">
            <v>Г</v>
          </cell>
          <cell r="D100" t="str">
            <v>нд</v>
          </cell>
          <cell r="E100">
            <v>0</v>
          </cell>
          <cell r="G100" t="str">
            <v>1,439 млн.руб./шт.</v>
          </cell>
          <cell r="J100" t="str">
            <v>нд</v>
          </cell>
          <cell r="K100" t="str">
            <v>нд</v>
          </cell>
          <cell r="L100" t="str">
            <v>нд</v>
          </cell>
          <cell r="M100" t="b">
            <v>0</v>
          </cell>
          <cell r="N100" t="b">
            <v>0</v>
          </cell>
          <cell r="O100" t="str">
            <v>нд</v>
          </cell>
          <cell r="Q100" t="str">
            <v/>
          </cell>
          <cell r="R100" t="str">
            <v/>
          </cell>
          <cell r="S100" t="str">
            <v>1,439 млн.руб./шт.</v>
          </cell>
          <cell r="T100" t="str">
            <v/>
          </cell>
        </row>
        <row r="101">
          <cell r="C101" t="str">
            <v>F_prj_109108_47928</v>
          </cell>
          <cell r="D101" t="str">
            <v xml:space="preserve">Исполнение обязательств по договору технологического присоединения </v>
          </cell>
          <cell r="E101" t="str">
            <v>Технологическое присоединение ГБУ "Спортивного комплекса имени С.Г. Билимханова" максимальной мощностью 2,16 МВт</v>
          </cell>
          <cell r="G101" t="str">
            <v>0,025 млн.руб./шт.</v>
          </cell>
          <cell r="J101">
            <v>2015</v>
          </cell>
          <cell r="K101">
            <v>2018</v>
          </cell>
          <cell r="L101" t="str">
            <v>з</v>
          </cell>
          <cell r="M101" t="str">
            <v xml:space="preserve">Исполнение обязательств по договору технологического присоединения </v>
          </cell>
          <cell r="N101" t="b">
            <v>0</v>
          </cell>
          <cell r="O101" t="e">
            <v>#N/A</v>
          </cell>
          <cell r="Q101" t="str">
            <v/>
          </cell>
          <cell r="R101" t="str">
            <v/>
          </cell>
          <cell r="S101" t="str">
            <v>0,025 млн.руб./шт.</v>
          </cell>
          <cell r="T101" t="str">
            <v/>
          </cell>
        </row>
        <row r="102">
          <cell r="C102" t="str">
            <v>F_prj_109108_47929</v>
          </cell>
          <cell r="D102" t="str">
            <v xml:space="preserve">Исполнение обязательств по договору технологического присоединения </v>
          </cell>
          <cell r="E102" t="str">
            <v>Технологическое присоединение ЗАО ИСТ "Казбек" максимальной мощностью 4,45 МВт</v>
          </cell>
          <cell r="G102" t="str">
            <v>0,665 млн.руб./шт.</v>
          </cell>
          <cell r="J102">
            <v>2015</v>
          </cell>
          <cell r="K102">
            <v>2018</v>
          </cell>
          <cell r="L102" t="str">
            <v>з</v>
          </cell>
          <cell r="M102" t="str">
            <v xml:space="preserve">Исполнение обязательств по договору технологического присоединения </v>
          </cell>
          <cell r="N102" t="b">
            <v>0</v>
          </cell>
          <cell r="O102" t="e">
            <v>#N/A</v>
          </cell>
          <cell r="Q102" t="str">
            <v/>
          </cell>
          <cell r="R102" t="str">
            <v/>
          </cell>
          <cell r="S102" t="str">
            <v>0,665 млн.руб./шт.</v>
          </cell>
          <cell r="T102" t="str">
            <v/>
          </cell>
        </row>
        <row r="103">
          <cell r="C103" t="str">
            <v>F_prj_109108_47930</v>
          </cell>
          <cell r="D103" t="str">
            <v xml:space="preserve">Исполнение обязательств по договору технологического присоединения </v>
          </cell>
          <cell r="E103" t="str">
            <v>Технологическое присоединение ООО Многофункциональный комплекс "Ахмат Тауэр" максимальной мощностью 3 МВт</v>
          </cell>
          <cell r="G103" t="str">
            <v>0,016 млн.руб./шт.</v>
          </cell>
          <cell r="J103">
            <v>2015</v>
          </cell>
          <cell r="K103">
            <v>2018</v>
          </cell>
          <cell r="L103" t="str">
            <v>з</v>
          </cell>
          <cell r="M103" t="str">
            <v xml:space="preserve">Исполнение обязательств по договору технологического присоединения </v>
          </cell>
          <cell r="N103" t="b">
            <v>0</v>
          </cell>
          <cell r="O103" t="e">
            <v>#N/A</v>
          </cell>
          <cell r="Q103" t="str">
            <v/>
          </cell>
          <cell r="R103" t="str">
            <v/>
          </cell>
          <cell r="S103" t="str">
            <v>0,016 млн.руб./шт.</v>
          </cell>
          <cell r="T103" t="str">
            <v/>
          </cell>
        </row>
        <row r="104">
          <cell r="C104" t="str">
            <v>G_Che18</v>
          </cell>
          <cell r="D104" t="str">
            <v xml:space="preserve">Исполнение обязательств по договору технологического присоединения </v>
          </cell>
          <cell r="E104" t="str">
            <v>Технологическое присоединение ОАО НК "Роснефть" на территории ЧР  максимальной мощностью 19,4 МВт</v>
          </cell>
          <cell r="G104" t="str">
            <v>не расчитывается</v>
          </cell>
          <cell r="J104">
            <v>2015</v>
          </cell>
          <cell r="K104" t="str">
            <v>нд</v>
          </cell>
          <cell r="L104" t="str">
            <v>с</v>
          </cell>
          <cell r="M104" t="str">
            <v xml:space="preserve">Исполнение обязательств по договору технологического присоединения </v>
          </cell>
          <cell r="N104" t="b">
            <v>0</v>
          </cell>
          <cell r="O104" t="e">
            <v>#N/A</v>
          </cell>
          <cell r="Q104" t="str">
            <v/>
          </cell>
          <cell r="R104" t="str">
            <v/>
          </cell>
          <cell r="S104" t="str">
            <v/>
          </cell>
          <cell r="T104" t="str">
            <v/>
          </cell>
        </row>
        <row r="105">
          <cell r="C105" t="str">
            <v>I_Che134</v>
          </cell>
          <cell r="D105" t="str">
            <v xml:space="preserve">Исполнение обязательств по договору технологического присоединения </v>
          </cell>
          <cell r="E105" t="str">
            <v>Технологическое присоединение ФГБОУ "Чеченский государственный университет" максимальной мощностью 1,214 МВт</v>
          </cell>
          <cell r="G105" t="str">
            <v>0,03 млн.руб./шт.</v>
          </cell>
          <cell r="J105">
            <v>2019</v>
          </cell>
          <cell r="K105">
            <v>2019</v>
          </cell>
          <cell r="L105" t="str">
            <v>з</v>
          </cell>
          <cell r="M105" t="str">
            <v xml:space="preserve">Исполнение обязательств по договору технологического присоединения </v>
          </cell>
          <cell r="N105" t="b">
            <v>0</v>
          </cell>
          <cell r="O105" t="e">
            <v>#N/A</v>
          </cell>
          <cell r="Q105" t="str">
            <v/>
          </cell>
          <cell r="R105" t="str">
            <v/>
          </cell>
          <cell r="S105" t="str">
            <v>0,03 млн.руб./шт.</v>
          </cell>
          <cell r="T105" t="str">
            <v/>
          </cell>
        </row>
        <row r="106">
          <cell r="C106" t="str">
            <v>I_Che135</v>
          </cell>
          <cell r="D106" t="str">
            <v xml:space="preserve">Исполнение обязательств по договору технологического присоединения </v>
          </cell>
          <cell r="E106" t="str">
            <v>Технологическое присоединение ООО "Стандарт-С" максимальной мощностью 0,16 МВт</v>
          </cell>
          <cell r="G106" t="str">
            <v>0,03 млн.руб./шт.</v>
          </cell>
          <cell r="J106">
            <v>2019</v>
          </cell>
          <cell r="K106">
            <v>2019</v>
          </cell>
          <cell r="L106" t="str">
            <v>з</v>
          </cell>
          <cell r="M106" t="str">
            <v xml:space="preserve">Исполнение обязательств по договору технологического присоединения </v>
          </cell>
          <cell r="N106" t="b">
            <v>0</v>
          </cell>
          <cell r="O106" t="e">
            <v>#N/A</v>
          </cell>
          <cell r="Q106" t="str">
            <v/>
          </cell>
          <cell r="R106" t="str">
            <v/>
          </cell>
          <cell r="S106" t="str">
            <v>0,03 млн.руб./шт.</v>
          </cell>
          <cell r="T106" t="str">
            <v/>
          </cell>
        </row>
        <row r="107">
          <cell r="C107" t="str">
            <v>J_Che214</v>
          </cell>
          <cell r="D107" t="str">
            <v xml:space="preserve">Исполнение обязательств по договору технологического присоединения </v>
          </cell>
          <cell r="E107" t="str">
            <v>Технологическое присоединение ЗАО "Служба доставки" максимальной мощностью 0,75 МВт</v>
          </cell>
          <cell r="G107" t="str">
            <v>0,275 млн.руб./шт.</v>
          </cell>
          <cell r="J107">
            <v>2019</v>
          </cell>
          <cell r="K107">
            <v>2020</v>
          </cell>
          <cell r="L107" t="str">
            <v>з</v>
          </cell>
          <cell r="M107" t="str">
            <v xml:space="preserve">Исполнение обязательств по договору технологического присоединения </v>
          </cell>
          <cell r="N107" t="b">
            <v>0</v>
          </cell>
          <cell r="O107" t="e">
            <v>#N/A</v>
          </cell>
          <cell r="Q107" t="str">
            <v/>
          </cell>
          <cell r="R107" t="str">
            <v/>
          </cell>
          <cell r="S107" t="str">
            <v>0,275 млн.руб./шт.</v>
          </cell>
          <cell r="T107" t="str">
            <v/>
          </cell>
        </row>
        <row r="108">
          <cell r="C108" t="str">
            <v>J_Che215</v>
          </cell>
          <cell r="D108" t="str">
            <v xml:space="preserve">Исполнение обязательств по договору технологического присоединения </v>
          </cell>
          <cell r="E108" t="str">
            <v>Технологическое присоединение Чеченская региональная благотворительная общественная организация "Гордость Чечни";                                ООО "Шали-Сити" максимальной мощностью 5,486 МВт</v>
          </cell>
          <cell r="G108" t="str">
            <v>не расчитывается</v>
          </cell>
          <cell r="J108">
            <v>2021</v>
          </cell>
          <cell r="K108" t="str">
            <v>нд</v>
          </cell>
          <cell r="L108" t="str">
            <v>п</v>
          </cell>
          <cell r="M108" t="str">
            <v xml:space="preserve">Исполнение обязательств по договору технологического присоединения </v>
          </cell>
          <cell r="N108" t="b">
            <v>0</v>
          </cell>
          <cell r="O108" t="e">
            <v>#N/A</v>
          </cell>
          <cell r="Q108" t="str">
            <v/>
          </cell>
          <cell r="R108" t="str">
            <v/>
          </cell>
          <cell r="S108" t="str">
            <v/>
          </cell>
          <cell r="T108" t="str">
            <v/>
          </cell>
        </row>
        <row r="109">
          <cell r="C109" t="str">
            <v>K_Che259</v>
          </cell>
          <cell r="D109" t="str">
            <v xml:space="preserve">Исполнение обязательств по договору технологического присоединения </v>
          </cell>
          <cell r="E109" t="str">
            <v>Технологическое присоединение ООО "Юг-Строй" максимальной мощностью 1,364 МВт</v>
          </cell>
          <cell r="G109" t="str">
            <v>0,094 млн.руб./шт.</v>
          </cell>
          <cell r="J109">
            <v>2021</v>
          </cell>
          <cell r="K109">
            <v>2021</v>
          </cell>
          <cell r="L109" t="str">
            <v>п</v>
          </cell>
          <cell r="M109" t="str">
            <v xml:space="preserve">Исполнение обязательств по договору технологического присоединения </v>
          </cell>
          <cell r="N109" t="b">
            <v>0</v>
          </cell>
          <cell r="O109" t="e">
            <v>#N/A</v>
          </cell>
          <cell r="Q109" t="str">
            <v/>
          </cell>
          <cell r="R109" t="str">
            <v/>
          </cell>
          <cell r="S109" t="str">
            <v>0,094 млн.руб./шт.</v>
          </cell>
          <cell r="T109" t="str">
            <v/>
          </cell>
        </row>
        <row r="110">
          <cell r="C110" t="str">
            <v>K_Che260</v>
          </cell>
          <cell r="D110" t="str">
            <v xml:space="preserve">Исполнение обязательств по договору технологического присоединения </v>
          </cell>
          <cell r="E110" t="str">
            <v>Технологическое присоединение ФГБОУ ВО "Грозненский государственный нефтяной технический университет имени академика М.Д. Миллиощикова" максимальной мощностью 0,68 МВт</v>
          </cell>
          <cell r="G110" t="str">
            <v>0,096 млн.руб./шт.</v>
          </cell>
          <cell r="J110">
            <v>2021</v>
          </cell>
          <cell r="K110">
            <v>2021</v>
          </cell>
          <cell r="L110" t="str">
            <v>п</v>
          </cell>
          <cell r="M110" t="str">
            <v xml:space="preserve">Исполнение обязательств по договору технологического присоединения </v>
          </cell>
          <cell r="N110" t="b">
            <v>0</v>
          </cell>
          <cell r="O110" t="e">
            <v>#N/A</v>
          </cell>
          <cell r="Q110" t="str">
            <v/>
          </cell>
          <cell r="R110" t="str">
            <v/>
          </cell>
          <cell r="S110" t="str">
            <v>0,096 млн.руб./шт.</v>
          </cell>
          <cell r="T110" t="str">
            <v/>
          </cell>
        </row>
        <row r="111">
          <cell r="C111" t="str">
            <v>L_Che396</v>
          </cell>
          <cell r="D111" t="str">
            <v xml:space="preserve">Исполнение обязательств по договору технологического присоединения </v>
          </cell>
          <cell r="E111" t="str">
            <v>Технологическое присоединение ООО "Хевел Региональная Генерация" максимальной мощностью 9,5 МВт</v>
          </cell>
          <cell r="G111" t="str">
            <v>0,762 млн.руб./шт.</v>
          </cell>
          <cell r="J111">
            <v>2021</v>
          </cell>
          <cell r="K111">
            <v>2021</v>
          </cell>
          <cell r="L111" t="str">
            <v>п</v>
          </cell>
          <cell r="M111" t="str">
            <v xml:space="preserve">Исполнение обязательств по договору технологического присоединения </v>
          </cell>
          <cell r="N111" t="b">
            <v>0</v>
          </cell>
          <cell r="O111" t="e">
            <v>#N/A</v>
          </cell>
          <cell r="Q111" t="str">
            <v/>
          </cell>
          <cell r="R111" t="str">
            <v/>
          </cell>
          <cell r="S111" t="str">
            <v>0,762 млн.руб./шт.</v>
          </cell>
          <cell r="T111" t="str">
            <v/>
          </cell>
        </row>
        <row r="112">
          <cell r="C112" t="str">
            <v>H_Che82</v>
          </cell>
          <cell r="D112" t="str">
            <v xml:space="preserve">Исполнение обязательств по договору технологического присоединения </v>
          </cell>
          <cell r="E112" t="str">
            <v>Технологическое присоединение ПС 110 кВ для всесезонного горнолыжного курорта "Ведучи" максимальной мощностью 24 МВт</v>
          </cell>
          <cell r="G112" t="str">
            <v>не расчитывается</v>
          </cell>
          <cell r="J112">
            <v>2020</v>
          </cell>
          <cell r="K112" t="str">
            <v>нд</v>
          </cell>
          <cell r="L112" t="str">
            <v>п</v>
          </cell>
          <cell r="M112" t="str">
            <v xml:space="preserve">Исполнение обязательств по договору технологического присоединения </v>
          </cell>
          <cell r="N112" t="b">
            <v>0</v>
          </cell>
          <cell r="O112" t="e">
            <v>#N/A</v>
          </cell>
          <cell r="Q112" t="str">
            <v/>
          </cell>
          <cell r="R112" t="str">
            <v/>
          </cell>
          <cell r="S112" t="str">
            <v/>
          </cell>
          <cell r="T112" t="str">
            <v/>
          </cell>
        </row>
        <row r="113">
          <cell r="C113" t="str">
            <v>H_Che83</v>
          </cell>
          <cell r="D113" t="str">
            <v xml:space="preserve">Исполнение обязательств по договору технологического присоединения </v>
          </cell>
          <cell r="E113" t="str">
            <v>Технологическое присоединение ПС 110 кВ для всесезонного горнолыжного курорта "Ведучи" максимальной мощностью 24 МВт</v>
          </cell>
          <cell r="G113" t="str">
            <v>не расчитывается</v>
          </cell>
          <cell r="J113">
            <v>2020</v>
          </cell>
          <cell r="K113" t="str">
            <v>нд</v>
          </cell>
          <cell r="L113" t="str">
            <v>п</v>
          </cell>
          <cell r="M113" t="str">
            <v xml:space="preserve">Исполнение обязательств по договору технологического присоединения </v>
          </cell>
          <cell r="N113" t="b">
            <v>0</v>
          </cell>
          <cell r="O113" t="e">
            <v>#N/A</v>
          </cell>
          <cell r="Q113" t="str">
            <v/>
          </cell>
          <cell r="R113" t="str">
            <v/>
          </cell>
          <cell r="S113" t="str">
            <v/>
          </cell>
          <cell r="T113" t="str">
            <v/>
          </cell>
        </row>
        <row r="114">
          <cell r="C114" t="str">
            <v>H_Che84</v>
          </cell>
          <cell r="D114" t="str">
            <v xml:space="preserve">Исполнение обязательств по договору технологического присоединения </v>
          </cell>
          <cell r="E114" t="str">
            <v>Технологическое присоединение ПС 110 кВ для всесезонного горнолыжного курорта "Ведучи" максимальной мощностью 24 МВт</v>
          </cell>
          <cell r="G114" t="str">
            <v>не расчитывается</v>
          </cell>
          <cell r="J114">
            <v>2020</v>
          </cell>
          <cell r="K114" t="str">
            <v>нд</v>
          </cell>
          <cell r="L114" t="str">
            <v>п</v>
          </cell>
          <cell r="M114" t="str">
            <v xml:space="preserve">Исполнение обязательств по договору технологического присоединения </v>
          </cell>
          <cell r="N114" t="b">
            <v>0</v>
          </cell>
          <cell r="O114" t="e">
            <v>#N/A</v>
          </cell>
          <cell r="Q114" t="str">
            <v/>
          </cell>
          <cell r="R114" t="str">
            <v/>
          </cell>
          <cell r="S114" t="str">
            <v/>
          </cell>
          <cell r="T114" t="str">
            <v/>
          </cell>
        </row>
        <row r="115">
          <cell r="C115" t="str">
            <v>H_Che85</v>
          </cell>
          <cell r="D115" t="str">
            <v xml:space="preserve">Исполнение обязательств по договору технологического присоединения </v>
          </cell>
          <cell r="E115" t="str">
            <v>Технологическое присоединение ПС 110 кВ для всесезонного горнолыжного курорта "Ведучи" максимальной мощностью 24 МВт</v>
          </cell>
          <cell r="G115" t="str">
            <v>1,828 млн.руб./шт.</v>
          </cell>
          <cell r="J115">
            <v>2020</v>
          </cell>
          <cell r="K115" t="str">
            <v>нд</v>
          </cell>
          <cell r="L115" t="str">
            <v>п</v>
          </cell>
          <cell r="M115" t="str">
            <v xml:space="preserve">Исполнение обязательств по договору технологического присоединения </v>
          </cell>
          <cell r="N115" t="b">
            <v>0</v>
          </cell>
          <cell r="O115" t="e">
            <v>#N/A</v>
          </cell>
          <cell r="Q115" t="str">
            <v/>
          </cell>
          <cell r="R115" t="str">
            <v/>
          </cell>
          <cell r="S115" t="str">
            <v>1,828 млн.руб./шт.</v>
          </cell>
          <cell r="T115" t="str">
            <v/>
          </cell>
        </row>
        <row r="116">
          <cell r="C116" t="str">
            <v>H_Che86</v>
          </cell>
          <cell r="D116" t="str">
            <v xml:space="preserve">Исполнение обязательств по договору технологического присоединения </v>
          </cell>
          <cell r="E116" t="str">
            <v>Технологическое присоединение ПС 110 кВ для всесезонного горнолыжного курорта "Ведучи" максимальной мощностью 24 МВт</v>
          </cell>
          <cell r="G116" t="str">
            <v>не расчитывается</v>
          </cell>
          <cell r="J116">
            <v>2020</v>
          </cell>
          <cell r="K116" t="str">
            <v>нд</v>
          </cell>
          <cell r="L116" t="str">
            <v>п</v>
          </cell>
          <cell r="M116" t="str">
            <v xml:space="preserve">Исполнение обязательств по договору технологического присоединения </v>
          </cell>
          <cell r="N116" t="b">
            <v>0</v>
          </cell>
          <cell r="O116" t="e">
            <v>#N/A</v>
          </cell>
          <cell r="Q116" t="str">
            <v/>
          </cell>
          <cell r="R116" t="str">
            <v/>
          </cell>
          <cell r="S116" t="str">
            <v/>
          </cell>
          <cell r="T116" t="str">
            <v/>
          </cell>
        </row>
        <row r="117">
          <cell r="C117" t="str">
            <v>Г</v>
          </cell>
          <cell r="D117" t="str">
            <v xml:space="preserve">Исполнение обязательств по договору технологического присоединения </v>
          </cell>
          <cell r="E117">
            <v>0</v>
          </cell>
          <cell r="G117" t="str">
            <v>93,29 млн.руб./МВА. 5,58 млн.руб./км. 0,037 млн.руб./шт.</v>
          </cell>
          <cell r="J117" t="str">
            <v>нд</v>
          </cell>
          <cell r="K117" t="str">
            <v>нд</v>
          </cell>
          <cell r="L117" t="str">
            <v>нд</v>
          </cell>
          <cell r="M117" t="str">
            <v xml:space="preserve">Исполнение обязательств по договору технологического присоединения </v>
          </cell>
          <cell r="N117" t="b">
            <v>0</v>
          </cell>
          <cell r="O117" t="str">
            <v>нд</v>
          </cell>
          <cell r="Q117" t="str">
            <v xml:space="preserve">93,29 млн.руб./МВА. </v>
          </cell>
          <cell r="R117" t="str">
            <v>5,58 млн.руб./км.</v>
          </cell>
          <cell r="S117" t="str">
            <v>0,037 млн.руб./шт.</v>
          </cell>
          <cell r="T117" t="str">
            <v/>
          </cell>
        </row>
        <row r="118">
          <cell r="C118" t="str">
            <v>Г</v>
          </cell>
          <cell r="D118" t="str">
            <v>нд</v>
          </cell>
          <cell r="E118">
            <v>0</v>
          </cell>
          <cell r="G118" t="str">
            <v>2,47 млн.руб./МВА. 7,345 млн.руб./шт.</v>
          </cell>
          <cell r="J118" t="str">
            <v>нд</v>
          </cell>
          <cell r="K118" t="str">
            <v>нд</v>
          </cell>
          <cell r="L118" t="str">
            <v>нд</v>
          </cell>
          <cell r="M118" t="b">
            <v>0</v>
          </cell>
          <cell r="N118" t="b">
            <v>0</v>
          </cell>
          <cell r="O118" t="str">
            <v>нд</v>
          </cell>
          <cell r="Q118" t="str">
            <v xml:space="preserve">2,47 млн.руб./МВА. </v>
          </cell>
          <cell r="R118" t="str">
            <v/>
          </cell>
          <cell r="S118" t="str">
            <v>7,345 млн.руб./шт.</v>
          </cell>
          <cell r="T118" t="str">
            <v/>
          </cell>
        </row>
        <row r="119">
          <cell r="C119" t="str">
            <v>Г</v>
          </cell>
          <cell r="D119" t="str">
            <v>нд</v>
          </cell>
          <cell r="E119">
            <v>0</v>
          </cell>
          <cell r="G119" t="str">
            <v>не расчитывается</v>
          </cell>
          <cell r="J119" t="str">
            <v>нд</v>
          </cell>
          <cell r="K119" t="str">
            <v>нд</v>
          </cell>
          <cell r="L119" t="str">
            <v>нд</v>
          </cell>
          <cell r="M119" t="b">
            <v>0</v>
          </cell>
          <cell r="N119" t="b">
            <v>0</v>
          </cell>
          <cell r="O119" t="str">
            <v>нд</v>
          </cell>
          <cell r="Q119" t="str">
            <v/>
          </cell>
          <cell r="R119" t="str">
            <v/>
          </cell>
          <cell r="S119" t="str">
            <v/>
          </cell>
          <cell r="T119" t="str">
            <v/>
          </cell>
        </row>
        <row r="120">
          <cell r="C120" t="str">
            <v>Г</v>
          </cell>
          <cell r="D120" t="str">
            <v>нд</v>
          </cell>
          <cell r="E120">
            <v>0</v>
          </cell>
          <cell r="G120" t="str">
            <v>2,47 млн.руб./МВА. 7,345 млн.руб./шт.</v>
          </cell>
          <cell r="J120" t="str">
            <v>нд</v>
          </cell>
          <cell r="K120" t="str">
            <v>нд</v>
          </cell>
          <cell r="L120" t="str">
            <v>нд</v>
          </cell>
          <cell r="M120" t="b">
            <v>0</v>
          </cell>
          <cell r="N120" t="b">
            <v>0</v>
          </cell>
          <cell r="O120" t="str">
            <v>нд</v>
          </cell>
          <cell r="Q120" t="str">
            <v xml:space="preserve">2,47 млн.руб./МВА. </v>
          </cell>
          <cell r="R120" t="str">
            <v/>
          </cell>
          <cell r="S120" t="str">
            <v>7,345 млн.руб./шт.</v>
          </cell>
          <cell r="T120" t="str">
            <v/>
          </cell>
        </row>
        <row r="121">
          <cell r="C121" t="str">
            <v>F_prj_109108_46985</v>
          </cell>
          <cell r="D121" t="str">
            <v>Исполнение требований и предписаний надзорных органов (Акт Кавказского управления РТН от 03.10.2014 №036рВП1.7/И-11.3). Индекс технического состояния выше 50, т.к. рассчитан и указан на конец 2017 год (после выполнения работ по объекту, объект введен в эксплуатацию в 2015 году), более ранние данные по расчету индекса технического состоянию отсутствуют, в связи с паспортизацией объектов ТПиР в СУПА в 2017 г. Кроме того, необходимость реконструкции ПС отмечена в письме АО "СО ЕЭС" от 20.06.2013 г. № P 51-52-VI-19-1514.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21" t="str">
            <v>Обеспечение бесперебойного обслуживания потребителей; снижение величины возможного ущерба из-за аварийного недоотпуска электроэнергии за счет повышения селективности и коэффициента готовности устройств РЗА; сокращение эксплуатационных расходов за счет использования современного оборудования с большим межремонтным периодом, применения микропроцессорных устройств РЗА;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21" t="str">
            <v>11,847 млн.руб./шт.</v>
          </cell>
          <cell r="J121">
            <v>2002</v>
          </cell>
          <cell r="K121">
            <v>2018</v>
          </cell>
          <cell r="L121" t="str">
            <v>з</v>
          </cell>
          <cell r="M121" t="b">
            <v>0</v>
          </cell>
          <cell r="N121" t="b">
            <v>0</v>
          </cell>
          <cell r="O121" t="str">
            <v>Исполнение требований и предписаний надзорных органов (Акт Кавказского управления РТН от 03.10.2014 №036рВП1.7/И-11.3). Индекс технического состояния выше 50, т.к. рассчитан и указан на конец 2017 год (после выполнения работ по объекту, объект введен в эксплуатацию в 2015 году), более ранние данные по расчету индекса технического состоянию отсутствуют, в связи с паспортизацией объектов ТПиР в СУПА в 2017 г. Кроме того, необходимость реконструкции ПС отмечена в письме АО "СО ЕЭС" от 20.06.2013 г. № P 51-52-VI-19-1514.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21" t="str">
            <v/>
          </cell>
          <cell r="R121" t="str">
            <v/>
          </cell>
          <cell r="S121" t="str">
            <v>11,847 млн.руб./шт.</v>
          </cell>
          <cell r="T121" t="str">
            <v/>
          </cell>
        </row>
        <row r="122">
          <cell r="C122" t="str">
            <v>F_prj_109108_48383</v>
          </cell>
          <cell r="D1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2" t="str">
            <v>Объект исключен из плана ИПР при корректировке инвестиционной программы в 2017 году по причине дефицита источников финансирования (ИПР АО "Чеченэнерго" утверждена приказом Минэнерго РФ от 15.11.2017 №19@)</v>
          </cell>
          <cell r="G122" t="str">
            <v>0 млн.руб./МВА.</v>
          </cell>
          <cell r="J122">
            <v>2017</v>
          </cell>
          <cell r="K122" t="str">
            <v>нд</v>
          </cell>
          <cell r="L122" t="str">
            <v>п</v>
          </cell>
          <cell r="M122" t="b">
            <v>0</v>
          </cell>
          <cell r="N122" t="b">
            <v>0</v>
          </cell>
          <cell r="O1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2" t="str">
            <v xml:space="preserve">0 млн.руб./МВА. </v>
          </cell>
          <cell r="R122" t="str">
            <v/>
          </cell>
          <cell r="S122" t="str">
            <v/>
          </cell>
          <cell r="T122" t="str">
            <v/>
          </cell>
        </row>
        <row r="123">
          <cell r="C123" t="str">
            <v>F_prj_109108_48384</v>
          </cell>
          <cell r="D1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3" t="str">
            <v>0 млн.руб./МВА.</v>
          </cell>
          <cell r="J123">
            <v>2017</v>
          </cell>
          <cell r="K123" t="str">
            <v>нд</v>
          </cell>
          <cell r="L123" t="str">
            <v>п</v>
          </cell>
          <cell r="M123" t="b">
            <v>0</v>
          </cell>
          <cell r="N123" t="b">
            <v>0</v>
          </cell>
          <cell r="O1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3" t="str">
            <v xml:space="preserve">0 млн.руб./МВА. </v>
          </cell>
          <cell r="R123" t="str">
            <v/>
          </cell>
          <cell r="S123" t="str">
            <v/>
          </cell>
          <cell r="T123" t="str">
            <v/>
          </cell>
        </row>
        <row r="124">
          <cell r="C124" t="str">
            <v>F_prj_109108_49164</v>
          </cell>
          <cell r="D1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4" t="str">
            <v>0 млн.руб./МВА.</v>
          </cell>
          <cell r="J124">
            <v>2019</v>
          </cell>
          <cell r="K124" t="str">
            <v>нд</v>
          </cell>
          <cell r="L124" t="str">
            <v>п</v>
          </cell>
          <cell r="M124" t="b">
            <v>0</v>
          </cell>
          <cell r="N124" t="b">
            <v>0</v>
          </cell>
          <cell r="O1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4" t="str">
            <v xml:space="preserve">0 млн.руб./МВА. </v>
          </cell>
          <cell r="R124" t="str">
            <v/>
          </cell>
          <cell r="S124" t="str">
            <v/>
          </cell>
          <cell r="T124" t="str">
            <v/>
          </cell>
        </row>
        <row r="125">
          <cell r="C125" t="str">
            <v>F_prj_109108_48385</v>
          </cell>
          <cell r="D1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5" t="str">
            <v>0 млн.руб./МВА.</v>
          </cell>
          <cell r="J125">
            <v>2017</v>
          </cell>
          <cell r="K125" t="str">
            <v>нд</v>
          </cell>
          <cell r="L125" t="str">
            <v>п</v>
          </cell>
          <cell r="M125" t="b">
            <v>0</v>
          </cell>
          <cell r="N125" t="b">
            <v>0</v>
          </cell>
          <cell r="O1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5" t="str">
            <v xml:space="preserve">0 млн.руб./МВА. </v>
          </cell>
          <cell r="R125" t="str">
            <v/>
          </cell>
          <cell r="S125" t="str">
            <v/>
          </cell>
          <cell r="T125" t="str">
            <v/>
          </cell>
        </row>
        <row r="126">
          <cell r="C126" t="str">
            <v>F_prj_109108_48386</v>
          </cell>
          <cell r="D1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6" t="str">
            <v>0 млн.руб./МВА.</v>
          </cell>
          <cell r="J126">
            <v>2018</v>
          </cell>
          <cell r="K126" t="str">
            <v>нд</v>
          </cell>
          <cell r="L126" t="str">
            <v>п</v>
          </cell>
          <cell r="M126" t="b">
            <v>0</v>
          </cell>
          <cell r="N126" t="b">
            <v>0</v>
          </cell>
          <cell r="O1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6" t="str">
            <v xml:space="preserve">0 млн.руб./МВА. </v>
          </cell>
          <cell r="R126" t="str">
            <v/>
          </cell>
          <cell r="S126" t="str">
            <v/>
          </cell>
          <cell r="T126" t="str">
            <v/>
          </cell>
        </row>
        <row r="127">
          <cell r="C127" t="str">
            <v>F_prj_109108_48387</v>
          </cell>
          <cell r="D1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7" t="str">
            <v>0 млн.руб./МВА.</v>
          </cell>
          <cell r="J127">
            <v>2018</v>
          </cell>
          <cell r="K127" t="str">
            <v>нд</v>
          </cell>
          <cell r="L127" t="str">
            <v>п</v>
          </cell>
          <cell r="M127" t="b">
            <v>0</v>
          </cell>
          <cell r="N127" t="b">
            <v>0</v>
          </cell>
          <cell r="O1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7" t="str">
            <v xml:space="preserve">0 млн.руб./МВА. </v>
          </cell>
          <cell r="R127" t="str">
            <v/>
          </cell>
          <cell r="S127" t="str">
            <v/>
          </cell>
          <cell r="T127" t="str">
            <v/>
          </cell>
        </row>
        <row r="128">
          <cell r="C128" t="str">
            <v>G_prj_109108_49557</v>
          </cell>
          <cell r="D1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8" t="str">
            <v>0 млн.руб./МВА.</v>
          </cell>
          <cell r="J128">
            <v>2021</v>
          </cell>
          <cell r="K128" t="str">
            <v>нд</v>
          </cell>
          <cell r="L128" t="str">
            <v>п</v>
          </cell>
          <cell r="M128" t="b">
            <v>0</v>
          </cell>
          <cell r="N128" t="b">
            <v>0</v>
          </cell>
          <cell r="O1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8" t="str">
            <v xml:space="preserve">0 млн.руб./МВА. </v>
          </cell>
          <cell r="R128" t="str">
            <v/>
          </cell>
          <cell r="S128" t="str">
            <v/>
          </cell>
          <cell r="T128" t="str">
            <v/>
          </cell>
        </row>
        <row r="129">
          <cell r="C129" t="str">
            <v>G_prj_109108_49561</v>
          </cell>
          <cell r="D1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9" t="str">
            <v>0 млн.руб./МВА.</v>
          </cell>
          <cell r="J129">
            <v>2021</v>
          </cell>
          <cell r="K129" t="str">
            <v>нд</v>
          </cell>
          <cell r="L129" t="str">
            <v>п</v>
          </cell>
          <cell r="M129" t="b">
            <v>0</v>
          </cell>
          <cell r="N129" t="b">
            <v>0</v>
          </cell>
          <cell r="O1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9" t="str">
            <v xml:space="preserve">0 млн.руб./МВА. </v>
          </cell>
          <cell r="R129" t="str">
            <v/>
          </cell>
          <cell r="S129" t="str">
            <v/>
          </cell>
          <cell r="T129" t="str">
            <v/>
          </cell>
        </row>
        <row r="130">
          <cell r="C130" t="str">
            <v>G_prj_109108_49567</v>
          </cell>
          <cell r="D1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0" t="str">
            <v>0 млн.руб./МВА.</v>
          </cell>
          <cell r="J130">
            <v>2021</v>
          </cell>
          <cell r="K130" t="str">
            <v>нд</v>
          </cell>
          <cell r="L130" t="str">
            <v>п</v>
          </cell>
          <cell r="M130" t="b">
            <v>0</v>
          </cell>
          <cell r="N130" t="b">
            <v>0</v>
          </cell>
          <cell r="O1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0" t="str">
            <v xml:space="preserve">0 млн.руб./МВА. </v>
          </cell>
          <cell r="R130" t="str">
            <v/>
          </cell>
          <cell r="S130" t="str">
            <v/>
          </cell>
          <cell r="T130" t="str">
            <v/>
          </cell>
        </row>
        <row r="131">
          <cell r="C131" t="str">
            <v>G_prj_109108_49590</v>
          </cell>
          <cell r="D1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1" t="str">
            <v>0 млн.руб./МВА.</v>
          </cell>
          <cell r="J131">
            <v>2021</v>
          </cell>
          <cell r="K131" t="str">
            <v>нд</v>
          </cell>
          <cell r="L131" t="str">
            <v>п</v>
          </cell>
          <cell r="M131" t="b">
            <v>0</v>
          </cell>
          <cell r="N131" t="b">
            <v>0</v>
          </cell>
          <cell r="O1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1" t="str">
            <v xml:space="preserve">0 млн.руб./МВА. </v>
          </cell>
          <cell r="R131" t="str">
            <v/>
          </cell>
          <cell r="S131" t="str">
            <v/>
          </cell>
          <cell r="T131" t="str">
            <v/>
          </cell>
        </row>
        <row r="132">
          <cell r="C132" t="str">
            <v>G_prj_109108_49593</v>
          </cell>
          <cell r="D1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2" t="str">
            <v>0 млн.руб./МВА.</v>
          </cell>
          <cell r="J132">
            <v>2021</v>
          </cell>
          <cell r="K132" t="str">
            <v>нд</v>
          </cell>
          <cell r="L132" t="str">
            <v>п</v>
          </cell>
          <cell r="M132" t="b">
            <v>0</v>
          </cell>
          <cell r="N132" t="b">
            <v>0</v>
          </cell>
          <cell r="O1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2" t="str">
            <v xml:space="preserve">0 млн.руб./МВА. </v>
          </cell>
          <cell r="R132" t="str">
            <v/>
          </cell>
          <cell r="S132" t="str">
            <v/>
          </cell>
          <cell r="T132" t="str">
            <v/>
          </cell>
        </row>
        <row r="133">
          <cell r="C133" t="str">
            <v>G_prj_109108_49597</v>
          </cell>
          <cell r="D1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3" t="str">
            <v>0 млн.руб./МВА.</v>
          </cell>
          <cell r="J133">
            <v>2021</v>
          </cell>
          <cell r="K133" t="str">
            <v>нд</v>
          </cell>
          <cell r="L133" t="str">
            <v>п</v>
          </cell>
          <cell r="M133" t="b">
            <v>0</v>
          </cell>
          <cell r="N133" t="b">
            <v>0</v>
          </cell>
          <cell r="O1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3" t="str">
            <v xml:space="preserve">0 млн.руб./МВА. </v>
          </cell>
          <cell r="R133" t="str">
            <v/>
          </cell>
          <cell r="S133" t="str">
            <v/>
          </cell>
          <cell r="T133" t="str">
            <v/>
          </cell>
        </row>
        <row r="134">
          <cell r="C134" t="str">
            <v>G_prj_109108_49600</v>
          </cell>
          <cell r="D1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4" t="str">
            <v>0 млн.руб./МВА.</v>
          </cell>
          <cell r="J134">
            <v>2021</v>
          </cell>
          <cell r="K134" t="str">
            <v>нд</v>
          </cell>
          <cell r="L134" t="str">
            <v>п</v>
          </cell>
          <cell r="M134" t="b">
            <v>0</v>
          </cell>
          <cell r="N134" t="b">
            <v>0</v>
          </cell>
          <cell r="O1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4" t="str">
            <v xml:space="preserve">0 млн.руб./МВА. </v>
          </cell>
          <cell r="R134" t="str">
            <v/>
          </cell>
          <cell r="S134" t="str">
            <v/>
          </cell>
          <cell r="T134" t="str">
            <v/>
          </cell>
        </row>
        <row r="135">
          <cell r="C135" t="str">
            <v>G_prj_109108_49607</v>
          </cell>
          <cell r="D1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5" t="str">
            <v>0 млн.руб./МВА.</v>
          </cell>
          <cell r="J135">
            <v>2021</v>
          </cell>
          <cell r="K135" t="str">
            <v>нд</v>
          </cell>
          <cell r="L135" t="str">
            <v>п</v>
          </cell>
          <cell r="M135" t="b">
            <v>0</v>
          </cell>
          <cell r="N135" t="b">
            <v>0</v>
          </cell>
          <cell r="O1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5" t="str">
            <v xml:space="preserve">0 млн.руб./МВА. </v>
          </cell>
          <cell r="R135" t="str">
            <v/>
          </cell>
          <cell r="S135" t="str">
            <v/>
          </cell>
          <cell r="T135" t="str">
            <v/>
          </cell>
        </row>
        <row r="136">
          <cell r="C136" t="str">
            <v>G_prj_109108_49614</v>
          </cell>
          <cell r="D13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6" t="str">
            <v>0 млн.руб./МВА.</v>
          </cell>
          <cell r="J136">
            <v>2021</v>
          </cell>
          <cell r="K136" t="str">
            <v>нд</v>
          </cell>
          <cell r="L136" t="str">
            <v>п</v>
          </cell>
          <cell r="M136" t="b">
            <v>0</v>
          </cell>
          <cell r="N136" t="b">
            <v>0</v>
          </cell>
          <cell r="O13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6" t="str">
            <v xml:space="preserve">0 млн.руб./МВА. </v>
          </cell>
          <cell r="R136" t="str">
            <v/>
          </cell>
          <cell r="S136" t="str">
            <v/>
          </cell>
          <cell r="T136" t="str">
            <v/>
          </cell>
        </row>
        <row r="137">
          <cell r="C137" t="str">
            <v>G_prj_109108_49619</v>
          </cell>
          <cell r="D13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7" t="str">
            <v>0 млн.руб./МВА.</v>
          </cell>
          <cell r="J137">
            <v>2021</v>
          </cell>
          <cell r="K137" t="str">
            <v>нд</v>
          </cell>
          <cell r="L137" t="str">
            <v>п</v>
          </cell>
          <cell r="M137" t="b">
            <v>0</v>
          </cell>
          <cell r="N137" t="b">
            <v>0</v>
          </cell>
          <cell r="O13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7" t="str">
            <v xml:space="preserve">0 млн.руб./МВА. </v>
          </cell>
          <cell r="R137" t="str">
            <v/>
          </cell>
          <cell r="S137" t="str">
            <v/>
          </cell>
          <cell r="T137" t="str">
            <v/>
          </cell>
        </row>
        <row r="138">
          <cell r="C138" t="str">
            <v>G_prj_109108_49622</v>
          </cell>
          <cell r="D13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8" t="str">
            <v>0 млн.руб./МВА.</v>
          </cell>
          <cell r="J138">
            <v>2021</v>
          </cell>
          <cell r="K138" t="str">
            <v>нд</v>
          </cell>
          <cell r="L138" t="str">
            <v>п</v>
          </cell>
          <cell r="M138" t="b">
            <v>0</v>
          </cell>
          <cell r="N138" t="b">
            <v>0</v>
          </cell>
          <cell r="O13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8" t="str">
            <v xml:space="preserve">0 млн.руб./МВА. </v>
          </cell>
          <cell r="R138" t="str">
            <v/>
          </cell>
          <cell r="S138" t="str">
            <v/>
          </cell>
          <cell r="T138" t="str">
            <v/>
          </cell>
        </row>
        <row r="139">
          <cell r="C139" t="str">
            <v>J_Che216</v>
          </cell>
          <cell r="D139" t="str">
            <v>Исполнение требований и предписаний надзорных органов (Акт № 1340 расследования причин аварии от 03.12.2017г.)</v>
          </cell>
          <cell r="E139" t="str">
            <v>Обеспечение бесперебойного обслуживания потребителей; снижение величины возможного ущерба из-за аварийного недоотпуска электроэнергии за счет повышения селективности и коэффициента готовности устройств РЗА; сокращение эксплуатационных расходов за счет использования современного оборудования с большим межремонтным периодом, применения микропроцессорных устройств РЗА;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39" t="str">
            <v>1,709 млн.руб./шт.</v>
          </cell>
          <cell r="J139">
            <v>2020</v>
          </cell>
          <cell r="K139">
            <v>2021</v>
          </cell>
          <cell r="L139" t="str">
            <v>з</v>
          </cell>
          <cell r="M139" t="b">
            <v>0</v>
          </cell>
          <cell r="N139" t="b">
            <v>0</v>
          </cell>
          <cell r="O139" t="str">
            <v>Исполнение требований и предписаний надзорных органов (Акт № 1340 расследования причин аварии от 03.12.2017г.)</v>
          </cell>
          <cell r="Q139" t="str">
            <v/>
          </cell>
          <cell r="R139" t="str">
            <v/>
          </cell>
          <cell r="S139" t="str">
            <v>1,709 млн.руб./шт.</v>
          </cell>
          <cell r="T139" t="str">
            <v/>
          </cell>
        </row>
        <row r="140">
          <cell r="C140" t="str">
            <v>F_prj_109108_48224</v>
          </cell>
          <cell r="D140" t="str">
            <v>Выполнение требований законодательства Российской Федерации, предписаний органов исполнительной власти</v>
          </cell>
          <cell r="E140" t="str">
            <v>Объект исключен из плана ИПР по замечаниям АО "СО ЕЭС" от19.05.2017 № Б31-II-3-19-6068</v>
          </cell>
          <cell r="G140" t="str">
            <v>не расчитывается</v>
          </cell>
          <cell r="J140">
            <v>2017</v>
          </cell>
          <cell r="K140" t="str">
            <v>нд</v>
          </cell>
          <cell r="L140" t="str">
            <v>п</v>
          </cell>
          <cell r="M140" t="b">
            <v>0</v>
          </cell>
          <cell r="N140" t="b">
            <v>0</v>
          </cell>
          <cell r="O140" t="str">
            <v>Выполнение требований законодательства Российской Федерации, предписаний органов исполнительной власти</v>
          </cell>
          <cell r="Q140" t="str">
            <v/>
          </cell>
          <cell r="R140" t="str">
            <v/>
          </cell>
          <cell r="S140" t="str">
            <v/>
          </cell>
          <cell r="T140" t="str">
            <v/>
          </cell>
        </row>
        <row r="141">
          <cell r="C141" t="str">
            <v>F_prj_109108_48226</v>
          </cell>
          <cell r="D141"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41" t="str">
            <v>Оснащение устройствами автоматической частотной разгрузки на ПС 110/35/10 кВ "Самашки" сократит число отказов и ложных срабатываний релейных защит, повысит эффективность анализа происходящих аварий. Кроме того, сократит время нахождения и устранения аварий на ВЛ-110 кВ, позволит сократить затраты на ремонт и обслуживание.</v>
          </cell>
          <cell r="G141" t="str">
            <v>1,161 млн.руб./шт.</v>
          </cell>
          <cell r="J141">
            <v>2017</v>
          </cell>
          <cell r="K141">
            <v>2018</v>
          </cell>
          <cell r="L141" t="str">
            <v>з</v>
          </cell>
          <cell r="M141" t="b">
            <v>0</v>
          </cell>
          <cell r="N141" t="b">
            <v>0</v>
          </cell>
          <cell r="O141"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41" t="str">
            <v/>
          </cell>
          <cell r="R141" t="str">
            <v/>
          </cell>
          <cell r="S141" t="str">
            <v>1,161 млн.руб./шт.</v>
          </cell>
          <cell r="T141" t="str">
            <v/>
          </cell>
        </row>
        <row r="142">
          <cell r="C142" t="str">
            <v>F_prj_109108_48227</v>
          </cell>
          <cell r="D142"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42" t="str">
            <v>Оснащение устройствами автоматической частотной разгрузки на ПС 110/35/6 кВ "Гудермес" сократит число отказов и ложных срабатываний релейных защит, повысит эффективность анализа происходящих аварий. Кроме того, сократит время нахождения и устранения аварий на ВЛ-110 кВ, позволит сократить затраты на ремонт и обслуживание.</v>
          </cell>
          <cell r="G142" t="str">
            <v>1,161 млн.руб./шт.</v>
          </cell>
          <cell r="J142">
            <v>2017</v>
          </cell>
          <cell r="K142">
            <v>2018</v>
          </cell>
          <cell r="L142" t="str">
            <v>з</v>
          </cell>
          <cell r="M142" t="b">
            <v>0</v>
          </cell>
          <cell r="N142" t="b">
            <v>0</v>
          </cell>
          <cell r="O142"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42" t="str">
            <v/>
          </cell>
          <cell r="R142" t="str">
            <v/>
          </cell>
          <cell r="S142" t="str">
            <v>1,161 млн.руб./шт.</v>
          </cell>
          <cell r="T142" t="str">
            <v/>
          </cell>
        </row>
        <row r="143">
          <cell r="C143" t="str">
            <v>Г</v>
          </cell>
          <cell r="D143" t="str">
            <v>нд</v>
          </cell>
          <cell r="E143">
            <v>0</v>
          </cell>
          <cell r="G143" t="str">
            <v>304,39 млн.руб./МВА. 1,6 млн.руб./км.</v>
          </cell>
          <cell r="J143" t="str">
            <v>нд</v>
          </cell>
          <cell r="K143" t="str">
            <v>нд</v>
          </cell>
          <cell r="L143" t="str">
            <v>нд</v>
          </cell>
          <cell r="M143" t="b">
            <v>0</v>
          </cell>
          <cell r="N143" t="b">
            <v>0</v>
          </cell>
          <cell r="O143" t="str">
            <v>нд</v>
          </cell>
          <cell r="Q143" t="str">
            <v xml:space="preserve">304,39 млн.руб./МВА. </v>
          </cell>
          <cell r="R143" t="str">
            <v>1,6 млн.руб./км.</v>
          </cell>
          <cell r="S143" t="str">
            <v/>
          </cell>
          <cell r="T143" t="str">
            <v/>
          </cell>
        </row>
        <row r="144">
          <cell r="C144" t="str">
            <v>Г</v>
          </cell>
          <cell r="D144" t="str">
            <v>нд</v>
          </cell>
          <cell r="E144">
            <v>0</v>
          </cell>
          <cell r="G144" t="str">
            <v>10,61 млн.руб./км.</v>
          </cell>
          <cell r="J144" t="str">
            <v>нд</v>
          </cell>
          <cell r="K144" t="str">
            <v>нд</v>
          </cell>
          <cell r="L144" t="str">
            <v>нд</v>
          </cell>
          <cell r="M144" t="b">
            <v>0</v>
          </cell>
          <cell r="N144" t="b">
            <v>0</v>
          </cell>
          <cell r="O144" t="str">
            <v>нд</v>
          </cell>
          <cell r="Q144" t="str">
            <v/>
          </cell>
          <cell r="R144" t="str">
            <v>10,61 млн.руб./км.</v>
          </cell>
          <cell r="S144" t="str">
            <v/>
          </cell>
          <cell r="T144" t="str">
            <v/>
          </cell>
        </row>
        <row r="145">
          <cell r="C145" t="str">
            <v>G_prj_109108_50009</v>
          </cell>
          <cell r="D145"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с.Гелдаган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5" t="str">
            <v>Реконструкция ВЛ-10кВ Ф-2 ПС Курчалой с. Гелдаган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5" t="str">
            <v>1,04 млн.руб./км.</v>
          </cell>
          <cell r="J145">
            <v>2015</v>
          </cell>
          <cell r="K145">
            <v>2016</v>
          </cell>
          <cell r="L145" t="str">
            <v>з</v>
          </cell>
          <cell r="M145" t="b">
            <v>0</v>
          </cell>
          <cell r="N145" t="b">
            <v>0</v>
          </cell>
          <cell r="O145"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с.Гелдаган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5" t="str">
            <v/>
          </cell>
          <cell r="R145" t="str">
            <v>1,04 млн.руб./км.</v>
          </cell>
          <cell r="S145" t="str">
            <v/>
          </cell>
          <cell r="T145" t="str">
            <v/>
          </cell>
        </row>
        <row r="146">
          <cell r="C146" t="str">
            <v>G_prj_109108_49656</v>
          </cell>
          <cell r="D146"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с.Курчалой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6" t="str">
            <v>Реконструкция ВЛ-10кВ Ф-5 ПС Курчалой с. Курчалой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6" t="str">
            <v>1,12 млн.руб./км.</v>
          </cell>
          <cell r="J146">
            <v>2015</v>
          </cell>
          <cell r="K146">
            <v>2016</v>
          </cell>
          <cell r="L146" t="str">
            <v>з</v>
          </cell>
          <cell r="M146" t="b">
            <v>0</v>
          </cell>
          <cell r="N146" t="b">
            <v>0</v>
          </cell>
          <cell r="O146"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с.Курчалой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6" t="str">
            <v/>
          </cell>
          <cell r="R146" t="str">
            <v>1,12 млн.руб./км.</v>
          </cell>
          <cell r="S146" t="str">
            <v/>
          </cell>
          <cell r="T146" t="str">
            <v/>
          </cell>
        </row>
        <row r="147">
          <cell r="C147" t="str">
            <v>G_prj_109108_47195</v>
          </cell>
          <cell r="D147"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7" t="str">
            <v>Реконструкция ВЛ-0,4кВ Ф-3 ПС Бачи-юрт с.Центарой ТП 3-4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7" t="str">
            <v>0,73 млн.руб./км.</v>
          </cell>
          <cell r="J147">
            <v>2015</v>
          </cell>
          <cell r="K147">
            <v>2016</v>
          </cell>
          <cell r="L147" t="str">
            <v>з</v>
          </cell>
          <cell r="M147" t="b">
            <v>0</v>
          </cell>
          <cell r="N147" t="b">
            <v>0</v>
          </cell>
          <cell r="O147"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7" t="str">
            <v/>
          </cell>
          <cell r="R147" t="str">
            <v>0,73 млн.руб./км.</v>
          </cell>
          <cell r="S147" t="str">
            <v/>
          </cell>
          <cell r="T147" t="str">
            <v/>
          </cell>
        </row>
        <row r="148">
          <cell r="C148" t="str">
            <v>G_prj_109108_49661</v>
          </cell>
          <cell r="D148"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8" t="str">
            <v>Реконструкция ВЛ-0,4кВ Ф-3 ПС Бачи-юрт с.Центарой ТП 3-36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8" t="str">
            <v>0,56 млн.руб./км.</v>
          </cell>
          <cell r="J148">
            <v>2015</v>
          </cell>
          <cell r="K148">
            <v>2016</v>
          </cell>
          <cell r="L148" t="str">
            <v>з</v>
          </cell>
          <cell r="M148" t="b">
            <v>0</v>
          </cell>
          <cell r="N148" t="b">
            <v>0</v>
          </cell>
          <cell r="O148"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8" t="str">
            <v/>
          </cell>
          <cell r="R148" t="str">
            <v>0,56 млн.руб./км.</v>
          </cell>
          <cell r="S148" t="str">
            <v/>
          </cell>
          <cell r="T148" t="str">
            <v/>
          </cell>
        </row>
        <row r="149">
          <cell r="C149" t="str">
            <v>G_prj_109108_47194</v>
          </cell>
          <cell r="D149"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9" t="str">
            <v>Реконструкция ВЛ-0,4кВ Ф-3 ПС Бачи-юрт с.Центарой ТП 3-2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9" t="str">
            <v>0,58 млн.руб./км.</v>
          </cell>
          <cell r="J149">
            <v>2015</v>
          </cell>
          <cell r="K149">
            <v>2016</v>
          </cell>
          <cell r="L149" t="str">
            <v>з</v>
          </cell>
          <cell r="M149" t="b">
            <v>0</v>
          </cell>
          <cell r="N149" t="b">
            <v>0</v>
          </cell>
          <cell r="O149"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9" t="str">
            <v/>
          </cell>
          <cell r="R149" t="str">
            <v>0,58 млн.руб./км.</v>
          </cell>
          <cell r="S149" t="str">
            <v/>
          </cell>
          <cell r="T149" t="str">
            <v/>
          </cell>
        </row>
        <row r="150">
          <cell r="C150" t="str">
            <v>G_prj_109108_50011</v>
          </cell>
          <cell r="D150"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0" t="str">
            <v>Реконструкция ВЛ-0,4кВ Ф-5 ПС Бачи-юрт с.Центарой ТП 5-4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0" t="str">
            <v>1,07 млн.руб./км.</v>
          </cell>
          <cell r="J150">
            <v>2015</v>
          </cell>
          <cell r="K150">
            <v>2016</v>
          </cell>
          <cell r="L150" t="str">
            <v>з</v>
          </cell>
          <cell r="M150" t="b">
            <v>0</v>
          </cell>
          <cell r="N150" t="b">
            <v>0</v>
          </cell>
          <cell r="O150"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0" t="str">
            <v/>
          </cell>
          <cell r="R150" t="str">
            <v>1,07 млн.руб./км.</v>
          </cell>
          <cell r="S150" t="str">
            <v/>
          </cell>
          <cell r="T150" t="str">
            <v/>
          </cell>
        </row>
        <row r="151">
          <cell r="C151" t="str">
            <v>G_prj_109108_49662</v>
          </cell>
          <cell r="D151"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с.Махкеты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1" t="str">
            <v>Реконструкция ВЛ - 0,4 кВ, Ф-2 ПС Махкеты с.Махкеты  ТП 2-33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1" t="str">
            <v>0,56 млн.руб./км.</v>
          </cell>
          <cell r="J151">
            <v>2015</v>
          </cell>
          <cell r="K151">
            <v>2016</v>
          </cell>
          <cell r="L151" t="str">
            <v>з</v>
          </cell>
          <cell r="M151" t="b">
            <v>0</v>
          </cell>
          <cell r="N151" t="b">
            <v>0</v>
          </cell>
          <cell r="O151"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с.Махкеты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1" t="str">
            <v/>
          </cell>
          <cell r="R151" t="str">
            <v>0,56 млн.руб./км.</v>
          </cell>
          <cell r="S151" t="str">
            <v/>
          </cell>
          <cell r="T151" t="str">
            <v/>
          </cell>
        </row>
        <row r="152">
          <cell r="C152" t="str">
            <v>I_Che164</v>
          </cell>
          <cell r="D152" t="str">
            <v>Реализация мероприятий по реконструкции ВЛ 110 кВ ПС Ярык-Су – ПС Ойсунгур (Л-128) путем замены существующего провода АС-120 на АС-185 с целью повышения индекса технического состояния</v>
          </cell>
          <cell r="E152" t="str">
            <v>Предотвращение технологических нарушений с отключением потребителей, увеличение потока электроэнергии из Республики Дагестан и снижение потерь за счет увеличения сечения провода,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52" t="str">
            <v>13,42 млн.руб./км.</v>
          </cell>
          <cell r="J152">
            <v>2019</v>
          </cell>
          <cell r="K152">
            <v>2023</v>
          </cell>
          <cell r="L152" t="str">
            <v>с</v>
          </cell>
          <cell r="M152" t="b">
            <v>0</v>
          </cell>
          <cell r="N152" t="b">
            <v>0</v>
          </cell>
          <cell r="O152" t="str">
            <v>Реализация мероприятий по реконструкции ВЛ 110 кВ ПС Ярык-Су – ПС Ойсунгур (Л-128) путем замены существующего провода АС-120 на АС-185 с целью повышения индекса технического состояния</v>
          </cell>
          <cell r="Q152" t="str">
            <v/>
          </cell>
          <cell r="R152" t="str">
            <v>13,42 млн.руб./км.</v>
          </cell>
          <cell r="S152" t="str">
            <v/>
          </cell>
          <cell r="T152" t="str">
            <v/>
          </cell>
        </row>
        <row r="153">
          <cell r="C153" t="str">
            <v>I_Che165</v>
          </cell>
          <cell r="D153" t="str">
            <v>Реализация мероприятий по реконструкции ВЛ 110 кВ ПС Наурская - ПС  №84 (Л-185) путем замены существующего провода АС-150 на АС-185  целью повышения индекса технического состояния. Объект предусмотрен СиПР Чеченской Республики на период 2019-2023, утвержденную распоряжением Главы Чеченской Республики от 30.03.2018 №49-рг</v>
          </cell>
          <cell r="E153" t="str">
            <v>Предотвращение технологических нарушений с отключением потребителей, экономия средств на ремонт и эксплуатацию ВЛ, увеличение реализации электрической энергии.</v>
          </cell>
          <cell r="G153" t="str">
            <v>10,64 млн.руб./км.</v>
          </cell>
          <cell r="J153">
            <v>2019</v>
          </cell>
          <cell r="K153">
            <v>2023</v>
          </cell>
          <cell r="L153" t="str">
            <v>с</v>
          </cell>
          <cell r="M153" t="b">
            <v>0</v>
          </cell>
          <cell r="N153" t="b">
            <v>0</v>
          </cell>
          <cell r="O153" t="str">
            <v>Реализация мероприятий по реконструкции ВЛ 110 кВ ПС Наурская - ПС  №84 (Л-185) путем замены существующего провода АС-150 на АС-185  целью повышения индекса технического состояния. Объект предусмотрен СиПР Чеченской Республики на период 2019-2023, утвержденную распоряжением Главы Чеченской Республики от 30.03.2018 №49-рг</v>
          </cell>
          <cell r="Q153" t="str">
            <v/>
          </cell>
          <cell r="R153" t="str">
            <v>10,64 млн.руб./км.</v>
          </cell>
          <cell r="S153" t="str">
            <v/>
          </cell>
          <cell r="T153" t="str">
            <v/>
          </cell>
        </row>
        <row r="154">
          <cell r="C154" t="str">
            <v>G_prj_109108_50010</v>
          </cell>
          <cell r="D154"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с.Майртуп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4" t="str">
            <v>Реконструкция ВЛ-0,4кВ Ф-8 ПС Курчалой с. Майртуп ТП 8-1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4" t="str">
            <v>0,77 млн.руб./км.</v>
          </cell>
          <cell r="J154">
            <v>2015</v>
          </cell>
          <cell r="K154">
            <v>2016</v>
          </cell>
          <cell r="L154" t="str">
            <v>з</v>
          </cell>
          <cell r="M154" t="b">
            <v>0</v>
          </cell>
          <cell r="N154" t="b">
            <v>0</v>
          </cell>
          <cell r="O154"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с.Майртуп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4" t="str">
            <v/>
          </cell>
          <cell r="R154" t="str">
            <v>0,77 млн.руб./км.</v>
          </cell>
          <cell r="S154" t="str">
            <v/>
          </cell>
          <cell r="T154" t="str">
            <v/>
          </cell>
        </row>
        <row r="155">
          <cell r="C155" t="str">
            <v>Г</v>
          </cell>
          <cell r="D155" t="str">
            <v>нд</v>
          </cell>
          <cell r="E155">
            <v>0</v>
          </cell>
          <cell r="G155" t="str">
            <v>8,58 млн.руб./МВА. 0,05 млн.руб./км.</v>
          </cell>
          <cell r="J155" t="str">
            <v>нд</v>
          </cell>
          <cell r="K155" t="str">
            <v>нд</v>
          </cell>
          <cell r="L155" t="str">
            <v>нд</v>
          </cell>
          <cell r="M155" t="b">
            <v>0</v>
          </cell>
          <cell r="N155" t="b">
            <v>0</v>
          </cell>
          <cell r="O155" t="str">
            <v>нд</v>
          </cell>
          <cell r="Q155" t="str">
            <v xml:space="preserve">8,58 млн.руб./МВА. </v>
          </cell>
          <cell r="R155" t="str">
            <v>0,05 млн.руб./км.</v>
          </cell>
          <cell r="S155" t="str">
            <v/>
          </cell>
          <cell r="T155" t="str">
            <v/>
          </cell>
        </row>
        <row r="156">
          <cell r="C156" t="str">
            <v>F_prj_109108_48373</v>
          </cell>
          <cell r="D156"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56" t="str">
            <v>Техническое перевооружение ВЛ-0,4 кВ, Ф-3, ПС «№ 84»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6" t="str">
            <v>0,69 млн.руб./км.</v>
          </cell>
          <cell r="J156">
            <v>2017</v>
          </cell>
          <cell r="K156">
            <v>2018</v>
          </cell>
          <cell r="L156" t="str">
            <v>з</v>
          </cell>
          <cell r="M156" t="b">
            <v>0</v>
          </cell>
          <cell r="N156" t="b">
            <v>0</v>
          </cell>
          <cell r="O156"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56" t="str">
            <v/>
          </cell>
          <cell r="R156" t="str">
            <v>0,69 млн.руб./км.</v>
          </cell>
          <cell r="S156" t="str">
            <v/>
          </cell>
          <cell r="T156" t="str">
            <v/>
          </cell>
        </row>
        <row r="157">
          <cell r="C157" t="str">
            <v>F_prj_109108_48124</v>
          </cell>
          <cell r="D1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7" t="str">
            <v>0 млн.руб./км.</v>
          </cell>
          <cell r="J157">
            <v>2017</v>
          </cell>
          <cell r="K157" t="str">
            <v>нд</v>
          </cell>
          <cell r="L157" t="str">
            <v>п</v>
          </cell>
          <cell r="M157" t="b">
            <v>0</v>
          </cell>
          <cell r="N157" t="b">
            <v>0</v>
          </cell>
          <cell r="O1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7" t="str">
            <v/>
          </cell>
          <cell r="R157" t="str">
            <v>0 млн.руб./км.</v>
          </cell>
          <cell r="S157" t="str">
            <v/>
          </cell>
          <cell r="T157" t="str">
            <v/>
          </cell>
        </row>
        <row r="158">
          <cell r="C158" t="str">
            <v>F_prj_109108_49158</v>
          </cell>
          <cell r="D1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8" t="str">
            <v>0 млн.руб./км.</v>
          </cell>
          <cell r="J158">
            <v>2018</v>
          </cell>
          <cell r="K158" t="str">
            <v>нд</v>
          </cell>
          <cell r="L158" t="str">
            <v>п</v>
          </cell>
          <cell r="M158" t="b">
            <v>0</v>
          </cell>
          <cell r="N158" t="b">
            <v>0</v>
          </cell>
          <cell r="O1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8" t="str">
            <v/>
          </cell>
          <cell r="R158" t="str">
            <v>0 млн.руб./км.</v>
          </cell>
          <cell r="S158" t="str">
            <v/>
          </cell>
          <cell r="T158" t="str">
            <v/>
          </cell>
        </row>
        <row r="159">
          <cell r="C159" t="str">
            <v>F_prj_109108_48367</v>
          </cell>
          <cell r="D1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9" t="str">
            <v>0 млн.руб./км.</v>
          </cell>
          <cell r="J159">
            <v>2017</v>
          </cell>
          <cell r="K159" t="str">
            <v>нд</v>
          </cell>
          <cell r="L159" t="str">
            <v>п</v>
          </cell>
          <cell r="M159" t="b">
            <v>0</v>
          </cell>
          <cell r="N159" t="b">
            <v>0</v>
          </cell>
          <cell r="O1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9" t="str">
            <v/>
          </cell>
          <cell r="R159" t="str">
            <v>0 млн.руб./км.</v>
          </cell>
          <cell r="S159" t="str">
            <v/>
          </cell>
          <cell r="T159" t="str">
            <v/>
          </cell>
        </row>
        <row r="160">
          <cell r="C160" t="str">
            <v>F_prj_109108_48368</v>
          </cell>
          <cell r="D1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0" t="str">
            <v>0 млн.руб./км.</v>
          </cell>
          <cell r="J160">
            <v>2017</v>
          </cell>
          <cell r="K160" t="str">
            <v>нд</v>
          </cell>
          <cell r="L160" t="str">
            <v>п</v>
          </cell>
          <cell r="M160" t="b">
            <v>0</v>
          </cell>
          <cell r="N160" t="b">
            <v>0</v>
          </cell>
          <cell r="O1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0" t="str">
            <v/>
          </cell>
          <cell r="R160" t="str">
            <v>0 млн.руб./км.</v>
          </cell>
          <cell r="S160" t="str">
            <v/>
          </cell>
          <cell r="T160" t="str">
            <v/>
          </cell>
        </row>
        <row r="161">
          <cell r="C161" t="str">
            <v>F_prj_109108_48369</v>
          </cell>
          <cell r="D1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1" t="str">
            <v>0 млн.руб./км.</v>
          </cell>
          <cell r="J161">
            <v>2017</v>
          </cell>
          <cell r="K161" t="str">
            <v>нд</v>
          </cell>
          <cell r="L161" t="str">
            <v>п</v>
          </cell>
          <cell r="M161" t="b">
            <v>0</v>
          </cell>
          <cell r="N161" t="b">
            <v>0</v>
          </cell>
          <cell r="O1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1" t="str">
            <v/>
          </cell>
          <cell r="R161" t="str">
            <v>0 млн.руб./км.</v>
          </cell>
          <cell r="S161" t="str">
            <v/>
          </cell>
          <cell r="T161" t="str">
            <v/>
          </cell>
        </row>
        <row r="162">
          <cell r="C162" t="str">
            <v>F_prj_109108_48370</v>
          </cell>
          <cell r="D1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2" t="str">
            <v>0 млн.руб./км.</v>
          </cell>
          <cell r="J162">
            <v>2018</v>
          </cell>
          <cell r="K162" t="str">
            <v>нд</v>
          </cell>
          <cell r="L162" t="str">
            <v>п</v>
          </cell>
          <cell r="M162" t="b">
            <v>0</v>
          </cell>
          <cell r="N162" t="b">
            <v>0</v>
          </cell>
          <cell r="O1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2" t="str">
            <v/>
          </cell>
          <cell r="R162" t="str">
            <v>0 млн.руб./км.</v>
          </cell>
          <cell r="S162" t="str">
            <v/>
          </cell>
          <cell r="T162" t="str">
            <v/>
          </cell>
        </row>
        <row r="163">
          <cell r="C163" t="str">
            <v>F_prj_109108_48371</v>
          </cell>
          <cell r="D16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3" t="str">
            <v>0 млн.руб./км.</v>
          </cell>
          <cell r="J163">
            <v>2018</v>
          </cell>
          <cell r="K163" t="str">
            <v>нд</v>
          </cell>
          <cell r="L163" t="str">
            <v>п</v>
          </cell>
          <cell r="M163" t="b">
            <v>0</v>
          </cell>
          <cell r="N163" t="b">
            <v>0</v>
          </cell>
          <cell r="O16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3" t="str">
            <v/>
          </cell>
          <cell r="R163" t="str">
            <v>0 млн.руб./км.</v>
          </cell>
          <cell r="S163" t="str">
            <v/>
          </cell>
          <cell r="T163" t="str">
            <v/>
          </cell>
        </row>
        <row r="164">
          <cell r="C164" t="str">
            <v>F_prj_109108_48372</v>
          </cell>
          <cell r="D16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4" t="str">
            <v>0 млн.руб./км.</v>
          </cell>
          <cell r="J164">
            <v>2018</v>
          </cell>
          <cell r="K164" t="str">
            <v>нд</v>
          </cell>
          <cell r="L164" t="str">
            <v>п</v>
          </cell>
          <cell r="M164" t="b">
            <v>0</v>
          </cell>
          <cell r="N164" t="b">
            <v>0</v>
          </cell>
          <cell r="O16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4" t="str">
            <v/>
          </cell>
          <cell r="R164" t="str">
            <v>0 млн.руб./км.</v>
          </cell>
          <cell r="S164" t="str">
            <v/>
          </cell>
          <cell r="T164" t="str">
            <v/>
          </cell>
        </row>
        <row r="165">
          <cell r="C165" t="str">
            <v>G_prj_109108_49550</v>
          </cell>
          <cell r="D16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5" t="str">
            <v>0 млн.руб./км.</v>
          </cell>
          <cell r="J165">
            <v>2021</v>
          </cell>
          <cell r="K165" t="str">
            <v>нд</v>
          </cell>
          <cell r="L165" t="str">
            <v>п</v>
          </cell>
          <cell r="M165" t="b">
            <v>0</v>
          </cell>
          <cell r="N165" t="b">
            <v>0</v>
          </cell>
          <cell r="O16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5" t="str">
            <v/>
          </cell>
          <cell r="R165" t="str">
            <v>0 млн.руб./км.</v>
          </cell>
          <cell r="S165" t="str">
            <v/>
          </cell>
          <cell r="T165" t="str">
            <v/>
          </cell>
        </row>
        <row r="166">
          <cell r="C166" t="str">
            <v>G_prj_109108_49558</v>
          </cell>
          <cell r="D16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6" t="str">
            <v>0 млн.руб./км.</v>
          </cell>
          <cell r="J166">
            <v>2021</v>
          </cell>
          <cell r="K166" t="str">
            <v>нд</v>
          </cell>
          <cell r="L166" t="str">
            <v>п</v>
          </cell>
          <cell r="M166" t="b">
            <v>0</v>
          </cell>
          <cell r="N166" t="b">
            <v>0</v>
          </cell>
          <cell r="O16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6" t="str">
            <v/>
          </cell>
          <cell r="R166" t="str">
            <v>0 млн.руб./км.</v>
          </cell>
          <cell r="S166" t="str">
            <v/>
          </cell>
          <cell r="T166" t="str">
            <v/>
          </cell>
        </row>
        <row r="167">
          <cell r="C167" t="str">
            <v>G_prj_109108_49563</v>
          </cell>
          <cell r="D16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7" t="str">
            <v>0 млн.руб./км.</v>
          </cell>
          <cell r="J167">
            <v>2021</v>
          </cell>
          <cell r="K167" t="str">
            <v>нд</v>
          </cell>
          <cell r="L167" t="str">
            <v>п</v>
          </cell>
          <cell r="M167" t="b">
            <v>0</v>
          </cell>
          <cell r="N167" t="b">
            <v>0</v>
          </cell>
          <cell r="O16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7" t="str">
            <v/>
          </cell>
          <cell r="R167" t="str">
            <v>0 млн.руб./км.</v>
          </cell>
          <cell r="S167" t="str">
            <v/>
          </cell>
          <cell r="T167" t="str">
            <v/>
          </cell>
        </row>
        <row r="168">
          <cell r="C168" t="str">
            <v>G_prj_109108_49569</v>
          </cell>
          <cell r="D16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8" t="str">
            <v>0 млн.руб./км.</v>
          </cell>
          <cell r="J168">
            <v>2021</v>
          </cell>
          <cell r="K168" t="str">
            <v>нд</v>
          </cell>
          <cell r="L168" t="str">
            <v>п</v>
          </cell>
          <cell r="M168" t="b">
            <v>0</v>
          </cell>
          <cell r="N168" t="b">
            <v>0</v>
          </cell>
          <cell r="O16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8" t="str">
            <v/>
          </cell>
          <cell r="R168" t="str">
            <v>0 млн.руб./км.</v>
          </cell>
          <cell r="S168" t="str">
            <v/>
          </cell>
          <cell r="T168" t="str">
            <v/>
          </cell>
        </row>
        <row r="169">
          <cell r="C169" t="str">
            <v>G_prj_109108_49591</v>
          </cell>
          <cell r="D16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9" t="str">
            <v>0 млн.руб./км.</v>
          </cell>
          <cell r="J169">
            <v>2021</v>
          </cell>
          <cell r="K169" t="str">
            <v>нд</v>
          </cell>
          <cell r="L169" t="str">
            <v>п</v>
          </cell>
          <cell r="M169" t="b">
            <v>0</v>
          </cell>
          <cell r="N169" t="b">
            <v>0</v>
          </cell>
          <cell r="O16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9" t="str">
            <v/>
          </cell>
          <cell r="R169" t="str">
            <v>0 млн.руб./км.</v>
          </cell>
          <cell r="S169" t="str">
            <v/>
          </cell>
          <cell r="T169" t="str">
            <v/>
          </cell>
        </row>
        <row r="170">
          <cell r="C170" t="str">
            <v>G_prj_109108_49594</v>
          </cell>
          <cell r="D17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0" t="str">
            <v>0 млн.руб./км.</v>
          </cell>
          <cell r="J170">
            <v>2021</v>
          </cell>
          <cell r="K170" t="str">
            <v>нд</v>
          </cell>
          <cell r="L170" t="str">
            <v>п</v>
          </cell>
          <cell r="M170" t="b">
            <v>0</v>
          </cell>
          <cell r="N170" t="b">
            <v>0</v>
          </cell>
          <cell r="O17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0" t="str">
            <v/>
          </cell>
          <cell r="R170" t="str">
            <v>0 млн.руб./км.</v>
          </cell>
          <cell r="S170" t="str">
            <v/>
          </cell>
          <cell r="T170" t="str">
            <v/>
          </cell>
        </row>
        <row r="171">
          <cell r="C171" t="str">
            <v>G_prj_109108_49595</v>
          </cell>
          <cell r="D17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1" t="str">
            <v>0 млн.руб./км.</v>
          </cell>
          <cell r="J171">
            <v>2021</v>
          </cell>
          <cell r="K171" t="str">
            <v>нд</v>
          </cell>
          <cell r="L171" t="str">
            <v>п</v>
          </cell>
          <cell r="M171" t="b">
            <v>0</v>
          </cell>
          <cell r="N171" t="b">
            <v>0</v>
          </cell>
          <cell r="O17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1" t="str">
            <v/>
          </cell>
          <cell r="R171" t="str">
            <v>0 млн.руб./км.</v>
          </cell>
          <cell r="S171" t="str">
            <v/>
          </cell>
          <cell r="T171" t="str">
            <v/>
          </cell>
        </row>
        <row r="172">
          <cell r="C172" t="str">
            <v>G_prj_109108_49598</v>
          </cell>
          <cell r="D17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2" t="str">
            <v>0 млн.руб./км.</v>
          </cell>
          <cell r="J172">
            <v>2021</v>
          </cell>
          <cell r="K172" t="str">
            <v>нд</v>
          </cell>
          <cell r="L172" t="str">
            <v>п</v>
          </cell>
          <cell r="M172" t="b">
            <v>0</v>
          </cell>
          <cell r="N172" t="b">
            <v>0</v>
          </cell>
          <cell r="O17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2" t="str">
            <v/>
          </cell>
          <cell r="R172" t="str">
            <v>0 млн.руб./км.</v>
          </cell>
          <cell r="S172" t="str">
            <v/>
          </cell>
          <cell r="T172" t="str">
            <v/>
          </cell>
        </row>
        <row r="173">
          <cell r="C173" t="str">
            <v>G_prj_109108_49602</v>
          </cell>
          <cell r="D17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3" t="str">
            <v>0 млн.руб./км.</v>
          </cell>
          <cell r="J173">
            <v>2021</v>
          </cell>
          <cell r="K173" t="str">
            <v>нд</v>
          </cell>
          <cell r="L173" t="str">
            <v>п</v>
          </cell>
          <cell r="M173" t="b">
            <v>0</v>
          </cell>
          <cell r="N173" t="b">
            <v>0</v>
          </cell>
          <cell r="O17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3" t="str">
            <v/>
          </cell>
          <cell r="R173" t="str">
            <v>0 млн.руб./км.</v>
          </cell>
          <cell r="S173" t="str">
            <v/>
          </cell>
          <cell r="T173" t="str">
            <v/>
          </cell>
        </row>
        <row r="174">
          <cell r="C174" t="str">
            <v>G_prj_109108_49612</v>
          </cell>
          <cell r="D17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4" t="str">
            <v>0 млн.руб./км.</v>
          </cell>
          <cell r="J174">
            <v>2021</v>
          </cell>
          <cell r="K174" t="str">
            <v>нд</v>
          </cell>
          <cell r="L174" t="str">
            <v>п</v>
          </cell>
          <cell r="M174" t="b">
            <v>0</v>
          </cell>
          <cell r="N174" t="b">
            <v>0</v>
          </cell>
          <cell r="O17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4" t="str">
            <v/>
          </cell>
          <cell r="R174" t="str">
            <v>0 млн.руб./км.</v>
          </cell>
          <cell r="S174" t="str">
            <v/>
          </cell>
          <cell r="T174" t="str">
            <v/>
          </cell>
        </row>
        <row r="175">
          <cell r="C175" t="str">
            <v>G_prj_109108_49616</v>
          </cell>
          <cell r="D17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5" t="str">
            <v>0 млн.руб./км.</v>
          </cell>
          <cell r="J175">
            <v>2021</v>
          </cell>
          <cell r="K175" t="str">
            <v>нд</v>
          </cell>
          <cell r="L175" t="str">
            <v>п</v>
          </cell>
          <cell r="M175" t="b">
            <v>0</v>
          </cell>
          <cell r="N175" t="b">
            <v>0</v>
          </cell>
          <cell r="O17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5" t="str">
            <v/>
          </cell>
          <cell r="R175" t="str">
            <v>0 млн.руб./км.</v>
          </cell>
          <cell r="S175" t="str">
            <v/>
          </cell>
          <cell r="T175" t="str">
            <v/>
          </cell>
        </row>
        <row r="176">
          <cell r="C176" t="str">
            <v>G_prj_109108_49620</v>
          </cell>
          <cell r="D17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6" t="str">
            <v>0 млн.руб./км.</v>
          </cell>
          <cell r="J176">
            <v>2021</v>
          </cell>
          <cell r="K176" t="str">
            <v>нд</v>
          </cell>
          <cell r="L176" t="str">
            <v>п</v>
          </cell>
          <cell r="M176" t="b">
            <v>0</v>
          </cell>
          <cell r="N176" t="b">
            <v>0</v>
          </cell>
          <cell r="O17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6" t="str">
            <v/>
          </cell>
          <cell r="R176" t="str">
            <v>0 млн.руб./км.</v>
          </cell>
          <cell r="S176" t="str">
            <v/>
          </cell>
          <cell r="T176" t="str">
            <v/>
          </cell>
        </row>
        <row r="177">
          <cell r="C177" t="str">
            <v>F_prj_109108_49159</v>
          </cell>
          <cell r="D17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7" t="str">
            <v>0 млн.руб./км.</v>
          </cell>
          <cell r="J177">
            <v>2018</v>
          </cell>
          <cell r="K177" t="str">
            <v>нд</v>
          </cell>
          <cell r="L177" t="str">
            <v>п</v>
          </cell>
          <cell r="M177" t="b">
            <v>0</v>
          </cell>
          <cell r="N177" t="b">
            <v>0</v>
          </cell>
          <cell r="O17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7" t="str">
            <v/>
          </cell>
          <cell r="R177" t="str">
            <v>0 млн.руб./км.</v>
          </cell>
          <cell r="S177" t="str">
            <v/>
          </cell>
          <cell r="T177" t="str">
            <v/>
          </cell>
        </row>
        <row r="178">
          <cell r="C178" t="str">
            <v>F_prj_109108_49160</v>
          </cell>
          <cell r="D17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8" t="str">
            <v>0 млн.руб./км.</v>
          </cell>
          <cell r="J178">
            <v>2018</v>
          </cell>
          <cell r="K178" t="str">
            <v>нд</v>
          </cell>
          <cell r="L178" t="str">
            <v>п</v>
          </cell>
          <cell r="M178" t="b">
            <v>0</v>
          </cell>
          <cell r="N178" t="b">
            <v>0</v>
          </cell>
          <cell r="O17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8" t="str">
            <v/>
          </cell>
          <cell r="R178" t="str">
            <v>0 млн.руб./км.</v>
          </cell>
          <cell r="S178" t="str">
            <v/>
          </cell>
          <cell r="T178" t="str">
            <v/>
          </cell>
        </row>
        <row r="179">
          <cell r="C179" t="str">
            <v>F_prj_109108_49161</v>
          </cell>
          <cell r="D17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9" t="str">
            <v>0 млн.руб./км.</v>
          </cell>
          <cell r="J179">
            <v>2018</v>
          </cell>
          <cell r="K179" t="str">
            <v>нд</v>
          </cell>
          <cell r="L179" t="str">
            <v>п</v>
          </cell>
          <cell r="M179" t="b">
            <v>0</v>
          </cell>
          <cell r="N179" t="b">
            <v>0</v>
          </cell>
          <cell r="O17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9" t="str">
            <v/>
          </cell>
          <cell r="R179" t="str">
            <v>0 млн.руб./км.</v>
          </cell>
          <cell r="S179" t="str">
            <v/>
          </cell>
          <cell r="T179" t="str">
            <v/>
          </cell>
        </row>
        <row r="180">
          <cell r="C180" t="str">
            <v>F_prj_109108_48377</v>
          </cell>
          <cell r="D18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0" t="str">
            <v>0 млн.руб./км.</v>
          </cell>
          <cell r="J180">
            <v>2018</v>
          </cell>
          <cell r="K180" t="str">
            <v>нд</v>
          </cell>
          <cell r="L180" t="str">
            <v>п</v>
          </cell>
          <cell r="M180" t="b">
            <v>0</v>
          </cell>
          <cell r="N180" t="b">
            <v>0</v>
          </cell>
          <cell r="O18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0" t="str">
            <v/>
          </cell>
          <cell r="R180" t="str">
            <v>0 млн.руб./км.</v>
          </cell>
          <cell r="S180" t="str">
            <v/>
          </cell>
          <cell r="T180" t="str">
            <v/>
          </cell>
        </row>
        <row r="181">
          <cell r="C181" t="str">
            <v>F_prj_109108_48378</v>
          </cell>
          <cell r="D18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1" t="str">
            <v>0 млн.руб./км.</v>
          </cell>
          <cell r="J181">
            <v>2018</v>
          </cell>
          <cell r="K181" t="str">
            <v>нд</v>
          </cell>
          <cell r="L181" t="str">
            <v>п</v>
          </cell>
          <cell r="M181" t="b">
            <v>0</v>
          </cell>
          <cell r="N181" t="b">
            <v>0</v>
          </cell>
          <cell r="O18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1" t="str">
            <v/>
          </cell>
          <cell r="R181" t="str">
            <v>0 млн.руб./км.</v>
          </cell>
          <cell r="S181" t="str">
            <v/>
          </cell>
          <cell r="T181" t="str">
            <v/>
          </cell>
        </row>
        <row r="182">
          <cell r="C182" t="str">
            <v>F_prj_109108_48379</v>
          </cell>
          <cell r="D18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2" t="str">
            <v>0 млн.руб./км.</v>
          </cell>
          <cell r="J182">
            <v>2018</v>
          </cell>
          <cell r="K182" t="str">
            <v>нд</v>
          </cell>
          <cell r="L182" t="str">
            <v>п</v>
          </cell>
          <cell r="M182" t="b">
            <v>0</v>
          </cell>
          <cell r="N182" t="b">
            <v>0</v>
          </cell>
          <cell r="O18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2" t="str">
            <v/>
          </cell>
          <cell r="R182" t="str">
            <v>0 млн.руб./км.</v>
          </cell>
          <cell r="S182" t="str">
            <v/>
          </cell>
          <cell r="T182" t="str">
            <v/>
          </cell>
        </row>
        <row r="183">
          <cell r="C183" t="str">
            <v>F_prj_109108_48380</v>
          </cell>
          <cell r="D18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3" t="str">
            <v>0 млн.руб./км.</v>
          </cell>
          <cell r="J183">
            <v>2018</v>
          </cell>
          <cell r="K183" t="str">
            <v>нд</v>
          </cell>
          <cell r="L183" t="str">
            <v>п</v>
          </cell>
          <cell r="M183" t="b">
            <v>0</v>
          </cell>
          <cell r="N183" t="b">
            <v>0</v>
          </cell>
          <cell r="O18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3" t="str">
            <v/>
          </cell>
          <cell r="R183" t="str">
            <v>0 млн.руб./км.</v>
          </cell>
          <cell r="S183" t="str">
            <v/>
          </cell>
          <cell r="T183" t="str">
            <v/>
          </cell>
        </row>
        <row r="184">
          <cell r="C184" t="str">
            <v>F_prj_109108_48381</v>
          </cell>
          <cell r="D18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4" t="str">
            <v>0 млн.руб./км.</v>
          </cell>
          <cell r="J184">
            <v>2018</v>
          </cell>
          <cell r="K184" t="str">
            <v>нд</v>
          </cell>
          <cell r="L184" t="str">
            <v>п</v>
          </cell>
          <cell r="M184" t="b">
            <v>0</v>
          </cell>
          <cell r="N184" t="b">
            <v>0</v>
          </cell>
          <cell r="O18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4" t="str">
            <v/>
          </cell>
          <cell r="R184" t="str">
            <v>0 млн.руб./км.</v>
          </cell>
          <cell r="S184" t="str">
            <v/>
          </cell>
          <cell r="T184" t="str">
            <v/>
          </cell>
        </row>
        <row r="185">
          <cell r="C185" t="str">
            <v>G_prj_109108_49555</v>
          </cell>
          <cell r="D1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5" t="str">
            <v>0 млн.руб./км.</v>
          </cell>
          <cell r="J185">
            <v>2021</v>
          </cell>
          <cell r="K185" t="str">
            <v>нд</v>
          </cell>
          <cell r="L185" t="str">
            <v>п</v>
          </cell>
          <cell r="M185" t="b">
            <v>0</v>
          </cell>
          <cell r="N185" t="b">
            <v>0</v>
          </cell>
          <cell r="O1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5" t="str">
            <v/>
          </cell>
          <cell r="R185" t="str">
            <v>0 млн.руб./км.</v>
          </cell>
          <cell r="S185" t="str">
            <v/>
          </cell>
          <cell r="T185" t="str">
            <v/>
          </cell>
        </row>
        <row r="186">
          <cell r="C186" t="str">
            <v>G_prj_109108_49559</v>
          </cell>
          <cell r="D1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6" t="str">
            <v>0 млн.руб./км.</v>
          </cell>
          <cell r="J186">
            <v>2021</v>
          </cell>
          <cell r="K186" t="str">
            <v>нд</v>
          </cell>
          <cell r="L186" t="str">
            <v>п</v>
          </cell>
          <cell r="M186" t="b">
            <v>0</v>
          </cell>
          <cell r="N186" t="b">
            <v>0</v>
          </cell>
          <cell r="O1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6" t="str">
            <v/>
          </cell>
          <cell r="R186" t="str">
            <v>0 млн.руб./км.</v>
          </cell>
          <cell r="S186" t="str">
            <v/>
          </cell>
          <cell r="T186" t="str">
            <v/>
          </cell>
        </row>
        <row r="187">
          <cell r="C187" t="str">
            <v>G_prj_109108_49565</v>
          </cell>
          <cell r="D1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7" t="str">
            <v>0 млн.руб./км.</v>
          </cell>
          <cell r="J187">
            <v>2021</v>
          </cell>
          <cell r="K187" t="str">
            <v>нд</v>
          </cell>
          <cell r="L187" t="str">
            <v>п</v>
          </cell>
          <cell r="M187" t="b">
            <v>0</v>
          </cell>
          <cell r="N187" t="b">
            <v>0</v>
          </cell>
          <cell r="O1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7" t="str">
            <v/>
          </cell>
          <cell r="R187" t="str">
            <v>0 млн.руб./км.</v>
          </cell>
          <cell r="S187" t="str">
            <v/>
          </cell>
          <cell r="T187" t="str">
            <v/>
          </cell>
        </row>
        <row r="188">
          <cell r="C188" t="str">
            <v>G_prj_109108_49589</v>
          </cell>
          <cell r="D1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8" t="str">
            <v>0 млн.руб./км.</v>
          </cell>
          <cell r="J188">
            <v>2021</v>
          </cell>
          <cell r="K188" t="str">
            <v>нд</v>
          </cell>
          <cell r="L188" t="str">
            <v>п</v>
          </cell>
          <cell r="M188" t="b">
            <v>0</v>
          </cell>
          <cell r="N188" t="b">
            <v>0</v>
          </cell>
          <cell r="O1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8" t="str">
            <v/>
          </cell>
          <cell r="R188" t="str">
            <v>0 млн.руб./км.</v>
          </cell>
          <cell r="S188" t="str">
            <v/>
          </cell>
          <cell r="T188" t="str">
            <v/>
          </cell>
        </row>
        <row r="189">
          <cell r="C189" t="str">
            <v>G_prj_109108_49592</v>
          </cell>
          <cell r="D1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9" t="str">
            <v>0 млн.руб./км.</v>
          </cell>
          <cell r="J189">
            <v>2021</v>
          </cell>
          <cell r="K189" t="str">
            <v>нд</v>
          </cell>
          <cell r="L189" t="str">
            <v>п</v>
          </cell>
          <cell r="M189" t="b">
            <v>0</v>
          </cell>
          <cell r="N189" t="b">
            <v>0</v>
          </cell>
          <cell r="O1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9" t="str">
            <v/>
          </cell>
          <cell r="R189" t="str">
            <v>0 млн.руб./км.</v>
          </cell>
          <cell r="S189" t="str">
            <v/>
          </cell>
          <cell r="T189" t="str">
            <v/>
          </cell>
        </row>
        <row r="190">
          <cell r="C190" t="str">
            <v>G_prj_109108_49596</v>
          </cell>
          <cell r="D1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0" t="str">
            <v>0 млн.руб./км.</v>
          </cell>
          <cell r="J190">
            <v>2021</v>
          </cell>
          <cell r="K190" t="str">
            <v>нд</v>
          </cell>
          <cell r="L190" t="str">
            <v>п</v>
          </cell>
          <cell r="M190" t="b">
            <v>0</v>
          </cell>
          <cell r="N190" t="b">
            <v>0</v>
          </cell>
          <cell r="O1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0" t="str">
            <v/>
          </cell>
          <cell r="R190" t="str">
            <v>0 млн.руб./км.</v>
          </cell>
          <cell r="S190" t="str">
            <v/>
          </cell>
          <cell r="T190" t="str">
            <v/>
          </cell>
        </row>
        <row r="191">
          <cell r="C191" t="str">
            <v>G_prj_109108_49599</v>
          </cell>
          <cell r="D1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1" t="str">
            <v>0 млн.руб./км.</v>
          </cell>
          <cell r="J191">
            <v>2021</v>
          </cell>
          <cell r="K191" t="str">
            <v>нд</v>
          </cell>
          <cell r="L191" t="str">
            <v>п</v>
          </cell>
          <cell r="M191" t="b">
            <v>0</v>
          </cell>
          <cell r="N191" t="b">
            <v>0</v>
          </cell>
          <cell r="O1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1" t="str">
            <v/>
          </cell>
          <cell r="R191" t="str">
            <v>0 млн.руб./км.</v>
          </cell>
          <cell r="S191" t="str">
            <v/>
          </cell>
          <cell r="T191" t="str">
            <v/>
          </cell>
        </row>
        <row r="192">
          <cell r="C192" t="str">
            <v>G_prj_109108_49604</v>
          </cell>
          <cell r="D1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2" t="str">
            <v>0 млн.руб./км.</v>
          </cell>
          <cell r="J192">
            <v>2021</v>
          </cell>
          <cell r="K192" t="str">
            <v>нд</v>
          </cell>
          <cell r="L192" t="str">
            <v>п</v>
          </cell>
          <cell r="M192" t="b">
            <v>0</v>
          </cell>
          <cell r="N192" t="b">
            <v>0</v>
          </cell>
          <cell r="O1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2" t="str">
            <v/>
          </cell>
          <cell r="R192" t="str">
            <v>0 млн.руб./км.</v>
          </cell>
          <cell r="S192" t="str">
            <v/>
          </cell>
          <cell r="T192" t="str">
            <v/>
          </cell>
        </row>
        <row r="193">
          <cell r="C193" t="str">
            <v>G_prj_109108_49613</v>
          </cell>
          <cell r="D1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3" t="str">
            <v>0 млн.руб./км.</v>
          </cell>
          <cell r="J193">
            <v>2021</v>
          </cell>
          <cell r="K193" t="str">
            <v>нд</v>
          </cell>
          <cell r="L193" t="str">
            <v>п</v>
          </cell>
          <cell r="M193" t="b">
            <v>0</v>
          </cell>
          <cell r="N193" t="b">
            <v>0</v>
          </cell>
          <cell r="O1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3" t="str">
            <v/>
          </cell>
          <cell r="R193" t="str">
            <v>0 млн.руб./км.</v>
          </cell>
          <cell r="S193" t="str">
            <v/>
          </cell>
          <cell r="T193" t="str">
            <v/>
          </cell>
        </row>
        <row r="194">
          <cell r="C194" t="str">
            <v>G_prj_109108_49618</v>
          </cell>
          <cell r="D1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4" t="str">
            <v>0 млн.руб./км.</v>
          </cell>
          <cell r="J194">
            <v>2021</v>
          </cell>
          <cell r="K194" t="str">
            <v>нд</v>
          </cell>
          <cell r="L194" t="str">
            <v>п</v>
          </cell>
          <cell r="M194" t="b">
            <v>0</v>
          </cell>
          <cell r="N194" t="b">
            <v>0</v>
          </cell>
          <cell r="O1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4" t="str">
            <v/>
          </cell>
          <cell r="R194" t="str">
            <v>0 млн.руб./км.</v>
          </cell>
          <cell r="S194" t="str">
            <v/>
          </cell>
          <cell r="T194" t="str">
            <v/>
          </cell>
        </row>
        <row r="195">
          <cell r="C195" t="str">
            <v>G_prj_109108_49621</v>
          </cell>
          <cell r="D1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5" t="str">
            <v>0 млн.руб./км.</v>
          </cell>
          <cell r="J195">
            <v>2021</v>
          </cell>
          <cell r="K195" t="str">
            <v>нд</v>
          </cell>
          <cell r="L195" t="str">
            <v>п</v>
          </cell>
          <cell r="M195" t="b">
            <v>0</v>
          </cell>
          <cell r="N195" t="b">
            <v>0</v>
          </cell>
          <cell r="O1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5" t="str">
            <v/>
          </cell>
          <cell r="R195" t="str">
            <v>0 млн.руб./км.</v>
          </cell>
          <cell r="S195" t="str">
            <v/>
          </cell>
          <cell r="T195" t="str">
            <v/>
          </cell>
        </row>
        <row r="196">
          <cell r="C196" t="str">
            <v>F_prj_109108_48382</v>
          </cell>
          <cell r="D1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6" t="str">
            <v>0 млн.руб./МВА.</v>
          </cell>
          <cell r="J196">
            <v>2017</v>
          </cell>
          <cell r="K196" t="str">
            <v>нд</v>
          </cell>
          <cell r="L196" t="str">
            <v>п</v>
          </cell>
          <cell r="M196" t="b">
            <v>0</v>
          </cell>
          <cell r="N196" t="b">
            <v>0</v>
          </cell>
          <cell r="O1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6" t="str">
            <v xml:space="preserve">0 млн.руб./МВА. </v>
          </cell>
          <cell r="R196" t="str">
            <v/>
          </cell>
          <cell r="S196" t="str">
            <v/>
          </cell>
          <cell r="T196" t="str">
            <v/>
          </cell>
        </row>
        <row r="197">
          <cell r="C197" t="str">
            <v>F_prj_109108_49162</v>
          </cell>
          <cell r="D1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7" t="str">
            <v>0 млн.руб./МВА.</v>
          </cell>
          <cell r="J197">
            <v>2018</v>
          </cell>
          <cell r="K197" t="str">
            <v>нд</v>
          </cell>
          <cell r="L197" t="str">
            <v>п</v>
          </cell>
          <cell r="M197" t="b">
            <v>0</v>
          </cell>
          <cell r="N197" t="b">
            <v>0</v>
          </cell>
          <cell r="O1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7" t="str">
            <v xml:space="preserve">0 млн.руб./МВА. </v>
          </cell>
          <cell r="R197" t="str">
            <v/>
          </cell>
          <cell r="S197" t="str">
            <v/>
          </cell>
          <cell r="T197" t="str">
            <v/>
          </cell>
        </row>
        <row r="198">
          <cell r="C198" t="str">
            <v>F_prj_109108_48374</v>
          </cell>
          <cell r="D198"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8" t="str">
            <v>Техническое перевооружение ВЛ-0,4кВ Ф-6, ПС «Холодильник»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98" t="str">
            <v>0,61 млн.руб./км.</v>
          </cell>
          <cell r="J198">
            <v>2017</v>
          </cell>
          <cell r="K198">
            <v>2018</v>
          </cell>
          <cell r="L198" t="str">
            <v>з</v>
          </cell>
          <cell r="M198" t="b">
            <v>0</v>
          </cell>
          <cell r="N198" t="b">
            <v>0</v>
          </cell>
          <cell r="O198"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8" t="str">
            <v/>
          </cell>
          <cell r="R198" t="str">
            <v>0,61 млн.руб./км.</v>
          </cell>
          <cell r="S198" t="str">
            <v/>
          </cell>
          <cell r="T198" t="str">
            <v/>
          </cell>
        </row>
        <row r="199">
          <cell r="C199" t="str">
            <v>F_prj_109108_48375</v>
          </cell>
          <cell r="D199"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9" t="str">
            <v>Техническое перевооружение ВЛ-0,4 кВ, Ф-19, ПС «Горец»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99" t="str">
            <v>0,83 млн.руб./км.</v>
          </cell>
          <cell r="J199">
            <v>2017</v>
          </cell>
          <cell r="K199">
            <v>2018</v>
          </cell>
          <cell r="L199" t="str">
            <v>з</v>
          </cell>
          <cell r="M199" t="b">
            <v>0</v>
          </cell>
          <cell r="N199" t="b">
            <v>0</v>
          </cell>
          <cell r="O199"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9" t="str">
            <v/>
          </cell>
          <cell r="R199" t="str">
            <v>0,83 млн.руб./км.</v>
          </cell>
          <cell r="S199" t="str">
            <v/>
          </cell>
          <cell r="T199" t="str">
            <v/>
          </cell>
        </row>
        <row r="200">
          <cell r="C200" t="str">
            <v>F_prj_109108_48376</v>
          </cell>
          <cell r="D200"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00" t="str">
            <v>Техническое перевооружение ВЛ-0,4 кВ, Ф-1 ПС Красноармейская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00" t="str">
            <v>0,55 млн.руб./км.</v>
          </cell>
          <cell r="J200">
            <v>2017</v>
          </cell>
          <cell r="K200">
            <v>2018</v>
          </cell>
          <cell r="L200" t="str">
            <v>з</v>
          </cell>
          <cell r="M200" t="b">
            <v>0</v>
          </cell>
          <cell r="N200" t="b">
            <v>0</v>
          </cell>
          <cell r="O200"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00" t="str">
            <v/>
          </cell>
          <cell r="R200" t="str">
            <v>0,55 млн.руб./км.</v>
          </cell>
          <cell r="S200" t="str">
            <v/>
          </cell>
          <cell r="T200" t="str">
            <v/>
          </cell>
        </row>
        <row r="201">
          <cell r="C201" t="str">
            <v>Г</v>
          </cell>
          <cell r="D201" t="str">
            <v>нд</v>
          </cell>
          <cell r="E201">
            <v>0</v>
          </cell>
          <cell r="G201" t="str">
            <v>0,022 млн.руб./шт.</v>
          </cell>
          <cell r="J201" t="str">
            <v>нд</v>
          </cell>
          <cell r="K201" t="str">
            <v>нд</v>
          </cell>
          <cell r="L201" t="str">
            <v>нд</v>
          </cell>
          <cell r="M201" t="b">
            <v>0</v>
          </cell>
          <cell r="N201" t="b">
            <v>0</v>
          </cell>
          <cell r="O201" t="str">
            <v>нд</v>
          </cell>
          <cell r="Q201" t="str">
            <v/>
          </cell>
          <cell r="R201" t="str">
            <v/>
          </cell>
          <cell r="S201" t="str">
            <v>0,022 млн.руб./шт.</v>
          </cell>
          <cell r="T201" t="str">
            <v/>
          </cell>
        </row>
        <row r="202">
          <cell r="C202" t="str">
            <v>F_prj_109108_48000</v>
          </cell>
          <cell r="D202" t="str">
            <v>Реализация объекта необходима для получения акта  соответствия АИИСКУЭ техническим требованиям оптового рынка электроэнергии в соответствии с действующимм регламентами НП "Совет рынка". Объект введен в эксплуатацию в 2016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02" t="str">
            <v xml:space="preserve">Реализация проекта позволит снизить сверхнормативные потери, обеспечить удаленный доступ, контроль и прозрачность. 
</v>
          </cell>
          <cell r="G202" t="str">
            <v>6,327 млн.руб./шт.</v>
          </cell>
          <cell r="J202">
            <v>2015</v>
          </cell>
          <cell r="K202">
            <v>2017</v>
          </cell>
          <cell r="L202" t="str">
            <v>з</v>
          </cell>
          <cell r="M202" t="b">
            <v>0</v>
          </cell>
          <cell r="N202" t="b">
            <v>0</v>
          </cell>
          <cell r="O202" t="str">
            <v>Реализация объекта необходима для получения акта  соответствия АИИСКУЭ техническим требованиям оптового рынка электроэнергии в соответствии с действующимм регламентами НП "Совет рынка". Объект введен в эксплуатацию в 2016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02" t="str">
            <v/>
          </cell>
          <cell r="R202" t="str">
            <v/>
          </cell>
          <cell r="S202" t="str">
            <v>6,327 млн.руб./шт.</v>
          </cell>
          <cell r="T202" t="str">
            <v/>
          </cell>
        </row>
        <row r="203">
          <cell r="C203" t="str">
            <v>L_Che381_20</v>
          </cell>
          <cell r="D20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3"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44,88%.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3" t="str">
            <v>0,021 млн.руб./шт.</v>
          </cell>
          <cell r="J203">
            <v>2019</v>
          </cell>
          <cell r="K203">
            <v>2021</v>
          </cell>
          <cell r="L203" t="str">
            <v>с</v>
          </cell>
          <cell r="M203" t="b">
            <v>0</v>
          </cell>
          <cell r="N203" t="b">
            <v>0</v>
          </cell>
          <cell r="O20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3" t="str">
            <v/>
          </cell>
          <cell r="R203" t="str">
            <v/>
          </cell>
          <cell r="S203" t="str">
            <v>0,021 млн.руб./шт.</v>
          </cell>
          <cell r="T203" t="str">
            <v/>
          </cell>
        </row>
        <row r="204">
          <cell r="C204" t="str">
            <v>L_Che382</v>
          </cell>
          <cell r="D20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4"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26,40%.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4" t="str">
            <v>0,022 млн.руб./шт.</v>
          </cell>
          <cell r="J204">
            <v>2019</v>
          </cell>
          <cell r="K204">
            <v>2022</v>
          </cell>
          <cell r="L204" t="str">
            <v>с</v>
          </cell>
          <cell r="M204" t="b">
            <v>0</v>
          </cell>
          <cell r="N204" t="b">
            <v>0</v>
          </cell>
          <cell r="O20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4" t="str">
            <v/>
          </cell>
          <cell r="R204" t="str">
            <v/>
          </cell>
          <cell r="S204" t="str">
            <v>0,022 млн.руб./шт.</v>
          </cell>
          <cell r="T204" t="str">
            <v/>
          </cell>
        </row>
        <row r="205">
          <cell r="C205" t="str">
            <v>L_Che384</v>
          </cell>
          <cell r="D20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5"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41,86%.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5" t="str">
            <v>0,021 млн.руб./шт.</v>
          </cell>
          <cell r="J205">
            <v>2019</v>
          </cell>
          <cell r="K205">
            <v>2022</v>
          </cell>
          <cell r="L205" t="str">
            <v>с</v>
          </cell>
          <cell r="M205" t="b">
            <v>0</v>
          </cell>
          <cell r="N205" t="b">
            <v>0</v>
          </cell>
          <cell r="O20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5" t="str">
            <v/>
          </cell>
          <cell r="R205" t="str">
            <v/>
          </cell>
          <cell r="S205" t="str">
            <v>0,021 млн.руб./шт.</v>
          </cell>
          <cell r="T205" t="str">
            <v/>
          </cell>
        </row>
        <row r="206">
          <cell r="C206" t="str">
            <v>Г</v>
          </cell>
          <cell r="D206" t="str">
            <v>нд</v>
          </cell>
          <cell r="E206">
            <v>0</v>
          </cell>
          <cell r="G206" t="str">
            <v>22,102 млн.руб./шт.</v>
          </cell>
          <cell r="J206" t="str">
            <v>нд</v>
          </cell>
          <cell r="K206" t="str">
            <v>нд</v>
          </cell>
          <cell r="L206" t="str">
            <v>нд</v>
          </cell>
          <cell r="M206" t="b">
            <v>0</v>
          </cell>
          <cell r="N206" t="b">
            <v>0</v>
          </cell>
          <cell r="O206" t="str">
            <v>нд</v>
          </cell>
          <cell r="Q206" t="str">
            <v/>
          </cell>
          <cell r="R206" t="str">
            <v/>
          </cell>
          <cell r="S206" t="str">
            <v>22,102 млн.руб./шт.</v>
          </cell>
          <cell r="T206" t="str">
            <v/>
          </cell>
        </row>
        <row r="207">
          <cell r="C207" t="str">
            <v>Г</v>
          </cell>
          <cell r="D207" t="str">
            <v>нд</v>
          </cell>
          <cell r="E207">
            <v>0</v>
          </cell>
          <cell r="G207" t="str">
            <v>не расчитывается</v>
          </cell>
          <cell r="J207" t="str">
            <v>нд</v>
          </cell>
          <cell r="K207" t="str">
            <v>нд</v>
          </cell>
          <cell r="L207" t="str">
            <v>нд</v>
          </cell>
          <cell r="M207" t="b">
            <v>0</v>
          </cell>
          <cell r="N207" t="b">
            <v>0</v>
          </cell>
          <cell r="O207" t="str">
            <v>нд</v>
          </cell>
          <cell r="Q207" t="str">
            <v/>
          </cell>
          <cell r="R207" t="str">
            <v/>
          </cell>
          <cell r="S207" t="str">
            <v/>
          </cell>
          <cell r="T207" t="str">
            <v/>
          </cell>
        </row>
        <row r="208">
          <cell r="C208" t="str">
            <v>Г</v>
          </cell>
          <cell r="D208" t="str">
            <v>нд</v>
          </cell>
          <cell r="E208">
            <v>0</v>
          </cell>
          <cell r="G208" t="str">
            <v>22,102 млн.руб./шт.</v>
          </cell>
          <cell r="J208" t="str">
            <v>нд</v>
          </cell>
          <cell r="K208" t="str">
            <v>нд</v>
          </cell>
          <cell r="L208" t="str">
            <v>нд</v>
          </cell>
          <cell r="M208" t="b">
            <v>0</v>
          </cell>
          <cell r="N208" t="b">
            <v>0</v>
          </cell>
          <cell r="O208" t="str">
            <v>нд</v>
          </cell>
          <cell r="Q208" t="str">
            <v/>
          </cell>
          <cell r="R208" t="str">
            <v/>
          </cell>
          <cell r="S208" t="str">
            <v>22,102 млн.руб./шт.</v>
          </cell>
          <cell r="T208" t="str">
            <v/>
          </cell>
        </row>
        <row r="209">
          <cell r="C209" t="str">
            <v>F_prj_109108_49011</v>
          </cell>
          <cell r="D209"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09" t="str">
            <v>Объект исключен из плана ИПР при корректировке инвестиционной программы в 2018 году по замечаниям АО "СО ЕЭС" от 06.09.2018 № Б32-II-3-19-9910</v>
          </cell>
          <cell r="G209" t="str">
            <v>не расчитывается</v>
          </cell>
          <cell r="J209">
            <v>2014</v>
          </cell>
          <cell r="K209" t="str">
            <v>нд</v>
          </cell>
          <cell r="L209" t="str">
            <v>и</v>
          </cell>
          <cell r="M209" t="b">
            <v>0</v>
          </cell>
          <cell r="N209" t="b">
            <v>0</v>
          </cell>
          <cell r="O209"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09" t="str">
            <v/>
          </cell>
          <cell r="R209" t="str">
            <v/>
          </cell>
          <cell r="S209" t="str">
            <v/>
          </cell>
          <cell r="T209" t="str">
            <v/>
          </cell>
        </row>
        <row r="210">
          <cell r="C210" t="str">
            <v>F_prj_109108_49013</v>
          </cell>
          <cell r="D210"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0" t="str">
            <v>Модернизация системы сбора и передачи информации на  ПС "Восточная" позволит повысить наблюдаемость сети, качество планированияи и управления электроэнергетическими режимами энергосистемы</v>
          </cell>
          <cell r="G210" t="str">
            <v>12,279 млн.руб./шт.</v>
          </cell>
          <cell r="J210">
            <v>2017</v>
          </cell>
          <cell r="K210">
            <v>2018</v>
          </cell>
          <cell r="L210" t="str">
            <v>з</v>
          </cell>
          <cell r="M210" t="b">
            <v>0</v>
          </cell>
          <cell r="N210" t="b">
            <v>0</v>
          </cell>
          <cell r="O210"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0" t="str">
            <v/>
          </cell>
          <cell r="R210" t="str">
            <v/>
          </cell>
          <cell r="S210" t="str">
            <v>12,279 млн.руб./шт.</v>
          </cell>
          <cell r="T210" t="str">
            <v/>
          </cell>
        </row>
        <row r="211">
          <cell r="C211" t="str">
            <v>F_prj_109108_49014</v>
          </cell>
          <cell r="D211"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1" t="str">
            <v>Объект исключен из проекта ИПР ввиду выполнения данных работ в рамках титула "Техническое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(I_Che160)</v>
          </cell>
          <cell r="G211" t="str">
            <v>не расчитывается</v>
          </cell>
          <cell r="J211">
            <v>2019</v>
          </cell>
          <cell r="K211" t="str">
            <v>нд</v>
          </cell>
          <cell r="L211" t="str">
            <v>п</v>
          </cell>
          <cell r="M211" t="b">
            <v>0</v>
          </cell>
          <cell r="N211" t="b">
            <v>0</v>
          </cell>
          <cell r="O211"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1" t="str">
            <v/>
          </cell>
          <cell r="R211" t="str">
            <v/>
          </cell>
          <cell r="S211" t="str">
            <v/>
          </cell>
          <cell r="T211" t="str">
            <v/>
          </cell>
        </row>
        <row r="212">
          <cell r="C212" t="str">
            <v>J_Che249</v>
          </cell>
          <cell r="D212"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E212" t="str">
            <v>Модернизация системы сбора и передачи информации на  ПС 110 кВ Гудермес-Тяговая позволит повысить наблюдаемость сети, качество планированияи и управления электроэнергетическими режимами энергосистемы</v>
          </cell>
          <cell r="G212" t="str">
            <v>16,995 млн.руб./шт.</v>
          </cell>
          <cell r="J212">
            <v>2020</v>
          </cell>
          <cell r="K212">
            <v>2021</v>
          </cell>
          <cell r="L212" t="str">
            <v>з</v>
          </cell>
          <cell r="M212" t="b">
            <v>0</v>
          </cell>
          <cell r="N212" t="b">
            <v>0</v>
          </cell>
          <cell r="O212"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Q212" t="str">
            <v/>
          </cell>
          <cell r="R212" t="str">
            <v/>
          </cell>
          <cell r="S212" t="str">
            <v>16,995 млн.руб./шт.</v>
          </cell>
          <cell r="T212" t="str">
            <v/>
          </cell>
        </row>
        <row r="213">
          <cell r="C213" t="str">
            <v>J_Che250</v>
          </cell>
          <cell r="D213"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E213" t="str">
            <v>Модернизация системы сбора и передачи информации на  ПС 110 кВ Ойсунгур позволит повысить наблюдаемость сети, качество планированияи и управления электроэнергетическими режимами энергосистемы</v>
          </cell>
          <cell r="G213" t="str">
            <v>9,561 млн.руб./шт.</v>
          </cell>
          <cell r="J213">
            <v>2020</v>
          </cell>
          <cell r="K213">
            <v>2021</v>
          </cell>
          <cell r="L213" t="str">
            <v>з</v>
          </cell>
          <cell r="M213" t="b">
            <v>0</v>
          </cell>
          <cell r="N213" t="b">
            <v>0</v>
          </cell>
          <cell r="O213"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Q213" t="str">
            <v/>
          </cell>
          <cell r="R213" t="str">
            <v/>
          </cell>
          <cell r="S213" t="str">
            <v>9,561 млн.руб./шт.</v>
          </cell>
          <cell r="T213" t="str">
            <v/>
          </cell>
        </row>
        <row r="214">
          <cell r="C214" t="str">
            <v>G_Che4</v>
          </cell>
          <cell r="D21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4" t="str">
            <v>Модернизация системы сбора и передачи информации на  ПС 110 кВ Гудермес-Тяговая позволит повысить наблюдаемость сети, качество планированияи и управления электроэнергетическими режимами энергосистемы</v>
          </cell>
          <cell r="G214" t="str">
            <v>15,265 млн.руб./шт.</v>
          </cell>
          <cell r="J214">
            <v>2017</v>
          </cell>
          <cell r="K214">
            <v>2018</v>
          </cell>
          <cell r="L214" t="str">
            <v>з</v>
          </cell>
          <cell r="M214" t="b">
            <v>0</v>
          </cell>
          <cell r="N214" t="b">
            <v>0</v>
          </cell>
          <cell r="O21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4" t="str">
            <v/>
          </cell>
          <cell r="R214" t="str">
            <v/>
          </cell>
          <cell r="S214" t="str">
            <v>15,265 млн.руб./шт.</v>
          </cell>
          <cell r="T214" t="str">
            <v/>
          </cell>
        </row>
        <row r="215">
          <cell r="C215" t="str">
            <v>G_Che5</v>
          </cell>
          <cell r="D215" t="str">
            <v>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5" t="str">
            <v>Модернизация системы сбора и передачи информации на  ПС 110 кВ Ойсунгур позволит повысить наблюдаемость сети, качество планированияи и управления электроэнергетическими режимами энергосистемы</v>
          </cell>
          <cell r="G215" t="str">
            <v>9,019 млн.руб./шт.</v>
          </cell>
          <cell r="J215">
            <v>2017</v>
          </cell>
          <cell r="K215">
            <v>2018</v>
          </cell>
          <cell r="L215" t="str">
            <v>з</v>
          </cell>
          <cell r="M215" t="b">
            <v>0</v>
          </cell>
          <cell r="N215" t="b">
            <v>0</v>
          </cell>
          <cell r="O215" t="str">
            <v>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5" t="str">
            <v/>
          </cell>
          <cell r="R215" t="str">
            <v/>
          </cell>
          <cell r="S215" t="str">
            <v>9,019 млн.руб./шт.</v>
          </cell>
          <cell r="T215" t="str">
            <v/>
          </cell>
        </row>
        <row r="216">
          <cell r="C216" t="str">
            <v>J_Che253</v>
          </cell>
          <cell r="D216"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216" t="str">
            <v>Модернизация системы сбора и передачи информации на  ПС 110 кВ Каргалиновская позволит повысить наблюдаемость сети, качество планированияи и управления электроэнергетическими режимами энергосистемы</v>
          </cell>
          <cell r="G216" t="str">
            <v>66,967 млн.руб./шт.</v>
          </cell>
          <cell r="J216">
            <v>2021</v>
          </cell>
          <cell r="K216">
            <v>2022</v>
          </cell>
          <cell r="L216" t="str">
            <v>п</v>
          </cell>
          <cell r="M216" t="b">
            <v>0</v>
          </cell>
          <cell r="N216" t="b">
            <v>0</v>
          </cell>
          <cell r="O216"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216" t="str">
            <v/>
          </cell>
          <cell r="R216" t="str">
            <v/>
          </cell>
          <cell r="S216" t="str">
            <v>66,967 млн.руб./шт.</v>
          </cell>
          <cell r="T216" t="str">
            <v/>
          </cell>
        </row>
        <row r="217">
          <cell r="C217" t="str">
            <v>J_Che254</v>
          </cell>
          <cell r="D217"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217" t="str">
            <v>Модернизация системы сбора и передачи информации на  ПС 110 кВ Ищерская позволит повысить наблюдаемость сети, качество планированияи и управления электроэнергетическими режимами энергосистемы</v>
          </cell>
          <cell r="G217" t="str">
            <v>43,022 млн.руб./шт.</v>
          </cell>
          <cell r="J217">
            <v>2021</v>
          </cell>
          <cell r="K217">
            <v>2022</v>
          </cell>
          <cell r="L217" t="str">
            <v>п</v>
          </cell>
          <cell r="M217" t="b">
            <v>0</v>
          </cell>
          <cell r="N217" t="b">
            <v>0</v>
          </cell>
          <cell r="O217"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217" t="str">
            <v/>
          </cell>
          <cell r="R217" t="str">
            <v/>
          </cell>
          <cell r="S217" t="str">
            <v>43,022 млн.руб./шт.</v>
          </cell>
          <cell r="T217" t="str">
            <v/>
          </cell>
        </row>
        <row r="218">
          <cell r="C218" t="str">
            <v>G_Che6</v>
          </cell>
          <cell r="D218"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8" t="str">
            <v>Модернизация системы сбора и передачи информации на  ПС 110 кВ Наурская позволит повысить наблюдаемость сети, качество планированияи и управления электроэнергетическими режимами энергосистемы</v>
          </cell>
          <cell r="G218" t="str">
            <v>10 млн.руб./шт.</v>
          </cell>
          <cell r="J218">
            <v>2021</v>
          </cell>
          <cell r="K218">
            <v>2021</v>
          </cell>
          <cell r="L218" t="str">
            <v>п</v>
          </cell>
          <cell r="M218" t="b">
            <v>0</v>
          </cell>
          <cell r="N218" t="b">
            <v>0</v>
          </cell>
          <cell r="O218"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8" t="str">
            <v/>
          </cell>
          <cell r="R218" t="str">
            <v/>
          </cell>
          <cell r="S218" t="str">
            <v>10 млн.руб./шт.</v>
          </cell>
          <cell r="T218" t="str">
            <v/>
          </cell>
        </row>
        <row r="219">
          <cell r="C219" t="str">
            <v>G_Che7</v>
          </cell>
          <cell r="D219"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9" t="str">
            <v>Модернизация системы сбора и передачи информации на  ПС 110 кВ Самашки позволит повысить наблюдаемость сети, качество планированияи и управления электроэнергетическими режимами энергосистемы</v>
          </cell>
          <cell r="G219" t="str">
            <v>5,275 млн.руб./шт.</v>
          </cell>
          <cell r="J219">
            <v>2021</v>
          </cell>
          <cell r="K219">
            <v>2021</v>
          </cell>
          <cell r="L219" t="str">
            <v>п</v>
          </cell>
          <cell r="M219" t="b">
            <v>0</v>
          </cell>
          <cell r="N219" t="b">
            <v>0</v>
          </cell>
          <cell r="O219"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9" t="str">
            <v/>
          </cell>
          <cell r="R219" t="str">
            <v/>
          </cell>
          <cell r="S219" t="str">
            <v>5,275 млн.руб./шт.</v>
          </cell>
          <cell r="T219" t="str">
            <v/>
          </cell>
        </row>
        <row r="220">
          <cell r="C220" t="str">
            <v>Г</v>
          </cell>
          <cell r="D220" t="str">
            <v>нд</v>
          </cell>
          <cell r="E220">
            <v>0</v>
          </cell>
          <cell r="G220" t="str">
            <v>20,23 млн.руб./МВА. 10,59 млн.руб./км.</v>
          </cell>
          <cell r="J220" t="str">
            <v>нд</v>
          </cell>
          <cell r="K220" t="str">
            <v>нд</v>
          </cell>
          <cell r="L220" t="str">
            <v>нд</v>
          </cell>
          <cell r="M220" t="b">
            <v>0</v>
          </cell>
          <cell r="N220" t="b">
            <v>0</v>
          </cell>
          <cell r="O220" t="str">
            <v>нд</v>
          </cell>
          <cell r="Q220" t="str">
            <v xml:space="preserve">20,23 млн.руб./МВА. </v>
          </cell>
          <cell r="R220" t="str">
            <v>10,59 млн.руб./км.</v>
          </cell>
          <cell r="S220" t="str">
            <v/>
          </cell>
          <cell r="T220" t="str">
            <v/>
          </cell>
        </row>
        <row r="221">
          <cell r="C221" t="str">
            <v>Г</v>
          </cell>
          <cell r="D221" t="str">
            <v>нд</v>
          </cell>
          <cell r="E221">
            <v>0</v>
          </cell>
          <cell r="G221" t="str">
            <v>не расчитывается</v>
          </cell>
          <cell r="J221" t="str">
            <v>нд</v>
          </cell>
          <cell r="K221" t="str">
            <v>нд</v>
          </cell>
          <cell r="L221" t="str">
            <v>нд</v>
          </cell>
          <cell r="M221" t="b">
            <v>0</v>
          </cell>
          <cell r="N221" t="b">
            <v>0</v>
          </cell>
          <cell r="O221" t="str">
            <v>нд</v>
          </cell>
          <cell r="Q221" t="str">
            <v/>
          </cell>
          <cell r="R221" t="str">
            <v/>
          </cell>
          <cell r="S221" t="str">
            <v/>
          </cell>
          <cell r="T221" t="str">
            <v/>
          </cell>
        </row>
        <row r="222">
          <cell r="C222" t="str">
            <v>Г</v>
          </cell>
          <cell r="D222" t="str">
            <v>Реализация проекта в рамках схемы и программы развития субъекта Российской Федерации</v>
          </cell>
          <cell r="E222">
            <v>0</v>
          </cell>
          <cell r="G222" t="str">
            <v>20,23 млн.руб./МВА. 10,59 млн.руб./км.</v>
          </cell>
          <cell r="J222" t="str">
            <v>нд</v>
          </cell>
          <cell r="K222" t="str">
            <v>нд</v>
          </cell>
          <cell r="L222" t="str">
            <v>нд</v>
          </cell>
          <cell r="M222" t="b">
            <v>0</v>
          </cell>
          <cell r="N222" t="str">
            <v>Реализация проекта в рамках схемы и программы развития субъекта Российской Федерации</v>
          </cell>
          <cell r="O222" t="str">
            <v>нд</v>
          </cell>
          <cell r="Q222" t="str">
            <v xml:space="preserve">20,23 млн.руб./МВА. </v>
          </cell>
          <cell r="R222" t="str">
            <v>10,59 млн.руб./км.</v>
          </cell>
          <cell r="S222" t="str">
            <v/>
          </cell>
          <cell r="T222" t="str">
            <v/>
          </cell>
        </row>
        <row r="223">
          <cell r="C223" t="str">
            <v>G_Che2</v>
          </cell>
          <cell r="D223" t="str">
            <v>Реализация проекта в рамках схемы и программы развития субъекта Российской Федерации</v>
          </cell>
          <cell r="E223" t="str">
            <v>Обеспечение бесперебойного электроснабжения потребителей  Курчалоевского и Гудермеского    районов, разгрузка ПС 110кВ Ойсунгур (закрытый центр питания), в соответствии с расчетами электротехнических режимов.   Создаст возможность образования внутрисистемного кольца ПС Курчалой-Ойсунгур-Гудермес-Тяговая-Аргунская ТЭЦ-Курчалой</v>
          </cell>
          <cell r="G223" t="str">
            <v>20,23 млн.руб./МВА. 10,59 млн.руб./км.</v>
          </cell>
          <cell r="J223">
            <v>2016</v>
          </cell>
          <cell r="K223">
            <v>2020</v>
          </cell>
          <cell r="L223" t="str">
            <v>з</v>
          </cell>
          <cell r="M223" t="b">
            <v>0</v>
          </cell>
          <cell r="N223" t="str">
            <v>Реализация проекта в рамках схемы и программы развития субъекта Российской Федерации</v>
          </cell>
          <cell r="O223" t="e">
            <v>#N/A</v>
          </cell>
          <cell r="Q223" t="str">
            <v xml:space="preserve">20,23 млн.руб./МВА. </v>
          </cell>
          <cell r="R223" t="str">
            <v>10,59 млн.руб./км.</v>
          </cell>
          <cell r="S223" t="str">
            <v/>
          </cell>
          <cell r="T223" t="str">
            <v/>
          </cell>
        </row>
        <row r="224">
          <cell r="C224" t="str">
            <v>Г</v>
          </cell>
          <cell r="D224" t="str">
            <v>Реализация проекта в рамках схемы и программы развития субъекта Российской Федерации</v>
          </cell>
          <cell r="E224">
            <v>0</v>
          </cell>
          <cell r="G224" t="str">
            <v>19,58 млн.руб./МВА. 1,24 млн.руб./км.</v>
          </cell>
          <cell r="J224" t="str">
            <v>нд</v>
          </cell>
          <cell r="K224" t="str">
            <v>нд</v>
          </cell>
          <cell r="L224" t="str">
            <v>нд</v>
          </cell>
          <cell r="M224" t="b">
            <v>0</v>
          </cell>
          <cell r="N224" t="str">
            <v>Реализация проекта в рамках схемы и программы развития субъекта Российской Федерации</v>
          </cell>
          <cell r="O224" t="str">
            <v>нд</v>
          </cell>
          <cell r="Q224" t="str">
            <v xml:space="preserve">19,58 млн.руб./МВА. </v>
          </cell>
          <cell r="R224" t="str">
            <v>1,24 млн.руб./км.</v>
          </cell>
          <cell r="S224" t="str">
            <v/>
          </cell>
          <cell r="T224" t="str">
            <v/>
          </cell>
        </row>
        <row r="225">
          <cell r="C225" t="str">
            <v>G_prj_109108_47885</v>
          </cell>
          <cell r="D225"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E225" t="str">
            <v>Строительство ВЛ-6 кВ,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25" t="str">
            <v>0,84 млн.руб./км.</v>
          </cell>
          <cell r="J225">
            <v>2015</v>
          </cell>
          <cell r="K225">
            <v>2016</v>
          </cell>
          <cell r="L225" t="str">
            <v>з</v>
          </cell>
          <cell r="M225" t="b">
            <v>0</v>
          </cell>
          <cell r="N225" t="b">
            <v>0</v>
          </cell>
          <cell r="O225"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Q225" t="str">
            <v/>
          </cell>
          <cell r="R225" t="str">
            <v>0,84 млн.руб./км.</v>
          </cell>
          <cell r="S225" t="str">
            <v/>
          </cell>
          <cell r="T225" t="str">
            <v/>
          </cell>
        </row>
        <row r="226">
          <cell r="C226" t="str">
            <v>L_Che365_20</v>
          </cell>
          <cell r="D22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6"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4,3 млн.кВтч; экономия от снижения потерь и роста объема оказанных услуг составит 9,04 млн. руб.</v>
          </cell>
          <cell r="G226" t="str">
            <v>33,22 млн.руб./МВА. 0,86 млн.руб./км.</v>
          </cell>
          <cell r="J226">
            <v>2019</v>
          </cell>
          <cell r="K226">
            <v>2022</v>
          </cell>
          <cell r="L226" t="str">
            <v>с</v>
          </cell>
          <cell r="M226" t="b">
            <v>0</v>
          </cell>
          <cell r="N226" t="b">
            <v>0</v>
          </cell>
          <cell r="O22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6" t="str">
            <v xml:space="preserve">33,22 млн.руб./МВА. </v>
          </cell>
          <cell r="R226" t="str">
            <v>0,86 млн.руб./км.</v>
          </cell>
          <cell r="S226" t="str">
            <v/>
          </cell>
          <cell r="T226" t="str">
            <v/>
          </cell>
        </row>
        <row r="227">
          <cell r="C227" t="str">
            <v>L_Che367</v>
          </cell>
          <cell r="D22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7"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2,73 млн.кВтч; экономия от снижения потерь и роста объема оказанных услуг составит 6,85 млн. руб.</v>
          </cell>
          <cell r="G227" t="str">
            <v>16,6 млн.руб./МВА. 1,57 млн.руб./км.</v>
          </cell>
          <cell r="J227">
            <v>2019</v>
          </cell>
          <cell r="K227">
            <v>2022</v>
          </cell>
          <cell r="L227" t="str">
            <v>с</v>
          </cell>
          <cell r="M227" t="b">
            <v>0</v>
          </cell>
          <cell r="N227" t="b">
            <v>0</v>
          </cell>
          <cell r="O22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7" t="str">
            <v xml:space="preserve">16,6 млн.руб./МВА. </v>
          </cell>
          <cell r="R227" t="str">
            <v>1,57 млн.руб./км.</v>
          </cell>
          <cell r="S227" t="str">
            <v/>
          </cell>
          <cell r="T227" t="str">
            <v/>
          </cell>
        </row>
        <row r="228">
          <cell r="C228" t="str">
            <v>L_Che368</v>
          </cell>
          <cell r="D22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8"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2,08 млн.кВтч; экономия от снижения потерь и роста объема оказанных услуг составит 5,43 млн. руб.</v>
          </cell>
          <cell r="G228" t="str">
            <v>35,57 млн.руб./МВА. 1,26 млн.руб./км.</v>
          </cell>
          <cell r="J228">
            <v>2019</v>
          </cell>
          <cell r="K228">
            <v>2022</v>
          </cell>
          <cell r="L228" t="str">
            <v>с</v>
          </cell>
          <cell r="M228" t="b">
            <v>0</v>
          </cell>
          <cell r="N228" t="b">
            <v>0</v>
          </cell>
          <cell r="O22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8" t="str">
            <v xml:space="preserve">35,57 млн.руб./МВА. </v>
          </cell>
          <cell r="R228" t="str">
            <v>1,26 млн.руб./км.</v>
          </cell>
          <cell r="S228" t="str">
            <v/>
          </cell>
          <cell r="T228" t="str">
            <v/>
          </cell>
        </row>
        <row r="229">
          <cell r="C229" t="str">
            <v>L_Che369</v>
          </cell>
          <cell r="D22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9"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18,66 млн.кВтч; экономия от снижения потерь и роста объема оказанных услуг составит 34,08 млн. руб.</v>
          </cell>
          <cell r="G229" t="str">
            <v>52,74 млн.руб./МВА. 1,54 млн.руб./км.</v>
          </cell>
          <cell r="J229">
            <v>2019</v>
          </cell>
          <cell r="K229">
            <v>2022</v>
          </cell>
          <cell r="L229" t="str">
            <v>с</v>
          </cell>
          <cell r="M229" t="b">
            <v>0</v>
          </cell>
          <cell r="N229" t="b">
            <v>0</v>
          </cell>
          <cell r="O22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9" t="str">
            <v xml:space="preserve">52,74 млн.руб./МВА. </v>
          </cell>
          <cell r="R229" t="str">
            <v>1,54 млн.руб./км.</v>
          </cell>
          <cell r="S229" t="str">
            <v/>
          </cell>
          <cell r="T229" t="str">
            <v/>
          </cell>
        </row>
        <row r="230">
          <cell r="C230" t="str">
            <v>L_Che370</v>
          </cell>
          <cell r="D23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9,54 млн.кВтч; экономия от снижения потерь и роста объема оказанных услуг составит 21,63 млн. руб.</v>
          </cell>
          <cell r="G230" t="str">
            <v>24,35 млн.руб./МВА. 1,36 млн.руб./км.</v>
          </cell>
          <cell r="J230">
            <v>2019</v>
          </cell>
          <cell r="K230">
            <v>2022</v>
          </cell>
          <cell r="L230" t="str">
            <v>с</v>
          </cell>
          <cell r="M230" t="b">
            <v>0</v>
          </cell>
          <cell r="N230" t="b">
            <v>0</v>
          </cell>
          <cell r="O23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0" t="str">
            <v xml:space="preserve">24,35 млн.руб./МВА. </v>
          </cell>
          <cell r="R230" t="str">
            <v>1,36 млн.руб./км.</v>
          </cell>
          <cell r="S230" t="str">
            <v/>
          </cell>
          <cell r="T230" t="str">
            <v/>
          </cell>
        </row>
        <row r="231">
          <cell r="C231" t="str">
            <v>L_Che366_20</v>
          </cell>
          <cell r="D23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3,75 млн.кВтч; экономия от снижения потерь и роста объема оказанных услуг составит 9,84 млн. руб.</v>
          </cell>
          <cell r="G231" t="str">
            <v>11,84 млн.руб./МВА. 1,58 млн.руб./км.</v>
          </cell>
          <cell r="J231">
            <v>2019</v>
          </cell>
          <cell r="K231">
            <v>2022</v>
          </cell>
          <cell r="L231" t="str">
            <v>с</v>
          </cell>
          <cell r="M231" t="b">
            <v>0</v>
          </cell>
          <cell r="N231" t="b">
            <v>0</v>
          </cell>
          <cell r="O23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1" t="str">
            <v xml:space="preserve">11,84 млн.руб./МВА. </v>
          </cell>
          <cell r="R231" t="str">
            <v>1,58 млн.руб./км.</v>
          </cell>
          <cell r="S231" t="str">
            <v/>
          </cell>
          <cell r="T231" t="str">
            <v/>
          </cell>
        </row>
        <row r="232">
          <cell r="C232" t="str">
            <v>L_Che371</v>
          </cell>
          <cell r="D23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2"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3,45 млн.кВтч; экономия от снижения потерь и роста объема оказанных услуг составит 8,37 млн. руб.</v>
          </cell>
          <cell r="G232" t="str">
            <v>17,78 млн.руб./МВА. 1,08 млн.руб./км.</v>
          </cell>
          <cell r="J232">
            <v>2019</v>
          </cell>
          <cell r="K232">
            <v>2022</v>
          </cell>
          <cell r="L232" t="str">
            <v>с</v>
          </cell>
          <cell r="M232" t="b">
            <v>0</v>
          </cell>
          <cell r="N232" t="b">
            <v>0</v>
          </cell>
          <cell r="O23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2" t="str">
            <v xml:space="preserve">17,78 млн.руб./МВА. </v>
          </cell>
          <cell r="R232" t="str">
            <v>1,08 млн.руб./км.</v>
          </cell>
          <cell r="S232" t="str">
            <v/>
          </cell>
          <cell r="T232" t="str">
            <v/>
          </cell>
        </row>
        <row r="233">
          <cell r="C233" t="str">
            <v>L_Che372</v>
          </cell>
          <cell r="D23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3"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6,08 млн.кВтч; экономия от снижения потерь и роста объема оказанных услуг составит 11,69 млн. руб.</v>
          </cell>
          <cell r="G233" t="str">
            <v>67,16 млн.руб./МВА. 1,21 млн.руб./км.</v>
          </cell>
          <cell r="J233">
            <v>2019</v>
          </cell>
          <cell r="K233">
            <v>2022</v>
          </cell>
          <cell r="L233" t="str">
            <v>с</v>
          </cell>
          <cell r="M233" t="b">
            <v>0</v>
          </cell>
          <cell r="N233" t="b">
            <v>0</v>
          </cell>
          <cell r="O23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3" t="str">
            <v xml:space="preserve">67,16 млн.руб./МВА. </v>
          </cell>
          <cell r="R233" t="str">
            <v>1,21 млн.руб./км.</v>
          </cell>
          <cell r="S233" t="str">
            <v/>
          </cell>
          <cell r="T233" t="str">
            <v/>
          </cell>
        </row>
        <row r="234">
          <cell r="C234" t="str">
            <v>L_Che373</v>
          </cell>
          <cell r="D23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4"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 млн.кВтч; экономия от снижения потерь и роста объема оказанных услуг составит 7,7 млн. руб.</v>
          </cell>
          <cell r="G234" t="str">
            <v>19,07 млн.руб./МВА. 1,64 млн.руб./км.</v>
          </cell>
          <cell r="J234">
            <v>2019</v>
          </cell>
          <cell r="K234">
            <v>2022</v>
          </cell>
          <cell r="L234" t="str">
            <v>с</v>
          </cell>
          <cell r="M234" t="b">
            <v>0</v>
          </cell>
          <cell r="N234" t="b">
            <v>0</v>
          </cell>
          <cell r="O23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4" t="str">
            <v xml:space="preserve">19,07 млн.руб./МВА. </v>
          </cell>
          <cell r="R234" t="str">
            <v>1,64 млн.руб./км.</v>
          </cell>
          <cell r="S234" t="str">
            <v/>
          </cell>
          <cell r="T234" t="str">
            <v/>
          </cell>
        </row>
        <row r="235">
          <cell r="C235" t="str">
            <v>L_Che374</v>
          </cell>
          <cell r="D23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5"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4,42 млн.кВтч; экономия от снижения потерь и роста объема оказанных услуг составит 11,64 млн. руб.</v>
          </cell>
          <cell r="G235" t="str">
            <v>29,46 млн.руб./МВА. 1,07 млн.руб./км.</v>
          </cell>
          <cell r="J235">
            <v>2019</v>
          </cell>
          <cell r="K235">
            <v>2022</v>
          </cell>
          <cell r="L235" t="str">
            <v>с</v>
          </cell>
          <cell r="M235" t="b">
            <v>0</v>
          </cell>
          <cell r="N235" t="b">
            <v>0</v>
          </cell>
          <cell r="O23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5" t="str">
            <v xml:space="preserve">29,46 млн.руб./МВА. </v>
          </cell>
          <cell r="R235" t="str">
            <v>1,07 млн.руб./км.</v>
          </cell>
          <cell r="S235" t="str">
            <v/>
          </cell>
          <cell r="T235" t="str">
            <v/>
          </cell>
        </row>
        <row r="236">
          <cell r="C236" t="str">
            <v>L_Che375</v>
          </cell>
          <cell r="D23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6"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3,55 млн.кВтч; экономия от снижения потерь и роста объема оказанных услуг составит 8,81 млн. руб.</v>
          </cell>
          <cell r="G236" t="str">
            <v>18,81 млн.руб./МВА. 1,23 млн.руб./км.</v>
          </cell>
          <cell r="J236">
            <v>2019</v>
          </cell>
          <cell r="K236">
            <v>2022</v>
          </cell>
          <cell r="L236" t="str">
            <v>с</v>
          </cell>
          <cell r="M236" t="b">
            <v>0</v>
          </cell>
          <cell r="N236" t="b">
            <v>0</v>
          </cell>
          <cell r="O23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6" t="str">
            <v xml:space="preserve">18,81 млн.руб./МВА. </v>
          </cell>
          <cell r="R236" t="str">
            <v>1,23 млн.руб./км.</v>
          </cell>
          <cell r="S236" t="str">
            <v/>
          </cell>
          <cell r="T236" t="str">
            <v/>
          </cell>
        </row>
        <row r="237">
          <cell r="C237" t="str">
            <v>L_Che376</v>
          </cell>
          <cell r="D23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7"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3,25 млн.кВтч; экономия от снижения потерь и роста объема оказанных услуг составит 7,71 млн. руб.</v>
          </cell>
          <cell r="G237" t="str">
            <v>30,3 млн.руб./МВА. 1,32 млн.руб./км.</v>
          </cell>
          <cell r="J237">
            <v>2019</v>
          </cell>
          <cell r="K237">
            <v>2022</v>
          </cell>
          <cell r="L237" t="str">
            <v>с</v>
          </cell>
          <cell r="M237" t="b">
            <v>0</v>
          </cell>
          <cell r="N237" t="b">
            <v>0</v>
          </cell>
          <cell r="O23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7" t="str">
            <v xml:space="preserve">30,3 млн.руб./МВА. </v>
          </cell>
          <cell r="R237" t="str">
            <v>1,32 млн.руб./км.</v>
          </cell>
          <cell r="S237" t="str">
            <v/>
          </cell>
          <cell r="T237" t="str">
            <v/>
          </cell>
        </row>
        <row r="238">
          <cell r="C238" t="str">
            <v>L_Che377</v>
          </cell>
          <cell r="D23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8"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3,39 млн.кВтч; экономия от снижения потерь и роста объема оказанных услуг составит 8,36 млн. руб.</v>
          </cell>
          <cell r="G238" t="str">
            <v>19,95 млн.руб./МВА. 1,26 млн.руб./км.</v>
          </cell>
          <cell r="J238">
            <v>2019</v>
          </cell>
          <cell r="K238">
            <v>2022</v>
          </cell>
          <cell r="L238" t="str">
            <v>с</v>
          </cell>
          <cell r="M238" t="b">
            <v>0</v>
          </cell>
          <cell r="N238" t="b">
            <v>0</v>
          </cell>
          <cell r="O23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8" t="str">
            <v xml:space="preserve">19,95 млн.руб./МВА. </v>
          </cell>
          <cell r="R238" t="str">
            <v>1,26 млн.руб./км.</v>
          </cell>
          <cell r="S238" t="str">
            <v/>
          </cell>
          <cell r="T238" t="str">
            <v/>
          </cell>
        </row>
        <row r="239">
          <cell r="C239" t="str">
            <v>L_Che378</v>
          </cell>
          <cell r="D23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9"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4,33 млн.кВтч; экономия от снижения потерь и роста объема оказанных услуг составит 9,04 млн. руб.</v>
          </cell>
          <cell r="G239" t="str">
            <v>19,41 млн.руб./МВА. 1,36 млн.руб./км.</v>
          </cell>
          <cell r="J239">
            <v>2019</v>
          </cell>
          <cell r="K239">
            <v>2022</v>
          </cell>
          <cell r="L239" t="str">
            <v>с</v>
          </cell>
          <cell r="M239" t="b">
            <v>0</v>
          </cell>
          <cell r="N239" t="b">
            <v>0</v>
          </cell>
          <cell r="O23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9" t="str">
            <v xml:space="preserve">19,41 млн.руб./МВА. </v>
          </cell>
          <cell r="R239" t="str">
            <v>1,36 млн.руб./км.</v>
          </cell>
          <cell r="S239" t="str">
            <v/>
          </cell>
          <cell r="T239" t="str">
            <v/>
          </cell>
        </row>
        <row r="240">
          <cell r="C240" t="str">
            <v>L_Che379</v>
          </cell>
          <cell r="D24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3,79 млн.кВтч; экономия от снижения потерь и роста объема оказанных услуг составит 7,12 млн. руб.</v>
          </cell>
          <cell r="G240" t="str">
            <v>91,49 млн.руб./МВА. 1,09 млн.руб./км.</v>
          </cell>
          <cell r="J240">
            <v>2019</v>
          </cell>
          <cell r="K240">
            <v>2022</v>
          </cell>
          <cell r="L240" t="str">
            <v>с</v>
          </cell>
          <cell r="M240" t="b">
            <v>0</v>
          </cell>
          <cell r="N240" t="b">
            <v>0</v>
          </cell>
          <cell r="O24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0" t="str">
            <v xml:space="preserve">91,49 млн.руб./МВА. </v>
          </cell>
          <cell r="R240" t="str">
            <v>1,09 млн.руб./км.</v>
          </cell>
          <cell r="S240" t="str">
            <v/>
          </cell>
          <cell r="T240" t="str">
            <v/>
          </cell>
        </row>
        <row r="241">
          <cell r="C241" t="str">
            <v>L_Che380</v>
          </cell>
          <cell r="D24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2,49 млн.кВтч; экономия от снижения потерь и роста объема оказанных услуг составит 6,26 млн. руб.</v>
          </cell>
          <cell r="G241" t="str">
            <v>19 млн.руб./МВА. 1,07 млн.руб./км.</v>
          </cell>
          <cell r="J241">
            <v>2019</v>
          </cell>
          <cell r="K241">
            <v>2022</v>
          </cell>
          <cell r="L241" t="str">
            <v>с</v>
          </cell>
          <cell r="M241" t="b">
            <v>0</v>
          </cell>
          <cell r="N241" t="b">
            <v>0</v>
          </cell>
          <cell r="O24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1" t="str">
            <v xml:space="preserve">19 млн.руб./МВА. </v>
          </cell>
          <cell r="R241" t="str">
            <v>1,07 млн.руб./км.</v>
          </cell>
          <cell r="S241" t="str">
            <v/>
          </cell>
          <cell r="T241" t="str">
            <v/>
          </cell>
        </row>
        <row r="242">
          <cell r="C242" t="str">
            <v>G_prj_109108_49681</v>
          </cell>
          <cell r="D242" t="str">
            <v>Необходимость исполнения поручения главы Чеченской Республики, протокол № 01-19 от 14.04.15 г. Объект введен в эксплуатацию в 2015 году</v>
          </cell>
          <cell r="E242" t="str">
            <v>Строительство ВЛ-6кВ Ф-8 ПС №84 пос.Долинский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2" t="str">
            <v>0,95 млн.руб./км.</v>
          </cell>
          <cell r="J242">
            <v>2015</v>
          </cell>
          <cell r="K242">
            <v>2016</v>
          </cell>
          <cell r="L242" t="str">
            <v>з</v>
          </cell>
          <cell r="M242" t="b">
            <v>0</v>
          </cell>
          <cell r="N242" t="b">
            <v>0</v>
          </cell>
          <cell r="O242" t="str">
            <v>Необходимость исполнения поручения главы Чеченской Республики, протокол № 01-19 от 14.04.15 г. Объект введен в эксплуатацию в 2015 году</v>
          </cell>
          <cell r="Q242" t="str">
            <v/>
          </cell>
          <cell r="R242" t="str">
            <v>0,95 млн.руб./км.</v>
          </cell>
          <cell r="S242" t="str">
            <v/>
          </cell>
          <cell r="T242" t="str">
            <v/>
          </cell>
        </row>
        <row r="243">
          <cell r="C243" t="str">
            <v>G_prj_109108_49682</v>
          </cell>
          <cell r="D243" t="str">
            <v>Необходимость исполнения поручения главы Чеченской Республики, протокол № 01-19 от 14.04.15 г. Объект введен в эксплуатацию в 2015 году</v>
          </cell>
          <cell r="E243" t="str">
            <v>Строительство ВЛ-6кВ Ф-8 ПС №84 пос.Долинский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3" t="str">
            <v>1,25 млн.руб./км.</v>
          </cell>
          <cell r="J243">
            <v>2015</v>
          </cell>
          <cell r="K243">
            <v>2016</v>
          </cell>
          <cell r="L243" t="str">
            <v>з</v>
          </cell>
          <cell r="M243" t="b">
            <v>0</v>
          </cell>
          <cell r="N243" t="b">
            <v>0</v>
          </cell>
          <cell r="O243" t="str">
            <v>Необходимость исполнения поручения главы Чеченской Республики, протокол № 01-19 от 14.04.15 г. Объект введен в эксплуатацию в 2015 году</v>
          </cell>
          <cell r="Q243" t="str">
            <v/>
          </cell>
          <cell r="R243" t="str">
            <v>1,25 млн.руб./км.</v>
          </cell>
          <cell r="S243" t="str">
            <v/>
          </cell>
          <cell r="T243" t="str">
            <v/>
          </cell>
        </row>
        <row r="244">
          <cell r="C244" t="str">
            <v>F_prj_109108_49456</v>
          </cell>
          <cell r="D24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4" t="str">
            <v>Строительство ВЛ-10кВ Ф-2 ПС Энгель-Юрт с.Кади-Юрт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4" t="str">
            <v>0,78 млн.руб./км.</v>
          </cell>
          <cell r="J244">
            <v>2015</v>
          </cell>
          <cell r="K244">
            <v>2016</v>
          </cell>
          <cell r="L244" t="str">
            <v>з</v>
          </cell>
          <cell r="M244" t="b">
            <v>0</v>
          </cell>
          <cell r="N244" t="b">
            <v>0</v>
          </cell>
          <cell r="O24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4" t="str">
            <v/>
          </cell>
          <cell r="R244" t="str">
            <v>0,78 млн.руб./км.</v>
          </cell>
          <cell r="S244" t="str">
            <v/>
          </cell>
          <cell r="T244" t="str">
            <v/>
          </cell>
        </row>
        <row r="245">
          <cell r="C245" t="str">
            <v>F_prj_109108_49457</v>
          </cell>
          <cell r="D245"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5" t="str">
            <v>Строительство ВЛ-6кВ Ф-8 ПС 84 с.Радужное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5" t="str">
            <v>1 млн.руб./км.</v>
          </cell>
          <cell r="J245">
            <v>2015</v>
          </cell>
          <cell r="K245">
            <v>2016</v>
          </cell>
          <cell r="L245" t="str">
            <v>з</v>
          </cell>
          <cell r="M245" t="b">
            <v>0</v>
          </cell>
          <cell r="N245" t="b">
            <v>0</v>
          </cell>
          <cell r="O245"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5" t="str">
            <v/>
          </cell>
          <cell r="R245" t="str">
            <v>1 млн.руб./км.</v>
          </cell>
          <cell r="S245" t="str">
            <v/>
          </cell>
          <cell r="T245" t="str">
            <v/>
          </cell>
        </row>
        <row r="246">
          <cell r="C246" t="str">
            <v>G_prj_109108_50031</v>
          </cell>
          <cell r="D24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6" t="str">
            <v>Строительство ВЛ 6 кВ Ф-17 ПС "Ойсунгур" с.Ойсунгур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6" t="str">
            <v>0,75 млн.руб./км.</v>
          </cell>
          <cell r="J246">
            <v>2015</v>
          </cell>
          <cell r="K246">
            <v>2016</v>
          </cell>
          <cell r="L246" t="str">
            <v>з</v>
          </cell>
          <cell r="M246" t="b">
            <v>0</v>
          </cell>
          <cell r="N246" t="b">
            <v>0</v>
          </cell>
          <cell r="O24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6" t="str">
            <v/>
          </cell>
          <cell r="R246" t="str">
            <v>0,75 млн.руб./км.</v>
          </cell>
          <cell r="S246" t="str">
            <v/>
          </cell>
          <cell r="T246" t="str">
            <v/>
          </cell>
        </row>
        <row r="247">
          <cell r="C247" t="str">
            <v>F_prj_109108_48127</v>
          </cell>
          <cell r="D24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7" t="str">
            <v>0 млн.руб./км.</v>
          </cell>
          <cell r="J247">
            <v>2020</v>
          </cell>
          <cell r="K247" t="str">
            <v>нд</v>
          </cell>
          <cell r="L247" t="str">
            <v>п</v>
          </cell>
          <cell r="M247" t="b">
            <v>0</v>
          </cell>
          <cell r="N247" t="b">
            <v>0</v>
          </cell>
          <cell r="O24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7" t="str">
            <v/>
          </cell>
          <cell r="R247" t="str">
            <v>0 млн.руб./км.</v>
          </cell>
          <cell r="S247" t="str">
            <v/>
          </cell>
          <cell r="T247" t="str">
            <v/>
          </cell>
        </row>
        <row r="248">
          <cell r="C248" t="str">
            <v>F_prj_109108_48388</v>
          </cell>
          <cell r="D24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8" t="str">
            <v>0 млн.руб./км.</v>
          </cell>
          <cell r="J248">
            <v>2018</v>
          </cell>
          <cell r="K248" t="str">
            <v>нд</v>
          </cell>
          <cell r="L248" t="str">
            <v>п</v>
          </cell>
          <cell r="M248" t="b">
            <v>0</v>
          </cell>
          <cell r="N248" t="b">
            <v>0</v>
          </cell>
          <cell r="O24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8" t="str">
            <v/>
          </cell>
          <cell r="R248" t="str">
            <v>0 млн.руб./км.</v>
          </cell>
          <cell r="S248" t="str">
            <v/>
          </cell>
          <cell r="T248" t="str">
            <v/>
          </cell>
        </row>
        <row r="249">
          <cell r="C249" t="str">
            <v>F_prj_109108_49180</v>
          </cell>
          <cell r="D24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9" t="str">
            <v>0 млн.руб./км.</v>
          </cell>
          <cell r="J249">
            <v>2020</v>
          </cell>
          <cell r="K249" t="str">
            <v>нд</v>
          </cell>
          <cell r="L249" t="str">
            <v>п</v>
          </cell>
          <cell r="M249" t="b">
            <v>0</v>
          </cell>
          <cell r="N249" t="b">
            <v>0</v>
          </cell>
          <cell r="O24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9" t="str">
            <v/>
          </cell>
          <cell r="R249" t="str">
            <v>0 млн.руб./км.</v>
          </cell>
          <cell r="S249" t="str">
            <v/>
          </cell>
          <cell r="T249" t="str">
            <v/>
          </cell>
        </row>
        <row r="250">
          <cell r="C250" t="str">
            <v>F_prj_109108_48389</v>
          </cell>
          <cell r="D25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0" t="str">
            <v>0 млн.руб./км.</v>
          </cell>
          <cell r="J250">
            <v>2020</v>
          </cell>
          <cell r="K250" t="str">
            <v>нд</v>
          </cell>
          <cell r="L250" t="str">
            <v>п</v>
          </cell>
          <cell r="M250" t="b">
            <v>0</v>
          </cell>
          <cell r="N250" t="b">
            <v>0</v>
          </cell>
          <cell r="O25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0" t="str">
            <v/>
          </cell>
          <cell r="R250" t="str">
            <v>0 млн.руб./км.</v>
          </cell>
          <cell r="S250" t="str">
            <v/>
          </cell>
          <cell r="T250" t="str">
            <v/>
          </cell>
        </row>
        <row r="251">
          <cell r="C251" t="str">
            <v>F_prj_109108_48390</v>
          </cell>
          <cell r="D25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1" t="str">
            <v>0 млн.руб./км.</v>
          </cell>
          <cell r="J251">
            <v>2017</v>
          </cell>
          <cell r="K251" t="str">
            <v>нд</v>
          </cell>
          <cell r="L251" t="str">
            <v>п</v>
          </cell>
          <cell r="M251" t="b">
            <v>0</v>
          </cell>
          <cell r="N251" t="b">
            <v>0</v>
          </cell>
          <cell r="O25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1" t="str">
            <v/>
          </cell>
          <cell r="R251" t="str">
            <v>0 млн.руб./км.</v>
          </cell>
          <cell r="S251" t="str">
            <v/>
          </cell>
          <cell r="T251" t="str">
            <v/>
          </cell>
        </row>
        <row r="252">
          <cell r="C252" t="str">
            <v>F_prj_109108_49165</v>
          </cell>
          <cell r="D25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2" t="str">
            <v>0 млн.руб./км.</v>
          </cell>
          <cell r="J252">
            <v>2018</v>
          </cell>
          <cell r="K252" t="str">
            <v>нд</v>
          </cell>
          <cell r="L252" t="str">
            <v>п</v>
          </cell>
          <cell r="M252" t="b">
            <v>0</v>
          </cell>
          <cell r="N252" t="b">
            <v>0</v>
          </cell>
          <cell r="O25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2" t="str">
            <v/>
          </cell>
          <cell r="R252" t="str">
            <v>0 млн.руб./км.</v>
          </cell>
          <cell r="S252" t="str">
            <v/>
          </cell>
          <cell r="T252" t="str">
            <v/>
          </cell>
        </row>
        <row r="253">
          <cell r="C253" t="str">
            <v>F_prj_109108_49166</v>
          </cell>
          <cell r="D25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3" t="str">
            <v>0 млн.руб./км.</v>
          </cell>
          <cell r="J253">
            <v>2020</v>
          </cell>
          <cell r="K253" t="str">
            <v>нд</v>
          </cell>
          <cell r="L253" t="str">
            <v>п</v>
          </cell>
          <cell r="M253" t="b">
            <v>0</v>
          </cell>
          <cell r="N253" t="b">
            <v>0</v>
          </cell>
          <cell r="O25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3" t="str">
            <v/>
          </cell>
          <cell r="R253" t="str">
            <v>0 млн.руб./км.</v>
          </cell>
          <cell r="S253" t="str">
            <v/>
          </cell>
          <cell r="T253" t="str">
            <v/>
          </cell>
        </row>
        <row r="254">
          <cell r="C254" t="str">
            <v>F_prj_109108_48391</v>
          </cell>
          <cell r="D2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4" t="str">
            <v>0 млн.руб./км.</v>
          </cell>
          <cell r="J254">
            <v>2017</v>
          </cell>
          <cell r="K254" t="str">
            <v>нд</v>
          </cell>
          <cell r="L254" t="str">
            <v>п</v>
          </cell>
          <cell r="M254" t="b">
            <v>0</v>
          </cell>
          <cell r="N254" t="b">
            <v>0</v>
          </cell>
          <cell r="O2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4" t="str">
            <v/>
          </cell>
          <cell r="R254" t="str">
            <v>0 млн.руб./км.</v>
          </cell>
          <cell r="S254" t="str">
            <v/>
          </cell>
          <cell r="T254" t="str">
            <v/>
          </cell>
        </row>
        <row r="255">
          <cell r="C255" t="str">
            <v>F_prj_109108_48392</v>
          </cell>
          <cell r="D2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5" t="str">
            <v>0 млн.руб./км.</v>
          </cell>
          <cell r="J255">
            <v>2018</v>
          </cell>
          <cell r="K255" t="str">
            <v>нд</v>
          </cell>
          <cell r="L255" t="str">
            <v>п</v>
          </cell>
          <cell r="M255" t="b">
            <v>0</v>
          </cell>
          <cell r="N255" t="b">
            <v>0</v>
          </cell>
          <cell r="O2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5" t="str">
            <v/>
          </cell>
          <cell r="R255" t="str">
            <v>0 млн.руб./км.</v>
          </cell>
          <cell r="S255" t="str">
            <v/>
          </cell>
          <cell r="T255" t="str">
            <v/>
          </cell>
        </row>
        <row r="256">
          <cell r="C256" t="str">
            <v>F_prj_109108_48393</v>
          </cell>
          <cell r="D2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6" t="str">
            <v>0 млн.руб./км.</v>
          </cell>
          <cell r="J256">
            <v>2018</v>
          </cell>
          <cell r="K256" t="str">
            <v>нд</v>
          </cell>
          <cell r="L256" t="str">
            <v>п</v>
          </cell>
          <cell r="M256" t="b">
            <v>0</v>
          </cell>
          <cell r="N256" t="b">
            <v>0</v>
          </cell>
          <cell r="O2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6" t="str">
            <v/>
          </cell>
          <cell r="R256" t="str">
            <v>0 млн.руб./км.</v>
          </cell>
          <cell r="S256" t="str">
            <v/>
          </cell>
          <cell r="T256" t="str">
            <v/>
          </cell>
        </row>
        <row r="257">
          <cell r="C257" t="str">
            <v>F_prj_109108_48394</v>
          </cell>
          <cell r="D2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7" t="str">
            <v>0 млн.руб./км.</v>
          </cell>
          <cell r="J257">
            <v>2018</v>
          </cell>
          <cell r="K257" t="str">
            <v>нд</v>
          </cell>
          <cell r="L257" t="str">
            <v>п</v>
          </cell>
          <cell r="M257" t="b">
            <v>0</v>
          </cell>
          <cell r="N257" t="b">
            <v>0</v>
          </cell>
          <cell r="O2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7" t="str">
            <v/>
          </cell>
          <cell r="R257" t="str">
            <v>0 млн.руб./км.</v>
          </cell>
          <cell r="S257" t="str">
            <v/>
          </cell>
          <cell r="T257" t="str">
            <v/>
          </cell>
        </row>
        <row r="258">
          <cell r="C258" t="str">
            <v>F_prj_109108_48395</v>
          </cell>
          <cell r="D2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8" t="str">
            <v>0 млн.руб./км.</v>
          </cell>
          <cell r="J258">
            <v>2018</v>
          </cell>
          <cell r="K258" t="str">
            <v>нд</v>
          </cell>
          <cell r="L258" t="str">
            <v>п</v>
          </cell>
          <cell r="M258" t="b">
            <v>0</v>
          </cell>
          <cell r="N258" t="b">
            <v>0</v>
          </cell>
          <cell r="O2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8" t="str">
            <v/>
          </cell>
          <cell r="R258" t="str">
            <v>0 млн.руб./км.</v>
          </cell>
          <cell r="S258" t="str">
            <v/>
          </cell>
          <cell r="T258" t="str">
            <v/>
          </cell>
        </row>
        <row r="259">
          <cell r="C259" t="str">
            <v>G_prj_109108_47901</v>
          </cell>
          <cell r="D259" t="str">
            <v>Необходимость обеспечения бесперебойным электроснабжением потребителей в связи с обращениями жителей с.Майртуп на некачественное электроснабжение. Объект введен в эксплуатацию в 2015 году</v>
          </cell>
          <cell r="E259" t="str">
            <v>Строительство ВЛ - 0,4 кВ, Ф-8 ПС "Курчалой"  с Майртуп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59" t="str">
            <v>1,11 млн.руб./км.</v>
          </cell>
          <cell r="J259">
            <v>2015</v>
          </cell>
          <cell r="K259">
            <v>2016</v>
          </cell>
          <cell r="L259" t="str">
            <v>з</v>
          </cell>
          <cell r="M259" t="b">
            <v>0</v>
          </cell>
          <cell r="N259" t="b">
            <v>0</v>
          </cell>
          <cell r="O259" t="str">
            <v>Необходимость обеспечения бесперебойным электроснабжением потребителей в связи с обращениями жителей с.Майртуп на некачественное электроснабжение. Объект введен в эксплуатацию в 2015 году</v>
          </cell>
          <cell r="Q259" t="str">
            <v/>
          </cell>
          <cell r="R259" t="str">
            <v>1,11 млн.руб./км.</v>
          </cell>
          <cell r="S259" t="str">
            <v/>
          </cell>
          <cell r="T259" t="str">
            <v/>
          </cell>
        </row>
        <row r="260">
          <cell r="C260" t="str">
            <v>G_prj_109108_47904</v>
          </cell>
          <cell r="D260"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0" t="str">
            <v>Строительство ВЛ-0,4 кВ, Ф-8, ПС "Алхазурово", с. Алхазурово, ул. Бетерсханова ТП 8-7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0" t="str">
            <v>0,58 млн.руб./км.</v>
          </cell>
          <cell r="J260">
            <v>2015</v>
          </cell>
          <cell r="K260">
            <v>2016</v>
          </cell>
          <cell r="L260" t="str">
            <v>з</v>
          </cell>
          <cell r="M260" t="b">
            <v>0</v>
          </cell>
          <cell r="N260" t="b">
            <v>0</v>
          </cell>
          <cell r="O260"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0" t="str">
            <v/>
          </cell>
          <cell r="R260" t="str">
            <v>0,58 млн.руб./км.</v>
          </cell>
          <cell r="S260" t="str">
            <v/>
          </cell>
          <cell r="T260" t="str">
            <v/>
          </cell>
        </row>
        <row r="261">
          <cell r="C261" t="str">
            <v>G_prj_109108_47906</v>
          </cell>
          <cell r="D261"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E261" t="str">
            <v>Строительство ВЛ - 0,4 кВ,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1" t="str">
            <v>0,68 млн.руб./км.</v>
          </cell>
          <cell r="J261">
            <v>2015</v>
          </cell>
          <cell r="K261">
            <v>2016</v>
          </cell>
          <cell r="L261" t="str">
            <v>з</v>
          </cell>
          <cell r="M261" t="b">
            <v>0</v>
          </cell>
          <cell r="N261" t="b">
            <v>0</v>
          </cell>
          <cell r="O261"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Q261" t="str">
            <v/>
          </cell>
          <cell r="R261" t="str">
            <v>0,68 млн.руб./км.</v>
          </cell>
          <cell r="S261" t="str">
            <v/>
          </cell>
          <cell r="T261" t="str">
            <v/>
          </cell>
        </row>
        <row r="262">
          <cell r="C262" t="str">
            <v>F_prj_109108_47914</v>
          </cell>
          <cell r="D26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2" t="str">
            <v>Строительство ВЛ-0,4 кВ  Ф-2 ПС Самашки, с.Шаами-Юрт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2" t="str">
            <v>0,43 млн.руб./км.</v>
          </cell>
          <cell r="J262">
            <v>2015</v>
          </cell>
          <cell r="K262">
            <v>2016</v>
          </cell>
          <cell r="L262" t="str">
            <v>з</v>
          </cell>
          <cell r="M262" t="b">
            <v>0</v>
          </cell>
          <cell r="N262" t="b">
            <v>0</v>
          </cell>
          <cell r="O26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2" t="str">
            <v/>
          </cell>
          <cell r="R262" t="str">
            <v>0,43 млн.руб./км.</v>
          </cell>
          <cell r="S262" t="str">
            <v/>
          </cell>
          <cell r="T262" t="str">
            <v/>
          </cell>
        </row>
        <row r="263">
          <cell r="C263" t="str">
            <v>G_prj_109108_49684</v>
          </cell>
          <cell r="D263" t="str">
            <v>Необходимость исполнения поручения главы Чеченской Республики, протокол № 01-19 от 14.04.15 г. Объект введен в эксплуатацию в 2015 году</v>
          </cell>
          <cell r="E263" t="str">
            <v>Строительство ВЛ - 0,4 кВ  Ф-8  ПС №84 пос.Долинский ТП 8-18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3" t="str">
            <v>0,41 млн.руб./км.</v>
          </cell>
          <cell r="J263">
            <v>2015</v>
          </cell>
          <cell r="K263">
            <v>2016</v>
          </cell>
          <cell r="L263" t="str">
            <v>з</v>
          </cell>
          <cell r="M263" t="b">
            <v>0</v>
          </cell>
          <cell r="N263" t="b">
            <v>0</v>
          </cell>
          <cell r="O263" t="str">
            <v>Необходимость исполнения поручения главы Чеченской Республики, протокол № 01-19 от 14.04.15 г. Объект введен в эксплуатацию в 2015 году</v>
          </cell>
          <cell r="Q263" t="str">
            <v/>
          </cell>
          <cell r="R263" t="str">
            <v>0,41 млн.руб./км.</v>
          </cell>
          <cell r="S263" t="str">
            <v/>
          </cell>
          <cell r="T263" t="str">
            <v/>
          </cell>
        </row>
        <row r="264">
          <cell r="C264" t="str">
            <v>G_prj_109108_49685</v>
          </cell>
          <cell r="D264" t="str">
            <v>Необходимость исполнения поручения главы Чеченской Республики, протокол № 01-19 от 14.04.15 г. Объект введен в эксплуатацию в 2015 году</v>
          </cell>
          <cell r="E264" t="str">
            <v>Строительство ВЛ - 0,4 кВ Ф-8  ПС №84 пос.Долинский  ТП 8-36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4" t="str">
            <v>0,65 млн.руб./км.</v>
          </cell>
          <cell r="J264">
            <v>2015</v>
          </cell>
          <cell r="K264">
            <v>2016</v>
          </cell>
          <cell r="L264" t="str">
            <v>з</v>
          </cell>
          <cell r="M264" t="b">
            <v>0</v>
          </cell>
          <cell r="N264" t="b">
            <v>0</v>
          </cell>
          <cell r="O264" t="str">
            <v>Необходимость исполнения поручения главы Чеченской Республики, протокол № 01-19 от 14.04.15 г. Объект введен в эксплуатацию в 2015 году</v>
          </cell>
          <cell r="Q264" t="str">
            <v/>
          </cell>
          <cell r="R264" t="str">
            <v>0,65 млн.руб./км.</v>
          </cell>
          <cell r="S264" t="str">
            <v/>
          </cell>
          <cell r="T264" t="str">
            <v/>
          </cell>
        </row>
        <row r="265">
          <cell r="C265" t="str">
            <v>G_prj_109108_49686</v>
          </cell>
          <cell r="D265" t="str">
            <v>Необходимость исполнения поручения главы Чеченской Республики, протокол № 01-19 от 14.04.15 г. Объект введен в эксплуатацию в 2015 году</v>
          </cell>
          <cell r="E265" t="str">
            <v>Строительство ВЛ - 0,4 кВ Ф-8  ПС №84 пос.Долинский ТП 8-20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5" t="str">
            <v>0,37 млн.руб./км.</v>
          </cell>
          <cell r="J265">
            <v>2015</v>
          </cell>
          <cell r="K265">
            <v>2016</v>
          </cell>
          <cell r="L265" t="str">
            <v>з</v>
          </cell>
          <cell r="M265" t="b">
            <v>0</v>
          </cell>
          <cell r="N265" t="b">
            <v>0</v>
          </cell>
          <cell r="O265" t="str">
            <v>Необходимость исполнения поручения главы Чеченской Республики, протокол № 01-19 от 14.04.15 г. Объект введен в эксплуатацию в 2015 году</v>
          </cell>
          <cell r="Q265" t="str">
            <v/>
          </cell>
          <cell r="R265" t="str">
            <v>0,37 млн.руб./км.</v>
          </cell>
          <cell r="S265" t="str">
            <v/>
          </cell>
          <cell r="T265" t="str">
            <v/>
          </cell>
        </row>
        <row r="266">
          <cell r="C266" t="str">
            <v>F_prj_109108_49458</v>
          </cell>
          <cell r="D266" t="str">
            <v>Необходимость исполнения поручения главы Чеченской Республики, протокол № 01-19 от 14.04.15 г. Объект введен в эксплуатацию в 2015 году</v>
          </cell>
          <cell r="E266" t="str">
            <v>Строительство ВЛ - 0,4 кВ Ф-8  ПС №84 пос.Долинский  ТП 8-35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6" t="str">
            <v>1,47 млн.руб./км.</v>
          </cell>
          <cell r="J266">
            <v>2015</v>
          </cell>
          <cell r="K266">
            <v>2016</v>
          </cell>
          <cell r="L266" t="str">
            <v>з</v>
          </cell>
          <cell r="M266" t="b">
            <v>0</v>
          </cell>
          <cell r="N266" t="b">
            <v>0</v>
          </cell>
          <cell r="O266" t="str">
            <v>Необходимость исполнения поручения главы Чеченской Республики, протокол № 01-19 от 14.04.15 г. Объект введен в эксплуатацию в 2015 году</v>
          </cell>
          <cell r="Q266" t="str">
            <v/>
          </cell>
          <cell r="R266" t="str">
            <v>1,47 млн.руб./км.</v>
          </cell>
          <cell r="S266" t="str">
            <v/>
          </cell>
          <cell r="T266" t="str">
            <v/>
          </cell>
        </row>
        <row r="267">
          <cell r="C267" t="str">
            <v>F_prj_109108_49459</v>
          </cell>
          <cell r="D26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7" t="str">
            <v>Строительство ВЛ-0,4кВ Ф-3 ПС Бачи-юрт т с. Центарой ТП 3-49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7" t="str">
            <v>1,38 млн.руб./км.</v>
          </cell>
          <cell r="J267">
            <v>2015</v>
          </cell>
          <cell r="K267">
            <v>2016</v>
          </cell>
          <cell r="L267" t="str">
            <v>з</v>
          </cell>
          <cell r="M267" t="b">
            <v>0</v>
          </cell>
          <cell r="N267" t="b">
            <v>0</v>
          </cell>
          <cell r="O26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7" t="str">
            <v/>
          </cell>
          <cell r="R267" t="str">
            <v>1,38 млн.руб./км.</v>
          </cell>
          <cell r="S267" t="str">
            <v/>
          </cell>
          <cell r="T267" t="str">
            <v/>
          </cell>
        </row>
        <row r="268">
          <cell r="C268" t="str">
            <v>F_prj_109108_49460</v>
          </cell>
          <cell r="D26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8" t="str">
            <v>Строительство ВЛ-0,4кВ Ф-3 ПС Бачи-юрт т с. Центарой ТП 3-19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8" t="str">
            <v>0,61 млн.руб./км.</v>
          </cell>
          <cell r="J268">
            <v>2015</v>
          </cell>
          <cell r="K268">
            <v>2016</v>
          </cell>
          <cell r="L268" t="str">
            <v>з</v>
          </cell>
          <cell r="M268" t="b">
            <v>0</v>
          </cell>
          <cell r="N268" t="b">
            <v>0</v>
          </cell>
          <cell r="O26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8" t="str">
            <v/>
          </cell>
          <cell r="R268" t="str">
            <v>0,61 млн.руб./км.</v>
          </cell>
          <cell r="S268" t="str">
            <v/>
          </cell>
          <cell r="T268" t="str">
            <v/>
          </cell>
        </row>
        <row r="269">
          <cell r="C269" t="str">
            <v>G_prj_109108_47262</v>
          </cell>
          <cell r="D269"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69" t="str">
            <v>Строительство ВЛ-0,4кВ Ф-3 ПС Бачи-юрт с.Центарой ТП 3-16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9" t="str">
            <v>0,67 млн.руб./км.</v>
          </cell>
          <cell r="J269">
            <v>2015</v>
          </cell>
          <cell r="K269">
            <v>2016</v>
          </cell>
          <cell r="L269" t="str">
            <v>з</v>
          </cell>
          <cell r="M269" t="b">
            <v>0</v>
          </cell>
          <cell r="N269" t="b">
            <v>0</v>
          </cell>
          <cell r="O269"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69" t="str">
            <v/>
          </cell>
          <cell r="R269" t="str">
            <v>0,67 млн.руб./км.</v>
          </cell>
          <cell r="S269" t="str">
            <v/>
          </cell>
          <cell r="T269" t="str">
            <v/>
          </cell>
        </row>
        <row r="270">
          <cell r="C270" t="str">
            <v>G_prj_109108_49687</v>
          </cell>
          <cell r="D270" t="str">
            <v xml:space="preserve">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 </v>
          </cell>
          <cell r="E270" t="str">
            <v>Строительство ВЛ-0,4кВ Ф-3 ПС Бачи-юрт с.Центарой ТП 3-11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0" t="str">
            <v>0,53 млн.руб./км.</v>
          </cell>
          <cell r="J270">
            <v>2015</v>
          </cell>
          <cell r="K270">
            <v>2016</v>
          </cell>
          <cell r="L270" t="str">
            <v>з</v>
          </cell>
          <cell r="M270" t="b">
            <v>0</v>
          </cell>
          <cell r="N270" t="b">
            <v>0</v>
          </cell>
          <cell r="O270" t="str">
            <v xml:space="preserve">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 </v>
          </cell>
          <cell r="Q270" t="str">
            <v/>
          </cell>
          <cell r="R270" t="str">
            <v>0,53 млн.руб./км.</v>
          </cell>
          <cell r="S270" t="str">
            <v/>
          </cell>
          <cell r="T270" t="str">
            <v/>
          </cell>
        </row>
        <row r="271">
          <cell r="C271" t="str">
            <v>G_prj_109108_49688</v>
          </cell>
          <cell r="D271"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71" t="str">
            <v>Строительство ВЛ-0,4кВ Ф-3 ПС Бачи-юрт с.Центарой ТП 3-27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1" t="str">
            <v>0,74 млн.руб./км.</v>
          </cell>
          <cell r="J271">
            <v>2015</v>
          </cell>
          <cell r="K271">
            <v>2016</v>
          </cell>
          <cell r="L271" t="str">
            <v>з</v>
          </cell>
          <cell r="M271" t="b">
            <v>0</v>
          </cell>
          <cell r="N271" t="b">
            <v>0</v>
          </cell>
          <cell r="O271"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71" t="str">
            <v/>
          </cell>
          <cell r="R271" t="str">
            <v>0,74 млн.руб./км.</v>
          </cell>
          <cell r="S271" t="str">
            <v/>
          </cell>
          <cell r="T271" t="str">
            <v/>
          </cell>
        </row>
        <row r="272">
          <cell r="C272" t="str">
            <v>G_prj_109108_49689</v>
          </cell>
          <cell r="D272"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72" t="str">
            <v>Строительство ВЛ-0,4кВ Ф-3 ПС Бачи-юрт с.Центарой ТП 3-22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2" t="str">
            <v>0,51 млн.руб./км.</v>
          </cell>
          <cell r="J272">
            <v>2015</v>
          </cell>
          <cell r="K272">
            <v>2016</v>
          </cell>
          <cell r="L272" t="str">
            <v>з</v>
          </cell>
          <cell r="M272" t="b">
            <v>0</v>
          </cell>
          <cell r="N272" t="b">
            <v>0</v>
          </cell>
          <cell r="O272"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72" t="str">
            <v/>
          </cell>
          <cell r="R272" t="str">
            <v>0,51 млн.руб./км.</v>
          </cell>
          <cell r="S272" t="str">
            <v/>
          </cell>
          <cell r="T272" t="str">
            <v/>
          </cell>
        </row>
        <row r="273">
          <cell r="C273" t="str">
            <v>G_prj_109108_49690</v>
          </cell>
          <cell r="D273" t="str">
            <v>Необходимость обеспечения бесперебойным электроснабжением потребителей в связи с обращениями жителей с.Ведучи на некачественное электроснабжение. Объект введен в эксплуатацию в 2015 году</v>
          </cell>
          <cell r="E273" t="str">
            <v>Строительство ВЛ - 0,4 кВ  Ф-3 ПС Итум-Кали с.Ведучи  ТП 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3" t="str">
            <v>0,54 млн.руб./км.</v>
          </cell>
          <cell r="J273">
            <v>2015</v>
          </cell>
          <cell r="K273">
            <v>2016</v>
          </cell>
          <cell r="L273" t="str">
            <v>з</v>
          </cell>
          <cell r="M273" t="b">
            <v>0</v>
          </cell>
          <cell r="N273" t="b">
            <v>0</v>
          </cell>
          <cell r="O273" t="str">
            <v>Необходимость обеспечения бесперебойным электроснабжением потребителей в связи с обращениями жителей с.Ведучи на некачественное электроснабжение. Объект введен в эксплуатацию в 2015 году</v>
          </cell>
          <cell r="Q273" t="str">
            <v/>
          </cell>
          <cell r="R273" t="str">
            <v>0,54 млн.руб./км.</v>
          </cell>
          <cell r="S273" t="str">
            <v/>
          </cell>
          <cell r="T273" t="str">
            <v/>
          </cell>
        </row>
        <row r="274">
          <cell r="C274" t="str">
            <v>G_prj_109108_49691</v>
          </cell>
          <cell r="D274"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E274" t="str">
            <v>Строительство ВЛ - 0,4 кВ  Ф-8 ПС 84 с.Радужное ТП 8-37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4" t="str">
            <v>0,26 млн.руб./км.</v>
          </cell>
          <cell r="J274">
            <v>2015</v>
          </cell>
          <cell r="K274">
            <v>2016</v>
          </cell>
          <cell r="L274" t="str">
            <v>з</v>
          </cell>
          <cell r="M274" t="b">
            <v>0</v>
          </cell>
          <cell r="N274" t="b">
            <v>0</v>
          </cell>
          <cell r="O274"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Q274" t="str">
            <v/>
          </cell>
          <cell r="R274" t="str">
            <v>0,26 млн.руб./км.</v>
          </cell>
          <cell r="S274" t="str">
            <v/>
          </cell>
          <cell r="T274" t="str">
            <v/>
          </cell>
        </row>
        <row r="275">
          <cell r="C275" t="str">
            <v>G_prj_109108_49692</v>
          </cell>
          <cell r="D275" t="str">
            <v>Необходимость обеспечения бесперебойным электроснабжением потребителей в связи с обращениями жителей с.Гехи-Чу на некачественное электроснабжение. Объект введен в эксплуатацию в 2015 году</v>
          </cell>
          <cell r="E275" t="str">
            <v>Строительство ВЛ - 0,4 кВ Ф-10 ПС Урус-Мартан с.Гехи-Чу ТП 10-65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5" t="str">
            <v>0,76 млн.руб./км.</v>
          </cell>
          <cell r="J275">
            <v>2015</v>
          </cell>
          <cell r="K275">
            <v>2016</v>
          </cell>
          <cell r="L275" t="str">
            <v>з</v>
          </cell>
          <cell r="M275" t="b">
            <v>0</v>
          </cell>
          <cell r="N275" t="b">
            <v>0</v>
          </cell>
          <cell r="O275" t="str">
            <v>Необходимость обеспечения бесперебойным электроснабжением потребителей в связи с обращениями жителей с.Гехи-Чу на некачественное электроснабжение. Объект введен в эксплуатацию в 2015 году</v>
          </cell>
          <cell r="Q275" t="str">
            <v/>
          </cell>
          <cell r="R275" t="str">
            <v>0,76 млн.руб./км.</v>
          </cell>
          <cell r="S275" t="str">
            <v/>
          </cell>
          <cell r="T275" t="str">
            <v/>
          </cell>
        </row>
        <row r="276">
          <cell r="C276" t="str">
            <v>G_prj_109108_49693</v>
          </cell>
          <cell r="D276" t="str">
            <v>Необходимость обеспечения бесперебойным электроснабжением потребителей в связи с обращениями жителей с.Алхан-Юрт на некачественное электроснабжение. Объект введен в эксплуатацию в 2015 году</v>
          </cell>
          <cell r="E276" t="str">
            <v>Строительство ВЛ - 0,4 кВ Ф-11 ПС Красноармейская с.Алхан-Юрт ТП 11-27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6" t="str">
            <v>0,79 млн.руб./км.</v>
          </cell>
          <cell r="J276">
            <v>2015</v>
          </cell>
          <cell r="K276">
            <v>2016</v>
          </cell>
          <cell r="L276" t="str">
            <v>з</v>
          </cell>
          <cell r="M276" t="b">
            <v>0</v>
          </cell>
          <cell r="N276" t="b">
            <v>0</v>
          </cell>
          <cell r="O276" t="str">
            <v>Необходимость обеспечения бесперебойным электроснабжением потребителей в связи с обращениями жителей с.Алхан-Юрт на некачественное электроснабжение. Объект введен в эксплуатацию в 2015 году</v>
          </cell>
          <cell r="Q276" t="str">
            <v/>
          </cell>
          <cell r="R276" t="str">
            <v>0,79 млн.руб./км.</v>
          </cell>
          <cell r="S276" t="str">
            <v/>
          </cell>
          <cell r="T276" t="str">
            <v/>
          </cell>
        </row>
        <row r="277">
          <cell r="C277" t="str">
            <v>G_prj_109108_49694</v>
          </cell>
          <cell r="D277" t="str">
            <v>Необходимость обеспечения бесперебойным электроснабжением потребителей в связи с обращениями жителей с.Гойты на некачественное электроснабжение. Объект введен в эксплуатацию в 2015 году</v>
          </cell>
          <cell r="E277" t="str">
            <v>Строительство ВЛ - 0,4 кВ Ф-19 ПС Горец с.Гойты ТП 19-71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7" t="str">
            <v>0,74 млн.руб./км.</v>
          </cell>
          <cell r="J277">
            <v>2015</v>
          </cell>
          <cell r="K277">
            <v>2016</v>
          </cell>
          <cell r="L277" t="str">
            <v>з</v>
          </cell>
          <cell r="M277" t="b">
            <v>0</v>
          </cell>
          <cell r="N277" t="b">
            <v>0</v>
          </cell>
          <cell r="O277" t="str">
            <v>Необходимость обеспечения бесперебойным электроснабжением потребителей в связи с обращениями жителей с.Гойты на некачественное электроснабжение. Объект введен в эксплуатацию в 2015 году</v>
          </cell>
          <cell r="Q277" t="str">
            <v/>
          </cell>
          <cell r="R277" t="str">
            <v>0,74 млн.руб./км.</v>
          </cell>
          <cell r="S277" t="str">
            <v/>
          </cell>
          <cell r="T277" t="str">
            <v/>
          </cell>
        </row>
        <row r="278">
          <cell r="C278" t="str">
            <v>G_prj_109108_49695</v>
          </cell>
          <cell r="D278"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E278" t="str">
            <v>Строительство ВЛ - 0,4 кВ, Ф-9 ПС Шали, г.Шали ТП 9-51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8" t="str">
            <v>0,88 млн.руб./км.</v>
          </cell>
          <cell r="J278">
            <v>2015</v>
          </cell>
          <cell r="K278">
            <v>2016</v>
          </cell>
          <cell r="L278" t="str">
            <v>з</v>
          </cell>
          <cell r="M278" t="b">
            <v>0</v>
          </cell>
          <cell r="N278" t="b">
            <v>0</v>
          </cell>
          <cell r="O278"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Q278" t="str">
            <v/>
          </cell>
          <cell r="R278" t="str">
            <v>0,88 млн.руб./км.</v>
          </cell>
          <cell r="S278" t="str">
            <v/>
          </cell>
          <cell r="T278" t="str">
            <v/>
          </cell>
        </row>
        <row r="279">
          <cell r="C279" t="str">
            <v>G_prj_109108_49696</v>
          </cell>
          <cell r="D279" t="str">
            <v>Необходимость обеспечения бесперебойным электроснабжением потребителей в связи с обращениями жителей с.Новые Атаги на некачественное электроснабжение. Объект введен в эксплуатацию в 2015 году</v>
          </cell>
          <cell r="E279" t="str">
            <v>Строительство ВЛ - 0,4 кВ,Ф-3 ПС Цемзавод с.Новые Атаги ТП 3-22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9" t="str">
            <v>0,7 млн.руб./км.</v>
          </cell>
          <cell r="J279">
            <v>2015</v>
          </cell>
          <cell r="K279">
            <v>2016</v>
          </cell>
          <cell r="L279" t="str">
            <v>з</v>
          </cell>
          <cell r="M279" t="b">
            <v>0</v>
          </cell>
          <cell r="N279" t="b">
            <v>0</v>
          </cell>
          <cell r="O279" t="str">
            <v>Необходимость обеспечения бесперебойным электроснабжением потребителей в связи с обращениями жителей с.Новые Атаги на некачественное электроснабжение. Объект введен в эксплуатацию в 2015 году</v>
          </cell>
          <cell r="Q279" t="str">
            <v/>
          </cell>
          <cell r="R279" t="str">
            <v>0,7 млн.руб./км.</v>
          </cell>
          <cell r="S279" t="str">
            <v/>
          </cell>
          <cell r="T279" t="str">
            <v/>
          </cell>
        </row>
        <row r="280">
          <cell r="C280" t="str">
            <v>F_prj_109108_49461</v>
          </cell>
          <cell r="D280" t="str">
            <v>Строительство ВЛ повысит качество электроснабжения потребителей, появится возможность эффективного и качественного обслуживания данной ВЛ.Объект введен в эксплуатацию в 2015 году</v>
          </cell>
          <cell r="E280" t="str">
            <v>Строительство ВЛ - 0,4 кВ,Ф-3 ПС Цемзавод с.Новые Атаги ТП 3-31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0" t="str">
            <v>0,75 млн.руб./км.</v>
          </cell>
          <cell r="J280">
            <v>2015</v>
          </cell>
          <cell r="K280">
            <v>2016</v>
          </cell>
          <cell r="L280" t="str">
            <v>з</v>
          </cell>
          <cell r="M280" t="b">
            <v>0</v>
          </cell>
          <cell r="N280" t="b">
            <v>0</v>
          </cell>
          <cell r="O280" t="str">
            <v>Строительство ВЛ повысит качество электроснабжения потребителей, появится возможность эффективного и качественного обслуживания данной ВЛ.Объект введен в эксплуатацию в 2015 году</v>
          </cell>
          <cell r="Q280" t="str">
            <v/>
          </cell>
          <cell r="R280" t="str">
            <v>0,75 млн.руб./км.</v>
          </cell>
          <cell r="S280" t="str">
            <v/>
          </cell>
          <cell r="T280" t="str">
            <v/>
          </cell>
        </row>
        <row r="281">
          <cell r="C281" t="str">
            <v>F_prj_109108_49462</v>
          </cell>
          <cell r="D281"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1" t="str">
            <v>Строительство ВЛ - 0,4 кВ,Ф-18 ПС Горец г.Урус-Мартан ТП 18-45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1" t="str">
            <v>0,62 млн.руб./км.</v>
          </cell>
          <cell r="J281">
            <v>2015</v>
          </cell>
          <cell r="K281">
            <v>2016</v>
          </cell>
          <cell r="L281" t="str">
            <v>з</v>
          </cell>
          <cell r="M281" t="b">
            <v>0</v>
          </cell>
          <cell r="N281" t="b">
            <v>0</v>
          </cell>
          <cell r="O281"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1" t="str">
            <v/>
          </cell>
          <cell r="R281" t="str">
            <v>0,62 млн.руб./км.</v>
          </cell>
          <cell r="S281" t="str">
            <v/>
          </cell>
          <cell r="T281" t="str">
            <v/>
          </cell>
        </row>
        <row r="282">
          <cell r="C282" t="str">
            <v>F_prj_109108_49463</v>
          </cell>
          <cell r="D28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2" t="str">
            <v>Строительство ВЛ-0,4кВ Ф-2 ПС Бачи-Юрт с. Бачи-Юрт ТП 2-19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2" t="str">
            <v>0,64 млн.руб./км.</v>
          </cell>
          <cell r="J282">
            <v>2015</v>
          </cell>
          <cell r="K282">
            <v>2016</v>
          </cell>
          <cell r="L282" t="str">
            <v>з</v>
          </cell>
          <cell r="M282" t="b">
            <v>0</v>
          </cell>
          <cell r="N282" t="b">
            <v>0</v>
          </cell>
          <cell r="O28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2" t="str">
            <v/>
          </cell>
          <cell r="R282" t="str">
            <v>0,64 млн.руб./км.</v>
          </cell>
          <cell r="S282" t="str">
            <v/>
          </cell>
          <cell r="T282" t="str">
            <v/>
          </cell>
        </row>
        <row r="283">
          <cell r="C283" t="str">
            <v>F_prj_109108_49464</v>
          </cell>
          <cell r="D28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3" t="str">
            <v>Строительство ВЛ-0,4кВ Ф-2 ПС Курчалой с. Гелдаган ТП 2-80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3" t="str">
            <v>0,61 млн.руб./км.</v>
          </cell>
          <cell r="J283">
            <v>2015</v>
          </cell>
          <cell r="K283">
            <v>2016</v>
          </cell>
          <cell r="L283" t="str">
            <v>з</v>
          </cell>
          <cell r="M283" t="b">
            <v>0</v>
          </cell>
          <cell r="N283" t="b">
            <v>0</v>
          </cell>
          <cell r="O28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3" t="str">
            <v/>
          </cell>
          <cell r="R283" t="str">
            <v>0,61 млн.руб./км.</v>
          </cell>
          <cell r="S283" t="str">
            <v/>
          </cell>
          <cell r="T283" t="str">
            <v/>
          </cell>
        </row>
        <row r="284">
          <cell r="C284" t="str">
            <v>F_prj_109108_49465</v>
          </cell>
          <cell r="D28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4" t="str">
            <v>Строительство ВЛ - 0,4 кВ  Ф-3 ПС Братская  с. Братское ТП 3-11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4" t="str">
            <v>0,54 млн.руб./км.</v>
          </cell>
          <cell r="J284">
            <v>2015</v>
          </cell>
          <cell r="K284">
            <v>2016</v>
          </cell>
          <cell r="L284" t="str">
            <v>з</v>
          </cell>
          <cell r="M284" t="b">
            <v>0</v>
          </cell>
          <cell r="N284" t="b">
            <v>0</v>
          </cell>
          <cell r="O28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4" t="str">
            <v/>
          </cell>
          <cell r="R284" t="str">
            <v>0,54 млн.руб./км.</v>
          </cell>
          <cell r="S284" t="str">
            <v/>
          </cell>
          <cell r="T284" t="str">
            <v/>
          </cell>
        </row>
        <row r="285">
          <cell r="C285" t="str">
            <v>F_prj_109108_49167</v>
          </cell>
          <cell r="D2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5" t="str">
            <v>0 млн.руб./км.</v>
          </cell>
          <cell r="J285">
            <v>2020</v>
          </cell>
          <cell r="K285" t="str">
            <v>нд</v>
          </cell>
          <cell r="L285" t="str">
            <v>п</v>
          </cell>
          <cell r="M285" t="b">
            <v>0</v>
          </cell>
          <cell r="N285" t="b">
            <v>0</v>
          </cell>
          <cell r="O2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5" t="str">
            <v/>
          </cell>
          <cell r="R285" t="str">
            <v>0 млн.руб./км.</v>
          </cell>
          <cell r="S285" t="str">
            <v/>
          </cell>
          <cell r="T285" t="str">
            <v/>
          </cell>
        </row>
        <row r="286">
          <cell r="C286" t="str">
            <v>F_prj_109108_48398</v>
          </cell>
          <cell r="D2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6" t="str">
            <v>0 млн.руб./км.</v>
          </cell>
          <cell r="J286">
            <v>2017</v>
          </cell>
          <cell r="K286" t="str">
            <v>нд</v>
          </cell>
          <cell r="L286" t="str">
            <v>п</v>
          </cell>
          <cell r="M286" t="b">
            <v>0</v>
          </cell>
          <cell r="N286" t="b">
            <v>0</v>
          </cell>
          <cell r="O2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6" t="str">
            <v/>
          </cell>
          <cell r="R286" t="str">
            <v>0 млн.руб./км.</v>
          </cell>
          <cell r="S286" t="str">
            <v/>
          </cell>
          <cell r="T286" t="str">
            <v/>
          </cell>
        </row>
        <row r="287">
          <cell r="C287" t="str">
            <v>F_prj_109108_49168</v>
          </cell>
          <cell r="D2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7" t="str">
            <v>0 млн.руб./км.</v>
          </cell>
          <cell r="J287">
            <v>2020</v>
          </cell>
          <cell r="K287" t="str">
            <v>нд</v>
          </cell>
          <cell r="L287" t="str">
            <v>п</v>
          </cell>
          <cell r="M287" t="b">
            <v>0</v>
          </cell>
          <cell r="N287" t="b">
            <v>0</v>
          </cell>
          <cell r="O2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7" t="str">
            <v/>
          </cell>
          <cell r="R287" t="str">
            <v>0 млн.руб./км.</v>
          </cell>
          <cell r="S287" t="str">
            <v/>
          </cell>
          <cell r="T287" t="str">
            <v/>
          </cell>
        </row>
        <row r="288">
          <cell r="C288" t="str">
            <v>F_prj_109108_48399</v>
          </cell>
          <cell r="D2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8" t="str">
            <v>0 млн.руб./км.</v>
          </cell>
          <cell r="J288">
            <v>2017</v>
          </cell>
          <cell r="K288" t="str">
            <v>нд</v>
          </cell>
          <cell r="L288" t="str">
            <v>п</v>
          </cell>
          <cell r="M288" t="b">
            <v>0</v>
          </cell>
          <cell r="N288" t="b">
            <v>0</v>
          </cell>
          <cell r="O2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8" t="str">
            <v/>
          </cell>
          <cell r="R288" t="str">
            <v>0 млн.руб./км.</v>
          </cell>
          <cell r="S288" t="str">
            <v/>
          </cell>
          <cell r="T288" t="str">
            <v/>
          </cell>
        </row>
        <row r="289">
          <cell r="C289" t="str">
            <v>F_prj_109108_49169</v>
          </cell>
          <cell r="D2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9" t="str">
            <v>0 млн.руб./км.</v>
          </cell>
          <cell r="J289">
            <v>2019</v>
          </cell>
          <cell r="K289" t="str">
            <v>нд</v>
          </cell>
          <cell r="L289" t="str">
            <v>п</v>
          </cell>
          <cell r="M289" t="b">
            <v>0</v>
          </cell>
          <cell r="N289" t="b">
            <v>0</v>
          </cell>
          <cell r="O2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9" t="str">
            <v/>
          </cell>
          <cell r="R289" t="str">
            <v>0 млн.руб./км.</v>
          </cell>
          <cell r="S289" t="str">
            <v/>
          </cell>
          <cell r="T289" t="str">
            <v/>
          </cell>
        </row>
        <row r="290">
          <cell r="C290" t="str">
            <v>F_prj_109108_49170</v>
          </cell>
          <cell r="D2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0" t="str">
            <v>0 млн.руб./км.</v>
          </cell>
          <cell r="J290">
            <v>2020</v>
          </cell>
          <cell r="K290" t="str">
            <v>нд</v>
          </cell>
          <cell r="L290" t="str">
            <v>п</v>
          </cell>
          <cell r="M290" t="b">
            <v>0</v>
          </cell>
          <cell r="N290" t="b">
            <v>0</v>
          </cell>
          <cell r="O2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0" t="str">
            <v/>
          </cell>
          <cell r="R290" t="str">
            <v>0 млн.руб./км.</v>
          </cell>
          <cell r="S290" t="str">
            <v/>
          </cell>
          <cell r="T290" t="str">
            <v/>
          </cell>
        </row>
        <row r="291">
          <cell r="C291" t="str">
            <v>F_prj_109108_48400</v>
          </cell>
          <cell r="D2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1" t="str">
            <v>0 млн.руб./км.</v>
          </cell>
          <cell r="J291">
            <v>2019</v>
          </cell>
          <cell r="K291" t="str">
            <v>нд</v>
          </cell>
          <cell r="L291" t="str">
            <v>п</v>
          </cell>
          <cell r="M291" t="b">
            <v>0</v>
          </cell>
          <cell r="N291" t="b">
            <v>0</v>
          </cell>
          <cell r="O2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1" t="str">
            <v/>
          </cell>
          <cell r="R291" t="str">
            <v>0 млн.руб./км.</v>
          </cell>
          <cell r="S291" t="str">
            <v/>
          </cell>
          <cell r="T291" t="str">
            <v/>
          </cell>
        </row>
        <row r="292">
          <cell r="C292" t="str">
            <v>F_prj_109108_49171</v>
          </cell>
          <cell r="D2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2" t="str">
            <v>0 млн.руб./км.</v>
          </cell>
          <cell r="J292">
            <v>2020</v>
          </cell>
          <cell r="K292" t="str">
            <v>нд</v>
          </cell>
          <cell r="L292" t="str">
            <v>п</v>
          </cell>
          <cell r="M292" t="b">
            <v>0</v>
          </cell>
          <cell r="N292" t="b">
            <v>0</v>
          </cell>
          <cell r="O2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2" t="str">
            <v/>
          </cell>
          <cell r="R292" t="str">
            <v>0 млн.руб./км.</v>
          </cell>
          <cell r="S292" t="str">
            <v/>
          </cell>
          <cell r="T292" t="str">
            <v/>
          </cell>
        </row>
        <row r="293">
          <cell r="C293" t="str">
            <v>F_prj_109108_48401</v>
          </cell>
          <cell r="D2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3" t="str">
            <v>0 млн.руб./км.</v>
          </cell>
          <cell r="J293">
            <v>2020</v>
          </cell>
          <cell r="K293" t="str">
            <v>нд</v>
          </cell>
          <cell r="L293" t="str">
            <v>п</v>
          </cell>
          <cell r="M293" t="b">
            <v>0</v>
          </cell>
          <cell r="N293" t="b">
            <v>0</v>
          </cell>
          <cell r="O2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3" t="str">
            <v/>
          </cell>
          <cell r="R293" t="str">
            <v>0 млн.руб./км.</v>
          </cell>
          <cell r="S293" t="str">
            <v/>
          </cell>
          <cell r="T293" t="str">
            <v/>
          </cell>
        </row>
        <row r="294">
          <cell r="C294" t="str">
            <v>F_prj_109108_48402</v>
          </cell>
          <cell r="D2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4" t="str">
            <v>0 млн.руб./км.</v>
          </cell>
          <cell r="J294">
            <v>2019</v>
          </cell>
          <cell r="K294" t="str">
            <v>нд</v>
          </cell>
          <cell r="L294" t="str">
            <v>п</v>
          </cell>
          <cell r="M294" t="b">
            <v>0</v>
          </cell>
          <cell r="N294" t="b">
            <v>0</v>
          </cell>
          <cell r="O2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4" t="str">
            <v/>
          </cell>
          <cell r="R294" t="str">
            <v>0 млн.руб./км.</v>
          </cell>
          <cell r="S294" t="str">
            <v/>
          </cell>
          <cell r="T294" t="str">
            <v/>
          </cell>
        </row>
        <row r="295">
          <cell r="C295" t="str">
            <v>F_prj_109108_49172</v>
          </cell>
          <cell r="D2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5" t="str">
            <v>0 млн.руб./км.</v>
          </cell>
          <cell r="J295">
            <v>2020</v>
          </cell>
          <cell r="K295" t="str">
            <v>нд</v>
          </cell>
          <cell r="L295" t="str">
            <v>п</v>
          </cell>
          <cell r="M295" t="b">
            <v>0</v>
          </cell>
          <cell r="N295" t="b">
            <v>0</v>
          </cell>
          <cell r="O2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5" t="str">
            <v/>
          </cell>
          <cell r="R295" t="str">
            <v>0 млн.руб./км.</v>
          </cell>
          <cell r="S295" t="str">
            <v/>
          </cell>
          <cell r="T295" t="str">
            <v/>
          </cell>
        </row>
        <row r="296">
          <cell r="C296" t="str">
            <v>F_prj_109108_48403</v>
          </cell>
          <cell r="D2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6" t="str">
            <v>0 млн.руб./км.</v>
          </cell>
          <cell r="J296">
            <v>2020</v>
          </cell>
          <cell r="K296" t="str">
            <v>нд</v>
          </cell>
          <cell r="L296" t="str">
            <v>п</v>
          </cell>
          <cell r="M296" t="b">
            <v>0</v>
          </cell>
          <cell r="N296" t="b">
            <v>0</v>
          </cell>
          <cell r="O2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6" t="str">
            <v/>
          </cell>
          <cell r="R296" t="str">
            <v>0 млн.руб./км.</v>
          </cell>
          <cell r="S296" t="str">
            <v/>
          </cell>
          <cell r="T296" t="str">
            <v/>
          </cell>
        </row>
        <row r="297">
          <cell r="C297" t="str">
            <v>F_prj_109108_48404</v>
          </cell>
          <cell r="D2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7" t="str">
            <v>0 млн.руб./км.</v>
          </cell>
          <cell r="J297">
            <v>2017</v>
          </cell>
          <cell r="K297" t="str">
            <v>нд</v>
          </cell>
          <cell r="L297" t="str">
            <v>п</v>
          </cell>
          <cell r="M297" t="b">
            <v>0</v>
          </cell>
          <cell r="N297" t="b">
            <v>0</v>
          </cell>
          <cell r="O2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7" t="str">
            <v/>
          </cell>
          <cell r="R297" t="str">
            <v>0 млн.руб./км.</v>
          </cell>
          <cell r="S297" t="str">
            <v/>
          </cell>
          <cell r="T297" t="str">
            <v/>
          </cell>
        </row>
        <row r="298">
          <cell r="C298" t="str">
            <v>F_prj_109108_49173</v>
          </cell>
          <cell r="D29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8" t="str">
            <v>0 млн.руб./км.</v>
          </cell>
          <cell r="J298">
            <v>2020</v>
          </cell>
          <cell r="K298" t="str">
            <v>нд</v>
          </cell>
          <cell r="L298" t="str">
            <v>п</v>
          </cell>
          <cell r="M298" t="b">
            <v>0</v>
          </cell>
          <cell r="N298" t="b">
            <v>0</v>
          </cell>
          <cell r="O29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8" t="str">
            <v/>
          </cell>
          <cell r="R298" t="str">
            <v>0 млн.руб./км.</v>
          </cell>
          <cell r="S298" t="str">
            <v/>
          </cell>
          <cell r="T298" t="str">
            <v/>
          </cell>
        </row>
        <row r="299">
          <cell r="C299" t="str">
            <v>F_prj_109108_48405</v>
          </cell>
          <cell r="D29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9" t="str">
            <v>0 млн.руб./км.</v>
          </cell>
          <cell r="J299">
            <v>2019</v>
          </cell>
          <cell r="K299" t="str">
            <v>нд</v>
          </cell>
          <cell r="L299" t="str">
            <v>п</v>
          </cell>
          <cell r="M299" t="b">
            <v>0</v>
          </cell>
          <cell r="N299" t="b">
            <v>0</v>
          </cell>
          <cell r="O29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9" t="str">
            <v/>
          </cell>
          <cell r="R299" t="str">
            <v>0 млн.руб./км.</v>
          </cell>
          <cell r="S299" t="str">
            <v/>
          </cell>
          <cell r="T299" t="str">
            <v/>
          </cell>
        </row>
        <row r="300">
          <cell r="C300" t="str">
            <v>F_prj_109108_48406</v>
          </cell>
          <cell r="D30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0" t="str">
            <v>0 млн.руб./км.</v>
          </cell>
          <cell r="J300">
            <v>2019</v>
          </cell>
          <cell r="K300" t="str">
            <v>нд</v>
          </cell>
          <cell r="L300" t="str">
            <v>п</v>
          </cell>
          <cell r="M300" t="b">
            <v>0</v>
          </cell>
          <cell r="N300" t="b">
            <v>0</v>
          </cell>
          <cell r="O30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0" t="str">
            <v/>
          </cell>
          <cell r="R300" t="str">
            <v>0 млн.руб./км.</v>
          </cell>
          <cell r="S300" t="str">
            <v/>
          </cell>
          <cell r="T300" t="str">
            <v/>
          </cell>
        </row>
        <row r="301">
          <cell r="C301" t="str">
            <v>F_prj_109108_48407</v>
          </cell>
          <cell r="D30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1" t="str">
            <v>0 млн.руб./км.</v>
          </cell>
          <cell r="J301">
            <v>2019</v>
          </cell>
          <cell r="K301" t="str">
            <v>нд</v>
          </cell>
          <cell r="L301" t="str">
            <v>п</v>
          </cell>
          <cell r="M301" t="b">
            <v>0</v>
          </cell>
          <cell r="N301" t="b">
            <v>0</v>
          </cell>
          <cell r="O30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1" t="str">
            <v/>
          </cell>
          <cell r="R301" t="str">
            <v>0 млн.руб./км.</v>
          </cell>
          <cell r="S301" t="str">
            <v/>
          </cell>
          <cell r="T301" t="str">
            <v/>
          </cell>
        </row>
        <row r="302">
          <cell r="C302" t="str">
            <v>F_prj_109108_48408</v>
          </cell>
          <cell r="D30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2" t="str">
            <v>0 млн.руб./км.</v>
          </cell>
          <cell r="J302">
            <v>2019</v>
          </cell>
          <cell r="K302" t="str">
            <v>нд</v>
          </cell>
          <cell r="L302" t="str">
            <v>п</v>
          </cell>
          <cell r="M302" t="b">
            <v>0</v>
          </cell>
          <cell r="N302" t="b">
            <v>0</v>
          </cell>
          <cell r="O30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2" t="str">
            <v/>
          </cell>
          <cell r="R302" t="str">
            <v>0 млн.руб./км.</v>
          </cell>
          <cell r="S302" t="str">
            <v/>
          </cell>
          <cell r="T302" t="str">
            <v/>
          </cell>
        </row>
        <row r="303">
          <cell r="C303" t="str">
            <v>F_prj_109108_47922</v>
          </cell>
          <cell r="D30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303" t="str">
            <v>Строительство Ф-3 ПС "Итум-Кали", х. Уми-Чу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3" t="str">
            <v>2,49 млн.руб./МВА.</v>
          </cell>
          <cell r="J303">
            <v>2015</v>
          </cell>
          <cell r="K303">
            <v>2016</v>
          </cell>
          <cell r="L303" t="str">
            <v>з</v>
          </cell>
          <cell r="M303" t="b">
            <v>0</v>
          </cell>
          <cell r="N303" t="b">
            <v>0</v>
          </cell>
          <cell r="O30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303" t="str">
            <v xml:space="preserve">2,49 млн.руб./МВА. </v>
          </cell>
          <cell r="R303" t="str">
            <v/>
          </cell>
          <cell r="S303" t="str">
            <v/>
          </cell>
          <cell r="T303" t="str">
            <v/>
          </cell>
        </row>
        <row r="304">
          <cell r="C304" t="str">
            <v>F_prj_109108_47925</v>
          </cell>
          <cell r="D30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304" t="str">
            <v>Строительство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4" t="str">
            <v>2,77 млн.руб./МВА.</v>
          </cell>
          <cell r="J304">
            <v>2015</v>
          </cell>
          <cell r="K304">
            <v>2016</v>
          </cell>
          <cell r="L304" t="str">
            <v>з</v>
          </cell>
          <cell r="M304" t="b">
            <v>0</v>
          </cell>
          <cell r="N304" t="b">
            <v>0</v>
          </cell>
          <cell r="O30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304" t="str">
            <v xml:space="preserve">2,77 млн.руб./МВА. </v>
          </cell>
          <cell r="R304" t="str">
            <v/>
          </cell>
          <cell r="S304" t="str">
            <v/>
          </cell>
          <cell r="T304" t="str">
            <v/>
          </cell>
        </row>
        <row r="305">
          <cell r="C305" t="str">
            <v>G_prj_109108_49697</v>
          </cell>
          <cell r="D305" t="str">
            <v>Необходимость исполнения поручения главы Чеченской Республики, протокол № 01-19 от 14.04.15 г. Объект введен в эксплуатацию в 2015 году</v>
          </cell>
          <cell r="E305" t="str">
            <v>Строительство КТПН с ТМ-250кВА Ф-8 ПС №84 пос.Долинский ТП 8-36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5" t="str">
            <v>1,37 млн.руб./МВА.</v>
          </cell>
          <cell r="J305">
            <v>2015</v>
          </cell>
          <cell r="K305">
            <v>2016</v>
          </cell>
          <cell r="L305" t="str">
            <v>з</v>
          </cell>
          <cell r="M305" t="b">
            <v>0</v>
          </cell>
          <cell r="N305" t="b">
            <v>0</v>
          </cell>
          <cell r="O305" t="str">
            <v>Необходимость исполнения поручения главы Чеченской Республики, протокол № 01-19 от 14.04.15 г. Объект введен в эксплуатацию в 2015 году</v>
          </cell>
          <cell r="Q305" t="str">
            <v xml:space="preserve">1,37 млн.руб./МВА. </v>
          </cell>
          <cell r="R305" t="str">
            <v/>
          </cell>
          <cell r="S305" t="str">
            <v/>
          </cell>
          <cell r="T305" t="str">
            <v/>
          </cell>
        </row>
        <row r="306">
          <cell r="C306" t="str">
            <v>G_prj_109108_49698</v>
          </cell>
          <cell r="D306" t="str">
            <v>Необходимость исполнения поручения главы Чеченской Республики, протокол № 01-19 от 14.04.15 г. Объект введен в эксплуатацию в 2015 году</v>
          </cell>
          <cell r="E306" t="str">
            <v>Строительство КТПН с ТМ-400кВА Ф-8 ПС №84 пос.Долинский ТП 8-18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6" t="str">
            <v>1,33 млн.руб./МВА.</v>
          </cell>
          <cell r="J306">
            <v>2015</v>
          </cell>
          <cell r="K306">
            <v>2016</v>
          </cell>
          <cell r="L306" t="str">
            <v>з</v>
          </cell>
          <cell r="M306" t="b">
            <v>0</v>
          </cell>
          <cell r="N306" t="b">
            <v>0</v>
          </cell>
          <cell r="O306" t="str">
            <v>Необходимость исполнения поручения главы Чеченской Республики, протокол № 01-19 от 14.04.15 г. Объект введен в эксплуатацию в 2015 году</v>
          </cell>
          <cell r="Q306" t="str">
            <v xml:space="preserve">1,33 млн.руб./МВА. </v>
          </cell>
          <cell r="R306" t="str">
            <v/>
          </cell>
          <cell r="S306" t="str">
            <v/>
          </cell>
          <cell r="T306" t="str">
            <v/>
          </cell>
        </row>
        <row r="307">
          <cell r="C307" t="str">
            <v>G_prj_109108_49699</v>
          </cell>
          <cell r="D307" t="str">
            <v>Необходимость исполнения поручения главы Чеченской Республики, протокол № 01-19 от 14.04.15 г. Объект введен в эксплуатацию в 2015 году</v>
          </cell>
          <cell r="E307" t="str">
            <v>Строительство КТПН с ТМ-400кВА Ф-8 ПС №84 пос.Долинский ТП 8-35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7" t="str">
            <v>1,33 млн.руб./МВА.</v>
          </cell>
          <cell r="J307">
            <v>2015</v>
          </cell>
          <cell r="K307">
            <v>2016</v>
          </cell>
          <cell r="L307" t="str">
            <v>з</v>
          </cell>
          <cell r="M307" t="b">
            <v>0</v>
          </cell>
          <cell r="N307" t="b">
            <v>0</v>
          </cell>
          <cell r="O307" t="str">
            <v>Необходимость исполнения поручения главы Чеченской Республики, протокол № 01-19 от 14.04.15 г. Объект введен в эксплуатацию в 2015 году</v>
          </cell>
          <cell r="Q307" t="str">
            <v xml:space="preserve">1,33 млн.руб./МВА. </v>
          </cell>
          <cell r="R307" t="str">
            <v/>
          </cell>
          <cell r="S307" t="str">
            <v/>
          </cell>
          <cell r="T307" t="str">
            <v/>
          </cell>
        </row>
        <row r="308">
          <cell r="C308" t="str">
            <v>G_prj_109108_49700</v>
          </cell>
          <cell r="D308" t="str">
            <v>Необходимость обеспечения бесперебойным электроснабжением потребителей в связи с обращениями жителей с.Кади-Юрт на некачественное электроснабжение. Объект введен в эксплуатацию в 2015 году</v>
          </cell>
          <cell r="E308" t="str">
            <v>Строительство ТМ-400кВА Ф-2 ПС Энгель-Юрт с.Кади-Юрт ТП 2-11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8" t="str">
            <v>0,7 млн.руб./МВА.</v>
          </cell>
          <cell r="J308">
            <v>2015</v>
          </cell>
          <cell r="K308">
            <v>2016</v>
          </cell>
          <cell r="L308" t="str">
            <v>з</v>
          </cell>
          <cell r="M308" t="b">
            <v>0</v>
          </cell>
          <cell r="N308" t="b">
            <v>0</v>
          </cell>
          <cell r="O308" t="str">
            <v>Необходимость обеспечения бесперебойным электроснабжением потребителей в связи с обращениями жителей с.Кади-Юрт на некачественное электроснабжение. Объект введен в эксплуатацию в 2015 году</v>
          </cell>
          <cell r="Q308" t="str">
            <v xml:space="preserve">0,7 млн.руб./МВА. </v>
          </cell>
          <cell r="R308" t="str">
            <v/>
          </cell>
          <cell r="S308" t="str">
            <v/>
          </cell>
          <cell r="T308" t="str">
            <v/>
          </cell>
        </row>
        <row r="309">
          <cell r="C309" t="str">
            <v>G_prj_109108_49701</v>
          </cell>
          <cell r="D309"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E309" t="str">
            <v>Строительство КТП с ТМ 100кВА Ф-9 ПС Шали г.Шали ТП 9-51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9" t="str">
            <v>3,58 млн.руб./МВА.</v>
          </cell>
          <cell r="J309">
            <v>2015</v>
          </cell>
          <cell r="K309">
            <v>2016</v>
          </cell>
          <cell r="L309" t="str">
            <v>з</v>
          </cell>
          <cell r="M309" t="b">
            <v>0</v>
          </cell>
          <cell r="N309" t="b">
            <v>0</v>
          </cell>
          <cell r="O309"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Q309" t="str">
            <v xml:space="preserve">3,58 млн.руб./МВА. </v>
          </cell>
          <cell r="R309" t="str">
            <v/>
          </cell>
          <cell r="S309" t="str">
            <v/>
          </cell>
          <cell r="T309" t="str">
            <v/>
          </cell>
        </row>
        <row r="310">
          <cell r="C310" t="str">
            <v>G_prj_109108_49702</v>
          </cell>
          <cell r="D310" t="str">
            <v>Необходимость обеспечения бесперебойным электроснабжением потребителей в связи с обращениями жителей с.Гехи на некачественное электроснабжение. Объект введен в эксплуатацию в 2015 году</v>
          </cell>
          <cell r="E310" t="str">
            <v>Строительство КТП с ТМ-160 Ф-1 ПС  Урус-Мартан с.Гехи ТП 1-42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0" t="str">
            <v>2,46 млн.руб./МВА.</v>
          </cell>
          <cell r="J310">
            <v>2015</v>
          </cell>
          <cell r="K310">
            <v>2016</v>
          </cell>
          <cell r="L310" t="str">
            <v>з</v>
          </cell>
          <cell r="M310" t="b">
            <v>0</v>
          </cell>
          <cell r="N310" t="b">
            <v>0</v>
          </cell>
          <cell r="O310" t="str">
            <v>Необходимость обеспечения бесперебойным электроснабжением потребителей в связи с обращениями жителей с.Гехи на некачественное электроснабжение. Объект введен в эксплуатацию в 2015 году</v>
          </cell>
          <cell r="Q310" t="str">
            <v xml:space="preserve">2,46 млн.руб./МВА. </v>
          </cell>
          <cell r="R310" t="str">
            <v/>
          </cell>
          <cell r="S310" t="str">
            <v/>
          </cell>
          <cell r="T310" t="str">
            <v/>
          </cell>
        </row>
        <row r="311">
          <cell r="C311" t="str">
            <v>G_prj_109108_49703</v>
          </cell>
          <cell r="D311"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E311" t="str">
            <v>Строительство КТП с ТМ-160 Ф-8 ПС №84 с. Радужное  ТП 8-37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1" t="str">
            <v>2,39 млн.руб./МВА.</v>
          </cell>
          <cell r="J311">
            <v>2015</v>
          </cell>
          <cell r="K311">
            <v>2016</v>
          </cell>
          <cell r="L311" t="str">
            <v>з</v>
          </cell>
          <cell r="M311" t="b">
            <v>0</v>
          </cell>
          <cell r="N311" t="b">
            <v>0</v>
          </cell>
          <cell r="O311"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Q311" t="str">
            <v xml:space="preserve">2,39 млн.руб./МВА. </v>
          </cell>
          <cell r="R311" t="str">
            <v/>
          </cell>
          <cell r="S311" t="str">
            <v/>
          </cell>
          <cell r="T311" t="str">
            <v/>
          </cell>
        </row>
        <row r="312">
          <cell r="C312" t="str">
            <v>G_prj_109108_49704</v>
          </cell>
          <cell r="D312" t="str">
            <v>Необходимость обеспечения бесперебойным электроснабжением потребителей в связи с обращениями жителей г.Урус-Мартан на некачественное электроснабжение. Объект введен в эксплуатацию в 2015 году</v>
          </cell>
          <cell r="E312" t="str">
            <v>Строительство КТП с ТМ-160 Ф-18 ПС Горец г. Урус-Мартан  ТП 18-45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2" t="str">
            <v>2,46 млн.руб./МВА.</v>
          </cell>
          <cell r="J312">
            <v>2015</v>
          </cell>
          <cell r="K312">
            <v>2016</v>
          </cell>
          <cell r="L312" t="str">
            <v>з</v>
          </cell>
          <cell r="M312" t="b">
            <v>0</v>
          </cell>
          <cell r="N312" t="b">
            <v>0</v>
          </cell>
          <cell r="O312" t="str">
            <v>Необходимость обеспечения бесперебойным электроснабжением потребителей в связи с обращениями жителей г.Урус-Мартан на некачественное электроснабжение. Объект введен в эксплуатацию в 2015 году</v>
          </cell>
          <cell r="Q312" t="str">
            <v xml:space="preserve">2,46 млн.руб./МВА. </v>
          </cell>
          <cell r="R312" t="str">
            <v/>
          </cell>
          <cell r="S312" t="str">
            <v/>
          </cell>
          <cell r="T312" t="str">
            <v/>
          </cell>
        </row>
        <row r="313">
          <cell r="C313" t="str">
            <v>G_prj_109108_49705</v>
          </cell>
          <cell r="D313"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E313" t="str">
            <v>Строительство КТП с ТМ-160кВА Ф-2 ПС Курчалой с. Гелдаган ТП 2-80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3" t="str">
            <v>2,48 млн.руб./МВА.</v>
          </cell>
          <cell r="J313">
            <v>2015</v>
          </cell>
          <cell r="K313">
            <v>2016</v>
          </cell>
          <cell r="L313" t="str">
            <v>з</v>
          </cell>
          <cell r="M313" t="b">
            <v>0</v>
          </cell>
          <cell r="N313" t="b">
            <v>0</v>
          </cell>
          <cell r="O313"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Q313" t="str">
            <v xml:space="preserve">2,48 млн.руб./МВА. </v>
          </cell>
          <cell r="R313" t="str">
            <v/>
          </cell>
          <cell r="S313" t="str">
            <v/>
          </cell>
          <cell r="T313" t="str">
            <v/>
          </cell>
        </row>
        <row r="314">
          <cell r="C314" t="str">
            <v>G_prj_109108_49706</v>
          </cell>
          <cell r="D314"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E314" t="str">
            <v>Строительство КТП с ТМ-100кВА Ф-2 ПС Курчалой с. Гелдаган ТП 2-83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4" t="str">
            <v>3,57 млн.руб./МВА.</v>
          </cell>
          <cell r="J314">
            <v>2015</v>
          </cell>
          <cell r="K314">
            <v>2016</v>
          </cell>
          <cell r="L314" t="str">
            <v>з</v>
          </cell>
          <cell r="M314" t="b">
            <v>0</v>
          </cell>
          <cell r="N314" t="b">
            <v>0</v>
          </cell>
          <cell r="O314"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Q314" t="str">
            <v xml:space="preserve">3,57 млн.руб./МВА. </v>
          </cell>
          <cell r="R314" t="str">
            <v/>
          </cell>
          <cell r="S314" t="str">
            <v/>
          </cell>
          <cell r="T314" t="str">
            <v/>
          </cell>
        </row>
        <row r="315">
          <cell r="C315" t="str">
            <v>F_prj_109108_48129</v>
          </cell>
          <cell r="D31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5" t="str">
            <v>0 млн.руб./МВА.</v>
          </cell>
          <cell r="J315">
            <v>2017</v>
          </cell>
          <cell r="K315" t="str">
            <v>нд</v>
          </cell>
          <cell r="L315" t="str">
            <v>п</v>
          </cell>
          <cell r="M315" t="b">
            <v>0</v>
          </cell>
          <cell r="N315" t="b">
            <v>0</v>
          </cell>
          <cell r="O31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5" t="str">
            <v xml:space="preserve">0 млн.руб./МВА. </v>
          </cell>
          <cell r="R315" t="str">
            <v/>
          </cell>
          <cell r="S315" t="str">
            <v/>
          </cell>
          <cell r="T315" t="str">
            <v/>
          </cell>
        </row>
        <row r="316">
          <cell r="C316" t="str">
            <v>F_prj_109108_49174</v>
          </cell>
          <cell r="D31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6" t="str">
            <v>0 млн.руб./МВА.</v>
          </cell>
          <cell r="J316">
            <v>2020</v>
          </cell>
          <cell r="K316" t="str">
            <v>нд</v>
          </cell>
          <cell r="L316" t="str">
            <v>п</v>
          </cell>
          <cell r="M316" t="b">
            <v>0</v>
          </cell>
          <cell r="N316" t="b">
            <v>0</v>
          </cell>
          <cell r="O31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6" t="str">
            <v xml:space="preserve">0 млн.руб./МВА. </v>
          </cell>
          <cell r="R316" t="str">
            <v/>
          </cell>
          <cell r="S316" t="str">
            <v/>
          </cell>
          <cell r="T316" t="str">
            <v/>
          </cell>
        </row>
        <row r="317">
          <cell r="C317" t="str">
            <v>F_prj_109108_48357</v>
          </cell>
          <cell r="D31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7" t="str">
            <v>0 млн.руб./МВА.</v>
          </cell>
          <cell r="J317">
            <v>2017</v>
          </cell>
          <cell r="K317" t="str">
            <v>нд</v>
          </cell>
          <cell r="L317" t="str">
            <v>п</v>
          </cell>
          <cell r="M317" t="b">
            <v>0</v>
          </cell>
          <cell r="N317" t="b">
            <v>0</v>
          </cell>
          <cell r="O31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7" t="str">
            <v xml:space="preserve">0 млн.руб./МВА. </v>
          </cell>
          <cell r="R317" t="str">
            <v/>
          </cell>
          <cell r="S317" t="str">
            <v/>
          </cell>
          <cell r="T317" t="str">
            <v/>
          </cell>
        </row>
        <row r="318">
          <cell r="C318" t="str">
            <v>F_prj_109108_49175</v>
          </cell>
          <cell r="D31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8" t="str">
            <v>0 млн.руб./МВА.</v>
          </cell>
          <cell r="J318">
            <v>2018</v>
          </cell>
          <cell r="K318" t="str">
            <v>нд</v>
          </cell>
          <cell r="L318" t="str">
            <v>п</v>
          </cell>
          <cell r="M318" t="b">
            <v>0</v>
          </cell>
          <cell r="N318" t="b">
            <v>0</v>
          </cell>
          <cell r="O31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8" t="str">
            <v xml:space="preserve">0 млн.руб./МВА. </v>
          </cell>
          <cell r="R318" t="str">
            <v/>
          </cell>
          <cell r="S318" t="str">
            <v/>
          </cell>
          <cell r="T318" t="str">
            <v/>
          </cell>
        </row>
        <row r="319">
          <cell r="C319" t="str">
            <v>F_prj_109108_49176</v>
          </cell>
          <cell r="D3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9" t="str">
            <v>0 млн.руб./МВА.</v>
          </cell>
          <cell r="J319">
            <v>2020</v>
          </cell>
          <cell r="K319" t="str">
            <v>нд</v>
          </cell>
          <cell r="L319" t="str">
            <v>п</v>
          </cell>
          <cell r="M319" t="b">
            <v>0</v>
          </cell>
          <cell r="N319" t="b">
            <v>0</v>
          </cell>
          <cell r="O3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9" t="str">
            <v xml:space="preserve">0 млн.руб./МВА. </v>
          </cell>
          <cell r="R319" t="str">
            <v/>
          </cell>
          <cell r="S319" t="str">
            <v/>
          </cell>
          <cell r="T319" t="str">
            <v/>
          </cell>
        </row>
        <row r="320">
          <cell r="C320" t="str">
            <v>F_prj_109108_48358</v>
          </cell>
          <cell r="D3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0" t="str">
            <v>0 млн.руб./МВА.</v>
          </cell>
          <cell r="J320">
            <v>2017</v>
          </cell>
          <cell r="K320" t="str">
            <v>нд</v>
          </cell>
          <cell r="L320" t="str">
            <v>п</v>
          </cell>
          <cell r="M320" t="b">
            <v>0</v>
          </cell>
          <cell r="N320" t="b">
            <v>0</v>
          </cell>
          <cell r="O3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0" t="str">
            <v xml:space="preserve">0 млн.руб./МВА. </v>
          </cell>
          <cell r="R320" t="str">
            <v/>
          </cell>
          <cell r="S320" t="str">
            <v/>
          </cell>
          <cell r="T320" t="str">
            <v/>
          </cell>
        </row>
        <row r="321">
          <cell r="C321" t="str">
            <v>F_prj_109108_49177</v>
          </cell>
          <cell r="D3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1" t="str">
            <v>0 млн.руб./МВА.</v>
          </cell>
          <cell r="J321">
            <v>2020</v>
          </cell>
          <cell r="K321" t="str">
            <v>нд</v>
          </cell>
          <cell r="L321" t="str">
            <v>п</v>
          </cell>
          <cell r="M321" t="b">
            <v>0</v>
          </cell>
          <cell r="N321" t="b">
            <v>0</v>
          </cell>
          <cell r="O3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1" t="str">
            <v xml:space="preserve">0 млн.руб./МВА. </v>
          </cell>
          <cell r="R321" t="str">
            <v/>
          </cell>
          <cell r="S321" t="str">
            <v/>
          </cell>
          <cell r="T321" t="str">
            <v/>
          </cell>
        </row>
        <row r="322">
          <cell r="C322" t="str">
            <v>F_prj_109108_48359</v>
          </cell>
          <cell r="D3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2" t="str">
            <v>0 млн.руб./МВА.</v>
          </cell>
          <cell r="J322">
            <v>2018</v>
          </cell>
          <cell r="K322" t="str">
            <v>нд</v>
          </cell>
          <cell r="L322" t="str">
            <v>п</v>
          </cell>
          <cell r="M322" t="b">
            <v>0</v>
          </cell>
          <cell r="N322" t="b">
            <v>0</v>
          </cell>
          <cell r="O3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2" t="str">
            <v xml:space="preserve">0 млн.руб./МВА. </v>
          </cell>
          <cell r="R322" t="str">
            <v/>
          </cell>
          <cell r="S322" t="str">
            <v/>
          </cell>
          <cell r="T322" t="str">
            <v/>
          </cell>
        </row>
        <row r="323">
          <cell r="C323" t="str">
            <v>F_prj_109108_49178</v>
          </cell>
          <cell r="D3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3" t="str">
            <v>0 млн.руб./МВА.</v>
          </cell>
          <cell r="J323">
            <v>2020</v>
          </cell>
          <cell r="K323" t="str">
            <v>нд</v>
          </cell>
          <cell r="L323" t="str">
            <v>п</v>
          </cell>
          <cell r="M323" t="b">
            <v>0</v>
          </cell>
          <cell r="N323" t="b">
            <v>0</v>
          </cell>
          <cell r="O3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3" t="str">
            <v xml:space="preserve">0 млн.руб./МВА. </v>
          </cell>
          <cell r="R323" t="str">
            <v/>
          </cell>
          <cell r="S323" t="str">
            <v/>
          </cell>
          <cell r="T323" t="str">
            <v/>
          </cell>
        </row>
        <row r="324">
          <cell r="C324" t="str">
            <v>F_prj_109108_48360</v>
          </cell>
          <cell r="D3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4" t="str">
            <v>0 млн.руб./МВА.</v>
          </cell>
          <cell r="J324">
            <v>2018</v>
          </cell>
          <cell r="K324" t="str">
            <v>нд</v>
          </cell>
          <cell r="L324" t="str">
            <v>п</v>
          </cell>
          <cell r="M324" t="b">
            <v>0</v>
          </cell>
          <cell r="N324" t="b">
            <v>0</v>
          </cell>
          <cell r="O3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4" t="str">
            <v xml:space="preserve">0 млн.руб./МВА. </v>
          </cell>
          <cell r="R324" t="str">
            <v/>
          </cell>
          <cell r="S324" t="str">
            <v/>
          </cell>
          <cell r="T324" t="str">
            <v/>
          </cell>
        </row>
        <row r="325">
          <cell r="C325" t="str">
            <v>F_prj_109108_48361</v>
          </cell>
          <cell r="D3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5" t="str">
            <v>0 млн.руб./МВА.</v>
          </cell>
          <cell r="J325">
            <v>2018</v>
          </cell>
          <cell r="K325" t="str">
            <v>нд</v>
          </cell>
          <cell r="L325" t="str">
            <v>п</v>
          </cell>
          <cell r="M325" t="b">
            <v>0</v>
          </cell>
          <cell r="N325" t="b">
            <v>0</v>
          </cell>
          <cell r="O3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5" t="str">
            <v xml:space="preserve">0 млн.руб./МВА. </v>
          </cell>
          <cell r="R325" t="str">
            <v/>
          </cell>
          <cell r="S325" t="str">
            <v/>
          </cell>
          <cell r="T325" t="str">
            <v/>
          </cell>
        </row>
        <row r="326">
          <cell r="C326" t="str">
            <v>F_prj_109108_49179</v>
          </cell>
          <cell r="D3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6" t="str">
            <v>0 млн.руб./МВА.</v>
          </cell>
          <cell r="J326">
            <v>2020</v>
          </cell>
          <cell r="K326" t="str">
            <v>нд</v>
          </cell>
          <cell r="L326" t="str">
            <v>п</v>
          </cell>
          <cell r="M326" t="b">
            <v>0</v>
          </cell>
          <cell r="N326" t="b">
            <v>0</v>
          </cell>
          <cell r="O3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6" t="str">
            <v xml:space="preserve">0 млн.руб./МВА. </v>
          </cell>
          <cell r="R326" t="str">
            <v/>
          </cell>
          <cell r="S326" t="str">
            <v/>
          </cell>
          <cell r="T326" t="str">
            <v/>
          </cell>
        </row>
        <row r="327">
          <cell r="C327" t="str">
            <v>F_prj_109108_48362</v>
          </cell>
          <cell r="D3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7" t="str">
            <v>0 млн.руб./МВА.</v>
          </cell>
          <cell r="J327">
            <v>2018</v>
          </cell>
          <cell r="K327" t="str">
            <v>нд</v>
          </cell>
          <cell r="L327" t="str">
            <v>п</v>
          </cell>
          <cell r="M327" t="b">
            <v>0</v>
          </cell>
          <cell r="N327" t="b">
            <v>0</v>
          </cell>
          <cell r="O3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7" t="str">
            <v xml:space="preserve">0 млн.руб./МВА. </v>
          </cell>
          <cell r="R327" t="str">
            <v/>
          </cell>
          <cell r="S327" t="str">
            <v/>
          </cell>
          <cell r="T327" t="str">
            <v/>
          </cell>
        </row>
        <row r="328">
          <cell r="C328" t="str">
            <v>F_prj_109108_48363</v>
          </cell>
          <cell r="D3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8" t="str">
            <v>0 млн.руб./МВА.</v>
          </cell>
          <cell r="J328">
            <v>2018</v>
          </cell>
          <cell r="K328" t="str">
            <v>нд</v>
          </cell>
          <cell r="L328" t="str">
            <v>п</v>
          </cell>
          <cell r="M328" t="b">
            <v>0</v>
          </cell>
          <cell r="N328" t="b">
            <v>0</v>
          </cell>
          <cell r="O3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8" t="str">
            <v xml:space="preserve">0 млн.руб./МВА. </v>
          </cell>
          <cell r="R328" t="str">
            <v/>
          </cell>
          <cell r="S328" t="str">
            <v/>
          </cell>
          <cell r="T328" t="str">
            <v/>
          </cell>
        </row>
        <row r="329">
          <cell r="C329" t="str">
            <v>F_prj_109108_48364</v>
          </cell>
          <cell r="D3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9" t="str">
            <v>0 млн.руб./МВА.</v>
          </cell>
          <cell r="J329">
            <v>2020</v>
          </cell>
          <cell r="K329" t="str">
            <v>нд</v>
          </cell>
          <cell r="L329" t="str">
            <v>п</v>
          </cell>
          <cell r="M329" t="b">
            <v>0</v>
          </cell>
          <cell r="N329" t="b">
            <v>0</v>
          </cell>
          <cell r="O3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9" t="str">
            <v xml:space="preserve">0 млн.руб./МВА. </v>
          </cell>
          <cell r="R329" t="str">
            <v/>
          </cell>
          <cell r="S329" t="str">
            <v/>
          </cell>
          <cell r="T329" t="str">
            <v/>
          </cell>
        </row>
        <row r="330">
          <cell r="C330" t="str">
            <v>F_prj_109108_48365</v>
          </cell>
          <cell r="D3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0" t="str">
            <v>0 млн.руб./МВА.</v>
          </cell>
          <cell r="J330">
            <v>2020</v>
          </cell>
          <cell r="K330" t="str">
            <v>нд</v>
          </cell>
          <cell r="L330" t="str">
            <v>п</v>
          </cell>
          <cell r="M330" t="b">
            <v>0</v>
          </cell>
          <cell r="N330" t="b">
            <v>0</v>
          </cell>
          <cell r="O3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0" t="str">
            <v xml:space="preserve">0 млн.руб./МВА. </v>
          </cell>
          <cell r="R330" t="str">
            <v/>
          </cell>
          <cell r="S330" t="str">
            <v/>
          </cell>
          <cell r="T330" t="str">
            <v/>
          </cell>
        </row>
        <row r="331">
          <cell r="C331" t="str">
            <v>F_prj_109108_48366</v>
          </cell>
          <cell r="D3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1" t="str">
            <v>0 млн.руб./МВА.</v>
          </cell>
          <cell r="J331">
            <v>2020</v>
          </cell>
          <cell r="K331" t="str">
            <v>нд</v>
          </cell>
          <cell r="L331" t="str">
            <v>п</v>
          </cell>
          <cell r="M331" t="b">
            <v>0</v>
          </cell>
          <cell r="N331" t="b">
            <v>0</v>
          </cell>
          <cell r="O3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1" t="str">
            <v xml:space="preserve">0 млн.руб./МВА. </v>
          </cell>
          <cell r="R331" t="str">
            <v/>
          </cell>
          <cell r="S331" t="str">
            <v/>
          </cell>
          <cell r="T331" t="str">
            <v/>
          </cell>
        </row>
        <row r="332">
          <cell r="C332" t="str">
            <v>Г</v>
          </cell>
          <cell r="D332" t="str">
            <v>нд</v>
          </cell>
          <cell r="E332">
            <v>0</v>
          </cell>
          <cell r="G332" t="str">
            <v>не расчитывается</v>
          </cell>
          <cell r="J332" t="str">
            <v>нд</v>
          </cell>
          <cell r="K332" t="str">
            <v>нд</v>
          </cell>
          <cell r="L332" t="str">
            <v>нд</v>
          </cell>
          <cell r="M332" t="b">
            <v>0</v>
          </cell>
          <cell r="N332" t="b">
            <v>0</v>
          </cell>
          <cell r="O332" t="str">
            <v>нд</v>
          </cell>
          <cell r="Q332" t="str">
            <v/>
          </cell>
          <cell r="R332" t="str">
            <v/>
          </cell>
          <cell r="S332" t="str">
            <v/>
          </cell>
          <cell r="T332" t="str">
            <v/>
          </cell>
        </row>
        <row r="333">
          <cell r="C333" t="str">
            <v>Г</v>
          </cell>
          <cell r="D333" t="str">
            <v>нд</v>
          </cell>
          <cell r="E333">
            <v>0</v>
          </cell>
          <cell r="G333" t="str">
            <v>5,179 млн.руб./шт.</v>
          </cell>
          <cell r="J333" t="str">
            <v>нд</v>
          </cell>
          <cell r="K333" t="str">
            <v>нд</v>
          </cell>
          <cell r="L333" t="str">
            <v>нд</v>
          </cell>
          <cell r="M333" t="b">
            <v>0</v>
          </cell>
          <cell r="N333" t="b">
            <v>0</v>
          </cell>
          <cell r="O333" t="str">
            <v>нд</v>
          </cell>
          <cell r="Q333" t="str">
            <v/>
          </cell>
          <cell r="R333" t="str">
            <v/>
          </cell>
          <cell r="S333" t="str">
            <v>5,179 млн.руб./шт.</v>
          </cell>
          <cell r="T333" t="str">
            <v/>
          </cell>
        </row>
        <row r="334">
          <cell r="C334" t="str">
            <v>G_Che8</v>
          </cell>
          <cell r="D334" t="str">
            <v>Спецтехника приобретается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334" t="str">
            <v>Приобретение автогидроподъемника АГП-20Т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4" t="str">
            <v>2,78 млн.руб./шт.</v>
          </cell>
          <cell r="J334">
            <v>2015</v>
          </cell>
          <cell r="K334">
            <v>2017</v>
          </cell>
          <cell r="L334" t="str">
            <v>з</v>
          </cell>
          <cell r="M334" t="b">
            <v>0</v>
          </cell>
          <cell r="N334" t="b">
            <v>0</v>
          </cell>
          <cell r="O334" t="str">
            <v>Спецтехника приобретается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334" t="str">
            <v/>
          </cell>
          <cell r="R334" t="str">
            <v/>
          </cell>
          <cell r="S334" t="str">
            <v>2,78 млн.руб./шт.</v>
          </cell>
          <cell r="T334" t="str">
            <v/>
          </cell>
        </row>
        <row r="335">
          <cell r="C335" t="str">
            <v>G_Che9</v>
          </cell>
          <cell r="D335"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E335" t="str">
            <v>Приобретение автомобиля ГАЗ-330232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5" t="str">
            <v>0,568 млн.руб./шт.</v>
          </cell>
          <cell r="J335">
            <v>2014</v>
          </cell>
          <cell r="K335" t="str">
            <v>нд</v>
          </cell>
          <cell r="L335" t="str">
            <v>з</v>
          </cell>
          <cell r="M335" t="b">
            <v>0</v>
          </cell>
          <cell r="N335" t="b">
            <v>0</v>
          </cell>
          <cell r="O335"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Q335" t="str">
            <v/>
          </cell>
          <cell r="R335" t="str">
            <v/>
          </cell>
          <cell r="S335" t="str">
            <v>0,568 млн.руб./шт.</v>
          </cell>
          <cell r="T335" t="str">
            <v/>
          </cell>
        </row>
        <row r="336">
          <cell r="C336" t="str">
            <v>G_Che10</v>
          </cell>
          <cell r="D336"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E336" t="str">
            <v xml:space="preserve">Приобретение автомобиля ВАЗ -217030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v>
          </cell>
          <cell r="G336" t="str">
            <v>0,293 млн.руб./шт.</v>
          </cell>
          <cell r="J336">
            <v>2014</v>
          </cell>
          <cell r="K336" t="str">
            <v>нд</v>
          </cell>
          <cell r="L336" t="str">
            <v>з</v>
          </cell>
          <cell r="M336" t="b">
            <v>0</v>
          </cell>
          <cell r="N336" t="b">
            <v>0</v>
          </cell>
          <cell r="O336"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Q336" t="str">
            <v/>
          </cell>
          <cell r="R336" t="str">
            <v/>
          </cell>
          <cell r="S336" t="str">
            <v>0,293 млн.руб./шт.</v>
          </cell>
          <cell r="T336" t="str">
            <v/>
          </cell>
        </row>
        <row r="337">
          <cell r="C337" t="str">
            <v>G_Che11</v>
          </cell>
          <cell r="D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2015 году.</v>
          </cell>
          <cell r="E337" t="str">
            <v>Приобретение измерительных приборов и лабораторного оборудования позволит обновить приборный парк Общества в целях обеспечения эффективной работы и предотвращения инцидентов предписаний надзорных органов в части неисполнения требований периодичности технического диагностирования</v>
          </cell>
          <cell r="G337" t="str">
            <v>0,077 млн.руб./шт.</v>
          </cell>
          <cell r="J337">
            <v>2014</v>
          </cell>
          <cell r="K337" t="str">
            <v>нд</v>
          </cell>
          <cell r="L337" t="str">
            <v>з</v>
          </cell>
          <cell r="M337" t="b">
            <v>0</v>
          </cell>
          <cell r="N337" t="b">
            <v>0</v>
          </cell>
          <cell r="O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2015 году.</v>
          </cell>
          <cell r="Q337" t="str">
            <v/>
          </cell>
          <cell r="R337" t="str">
            <v/>
          </cell>
          <cell r="S337" t="str">
            <v>0,077 млн.руб./шт.</v>
          </cell>
          <cell r="T337" t="str">
            <v/>
          </cell>
        </row>
        <row r="338">
          <cell r="C338" t="str">
            <v>G_Che12</v>
          </cell>
          <cell r="D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E338" t="str">
            <v>Приобретение измерительных приборов и лабораторного оборудования позволит обновить приборный парк Общества в целях обеспечения эффективной работы и предотвращения инцидентов предписаний надзорных органов в части неисполнения требований периодичности технического диагностирования</v>
          </cell>
          <cell r="G338" t="str">
            <v>0,024 млн.руб./шт.</v>
          </cell>
          <cell r="J338">
            <v>2016</v>
          </cell>
          <cell r="K338" t="str">
            <v>нд</v>
          </cell>
          <cell r="L338" t="str">
            <v>з</v>
          </cell>
          <cell r="M338" t="b">
            <v>0</v>
          </cell>
          <cell r="N338" t="b">
            <v>0</v>
          </cell>
          <cell r="O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Q338" t="str">
            <v/>
          </cell>
          <cell r="R338" t="str">
            <v/>
          </cell>
          <cell r="S338" t="str">
            <v>0,024 млн.руб./шт.</v>
          </cell>
          <cell r="T338" t="str">
            <v/>
          </cell>
        </row>
        <row r="339">
          <cell r="C339" t="str">
            <v>G_Che13</v>
          </cell>
          <cell r="D339" t="str">
            <v>Восполнение парка резервных источников снабжения электроэнергией, переданных на территорию Крымского федерального округа в рамках организации электроснабжения социально-значимых объектов.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E339" t="str">
            <v>Обеспечение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9" t="str">
            <v>0,508 млн.руб./шт.</v>
          </cell>
          <cell r="J339">
            <v>2016</v>
          </cell>
          <cell r="K339">
            <v>2016</v>
          </cell>
          <cell r="L339" t="str">
            <v>з</v>
          </cell>
          <cell r="M339" t="b">
            <v>0</v>
          </cell>
          <cell r="N339" t="b">
            <v>0</v>
          </cell>
          <cell r="O339" t="str">
            <v>Восполнение парка резервных источников снабжения электроэнергией, переданных на территорию Крымского федерального округа в рамках организации электроснабжения социально-значимых объектов.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Q339" t="str">
            <v/>
          </cell>
          <cell r="R339" t="str">
            <v/>
          </cell>
          <cell r="S339" t="str">
            <v>0,508 млн.руб./шт.</v>
          </cell>
          <cell r="T339" t="str">
            <v/>
          </cell>
        </row>
        <row r="340">
          <cell r="C340" t="str">
            <v>G_Che19</v>
          </cell>
          <cell r="D340" t="str">
            <v>Разработка проектно-сметной документации необходима для дальнейшей реализации мероприятий, обеспечивающих исполнение обязательств АО "Чеченэнерго" по технологическому присоединению энергетических установок ПАО «ОГК-2» (Грозненская ТЭС) к электрическим сетям Общества для обеспечения выдачи мощности Грозненской ТЭС. Затраты на разработку проектно-сметной документации перераспределены между титулами I_Che147 - I_Che162, включенными в проект ИПР с целью исполнения обязательств по обеспечению выдачи мощности Грозненской ТЭС (договор от 28.02.2018 №155/2018)</v>
          </cell>
          <cell r="E340" t="str">
            <v>Объект исключен из проекта ИПР</v>
          </cell>
          <cell r="G340" t="str">
            <v>не расчитывается</v>
          </cell>
          <cell r="J340">
            <v>2017</v>
          </cell>
          <cell r="K340" t="str">
            <v>нд</v>
          </cell>
          <cell r="L340" t="str">
            <v>п</v>
          </cell>
          <cell r="M340" t="b">
            <v>0</v>
          </cell>
          <cell r="N340" t="b">
            <v>0</v>
          </cell>
          <cell r="O340" t="str">
            <v>Разработка проектно-сметной документации необходима для дальнейшей реализации мероприятий, обеспечивающих исполнение обязательств АО "Чеченэнерго" по технологическому присоединению энергетических установок ПАО «ОГК-2» (Грозненская ТЭС) к электрическим сетям Общества для обеспечения выдачи мощности Грозненской ТЭС. Затраты на разработку проектно-сметной документации перераспределены между титулами I_Che147 - I_Che162, включенными в проект ИПР с целью исполнения обязательств по обеспечению выдачи мощности Грозненской ТЭС (договор от 28.02.2018 №155/2018)</v>
          </cell>
          <cell r="Q340" t="str">
            <v/>
          </cell>
          <cell r="R340" t="str">
            <v/>
          </cell>
          <cell r="S340" t="str">
            <v/>
          </cell>
          <cell r="T340" t="str">
            <v/>
          </cell>
        </row>
        <row r="341">
          <cell r="C341" t="str">
            <v>F_prj_109108_5385</v>
          </cell>
          <cell r="D341" t="str">
            <v>Исполнение Приказа № 208 от 30.05.2013 г. Обеспечение текущей деятельности в сфере электроэнергетики, хозяйственное обеспечение деятельности</v>
          </cell>
          <cell r="E341" t="str">
            <v>Строительство производственно-административного здания (ПАЗ) позволит улучшить условия размещения персонала в целях оптимизации производственного процесса по обеспечению электроэнергией потребителей АО "Чеченэнерго"</v>
          </cell>
          <cell r="G341" t="str">
            <v>не расчитывается</v>
          </cell>
          <cell r="J341">
            <v>2013</v>
          </cell>
          <cell r="K341">
            <v>2021</v>
          </cell>
          <cell r="L341" t="str">
            <v>и</v>
          </cell>
          <cell r="M341" t="b">
            <v>0</v>
          </cell>
          <cell r="N341" t="b">
            <v>0</v>
          </cell>
          <cell r="O341" t="str">
            <v>Исполнение Приказа № 208 от 30.05.2013 г. Обеспечение текущей деятельности в сфере электроэнергетики, хозяйственное обеспечение деятельности</v>
          </cell>
          <cell r="Q341" t="str">
            <v/>
          </cell>
          <cell r="R341" t="str">
            <v/>
          </cell>
          <cell r="S341" t="str">
            <v/>
          </cell>
          <cell r="T341" t="str">
            <v/>
          </cell>
        </row>
        <row r="342">
          <cell r="C342" t="str">
            <v>J_Che233</v>
          </cell>
          <cell r="D342" t="str">
            <v xml:space="preserve">В соответствии с разделом 6.11. Приказа Минэнерго РФ от 19.06.2003 N 229 "Об утверждении Правил технической эксплуатации электрических станций и сетей Российской Федерации" диспетчерские управления, энергосистемы, электростанции, электрические и тепловые сети, электрические подстанции должны быть оснащены средствами СДТУ. Эксплуатация СДТУ должна обеспечивать постоянное их функционирование и готовность к действию при установленном качестве передачи информации в нормальных и аварийных режимах энергосистем.  </v>
          </cell>
          <cell r="E342" t="str">
            <v>Обеспечение диспетчерских пунктов и оперативно-выездных бригад современными средствами радиосвязи</v>
          </cell>
          <cell r="G342" t="str">
            <v>0,493 млн.руб./шт.</v>
          </cell>
          <cell r="J342">
            <v>2020</v>
          </cell>
          <cell r="K342">
            <v>2021</v>
          </cell>
          <cell r="L342" t="str">
            <v>и</v>
          </cell>
          <cell r="M342" t="b">
            <v>0</v>
          </cell>
          <cell r="N342" t="b">
            <v>0</v>
          </cell>
          <cell r="O342" t="str">
            <v xml:space="preserve">В соответствии с разделом 6.11. Приказа Минэнерго РФ от 19.06.2003 N 229 "Об утверждении Правил технической эксплуатации электрических станций и сетей Российской Федерации" диспетчерские управления, энергосистемы, электростанции, электрические и тепловые сети, электрические подстанции должны быть оснащены средствами СДТУ. Эксплуатация СДТУ должна обеспечивать постоянное их функционирование и готовность к действию при установленном качестве передачи информации в нормальных и аварийных режимах энергосистем.  </v>
          </cell>
          <cell r="Q342" t="str">
            <v/>
          </cell>
          <cell r="R342" t="str">
            <v/>
          </cell>
          <cell r="S342" t="str">
            <v>0,493 млн.руб./шт.</v>
          </cell>
          <cell r="T342" t="str">
            <v/>
          </cell>
        </row>
        <row r="343">
          <cell r="C343" t="str">
            <v>J_Che234</v>
          </cell>
          <cell r="D343" t="str">
            <v>Обеспечение управленческой деятельности АО «Чеченэнерго» и взаимодействия с ФОИВ (в т.ч. Минэнерго России) и ПАО "Россети"</v>
          </cell>
          <cell r="E343" t="str">
            <v>Приобретение системы видео-конференц связи АО "Чеченэнерго"</v>
          </cell>
          <cell r="G343" t="str">
            <v>5,925 млн.руб./шт.</v>
          </cell>
          <cell r="J343">
            <v>2020</v>
          </cell>
          <cell r="K343">
            <v>2021</v>
          </cell>
          <cell r="L343" t="str">
            <v>з</v>
          </cell>
          <cell r="M343" t="b">
            <v>0</v>
          </cell>
          <cell r="N343" t="b">
            <v>0</v>
          </cell>
          <cell r="O343" t="str">
            <v>Обеспечение управленческой деятельности АО «Чеченэнерго» и взаимодействия с ФОИВ (в т.ч. Минэнерго России) и ПАО "Россети"</v>
          </cell>
          <cell r="Q343" t="str">
            <v/>
          </cell>
          <cell r="R343" t="str">
            <v/>
          </cell>
          <cell r="S343" t="str">
            <v>5,925 млн.руб./шт.</v>
          </cell>
          <cell r="T343" t="str">
            <v/>
          </cell>
        </row>
        <row r="344">
          <cell r="C344" t="str">
            <v>J_Che255</v>
          </cell>
          <cell r="D34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344" t="str">
            <v>Модернизация системы сбора и передачи информации на  ПС 110 кВ Шелковская позволит повысить наблюдаемость сети, качество планированияи и управления электроэнергетическими режимами энергосистемы</v>
          </cell>
          <cell r="G344" t="str">
            <v>4,124 млн.руб./шт.</v>
          </cell>
          <cell r="J344">
            <v>2021</v>
          </cell>
          <cell r="K344">
            <v>2021</v>
          </cell>
          <cell r="L344" t="str">
            <v>п</v>
          </cell>
          <cell r="M344" t="b">
            <v>0</v>
          </cell>
          <cell r="N344" t="b">
            <v>0</v>
          </cell>
          <cell r="O34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344" t="str">
            <v/>
          </cell>
          <cell r="R344" t="str">
            <v/>
          </cell>
          <cell r="S344" t="str">
            <v>4,124 млн.руб./шт.</v>
          </cell>
          <cell r="T344" t="str">
            <v/>
          </cell>
        </row>
        <row r="345">
          <cell r="C345" t="str">
            <v>K_Che261</v>
          </cell>
          <cell r="D345" t="str">
            <v>Оснащение всех РЭС и ГЭС АО «Чеченэнерго» резервными источниками снабжения электрической энергией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345" t="str">
            <v>Приобретение резервных источников энергоснабжения позволит значительно сократить время восстановления электроснабжения потребителей, особенно при ликвидации массовых отключений электросетевых объектов, до проведения основных аварийно-восстановительных работ в сетях 0,4-20 кВ.</v>
          </cell>
          <cell r="G345" t="str">
            <v>0,783 млн.руб./шт.</v>
          </cell>
          <cell r="J345">
            <v>2020</v>
          </cell>
          <cell r="K345">
            <v>2020</v>
          </cell>
          <cell r="L345" t="str">
            <v>з</v>
          </cell>
          <cell r="M345" t="b">
            <v>0</v>
          </cell>
          <cell r="N345" t="b">
            <v>0</v>
          </cell>
          <cell r="O345" t="str">
            <v>Оснащение всех РЭС и ГЭС АО «Чеченэнерго» резервными источниками снабжения электрической энергией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345" t="str">
            <v/>
          </cell>
          <cell r="R345" t="str">
            <v/>
          </cell>
          <cell r="S345" t="str">
            <v>0,783 млн.руб./шт.</v>
          </cell>
          <cell r="T345" t="str">
            <v/>
          </cell>
        </row>
        <row r="346">
          <cell r="C346" t="str">
            <v>K_Che263</v>
          </cell>
          <cell r="D34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6" t="str">
            <v>Повышение надежности функционирования электросетевого комплекса Чеченской Республики</v>
          </cell>
          <cell r="G346" t="str">
            <v>11,107 млн.руб./шт.</v>
          </cell>
          <cell r="J346">
            <v>2020</v>
          </cell>
          <cell r="K346">
            <v>2021</v>
          </cell>
          <cell r="L346" t="str">
            <v>п</v>
          </cell>
          <cell r="M346" t="b">
            <v>0</v>
          </cell>
          <cell r="N346" t="b">
            <v>0</v>
          </cell>
          <cell r="O34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6" t="str">
            <v/>
          </cell>
          <cell r="R346" t="str">
            <v/>
          </cell>
          <cell r="S346" t="str">
            <v>11,107 млн.руб./шт.</v>
          </cell>
          <cell r="T346" t="str">
            <v/>
          </cell>
        </row>
        <row r="347">
          <cell r="C347" t="str">
            <v>K_Che290</v>
          </cell>
          <cell r="D34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
Технологическое присоединение Чеченская региональная благотворительная общественная организация "Гордость Чечни" и ООО "Шали-Сити" максимальной мощностью 5,486 МВт</v>
          </cell>
          <cell r="E347" t="str">
            <v xml:space="preserve">Повышение надежности функционирования электросетевого комплекса Чеченской Республики,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
</v>
          </cell>
          <cell r="G347" t="str">
            <v>11,82 млн.руб./шт.</v>
          </cell>
          <cell r="J347">
            <v>2020</v>
          </cell>
          <cell r="K347">
            <v>2021</v>
          </cell>
          <cell r="L347" t="str">
            <v>п</v>
          </cell>
          <cell r="M347" t="b">
            <v>0</v>
          </cell>
          <cell r="N347" t="b">
            <v>0</v>
          </cell>
          <cell r="O34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
Технологическое присоединение Чеченская региональная благотворительная общественная организация "Гордость Чечни" и ООО "Шали-Сити" максимальной мощностью 5,486 МВт</v>
          </cell>
          <cell r="Q347" t="str">
            <v/>
          </cell>
          <cell r="R347" t="str">
            <v/>
          </cell>
          <cell r="S347" t="str">
            <v>11,82 млн.руб./шт.</v>
          </cell>
          <cell r="T347" t="str">
            <v/>
          </cell>
        </row>
        <row r="348">
          <cell r="C348" t="str">
            <v>K_Che291</v>
          </cell>
          <cell r="D34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8" t="str">
            <v>Повышение надежности функционирования электросетевого комплекса Чеченской Республики</v>
          </cell>
          <cell r="G348" t="str">
            <v>2,864 млн.руб./шт.</v>
          </cell>
          <cell r="J348">
            <v>2020</v>
          </cell>
          <cell r="K348">
            <v>2021</v>
          </cell>
          <cell r="L348" t="str">
            <v>п</v>
          </cell>
          <cell r="M348" t="b">
            <v>0</v>
          </cell>
          <cell r="N348" t="b">
            <v>0</v>
          </cell>
          <cell r="O34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8" t="str">
            <v/>
          </cell>
          <cell r="R348" t="str">
            <v/>
          </cell>
          <cell r="S348" t="str">
            <v>2,864 млн.руб./шт.</v>
          </cell>
          <cell r="T348" t="str">
            <v/>
          </cell>
        </row>
        <row r="349">
          <cell r="C349" t="str">
            <v>K_Che292</v>
          </cell>
          <cell r="D34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9" t="str">
            <v>Повышение надежности функционирования электросетевого комплекса Чеченской Республики</v>
          </cell>
          <cell r="G349" t="str">
            <v>6,855 млн.руб./шт.</v>
          </cell>
          <cell r="J349">
            <v>2020</v>
          </cell>
          <cell r="K349">
            <v>2021</v>
          </cell>
          <cell r="L349" t="str">
            <v>п</v>
          </cell>
          <cell r="M349" t="b">
            <v>0</v>
          </cell>
          <cell r="N349" t="b">
            <v>0</v>
          </cell>
          <cell r="O34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9" t="str">
            <v/>
          </cell>
          <cell r="R349" t="str">
            <v/>
          </cell>
          <cell r="S349" t="str">
            <v>6,855 млн.руб./шт.</v>
          </cell>
          <cell r="T349" t="str">
            <v/>
          </cell>
        </row>
        <row r="350">
          <cell r="C350" t="str">
            <v>K_Che293</v>
          </cell>
          <cell r="D35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0" t="str">
            <v>Повышение надежности функционирования электросетевого комплекса Чеченской Республики</v>
          </cell>
          <cell r="G350" t="str">
            <v>7,628 млн.руб./шт.</v>
          </cell>
          <cell r="J350">
            <v>2020</v>
          </cell>
          <cell r="K350">
            <v>2021</v>
          </cell>
          <cell r="L350" t="str">
            <v>п</v>
          </cell>
          <cell r="M350" t="b">
            <v>0</v>
          </cell>
          <cell r="N350" t="b">
            <v>0</v>
          </cell>
          <cell r="O35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0" t="str">
            <v/>
          </cell>
          <cell r="R350" t="str">
            <v/>
          </cell>
          <cell r="S350" t="str">
            <v>7,628 млн.руб./шт.</v>
          </cell>
          <cell r="T350" t="str">
            <v/>
          </cell>
        </row>
        <row r="351">
          <cell r="C351" t="str">
            <v>K_Che294</v>
          </cell>
          <cell r="D35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1" t="str">
            <v>Повышение надежности функционирования электросетевого комплекса Чеченской Республики</v>
          </cell>
          <cell r="G351" t="str">
            <v>9,819 млн.руб./шт.</v>
          </cell>
          <cell r="J351">
            <v>2020</v>
          </cell>
          <cell r="K351">
            <v>2021</v>
          </cell>
          <cell r="L351" t="str">
            <v>п</v>
          </cell>
          <cell r="M351" t="b">
            <v>0</v>
          </cell>
          <cell r="N351" t="b">
            <v>0</v>
          </cell>
          <cell r="O35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1" t="str">
            <v/>
          </cell>
          <cell r="R351" t="str">
            <v/>
          </cell>
          <cell r="S351" t="str">
            <v>9,819 млн.руб./шт.</v>
          </cell>
          <cell r="T351" t="str">
            <v/>
          </cell>
        </row>
        <row r="352">
          <cell r="C352" t="str">
            <v>K_Che295</v>
          </cell>
          <cell r="D35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2" t="str">
            <v>Повышение надежности функционирования электросетевого комплекса Чеченской Республики</v>
          </cell>
          <cell r="G352" t="str">
            <v>2,918 млн.руб./шт.</v>
          </cell>
          <cell r="J352">
            <v>2020</v>
          </cell>
          <cell r="K352">
            <v>2021</v>
          </cell>
          <cell r="L352" t="str">
            <v>п</v>
          </cell>
          <cell r="M352" t="b">
            <v>0</v>
          </cell>
          <cell r="N352" t="b">
            <v>0</v>
          </cell>
          <cell r="O35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2" t="str">
            <v/>
          </cell>
          <cell r="R352" t="str">
            <v/>
          </cell>
          <cell r="S352" t="str">
            <v>2,918 млн.руб./шт.</v>
          </cell>
          <cell r="T352" t="str">
            <v/>
          </cell>
        </row>
        <row r="353">
          <cell r="C353" t="str">
            <v>K_Che296</v>
          </cell>
          <cell r="D35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3" t="str">
            <v>Повышение надежности функционирования электросетевого комплекса Чеченской Республики</v>
          </cell>
          <cell r="G353" t="str">
            <v>5,086 млн.руб./шт.</v>
          </cell>
          <cell r="J353">
            <v>2020</v>
          </cell>
          <cell r="K353">
            <v>2021</v>
          </cell>
          <cell r="L353" t="str">
            <v>п</v>
          </cell>
          <cell r="M353" t="b">
            <v>0</v>
          </cell>
          <cell r="N353" t="b">
            <v>0</v>
          </cell>
          <cell r="O35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3" t="str">
            <v/>
          </cell>
          <cell r="R353" t="str">
            <v/>
          </cell>
          <cell r="S353" t="str">
            <v>5,086 млн.руб./шт.</v>
          </cell>
          <cell r="T353" t="str">
            <v/>
          </cell>
        </row>
        <row r="354">
          <cell r="C354" t="str">
            <v>K_Che297</v>
          </cell>
          <cell r="D35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4" t="str">
            <v>Повышение надежности функционирования электросетевого комплекса Чеченской Республики</v>
          </cell>
          <cell r="G354" t="str">
            <v>5,134 млн.руб./шт.</v>
          </cell>
          <cell r="J354">
            <v>2020</v>
          </cell>
          <cell r="K354">
            <v>2021</v>
          </cell>
          <cell r="L354" t="str">
            <v>п</v>
          </cell>
          <cell r="M354" t="b">
            <v>0</v>
          </cell>
          <cell r="N354" t="b">
            <v>0</v>
          </cell>
          <cell r="O35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4" t="str">
            <v/>
          </cell>
          <cell r="R354" t="str">
            <v/>
          </cell>
          <cell r="S354" t="str">
            <v>5,134 млн.руб./шт.</v>
          </cell>
          <cell r="T354" t="str">
            <v/>
          </cell>
        </row>
        <row r="355">
          <cell r="C355" t="str">
            <v>K_Che298</v>
          </cell>
          <cell r="D35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5" t="str">
            <v>Повышение надежности функционирования электросетевого комплекса Чеченской Республики</v>
          </cell>
          <cell r="G355" t="str">
            <v>6,034 млн.руб./шт.</v>
          </cell>
          <cell r="J355">
            <v>2020</v>
          </cell>
          <cell r="K355">
            <v>2021</v>
          </cell>
          <cell r="L355" t="str">
            <v>п</v>
          </cell>
          <cell r="M355" t="b">
            <v>0</v>
          </cell>
          <cell r="N355" t="b">
            <v>0</v>
          </cell>
          <cell r="O35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5" t="str">
            <v/>
          </cell>
          <cell r="R355" t="str">
            <v/>
          </cell>
          <cell r="S355" t="str">
            <v>6,034 млн.руб./шт.</v>
          </cell>
          <cell r="T355" t="str">
            <v/>
          </cell>
        </row>
        <row r="356">
          <cell r="C356" t="str">
            <v>K_Che299</v>
          </cell>
          <cell r="D35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6" t="str">
            <v>Повышение надежности функционирования электросетевого комплекса Чеченской Республики</v>
          </cell>
          <cell r="G356" t="str">
            <v>10,392 млн.руб./шт.</v>
          </cell>
          <cell r="J356">
            <v>2020</v>
          </cell>
          <cell r="K356">
            <v>2021</v>
          </cell>
          <cell r="L356" t="str">
            <v>п</v>
          </cell>
          <cell r="M356" t="b">
            <v>0</v>
          </cell>
          <cell r="N356" t="b">
            <v>0</v>
          </cell>
          <cell r="O35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6" t="str">
            <v/>
          </cell>
          <cell r="R356" t="str">
            <v/>
          </cell>
          <cell r="S356" t="str">
            <v>10,392 млн.руб./шт.</v>
          </cell>
          <cell r="T356" t="str">
            <v/>
          </cell>
        </row>
        <row r="357">
          <cell r="C357" t="str">
            <v>K_Che300</v>
          </cell>
          <cell r="D35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7" t="str">
            <v>Повышение надежности функционирования электросетевого комплекса Чеченской Республики</v>
          </cell>
          <cell r="G357" t="str">
            <v>0,06 млн.руб./шт.</v>
          </cell>
          <cell r="J357">
            <v>2021</v>
          </cell>
          <cell r="K357">
            <v>2021</v>
          </cell>
          <cell r="L357" t="str">
            <v>п</v>
          </cell>
          <cell r="M357" t="b">
            <v>0</v>
          </cell>
          <cell r="N357" t="b">
            <v>0</v>
          </cell>
          <cell r="O35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7" t="str">
            <v/>
          </cell>
          <cell r="R357" t="str">
            <v/>
          </cell>
          <cell r="S357" t="str">
            <v>0,06 млн.руб./шт.</v>
          </cell>
          <cell r="T357" t="str">
            <v/>
          </cell>
        </row>
        <row r="358">
          <cell r="C358" t="str">
            <v>K_Che301</v>
          </cell>
          <cell r="D35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8" t="str">
            <v>Повышение надежности функционирования электросетевого комплекса Чеченской Республики</v>
          </cell>
          <cell r="G358" t="str">
            <v>0,029 млн.руб./шт.</v>
          </cell>
          <cell r="J358">
            <v>2021</v>
          </cell>
          <cell r="K358">
            <v>2021</v>
          </cell>
          <cell r="L358" t="str">
            <v>п</v>
          </cell>
          <cell r="M358" t="b">
            <v>0</v>
          </cell>
          <cell r="N358" t="b">
            <v>0</v>
          </cell>
          <cell r="O35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8" t="str">
            <v/>
          </cell>
          <cell r="R358" t="str">
            <v/>
          </cell>
          <cell r="S358" t="str">
            <v>0,029 млн.руб./шт.</v>
          </cell>
          <cell r="T358" t="str">
            <v/>
          </cell>
        </row>
        <row r="359">
          <cell r="C359" t="str">
            <v>K_Che302</v>
          </cell>
          <cell r="D35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9" t="str">
            <v>Повышение надежности функционирования электросетевого комплекса Чеченской Республики</v>
          </cell>
          <cell r="G359" t="str">
            <v>2,89 млн.руб./шт.</v>
          </cell>
          <cell r="J359">
            <v>2020</v>
          </cell>
          <cell r="K359">
            <v>2021</v>
          </cell>
          <cell r="L359" t="str">
            <v>п</v>
          </cell>
          <cell r="M359" t="b">
            <v>0</v>
          </cell>
          <cell r="N359" t="b">
            <v>0</v>
          </cell>
          <cell r="O35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9" t="str">
            <v/>
          </cell>
          <cell r="R359" t="str">
            <v/>
          </cell>
          <cell r="S359" t="str">
            <v>2,89 млн.руб./шт.</v>
          </cell>
          <cell r="T359" t="str">
            <v/>
          </cell>
        </row>
        <row r="360">
          <cell r="C360" t="str">
            <v>K_Che303</v>
          </cell>
          <cell r="D36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0" t="str">
            <v>Повышение надежности функционирования электросетевого комплекса Чеченской Республики</v>
          </cell>
          <cell r="G360" t="str">
            <v>1,617 млн.руб./шт.</v>
          </cell>
          <cell r="J360">
            <v>2020</v>
          </cell>
          <cell r="K360">
            <v>2021</v>
          </cell>
          <cell r="L360" t="str">
            <v>п</v>
          </cell>
          <cell r="M360" t="b">
            <v>0</v>
          </cell>
          <cell r="N360" t="b">
            <v>0</v>
          </cell>
          <cell r="O36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0" t="str">
            <v/>
          </cell>
          <cell r="R360" t="str">
            <v/>
          </cell>
          <cell r="S360" t="str">
            <v>1,617 млн.руб./шт.</v>
          </cell>
          <cell r="T360" t="str">
            <v/>
          </cell>
        </row>
        <row r="361">
          <cell r="C361" t="str">
            <v>K_Che304</v>
          </cell>
          <cell r="D36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1" t="str">
            <v>Повышение надежности функционирования электросетевого комплекса Чеченской Республики</v>
          </cell>
          <cell r="G361" t="str">
            <v>1,38 млн.руб./шт.</v>
          </cell>
          <cell r="J361">
            <v>2020</v>
          </cell>
          <cell r="K361">
            <v>2021</v>
          </cell>
          <cell r="L361" t="str">
            <v>п</v>
          </cell>
          <cell r="M361" t="b">
            <v>0</v>
          </cell>
          <cell r="N361" t="b">
            <v>0</v>
          </cell>
          <cell r="O36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1" t="str">
            <v/>
          </cell>
          <cell r="R361" t="str">
            <v/>
          </cell>
          <cell r="S361" t="str">
            <v>1,38 млн.руб./шт.</v>
          </cell>
          <cell r="T361" t="str">
            <v/>
          </cell>
        </row>
        <row r="362">
          <cell r="C362" t="str">
            <v>K_Che305</v>
          </cell>
          <cell r="D36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2" t="str">
            <v>Повышение надежности функционирования электросетевого комплекса Чеченской Республики</v>
          </cell>
          <cell r="G362" t="str">
            <v>2,751 млн.руб./шт.</v>
          </cell>
          <cell r="J362">
            <v>2020</v>
          </cell>
          <cell r="K362">
            <v>2021</v>
          </cell>
          <cell r="L362" t="str">
            <v>п</v>
          </cell>
          <cell r="M362" t="b">
            <v>0</v>
          </cell>
          <cell r="N362" t="b">
            <v>0</v>
          </cell>
          <cell r="O36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2" t="str">
            <v/>
          </cell>
          <cell r="R362" t="str">
            <v/>
          </cell>
          <cell r="S362" t="str">
            <v>2,751 млн.руб./шт.</v>
          </cell>
          <cell r="T362" t="str">
            <v/>
          </cell>
        </row>
        <row r="363">
          <cell r="C363" t="str">
            <v>K_Che306</v>
          </cell>
          <cell r="D36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3" t="str">
            <v>Повышение надежности функционирования электросетевого комплекса Чеченской Республики</v>
          </cell>
          <cell r="G363" t="str">
            <v>3,821 млн.руб./шт.</v>
          </cell>
          <cell r="J363">
            <v>2020</v>
          </cell>
          <cell r="K363">
            <v>2021</v>
          </cell>
          <cell r="L363" t="str">
            <v>п</v>
          </cell>
          <cell r="M363" t="b">
            <v>0</v>
          </cell>
          <cell r="N363" t="b">
            <v>0</v>
          </cell>
          <cell r="O36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3" t="str">
            <v/>
          </cell>
          <cell r="R363" t="str">
            <v/>
          </cell>
          <cell r="S363" t="str">
            <v>3,821 млн.руб./шт.</v>
          </cell>
          <cell r="T363" t="str">
            <v/>
          </cell>
        </row>
        <row r="364">
          <cell r="C364" t="str">
            <v>K_Che307</v>
          </cell>
          <cell r="D36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4" t="str">
            <v>Повышение надежности функционирования электросетевого комплекса Чеченской Республики</v>
          </cell>
          <cell r="G364" t="str">
            <v>0,709 млн.руб./шт.</v>
          </cell>
          <cell r="J364">
            <v>2020</v>
          </cell>
          <cell r="K364">
            <v>2021</v>
          </cell>
          <cell r="L364" t="str">
            <v>п</v>
          </cell>
          <cell r="M364" t="b">
            <v>0</v>
          </cell>
          <cell r="N364" t="b">
            <v>0</v>
          </cell>
          <cell r="O36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4" t="str">
            <v/>
          </cell>
          <cell r="R364" t="str">
            <v/>
          </cell>
          <cell r="S364" t="str">
            <v>0,709 млн.руб./шт.</v>
          </cell>
          <cell r="T364" t="str">
            <v/>
          </cell>
        </row>
        <row r="365">
          <cell r="C365" t="str">
            <v>K_Che308</v>
          </cell>
          <cell r="D36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5" t="str">
            <v>Повышение надежности функционирования электросетевого комплекса Чеченской Республики</v>
          </cell>
          <cell r="G365" t="str">
            <v>2,619 млн.руб./шт.</v>
          </cell>
          <cell r="J365">
            <v>2020</v>
          </cell>
          <cell r="K365">
            <v>2021</v>
          </cell>
          <cell r="L365" t="str">
            <v>п</v>
          </cell>
          <cell r="M365" t="b">
            <v>0</v>
          </cell>
          <cell r="N365" t="b">
            <v>0</v>
          </cell>
          <cell r="O36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5" t="str">
            <v/>
          </cell>
          <cell r="R365" t="str">
            <v/>
          </cell>
          <cell r="S365" t="str">
            <v>2,619 млн.руб./шт.</v>
          </cell>
          <cell r="T365" t="str">
            <v/>
          </cell>
        </row>
        <row r="366">
          <cell r="C366" t="str">
            <v>K_Che309</v>
          </cell>
          <cell r="D36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6" t="str">
            <v>Повышение надежности функционирования электросетевого комплекса Чеченской Республики</v>
          </cell>
          <cell r="G366" t="str">
            <v>1,372 млн.руб./шт.</v>
          </cell>
          <cell r="J366">
            <v>2021</v>
          </cell>
          <cell r="K366">
            <v>2021</v>
          </cell>
          <cell r="L366" t="str">
            <v>п</v>
          </cell>
          <cell r="M366" t="b">
            <v>0</v>
          </cell>
          <cell r="N366" t="b">
            <v>0</v>
          </cell>
          <cell r="O36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6" t="str">
            <v/>
          </cell>
          <cell r="R366" t="str">
            <v/>
          </cell>
          <cell r="S366" t="str">
            <v>1,372 млн.руб./шт.</v>
          </cell>
          <cell r="T366" t="str">
            <v/>
          </cell>
        </row>
        <row r="367">
          <cell r="C367" t="str">
            <v>K_Che310</v>
          </cell>
          <cell r="D36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7" t="str">
            <v>Повышение надежности функционирования электросетевого комплекса Чеченской Республики</v>
          </cell>
          <cell r="G367" t="str">
            <v>2,568 млн.руб./шт.</v>
          </cell>
          <cell r="J367">
            <v>2020</v>
          </cell>
          <cell r="K367">
            <v>2021</v>
          </cell>
          <cell r="L367" t="str">
            <v>п</v>
          </cell>
          <cell r="M367" t="b">
            <v>0</v>
          </cell>
          <cell r="N367" t="b">
            <v>0</v>
          </cell>
          <cell r="O36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7" t="str">
            <v/>
          </cell>
          <cell r="R367" t="str">
            <v/>
          </cell>
          <cell r="S367" t="str">
            <v>2,568 млн.руб./шт.</v>
          </cell>
          <cell r="T367" t="str">
            <v/>
          </cell>
        </row>
        <row r="368">
          <cell r="C368" t="str">
            <v>K_Che311</v>
          </cell>
          <cell r="D36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8" t="str">
            <v>Повышение надежности функционирования электросетевого комплекса Чеченской Республики</v>
          </cell>
          <cell r="G368" t="str">
            <v>4,364 млн.руб./шт.</v>
          </cell>
          <cell r="J368">
            <v>2020</v>
          </cell>
          <cell r="K368">
            <v>2021</v>
          </cell>
          <cell r="L368" t="str">
            <v>п</v>
          </cell>
          <cell r="M368" t="b">
            <v>0</v>
          </cell>
          <cell r="N368" t="b">
            <v>0</v>
          </cell>
          <cell r="O36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8" t="str">
            <v/>
          </cell>
          <cell r="R368" t="str">
            <v/>
          </cell>
          <cell r="S368" t="str">
            <v>4,364 млн.руб./шт.</v>
          </cell>
          <cell r="T368" t="str">
            <v/>
          </cell>
        </row>
        <row r="369">
          <cell r="C369" t="str">
            <v>K_Che312</v>
          </cell>
          <cell r="D36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9" t="str">
            <v>Повышение надежности функционирования электросетевого комплекса Чеченской Республики</v>
          </cell>
          <cell r="G369" t="str">
            <v>4,364 млн.руб./шт.</v>
          </cell>
          <cell r="J369">
            <v>2020</v>
          </cell>
          <cell r="K369">
            <v>2021</v>
          </cell>
          <cell r="L369" t="str">
            <v>п</v>
          </cell>
          <cell r="M369" t="b">
            <v>0</v>
          </cell>
          <cell r="N369" t="b">
            <v>0</v>
          </cell>
          <cell r="O36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9" t="str">
            <v/>
          </cell>
          <cell r="R369" t="str">
            <v/>
          </cell>
          <cell r="S369" t="str">
            <v>4,364 млн.руб./шт.</v>
          </cell>
          <cell r="T369" t="str">
            <v/>
          </cell>
        </row>
        <row r="370">
          <cell r="C370" t="str">
            <v>K_Che313</v>
          </cell>
          <cell r="D37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0" t="str">
            <v>Повышение надежности функционирования электросетевого комплекса Чеченской Республики</v>
          </cell>
          <cell r="G370" t="str">
            <v>3,768 млн.руб./шт.</v>
          </cell>
          <cell r="J370">
            <v>2020</v>
          </cell>
          <cell r="K370">
            <v>2021</v>
          </cell>
          <cell r="L370" t="str">
            <v>п</v>
          </cell>
          <cell r="M370" t="b">
            <v>0</v>
          </cell>
          <cell r="N370" t="b">
            <v>0</v>
          </cell>
          <cell r="O37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0" t="str">
            <v/>
          </cell>
          <cell r="R370" t="str">
            <v/>
          </cell>
          <cell r="S370" t="str">
            <v>3,768 млн.руб./шт.</v>
          </cell>
          <cell r="T370" t="str">
            <v/>
          </cell>
        </row>
        <row r="371">
          <cell r="C371" t="str">
            <v>K_Che314</v>
          </cell>
          <cell r="D37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1" t="str">
            <v>Повышение надежности функционирования электросетевого комплекса Чеченской Республики</v>
          </cell>
          <cell r="G371" t="str">
            <v>3,165 млн.руб./шт.</v>
          </cell>
          <cell r="J371">
            <v>2020</v>
          </cell>
          <cell r="K371">
            <v>2021</v>
          </cell>
          <cell r="L371" t="str">
            <v>п</v>
          </cell>
          <cell r="M371" t="b">
            <v>0</v>
          </cell>
          <cell r="N371" t="b">
            <v>0</v>
          </cell>
          <cell r="O37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1" t="str">
            <v/>
          </cell>
          <cell r="R371" t="str">
            <v/>
          </cell>
          <cell r="S371" t="str">
            <v>3,165 млн.руб./шт.</v>
          </cell>
          <cell r="T371" t="str">
            <v/>
          </cell>
        </row>
        <row r="372">
          <cell r="C372" t="str">
            <v>K_Che315</v>
          </cell>
          <cell r="D37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2" t="str">
            <v>Повышение надежности функционирования электросетевого комплекса Чеченской Республики</v>
          </cell>
          <cell r="G372" t="str">
            <v>3,623 млн.руб./шт.</v>
          </cell>
          <cell r="J372">
            <v>2020</v>
          </cell>
          <cell r="K372">
            <v>2021</v>
          </cell>
          <cell r="L372" t="str">
            <v>п</v>
          </cell>
          <cell r="M372" t="b">
            <v>0</v>
          </cell>
          <cell r="N372" t="b">
            <v>0</v>
          </cell>
          <cell r="O37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2" t="str">
            <v/>
          </cell>
          <cell r="R372" t="str">
            <v/>
          </cell>
          <cell r="S372" t="str">
            <v>3,623 млн.руб./шт.</v>
          </cell>
          <cell r="T372" t="str">
            <v/>
          </cell>
        </row>
        <row r="373">
          <cell r="C373" t="str">
            <v>K_Che316</v>
          </cell>
          <cell r="D37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3" t="str">
            <v>Повышение надежности функционирования электросетевого комплекса Чеченской Республики</v>
          </cell>
          <cell r="G373" t="str">
            <v>1,651 млн.руб./шт.</v>
          </cell>
          <cell r="J373">
            <v>2020</v>
          </cell>
          <cell r="K373">
            <v>2021</v>
          </cell>
          <cell r="L373" t="str">
            <v>п</v>
          </cell>
          <cell r="M373" t="b">
            <v>0</v>
          </cell>
          <cell r="N373" t="b">
            <v>0</v>
          </cell>
          <cell r="O37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3" t="str">
            <v/>
          </cell>
          <cell r="R373" t="str">
            <v/>
          </cell>
          <cell r="S373" t="str">
            <v>1,651 млн.руб./шт.</v>
          </cell>
          <cell r="T373" t="str">
            <v/>
          </cell>
        </row>
        <row r="374">
          <cell r="C374" t="str">
            <v>K_Che317</v>
          </cell>
          <cell r="D37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4" t="str">
            <v>Повышение надежности функционирования электросетевого комплекса Чеченской Республики</v>
          </cell>
          <cell r="G374" t="str">
            <v>1,615 млн.руб./шт.</v>
          </cell>
          <cell r="J374">
            <v>2020</v>
          </cell>
          <cell r="K374">
            <v>2021</v>
          </cell>
          <cell r="L374" t="str">
            <v>п</v>
          </cell>
          <cell r="M374" t="b">
            <v>0</v>
          </cell>
          <cell r="N374" t="b">
            <v>0</v>
          </cell>
          <cell r="O37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4" t="str">
            <v/>
          </cell>
          <cell r="R374" t="str">
            <v/>
          </cell>
          <cell r="S374" t="str">
            <v>1,615 млн.руб./шт.</v>
          </cell>
          <cell r="T374" t="str">
            <v/>
          </cell>
        </row>
        <row r="375">
          <cell r="C375" t="str">
            <v>K_Che318</v>
          </cell>
          <cell r="D37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5" t="str">
            <v>Повышение надежности функционирования электросетевого комплекса Чеченской Республики</v>
          </cell>
          <cell r="G375" t="str">
            <v>3,735 млн.руб./шт.</v>
          </cell>
          <cell r="J375">
            <v>2020</v>
          </cell>
          <cell r="K375">
            <v>2021</v>
          </cell>
          <cell r="L375" t="str">
            <v>п</v>
          </cell>
          <cell r="M375" t="b">
            <v>0</v>
          </cell>
          <cell r="N375" t="b">
            <v>0</v>
          </cell>
          <cell r="O37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5" t="str">
            <v/>
          </cell>
          <cell r="R375" t="str">
            <v/>
          </cell>
          <cell r="S375" t="str">
            <v>3,735 млн.руб./шт.</v>
          </cell>
          <cell r="T375" t="str">
            <v/>
          </cell>
        </row>
        <row r="376">
          <cell r="C376" t="str">
            <v>K_Che319</v>
          </cell>
          <cell r="D37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6" t="str">
            <v>Повышение надежности функционирования электросетевого комплекса Чеченской Республики</v>
          </cell>
          <cell r="G376" t="str">
            <v>1,941 млн.руб./шт.</v>
          </cell>
          <cell r="J376">
            <v>2020</v>
          </cell>
          <cell r="K376">
            <v>2021</v>
          </cell>
          <cell r="L376" t="str">
            <v>п</v>
          </cell>
          <cell r="M376" t="b">
            <v>0</v>
          </cell>
          <cell r="N376" t="b">
            <v>0</v>
          </cell>
          <cell r="O37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6" t="str">
            <v/>
          </cell>
          <cell r="R376" t="str">
            <v/>
          </cell>
          <cell r="S376" t="str">
            <v>1,941 млн.руб./шт.</v>
          </cell>
          <cell r="T376" t="str">
            <v/>
          </cell>
        </row>
        <row r="377">
          <cell r="C377" t="str">
            <v>K_Che320</v>
          </cell>
          <cell r="D37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7" t="str">
            <v>Повышение надежности функционирования электросетевого комплекса Чеченской Республики</v>
          </cell>
          <cell r="G377" t="str">
            <v>2,117 млн.руб./шт.</v>
          </cell>
          <cell r="J377">
            <v>2020</v>
          </cell>
          <cell r="K377">
            <v>2021</v>
          </cell>
          <cell r="L377" t="str">
            <v>п</v>
          </cell>
          <cell r="M377" t="b">
            <v>0</v>
          </cell>
          <cell r="N377" t="b">
            <v>0</v>
          </cell>
          <cell r="O37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7" t="str">
            <v/>
          </cell>
          <cell r="R377" t="str">
            <v/>
          </cell>
          <cell r="S377" t="str">
            <v>2,117 млн.руб./шт.</v>
          </cell>
          <cell r="T377" t="str">
            <v/>
          </cell>
        </row>
        <row r="378">
          <cell r="C378" t="str">
            <v>K_Che321</v>
          </cell>
          <cell r="D37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8" t="str">
            <v>Повышение надежности функционирования электросетевого комплекса Чеченской Республики</v>
          </cell>
          <cell r="G378" t="str">
            <v>1,512 млн.руб./шт.</v>
          </cell>
          <cell r="J378">
            <v>2020</v>
          </cell>
          <cell r="K378">
            <v>2021</v>
          </cell>
          <cell r="L378" t="str">
            <v>п</v>
          </cell>
          <cell r="M378" t="b">
            <v>0</v>
          </cell>
          <cell r="N378" t="b">
            <v>0</v>
          </cell>
          <cell r="O37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8" t="str">
            <v/>
          </cell>
          <cell r="R378" t="str">
            <v/>
          </cell>
          <cell r="S378" t="str">
            <v>1,512 млн.руб./шт.</v>
          </cell>
          <cell r="T378" t="str">
            <v/>
          </cell>
        </row>
        <row r="379">
          <cell r="C379" t="str">
            <v>K_Che322</v>
          </cell>
          <cell r="D37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9" t="str">
            <v>Повышение надежности функционирования электросетевого комплекса Чеченской Республики</v>
          </cell>
          <cell r="G379" t="str">
            <v>1,256 млн.руб./шт.</v>
          </cell>
          <cell r="J379">
            <v>2020</v>
          </cell>
          <cell r="K379">
            <v>2021</v>
          </cell>
          <cell r="L379" t="str">
            <v>п</v>
          </cell>
          <cell r="M379" t="b">
            <v>0</v>
          </cell>
          <cell r="N379" t="b">
            <v>0</v>
          </cell>
          <cell r="O37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9" t="str">
            <v/>
          </cell>
          <cell r="R379" t="str">
            <v/>
          </cell>
          <cell r="S379" t="str">
            <v>1,256 млн.руб./шт.</v>
          </cell>
          <cell r="T379" t="str">
            <v/>
          </cell>
        </row>
        <row r="380">
          <cell r="C380" t="str">
            <v>K_Che323</v>
          </cell>
          <cell r="D38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0" t="str">
            <v>Повышение надежности функционирования электросетевого комплекса Чеченской Республики</v>
          </cell>
          <cell r="G380" t="str">
            <v>1,018 млн.руб./шт.</v>
          </cell>
          <cell r="J380">
            <v>2020</v>
          </cell>
          <cell r="K380">
            <v>2021</v>
          </cell>
          <cell r="L380" t="str">
            <v>п</v>
          </cell>
          <cell r="M380" t="b">
            <v>0</v>
          </cell>
          <cell r="N380" t="b">
            <v>0</v>
          </cell>
          <cell r="O38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0" t="str">
            <v/>
          </cell>
          <cell r="R380" t="str">
            <v/>
          </cell>
          <cell r="S380" t="str">
            <v>1,018 млн.руб./шт.</v>
          </cell>
          <cell r="T380" t="str">
            <v/>
          </cell>
        </row>
        <row r="381">
          <cell r="C381" t="str">
            <v>K_Che324</v>
          </cell>
          <cell r="D38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1" t="str">
            <v>Повышение надежности функционирования электросетевого комплекса Чеченской Республики</v>
          </cell>
          <cell r="G381" t="str">
            <v>3,04 млн.руб./шт.</v>
          </cell>
          <cell r="J381">
            <v>2020</v>
          </cell>
          <cell r="K381">
            <v>2021</v>
          </cell>
          <cell r="L381" t="str">
            <v>п</v>
          </cell>
          <cell r="M381" t="b">
            <v>0</v>
          </cell>
          <cell r="N381" t="b">
            <v>0</v>
          </cell>
          <cell r="O38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1" t="str">
            <v/>
          </cell>
          <cell r="R381" t="str">
            <v/>
          </cell>
          <cell r="S381" t="str">
            <v>3,04 млн.руб./шт.</v>
          </cell>
          <cell r="T381" t="str">
            <v/>
          </cell>
        </row>
        <row r="382">
          <cell r="C382" t="str">
            <v>K_Che325</v>
          </cell>
          <cell r="D38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2" t="str">
            <v>Повышение надежности функционирования электросетевого комплекса Чеченской Республики</v>
          </cell>
          <cell r="G382" t="str">
            <v>7,876 млн.руб./шт.</v>
          </cell>
          <cell r="J382">
            <v>2021</v>
          </cell>
          <cell r="K382">
            <v>2021</v>
          </cell>
          <cell r="L382" t="str">
            <v>п</v>
          </cell>
          <cell r="M382" t="b">
            <v>0</v>
          </cell>
          <cell r="N382" t="b">
            <v>0</v>
          </cell>
          <cell r="O38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2" t="str">
            <v/>
          </cell>
          <cell r="R382" t="str">
            <v/>
          </cell>
          <cell r="S382" t="str">
            <v>7,876 млн.руб./шт.</v>
          </cell>
          <cell r="T382" t="str">
            <v/>
          </cell>
        </row>
        <row r="383">
          <cell r="C383" t="str">
            <v>K_Che326</v>
          </cell>
          <cell r="D38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3" t="str">
            <v>Повышение надежности функционирования электросетевого комплекса Чеченской Республики</v>
          </cell>
          <cell r="G383" t="str">
            <v>3,58 млн.руб./шт.</v>
          </cell>
          <cell r="J383">
            <v>2021</v>
          </cell>
          <cell r="K383">
            <v>2021</v>
          </cell>
          <cell r="L383" t="str">
            <v>п</v>
          </cell>
          <cell r="M383" t="b">
            <v>0</v>
          </cell>
          <cell r="N383" t="b">
            <v>0</v>
          </cell>
          <cell r="O38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3" t="str">
            <v/>
          </cell>
          <cell r="R383" t="str">
            <v/>
          </cell>
          <cell r="S383" t="str">
            <v>3,58 млн.руб./шт.</v>
          </cell>
          <cell r="T383" t="str">
            <v/>
          </cell>
        </row>
        <row r="384">
          <cell r="C384" t="str">
            <v>K_Che327</v>
          </cell>
          <cell r="D38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4" t="str">
            <v>Повышение надежности функционирования электросетевого комплекса Чеченской Республики</v>
          </cell>
          <cell r="G384" t="str">
            <v>5,796 млн.руб./шт.</v>
          </cell>
          <cell r="J384">
            <v>2020</v>
          </cell>
          <cell r="K384">
            <v>2021</v>
          </cell>
          <cell r="L384" t="str">
            <v>п</v>
          </cell>
          <cell r="M384" t="b">
            <v>0</v>
          </cell>
          <cell r="N384" t="b">
            <v>0</v>
          </cell>
          <cell r="O38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4" t="str">
            <v/>
          </cell>
          <cell r="R384" t="str">
            <v/>
          </cell>
          <cell r="S384" t="str">
            <v>5,796 млн.руб./шт.</v>
          </cell>
          <cell r="T384" t="str">
            <v/>
          </cell>
        </row>
        <row r="385">
          <cell r="C385" t="str">
            <v>K_Che328</v>
          </cell>
          <cell r="D38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5" t="str">
            <v>Повышение надежности функционирования электросетевого комплекса Чеченской Республики</v>
          </cell>
          <cell r="G385" t="str">
            <v>10,232 млн.руб./шт.</v>
          </cell>
          <cell r="J385">
            <v>2020</v>
          </cell>
          <cell r="K385">
            <v>2021</v>
          </cell>
          <cell r="L385" t="str">
            <v>п</v>
          </cell>
          <cell r="M385" t="b">
            <v>0</v>
          </cell>
          <cell r="N385" t="b">
            <v>0</v>
          </cell>
          <cell r="O38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5" t="str">
            <v/>
          </cell>
          <cell r="R385" t="str">
            <v/>
          </cell>
          <cell r="S385" t="str">
            <v>10,232 млн.руб./шт.</v>
          </cell>
          <cell r="T385" t="str">
            <v/>
          </cell>
        </row>
        <row r="386">
          <cell r="C386" t="str">
            <v>K_Che329</v>
          </cell>
          <cell r="D38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6" t="str">
            <v>Повышение надежности функционирования электросетевого комплекса Чеченской Республики</v>
          </cell>
          <cell r="G386" t="str">
            <v>11,375 млн.руб./шт.</v>
          </cell>
          <cell r="J386">
            <v>2020</v>
          </cell>
          <cell r="K386">
            <v>2021</v>
          </cell>
          <cell r="L386" t="str">
            <v>п</v>
          </cell>
          <cell r="M386" t="b">
            <v>0</v>
          </cell>
          <cell r="N386" t="b">
            <v>0</v>
          </cell>
          <cell r="O38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6" t="str">
            <v/>
          </cell>
          <cell r="R386" t="str">
            <v/>
          </cell>
          <cell r="S386" t="str">
            <v>11,375 млн.руб./шт.</v>
          </cell>
          <cell r="T386" t="str">
            <v/>
          </cell>
        </row>
        <row r="387">
          <cell r="C387" t="str">
            <v>K_Che330</v>
          </cell>
          <cell r="D38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7" t="str">
            <v>Повышение надежности функционирования электросетевого комплекса Чеченской Республики</v>
          </cell>
          <cell r="G387" t="str">
            <v>5,287 млн.руб./шт.</v>
          </cell>
          <cell r="J387">
            <v>2020</v>
          </cell>
          <cell r="K387">
            <v>2021</v>
          </cell>
          <cell r="L387" t="str">
            <v>п</v>
          </cell>
          <cell r="M387" t="b">
            <v>0</v>
          </cell>
          <cell r="N387" t="b">
            <v>0</v>
          </cell>
          <cell r="O38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7" t="str">
            <v/>
          </cell>
          <cell r="R387" t="str">
            <v/>
          </cell>
          <cell r="S387" t="str">
            <v>5,287 млн.руб./шт.</v>
          </cell>
          <cell r="T387" t="str">
            <v/>
          </cell>
        </row>
        <row r="388">
          <cell r="C388" t="str">
            <v>K_Che332</v>
          </cell>
          <cell r="D38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8" t="str">
            <v>Повышение надежности функционирования электросетевого комплекса Чеченской Республики</v>
          </cell>
          <cell r="G388" t="str">
            <v>4,233 млн.руб./шт.</v>
          </cell>
          <cell r="J388">
            <v>2020</v>
          </cell>
          <cell r="K388">
            <v>2021</v>
          </cell>
          <cell r="L388" t="str">
            <v>п</v>
          </cell>
          <cell r="M388" t="b">
            <v>0</v>
          </cell>
          <cell r="N388" t="b">
            <v>0</v>
          </cell>
          <cell r="O38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8" t="str">
            <v/>
          </cell>
          <cell r="R388" t="str">
            <v/>
          </cell>
          <cell r="S388" t="str">
            <v>4,233 млн.руб./шт.</v>
          </cell>
          <cell r="T388" t="str">
            <v/>
          </cell>
        </row>
        <row r="389">
          <cell r="C389" t="str">
            <v>K_Che333</v>
          </cell>
          <cell r="D38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9" t="str">
            <v>Повышение надежности функционирования электросетевого комплекса Чеченской Республики</v>
          </cell>
          <cell r="G389" t="str">
            <v>3,556 млн.руб./шт.</v>
          </cell>
          <cell r="J389">
            <v>2020</v>
          </cell>
          <cell r="K389">
            <v>2021</v>
          </cell>
          <cell r="L389" t="str">
            <v>п</v>
          </cell>
          <cell r="M389" t="b">
            <v>0</v>
          </cell>
          <cell r="N389" t="b">
            <v>0</v>
          </cell>
          <cell r="O38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9" t="str">
            <v/>
          </cell>
          <cell r="R389" t="str">
            <v/>
          </cell>
          <cell r="S389" t="str">
            <v>3,556 млн.руб./шт.</v>
          </cell>
          <cell r="T389" t="str">
            <v/>
          </cell>
        </row>
        <row r="390">
          <cell r="C390" t="str">
            <v>K_Che334</v>
          </cell>
          <cell r="D39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0" t="str">
            <v>Повышение надежности функционирования электросетевого комплекса Чеченской Республики</v>
          </cell>
          <cell r="G390" t="str">
            <v>1,754 млн.руб./шт.</v>
          </cell>
          <cell r="J390">
            <v>2020</v>
          </cell>
          <cell r="K390">
            <v>2021</v>
          </cell>
          <cell r="L390" t="str">
            <v>п</v>
          </cell>
          <cell r="M390" t="b">
            <v>0</v>
          </cell>
          <cell r="N390" t="b">
            <v>0</v>
          </cell>
          <cell r="O39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0" t="str">
            <v/>
          </cell>
          <cell r="R390" t="str">
            <v/>
          </cell>
          <cell r="S390" t="str">
            <v>1,754 млн.руб./шт.</v>
          </cell>
          <cell r="T390" t="str">
            <v/>
          </cell>
        </row>
        <row r="391">
          <cell r="C391" t="str">
            <v>K_Che335</v>
          </cell>
          <cell r="D39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1" t="str">
            <v>Повышение надежности функционирования электросетевого комплекса Чеченской Республики</v>
          </cell>
          <cell r="G391" t="str">
            <v>7,677 млн.руб./шт.</v>
          </cell>
          <cell r="J391">
            <v>2020</v>
          </cell>
          <cell r="K391">
            <v>2021</v>
          </cell>
          <cell r="L391" t="str">
            <v>п</v>
          </cell>
          <cell r="M391" t="b">
            <v>0</v>
          </cell>
          <cell r="N391" t="b">
            <v>0</v>
          </cell>
          <cell r="O39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1" t="str">
            <v/>
          </cell>
          <cell r="R391" t="str">
            <v/>
          </cell>
          <cell r="S391" t="str">
            <v>7,677 млн.руб./шт.</v>
          </cell>
          <cell r="T391" t="str">
            <v/>
          </cell>
        </row>
        <row r="392">
          <cell r="C392" t="str">
            <v>K_Che336</v>
          </cell>
          <cell r="D39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2" t="str">
            <v>Повышение надежности функционирования электросетевого комплекса Чеченской Республики</v>
          </cell>
          <cell r="G392" t="str">
            <v>0,325 млн.руб./шт.</v>
          </cell>
          <cell r="J392">
            <v>2020</v>
          </cell>
          <cell r="K392">
            <v>2021</v>
          </cell>
          <cell r="L392" t="str">
            <v>п</v>
          </cell>
          <cell r="M392" t="b">
            <v>0</v>
          </cell>
          <cell r="N392" t="b">
            <v>0</v>
          </cell>
          <cell r="O39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2" t="str">
            <v/>
          </cell>
          <cell r="R392" t="str">
            <v/>
          </cell>
          <cell r="S392" t="str">
            <v>0,325 млн.руб./шт.</v>
          </cell>
          <cell r="T392" t="str">
            <v/>
          </cell>
        </row>
        <row r="393">
          <cell r="C393" t="str">
            <v>K_Che337</v>
          </cell>
          <cell r="D39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3" t="str">
            <v>Повышение надежности функционирования электросетевого комплекса Чеченской Республики</v>
          </cell>
          <cell r="G393" t="str">
            <v>1,299 млн.руб./шт.</v>
          </cell>
          <cell r="J393">
            <v>2020</v>
          </cell>
          <cell r="K393">
            <v>2021</v>
          </cell>
          <cell r="L393" t="str">
            <v>п</v>
          </cell>
          <cell r="M393" t="b">
            <v>0</v>
          </cell>
          <cell r="N393" t="b">
            <v>0</v>
          </cell>
          <cell r="O39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3" t="str">
            <v/>
          </cell>
          <cell r="R393" t="str">
            <v/>
          </cell>
          <cell r="S393" t="str">
            <v>1,299 млн.руб./шт.</v>
          </cell>
          <cell r="T393" t="str">
            <v/>
          </cell>
        </row>
        <row r="394">
          <cell r="C394" t="str">
            <v>K_Che338</v>
          </cell>
          <cell r="D39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4" t="str">
            <v>Повышение надежности функционирования электросетевого комплекса Чеченской Республики</v>
          </cell>
          <cell r="G394" t="str">
            <v>1,399 млн.руб./шт.</v>
          </cell>
          <cell r="J394">
            <v>2020</v>
          </cell>
          <cell r="K394">
            <v>2021</v>
          </cell>
          <cell r="L394" t="str">
            <v>п</v>
          </cell>
          <cell r="M394" t="b">
            <v>0</v>
          </cell>
          <cell r="N394" t="b">
            <v>0</v>
          </cell>
          <cell r="O39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4" t="str">
            <v/>
          </cell>
          <cell r="R394" t="str">
            <v/>
          </cell>
          <cell r="S394" t="str">
            <v>1,399 млн.руб./шт.</v>
          </cell>
          <cell r="T394" t="str">
            <v/>
          </cell>
        </row>
        <row r="395">
          <cell r="C395" t="str">
            <v>K_Che339</v>
          </cell>
          <cell r="D39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5" t="str">
            <v>Повышение надежности функционирования электросетевого комплекса Чеченской Республики</v>
          </cell>
          <cell r="G395" t="str">
            <v>0,28 млн.руб./шт.</v>
          </cell>
          <cell r="J395">
            <v>2020</v>
          </cell>
          <cell r="K395">
            <v>2021</v>
          </cell>
          <cell r="L395" t="str">
            <v>п</v>
          </cell>
          <cell r="M395" t="b">
            <v>0</v>
          </cell>
          <cell r="N395" t="b">
            <v>0</v>
          </cell>
          <cell r="O39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5" t="str">
            <v/>
          </cell>
          <cell r="R395" t="str">
            <v/>
          </cell>
          <cell r="S395" t="str">
            <v>0,28 млн.руб./шт.</v>
          </cell>
          <cell r="T395" t="str">
            <v/>
          </cell>
        </row>
        <row r="396">
          <cell r="C396" t="str">
            <v>K_Che340</v>
          </cell>
          <cell r="D39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6" t="str">
            <v>Повышение надежности функционирования электросетевого комплекса Чеченской Республики</v>
          </cell>
          <cell r="G396" t="str">
            <v>6,037 млн.руб./шт.</v>
          </cell>
          <cell r="J396">
            <v>2020</v>
          </cell>
          <cell r="K396">
            <v>2021</v>
          </cell>
          <cell r="L396" t="str">
            <v>п</v>
          </cell>
          <cell r="M396" t="b">
            <v>0</v>
          </cell>
          <cell r="N396" t="b">
            <v>0</v>
          </cell>
          <cell r="O39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6" t="str">
            <v/>
          </cell>
          <cell r="R396" t="str">
            <v/>
          </cell>
          <cell r="S396" t="str">
            <v>6,037 млн.руб./шт.</v>
          </cell>
          <cell r="T396" t="str">
            <v/>
          </cell>
        </row>
        <row r="397">
          <cell r="C397" t="str">
            <v>K_Che341</v>
          </cell>
          <cell r="D39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7" t="str">
            <v>Повышение надежности функционирования электросетевого комплекса Чеченской Республики</v>
          </cell>
          <cell r="G397" t="str">
            <v>3,413 млн.руб./шт.</v>
          </cell>
          <cell r="J397">
            <v>2020</v>
          </cell>
          <cell r="K397">
            <v>2021</v>
          </cell>
          <cell r="L397" t="str">
            <v>п</v>
          </cell>
          <cell r="M397" t="b">
            <v>0</v>
          </cell>
          <cell r="N397" t="b">
            <v>0</v>
          </cell>
          <cell r="O39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7" t="str">
            <v/>
          </cell>
          <cell r="R397" t="str">
            <v/>
          </cell>
          <cell r="S397" t="str">
            <v>3,413 млн.руб./шт.</v>
          </cell>
          <cell r="T397" t="str">
            <v/>
          </cell>
        </row>
        <row r="398">
          <cell r="C398" t="str">
            <v>K_Che342</v>
          </cell>
          <cell r="D39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8" t="str">
            <v>Повышение надежности функционирования электросетевого комплекса Чеченской Республики</v>
          </cell>
          <cell r="G398" t="str">
            <v>1,483 млн.руб./шт.</v>
          </cell>
          <cell r="J398">
            <v>2020</v>
          </cell>
          <cell r="K398">
            <v>2021</v>
          </cell>
          <cell r="L398" t="str">
            <v>п</v>
          </cell>
          <cell r="M398" t="b">
            <v>0</v>
          </cell>
          <cell r="N398" t="b">
            <v>0</v>
          </cell>
          <cell r="O39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8" t="str">
            <v/>
          </cell>
          <cell r="R398" t="str">
            <v/>
          </cell>
          <cell r="S398" t="str">
            <v>1,483 млн.руб./шт.</v>
          </cell>
          <cell r="T398" t="str">
            <v/>
          </cell>
        </row>
        <row r="399">
          <cell r="C399" t="str">
            <v>K_Che343</v>
          </cell>
          <cell r="D39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9" t="str">
            <v>Повышение надежности функционирования электросетевого комплекса Чеченской Республики</v>
          </cell>
          <cell r="G399" t="str">
            <v>3,15 млн.руб./шт.</v>
          </cell>
          <cell r="J399">
            <v>2020</v>
          </cell>
          <cell r="K399">
            <v>2021</v>
          </cell>
          <cell r="L399" t="str">
            <v>п</v>
          </cell>
          <cell r="M399" t="b">
            <v>0</v>
          </cell>
          <cell r="N399" t="b">
            <v>0</v>
          </cell>
          <cell r="O39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9" t="str">
            <v/>
          </cell>
          <cell r="R399" t="str">
            <v/>
          </cell>
          <cell r="S399" t="str">
            <v>3,15 млн.руб./шт.</v>
          </cell>
          <cell r="T399" t="str">
            <v/>
          </cell>
        </row>
        <row r="400">
          <cell r="C400" t="str">
            <v>K_Che344</v>
          </cell>
          <cell r="D40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0" t="str">
            <v>Повышение надежности функционирования электросетевого комплекса Чеченской Республики</v>
          </cell>
          <cell r="G400" t="str">
            <v>1,083 млн.руб./шт.</v>
          </cell>
          <cell r="J400">
            <v>2020</v>
          </cell>
          <cell r="K400">
            <v>2021</v>
          </cell>
          <cell r="L400" t="str">
            <v>п</v>
          </cell>
          <cell r="M400" t="b">
            <v>0</v>
          </cell>
          <cell r="N400" t="b">
            <v>0</v>
          </cell>
          <cell r="O40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0" t="str">
            <v/>
          </cell>
          <cell r="R400" t="str">
            <v/>
          </cell>
          <cell r="S400" t="str">
            <v>1,083 млн.руб./шт.</v>
          </cell>
          <cell r="T400" t="str">
            <v/>
          </cell>
        </row>
        <row r="401">
          <cell r="C401" t="str">
            <v>K_Che345</v>
          </cell>
          <cell r="D40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1" t="str">
            <v>Повышение надежности функционирования электросетевого комплекса Чеченской Республики</v>
          </cell>
          <cell r="G401" t="str">
            <v>3,006 млн.руб./шт.</v>
          </cell>
          <cell r="J401">
            <v>2020</v>
          </cell>
          <cell r="K401">
            <v>2021</v>
          </cell>
          <cell r="L401" t="str">
            <v>п</v>
          </cell>
          <cell r="M401" t="b">
            <v>0</v>
          </cell>
          <cell r="N401" t="b">
            <v>0</v>
          </cell>
          <cell r="O40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1" t="str">
            <v/>
          </cell>
          <cell r="R401" t="str">
            <v/>
          </cell>
          <cell r="S401" t="str">
            <v>3,006 млн.руб./шт.</v>
          </cell>
          <cell r="T401" t="str">
            <v/>
          </cell>
        </row>
        <row r="402">
          <cell r="C402" t="str">
            <v>K_Che346</v>
          </cell>
          <cell r="D40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2" t="str">
            <v>Повышение надежности функционирования электросетевого комплекса Чеченской Республики</v>
          </cell>
          <cell r="G402" t="str">
            <v>2,903 млн.руб./шт.</v>
          </cell>
          <cell r="J402">
            <v>2020</v>
          </cell>
          <cell r="K402">
            <v>2021</v>
          </cell>
          <cell r="L402" t="str">
            <v>п</v>
          </cell>
          <cell r="M402" t="b">
            <v>0</v>
          </cell>
          <cell r="N402" t="b">
            <v>0</v>
          </cell>
          <cell r="O40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2" t="str">
            <v/>
          </cell>
          <cell r="R402" t="str">
            <v/>
          </cell>
          <cell r="S402" t="str">
            <v>2,903 млн.руб./шт.</v>
          </cell>
          <cell r="T402" t="str">
            <v/>
          </cell>
        </row>
        <row r="403">
          <cell r="C403" t="str">
            <v>K_Che347</v>
          </cell>
          <cell r="D40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3" t="str">
            <v>Повышение надежности функционирования электросетевого комплекса Чеченской Республики</v>
          </cell>
          <cell r="G403" t="str">
            <v>3,274 млн.руб./шт.</v>
          </cell>
          <cell r="J403">
            <v>2020</v>
          </cell>
          <cell r="K403">
            <v>2021</v>
          </cell>
          <cell r="L403" t="str">
            <v>п</v>
          </cell>
          <cell r="M403" t="b">
            <v>0</v>
          </cell>
          <cell r="N403" t="b">
            <v>0</v>
          </cell>
          <cell r="O40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3" t="str">
            <v/>
          </cell>
          <cell r="R403" t="str">
            <v/>
          </cell>
          <cell r="S403" t="str">
            <v>3,274 млн.руб./шт.</v>
          </cell>
          <cell r="T403" t="str">
            <v/>
          </cell>
        </row>
        <row r="404">
          <cell r="C404" t="str">
            <v>K_Che348</v>
          </cell>
          <cell r="D40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4" t="str">
            <v>Повышение надежности функционирования электросетевого комплекса Чеченской Республики</v>
          </cell>
          <cell r="G404" t="str">
            <v>3,684 млн.руб./шт.</v>
          </cell>
          <cell r="J404">
            <v>2020</v>
          </cell>
          <cell r="K404">
            <v>2021</v>
          </cell>
          <cell r="L404" t="str">
            <v>п</v>
          </cell>
          <cell r="M404" t="b">
            <v>0</v>
          </cell>
          <cell r="N404" t="b">
            <v>0</v>
          </cell>
          <cell r="O40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4" t="str">
            <v/>
          </cell>
          <cell r="R404" t="str">
            <v/>
          </cell>
          <cell r="S404" t="str">
            <v>3,684 млн.руб./шт.</v>
          </cell>
          <cell r="T404" t="str">
            <v/>
          </cell>
        </row>
        <row r="405">
          <cell r="C405" t="str">
            <v>K_Che349</v>
          </cell>
          <cell r="D40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5" t="str">
            <v>Повышение надежности функционирования электросетевого комплекса Чеченской Республики</v>
          </cell>
          <cell r="G405" t="str">
            <v>14,701 млн.руб./шт.</v>
          </cell>
          <cell r="J405">
            <v>2020</v>
          </cell>
          <cell r="K405">
            <v>2021</v>
          </cell>
          <cell r="L405" t="str">
            <v>п</v>
          </cell>
          <cell r="M405" t="b">
            <v>0</v>
          </cell>
          <cell r="N405" t="b">
            <v>0</v>
          </cell>
          <cell r="O40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5" t="str">
            <v/>
          </cell>
          <cell r="R405" t="str">
            <v/>
          </cell>
          <cell r="S405" t="str">
            <v>14,701 млн.руб./шт.</v>
          </cell>
          <cell r="T405" t="str">
            <v/>
          </cell>
        </row>
        <row r="406">
          <cell r="C406" t="str">
            <v>K_Che350</v>
          </cell>
          <cell r="D40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6" t="str">
            <v>Повышение надежности функционирования электросетевого комплекса Чеченской Республики</v>
          </cell>
          <cell r="G406" t="str">
            <v>3,329 млн.руб./шт.</v>
          </cell>
          <cell r="J406">
            <v>2020</v>
          </cell>
          <cell r="K406">
            <v>2021</v>
          </cell>
          <cell r="L406" t="str">
            <v>п</v>
          </cell>
          <cell r="M406" t="b">
            <v>0</v>
          </cell>
          <cell r="N406" t="b">
            <v>0</v>
          </cell>
          <cell r="O40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6" t="str">
            <v/>
          </cell>
          <cell r="R406" t="str">
            <v/>
          </cell>
          <cell r="S406" t="str">
            <v>3,329 млн.руб./шт.</v>
          </cell>
          <cell r="T406" t="str">
            <v/>
          </cell>
        </row>
        <row r="407">
          <cell r="C407" t="str">
            <v>K_Che351</v>
          </cell>
          <cell r="D40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7" t="str">
            <v>Повышение надежности функционирования электросетевого комплекса Чеченской Республики</v>
          </cell>
          <cell r="G407" t="str">
            <v>7,833 млн.руб./шт.</v>
          </cell>
          <cell r="J407">
            <v>2020</v>
          </cell>
          <cell r="K407">
            <v>2021</v>
          </cell>
          <cell r="L407" t="str">
            <v>п</v>
          </cell>
          <cell r="M407" t="b">
            <v>0</v>
          </cell>
          <cell r="N407" t="b">
            <v>0</v>
          </cell>
          <cell r="O40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7" t="str">
            <v/>
          </cell>
          <cell r="R407" t="str">
            <v/>
          </cell>
          <cell r="S407" t="str">
            <v>7,833 млн.руб./шт.</v>
          </cell>
          <cell r="T407" t="str">
            <v/>
          </cell>
        </row>
        <row r="408">
          <cell r="C408" t="str">
            <v>K_Che352</v>
          </cell>
          <cell r="D40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8" t="str">
            <v>Повышение надежности функционирования электросетевого комплекса Чеченской Республики</v>
          </cell>
          <cell r="G408" t="str">
            <v>7,094 млн.руб./шт.</v>
          </cell>
          <cell r="J408">
            <v>2020</v>
          </cell>
          <cell r="K408">
            <v>2021</v>
          </cell>
          <cell r="L408" t="str">
            <v>п</v>
          </cell>
          <cell r="M408" t="b">
            <v>0</v>
          </cell>
          <cell r="N408" t="b">
            <v>0</v>
          </cell>
          <cell r="O40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8" t="str">
            <v/>
          </cell>
          <cell r="R408" t="str">
            <v/>
          </cell>
          <cell r="S408" t="str">
            <v>7,094 млн.руб./шт.</v>
          </cell>
          <cell r="T408" t="str">
            <v/>
          </cell>
        </row>
        <row r="409">
          <cell r="C409" t="str">
            <v>K_Che353</v>
          </cell>
          <cell r="D40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9" t="str">
            <v>Повышение надежности функционирования электросетевого комплекса Чеченской Республики</v>
          </cell>
          <cell r="G409" t="str">
            <v>539,727 млн.руб./шт.</v>
          </cell>
          <cell r="J409">
            <v>2020</v>
          </cell>
          <cell r="K409">
            <v>2021</v>
          </cell>
          <cell r="L409" t="str">
            <v>п</v>
          </cell>
          <cell r="M409" t="b">
            <v>0</v>
          </cell>
          <cell r="N409" t="b">
            <v>0</v>
          </cell>
          <cell r="O40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9" t="str">
            <v/>
          </cell>
          <cell r="R409" t="str">
            <v/>
          </cell>
          <cell r="S409" t="str">
            <v>539,727 млн.руб./шт.</v>
          </cell>
          <cell r="T409" t="str">
            <v/>
          </cell>
        </row>
        <row r="410">
          <cell r="C410" t="str">
            <v>I_Che136</v>
          </cell>
          <cell r="D41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41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410" t="str">
            <v>166,939 млн.руб./шт.</v>
          </cell>
          <cell r="J410">
            <v>2019</v>
          </cell>
          <cell r="K410">
            <v>2020</v>
          </cell>
          <cell r="L410" t="str">
            <v>п</v>
          </cell>
          <cell r="M410" t="b">
            <v>0</v>
          </cell>
          <cell r="N410" t="b">
            <v>0</v>
          </cell>
          <cell r="O41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410" t="str">
            <v/>
          </cell>
          <cell r="R410" t="str">
            <v/>
          </cell>
          <cell r="S410" t="str">
            <v>166,939 млн.руб./шт.</v>
          </cell>
          <cell r="T410" t="str">
            <v/>
          </cell>
        </row>
        <row r="411">
          <cell r="C411" t="str">
            <v>I_Che143</v>
          </cell>
          <cell r="D41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41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411" t="str">
            <v>не расчитывается</v>
          </cell>
          <cell r="J411">
            <v>2019</v>
          </cell>
          <cell r="K411" t="str">
            <v>нд</v>
          </cell>
          <cell r="L411" t="str">
            <v>п</v>
          </cell>
          <cell r="M411" t="b">
            <v>0</v>
          </cell>
          <cell r="N411" t="b">
            <v>0</v>
          </cell>
          <cell r="O41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411" t="str">
            <v/>
          </cell>
          <cell r="R411" t="str">
            <v/>
          </cell>
          <cell r="S411" t="str">
            <v/>
          </cell>
          <cell r="T411" t="str">
            <v/>
          </cell>
        </row>
        <row r="412">
          <cell r="C412" t="str">
            <v>K_Che265</v>
          </cell>
          <cell r="D41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2" t="str">
            <v>Приобретение автомашин бригадных: линейных, сетевых, ОВБ на шасси ГАЗ-231073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2" t="str">
            <v>0,956 млн.руб./шт.</v>
          </cell>
          <cell r="J412">
            <v>2020</v>
          </cell>
          <cell r="K412">
            <v>2020</v>
          </cell>
          <cell r="L412" t="str">
            <v>з</v>
          </cell>
          <cell r="M412" t="b">
            <v>0</v>
          </cell>
          <cell r="N412" t="b">
            <v>0</v>
          </cell>
          <cell r="O41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2" t="str">
            <v/>
          </cell>
          <cell r="R412" t="str">
            <v/>
          </cell>
          <cell r="S412" t="str">
            <v>0,956 млн.руб./шт.</v>
          </cell>
          <cell r="T412" t="str">
            <v/>
          </cell>
        </row>
        <row r="413">
          <cell r="C413" t="str">
            <v>K_Che266</v>
          </cell>
          <cell r="D41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3" t="str">
            <v>Приобретение  вахтовых автомобилей на шасси ГАЗ-A22R33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3" t="str">
            <v>1,291 млн.руб./шт.</v>
          </cell>
          <cell r="J413">
            <v>2020</v>
          </cell>
          <cell r="K413">
            <v>2020</v>
          </cell>
          <cell r="L413" t="str">
            <v>з</v>
          </cell>
          <cell r="M413" t="b">
            <v>0</v>
          </cell>
          <cell r="N413" t="b">
            <v>0</v>
          </cell>
          <cell r="O41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3" t="str">
            <v/>
          </cell>
          <cell r="R413" t="str">
            <v/>
          </cell>
          <cell r="S413" t="str">
            <v>1,291 млн.руб./шт.</v>
          </cell>
          <cell r="T413" t="str">
            <v/>
          </cell>
        </row>
        <row r="414">
          <cell r="C414" t="str">
            <v>K_Che267</v>
          </cell>
          <cell r="D41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4" t="str">
            <v>Приобретение автомобиля легкового служебного  повышенной проходимости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4" t="str">
            <v>0,55 млн.руб./шт.</v>
          </cell>
          <cell r="J414">
            <v>2021</v>
          </cell>
          <cell r="K414">
            <v>2021</v>
          </cell>
          <cell r="L414" t="str">
            <v>и</v>
          </cell>
          <cell r="M414" t="b">
            <v>0</v>
          </cell>
          <cell r="N414" t="b">
            <v>0</v>
          </cell>
          <cell r="O41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4" t="str">
            <v/>
          </cell>
          <cell r="R414" t="str">
            <v/>
          </cell>
          <cell r="S414" t="str">
            <v>0,55 млн.руб./шт.</v>
          </cell>
          <cell r="T414" t="str">
            <v/>
          </cell>
        </row>
        <row r="415">
          <cell r="C415" t="str">
            <v>K_Che268</v>
          </cell>
          <cell r="D41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5" t="str">
            <v>Приобретение автомобиля легкового служебного с одной ведущей осью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5" t="str">
            <v>0,879 млн.руб./шт.</v>
          </cell>
          <cell r="J415">
            <v>2020</v>
          </cell>
          <cell r="K415">
            <v>2020</v>
          </cell>
          <cell r="L415" t="str">
            <v>з</v>
          </cell>
          <cell r="M415" t="b">
            <v>0</v>
          </cell>
          <cell r="N415" t="b">
            <v>0</v>
          </cell>
          <cell r="O41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5" t="str">
            <v/>
          </cell>
          <cell r="R415" t="str">
            <v/>
          </cell>
          <cell r="S415" t="str">
            <v>0,879 млн.руб./шт.</v>
          </cell>
          <cell r="T415" t="str">
            <v/>
          </cell>
        </row>
        <row r="416">
          <cell r="C416" t="str">
            <v>K_Che269</v>
          </cell>
          <cell r="D41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6" t="str">
            <v>Приобретение автобуса на 40 мест на базе АПЗ-4234-05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6" t="str">
            <v>2,5 млн.руб./шт.</v>
          </cell>
          <cell r="J416">
            <v>2020</v>
          </cell>
          <cell r="K416">
            <v>2020</v>
          </cell>
          <cell r="L416" t="str">
            <v>з</v>
          </cell>
          <cell r="M416" t="b">
            <v>0</v>
          </cell>
          <cell r="N416" t="b">
            <v>0</v>
          </cell>
          <cell r="O41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6" t="str">
            <v/>
          </cell>
          <cell r="R416" t="str">
            <v/>
          </cell>
          <cell r="S416" t="str">
            <v>2,5 млн.руб./шт.</v>
          </cell>
          <cell r="T416" t="str">
            <v/>
          </cell>
        </row>
        <row r="417">
          <cell r="C417" t="str">
            <v>K_Che270</v>
          </cell>
          <cell r="D41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7" t="str">
            <v>Приобретение микроавтобуса на 8 мест на базе ГАЗ A65R33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7" t="str">
            <v>1,383 млн.руб./шт.</v>
          </cell>
          <cell r="J417">
            <v>2020</v>
          </cell>
          <cell r="K417">
            <v>2020</v>
          </cell>
          <cell r="L417" t="str">
            <v>з</v>
          </cell>
          <cell r="M417" t="b">
            <v>0</v>
          </cell>
          <cell r="N417" t="b">
            <v>0</v>
          </cell>
          <cell r="O41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7" t="str">
            <v/>
          </cell>
          <cell r="R417" t="str">
            <v/>
          </cell>
          <cell r="S417" t="str">
            <v>1,383 млн.руб./шт.</v>
          </cell>
          <cell r="T417" t="str">
            <v/>
          </cell>
        </row>
        <row r="418">
          <cell r="C418" t="str">
            <v>K_Che271</v>
          </cell>
          <cell r="D41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8" t="str">
            <v>Приобретение автомобиля грузового повышенной проходимости или с одной ведущей осью, включая грузовые автомобили с КМУ на шасси КАМАЗ 65117-6010-48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8" t="str">
            <v>4,333 млн.руб./шт.</v>
          </cell>
          <cell r="J418">
            <v>2020</v>
          </cell>
          <cell r="K418">
            <v>2020</v>
          </cell>
          <cell r="L418" t="str">
            <v>з</v>
          </cell>
          <cell r="M418" t="b">
            <v>0</v>
          </cell>
          <cell r="N418" t="b">
            <v>0</v>
          </cell>
          <cell r="O41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8" t="str">
            <v/>
          </cell>
          <cell r="R418" t="str">
            <v/>
          </cell>
          <cell r="S418" t="str">
            <v>4,333 млн.руб./шт.</v>
          </cell>
          <cell r="T418" t="str">
            <v/>
          </cell>
        </row>
        <row r="419">
          <cell r="C419" t="str">
            <v>K_Che272</v>
          </cell>
          <cell r="D41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9" t="str">
            <v>Приобретение автомобиля грузового повышенной проходимости или с одной ведущей осью на шасси КАМАЗ 65117-48, включая грузовые автомобили с КМУ IT-150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9" t="str">
            <v>6,25 млн.руб./шт.</v>
          </cell>
          <cell r="J419">
            <v>2020</v>
          </cell>
          <cell r="K419">
            <v>2020</v>
          </cell>
          <cell r="L419" t="str">
            <v>з</v>
          </cell>
          <cell r="M419" t="b">
            <v>0</v>
          </cell>
          <cell r="N419" t="b">
            <v>0</v>
          </cell>
          <cell r="O41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9" t="str">
            <v/>
          </cell>
          <cell r="R419" t="str">
            <v/>
          </cell>
          <cell r="S419" t="str">
            <v>6,25 млн.руб./шт.</v>
          </cell>
          <cell r="T419" t="str">
            <v/>
          </cell>
        </row>
        <row r="420">
          <cell r="C420" t="str">
            <v>K_Che273</v>
          </cell>
          <cell r="D42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0" t="str">
            <v>Приобретение седельного тягача на шасси КАМАЗ-65225, включая седельные тягачи с КМУ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0" t="str">
            <v>4,667 млн.руб./шт.</v>
          </cell>
          <cell r="J420">
            <v>2020</v>
          </cell>
          <cell r="K420">
            <v>2020</v>
          </cell>
          <cell r="L420" t="str">
            <v>з</v>
          </cell>
          <cell r="M420" t="b">
            <v>0</v>
          </cell>
          <cell r="N420" t="b">
            <v>0</v>
          </cell>
          <cell r="O42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0" t="str">
            <v/>
          </cell>
          <cell r="R420" t="str">
            <v/>
          </cell>
          <cell r="S420" t="str">
            <v>4,667 млн.руб./шт.</v>
          </cell>
          <cell r="T420" t="str">
            <v/>
          </cell>
        </row>
        <row r="421">
          <cell r="C421" t="str">
            <v>K_Che274</v>
          </cell>
          <cell r="D42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1" t="str">
            <v>Приобретение седельного тягача на шасси КАМАЗ 65116-48, включая седельные тягачи с КМУ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1" t="str">
            <v>4,333 млн.руб./шт.</v>
          </cell>
          <cell r="J421">
            <v>2020</v>
          </cell>
          <cell r="K421">
            <v>2020</v>
          </cell>
          <cell r="L421" t="str">
            <v>з</v>
          </cell>
          <cell r="M421" t="b">
            <v>0</v>
          </cell>
          <cell r="N421" t="b">
            <v>0</v>
          </cell>
          <cell r="O42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1" t="str">
            <v/>
          </cell>
          <cell r="R421" t="str">
            <v/>
          </cell>
          <cell r="S421" t="str">
            <v>4,333 млн.руб./шт.</v>
          </cell>
          <cell r="T421" t="str">
            <v/>
          </cell>
        </row>
        <row r="422">
          <cell r="C422" t="str">
            <v>K_Che275</v>
          </cell>
          <cell r="D42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2" t="str">
            <v>Приобретение а втомобильного крана, грузоподъемность от 16 до 40 т на шасси КАМАЗ-43118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2" t="str">
            <v>8,083 млн.руб./шт.</v>
          </cell>
          <cell r="J422">
            <v>2020</v>
          </cell>
          <cell r="K422">
            <v>2020</v>
          </cell>
          <cell r="L422" t="str">
            <v>з</v>
          </cell>
          <cell r="M422" t="b">
            <v>0</v>
          </cell>
          <cell r="N422" t="b">
            <v>0</v>
          </cell>
          <cell r="O42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2" t="str">
            <v/>
          </cell>
          <cell r="R422" t="str">
            <v/>
          </cell>
          <cell r="S422" t="str">
            <v>8,083 млн.руб./шт.</v>
          </cell>
          <cell r="T422" t="str">
            <v/>
          </cell>
        </row>
        <row r="423">
          <cell r="C423" t="str">
            <v>K_Che276</v>
          </cell>
          <cell r="D42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3" t="str">
            <v>Приобретение бурильно– крановой машины БКМ 317 на шасси ГАЗ 3308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3" t="str">
            <v>4,142 млн.руб./шт.</v>
          </cell>
          <cell r="J423">
            <v>2020</v>
          </cell>
          <cell r="K423">
            <v>2020</v>
          </cell>
          <cell r="L423" t="str">
            <v>з</v>
          </cell>
          <cell r="M423" t="b">
            <v>0</v>
          </cell>
          <cell r="N423" t="b">
            <v>0</v>
          </cell>
          <cell r="O42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3" t="str">
            <v/>
          </cell>
          <cell r="R423" t="str">
            <v/>
          </cell>
          <cell r="S423" t="str">
            <v>4,142 млн.руб./шт.</v>
          </cell>
          <cell r="T423" t="str">
            <v/>
          </cell>
        </row>
        <row r="424">
          <cell r="C424" t="str">
            <v>K_Che277</v>
          </cell>
          <cell r="D42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4" t="str">
            <v>Приобретение бурильно– крановой машины БМ-205В-01 на шасси МТЗ-82.1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4" t="str">
            <v>3,675 млн.руб./шт.</v>
          </cell>
          <cell r="J424">
            <v>2020</v>
          </cell>
          <cell r="K424">
            <v>2020</v>
          </cell>
          <cell r="L424" t="str">
            <v>з</v>
          </cell>
          <cell r="M424" t="b">
            <v>0</v>
          </cell>
          <cell r="N424" t="b">
            <v>0</v>
          </cell>
          <cell r="O42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4" t="str">
            <v/>
          </cell>
          <cell r="R424" t="str">
            <v/>
          </cell>
          <cell r="S424" t="str">
            <v>3,675 млн.руб./шт.</v>
          </cell>
          <cell r="T424" t="str">
            <v/>
          </cell>
        </row>
        <row r="425">
          <cell r="C425" t="str">
            <v>K_Che278</v>
          </cell>
          <cell r="D42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5" t="str">
            <v>Приобретение автогидроподъемника на шасси ГАЗ-A22R33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5" t="str">
            <v>3,917 млн.руб./шт.</v>
          </cell>
          <cell r="J425">
            <v>2020</v>
          </cell>
          <cell r="K425">
            <v>2020</v>
          </cell>
          <cell r="L425" t="str">
            <v>з</v>
          </cell>
          <cell r="M425" t="b">
            <v>0</v>
          </cell>
          <cell r="N425" t="b">
            <v>0</v>
          </cell>
          <cell r="O42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5" t="str">
            <v/>
          </cell>
          <cell r="R425" t="str">
            <v/>
          </cell>
          <cell r="S425" t="str">
            <v>3,917 млн.руб./шт.</v>
          </cell>
          <cell r="T425" t="str">
            <v/>
          </cell>
        </row>
        <row r="426">
          <cell r="C426" t="str">
            <v>K_Che279</v>
          </cell>
          <cell r="D42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6" t="str">
            <v>Приобретение автогидроподъемника на шасси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6" t="str">
            <v>4,092 млн.руб./шт.</v>
          </cell>
          <cell r="J426">
            <v>2020</v>
          </cell>
          <cell r="K426">
            <v>2020</v>
          </cell>
          <cell r="L426" t="str">
            <v>з</v>
          </cell>
          <cell r="M426" t="b">
            <v>0</v>
          </cell>
          <cell r="N426" t="b">
            <v>0</v>
          </cell>
          <cell r="O42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6" t="str">
            <v/>
          </cell>
          <cell r="R426" t="str">
            <v/>
          </cell>
          <cell r="S426" t="str">
            <v>4,092 млн.руб./шт.</v>
          </cell>
          <cell r="T426" t="str">
            <v/>
          </cell>
        </row>
        <row r="427">
          <cell r="C427" t="str">
            <v>K_Che280</v>
          </cell>
          <cell r="D42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7" t="str">
            <v>Приобретение автогидроподъемника на шасси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7" t="str">
            <v>4,121 млн.руб./шт.</v>
          </cell>
          <cell r="J427">
            <v>2020</v>
          </cell>
          <cell r="K427">
            <v>2020</v>
          </cell>
          <cell r="L427" t="str">
            <v>з</v>
          </cell>
          <cell r="M427" t="b">
            <v>0</v>
          </cell>
          <cell r="N427" t="b">
            <v>0</v>
          </cell>
          <cell r="O42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7" t="str">
            <v/>
          </cell>
          <cell r="R427" t="str">
            <v/>
          </cell>
          <cell r="S427" t="str">
            <v>4,121 млн.руб./шт.</v>
          </cell>
          <cell r="T427" t="str">
            <v/>
          </cell>
        </row>
        <row r="428">
          <cell r="C428" t="str">
            <v>K_Che281</v>
          </cell>
          <cell r="D42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8" t="str">
            <v>Приобретение автогидроподъемника ПСС-141.29Э на шасси КАМАЗ 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8" t="str">
            <v>9,376 млн.руб./шт.</v>
          </cell>
          <cell r="J428">
            <v>2020</v>
          </cell>
          <cell r="K428">
            <v>2020</v>
          </cell>
          <cell r="L428" t="str">
            <v>з</v>
          </cell>
          <cell r="M428" t="b">
            <v>0</v>
          </cell>
          <cell r="N428" t="b">
            <v>0</v>
          </cell>
          <cell r="O42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8" t="str">
            <v/>
          </cell>
          <cell r="R428" t="str">
            <v/>
          </cell>
          <cell r="S428" t="str">
            <v>9,376 млн.руб./шт.</v>
          </cell>
          <cell r="T428" t="str">
            <v/>
          </cell>
        </row>
        <row r="429">
          <cell r="C429" t="str">
            <v>K_Che282</v>
          </cell>
          <cell r="D42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9" t="str">
            <v>Приобретение автогидроподъемника ПСС-141.36Э на шасси КАМАЗ 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9" t="str">
            <v>10,516 млн.руб./шт.</v>
          </cell>
          <cell r="J429">
            <v>2020</v>
          </cell>
          <cell r="K429">
            <v>2020</v>
          </cell>
          <cell r="L429" t="str">
            <v>з</v>
          </cell>
          <cell r="M429" t="b">
            <v>0</v>
          </cell>
          <cell r="N429" t="b">
            <v>0</v>
          </cell>
          <cell r="O42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9" t="str">
            <v/>
          </cell>
          <cell r="R429" t="str">
            <v/>
          </cell>
          <cell r="S429" t="str">
            <v>10,516 млн.руб./шт.</v>
          </cell>
          <cell r="T429" t="str">
            <v/>
          </cell>
        </row>
        <row r="430">
          <cell r="C430" t="str">
            <v>K_Che283</v>
          </cell>
          <cell r="D43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0" t="str">
            <v>Приобретение самосвала на шасси КАМАЗ-6520-53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0" t="str">
            <v>4,333 млн.руб./шт.</v>
          </cell>
          <cell r="J430">
            <v>2020</v>
          </cell>
          <cell r="K430">
            <v>2020</v>
          </cell>
          <cell r="L430" t="str">
            <v>з</v>
          </cell>
          <cell r="M430" t="b">
            <v>0</v>
          </cell>
          <cell r="N430" t="b">
            <v>0</v>
          </cell>
          <cell r="O43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0" t="str">
            <v/>
          </cell>
          <cell r="R430" t="str">
            <v/>
          </cell>
          <cell r="S430" t="str">
            <v>4,333 млн.руб./шт.</v>
          </cell>
          <cell r="T430" t="str">
            <v/>
          </cell>
        </row>
        <row r="431">
          <cell r="C431" t="str">
            <v>K_Che284</v>
          </cell>
          <cell r="D43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1" t="str">
            <v>Приобретение автотопливозаправщика на шасси КАМАЗ-43118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1" t="str">
            <v>5,167 млн.руб./шт.</v>
          </cell>
          <cell r="J431">
            <v>2020</v>
          </cell>
          <cell r="K431">
            <v>2020</v>
          </cell>
          <cell r="L431" t="str">
            <v>з</v>
          </cell>
          <cell r="M431" t="b">
            <v>0</v>
          </cell>
          <cell r="N431" t="b">
            <v>0</v>
          </cell>
          <cell r="O43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1" t="str">
            <v/>
          </cell>
          <cell r="R431" t="str">
            <v/>
          </cell>
          <cell r="S431" t="str">
            <v>5,167 млн.руб./шт.</v>
          </cell>
          <cell r="T431" t="str">
            <v/>
          </cell>
        </row>
        <row r="432">
          <cell r="C432" t="str">
            <v>K_Che285</v>
          </cell>
          <cell r="D43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2" t="str">
            <v>Приобретение экскаватора фронтального или экскаватора - погрузчика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2" t="str">
            <v>4,283 млн.руб./шт.</v>
          </cell>
          <cell r="J432">
            <v>2020</v>
          </cell>
          <cell r="K432">
            <v>2020</v>
          </cell>
          <cell r="L432" t="str">
            <v>з</v>
          </cell>
          <cell r="M432" t="b">
            <v>0</v>
          </cell>
          <cell r="N432" t="b">
            <v>0</v>
          </cell>
          <cell r="O43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2" t="str">
            <v/>
          </cell>
          <cell r="R432" t="str">
            <v/>
          </cell>
          <cell r="S432" t="str">
            <v>4,283 млн.руб./шт.</v>
          </cell>
          <cell r="T432" t="str">
            <v/>
          </cell>
        </row>
        <row r="433">
          <cell r="C433" t="str">
            <v>K_Che286</v>
          </cell>
          <cell r="D43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3" t="str">
            <v>Приобретение экскаватора колесного UMG E-140W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3" t="str">
            <v>6 млн.руб./шт.</v>
          </cell>
          <cell r="J433">
            <v>2020</v>
          </cell>
          <cell r="K433">
            <v>2020</v>
          </cell>
          <cell r="L433" t="str">
            <v>з</v>
          </cell>
          <cell r="M433" t="b">
            <v>0</v>
          </cell>
          <cell r="N433" t="b">
            <v>0</v>
          </cell>
          <cell r="O43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3" t="str">
            <v/>
          </cell>
          <cell r="R433" t="str">
            <v/>
          </cell>
          <cell r="S433" t="str">
            <v>6 млн.руб./шт.</v>
          </cell>
          <cell r="T433" t="str">
            <v/>
          </cell>
        </row>
        <row r="434">
          <cell r="C434" t="str">
            <v>K_Che287</v>
          </cell>
          <cell r="D43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4" t="str">
            <v>Приобретение снегоболотохода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4" t="str">
            <v>0,75 млн.руб./шт.</v>
          </cell>
          <cell r="J434">
            <v>2020</v>
          </cell>
          <cell r="K434">
            <v>2020</v>
          </cell>
          <cell r="L434" t="str">
            <v>з</v>
          </cell>
          <cell r="M434" t="b">
            <v>0</v>
          </cell>
          <cell r="N434" t="b">
            <v>0</v>
          </cell>
          <cell r="O43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4" t="str">
            <v/>
          </cell>
          <cell r="R434" t="str">
            <v/>
          </cell>
          <cell r="S434" t="str">
            <v>0,75 млн.руб./шт.</v>
          </cell>
          <cell r="T434" t="str">
            <v/>
          </cell>
        </row>
        <row r="435">
          <cell r="C435" t="str">
            <v>K_Che288</v>
          </cell>
          <cell r="D43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5" t="str">
            <v>Приобретение низкорамного трала тяжеловоза грузоподъемностью 60 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5" t="str">
            <v>3,833 млн.руб./шт.</v>
          </cell>
          <cell r="J435">
            <v>2020</v>
          </cell>
          <cell r="K435">
            <v>2020</v>
          </cell>
          <cell r="L435" t="str">
            <v>з</v>
          </cell>
          <cell r="M435" t="b">
            <v>0</v>
          </cell>
          <cell r="N435" t="b">
            <v>0</v>
          </cell>
          <cell r="O43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5" t="str">
            <v/>
          </cell>
          <cell r="R435" t="str">
            <v/>
          </cell>
          <cell r="S435" t="str">
            <v>3,833 млн.руб./шт.</v>
          </cell>
          <cell r="T435" t="str">
            <v/>
          </cell>
        </row>
        <row r="436">
          <cell r="C436" t="str">
            <v>K_Che289</v>
          </cell>
          <cell r="D43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6" t="str">
            <v>Приобретение полуприцепа к седельному тягачу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6" t="str">
            <v>1,625 млн.руб./шт.</v>
          </cell>
          <cell r="J436">
            <v>2020</v>
          </cell>
          <cell r="K436">
            <v>2020</v>
          </cell>
          <cell r="L436" t="str">
            <v>з</v>
          </cell>
          <cell r="M436" t="b">
            <v>0</v>
          </cell>
          <cell r="N436" t="b">
            <v>0</v>
          </cell>
          <cell r="O43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6" t="str">
            <v/>
          </cell>
          <cell r="R436" t="str">
            <v/>
          </cell>
          <cell r="S436" t="str">
            <v>1,625 млн.руб./шт.</v>
          </cell>
          <cell r="T436" t="str">
            <v/>
          </cell>
        </row>
        <row r="437">
          <cell r="C437" t="str">
            <v>K_Che262</v>
          </cell>
          <cell r="D437" t="str">
            <v>Обеспечение своевременного обслуживания районных электрических сетей и подстанции, как для устранения последствий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7" t="str">
            <v>Приобретение мобильных подстанций позволит предотвратить ограничения в электроснабжении большого количества потребителей при плановом выводе в ремонт одного из трансформаторв, а также перегрузке оставшегося в работе трансформатора в случае аварийного отключения второго трансформатора.</v>
          </cell>
          <cell r="G437" t="str">
            <v>110 млн.руб./шт.</v>
          </cell>
          <cell r="J437">
            <v>2021</v>
          </cell>
          <cell r="K437">
            <v>2021</v>
          </cell>
          <cell r="L437" t="str">
            <v>и</v>
          </cell>
          <cell r="M437" t="b">
            <v>0</v>
          </cell>
          <cell r="N437" t="b">
            <v>0</v>
          </cell>
          <cell r="O437" t="str">
            <v>Обеспечение своевременного обслуживания районных электрических сетей и подстанции, как для устранения последствий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7" t="str">
            <v/>
          </cell>
          <cell r="R437" t="str">
            <v/>
          </cell>
          <cell r="S437" t="str">
            <v>110 млн.руб./шт.</v>
          </cell>
          <cell r="T437" t="str">
            <v/>
          </cell>
        </row>
        <row r="438">
          <cell r="C438" t="str">
            <v>K_Che264</v>
          </cell>
          <cell r="D438" t="str">
            <v>Исполнение предписаний Управления ФСБ по Чеченской Республике от 08.08.2019 №72/17/1-4089 и от 17.09.2019 №72/17/1-4524</v>
          </cell>
          <cell r="E438" t="str">
            <v>Усиление антитеррористической защищенности объектов АО «Чеченэнерго», повышение надежности функционирования энергосистемы в целом.</v>
          </cell>
          <cell r="G438" t="str">
            <v>0,539 млн.руб./шт.</v>
          </cell>
          <cell r="J438">
            <v>2020</v>
          </cell>
          <cell r="K438">
            <v>2021</v>
          </cell>
          <cell r="L438" t="str">
            <v>з</v>
          </cell>
          <cell r="M438" t="b">
            <v>0</v>
          </cell>
          <cell r="N438" t="b">
            <v>0</v>
          </cell>
          <cell r="O438" t="str">
            <v>Исполнение предписаний Управления ФСБ по Чеченской Республике от 08.08.2019 №72/17/1-4089 и от 17.09.2019 №72/17/1-4524</v>
          </cell>
          <cell r="Q438" t="str">
            <v/>
          </cell>
          <cell r="R438" t="str">
            <v/>
          </cell>
          <cell r="S438" t="str">
            <v>0,539 млн.руб./шт.</v>
          </cell>
          <cell r="T438" t="str">
            <v/>
          </cell>
        </row>
        <row r="439">
          <cell r="C439" t="str">
            <v>L_Che364_20</v>
          </cell>
          <cell r="D439" t="str">
            <v>В целях повышения эффективности работы по выявлению и сокращению неучтенного потребления электроэнергии и увеличения объема организационных мероприятий по снижению потерь электроэнергии требуется оснастить персонал, осуществляющий работы, легковым автотранспортом.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39" t="str">
            <v xml:space="preserve">
Численное значение экономии от снижения потерь составит 0,72 млн.кВтч; экономия от снижения потерь и роста объема оказанных услуг составит 1,77 млн. руб.</v>
          </cell>
          <cell r="G439" t="str">
            <v>0,413 млн.руб./шт.</v>
          </cell>
          <cell r="J439">
            <v>2020</v>
          </cell>
          <cell r="K439">
            <v>2021</v>
          </cell>
          <cell r="L439" t="str">
            <v>з</v>
          </cell>
          <cell r="M439" t="b">
            <v>0</v>
          </cell>
          <cell r="N439" t="b">
            <v>0</v>
          </cell>
          <cell r="O439" t="str">
            <v>В целях повышения эффективности работы по выявлению и сокращению неучтенного потребления электроэнергии и увеличения объема организационных мероприятий по снижению потерь электроэнергии требуется оснастить персонал, осуществляющий работы, легковым автотранспортом.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39" t="str">
            <v/>
          </cell>
          <cell r="R439" t="str">
            <v/>
          </cell>
          <cell r="S439" t="str">
            <v>0,413 млн.руб./шт.</v>
          </cell>
          <cell r="T439" t="str">
            <v/>
          </cell>
        </row>
        <row r="440">
          <cell r="C440" t="str">
            <v>L_Che391</v>
          </cell>
          <cell r="D440"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4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0" t="str">
            <v>Численное значение экономии от снижения потерь составит 5,24 млн.кВтч; экономия от снижения потерь и роста объема оказанных услуг составит 13,29 млн. руб.</v>
          </cell>
          <cell r="G440" t="str">
            <v>4,108 млн.руб./шт.</v>
          </cell>
          <cell r="J440">
            <v>2021</v>
          </cell>
          <cell r="K440">
            <v>2021</v>
          </cell>
          <cell r="L440" t="str">
            <v>и</v>
          </cell>
          <cell r="M440" t="b">
            <v>0</v>
          </cell>
          <cell r="N440" t="b">
            <v>0</v>
          </cell>
          <cell r="O440"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4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0" t="str">
            <v/>
          </cell>
          <cell r="R440" t="str">
            <v/>
          </cell>
          <cell r="S440" t="str">
            <v>4,108 млн.руб./шт.</v>
          </cell>
          <cell r="T440" t="str">
            <v/>
          </cell>
        </row>
        <row r="441">
          <cell r="C441" t="str">
            <v>L_Che392</v>
          </cell>
          <cell r="D441"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10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1" t="str">
            <v>Численное значение экономии от снижения потерь составит 13,09 млн.кВтч; экономия от снижения потерь и роста объема оказанных услуг составит 33,22 млн. руб.</v>
          </cell>
          <cell r="G441" t="str">
            <v>4,914 млн.руб./шт.</v>
          </cell>
          <cell r="J441">
            <v>2021</v>
          </cell>
          <cell r="K441">
            <v>2021</v>
          </cell>
          <cell r="L441" t="str">
            <v>и</v>
          </cell>
          <cell r="M441" t="b">
            <v>0</v>
          </cell>
          <cell r="N441" t="b">
            <v>0</v>
          </cell>
          <cell r="O441"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10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1" t="str">
            <v/>
          </cell>
          <cell r="R441" t="str">
            <v/>
          </cell>
          <cell r="S441" t="str">
            <v>4,914 млн.руб./шт.</v>
          </cell>
          <cell r="T441" t="str">
            <v/>
          </cell>
        </row>
        <row r="442">
          <cell r="C442" t="str">
            <v>L_Che393</v>
          </cell>
          <cell r="D442"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5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2" t="str">
            <v>Численное значение экономии от снижения потерь составит 6,55 млн.кВтч; экономия от снижения потерь и роста объема оказанных услуг составит 16,61 млн. руб.</v>
          </cell>
          <cell r="G442" t="str">
            <v>5,433 млн.руб./шт.</v>
          </cell>
          <cell r="J442">
            <v>2021</v>
          </cell>
          <cell r="K442">
            <v>2021</v>
          </cell>
          <cell r="L442" t="str">
            <v>и</v>
          </cell>
          <cell r="M442" t="b">
            <v>0</v>
          </cell>
          <cell r="N442" t="b">
            <v>0</v>
          </cell>
          <cell r="O442"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5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2" t="str">
            <v/>
          </cell>
          <cell r="R442" t="str">
            <v/>
          </cell>
          <cell r="S442" t="str">
            <v>5,433 млн.руб./шт.</v>
          </cell>
          <cell r="T442" t="str">
            <v/>
          </cell>
        </row>
        <row r="443">
          <cell r="C443" t="str">
            <v>L_Che397</v>
          </cell>
          <cell r="D443" t="str">
            <v>Обеспечение текущей деятельности в сфере электроэнергетики, хозяйственное обеспечение деятельности</v>
          </cell>
          <cell r="E443" t="str">
            <v>Строительство РПБ Итум-Калинских РЭС позволит улучшить условия размещения персонала в целях оптимизации производственного процесса по обеспечению электроэнергией потребителей Итум-Калинского района Чеченской Республики</v>
          </cell>
          <cell r="G443" t="str">
            <v>9,297 млн.руб./шт.</v>
          </cell>
          <cell r="J443">
            <v>2021</v>
          </cell>
          <cell r="K443">
            <v>2021</v>
          </cell>
          <cell r="L443" t="str">
            <v>п</v>
          </cell>
          <cell r="M443" t="b">
            <v>0</v>
          </cell>
          <cell r="N443" t="b">
            <v>0</v>
          </cell>
          <cell r="O443" t="str">
            <v>Обеспечение текущей деятельности в сфере электроэнергетики, хозяйственное обеспечение деятельности</v>
          </cell>
          <cell r="Q443" t="str">
            <v/>
          </cell>
          <cell r="R443" t="str">
            <v/>
          </cell>
          <cell r="S443" t="str">
            <v>9,297 млн.руб./шт.</v>
          </cell>
          <cell r="T443" t="str">
            <v/>
          </cell>
        </row>
        <row r="444">
          <cell r="C444" t="str">
            <v>L_Che398</v>
          </cell>
          <cell r="D444"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4" t="str">
            <v>Обновление приборного парка</v>
          </cell>
          <cell r="G444" t="str">
            <v>0,788 млн.руб./шт.</v>
          </cell>
          <cell r="J444">
            <v>2021</v>
          </cell>
          <cell r="K444">
            <v>2021</v>
          </cell>
          <cell r="L444" t="str">
            <v>и</v>
          </cell>
          <cell r="M444" t="b">
            <v>0</v>
          </cell>
          <cell r="N444" t="b">
            <v>0</v>
          </cell>
          <cell r="O444"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4" t="str">
            <v/>
          </cell>
          <cell r="R444" t="str">
            <v/>
          </cell>
          <cell r="S444" t="str">
            <v>0,788 млн.руб./шт.</v>
          </cell>
          <cell r="T444" t="str">
            <v/>
          </cell>
        </row>
        <row r="445">
          <cell r="C445" t="str">
            <v>L_Che399</v>
          </cell>
          <cell r="D445"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5" t="str">
            <v>Обновление приборного парка</v>
          </cell>
          <cell r="G445" t="str">
            <v>0,255 млн.руб./шт.</v>
          </cell>
          <cell r="J445">
            <v>2021</v>
          </cell>
          <cell r="K445">
            <v>2021</v>
          </cell>
          <cell r="L445" t="str">
            <v>и</v>
          </cell>
          <cell r="M445" t="b">
            <v>0</v>
          </cell>
          <cell r="N445" t="b">
            <v>0</v>
          </cell>
          <cell r="O445"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5" t="str">
            <v/>
          </cell>
          <cell r="R445" t="str">
            <v/>
          </cell>
          <cell r="S445" t="str">
            <v>0,255 млн.руб./шт.</v>
          </cell>
          <cell r="T445" t="str">
            <v/>
          </cell>
        </row>
        <row r="446">
          <cell r="C446" t="str">
            <v>L_Che400</v>
          </cell>
          <cell r="D446"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6" t="str">
            <v>Обновление приборного парка</v>
          </cell>
          <cell r="G446" t="str">
            <v>0,208 млн.руб./шт.</v>
          </cell>
          <cell r="J446">
            <v>2021</v>
          </cell>
          <cell r="K446">
            <v>2021</v>
          </cell>
          <cell r="L446" t="str">
            <v>и</v>
          </cell>
          <cell r="M446" t="b">
            <v>0</v>
          </cell>
          <cell r="N446" t="b">
            <v>0</v>
          </cell>
          <cell r="O446"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6" t="str">
            <v/>
          </cell>
          <cell r="R446" t="str">
            <v/>
          </cell>
          <cell r="S446" t="str">
            <v>0,208 млн.руб./шт.</v>
          </cell>
          <cell r="T446" t="str">
            <v/>
          </cell>
        </row>
        <row r="447">
          <cell r="C447" t="str">
            <v>L_Che401</v>
          </cell>
          <cell r="D447"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7" t="str">
            <v>Обновление приборного парка</v>
          </cell>
          <cell r="G447" t="str">
            <v>1,069 млн.руб./шт.</v>
          </cell>
          <cell r="J447">
            <v>2021</v>
          </cell>
          <cell r="K447">
            <v>2021</v>
          </cell>
          <cell r="L447" t="str">
            <v>и</v>
          </cell>
          <cell r="M447" t="b">
            <v>0</v>
          </cell>
          <cell r="N447" t="b">
            <v>0</v>
          </cell>
          <cell r="O447"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7" t="str">
            <v/>
          </cell>
          <cell r="R447" t="str">
            <v/>
          </cell>
          <cell r="S447" t="str">
            <v>1,069 млн.руб./шт.</v>
          </cell>
          <cell r="T447" t="str">
            <v/>
          </cell>
        </row>
        <row r="448">
          <cell r="C448" t="str">
            <v>H_Che90</v>
          </cell>
          <cell r="D44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48" t="str">
            <v>Приобретение полноприводного автомобиля с двухрядной кабиной и бортовым кузовом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8" t="str">
            <v>0,541 млн.руб./шт.</v>
          </cell>
          <cell r="J448">
            <v>2017</v>
          </cell>
          <cell r="K448">
            <v>2018</v>
          </cell>
          <cell r="L448" t="str">
            <v>з</v>
          </cell>
          <cell r="M448" t="b">
            <v>0</v>
          </cell>
          <cell r="N448" t="b">
            <v>0</v>
          </cell>
          <cell r="O44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48" t="str">
            <v/>
          </cell>
          <cell r="R448" t="str">
            <v/>
          </cell>
          <cell r="S448" t="str">
            <v>0,541 млн.руб./шт.</v>
          </cell>
          <cell r="T448" t="str">
            <v/>
          </cell>
        </row>
        <row r="449">
          <cell r="C449" t="str">
            <v>H_Che92</v>
          </cell>
          <cell r="D44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49" t="str">
            <v>Приобретение полноприводного фургона с двухрядной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9" t="str">
            <v>0,566 млн.руб./шт.</v>
          </cell>
          <cell r="J449">
            <v>2017</v>
          </cell>
          <cell r="K449">
            <v>2018</v>
          </cell>
          <cell r="L449" t="str">
            <v>з</v>
          </cell>
          <cell r="M449" t="b">
            <v>0</v>
          </cell>
          <cell r="N449" t="b">
            <v>0</v>
          </cell>
          <cell r="O44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49" t="str">
            <v/>
          </cell>
          <cell r="R449" t="str">
            <v/>
          </cell>
          <cell r="S449" t="str">
            <v>0,566 млн.руб./шт.</v>
          </cell>
          <cell r="T449" t="str">
            <v/>
          </cell>
        </row>
        <row r="450">
          <cell r="C450" t="str">
            <v>H_Che93</v>
          </cell>
          <cell r="D45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0" t="str">
            <v>Приобретение фургона с двухрядной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0" t="str">
            <v>1,026 млн.руб./шт.</v>
          </cell>
          <cell r="J450">
            <v>2017</v>
          </cell>
          <cell r="K450">
            <v>2018</v>
          </cell>
          <cell r="L450" t="str">
            <v>з</v>
          </cell>
          <cell r="M450" t="b">
            <v>0</v>
          </cell>
          <cell r="N450" t="b">
            <v>0</v>
          </cell>
          <cell r="O45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0" t="str">
            <v/>
          </cell>
          <cell r="R450" t="str">
            <v/>
          </cell>
          <cell r="S450" t="str">
            <v>1,026 млн.руб./шт.</v>
          </cell>
          <cell r="T450" t="str">
            <v/>
          </cell>
        </row>
        <row r="451">
          <cell r="C451" t="str">
            <v>H_Che94</v>
          </cell>
          <cell r="D45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1" t="str">
            <v>Приобретение микроавтобуса пассажирского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1" t="str">
            <v>1,223 млн.руб./шт.</v>
          </cell>
          <cell r="J451">
            <v>2017</v>
          </cell>
          <cell r="K451">
            <v>2018</v>
          </cell>
          <cell r="L451" t="str">
            <v>з</v>
          </cell>
          <cell r="M451" t="b">
            <v>0</v>
          </cell>
          <cell r="N451" t="b">
            <v>0</v>
          </cell>
          <cell r="O45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1" t="str">
            <v/>
          </cell>
          <cell r="R451" t="str">
            <v/>
          </cell>
          <cell r="S451" t="str">
            <v>1,223 млн.руб./шт.</v>
          </cell>
          <cell r="T451" t="str">
            <v/>
          </cell>
        </row>
        <row r="452">
          <cell r="C452" t="str">
            <v>H_Che95</v>
          </cell>
          <cell r="D45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2" t="str">
            <v>Приобретение крана стрелового автомобильного 50т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2" t="str">
            <v>18,963 млн.руб./шт.</v>
          </cell>
          <cell r="J452">
            <v>2018</v>
          </cell>
          <cell r="K452">
            <v>2018</v>
          </cell>
          <cell r="L452" t="str">
            <v>з</v>
          </cell>
          <cell r="M452" t="b">
            <v>0</v>
          </cell>
          <cell r="N452" t="b">
            <v>0</v>
          </cell>
          <cell r="O45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2" t="str">
            <v/>
          </cell>
          <cell r="R452" t="str">
            <v/>
          </cell>
          <cell r="S452" t="str">
            <v>18,963 млн.руб./шт.</v>
          </cell>
          <cell r="T452" t="str">
            <v/>
          </cell>
        </row>
        <row r="453">
          <cell r="C453" t="str">
            <v>H_Che96</v>
          </cell>
          <cell r="D45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3" t="str">
            <v>Приобретение крана стрелового автомобильного 25т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3" t="str">
            <v>7,415 млн.руб./шт.</v>
          </cell>
          <cell r="J453">
            <v>2017</v>
          </cell>
          <cell r="K453">
            <v>2018</v>
          </cell>
          <cell r="L453" t="str">
            <v>з</v>
          </cell>
          <cell r="M453" t="b">
            <v>0</v>
          </cell>
          <cell r="N453" t="b">
            <v>0</v>
          </cell>
          <cell r="O45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3" t="str">
            <v/>
          </cell>
          <cell r="R453" t="str">
            <v/>
          </cell>
          <cell r="S453" t="str">
            <v>7,415 млн.руб./шт.</v>
          </cell>
          <cell r="T453" t="str">
            <v/>
          </cell>
        </row>
        <row r="454">
          <cell r="C454" t="str">
            <v>H_Che97</v>
          </cell>
          <cell r="D45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4" t="str">
            <v>Приобретение автомобиля с буро-крановой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4" t="str">
            <v>3,934 млн.руб./шт.</v>
          </cell>
          <cell r="J454">
            <v>2018</v>
          </cell>
          <cell r="K454">
            <v>2018</v>
          </cell>
          <cell r="L454" t="str">
            <v>з</v>
          </cell>
          <cell r="M454" t="b">
            <v>0</v>
          </cell>
          <cell r="N454" t="b">
            <v>0</v>
          </cell>
          <cell r="O45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4" t="str">
            <v/>
          </cell>
          <cell r="R454" t="str">
            <v/>
          </cell>
          <cell r="S454" t="str">
            <v>3,934 млн.руб./шт.</v>
          </cell>
          <cell r="T454" t="str">
            <v/>
          </cell>
        </row>
        <row r="455">
          <cell r="C455" t="str">
            <v>H_Che98</v>
          </cell>
          <cell r="D45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5" t="str">
            <v>Приобретение цепного траншейного экскаватора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5" t="str">
            <v>3,95 млн.руб./шт.</v>
          </cell>
          <cell r="J455">
            <v>2017</v>
          </cell>
          <cell r="K455">
            <v>2018</v>
          </cell>
          <cell r="L455" t="str">
            <v>з</v>
          </cell>
          <cell r="M455" t="b">
            <v>0</v>
          </cell>
          <cell r="N455" t="b">
            <v>0</v>
          </cell>
          <cell r="O45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5" t="str">
            <v/>
          </cell>
          <cell r="R455" t="str">
            <v/>
          </cell>
          <cell r="S455" t="str">
            <v>3,95 млн.руб./шт.</v>
          </cell>
          <cell r="T455" t="str">
            <v/>
          </cell>
        </row>
        <row r="456">
          <cell r="C456" t="str">
            <v>H_Che99</v>
          </cell>
          <cell r="D45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6" t="str">
            <v>Приобретение бурильной машины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6" t="str">
            <v>3,604 млн.руб./шт.</v>
          </cell>
          <cell r="J456">
            <v>2018</v>
          </cell>
          <cell r="K456">
            <v>2018</v>
          </cell>
          <cell r="L456" t="str">
            <v>з</v>
          </cell>
          <cell r="M456" t="b">
            <v>0</v>
          </cell>
          <cell r="N456" t="b">
            <v>0</v>
          </cell>
          <cell r="O45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6" t="str">
            <v/>
          </cell>
          <cell r="R456" t="str">
            <v/>
          </cell>
          <cell r="S456" t="str">
            <v>3,604 млн.руб./шт.</v>
          </cell>
          <cell r="T456" t="str">
            <v/>
          </cell>
        </row>
        <row r="457">
          <cell r="C457" t="str">
            <v>H_Che100</v>
          </cell>
          <cell r="D45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7" t="str">
            <v>Приобретение гусеничной бурильно-крановой машины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7" t="str">
            <v>5,62 млн.руб./шт.</v>
          </cell>
          <cell r="J457">
            <v>2018</v>
          </cell>
          <cell r="K457">
            <v>2018</v>
          </cell>
          <cell r="L457" t="str">
            <v>з</v>
          </cell>
          <cell r="M457" t="b">
            <v>0</v>
          </cell>
          <cell r="N457" t="b">
            <v>0</v>
          </cell>
          <cell r="O45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7" t="str">
            <v/>
          </cell>
          <cell r="R457" t="str">
            <v/>
          </cell>
          <cell r="S457" t="str">
            <v>5,62 млн.руб./шт.</v>
          </cell>
          <cell r="T457" t="str">
            <v/>
          </cell>
        </row>
        <row r="458">
          <cell r="C458" t="str">
            <v>H_Che101</v>
          </cell>
          <cell r="D45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8" t="str">
            <v>Приобретение автогидроподъемника 14 м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8" t="str">
            <v>3,378 млн.руб./шт.</v>
          </cell>
          <cell r="J458">
            <v>2018</v>
          </cell>
          <cell r="K458">
            <v>2018</v>
          </cell>
          <cell r="L458" t="str">
            <v>з</v>
          </cell>
          <cell r="M458" t="b">
            <v>0</v>
          </cell>
          <cell r="N458" t="b">
            <v>0</v>
          </cell>
          <cell r="O45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8" t="str">
            <v/>
          </cell>
          <cell r="R458" t="str">
            <v/>
          </cell>
          <cell r="S458" t="str">
            <v>3,378 млн.руб./шт.</v>
          </cell>
          <cell r="T458" t="str">
            <v/>
          </cell>
        </row>
        <row r="459">
          <cell r="C459" t="str">
            <v>H_Che102</v>
          </cell>
          <cell r="D45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9" t="str">
            <v>Приобретение автогидроподъемника 20 м с 2-х 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9" t="str">
            <v>4,035 млн.руб./шт.</v>
          </cell>
          <cell r="J459">
            <v>2018</v>
          </cell>
          <cell r="K459">
            <v>2018</v>
          </cell>
          <cell r="L459" t="str">
            <v>з</v>
          </cell>
          <cell r="M459" t="b">
            <v>0</v>
          </cell>
          <cell r="N459" t="b">
            <v>0</v>
          </cell>
          <cell r="O45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9" t="str">
            <v/>
          </cell>
          <cell r="R459" t="str">
            <v/>
          </cell>
          <cell r="S459" t="str">
            <v>4,035 млн.руб./шт.</v>
          </cell>
          <cell r="T459" t="str">
            <v/>
          </cell>
        </row>
        <row r="460">
          <cell r="C460" t="str">
            <v>H_Che103</v>
          </cell>
          <cell r="D46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0" t="str">
            <v>Приобретение автогидроподъемника 20 м с 2-х 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v>
          </cell>
          <cell r="G460" t="str">
            <v>3,918 млн.руб./шт.</v>
          </cell>
          <cell r="J460">
            <v>2018</v>
          </cell>
          <cell r="K460">
            <v>2018</v>
          </cell>
          <cell r="L460" t="str">
            <v>з</v>
          </cell>
          <cell r="M460" t="b">
            <v>0</v>
          </cell>
          <cell r="N460" t="b">
            <v>0</v>
          </cell>
          <cell r="O46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0" t="str">
            <v/>
          </cell>
          <cell r="R460" t="str">
            <v/>
          </cell>
          <cell r="S460" t="str">
            <v>3,918 млн.руб./шт.</v>
          </cell>
          <cell r="T460" t="str">
            <v/>
          </cell>
        </row>
        <row r="461">
          <cell r="C461" t="str">
            <v>H_Che104</v>
          </cell>
          <cell r="D46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1" t="str">
            <v>Приобретение электротехнической лаборатории 10 кВ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1" t="str">
            <v>3,929 млн.руб./шт.</v>
          </cell>
          <cell r="J461">
            <v>2018</v>
          </cell>
          <cell r="K461">
            <v>2018</v>
          </cell>
          <cell r="L461" t="str">
            <v>з</v>
          </cell>
          <cell r="M461" t="b">
            <v>0</v>
          </cell>
          <cell r="N461" t="b">
            <v>0</v>
          </cell>
          <cell r="O46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1" t="str">
            <v/>
          </cell>
          <cell r="R461" t="str">
            <v/>
          </cell>
          <cell r="S461" t="str">
            <v>3,929 млн.руб./шт.</v>
          </cell>
          <cell r="T461" t="str">
            <v/>
          </cell>
        </row>
        <row r="462">
          <cell r="C462" t="str">
            <v>H_Che105</v>
          </cell>
          <cell r="D46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2" t="str">
            <v>Приобретение электротехнической лаборатории 10 кВ на базе ГАЗ-33023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2" t="str">
            <v>3,939 млн.руб./шт.</v>
          </cell>
          <cell r="J462">
            <v>2018</v>
          </cell>
          <cell r="K462">
            <v>2018</v>
          </cell>
          <cell r="L462" t="str">
            <v>з</v>
          </cell>
          <cell r="M462" t="b">
            <v>0</v>
          </cell>
          <cell r="N462" t="b">
            <v>0</v>
          </cell>
          <cell r="O46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2" t="str">
            <v/>
          </cell>
          <cell r="R462" t="str">
            <v/>
          </cell>
          <cell r="S462" t="str">
            <v>3,939 млн.руб./шт.</v>
          </cell>
          <cell r="T462" t="str">
            <v/>
          </cell>
        </row>
        <row r="463">
          <cell r="C463" t="str">
            <v>H_Che106</v>
          </cell>
          <cell r="D46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3" t="str">
            <v>Приобретение электротехнической лаборатории 35 кВ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3" t="str">
            <v>3,944 млн.руб./шт.</v>
          </cell>
          <cell r="J463">
            <v>2017</v>
          </cell>
          <cell r="K463">
            <v>2018</v>
          </cell>
          <cell r="L463" t="str">
            <v>з</v>
          </cell>
          <cell r="M463" t="b">
            <v>0</v>
          </cell>
          <cell r="N463" t="b">
            <v>0</v>
          </cell>
          <cell r="O46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3" t="str">
            <v/>
          </cell>
          <cell r="R463" t="str">
            <v/>
          </cell>
          <cell r="S463" t="str">
            <v>3,944 млн.руб./шт.</v>
          </cell>
          <cell r="T463" t="str">
            <v/>
          </cell>
        </row>
        <row r="464">
          <cell r="C464" t="str">
            <v>H_Che107</v>
          </cell>
          <cell r="D46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4" t="str">
            <v>Приобретение электротехнической лаборатории 35 кВ на базе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4" t="str">
            <v>3,859 млн.руб./шт.</v>
          </cell>
          <cell r="J464">
            <v>2017</v>
          </cell>
          <cell r="K464">
            <v>2018</v>
          </cell>
          <cell r="L464" t="str">
            <v>з</v>
          </cell>
          <cell r="M464" t="b">
            <v>0</v>
          </cell>
          <cell r="N464" t="b">
            <v>0</v>
          </cell>
          <cell r="O46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4" t="str">
            <v/>
          </cell>
          <cell r="R464" t="str">
            <v/>
          </cell>
          <cell r="S464" t="str">
            <v>3,859 млн.руб./шт.</v>
          </cell>
          <cell r="T464" t="str">
            <v/>
          </cell>
        </row>
        <row r="465">
          <cell r="C465" t="str">
            <v>H_Che108</v>
          </cell>
          <cell r="D46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5" t="str">
            <v>Приобретение электротехнической лаборатории ЛВИ на базе ГАЗ-2705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5" t="str">
            <v>4,139 млн.руб./шт.</v>
          </cell>
          <cell r="J465">
            <v>2018</v>
          </cell>
          <cell r="K465">
            <v>2018</v>
          </cell>
          <cell r="L465" t="str">
            <v>з</v>
          </cell>
          <cell r="M465" t="b">
            <v>0</v>
          </cell>
          <cell r="N465" t="b">
            <v>0</v>
          </cell>
          <cell r="O46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5" t="str">
            <v/>
          </cell>
          <cell r="R465" t="str">
            <v/>
          </cell>
          <cell r="S465" t="str">
            <v>4,139 млн.руб./шт.</v>
          </cell>
          <cell r="T465" t="str">
            <v/>
          </cell>
        </row>
        <row r="466">
          <cell r="C466" t="str">
            <v>H_Che109</v>
          </cell>
          <cell r="D46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6" t="str">
            <v>Приобретение автомастерской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6" t="str">
            <v>3,273 млн.руб./шт.</v>
          </cell>
          <cell r="J466">
            <v>2018</v>
          </cell>
          <cell r="K466">
            <v>2018</v>
          </cell>
          <cell r="L466" t="str">
            <v>з</v>
          </cell>
          <cell r="M466" t="b">
            <v>0</v>
          </cell>
          <cell r="N466" t="b">
            <v>0</v>
          </cell>
          <cell r="O46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6" t="str">
            <v/>
          </cell>
          <cell r="R466" t="str">
            <v/>
          </cell>
          <cell r="S466" t="str">
            <v>3,273 млн.руб./шт.</v>
          </cell>
          <cell r="T466" t="str">
            <v/>
          </cell>
        </row>
        <row r="467">
          <cell r="C467" t="str">
            <v>H_Che110</v>
          </cell>
          <cell r="D46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7" t="str">
            <v>Приобретение траншейного экскаватора-погрузчика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7" t="str">
            <v>3,542 млн.руб./шт.</v>
          </cell>
          <cell r="J467">
            <v>2017</v>
          </cell>
          <cell r="K467">
            <v>2018</v>
          </cell>
          <cell r="L467" t="str">
            <v>з</v>
          </cell>
          <cell r="M467" t="b">
            <v>0</v>
          </cell>
          <cell r="N467" t="b">
            <v>0</v>
          </cell>
          <cell r="O46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7" t="str">
            <v/>
          </cell>
          <cell r="R467" t="str">
            <v/>
          </cell>
          <cell r="S467" t="str">
            <v>3,542 млн.руб./шт.</v>
          </cell>
          <cell r="T467" t="str">
            <v/>
          </cell>
        </row>
        <row r="468">
          <cell r="C468" t="str">
            <v>H_Che111</v>
          </cell>
          <cell r="D46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8" t="str">
            <v>Приобретение универсального экскаватора-бульдозера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8" t="str">
            <v>2,525 млн.руб./шт.</v>
          </cell>
          <cell r="J468">
            <v>2017</v>
          </cell>
          <cell r="K468">
            <v>2018</v>
          </cell>
          <cell r="L468" t="str">
            <v>з</v>
          </cell>
          <cell r="M468" t="b">
            <v>0</v>
          </cell>
          <cell r="N468" t="b">
            <v>0</v>
          </cell>
          <cell r="O46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8" t="str">
            <v/>
          </cell>
          <cell r="R468" t="str">
            <v/>
          </cell>
          <cell r="S468" t="str">
            <v>2,525 млн.руб./шт.</v>
          </cell>
          <cell r="T468" t="str">
            <v/>
          </cell>
        </row>
        <row r="469">
          <cell r="C469" t="str">
            <v>H_Che112</v>
          </cell>
          <cell r="D46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9" t="str">
            <v>Приобретение бульдозера гусеничного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9" t="str">
            <v>7,54 млн.руб./шт.</v>
          </cell>
          <cell r="J469">
            <v>2017</v>
          </cell>
          <cell r="K469">
            <v>2018</v>
          </cell>
          <cell r="L469" t="str">
            <v>з</v>
          </cell>
          <cell r="M469" t="b">
            <v>0</v>
          </cell>
          <cell r="N469" t="b">
            <v>0</v>
          </cell>
          <cell r="O46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9" t="str">
            <v/>
          </cell>
          <cell r="R469" t="str">
            <v/>
          </cell>
          <cell r="S469" t="str">
            <v>7,54 млн.руб./шт.</v>
          </cell>
          <cell r="T469" t="str">
            <v/>
          </cell>
        </row>
        <row r="470">
          <cell r="C470" t="str">
            <v>H_Che113</v>
          </cell>
          <cell r="D47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0" t="str">
            <v>Приобретение передвижного дизельного генератора N=50кВт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0" t="str">
            <v>0,455 млн.руб./шт.</v>
          </cell>
          <cell r="J470">
            <v>2017</v>
          </cell>
          <cell r="K470">
            <v>2018</v>
          </cell>
          <cell r="L470" t="str">
            <v>з</v>
          </cell>
          <cell r="M470" t="b">
            <v>0</v>
          </cell>
          <cell r="N470" t="b">
            <v>0</v>
          </cell>
          <cell r="O47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0" t="str">
            <v/>
          </cell>
          <cell r="R470" t="str">
            <v/>
          </cell>
          <cell r="S470" t="str">
            <v>0,455 млн.руб./шт.</v>
          </cell>
          <cell r="T470" t="str">
            <v/>
          </cell>
        </row>
        <row r="471">
          <cell r="C471" t="str">
            <v>H_Che114</v>
          </cell>
          <cell r="D47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1" t="str">
            <v>Приобретение передвижного дизельного компрессора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1" t="str">
            <v>0,739 млн.руб./шт.</v>
          </cell>
          <cell r="J471">
            <v>2017</v>
          </cell>
          <cell r="K471">
            <v>2018</v>
          </cell>
          <cell r="L471" t="str">
            <v>з</v>
          </cell>
          <cell r="M471" t="b">
            <v>0</v>
          </cell>
          <cell r="N471" t="b">
            <v>0</v>
          </cell>
          <cell r="O47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1" t="str">
            <v/>
          </cell>
          <cell r="R471" t="str">
            <v/>
          </cell>
          <cell r="S471" t="str">
            <v>0,739 млн.руб./шт.</v>
          </cell>
          <cell r="T471" t="str">
            <v/>
          </cell>
        </row>
        <row r="472">
          <cell r="C472" t="str">
            <v>H_Che115</v>
          </cell>
          <cell r="D47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2" t="str">
            <v>Приобретение автоцистерны 10м3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2" t="str">
            <v>4,312 млн.руб./шт.</v>
          </cell>
          <cell r="J472">
            <v>2018</v>
          </cell>
          <cell r="K472">
            <v>2018</v>
          </cell>
          <cell r="L472" t="str">
            <v>з</v>
          </cell>
          <cell r="M472" t="b">
            <v>0</v>
          </cell>
          <cell r="N472" t="b">
            <v>0</v>
          </cell>
          <cell r="O47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2" t="str">
            <v/>
          </cell>
          <cell r="R472" t="str">
            <v/>
          </cell>
          <cell r="S472" t="str">
            <v>4,312 млн.руб./шт.</v>
          </cell>
          <cell r="T472" t="str">
            <v/>
          </cell>
        </row>
        <row r="473">
          <cell r="C473" t="str">
            <v>H_Che116</v>
          </cell>
          <cell r="D47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3" t="str">
            <v>Приобретение опоровоза на шасси КАМАЗ-65224-3971-43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3" t="str">
            <v>7,473 млн.руб./шт.</v>
          </cell>
          <cell r="J473">
            <v>2018</v>
          </cell>
          <cell r="K473">
            <v>2018</v>
          </cell>
          <cell r="L473" t="str">
            <v>з</v>
          </cell>
          <cell r="M473" t="b">
            <v>0</v>
          </cell>
          <cell r="N473" t="b">
            <v>0</v>
          </cell>
          <cell r="O47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3" t="str">
            <v/>
          </cell>
          <cell r="R473" t="str">
            <v/>
          </cell>
          <cell r="S473" t="str">
            <v>7,473 млн.руб./шт.</v>
          </cell>
          <cell r="T473" t="str">
            <v/>
          </cell>
        </row>
        <row r="474">
          <cell r="C474" t="str">
            <v>H_Che117</v>
          </cell>
          <cell r="D47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4" t="str">
            <v>Приобретение тягача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4" t="str">
            <v>6,424 млн.руб./шт.</v>
          </cell>
          <cell r="J474">
            <v>2018</v>
          </cell>
          <cell r="K474">
            <v>2018</v>
          </cell>
          <cell r="L474" t="str">
            <v>з</v>
          </cell>
          <cell r="M474" t="b">
            <v>0</v>
          </cell>
          <cell r="N474" t="b">
            <v>0</v>
          </cell>
          <cell r="O47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4" t="str">
            <v/>
          </cell>
          <cell r="R474" t="str">
            <v/>
          </cell>
          <cell r="S474" t="str">
            <v>6,424 млн.руб./шт.</v>
          </cell>
          <cell r="T474" t="str">
            <v/>
          </cell>
        </row>
        <row r="475">
          <cell r="C475" t="str">
            <v>H_Che118</v>
          </cell>
          <cell r="D47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5" t="str">
            <v>Приобретение полноприводного бортового автомобиля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5" t="str">
            <v>6,23 млн.руб./шт.</v>
          </cell>
          <cell r="J475">
            <v>2017</v>
          </cell>
          <cell r="K475">
            <v>2018</v>
          </cell>
          <cell r="L475" t="str">
            <v>з</v>
          </cell>
          <cell r="M475" t="b">
            <v>0</v>
          </cell>
          <cell r="N475" t="b">
            <v>0</v>
          </cell>
          <cell r="O47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5" t="str">
            <v/>
          </cell>
          <cell r="R475" t="str">
            <v/>
          </cell>
          <cell r="S475" t="str">
            <v>6,23 млн.руб./шт.</v>
          </cell>
          <cell r="T475" t="str">
            <v/>
          </cell>
        </row>
        <row r="476">
          <cell r="C476" t="str">
            <v>H_Che119</v>
          </cell>
          <cell r="D47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6" t="str">
            <v>Приобретение бортового автомобиля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6" t="str">
            <v>4,789 млн.руб./шт.</v>
          </cell>
          <cell r="J476">
            <v>2018</v>
          </cell>
          <cell r="K476">
            <v>2018</v>
          </cell>
          <cell r="L476" t="str">
            <v>з</v>
          </cell>
          <cell r="M476" t="b">
            <v>0</v>
          </cell>
          <cell r="N476" t="b">
            <v>0</v>
          </cell>
          <cell r="O47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6" t="str">
            <v/>
          </cell>
          <cell r="R476" t="str">
            <v/>
          </cell>
          <cell r="S476" t="str">
            <v>4,789 млн.руб./шт.</v>
          </cell>
          <cell r="T476" t="str">
            <v/>
          </cell>
        </row>
        <row r="477">
          <cell r="C477" t="str">
            <v>H_Che120</v>
          </cell>
          <cell r="D47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7" t="str">
            <v>Приобретение измельчителя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7" t="str">
            <v>0,744 млн.руб./шт.</v>
          </cell>
          <cell r="J477">
            <v>2018</v>
          </cell>
          <cell r="K477">
            <v>2018</v>
          </cell>
          <cell r="L477" t="str">
            <v>з</v>
          </cell>
          <cell r="M477" t="b">
            <v>0</v>
          </cell>
          <cell r="N477" t="b">
            <v>0</v>
          </cell>
          <cell r="O47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7" t="str">
            <v/>
          </cell>
          <cell r="R477" t="str">
            <v/>
          </cell>
          <cell r="S477" t="str">
            <v>0,744 млн.руб./шт.</v>
          </cell>
          <cell r="T477" t="str">
            <v/>
          </cell>
        </row>
        <row r="478">
          <cell r="C478" t="str">
            <v>H_Che121</v>
          </cell>
          <cell r="D47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8" t="str">
            <v>Приобретение установки цеолитовой-маслонагревателя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8" t="str">
            <v>0,421 млн.руб./шт.</v>
          </cell>
          <cell r="J478">
            <v>2017</v>
          </cell>
          <cell r="K478">
            <v>2018</v>
          </cell>
          <cell r="L478" t="str">
            <v>з</v>
          </cell>
          <cell r="M478" t="b">
            <v>0</v>
          </cell>
          <cell r="N478" t="b">
            <v>0</v>
          </cell>
          <cell r="O47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8" t="str">
            <v/>
          </cell>
          <cell r="R478" t="str">
            <v/>
          </cell>
          <cell r="S478" t="str">
            <v>0,421 млн.руб./шт.</v>
          </cell>
          <cell r="T478" t="str">
            <v/>
          </cell>
        </row>
        <row r="479">
          <cell r="C479" t="str">
            <v>H_Che122</v>
          </cell>
          <cell r="D47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9" t="str">
            <v>Приобретение мобильной установки для регенерации отработанного трансформаторного масла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9" t="str">
            <v>1,35 млн.руб./шт.</v>
          </cell>
          <cell r="J479">
            <v>2017</v>
          </cell>
          <cell r="K479">
            <v>2018</v>
          </cell>
          <cell r="L479" t="str">
            <v>з</v>
          </cell>
          <cell r="M479" t="b">
            <v>0</v>
          </cell>
          <cell r="N479" t="b">
            <v>0</v>
          </cell>
          <cell r="O47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9" t="str">
            <v/>
          </cell>
          <cell r="R479" t="str">
            <v/>
          </cell>
          <cell r="S479" t="str">
            <v>1,35 млн.руб./шт.</v>
          </cell>
          <cell r="T479" t="str">
            <v/>
          </cell>
        </row>
        <row r="480">
          <cell r="C480" t="str">
            <v>I_Che138</v>
          </cell>
          <cell r="D48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0" t="str">
            <v xml:space="preserve">Ликвидация недоукомплектованности парка Общества легковыми автомобилями, а также потребности в транспорте, предназначенном для перевозки сотрудников в командировках на большие расстояния. </v>
          </cell>
          <cell r="G480" t="str">
            <v>0,41 млн.руб./шт.</v>
          </cell>
          <cell r="J480">
            <v>2018</v>
          </cell>
          <cell r="K480">
            <v>2018</v>
          </cell>
          <cell r="L480" t="str">
            <v>з</v>
          </cell>
          <cell r="M480" t="b">
            <v>0</v>
          </cell>
          <cell r="N480" t="b">
            <v>0</v>
          </cell>
          <cell r="O48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0" t="str">
            <v/>
          </cell>
          <cell r="R480" t="str">
            <v/>
          </cell>
          <cell r="S480" t="str">
            <v>0,41 млн.руб./шт.</v>
          </cell>
          <cell r="T480" t="str">
            <v/>
          </cell>
        </row>
        <row r="481">
          <cell r="C481" t="str">
            <v>I_Che139</v>
          </cell>
          <cell r="D48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1" t="str">
            <v>Приобретение автомобиля с буро-крановой установкой БКМ-317-04 на шасси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1" t="str">
            <v>3,656 млн.руб./шт.</v>
          </cell>
          <cell r="J481">
            <v>2018</v>
          </cell>
          <cell r="K481">
            <v>2018</v>
          </cell>
          <cell r="L481" t="str">
            <v>з</v>
          </cell>
          <cell r="M481" t="b">
            <v>0</v>
          </cell>
          <cell r="N481" t="b">
            <v>0</v>
          </cell>
          <cell r="O48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1" t="str">
            <v/>
          </cell>
          <cell r="R481" t="str">
            <v/>
          </cell>
          <cell r="S481" t="str">
            <v>3,656 млн.руб./шт.</v>
          </cell>
          <cell r="T481" t="str">
            <v/>
          </cell>
        </row>
        <row r="482">
          <cell r="C482" t="str">
            <v>I_Che140</v>
          </cell>
          <cell r="D48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2" t="str">
            <v>Приобретение бурильно-крановой машины БМ-308А на шасси ДТ-75ДЕ-РС4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2" t="str">
            <v>5,452 млн.руб./шт.</v>
          </cell>
          <cell r="J482">
            <v>2018</v>
          </cell>
          <cell r="K482">
            <v>2018</v>
          </cell>
          <cell r="L482" t="str">
            <v>з</v>
          </cell>
          <cell r="M482" t="b">
            <v>0</v>
          </cell>
          <cell r="N482" t="b">
            <v>0</v>
          </cell>
          <cell r="O48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2" t="str">
            <v/>
          </cell>
          <cell r="R482" t="str">
            <v/>
          </cell>
          <cell r="S482" t="str">
            <v>5,452 млн.руб./шт.</v>
          </cell>
          <cell r="T482" t="str">
            <v/>
          </cell>
        </row>
        <row r="483">
          <cell r="C483" t="str">
            <v>I_Che141</v>
          </cell>
          <cell r="D48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3" t="str">
            <v>Приобретение автогидроподъемника 14 м Чайка-Сервис 2784 BR на шасси ГАЗ-А22R23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3" t="str">
            <v>3,418 млн.руб./шт.</v>
          </cell>
          <cell r="J483">
            <v>2018</v>
          </cell>
          <cell r="K483">
            <v>2018</v>
          </cell>
          <cell r="L483" t="str">
            <v>з</v>
          </cell>
          <cell r="M483" t="b">
            <v>0</v>
          </cell>
          <cell r="N483" t="b">
            <v>0</v>
          </cell>
          <cell r="O48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3" t="str">
            <v/>
          </cell>
          <cell r="R483" t="str">
            <v/>
          </cell>
          <cell r="S483" t="str">
            <v>3,418 млн.руб./шт.</v>
          </cell>
          <cell r="T483" t="str">
            <v/>
          </cell>
        </row>
        <row r="484">
          <cell r="C484" t="str">
            <v>I_Che142</v>
          </cell>
          <cell r="D48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4" t="str">
            <v>Приобретение АГП-18, Чайка-Сервис 27846S на шасси ГАЗ-33098 со сдвоенной 4-х дверной 5-ти местной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4" t="str">
            <v>3,685 млн.руб./шт.</v>
          </cell>
          <cell r="J484">
            <v>2018</v>
          </cell>
          <cell r="K484">
            <v>2018</v>
          </cell>
          <cell r="L484" t="str">
            <v>з</v>
          </cell>
          <cell r="M484" t="b">
            <v>0</v>
          </cell>
          <cell r="N484" t="b">
            <v>0</v>
          </cell>
          <cell r="O48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4" t="str">
            <v/>
          </cell>
          <cell r="R484" t="str">
            <v/>
          </cell>
          <cell r="S484" t="str">
            <v>3,685 млн.руб./шт.</v>
          </cell>
          <cell r="T484" t="str">
            <v/>
          </cell>
        </row>
        <row r="485">
          <cell r="C485" t="str">
            <v>Г</v>
          </cell>
          <cell r="D485" t="str">
            <v>нд</v>
          </cell>
          <cell r="E485">
            <v>0</v>
          </cell>
          <cell r="G485" t="str">
            <v>не расчитывается</v>
          </cell>
          <cell r="J485" t="str">
            <v>нд</v>
          </cell>
          <cell r="K485" t="str">
            <v>нд</v>
          </cell>
          <cell r="L485" t="str">
            <v>нд</v>
          </cell>
          <cell r="M485" t="b">
            <v>0</v>
          </cell>
          <cell r="N485" t="b">
            <v>0</v>
          </cell>
          <cell r="O485" t="str">
            <v>нд</v>
          </cell>
          <cell r="Q485" t="str">
            <v/>
          </cell>
          <cell r="R485" t="str">
            <v/>
          </cell>
          <cell r="S485" t="str">
            <v/>
          </cell>
          <cell r="T485" t="str">
            <v/>
          </cell>
        </row>
        <row r="486">
          <cell r="C486" t="str">
            <v>Г</v>
          </cell>
          <cell r="D486" t="str">
            <v>нд</v>
          </cell>
          <cell r="E486">
            <v>0</v>
          </cell>
          <cell r="G486" t="str">
            <v>не расчитывается</v>
          </cell>
          <cell r="J486" t="str">
            <v>нд</v>
          </cell>
          <cell r="K486" t="str">
            <v>нд</v>
          </cell>
          <cell r="L486" t="str">
            <v>нд</v>
          </cell>
          <cell r="M486" t="b">
            <v>0</v>
          </cell>
          <cell r="N486" t="b">
            <v>0</v>
          </cell>
          <cell r="O486" t="str">
            <v>нд</v>
          </cell>
          <cell r="Q486" t="str">
            <v/>
          </cell>
          <cell r="R486" t="str">
            <v/>
          </cell>
          <cell r="S486" t="str">
            <v/>
          </cell>
          <cell r="T486" t="str">
            <v/>
          </cell>
        </row>
        <row r="487">
          <cell r="C487" t="str">
            <v>Г</v>
          </cell>
          <cell r="D487" t="str">
            <v xml:space="preserve">Исполнение обязательств по договору технологического присоединения </v>
          </cell>
          <cell r="E487">
            <v>0</v>
          </cell>
          <cell r="G487" t="str">
            <v>не расчитывается</v>
          </cell>
          <cell r="J487" t="str">
            <v>нд</v>
          </cell>
          <cell r="K487" t="str">
            <v>нд</v>
          </cell>
          <cell r="L487" t="str">
            <v>нд</v>
          </cell>
          <cell r="M487" t="str">
            <v xml:space="preserve">Исполнение обязательств по договору технологического присоединения </v>
          </cell>
          <cell r="N487" t="b">
            <v>0</v>
          </cell>
          <cell r="O487" t="str">
            <v>нд</v>
          </cell>
          <cell r="Q487" t="str">
            <v/>
          </cell>
          <cell r="R487" t="str">
            <v/>
          </cell>
          <cell r="S487" t="str">
            <v/>
          </cell>
          <cell r="T487" t="str">
            <v/>
          </cell>
        </row>
        <row r="488">
          <cell r="C488" t="str">
            <v>Г</v>
          </cell>
          <cell r="D488" t="str">
            <v xml:space="preserve">Исполнение обязательств по договору технологического присоединения </v>
          </cell>
          <cell r="E488">
            <v>0</v>
          </cell>
          <cell r="G488" t="str">
            <v>не расчитывается</v>
          </cell>
          <cell r="J488" t="str">
            <v>нд</v>
          </cell>
          <cell r="K488" t="str">
            <v>нд</v>
          </cell>
          <cell r="L488" t="str">
            <v>нд</v>
          </cell>
          <cell r="M488" t="str">
            <v xml:space="preserve">Исполнение обязательств по договору технологического присоединения </v>
          </cell>
          <cell r="N488" t="b">
            <v>0</v>
          </cell>
          <cell r="O488" t="str">
            <v>нд</v>
          </cell>
          <cell r="Q488" t="str">
            <v/>
          </cell>
          <cell r="R488" t="str">
            <v/>
          </cell>
          <cell r="S488" t="str">
            <v/>
          </cell>
          <cell r="T488" t="str">
            <v/>
          </cell>
        </row>
        <row r="489">
          <cell r="C489" t="str">
            <v>Г</v>
          </cell>
          <cell r="D489" t="str">
            <v>нд</v>
          </cell>
          <cell r="E489">
            <v>0</v>
          </cell>
          <cell r="G489" t="str">
            <v>не расчитывается</v>
          </cell>
          <cell r="J489" t="str">
            <v>нд</v>
          </cell>
          <cell r="K489" t="str">
            <v>нд</v>
          </cell>
          <cell r="L489" t="str">
            <v>нд</v>
          </cell>
          <cell r="M489" t="b">
            <v>0</v>
          </cell>
          <cell r="N489" t="b">
            <v>0</v>
          </cell>
          <cell r="O489" t="str">
            <v>нд</v>
          </cell>
          <cell r="Q489" t="str">
            <v/>
          </cell>
          <cell r="R489" t="str">
            <v/>
          </cell>
          <cell r="S489" t="str">
            <v/>
          </cell>
          <cell r="T489" t="str">
            <v/>
          </cell>
        </row>
        <row r="490">
          <cell r="C490" t="str">
            <v>Г</v>
          </cell>
          <cell r="D490" t="str">
            <v>нд</v>
          </cell>
          <cell r="E490">
            <v>0</v>
          </cell>
          <cell r="G490" t="str">
            <v>не расчитывается</v>
          </cell>
          <cell r="J490" t="str">
            <v>нд</v>
          </cell>
          <cell r="K490" t="str">
            <v>нд</v>
          </cell>
          <cell r="L490" t="str">
            <v>нд</v>
          </cell>
          <cell r="M490" t="b">
            <v>0</v>
          </cell>
          <cell r="N490" t="b">
            <v>0</v>
          </cell>
          <cell r="O490" t="str">
            <v>нд</v>
          </cell>
          <cell r="Q490" t="str">
            <v/>
          </cell>
          <cell r="R490" t="str">
            <v/>
          </cell>
          <cell r="S490" t="str">
            <v/>
          </cell>
          <cell r="T490" t="str">
            <v/>
          </cell>
        </row>
        <row r="491">
          <cell r="C491" t="str">
            <v>Г</v>
          </cell>
          <cell r="D491" t="str">
            <v xml:space="preserve">Исполнение обязательств по договору технологического присоединения </v>
          </cell>
          <cell r="E491">
            <v>0</v>
          </cell>
          <cell r="G491" t="str">
            <v>не расчитывается</v>
          </cell>
          <cell r="J491" t="str">
            <v>нд</v>
          </cell>
          <cell r="K491" t="str">
            <v>нд</v>
          </cell>
          <cell r="L491" t="str">
            <v>нд</v>
          </cell>
          <cell r="M491" t="str">
            <v xml:space="preserve">Исполнение обязательств по договору технологического присоединения </v>
          </cell>
          <cell r="N491" t="b">
            <v>0</v>
          </cell>
          <cell r="O491" t="str">
            <v>нд</v>
          </cell>
          <cell r="Q491" t="str">
            <v/>
          </cell>
          <cell r="R491" t="str">
            <v/>
          </cell>
          <cell r="S491" t="str">
            <v/>
          </cell>
          <cell r="T491" t="str">
            <v/>
          </cell>
        </row>
        <row r="492">
          <cell r="C492" t="str">
            <v>Г</v>
          </cell>
          <cell r="D492" t="str">
            <v>нд</v>
          </cell>
          <cell r="E492">
            <v>0</v>
          </cell>
          <cell r="G492" t="str">
            <v>не расчитывается</v>
          </cell>
          <cell r="J492" t="str">
            <v>нд</v>
          </cell>
          <cell r="K492" t="str">
            <v>нд</v>
          </cell>
          <cell r="L492" t="str">
            <v>нд</v>
          </cell>
          <cell r="M492" t="b">
            <v>0</v>
          </cell>
          <cell r="N492" t="b">
            <v>0</v>
          </cell>
          <cell r="O492" t="str">
            <v>нд</v>
          </cell>
          <cell r="Q492" t="str">
            <v/>
          </cell>
          <cell r="R492" t="str">
            <v/>
          </cell>
          <cell r="S492" t="str">
            <v/>
          </cell>
          <cell r="T492" t="str">
            <v/>
          </cell>
        </row>
        <row r="493">
          <cell r="C493" t="str">
            <v>Г</v>
          </cell>
          <cell r="D493" t="str">
            <v>нд</v>
          </cell>
          <cell r="E493">
            <v>0</v>
          </cell>
          <cell r="G493" t="str">
            <v>не расчитывается</v>
          </cell>
          <cell r="J493" t="str">
            <v>нд</v>
          </cell>
          <cell r="K493" t="str">
            <v>нд</v>
          </cell>
          <cell r="L493" t="str">
            <v>нд</v>
          </cell>
          <cell r="M493" t="b">
            <v>0</v>
          </cell>
          <cell r="N493" t="b">
            <v>0</v>
          </cell>
          <cell r="O493" t="str">
            <v>нд</v>
          </cell>
          <cell r="Q493" t="str">
            <v/>
          </cell>
          <cell r="R493" t="str">
            <v/>
          </cell>
          <cell r="S493" t="str">
            <v/>
          </cell>
          <cell r="T493" t="str">
            <v/>
          </cell>
        </row>
        <row r="494">
          <cell r="C494" t="str">
            <v>Г</v>
          </cell>
          <cell r="D494" t="str">
            <v>нд</v>
          </cell>
          <cell r="E494">
            <v>0</v>
          </cell>
          <cell r="G494" t="str">
            <v>не расчитывается</v>
          </cell>
          <cell r="J494" t="str">
            <v>нд</v>
          </cell>
          <cell r="K494" t="str">
            <v>нд</v>
          </cell>
          <cell r="L494" t="str">
            <v>нд</v>
          </cell>
          <cell r="M494" t="b">
            <v>0</v>
          </cell>
          <cell r="N494" t="b">
            <v>0</v>
          </cell>
          <cell r="O494" t="str">
            <v>нд</v>
          </cell>
          <cell r="Q494" t="str">
            <v/>
          </cell>
          <cell r="R494" t="str">
            <v/>
          </cell>
          <cell r="S494" t="str">
            <v/>
          </cell>
          <cell r="T494" t="str">
            <v/>
          </cell>
        </row>
        <row r="495">
          <cell r="C495" t="str">
            <v>Г</v>
          </cell>
          <cell r="D495" t="str">
            <v>нд</v>
          </cell>
          <cell r="E495">
            <v>0</v>
          </cell>
          <cell r="G495" t="str">
            <v>не расчитывается</v>
          </cell>
          <cell r="J495" t="str">
            <v>нд</v>
          </cell>
          <cell r="K495" t="str">
            <v>нд</v>
          </cell>
          <cell r="L495" t="str">
            <v>нд</v>
          </cell>
          <cell r="M495" t="b">
            <v>0</v>
          </cell>
          <cell r="N495" t="b">
            <v>0</v>
          </cell>
          <cell r="O495" t="str">
            <v>нд</v>
          </cell>
          <cell r="Q495" t="str">
            <v/>
          </cell>
          <cell r="R495" t="str">
            <v/>
          </cell>
          <cell r="S495" t="str">
            <v/>
          </cell>
          <cell r="T495" t="str">
            <v/>
          </cell>
        </row>
        <row r="496">
          <cell r="C496" t="str">
            <v>Г</v>
          </cell>
          <cell r="D496" t="str">
            <v>нд</v>
          </cell>
          <cell r="E496">
            <v>0</v>
          </cell>
          <cell r="G496" t="str">
            <v>не расчитывается</v>
          </cell>
          <cell r="J496" t="str">
            <v>нд</v>
          </cell>
          <cell r="K496" t="str">
            <v>нд</v>
          </cell>
          <cell r="L496" t="str">
            <v>нд</v>
          </cell>
          <cell r="M496" t="b">
            <v>0</v>
          </cell>
          <cell r="N496" t="b">
            <v>0</v>
          </cell>
          <cell r="O496" t="str">
            <v>нд</v>
          </cell>
          <cell r="Q496" t="str">
            <v/>
          </cell>
          <cell r="R496" t="str">
            <v/>
          </cell>
          <cell r="S496" t="str">
            <v/>
          </cell>
          <cell r="T496" t="str">
            <v/>
          </cell>
        </row>
        <row r="497">
          <cell r="C497" t="str">
            <v>Г</v>
          </cell>
          <cell r="D497" t="str">
            <v>нд</v>
          </cell>
          <cell r="E497">
            <v>0</v>
          </cell>
          <cell r="G497" t="str">
            <v>не расчитывается</v>
          </cell>
          <cell r="J497" t="str">
            <v>нд</v>
          </cell>
          <cell r="K497" t="str">
            <v>нд</v>
          </cell>
          <cell r="L497" t="str">
            <v>нд</v>
          </cell>
          <cell r="M497" t="b">
            <v>0</v>
          </cell>
          <cell r="N497" t="b">
            <v>0</v>
          </cell>
          <cell r="O497" t="str">
            <v>нд</v>
          </cell>
          <cell r="Q497" t="str">
            <v/>
          </cell>
          <cell r="R497" t="str">
            <v/>
          </cell>
          <cell r="S497" t="str">
            <v/>
          </cell>
          <cell r="T497" t="str">
            <v/>
          </cell>
        </row>
        <row r="498">
          <cell r="C498" t="str">
            <v>Г</v>
          </cell>
          <cell r="D498" t="str">
            <v>нд</v>
          </cell>
          <cell r="E498">
            <v>0</v>
          </cell>
          <cell r="G498" t="str">
            <v>не расчитывается</v>
          </cell>
          <cell r="J498" t="str">
            <v>нд</v>
          </cell>
          <cell r="K498" t="str">
            <v>нд</v>
          </cell>
          <cell r="L498" t="str">
            <v>нд</v>
          </cell>
          <cell r="M498" t="b">
            <v>0</v>
          </cell>
          <cell r="N498" t="b">
            <v>0</v>
          </cell>
          <cell r="O498" t="str">
            <v>нд</v>
          </cell>
          <cell r="Q498" t="str">
            <v/>
          </cell>
          <cell r="R498" t="str">
            <v/>
          </cell>
          <cell r="S498" t="str">
            <v/>
          </cell>
          <cell r="T498" t="str">
            <v/>
          </cell>
        </row>
        <row r="499">
          <cell r="C499" t="str">
            <v>Г</v>
          </cell>
          <cell r="D499" t="str">
            <v>нд</v>
          </cell>
          <cell r="E499">
            <v>0</v>
          </cell>
          <cell r="G499" t="str">
            <v>не расчитывается</v>
          </cell>
          <cell r="J499" t="str">
            <v>нд</v>
          </cell>
          <cell r="K499" t="str">
            <v>нд</v>
          </cell>
          <cell r="L499" t="str">
            <v>нд</v>
          </cell>
          <cell r="M499" t="b">
            <v>0</v>
          </cell>
          <cell r="N499" t="b">
            <v>0</v>
          </cell>
          <cell r="O499" t="str">
            <v>нд</v>
          </cell>
          <cell r="Q499" t="str">
            <v/>
          </cell>
          <cell r="R499" t="str">
            <v/>
          </cell>
          <cell r="S499" t="str">
            <v/>
          </cell>
          <cell r="T499" t="str">
            <v/>
          </cell>
        </row>
        <row r="500">
          <cell r="C500" t="str">
            <v>Г</v>
          </cell>
          <cell r="D500" t="str">
            <v>нд</v>
          </cell>
          <cell r="E500">
            <v>0</v>
          </cell>
          <cell r="G500" t="str">
            <v>не расчитывается</v>
          </cell>
          <cell r="J500" t="str">
            <v>нд</v>
          </cell>
          <cell r="K500" t="str">
            <v>нд</v>
          </cell>
          <cell r="L500" t="str">
            <v>нд</v>
          </cell>
          <cell r="M500" t="b">
            <v>0</v>
          </cell>
          <cell r="N500" t="b">
            <v>0</v>
          </cell>
          <cell r="O500" t="str">
            <v>нд</v>
          </cell>
          <cell r="Q500" t="str">
            <v/>
          </cell>
          <cell r="R500" t="str">
            <v/>
          </cell>
          <cell r="S500" t="str">
            <v/>
          </cell>
          <cell r="T500" t="str">
            <v/>
          </cell>
        </row>
        <row r="501">
          <cell r="C501" t="str">
            <v>Г</v>
          </cell>
          <cell r="D501" t="str">
            <v>нд</v>
          </cell>
          <cell r="E501">
            <v>0</v>
          </cell>
          <cell r="G501" t="str">
            <v>не расчитывается</v>
          </cell>
          <cell r="J501" t="str">
            <v>нд</v>
          </cell>
          <cell r="K501" t="str">
            <v>нд</v>
          </cell>
          <cell r="L501" t="str">
            <v>нд</v>
          </cell>
          <cell r="M501" t="b">
            <v>0</v>
          </cell>
          <cell r="N501" t="b">
            <v>0</v>
          </cell>
          <cell r="O501" t="str">
            <v>нд</v>
          </cell>
          <cell r="Q501" t="str">
            <v/>
          </cell>
          <cell r="R501" t="str">
            <v/>
          </cell>
          <cell r="S501" t="str">
            <v/>
          </cell>
          <cell r="T501" t="str">
            <v/>
          </cell>
        </row>
        <row r="502">
          <cell r="C502" t="str">
            <v>Г</v>
          </cell>
          <cell r="D502" t="str">
            <v>нд</v>
          </cell>
          <cell r="E502">
            <v>0</v>
          </cell>
          <cell r="G502" t="str">
            <v>не расчитывается</v>
          </cell>
          <cell r="J502" t="str">
            <v>нд</v>
          </cell>
          <cell r="K502" t="str">
            <v>нд</v>
          </cell>
          <cell r="L502" t="str">
            <v>нд</v>
          </cell>
          <cell r="M502" t="b">
            <v>0</v>
          </cell>
          <cell r="N502" t="b">
            <v>0</v>
          </cell>
          <cell r="O502" t="str">
            <v>нд</v>
          </cell>
          <cell r="Q502" t="str">
            <v/>
          </cell>
          <cell r="R502" t="str">
            <v/>
          </cell>
          <cell r="S502" t="str">
            <v/>
          </cell>
          <cell r="T502" t="str">
            <v/>
          </cell>
        </row>
        <row r="503">
          <cell r="C503" t="str">
            <v>Г</v>
          </cell>
          <cell r="D503" t="str">
            <v>нд</v>
          </cell>
          <cell r="E503">
            <v>0</v>
          </cell>
          <cell r="G503" t="str">
            <v>не расчитывается</v>
          </cell>
          <cell r="J503" t="str">
            <v>нд</v>
          </cell>
          <cell r="K503" t="str">
            <v>нд</v>
          </cell>
          <cell r="L503" t="str">
            <v>нд</v>
          </cell>
          <cell r="M503" t="b">
            <v>0</v>
          </cell>
          <cell r="N503" t="b">
            <v>0</v>
          </cell>
          <cell r="O503" t="str">
            <v>нд</v>
          </cell>
          <cell r="Q503" t="str">
            <v/>
          </cell>
          <cell r="R503" t="str">
            <v/>
          </cell>
          <cell r="S503" t="str">
            <v/>
          </cell>
          <cell r="T503" t="str">
            <v/>
          </cell>
        </row>
        <row r="504">
          <cell r="C504" t="str">
            <v>Г</v>
          </cell>
          <cell r="D504" t="str">
            <v>нд</v>
          </cell>
          <cell r="E504">
            <v>0</v>
          </cell>
          <cell r="G504" t="str">
            <v>не расчитывается</v>
          </cell>
          <cell r="J504" t="str">
            <v>нд</v>
          </cell>
          <cell r="K504" t="str">
            <v>нд</v>
          </cell>
          <cell r="L504" t="str">
            <v>нд</v>
          </cell>
          <cell r="M504" t="b">
            <v>0</v>
          </cell>
          <cell r="N504" t="b">
            <v>0</v>
          </cell>
          <cell r="O504" t="str">
            <v>нд</v>
          </cell>
          <cell r="Q504" t="str">
            <v/>
          </cell>
          <cell r="R504" t="str">
            <v/>
          </cell>
          <cell r="S504" t="str">
            <v/>
          </cell>
          <cell r="T504" t="str">
            <v/>
          </cell>
        </row>
        <row r="505">
          <cell r="C505" t="str">
            <v>Г</v>
          </cell>
          <cell r="D505" t="str">
            <v>нд</v>
          </cell>
          <cell r="E505">
            <v>0</v>
          </cell>
          <cell r="G505" t="str">
            <v>не расчитывается</v>
          </cell>
          <cell r="J505" t="str">
            <v>нд</v>
          </cell>
          <cell r="K505" t="str">
            <v>нд</v>
          </cell>
          <cell r="L505" t="str">
            <v>нд</v>
          </cell>
          <cell r="M505" t="b">
            <v>0</v>
          </cell>
          <cell r="N505" t="b">
            <v>0</v>
          </cell>
          <cell r="O505" t="str">
            <v>нд</v>
          </cell>
          <cell r="Q505" t="str">
            <v/>
          </cell>
          <cell r="R505" t="str">
            <v/>
          </cell>
          <cell r="S505" t="str">
            <v/>
          </cell>
          <cell r="T505" t="str">
            <v/>
          </cell>
        </row>
        <row r="506">
          <cell r="C506" t="str">
            <v>Г</v>
          </cell>
          <cell r="D506" t="str">
            <v>нд</v>
          </cell>
          <cell r="E506">
            <v>0</v>
          </cell>
          <cell r="G506" t="str">
            <v>не расчитывается</v>
          </cell>
          <cell r="J506" t="str">
            <v>нд</v>
          </cell>
          <cell r="K506" t="str">
            <v>нд</v>
          </cell>
          <cell r="L506" t="str">
            <v>нд</v>
          </cell>
          <cell r="M506" t="b">
            <v>0</v>
          </cell>
          <cell r="N506" t="b">
            <v>0</v>
          </cell>
          <cell r="O506" t="str">
            <v>нд</v>
          </cell>
          <cell r="Q506" t="str">
            <v/>
          </cell>
          <cell r="R506" t="str">
            <v/>
          </cell>
          <cell r="S506" t="str">
            <v/>
          </cell>
          <cell r="T506" t="str">
            <v/>
          </cell>
        </row>
        <row r="507">
          <cell r="C507" t="str">
            <v>Г</v>
          </cell>
          <cell r="D507" t="str">
            <v>нд</v>
          </cell>
          <cell r="E507">
            <v>0</v>
          </cell>
          <cell r="G507" t="str">
            <v>не расчитывается</v>
          </cell>
          <cell r="J507" t="str">
            <v>нд</v>
          </cell>
          <cell r="K507" t="str">
            <v>нд</v>
          </cell>
          <cell r="L507" t="str">
            <v>нд</v>
          </cell>
          <cell r="M507" t="b">
            <v>0</v>
          </cell>
          <cell r="N507" t="b">
            <v>0</v>
          </cell>
          <cell r="O507" t="str">
            <v>нд</v>
          </cell>
          <cell r="Q507" t="str">
            <v/>
          </cell>
          <cell r="R507" t="str">
            <v/>
          </cell>
          <cell r="S507" t="str">
            <v/>
          </cell>
          <cell r="T507" t="str">
            <v/>
          </cell>
        </row>
        <row r="508">
          <cell r="C508" t="str">
            <v>Г</v>
          </cell>
          <cell r="D508" t="str">
            <v>нд</v>
          </cell>
          <cell r="E508">
            <v>0</v>
          </cell>
          <cell r="G508" t="str">
            <v>не расчитывается</v>
          </cell>
          <cell r="J508" t="str">
            <v>нд</v>
          </cell>
          <cell r="K508" t="str">
            <v>нд</v>
          </cell>
          <cell r="L508" t="str">
            <v>нд</v>
          </cell>
          <cell r="M508" t="b">
            <v>0</v>
          </cell>
          <cell r="N508" t="b">
            <v>0</v>
          </cell>
          <cell r="O508" t="str">
            <v>нд</v>
          </cell>
          <cell r="Q508" t="str">
            <v/>
          </cell>
          <cell r="R508" t="str">
            <v/>
          </cell>
          <cell r="S508" t="str">
            <v/>
          </cell>
          <cell r="T508" t="str">
            <v/>
          </cell>
        </row>
        <row r="509">
          <cell r="C509" t="str">
            <v>Г</v>
          </cell>
          <cell r="D509" t="str">
            <v>нд</v>
          </cell>
          <cell r="E509">
            <v>0</v>
          </cell>
          <cell r="G509" t="str">
            <v>не расчитывается</v>
          </cell>
          <cell r="J509" t="str">
            <v>нд</v>
          </cell>
          <cell r="K509" t="str">
            <v>нд</v>
          </cell>
          <cell r="L509" t="str">
            <v>нд</v>
          </cell>
          <cell r="M509" t="b">
            <v>0</v>
          </cell>
          <cell r="N509" t="b">
            <v>0</v>
          </cell>
          <cell r="O509" t="str">
            <v>нд</v>
          </cell>
          <cell r="Q509" t="str">
            <v/>
          </cell>
          <cell r="R509" t="str">
            <v/>
          </cell>
          <cell r="S509" t="str">
            <v/>
          </cell>
          <cell r="T509" t="str">
            <v/>
          </cell>
        </row>
        <row r="510">
          <cell r="C510" t="str">
            <v>Г</v>
          </cell>
          <cell r="D510" t="str">
            <v>нд</v>
          </cell>
          <cell r="E510">
            <v>0</v>
          </cell>
          <cell r="G510" t="str">
            <v>не расчитывается</v>
          </cell>
          <cell r="J510" t="str">
            <v>нд</v>
          </cell>
          <cell r="K510" t="str">
            <v>нд</v>
          </cell>
          <cell r="L510" t="str">
            <v>нд</v>
          </cell>
          <cell r="M510" t="b">
            <v>0</v>
          </cell>
          <cell r="N510" t="b">
            <v>0</v>
          </cell>
          <cell r="O510" t="str">
            <v>нд</v>
          </cell>
          <cell r="Q510" t="str">
            <v/>
          </cell>
          <cell r="R510" t="str">
            <v/>
          </cell>
          <cell r="S510" t="str">
            <v/>
          </cell>
          <cell r="T510" t="str">
            <v/>
          </cell>
        </row>
        <row r="511">
          <cell r="C511" t="str">
            <v>Г</v>
          </cell>
          <cell r="D511" t="str">
            <v>нд</v>
          </cell>
          <cell r="E511">
            <v>0</v>
          </cell>
          <cell r="G511" t="str">
            <v>не расчитывается</v>
          </cell>
          <cell r="J511" t="str">
            <v>нд</v>
          </cell>
          <cell r="K511" t="str">
            <v>нд</v>
          </cell>
          <cell r="L511" t="str">
            <v>нд</v>
          </cell>
          <cell r="M511" t="b">
            <v>0</v>
          </cell>
          <cell r="N511" t="b">
            <v>0</v>
          </cell>
          <cell r="O511" t="str">
            <v>нд</v>
          </cell>
          <cell r="Q511" t="str">
            <v/>
          </cell>
          <cell r="R511" t="str">
            <v/>
          </cell>
          <cell r="S511" t="str">
            <v/>
          </cell>
          <cell r="T511" t="str">
            <v/>
          </cell>
        </row>
        <row r="512">
          <cell r="C512" t="str">
            <v>Г</v>
          </cell>
          <cell r="D512" t="str">
            <v>нд</v>
          </cell>
          <cell r="E512">
            <v>0</v>
          </cell>
          <cell r="G512" t="str">
            <v>не расчитывается</v>
          </cell>
          <cell r="J512" t="str">
            <v>нд</v>
          </cell>
          <cell r="K512" t="str">
            <v>нд</v>
          </cell>
          <cell r="L512" t="str">
            <v>нд</v>
          </cell>
          <cell r="M512" t="b">
            <v>0</v>
          </cell>
          <cell r="N512" t="b">
            <v>0</v>
          </cell>
          <cell r="O512" t="str">
            <v>нд</v>
          </cell>
          <cell r="Q512" t="str">
            <v/>
          </cell>
          <cell r="R512" t="str">
            <v/>
          </cell>
          <cell r="S512" t="str">
            <v/>
          </cell>
          <cell r="T512" t="str">
            <v/>
          </cell>
        </row>
        <row r="513">
          <cell r="C513" t="str">
            <v>Г</v>
          </cell>
          <cell r="D513" t="str">
            <v>нд</v>
          </cell>
          <cell r="E513">
            <v>0</v>
          </cell>
          <cell r="G513" t="str">
            <v>не расчитывается</v>
          </cell>
          <cell r="J513" t="str">
            <v>нд</v>
          </cell>
          <cell r="K513" t="str">
            <v>нд</v>
          </cell>
          <cell r="L513" t="str">
            <v>нд</v>
          </cell>
          <cell r="M513" t="b">
            <v>0</v>
          </cell>
          <cell r="N513" t="b">
            <v>0</v>
          </cell>
          <cell r="O513" t="str">
            <v>нд</v>
          </cell>
          <cell r="Q513" t="str">
            <v/>
          </cell>
          <cell r="R513" t="str">
            <v/>
          </cell>
          <cell r="S513" t="str">
            <v/>
          </cell>
          <cell r="T513" t="str">
            <v/>
          </cell>
        </row>
        <row r="514">
          <cell r="C514" t="str">
            <v>Г</v>
          </cell>
          <cell r="D514" t="str">
            <v>нд</v>
          </cell>
          <cell r="E514">
            <v>0</v>
          </cell>
          <cell r="G514" t="str">
            <v>не расчитывается</v>
          </cell>
          <cell r="J514" t="str">
            <v>нд</v>
          </cell>
          <cell r="K514" t="str">
            <v>нд</v>
          </cell>
          <cell r="L514" t="str">
            <v>нд</v>
          </cell>
          <cell r="M514" t="b">
            <v>0</v>
          </cell>
          <cell r="N514" t="b">
            <v>0</v>
          </cell>
          <cell r="O514" t="str">
            <v>нд</v>
          </cell>
          <cell r="Q514" t="str">
            <v/>
          </cell>
          <cell r="R514" t="str">
            <v/>
          </cell>
          <cell r="S514" t="str">
            <v/>
          </cell>
          <cell r="T514" t="str">
            <v/>
          </cell>
        </row>
        <row r="515">
          <cell r="C515" t="str">
            <v>Г</v>
          </cell>
          <cell r="D515" t="str">
            <v>нд</v>
          </cell>
          <cell r="E515">
            <v>0</v>
          </cell>
          <cell r="G515" t="str">
            <v>не расчитывается</v>
          </cell>
          <cell r="J515" t="str">
            <v>нд</v>
          </cell>
          <cell r="K515" t="str">
            <v>нд</v>
          </cell>
          <cell r="L515" t="str">
            <v>нд</v>
          </cell>
          <cell r="M515" t="b">
            <v>0</v>
          </cell>
          <cell r="N515" t="b">
            <v>0</v>
          </cell>
          <cell r="O515" t="str">
            <v>нд</v>
          </cell>
          <cell r="Q515" t="str">
            <v/>
          </cell>
          <cell r="R515" t="str">
            <v/>
          </cell>
          <cell r="S515" t="str">
            <v/>
          </cell>
          <cell r="T515" t="str">
            <v/>
          </cell>
        </row>
        <row r="516">
          <cell r="C516" t="str">
            <v>Г</v>
          </cell>
          <cell r="D516" t="str">
            <v>нд</v>
          </cell>
          <cell r="E516">
            <v>0</v>
          </cell>
          <cell r="G516" t="str">
            <v>не расчитывается</v>
          </cell>
          <cell r="J516" t="str">
            <v>нд</v>
          </cell>
          <cell r="K516" t="str">
            <v>нд</v>
          </cell>
          <cell r="L516" t="str">
            <v>нд</v>
          </cell>
          <cell r="M516" t="b">
            <v>0</v>
          </cell>
          <cell r="N516" t="b">
            <v>0</v>
          </cell>
          <cell r="O516" t="str">
            <v>нд</v>
          </cell>
          <cell r="Q516" t="str">
            <v/>
          </cell>
          <cell r="R516" t="str">
            <v/>
          </cell>
          <cell r="S516" t="str">
            <v/>
          </cell>
          <cell r="T516" t="str">
            <v/>
          </cell>
        </row>
        <row r="517">
          <cell r="C517" t="str">
            <v>Г</v>
          </cell>
          <cell r="D517" t="str">
            <v>нд</v>
          </cell>
          <cell r="E517">
            <v>0</v>
          </cell>
          <cell r="G517" t="str">
            <v>не расчитывается</v>
          </cell>
          <cell r="J517" t="str">
            <v>нд</v>
          </cell>
          <cell r="K517" t="str">
            <v>нд</v>
          </cell>
          <cell r="L517" t="str">
            <v>нд</v>
          </cell>
          <cell r="M517" t="b">
            <v>0</v>
          </cell>
          <cell r="N517" t="b">
            <v>0</v>
          </cell>
          <cell r="O517" t="str">
            <v>нд</v>
          </cell>
          <cell r="Q517" t="str">
            <v/>
          </cell>
          <cell r="R517" t="str">
            <v/>
          </cell>
          <cell r="S517" t="str">
            <v/>
          </cell>
          <cell r="T517" t="str">
            <v/>
          </cell>
        </row>
        <row r="518">
          <cell r="C518" t="str">
            <v>Г</v>
          </cell>
          <cell r="D518" t="str">
            <v>нд</v>
          </cell>
          <cell r="E518">
            <v>0</v>
          </cell>
          <cell r="G518" t="str">
            <v>не расчитывается</v>
          </cell>
          <cell r="J518" t="str">
            <v>нд</v>
          </cell>
          <cell r="K518" t="str">
            <v>нд</v>
          </cell>
          <cell r="L518" t="str">
            <v>нд</v>
          </cell>
          <cell r="M518" t="b">
            <v>0</v>
          </cell>
          <cell r="N518" t="b">
            <v>0</v>
          </cell>
          <cell r="O518" t="str">
            <v>нд</v>
          </cell>
          <cell r="Q518" t="str">
            <v/>
          </cell>
          <cell r="R518" t="str">
            <v/>
          </cell>
          <cell r="S518" t="str">
            <v/>
          </cell>
          <cell r="T518" t="str">
            <v/>
          </cell>
        </row>
        <row r="519">
          <cell r="C519" t="str">
            <v>Г</v>
          </cell>
          <cell r="D519" t="str">
            <v>нд</v>
          </cell>
          <cell r="E519">
            <v>0</v>
          </cell>
          <cell r="G519" t="str">
            <v>не расчитывается</v>
          </cell>
          <cell r="J519" t="str">
            <v>нд</v>
          </cell>
          <cell r="K519" t="str">
            <v>нд</v>
          </cell>
          <cell r="L519" t="str">
            <v>нд</v>
          </cell>
          <cell r="M519" t="b">
            <v>0</v>
          </cell>
          <cell r="N519" t="b">
            <v>0</v>
          </cell>
          <cell r="O519" t="str">
            <v>нд</v>
          </cell>
          <cell r="Q519" t="str">
            <v/>
          </cell>
          <cell r="R519" t="str">
            <v/>
          </cell>
          <cell r="S519" t="str">
            <v/>
          </cell>
          <cell r="T519" t="str">
            <v/>
          </cell>
        </row>
        <row r="520">
          <cell r="C520" t="str">
            <v>Г</v>
          </cell>
          <cell r="D520" t="str">
            <v>нд</v>
          </cell>
          <cell r="E520">
            <v>0</v>
          </cell>
          <cell r="G520" t="str">
            <v>не расчитывается</v>
          </cell>
          <cell r="J520" t="str">
            <v>нд</v>
          </cell>
          <cell r="K520" t="str">
            <v>нд</v>
          </cell>
          <cell r="L520" t="str">
            <v>нд</v>
          </cell>
          <cell r="M520" t="b">
            <v>0</v>
          </cell>
          <cell r="N520" t="b">
            <v>0</v>
          </cell>
          <cell r="O520" t="str">
            <v>нд</v>
          </cell>
          <cell r="Q520" t="str">
            <v/>
          </cell>
          <cell r="R520" t="str">
            <v/>
          </cell>
          <cell r="S520" t="str">
            <v/>
          </cell>
          <cell r="T520" t="str">
            <v/>
          </cell>
        </row>
        <row r="521">
          <cell r="C521" t="str">
            <v>Г</v>
          </cell>
          <cell r="D521" t="str">
            <v>нд</v>
          </cell>
          <cell r="E521">
            <v>0</v>
          </cell>
          <cell r="G521" t="str">
            <v>не расчитывается</v>
          </cell>
          <cell r="J521" t="str">
            <v>нд</v>
          </cell>
          <cell r="K521" t="str">
            <v>нд</v>
          </cell>
          <cell r="L521" t="str">
            <v>нд</v>
          </cell>
          <cell r="M521" t="b">
            <v>0</v>
          </cell>
          <cell r="N521" t="b">
            <v>0</v>
          </cell>
          <cell r="O521" t="str">
            <v>нд</v>
          </cell>
          <cell r="Q521" t="str">
            <v/>
          </cell>
          <cell r="R521" t="str">
            <v/>
          </cell>
          <cell r="S521" t="str">
            <v/>
          </cell>
          <cell r="T521" t="str">
            <v/>
          </cell>
        </row>
        <row r="522">
          <cell r="C522" t="str">
            <v>Г</v>
          </cell>
          <cell r="D522" t="str">
            <v>нд</v>
          </cell>
          <cell r="E522">
            <v>0</v>
          </cell>
          <cell r="G522" t="str">
            <v>не расчитывается</v>
          </cell>
          <cell r="J522" t="str">
            <v>нд</v>
          </cell>
          <cell r="K522" t="str">
            <v>нд</v>
          </cell>
          <cell r="L522" t="str">
            <v>нд</v>
          </cell>
          <cell r="M522" t="b">
            <v>0</v>
          </cell>
          <cell r="N522" t="b">
            <v>0</v>
          </cell>
          <cell r="O522" t="str">
            <v>нд</v>
          </cell>
          <cell r="Q522" t="str">
            <v/>
          </cell>
          <cell r="R522" t="str">
            <v/>
          </cell>
          <cell r="S522" t="str">
            <v/>
          </cell>
          <cell r="T522" t="str">
            <v/>
          </cell>
        </row>
        <row r="523">
          <cell r="C523" t="str">
            <v>Г</v>
          </cell>
          <cell r="D523" t="str">
            <v>нд</v>
          </cell>
          <cell r="E523">
            <v>0</v>
          </cell>
          <cell r="G523" t="str">
            <v>не расчитывается</v>
          </cell>
          <cell r="J523" t="str">
            <v>нд</v>
          </cell>
          <cell r="K523" t="str">
            <v>нд</v>
          </cell>
          <cell r="L523" t="str">
            <v>нд</v>
          </cell>
          <cell r="M523" t="b">
            <v>0</v>
          </cell>
          <cell r="N523" t="b">
            <v>0</v>
          </cell>
          <cell r="O523" t="str">
            <v>нд</v>
          </cell>
          <cell r="Q523" t="str">
            <v/>
          </cell>
          <cell r="R523" t="str">
            <v/>
          </cell>
          <cell r="S523" t="str">
            <v/>
          </cell>
          <cell r="T523" t="str">
            <v/>
          </cell>
        </row>
        <row r="524">
          <cell r="C524" t="str">
            <v>Г</v>
          </cell>
          <cell r="D524" t="str">
            <v>нд</v>
          </cell>
          <cell r="E524">
            <v>0</v>
          </cell>
          <cell r="G524" t="str">
            <v>0,012 млн.руб./шт.</v>
          </cell>
          <cell r="J524" t="str">
            <v>нд</v>
          </cell>
          <cell r="K524" t="str">
            <v>нд</v>
          </cell>
          <cell r="L524" t="str">
            <v>нд</v>
          </cell>
          <cell r="M524" t="b">
            <v>0</v>
          </cell>
          <cell r="N524" t="b">
            <v>0</v>
          </cell>
          <cell r="O524" t="str">
            <v>нд</v>
          </cell>
          <cell r="Q524" t="str">
            <v/>
          </cell>
          <cell r="R524" t="str">
            <v/>
          </cell>
          <cell r="S524" t="str">
            <v>0,012 млн.руб./шт.</v>
          </cell>
          <cell r="T524" t="str">
            <v/>
          </cell>
        </row>
        <row r="525">
          <cell r="C525" t="str">
            <v>Г</v>
          </cell>
          <cell r="D525" t="str">
            <v>нд</v>
          </cell>
          <cell r="E525">
            <v>0</v>
          </cell>
          <cell r="G525" t="str">
            <v>не расчитывается</v>
          </cell>
          <cell r="J525" t="str">
            <v>нд</v>
          </cell>
          <cell r="K525" t="str">
            <v>нд</v>
          </cell>
          <cell r="L525" t="str">
            <v>нд</v>
          </cell>
          <cell r="M525" t="b">
            <v>0</v>
          </cell>
          <cell r="N525" t="b">
            <v>0</v>
          </cell>
          <cell r="O525" t="str">
            <v>нд</v>
          </cell>
          <cell r="Q525" t="str">
            <v/>
          </cell>
          <cell r="R525" t="str">
            <v/>
          </cell>
          <cell r="S525" t="str">
            <v/>
          </cell>
          <cell r="T525" t="str">
            <v/>
          </cell>
        </row>
        <row r="526">
          <cell r="C526" t="str">
            <v>Г</v>
          </cell>
          <cell r="D526" t="str">
            <v>нд</v>
          </cell>
          <cell r="E526">
            <v>0</v>
          </cell>
          <cell r="G526" t="str">
            <v>не расчитывается</v>
          </cell>
          <cell r="J526" t="str">
            <v>нд</v>
          </cell>
          <cell r="K526" t="str">
            <v>нд</v>
          </cell>
          <cell r="L526" t="str">
            <v>нд</v>
          </cell>
          <cell r="M526" t="b">
            <v>0</v>
          </cell>
          <cell r="N526" t="b">
            <v>0</v>
          </cell>
          <cell r="O526" t="str">
            <v>нд</v>
          </cell>
          <cell r="Q526" t="str">
            <v/>
          </cell>
          <cell r="R526" t="str">
            <v/>
          </cell>
          <cell r="S526" t="str">
            <v/>
          </cell>
          <cell r="T526" t="str">
            <v/>
          </cell>
        </row>
        <row r="527">
          <cell r="C527" t="str">
            <v>Г</v>
          </cell>
          <cell r="D527" t="str">
            <v>нд</v>
          </cell>
          <cell r="E527">
            <v>0</v>
          </cell>
          <cell r="G527" t="str">
            <v>не расчитывается</v>
          </cell>
          <cell r="J527" t="str">
            <v>нд</v>
          </cell>
          <cell r="K527" t="str">
            <v>нд</v>
          </cell>
          <cell r="L527" t="str">
            <v>нд</v>
          </cell>
          <cell r="M527" t="b">
            <v>0</v>
          </cell>
          <cell r="N527" t="b">
            <v>0</v>
          </cell>
          <cell r="O527" t="str">
            <v>нд</v>
          </cell>
          <cell r="Q527" t="str">
            <v/>
          </cell>
          <cell r="R527" t="str">
            <v/>
          </cell>
          <cell r="S527" t="str">
            <v/>
          </cell>
          <cell r="T527" t="str">
            <v/>
          </cell>
        </row>
        <row r="528">
          <cell r="C528" t="str">
            <v>Г</v>
          </cell>
          <cell r="D528" t="str">
            <v>нд</v>
          </cell>
          <cell r="E528">
            <v>0</v>
          </cell>
          <cell r="G528" t="str">
            <v>не расчитывается</v>
          </cell>
          <cell r="J528" t="str">
            <v>нд</v>
          </cell>
          <cell r="K528" t="str">
            <v>нд</v>
          </cell>
          <cell r="L528" t="str">
            <v>нд</v>
          </cell>
          <cell r="M528" t="b">
            <v>0</v>
          </cell>
          <cell r="N528" t="b">
            <v>0</v>
          </cell>
          <cell r="O528" t="str">
            <v>нд</v>
          </cell>
          <cell r="Q528" t="str">
            <v/>
          </cell>
          <cell r="R528" t="str">
            <v/>
          </cell>
          <cell r="S528" t="str">
            <v/>
          </cell>
          <cell r="T528" t="str">
            <v/>
          </cell>
        </row>
        <row r="529">
          <cell r="C529" t="str">
            <v>Г</v>
          </cell>
          <cell r="D529" t="str">
            <v>нд</v>
          </cell>
          <cell r="E529">
            <v>0</v>
          </cell>
          <cell r="G529" t="str">
            <v>не расчитывается</v>
          </cell>
          <cell r="J529" t="str">
            <v>нд</v>
          </cell>
          <cell r="K529" t="str">
            <v>нд</v>
          </cell>
          <cell r="L529" t="str">
            <v>нд</v>
          </cell>
          <cell r="M529" t="b">
            <v>0</v>
          </cell>
          <cell r="N529" t="b">
            <v>0</v>
          </cell>
          <cell r="O529" t="str">
            <v>нд</v>
          </cell>
          <cell r="Q529" t="str">
            <v/>
          </cell>
          <cell r="R529" t="str">
            <v/>
          </cell>
          <cell r="S529" t="str">
            <v/>
          </cell>
          <cell r="T529" t="str">
            <v/>
          </cell>
        </row>
        <row r="530">
          <cell r="C530" t="str">
            <v>Г</v>
          </cell>
          <cell r="D530" t="str">
            <v>нд</v>
          </cell>
          <cell r="E530">
            <v>0</v>
          </cell>
          <cell r="G530" t="str">
            <v>не расчитывается</v>
          </cell>
          <cell r="J530" t="str">
            <v>нд</v>
          </cell>
          <cell r="K530" t="str">
            <v>нд</v>
          </cell>
          <cell r="L530" t="str">
            <v>нд</v>
          </cell>
          <cell r="M530" t="b">
            <v>0</v>
          </cell>
          <cell r="N530" t="b">
            <v>0</v>
          </cell>
          <cell r="O530" t="str">
            <v>нд</v>
          </cell>
          <cell r="Q530" t="str">
            <v/>
          </cell>
          <cell r="R530" t="str">
            <v/>
          </cell>
          <cell r="S530" t="str">
            <v/>
          </cell>
          <cell r="T530" t="str">
            <v/>
          </cell>
        </row>
        <row r="531">
          <cell r="C531" t="str">
            <v>Г</v>
          </cell>
          <cell r="D531" t="str">
            <v>нд</v>
          </cell>
          <cell r="E531">
            <v>0</v>
          </cell>
          <cell r="G531" t="str">
            <v>не расчитывается</v>
          </cell>
          <cell r="J531" t="str">
            <v>нд</v>
          </cell>
          <cell r="K531" t="str">
            <v>нд</v>
          </cell>
          <cell r="L531" t="str">
            <v>нд</v>
          </cell>
          <cell r="M531" t="b">
            <v>0</v>
          </cell>
          <cell r="N531" t="b">
            <v>0</v>
          </cell>
          <cell r="O531" t="str">
            <v>нд</v>
          </cell>
          <cell r="Q531" t="str">
            <v/>
          </cell>
          <cell r="R531" t="str">
            <v/>
          </cell>
          <cell r="S531" t="str">
            <v/>
          </cell>
          <cell r="T531" t="str">
            <v/>
          </cell>
        </row>
        <row r="532">
          <cell r="C532" t="str">
            <v>Г</v>
          </cell>
          <cell r="D532" t="str">
            <v>нд</v>
          </cell>
          <cell r="E532">
            <v>0</v>
          </cell>
          <cell r="G532" t="str">
            <v>не расчитывается</v>
          </cell>
          <cell r="J532" t="str">
            <v>нд</v>
          </cell>
          <cell r="K532" t="str">
            <v>нд</v>
          </cell>
          <cell r="L532" t="str">
            <v>нд</v>
          </cell>
          <cell r="M532" t="b">
            <v>0</v>
          </cell>
          <cell r="N532" t="b">
            <v>0</v>
          </cell>
          <cell r="O532" t="str">
            <v>нд</v>
          </cell>
          <cell r="Q532" t="str">
            <v/>
          </cell>
          <cell r="R532" t="str">
            <v/>
          </cell>
          <cell r="S532" t="str">
            <v/>
          </cell>
          <cell r="T532" t="str">
            <v/>
          </cell>
        </row>
        <row r="533">
          <cell r="C533" t="str">
            <v>Г</v>
          </cell>
          <cell r="D533" t="str">
            <v>нд</v>
          </cell>
          <cell r="E533">
            <v>0</v>
          </cell>
          <cell r="G533" t="str">
            <v>не расчитывается</v>
          </cell>
          <cell r="J533" t="str">
            <v>нд</v>
          </cell>
          <cell r="K533" t="str">
            <v>нд</v>
          </cell>
          <cell r="L533" t="str">
            <v>нд</v>
          </cell>
          <cell r="M533" t="b">
            <v>0</v>
          </cell>
          <cell r="N533" t="b">
            <v>0</v>
          </cell>
          <cell r="O533" t="str">
            <v>нд</v>
          </cell>
          <cell r="Q533" t="str">
            <v/>
          </cell>
          <cell r="R533" t="str">
            <v/>
          </cell>
          <cell r="S533" t="str">
            <v/>
          </cell>
          <cell r="T533" t="str">
            <v/>
          </cell>
        </row>
        <row r="534">
          <cell r="C534" t="str">
            <v>Г</v>
          </cell>
          <cell r="D534" t="str">
            <v>нд</v>
          </cell>
          <cell r="E534">
            <v>0</v>
          </cell>
          <cell r="G534" t="str">
            <v>не расчитывается</v>
          </cell>
          <cell r="J534" t="str">
            <v>нд</v>
          </cell>
          <cell r="K534" t="str">
            <v>нд</v>
          </cell>
          <cell r="L534" t="str">
            <v>нд</v>
          </cell>
          <cell r="M534" t="b">
            <v>0</v>
          </cell>
          <cell r="N534" t="b">
            <v>0</v>
          </cell>
          <cell r="O534" t="str">
            <v>нд</v>
          </cell>
          <cell r="Q534" t="str">
            <v/>
          </cell>
          <cell r="R534" t="str">
            <v/>
          </cell>
          <cell r="S534" t="str">
            <v/>
          </cell>
          <cell r="T534" t="str">
            <v/>
          </cell>
        </row>
        <row r="535">
          <cell r="C535" t="str">
            <v>Г</v>
          </cell>
          <cell r="D535" t="str">
            <v>нд</v>
          </cell>
          <cell r="E535">
            <v>0</v>
          </cell>
          <cell r="G535" t="str">
            <v>не расчитывается</v>
          </cell>
          <cell r="J535" t="str">
            <v>нд</v>
          </cell>
          <cell r="K535" t="str">
            <v>нд</v>
          </cell>
          <cell r="L535" t="str">
            <v>нд</v>
          </cell>
          <cell r="M535" t="b">
            <v>0</v>
          </cell>
          <cell r="N535" t="b">
            <v>0</v>
          </cell>
          <cell r="O535" t="str">
            <v>нд</v>
          </cell>
          <cell r="Q535" t="str">
            <v/>
          </cell>
          <cell r="R535" t="str">
            <v/>
          </cell>
          <cell r="S535" t="str">
            <v/>
          </cell>
          <cell r="T535" t="str">
            <v/>
          </cell>
        </row>
        <row r="536">
          <cell r="C536" t="str">
            <v>Г</v>
          </cell>
          <cell r="D536" t="str">
            <v>нд</v>
          </cell>
          <cell r="E536">
            <v>0</v>
          </cell>
          <cell r="G536" t="str">
            <v>не расчитывается</v>
          </cell>
          <cell r="J536" t="str">
            <v>нд</v>
          </cell>
          <cell r="K536" t="str">
            <v>нд</v>
          </cell>
          <cell r="L536" t="str">
            <v>нд</v>
          </cell>
          <cell r="M536" t="b">
            <v>0</v>
          </cell>
          <cell r="N536" t="b">
            <v>0</v>
          </cell>
          <cell r="O536" t="str">
            <v>нд</v>
          </cell>
          <cell r="Q536" t="str">
            <v/>
          </cell>
          <cell r="R536" t="str">
            <v/>
          </cell>
          <cell r="S536" t="str">
            <v/>
          </cell>
          <cell r="T536" t="str">
            <v/>
          </cell>
        </row>
        <row r="537">
          <cell r="C537" t="str">
            <v>Г</v>
          </cell>
          <cell r="D537" t="str">
            <v>нд</v>
          </cell>
          <cell r="E537">
            <v>0</v>
          </cell>
          <cell r="G537" t="str">
            <v>не расчитывается</v>
          </cell>
          <cell r="J537" t="str">
            <v>нд</v>
          </cell>
          <cell r="K537" t="str">
            <v>нд</v>
          </cell>
          <cell r="L537" t="str">
            <v>нд</v>
          </cell>
          <cell r="M537" t="b">
            <v>0</v>
          </cell>
          <cell r="N537" t="b">
            <v>0</v>
          </cell>
          <cell r="O537" t="str">
            <v>нд</v>
          </cell>
          <cell r="Q537" t="str">
            <v/>
          </cell>
          <cell r="R537" t="str">
            <v/>
          </cell>
          <cell r="S537" t="str">
            <v/>
          </cell>
          <cell r="T537" t="str">
            <v/>
          </cell>
        </row>
        <row r="538">
          <cell r="C538" t="str">
            <v>Г</v>
          </cell>
          <cell r="D538" t="str">
            <v>нд</v>
          </cell>
          <cell r="E538">
            <v>0</v>
          </cell>
          <cell r="G538" t="str">
            <v>не расчитывается</v>
          </cell>
          <cell r="J538" t="str">
            <v>нд</v>
          </cell>
          <cell r="K538" t="str">
            <v>нд</v>
          </cell>
          <cell r="L538" t="str">
            <v>нд</v>
          </cell>
          <cell r="M538" t="b">
            <v>0</v>
          </cell>
          <cell r="N538" t="b">
            <v>0</v>
          </cell>
          <cell r="O538" t="str">
            <v>нд</v>
          </cell>
          <cell r="Q538" t="str">
            <v/>
          </cell>
          <cell r="R538" t="str">
            <v/>
          </cell>
          <cell r="S538" t="str">
            <v/>
          </cell>
          <cell r="T538" t="str">
            <v/>
          </cell>
        </row>
        <row r="539">
          <cell r="C539" t="str">
            <v>Г</v>
          </cell>
          <cell r="D539" t="str">
            <v>нд</v>
          </cell>
          <cell r="E539">
            <v>0</v>
          </cell>
          <cell r="G539" t="str">
            <v>не расчитывается</v>
          </cell>
          <cell r="J539" t="str">
            <v>нд</v>
          </cell>
          <cell r="K539" t="str">
            <v>нд</v>
          </cell>
          <cell r="L539" t="str">
            <v>нд</v>
          </cell>
          <cell r="M539" t="b">
            <v>0</v>
          </cell>
          <cell r="N539" t="b">
            <v>0</v>
          </cell>
          <cell r="O539" t="str">
            <v>нд</v>
          </cell>
          <cell r="Q539" t="str">
            <v/>
          </cell>
          <cell r="R539" t="str">
            <v/>
          </cell>
          <cell r="S539" t="str">
            <v/>
          </cell>
          <cell r="T539" t="str">
            <v/>
          </cell>
        </row>
        <row r="540">
          <cell r="C540" t="str">
            <v>Г</v>
          </cell>
          <cell r="D540" t="str">
            <v>нд</v>
          </cell>
          <cell r="E540">
            <v>0</v>
          </cell>
          <cell r="G540" t="str">
            <v>не расчитывается</v>
          </cell>
          <cell r="J540" t="str">
            <v>нд</v>
          </cell>
          <cell r="K540" t="str">
            <v>нд</v>
          </cell>
          <cell r="L540" t="str">
            <v>нд</v>
          </cell>
          <cell r="M540" t="b">
            <v>0</v>
          </cell>
          <cell r="N540" t="b">
            <v>0</v>
          </cell>
          <cell r="O540" t="str">
            <v>нд</v>
          </cell>
          <cell r="Q540" t="str">
            <v/>
          </cell>
          <cell r="R540" t="str">
            <v/>
          </cell>
          <cell r="S540" t="str">
            <v/>
          </cell>
          <cell r="T540" t="str">
            <v/>
          </cell>
        </row>
        <row r="541">
          <cell r="C541" t="str">
            <v>Г</v>
          </cell>
          <cell r="D541" t="str">
            <v>нд</v>
          </cell>
          <cell r="E541">
            <v>0</v>
          </cell>
          <cell r="G541" t="str">
            <v>не расчитывается</v>
          </cell>
          <cell r="J541" t="str">
            <v>нд</v>
          </cell>
          <cell r="K541" t="str">
            <v>нд</v>
          </cell>
          <cell r="L541" t="str">
            <v>нд</v>
          </cell>
          <cell r="M541" t="b">
            <v>0</v>
          </cell>
          <cell r="N541" t="b">
            <v>0</v>
          </cell>
          <cell r="O541" t="str">
            <v>нд</v>
          </cell>
          <cell r="Q541" t="str">
            <v/>
          </cell>
          <cell r="R541" t="str">
            <v/>
          </cell>
          <cell r="S541" t="str">
            <v/>
          </cell>
          <cell r="T541" t="str">
            <v/>
          </cell>
        </row>
        <row r="542">
          <cell r="C542" t="str">
            <v>Г</v>
          </cell>
          <cell r="D542" t="str">
            <v>нд</v>
          </cell>
          <cell r="E542">
            <v>0</v>
          </cell>
          <cell r="G542" t="str">
            <v>не расчитывается</v>
          </cell>
          <cell r="J542" t="str">
            <v>нд</v>
          </cell>
          <cell r="K542" t="str">
            <v>нд</v>
          </cell>
          <cell r="L542" t="str">
            <v>нд</v>
          </cell>
          <cell r="M542" t="b">
            <v>0</v>
          </cell>
          <cell r="N542" t="b">
            <v>0</v>
          </cell>
          <cell r="O542" t="str">
            <v>нд</v>
          </cell>
          <cell r="Q542" t="str">
            <v/>
          </cell>
          <cell r="R542" t="str">
            <v/>
          </cell>
          <cell r="S542" t="str">
            <v/>
          </cell>
          <cell r="T542" t="str">
            <v/>
          </cell>
        </row>
        <row r="543">
          <cell r="C543" t="str">
            <v>Г</v>
          </cell>
          <cell r="D543" t="str">
            <v>нд</v>
          </cell>
          <cell r="E543">
            <v>0</v>
          </cell>
          <cell r="G543" t="str">
            <v>не расчитывается</v>
          </cell>
          <cell r="J543" t="str">
            <v>нд</v>
          </cell>
          <cell r="K543" t="str">
            <v>нд</v>
          </cell>
          <cell r="L543" t="str">
            <v>нд</v>
          </cell>
          <cell r="M543" t="b">
            <v>0</v>
          </cell>
          <cell r="N543" t="b">
            <v>0</v>
          </cell>
          <cell r="O543" t="str">
            <v>нд</v>
          </cell>
          <cell r="Q543" t="str">
            <v/>
          </cell>
          <cell r="R543" t="str">
            <v/>
          </cell>
          <cell r="S543" t="str">
            <v/>
          </cell>
          <cell r="T543" t="str">
            <v/>
          </cell>
        </row>
        <row r="544">
          <cell r="C544" t="str">
            <v>Г</v>
          </cell>
          <cell r="D544" t="str">
            <v>нд</v>
          </cell>
          <cell r="E544">
            <v>0</v>
          </cell>
          <cell r="G544" t="str">
            <v>не расчитывается</v>
          </cell>
          <cell r="J544" t="str">
            <v>нд</v>
          </cell>
          <cell r="K544" t="str">
            <v>нд</v>
          </cell>
          <cell r="L544" t="str">
            <v>нд</v>
          </cell>
          <cell r="M544" t="b">
            <v>0</v>
          </cell>
          <cell r="N544" t="b">
            <v>0</v>
          </cell>
          <cell r="O544" t="str">
            <v>нд</v>
          </cell>
          <cell r="Q544" t="str">
            <v/>
          </cell>
          <cell r="R544" t="str">
            <v/>
          </cell>
          <cell r="S544" t="str">
            <v/>
          </cell>
          <cell r="T544" t="str">
            <v/>
          </cell>
        </row>
        <row r="545">
          <cell r="C545" t="str">
            <v>Г</v>
          </cell>
          <cell r="D545" t="str">
            <v>нд</v>
          </cell>
          <cell r="E545">
            <v>0</v>
          </cell>
          <cell r="G545" t="str">
            <v>не расчитывается</v>
          </cell>
          <cell r="J545" t="str">
            <v>нд</v>
          </cell>
          <cell r="K545" t="str">
            <v>нд</v>
          </cell>
          <cell r="L545" t="str">
            <v>нд</v>
          </cell>
          <cell r="M545" t="b">
            <v>0</v>
          </cell>
          <cell r="N545" t="b">
            <v>0</v>
          </cell>
          <cell r="O545" t="str">
            <v>нд</v>
          </cell>
          <cell r="Q545" t="str">
            <v/>
          </cell>
          <cell r="R545" t="str">
            <v/>
          </cell>
          <cell r="S545" t="str">
            <v/>
          </cell>
          <cell r="T545" t="str">
            <v/>
          </cell>
        </row>
        <row r="546">
          <cell r="C546" t="str">
            <v>Г</v>
          </cell>
          <cell r="D546" t="str">
            <v>нд</v>
          </cell>
          <cell r="E546">
            <v>0</v>
          </cell>
          <cell r="G546" t="str">
            <v>0,012 млн.руб./шт.</v>
          </cell>
          <cell r="J546" t="str">
            <v>нд</v>
          </cell>
          <cell r="K546" t="str">
            <v>нд</v>
          </cell>
          <cell r="L546" t="str">
            <v>нд</v>
          </cell>
          <cell r="M546" t="b">
            <v>0</v>
          </cell>
          <cell r="N546" t="b">
            <v>0</v>
          </cell>
          <cell r="O546" t="str">
            <v>нд</v>
          </cell>
          <cell r="Q546" t="str">
            <v/>
          </cell>
          <cell r="R546" t="str">
            <v/>
          </cell>
          <cell r="S546" t="str">
            <v>0,012 млн.руб./шт.</v>
          </cell>
          <cell r="T546" t="str">
            <v/>
          </cell>
        </row>
        <row r="547">
          <cell r="C547" t="str">
            <v>K_Che355</v>
          </cell>
          <cell r="D547"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7" t="str">
            <v>Создание автоматизированной системы учета электроэнергии в многоквартирных домах, на территории Чеченской Республики</v>
          </cell>
          <cell r="G547" t="str">
            <v>0,011 млн.руб./шт.</v>
          </cell>
          <cell r="J547">
            <v>2021</v>
          </cell>
          <cell r="K547">
            <v>2023</v>
          </cell>
          <cell r="L547" t="str">
            <v>п</v>
          </cell>
          <cell r="M547" t="b">
            <v>0</v>
          </cell>
          <cell r="N547" t="b">
            <v>0</v>
          </cell>
          <cell r="O547"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7" t="str">
            <v/>
          </cell>
          <cell r="R547" t="str">
            <v/>
          </cell>
          <cell r="S547" t="str">
            <v>0,011 млн.руб./шт.</v>
          </cell>
          <cell r="T547" t="str">
            <v/>
          </cell>
        </row>
        <row r="548">
          <cell r="C548" t="str">
            <v>K_Che356</v>
          </cell>
          <cell r="D548"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8" t="str">
            <v>Создание автоматизированной системы учета электроэнергии в многоквартирных домах, на территории Чеченской Республики</v>
          </cell>
          <cell r="G548" t="str">
            <v>0,011 млн.руб./шт.</v>
          </cell>
          <cell r="J548">
            <v>2021</v>
          </cell>
          <cell r="K548">
            <v>2023</v>
          </cell>
          <cell r="L548" t="str">
            <v>п</v>
          </cell>
          <cell r="M548" t="b">
            <v>0</v>
          </cell>
          <cell r="N548" t="b">
            <v>0</v>
          </cell>
          <cell r="O548"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8" t="str">
            <v/>
          </cell>
          <cell r="R548" t="str">
            <v/>
          </cell>
          <cell r="S548" t="str">
            <v>0,011 млн.руб./шт.</v>
          </cell>
          <cell r="T548" t="str">
            <v/>
          </cell>
        </row>
        <row r="549">
          <cell r="C549" t="str">
            <v>K_Che357</v>
          </cell>
          <cell r="D549"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9" t="str">
            <v>Создание автоматизированной системы учета электроэнергии в многоквартирных домах, на территории Чеченской Республики</v>
          </cell>
          <cell r="G549" t="str">
            <v>0,13 млн.руб./шт.</v>
          </cell>
          <cell r="J549">
            <v>2022</v>
          </cell>
          <cell r="K549">
            <v>2023</v>
          </cell>
          <cell r="L549" t="str">
            <v>п</v>
          </cell>
          <cell r="M549" t="b">
            <v>0</v>
          </cell>
          <cell r="N549" t="b">
            <v>0</v>
          </cell>
          <cell r="O549"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9" t="str">
            <v/>
          </cell>
          <cell r="R549" t="str">
            <v/>
          </cell>
          <cell r="S549" t="str">
            <v>0,13 млн.руб./шт.</v>
          </cell>
          <cell r="T549" t="str">
            <v/>
          </cell>
        </row>
        <row r="550">
          <cell r="C550" t="str">
            <v>L_Che402</v>
          </cell>
          <cell r="D550" t="str">
            <v>Повышение технической и экономической эффективности комплекса технологических и бизнес-процессов в области учета и реализации электроэнергии, реализуемых в АО «Чеченэнерго»; повышение качества и достоверности расчетов по определению показателей, характеризующих объемы оказанных услуг по реализации электроэнергии; снижение объема трудозатрат работников, связанных с эксплуатацией и организацией взаимодействия корпоративных информационных систем; снижение совокупной стоимости владения компонентами корпоративной автоматизированной системы по управлению реализации электроэнергии за счет расширения состава автоматизированных бизнес-процессов и организации оперативного обмена данными между автоматизированными информационным системами, установленных в АО «Чеченэнерго».</v>
          </cell>
          <cell r="E550" t="str">
            <v>Создание автоматизированной системы учета электроэнергии в многоквартирных домах, на территории Чеченской Республики</v>
          </cell>
          <cell r="G550" t="str">
            <v>1,334 млн.руб./шт.</v>
          </cell>
          <cell r="J550">
            <v>2021</v>
          </cell>
          <cell r="K550">
            <v>2021</v>
          </cell>
          <cell r="L550" t="str">
            <v>и</v>
          </cell>
          <cell r="M550" t="b">
            <v>0</v>
          </cell>
          <cell r="N550" t="b">
            <v>0</v>
          </cell>
          <cell r="O550" t="str">
            <v>Повышение технической и экономической эффективности комплекса технологических и бизнес-процессов в области учета и реализации электроэнергии, реализуемых в АО «Чеченэнерго»; повышение качества и достоверности расчетов по определению показателей, характеризующих объемы оказанных услуг по реализации электроэнергии; снижение объема трудозатрат работников, связанных с эксплуатацией и организацией взаимодействия корпоративных информационных систем; снижение совокупной стоимости владения компонентами корпоративной автоматизированной системы по управлению реализации электроэнергии за счет расширения состава автоматизированных бизнес-процессов и организации оперативного обмена данными между автоматизированными информационным системами, установленных в АО «Чеченэнерго».</v>
          </cell>
          <cell r="Q550" t="str">
            <v/>
          </cell>
          <cell r="R550" t="str">
            <v/>
          </cell>
          <cell r="S550" t="str">
            <v>1,334 млн.руб./шт.</v>
          </cell>
          <cell r="T550" t="str">
            <v/>
          </cell>
        </row>
        <row r="551">
          <cell r="C551" t="str">
            <v>Г</v>
          </cell>
          <cell r="D551" t="str">
            <v>нд</v>
          </cell>
          <cell r="E551">
            <v>0</v>
          </cell>
          <cell r="G551" t="str">
            <v>не расчитывается</v>
          </cell>
          <cell r="J551" t="str">
            <v>нд</v>
          </cell>
          <cell r="K551" t="str">
            <v>нд</v>
          </cell>
          <cell r="L551" t="str">
            <v>нд</v>
          </cell>
          <cell r="M551" t="b">
            <v>0</v>
          </cell>
          <cell r="N551" t="b">
            <v>0</v>
          </cell>
          <cell r="O551" t="str">
            <v>нд</v>
          </cell>
          <cell r="Q551" t="str">
            <v/>
          </cell>
          <cell r="R551" t="str">
            <v/>
          </cell>
          <cell r="S551" t="str">
            <v/>
          </cell>
          <cell r="T551" t="str">
            <v/>
          </cell>
        </row>
      </sheetData>
      <sheetData sheetId="5"/>
      <sheetData sheetId="6"/>
      <sheetData sheetId="7"/>
      <sheetData sheetId="8"/>
      <sheetData sheetId="9">
        <row r="2">
          <cell r="D2">
            <v>1</v>
          </cell>
          <cell r="E2">
            <v>2</v>
          </cell>
          <cell r="F2">
            <v>3</v>
          </cell>
          <cell r="G2">
            <v>4</v>
          </cell>
          <cell r="H2">
            <v>5</v>
          </cell>
          <cell r="I2">
            <v>6</v>
          </cell>
          <cell r="J2">
            <v>7</v>
          </cell>
          <cell r="K2">
            <v>8</v>
          </cell>
          <cell r="L2">
            <v>9</v>
          </cell>
          <cell r="M2">
            <v>10</v>
          </cell>
          <cell r="N2">
            <v>11</v>
          </cell>
          <cell r="O2">
            <v>12</v>
          </cell>
          <cell r="P2">
            <v>13</v>
          </cell>
          <cell r="Q2">
            <v>14</v>
          </cell>
          <cell r="R2">
            <v>15</v>
          </cell>
          <cell r="S2">
            <v>16</v>
          </cell>
          <cell r="T2">
            <v>17</v>
          </cell>
          <cell r="U2">
            <v>18</v>
          </cell>
          <cell r="V2">
            <v>19</v>
          </cell>
          <cell r="W2">
            <v>20</v>
          </cell>
          <cell r="X2">
            <v>21</v>
          </cell>
          <cell r="Y2">
            <v>22</v>
          </cell>
          <cell r="Z2">
            <v>23</v>
          </cell>
          <cell r="AA2">
            <v>24</v>
          </cell>
          <cell r="AB2">
            <v>25</v>
          </cell>
          <cell r="AC2">
            <v>26</v>
          </cell>
          <cell r="AD2">
            <v>27</v>
          </cell>
          <cell r="AE2">
            <v>28</v>
          </cell>
          <cell r="AF2">
            <v>29</v>
          </cell>
          <cell r="AG2">
            <v>30</v>
          </cell>
          <cell r="AH2">
            <v>31</v>
          </cell>
          <cell r="AI2">
            <v>32</v>
          </cell>
          <cell r="AJ2">
            <v>33</v>
          </cell>
          <cell r="AK2">
            <v>34</v>
          </cell>
          <cell r="AL2">
            <v>35</v>
          </cell>
          <cell r="AM2">
            <v>36</v>
          </cell>
          <cell r="AN2">
            <v>37</v>
          </cell>
          <cell r="AO2">
            <v>38</v>
          </cell>
          <cell r="AP2">
            <v>39</v>
          </cell>
          <cell r="AQ2">
            <v>40</v>
          </cell>
          <cell r="AR2">
            <v>41</v>
          </cell>
          <cell r="AS2">
            <v>42</v>
          </cell>
          <cell r="AT2">
            <v>43</v>
          </cell>
          <cell r="AU2">
            <v>44</v>
          </cell>
          <cell r="AV2">
            <v>45</v>
          </cell>
          <cell r="AW2">
            <v>46</v>
          </cell>
          <cell r="AX2">
            <v>47</v>
          </cell>
          <cell r="AY2">
            <v>48</v>
          </cell>
          <cell r="AZ2">
            <v>49</v>
          </cell>
          <cell r="BA2">
            <v>50</v>
          </cell>
          <cell r="BB2">
            <v>51</v>
          </cell>
          <cell r="BC2">
            <v>52</v>
          </cell>
          <cell r="BD2">
            <v>53</v>
          </cell>
          <cell r="BE2">
            <v>54</v>
          </cell>
          <cell r="BF2">
            <v>55</v>
          </cell>
          <cell r="BG2">
            <v>56</v>
          </cell>
          <cell r="BH2">
            <v>57</v>
          </cell>
          <cell r="BI2">
            <v>58</v>
          </cell>
          <cell r="BJ2">
            <v>59</v>
          </cell>
          <cell r="BK2">
            <v>60</v>
          </cell>
          <cell r="BL2">
            <v>61</v>
          </cell>
          <cell r="BM2">
            <v>62</v>
          </cell>
          <cell r="BN2">
            <v>63</v>
          </cell>
          <cell r="BO2">
            <v>64</v>
          </cell>
          <cell r="BP2">
            <v>65</v>
          </cell>
          <cell r="BQ2">
            <v>66</v>
          </cell>
          <cell r="BR2">
            <v>67</v>
          </cell>
          <cell r="BS2">
            <v>68</v>
          </cell>
          <cell r="BT2">
            <v>69</v>
          </cell>
          <cell r="BU2">
            <v>70</v>
          </cell>
          <cell r="BV2">
            <v>71</v>
          </cell>
          <cell r="BW2">
            <v>72</v>
          </cell>
          <cell r="BX2">
            <v>73</v>
          </cell>
          <cell r="BY2">
            <v>74</v>
          </cell>
          <cell r="BZ2">
            <v>75</v>
          </cell>
          <cell r="CA2">
            <v>76</v>
          </cell>
          <cell r="CB2">
            <v>77</v>
          </cell>
          <cell r="CC2">
            <v>78</v>
          </cell>
          <cell r="CD2">
            <v>79</v>
          </cell>
          <cell r="CE2">
            <v>80</v>
          </cell>
          <cell r="CF2">
            <v>81</v>
          </cell>
          <cell r="CG2">
            <v>82</v>
          </cell>
          <cell r="CH2">
            <v>83</v>
          </cell>
          <cell r="CI2">
            <v>84</v>
          </cell>
          <cell r="CJ2">
            <v>85</v>
          </cell>
          <cell r="CK2">
            <v>86</v>
          </cell>
          <cell r="CL2">
            <v>87</v>
          </cell>
          <cell r="CM2">
            <v>88</v>
          </cell>
          <cell r="CN2">
            <v>89</v>
          </cell>
          <cell r="CO2">
            <v>90</v>
          </cell>
          <cell r="CP2">
            <v>91</v>
          </cell>
          <cell r="CQ2">
            <v>92</v>
          </cell>
          <cell r="CR2">
            <v>93</v>
          </cell>
          <cell r="CS2">
            <v>94</v>
          </cell>
          <cell r="CT2">
            <v>95</v>
          </cell>
          <cell r="CU2">
            <v>96</v>
          </cell>
          <cell r="CV2">
            <v>97</v>
          </cell>
          <cell r="CW2">
            <v>98</v>
          </cell>
          <cell r="CX2">
            <v>99</v>
          </cell>
          <cell r="CY2">
            <v>100</v>
          </cell>
          <cell r="CZ2">
            <v>101</v>
          </cell>
          <cell r="DA2">
            <v>102</v>
          </cell>
          <cell r="DB2">
            <v>103</v>
          </cell>
          <cell r="DC2">
            <v>104</v>
          </cell>
          <cell r="DD2">
            <v>105</v>
          </cell>
          <cell r="DE2">
            <v>106</v>
          </cell>
          <cell r="DF2">
            <v>107</v>
          </cell>
          <cell r="DG2">
            <v>108</v>
          </cell>
          <cell r="DH2">
            <v>109</v>
          </cell>
          <cell r="DI2">
            <v>110</v>
          </cell>
          <cell r="DJ2">
            <v>111</v>
          </cell>
          <cell r="DK2">
            <v>112</v>
          </cell>
          <cell r="DL2">
            <v>113</v>
          </cell>
          <cell r="DM2">
            <v>114</v>
          </cell>
          <cell r="DN2">
            <v>115</v>
          </cell>
          <cell r="DO2">
            <v>116</v>
          </cell>
          <cell r="DP2">
            <v>117</v>
          </cell>
          <cell r="DQ2">
            <v>118</v>
          </cell>
          <cell r="DR2">
            <v>119</v>
          </cell>
          <cell r="DS2">
            <v>120</v>
          </cell>
          <cell r="DT2">
            <v>121</v>
          </cell>
          <cell r="DU2">
            <v>122</v>
          </cell>
          <cell r="DV2">
            <v>123</v>
          </cell>
          <cell r="DW2">
            <v>124</v>
          </cell>
          <cell r="DX2">
            <v>125</v>
          </cell>
          <cell r="DY2">
            <v>126</v>
          </cell>
          <cell r="DZ2">
            <v>127</v>
          </cell>
          <cell r="EA2">
            <v>128</v>
          </cell>
          <cell r="EB2">
            <v>129</v>
          </cell>
          <cell r="EC2">
            <v>130</v>
          </cell>
          <cell r="ED2">
            <v>131</v>
          </cell>
          <cell r="EE2">
            <v>132</v>
          </cell>
          <cell r="EF2">
            <v>133</v>
          </cell>
          <cell r="EG2">
            <v>134</v>
          </cell>
          <cell r="EH2">
            <v>135</v>
          </cell>
          <cell r="EI2">
            <v>136</v>
          </cell>
          <cell r="EJ2">
            <v>137</v>
          </cell>
          <cell r="EK2">
            <v>138</v>
          </cell>
          <cell r="EL2">
            <v>139</v>
          </cell>
          <cell r="EM2">
            <v>140</v>
          </cell>
          <cell r="EN2">
            <v>141</v>
          </cell>
          <cell r="EO2">
            <v>142</v>
          </cell>
          <cell r="EP2">
            <v>143</v>
          </cell>
          <cell r="EQ2">
            <v>144</v>
          </cell>
          <cell r="ER2">
            <v>145</v>
          </cell>
          <cell r="ES2">
            <v>146</v>
          </cell>
          <cell r="ET2">
            <v>147</v>
          </cell>
          <cell r="EU2">
            <v>148</v>
          </cell>
          <cell r="EV2">
            <v>149</v>
          </cell>
          <cell r="EW2">
            <v>150</v>
          </cell>
          <cell r="EX2">
            <v>151</v>
          </cell>
          <cell r="EY2">
            <v>152</v>
          </cell>
          <cell r="EZ2">
            <v>153</v>
          </cell>
          <cell r="FA2">
            <v>154</v>
          </cell>
          <cell r="FB2">
            <v>155</v>
          </cell>
          <cell r="FC2">
            <v>156</v>
          </cell>
          <cell r="FD2">
            <v>157</v>
          </cell>
          <cell r="FE2">
            <v>158</v>
          </cell>
          <cell r="FF2">
            <v>159</v>
          </cell>
          <cell r="FG2">
            <v>160</v>
          </cell>
          <cell r="FH2">
            <v>161</v>
          </cell>
          <cell r="FI2">
            <v>162</v>
          </cell>
          <cell r="FJ2">
            <v>163</v>
          </cell>
          <cell r="FK2">
            <v>164</v>
          </cell>
          <cell r="FL2">
            <v>165</v>
          </cell>
          <cell r="FM2">
            <v>166</v>
          </cell>
          <cell r="FN2">
            <v>167</v>
          </cell>
          <cell r="FO2">
            <v>168</v>
          </cell>
          <cell r="FP2">
            <v>169</v>
          </cell>
          <cell r="FQ2">
            <v>170</v>
          </cell>
          <cell r="FR2">
            <v>171</v>
          </cell>
          <cell r="FS2">
            <v>172</v>
          </cell>
          <cell r="FT2">
            <v>173</v>
          </cell>
          <cell r="FU2">
            <v>174</v>
          </cell>
          <cell r="FV2">
            <v>175</v>
          </cell>
          <cell r="FW2">
            <v>176</v>
          </cell>
          <cell r="FX2">
            <v>177</v>
          </cell>
          <cell r="FY2">
            <v>178</v>
          </cell>
          <cell r="FZ2">
            <v>179</v>
          </cell>
          <cell r="GA2">
            <v>180</v>
          </cell>
          <cell r="GB2">
            <v>181</v>
          </cell>
          <cell r="GC2">
            <v>182</v>
          </cell>
          <cell r="GD2">
            <v>183</v>
          </cell>
          <cell r="GE2">
            <v>184</v>
          </cell>
          <cell r="GF2">
            <v>185</v>
          </cell>
          <cell r="GG2">
            <v>186</v>
          </cell>
          <cell r="GH2">
            <v>187</v>
          </cell>
          <cell r="GI2">
            <v>188</v>
          </cell>
          <cell r="GJ2">
            <v>189</v>
          </cell>
          <cell r="GK2">
            <v>190</v>
          </cell>
          <cell r="GL2">
            <v>191</v>
          </cell>
          <cell r="GM2">
            <v>192</v>
          </cell>
          <cell r="GN2">
            <v>193</v>
          </cell>
          <cell r="GO2">
            <v>194</v>
          </cell>
          <cell r="GP2">
            <v>195</v>
          </cell>
          <cell r="GQ2">
            <v>196</v>
          </cell>
          <cell r="GR2">
            <v>197</v>
          </cell>
          <cell r="GS2">
            <v>198</v>
          </cell>
          <cell r="GT2">
            <v>199</v>
          </cell>
          <cell r="GU2">
            <v>200</v>
          </cell>
          <cell r="GV2">
            <v>201</v>
          </cell>
          <cell r="GW2">
            <v>202</v>
          </cell>
          <cell r="GX2">
            <v>203</v>
          </cell>
          <cell r="GY2">
            <v>204</v>
          </cell>
          <cell r="GZ2">
            <v>205</v>
          </cell>
          <cell r="HA2">
            <v>206</v>
          </cell>
          <cell r="HB2">
            <v>207</v>
          </cell>
          <cell r="HC2">
            <v>208</v>
          </cell>
          <cell r="HD2">
            <v>209</v>
          </cell>
          <cell r="HE2">
            <v>210</v>
          </cell>
          <cell r="HF2">
            <v>211</v>
          </cell>
          <cell r="HG2">
            <v>212</v>
          </cell>
          <cell r="HH2">
            <v>213</v>
          </cell>
          <cell r="HI2">
            <v>214</v>
          </cell>
          <cell r="HJ2">
            <v>215</v>
          </cell>
          <cell r="HK2">
            <v>216</v>
          </cell>
          <cell r="HL2">
            <v>217</v>
          </cell>
          <cell r="HM2">
            <v>218</v>
          </cell>
          <cell r="HN2">
            <v>219</v>
          </cell>
          <cell r="HO2">
            <v>220</v>
          </cell>
          <cell r="HP2">
            <v>221</v>
          </cell>
          <cell r="HQ2">
            <v>222</v>
          </cell>
          <cell r="HR2">
            <v>223</v>
          </cell>
          <cell r="HS2">
            <v>224</v>
          </cell>
          <cell r="HT2">
            <v>225</v>
          </cell>
          <cell r="HU2">
            <v>226</v>
          </cell>
          <cell r="HV2">
            <v>227</v>
          </cell>
          <cell r="HW2">
            <v>228</v>
          </cell>
          <cell r="HX2">
            <v>229</v>
          </cell>
          <cell r="HY2">
            <v>230</v>
          </cell>
          <cell r="HZ2">
            <v>231</v>
          </cell>
          <cell r="IA2">
            <v>232</v>
          </cell>
          <cell r="IB2">
            <v>233</v>
          </cell>
          <cell r="IC2">
            <v>234</v>
          </cell>
          <cell r="ID2">
            <v>235</v>
          </cell>
          <cell r="IE2">
            <v>236</v>
          </cell>
          <cell r="IF2">
            <v>237</v>
          </cell>
          <cell r="IG2">
            <v>238</v>
          </cell>
          <cell r="IH2">
            <v>239</v>
          </cell>
          <cell r="II2">
            <v>240</v>
          </cell>
          <cell r="IJ2">
            <v>241</v>
          </cell>
          <cell r="IK2">
            <v>242</v>
          </cell>
          <cell r="IL2">
            <v>243</v>
          </cell>
          <cell r="IM2">
            <v>244</v>
          </cell>
          <cell r="IN2">
            <v>245</v>
          </cell>
          <cell r="IO2">
            <v>246</v>
          </cell>
          <cell r="IP2">
            <v>247</v>
          </cell>
          <cell r="IQ2">
            <v>248</v>
          </cell>
          <cell r="IR2">
            <v>249</v>
          </cell>
          <cell r="IS2">
            <v>250</v>
          </cell>
          <cell r="IT2">
            <v>251</v>
          </cell>
          <cell r="IU2">
            <v>252</v>
          </cell>
          <cell r="IV2">
            <v>253</v>
          </cell>
          <cell r="IW2">
            <v>254</v>
          </cell>
          <cell r="IX2">
            <v>255</v>
          </cell>
          <cell r="IY2">
            <v>256</v>
          </cell>
          <cell r="IZ2">
            <v>257</v>
          </cell>
          <cell r="JA2">
            <v>258</v>
          </cell>
          <cell r="JB2">
            <v>259</v>
          </cell>
          <cell r="JC2">
            <v>260</v>
          </cell>
          <cell r="JD2">
            <v>261</v>
          </cell>
          <cell r="JE2">
            <v>262</v>
          </cell>
          <cell r="JF2">
            <v>263</v>
          </cell>
          <cell r="JG2">
            <v>264</v>
          </cell>
          <cell r="JH2">
            <v>265</v>
          </cell>
          <cell r="JI2">
            <v>266</v>
          </cell>
          <cell r="JJ2">
            <v>267</v>
          </cell>
          <cell r="JK2">
            <v>268</v>
          </cell>
          <cell r="JL2">
            <v>269</v>
          </cell>
          <cell r="JM2">
            <v>270</v>
          </cell>
          <cell r="JN2">
            <v>271</v>
          </cell>
          <cell r="JO2">
            <v>272</v>
          </cell>
          <cell r="JP2">
            <v>273</v>
          </cell>
          <cell r="JQ2">
            <v>274</v>
          </cell>
          <cell r="JR2">
            <v>275</v>
          </cell>
          <cell r="JS2">
            <v>276</v>
          </cell>
          <cell r="JT2">
            <v>277</v>
          </cell>
          <cell r="JU2">
            <v>278</v>
          </cell>
          <cell r="JV2">
            <v>279</v>
          </cell>
          <cell r="JW2">
            <v>280</v>
          </cell>
          <cell r="JX2">
            <v>281</v>
          </cell>
          <cell r="JY2">
            <v>282</v>
          </cell>
          <cell r="JZ2">
            <v>283</v>
          </cell>
          <cell r="KA2">
            <v>284</v>
          </cell>
          <cell r="KB2">
            <v>285</v>
          </cell>
          <cell r="KC2">
            <v>286</v>
          </cell>
          <cell r="KD2">
            <v>287</v>
          </cell>
          <cell r="KE2">
            <v>288</v>
          </cell>
          <cell r="KF2">
            <v>289</v>
          </cell>
          <cell r="KG2">
            <v>290</v>
          </cell>
          <cell r="KH2">
            <v>291</v>
          </cell>
          <cell r="KI2">
            <v>292</v>
          </cell>
          <cell r="KJ2">
            <v>293</v>
          </cell>
          <cell r="KK2">
            <v>294</v>
          </cell>
          <cell r="KL2">
            <v>295</v>
          </cell>
          <cell r="KM2">
            <v>296</v>
          </cell>
          <cell r="KN2">
            <v>297</v>
          </cell>
          <cell r="KO2">
            <v>298</v>
          </cell>
          <cell r="KP2">
            <v>299</v>
          </cell>
          <cell r="KQ2">
            <v>300</v>
          </cell>
          <cell r="KR2">
            <v>301</v>
          </cell>
          <cell r="KS2">
            <v>302</v>
          </cell>
          <cell r="KT2">
            <v>303</v>
          </cell>
          <cell r="KU2">
            <v>304</v>
          </cell>
          <cell r="KV2">
            <v>305</v>
          </cell>
          <cell r="KW2">
            <v>306</v>
          </cell>
          <cell r="KX2">
            <v>307</v>
          </cell>
          <cell r="KY2">
            <v>308</v>
          </cell>
          <cell r="KZ2">
            <v>309</v>
          </cell>
          <cell r="LA2">
            <v>310</v>
          </cell>
          <cell r="LB2">
            <v>311</v>
          </cell>
          <cell r="LC2">
            <v>312</v>
          </cell>
          <cell r="LD2">
            <v>313</v>
          </cell>
          <cell r="LE2">
            <v>314</v>
          </cell>
          <cell r="LF2">
            <v>315</v>
          </cell>
          <cell r="LG2">
            <v>316</v>
          </cell>
          <cell r="LH2">
            <v>317</v>
          </cell>
          <cell r="LI2">
            <v>318</v>
          </cell>
          <cell r="LJ2">
            <v>319</v>
          </cell>
          <cell r="LK2">
            <v>320</v>
          </cell>
          <cell r="LL2">
            <v>321</v>
          </cell>
          <cell r="LM2">
            <v>322</v>
          </cell>
          <cell r="LN2">
            <v>323</v>
          </cell>
          <cell r="LO2">
            <v>324</v>
          </cell>
          <cell r="LP2">
            <v>325</v>
          </cell>
          <cell r="LQ2">
            <v>326</v>
          </cell>
          <cell r="LR2">
            <v>327</v>
          </cell>
          <cell r="LS2">
            <v>328</v>
          </cell>
          <cell r="LT2">
            <v>329</v>
          </cell>
          <cell r="LU2">
            <v>330</v>
          </cell>
          <cell r="LV2">
            <v>331</v>
          </cell>
          <cell r="LW2">
            <v>332</v>
          </cell>
          <cell r="LX2">
            <v>333</v>
          </cell>
          <cell r="LY2">
            <v>334</v>
          </cell>
          <cell r="LZ2">
            <v>335</v>
          </cell>
          <cell r="MA2">
            <v>336</v>
          </cell>
          <cell r="MB2">
            <v>337</v>
          </cell>
          <cell r="MC2">
            <v>338</v>
          </cell>
          <cell r="MD2">
            <v>339</v>
          </cell>
          <cell r="ME2">
            <v>340</v>
          </cell>
          <cell r="MF2">
            <v>341</v>
          </cell>
          <cell r="MG2">
            <v>342</v>
          </cell>
          <cell r="MH2">
            <v>343</v>
          </cell>
          <cell r="MI2">
            <v>344</v>
          </cell>
          <cell r="MJ2">
            <v>345</v>
          </cell>
          <cell r="MK2">
            <v>346</v>
          </cell>
          <cell r="ML2">
            <v>347</v>
          </cell>
          <cell r="MM2">
            <v>348</v>
          </cell>
          <cell r="MN2">
            <v>349</v>
          </cell>
          <cell r="MO2">
            <v>350</v>
          </cell>
          <cell r="MP2">
            <v>351</v>
          </cell>
          <cell r="MQ2">
            <v>352</v>
          </cell>
          <cell r="MR2">
            <v>353</v>
          </cell>
          <cell r="MS2">
            <v>354</v>
          </cell>
          <cell r="MT2">
            <v>355</v>
          </cell>
          <cell r="MU2">
            <v>356</v>
          </cell>
          <cell r="MV2">
            <v>357</v>
          </cell>
          <cell r="MW2">
            <v>358</v>
          </cell>
          <cell r="MX2">
            <v>359</v>
          </cell>
          <cell r="MY2">
            <v>360</v>
          </cell>
          <cell r="MZ2">
            <v>361</v>
          </cell>
          <cell r="NA2">
            <v>362</v>
          </cell>
          <cell r="NB2">
            <v>363</v>
          </cell>
          <cell r="NC2">
            <v>364</v>
          </cell>
          <cell r="ND2">
            <v>365</v>
          </cell>
          <cell r="NE2">
            <v>366</v>
          </cell>
          <cell r="NF2">
            <v>367</v>
          </cell>
          <cell r="NG2">
            <v>368</v>
          </cell>
          <cell r="NH2">
            <v>369</v>
          </cell>
          <cell r="NI2">
            <v>370</v>
          </cell>
          <cell r="NJ2">
            <v>371</v>
          </cell>
          <cell r="NK2">
            <v>372</v>
          </cell>
          <cell r="NL2">
            <v>373</v>
          </cell>
          <cell r="NM2">
            <v>374</v>
          </cell>
          <cell r="NN2">
            <v>375</v>
          </cell>
          <cell r="NO2">
            <v>376</v>
          </cell>
          <cell r="NP2">
            <v>377</v>
          </cell>
          <cell r="NQ2">
            <v>378</v>
          </cell>
          <cell r="NR2">
            <v>379</v>
          </cell>
          <cell r="NS2">
            <v>380</v>
          </cell>
          <cell r="NT2">
            <v>381</v>
          </cell>
          <cell r="NU2">
            <v>382</v>
          </cell>
          <cell r="NV2">
            <v>383</v>
          </cell>
          <cell r="NW2">
            <v>384</v>
          </cell>
          <cell r="NX2">
            <v>385</v>
          </cell>
          <cell r="NY2">
            <v>386</v>
          </cell>
          <cell r="NZ2">
            <v>387</v>
          </cell>
          <cell r="OA2">
            <v>388</v>
          </cell>
          <cell r="OB2">
            <v>389</v>
          </cell>
          <cell r="OC2">
            <v>390</v>
          </cell>
          <cell r="OD2">
            <v>391</v>
          </cell>
          <cell r="OE2">
            <v>392</v>
          </cell>
          <cell r="OF2">
            <v>393</v>
          </cell>
          <cell r="OG2">
            <v>394</v>
          </cell>
          <cell r="OH2">
            <v>395</v>
          </cell>
          <cell r="OI2">
            <v>396</v>
          </cell>
          <cell r="OJ2">
            <v>397</v>
          </cell>
          <cell r="OK2">
            <v>398</v>
          </cell>
          <cell r="OL2">
            <v>399</v>
          </cell>
          <cell r="OM2">
            <v>400</v>
          </cell>
          <cell r="ON2">
            <v>401</v>
          </cell>
          <cell r="OO2">
            <v>402</v>
          </cell>
          <cell r="OP2">
            <v>403</v>
          </cell>
          <cell r="OQ2">
            <v>404</v>
          </cell>
          <cell r="OR2">
            <v>405</v>
          </cell>
          <cell r="OS2">
            <v>406</v>
          </cell>
          <cell r="OT2">
            <v>407</v>
          </cell>
          <cell r="OU2">
            <v>408</v>
          </cell>
          <cell r="OV2">
            <v>409</v>
          </cell>
          <cell r="OW2">
            <v>410</v>
          </cell>
          <cell r="OX2">
            <v>411</v>
          </cell>
          <cell r="OY2">
            <v>412</v>
          </cell>
          <cell r="OZ2">
            <v>413</v>
          </cell>
          <cell r="PA2">
            <v>414</v>
          </cell>
          <cell r="PB2">
            <v>415</v>
          </cell>
          <cell r="PC2">
            <v>416</v>
          </cell>
          <cell r="PD2">
            <v>417</v>
          </cell>
          <cell r="PE2">
            <v>418</v>
          </cell>
          <cell r="PF2">
            <v>419</v>
          </cell>
          <cell r="PG2">
            <v>420</v>
          </cell>
          <cell r="PH2">
            <v>421</v>
          </cell>
          <cell r="PI2">
            <v>422</v>
          </cell>
          <cell r="PJ2">
            <v>423</v>
          </cell>
          <cell r="PK2">
            <v>424</v>
          </cell>
          <cell r="PL2">
            <v>425</v>
          </cell>
          <cell r="PM2">
            <v>426</v>
          </cell>
          <cell r="PN2">
            <v>427</v>
          </cell>
          <cell r="PO2">
            <v>428</v>
          </cell>
          <cell r="PP2">
            <v>429</v>
          </cell>
          <cell r="PQ2">
            <v>430</v>
          </cell>
          <cell r="PR2">
            <v>431</v>
          </cell>
          <cell r="PS2">
            <v>432</v>
          </cell>
          <cell r="PT2">
            <v>433</v>
          </cell>
          <cell r="PU2">
            <v>434</v>
          </cell>
          <cell r="PV2">
            <v>435</v>
          </cell>
          <cell r="PW2">
            <v>436</v>
          </cell>
          <cell r="PX2">
            <v>437</v>
          </cell>
          <cell r="PY2">
            <v>438</v>
          </cell>
          <cell r="PZ2">
            <v>439</v>
          </cell>
        </row>
        <row r="3">
          <cell r="E3" t="str">
            <v>Финансирование</v>
          </cell>
          <cell r="DD3" t="str">
            <v>Остаток</v>
          </cell>
          <cell r="DI3" t="str">
            <v>Освоение</v>
          </cell>
          <cell r="EK3" t="str">
            <v>Ввод</v>
          </cell>
          <cell r="MK3" t="str">
            <v>Вывод</v>
          </cell>
          <cell r="ON3" t="str">
            <v>Полная см.ст. с НДС</v>
          </cell>
          <cell r="OR3" t="str">
            <v>План вывод</v>
          </cell>
        </row>
        <row r="4">
          <cell r="E4">
            <v>2015</v>
          </cell>
          <cell r="K4">
            <v>2016</v>
          </cell>
          <cell r="W4">
            <v>2017</v>
          </cell>
          <cell r="AI4">
            <v>2018</v>
          </cell>
          <cell r="AU4">
            <v>2019</v>
          </cell>
          <cell r="BG4">
            <v>2020</v>
          </cell>
          <cell r="BS4">
            <v>2021</v>
          </cell>
          <cell r="CE4">
            <v>2022</v>
          </cell>
          <cell r="CQ4" t="str">
            <v>Итого за период</v>
          </cell>
          <cell r="DD4" t="str">
            <v>ОСТАТОК</v>
          </cell>
          <cell r="DI4" t="str">
            <v>Всего по инвестпроекту</v>
          </cell>
          <cell r="DS4">
            <v>2015</v>
          </cell>
          <cell r="DT4">
            <v>2016</v>
          </cell>
          <cell r="DV4">
            <v>2017</v>
          </cell>
          <cell r="DX4">
            <v>2018</v>
          </cell>
          <cell r="DZ4">
            <v>2019</v>
          </cell>
          <cell r="EB4">
            <v>2020</v>
          </cell>
          <cell r="ED4">
            <v>2021</v>
          </cell>
          <cell r="EF4">
            <v>2022</v>
          </cell>
          <cell r="EH4" t="str">
            <v>2016-2022</v>
          </cell>
          <cell r="EK4" t="str">
            <v>Всего по инвестпроекту</v>
          </cell>
          <cell r="FE4">
            <v>2015</v>
          </cell>
          <cell r="FP4">
            <v>2016</v>
          </cell>
          <cell r="GL4">
            <v>2017</v>
          </cell>
          <cell r="HH4">
            <v>2018</v>
          </cell>
          <cell r="ID4">
            <v>2019</v>
          </cell>
          <cell r="IZ4">
            <v>2020</v>
          </cell>
          <cell r="JV4">
            <v>2021</v>
          </cell>
          <cell r="KR4">
            <v>2022</v>
          </cell>
          <cell r="LN4" t="str">
            <v>2016-2022</v>
          </cell>
          <cell r="MK4">
            <v>2015</v>
          </cell>
          <cell r="MQ4">
            <v>2016</v>
          </cell>
          <cell r="MW4">
            <v>2017</v>
          </cell>
          <cell r="NC4">
            <v>2018</v>
          </cell>
          <cell r="NI4">
            <v>2019</v>
          </cell>
          <cell r="NO4">
            <v>2020</v>
          </cell>
          <cell r="NU4">
            <v>2021</v>
          </cell>
          <cell r="OA4">
            <v>2022</v>
          </cell>
          <cell r="OG4">
            <v>2023</v>
          </cell>
          <cell r="ON4" t="str">
            <v>Всего по инвестпроекту</v>
          </cell>
          <cell r="OR4">
            <v>2016</v>
          </cell>
          <cell r="OW4">
            <v>2017</v>
          </cell>
          <cell r="PB4">
            <v>2018</v>
          </cell>
          <cell r="PG4">
            <v>2019</v>
          </cell>
          <cell r="PL4">
            <v>2020</v>
          </cell>
          <cell r="PQ4">
            <v>2021</v>
          </cell>
          <cell r="PV4">
            <v>2022</v>
          </cell>
        </row>
        <row r="5">
          <cell r="E5" t="str">
            <v>Факт</v>
          </cell>
          <cell r="K5" t="str">
            <v>Утв. План</v>
          </cell>
          <cell r="Q5" t="str">
            <v>Предл.</v>
          </cell>
          <cell r="W5" t="str">
            <v>Утв. План</v>
          </cell>
          <cell r="AC5" t="str">
            <v>Предл.</v>
          </cell>
          <cell r="AI5" t="str">
            <v>Утв. План</v>
          </cell>
          <cell r="AO5" t="str">
            <v>Предл.</v>
          </cell>
          <cell r="AU5" t="str">
            <v>Утв. План</v>
          </cell>
          <cell r="BA5" t="str">
            <v>Предл.</v>
          </cell>
          <cell r="BG5" t="str">
            <v>Утв. План</v>
          </cell>
          <cell r="BM5" t="str">
            <v>Предл.</v>
          </cell>
          <cell r="BS5" t="str">
            <v>Утв. План</v>
          </cell>
          <cell r="BY5" t="str">
            <v>Предл.</v>
          </cell>
          <cell r="CE5" t="str">
            <v>Утв. План</v>
          </cell>
          <cell r="CK5" t="str">
            <v>Предл.</v>
          </cell>
          <cell r="CQ5" t="str">
            <v>Утв. План</v>
          </cell>
          <cell r="CW5" t="str">
            <v>Предл.</v>
          </cell>
          <cell r="DD5" t="str">
            <v>Фин-е</v>
          </cell>
          <cell r="DF5" t="str">
            <v>Освоение</v>
          </cell>
          <cell r="DI5" t="str">
            <v>Утв. План</v>
          </cell>
          <cell r="DN5" t="str">
            <v>Предложение</v>
          </cell>
          <cell r="DS5" t="str">
            <v>Факт</v>
          </cell>
          <cell r="DT5" t="str">
            <v>План</v>
          </cell>
          <cell r="DU5" t="str">
            <v>Предл.</v>
          </cell>
          <cell r="DV5" t="str">
            <v>План</v>
          </cell>
          <cell r="DW5" t="str">
            <v>Предл.</v>
          </cell>
          <cell r="DX5" t="str">
            <v>План</v>
          </cell>
          <cell r="DY5" t="str">
            <v>Предл.</v>
          </cell>
          <cell r="DZ5" t="str">
            <v>План</v>
          </cell>
          <cell r="EA5" t="str">
            <v>Предл.</v>
          </cell>
          <cell r="EB5" t="str">
            <v>План</v>
          </cell>
          <cell r="EC5" t="str">
            <v>Предл.</v>
          </cell>
          <cell r="ED5" t="str">
            <v>План</v>
          </cell>
          <cell r="EE5" t="str">
            <v>Предл.</v>
          </cell>
          <cell r="EF5" t="str">
            <v>План</v>
          </cell>
          <cell r="EG5" t="str">
            <v>Предл.</v>
          </cell>
          <cell r="EH5" t="str">
            <v>План</v>
          </cell>
          <cell r="EI5" t="str">
            <v>Предл.</v>
          </cell>
          <cell r="EK5" t="str">
            <v>Факт</v>
          </cell>
          <cell r="EU5" t="str">
            <v>Предложение</v>
          </cell>
          <cell r="FE5" t="str">
            <v>Факт</v>
          </cell>
          <cell r="FP5" t="str">
            <v>Утв. План</v>
          </cell>
          <cell r="GA5" t="str">
            <v>Предложение</v>
          </cell>
          <cell r="GL5" t="str">
            <v>Утв. План</v>
          </cell>
          <cell r="GW5" t="str">
            <v>Предложение</v>
          </cell>
          <cell r="HH5" t="str">
            <v>Утв. План</v>
          </cell>
          <cell r="HS5" t="str">
            <v>Предложение</v>
          </cell>
          <cell r="ID5" t="str">
            <v>Утв. План</v>
          </cell>
          <cell r="IO5" t="str">
            <v>Предложение</v>
          </cell>
          <cell r="IZ5" t="str">
            <v>Утв. План</v>
          </cell>
          <cell r="JK5" t="str">
            <v>Предложение</v>
          </cell>
          <cell r="JV5" t="str">
            <v>Утв. План</v>
          </cell>
          <cell r="KG5" t="str">
            <v>Предложение</v>
          </cell>
          <cell r="KR5" t="str">
            <v>Утв. План</v>
          </cell>
          <cell r="LC5" t="str">
            <v>Предложение</v>
          </cell>
          <cell r="LN5" t="str">
            <v>Утв. План</v>
          </cell>
          <cell r="LY5" t="str">
            <v>Предложение</v>
          </cell>
          <cell r="MK5" t="str">
            <v>Факт</v>
          </cell>
          <cell r="MQ5" t="str">
            <v>Предложение</v>
          </cell>
          <cell r="MW5" t="str">
            <v>Предложение</v>
          </cell>
          <cell r="NC5" t="str">
            <v>Предложение</v>
          </cell>
          <cell r="NI5" t="str">
            <v>Предложение</v>
          </cell>
          <cell r="NO5" t="str">
            <v>Предложение</v>
          </cell>
          <cell r="NU5" t="str">
            <v>Предложение</v>
          </cell>
          <cell r="OA5" t="str">
            <v>Предложение</v>
          </cell>
          <cell r="OG5" t="str">
            <v>Предложение</v>
          </cell>
          <cell r="ON5" t="str">
            <v>Утв. План</v>
          </cell>
          <cell r="OO5" t="str">
            <v>Предложение</v>
          </cell>
          <cell r="OR5" t="str">
            <v>МВ×А</v>
          </cell>
          <cell r="OS5" t="str">
            <v>Мвар</v>
          </cell>
          <cell r="OT5" t="str">
            <v>км ЛЭП</v>
          </cell>
          <cell r="OU5" t="str">
            <v>МВт</v>
          </cell>
          <cell r="OV5" t="str">
            <v>Другое</v>
          </cell>
          <cell r="OW5" t="str">
            <v>МВ×А</v>
          </cell>
          <cell r="OX5" t="str">
            <v>Мвар</v>
          </cell>
          <cell r="OY5" t="str">
            <v>км ЛЭП</v>
          </cell>
          <cell r="OZ5" t="str">
            <v>МВт</v>
          </cell>
          <cell r="PA5" t="str">
            <v>Другое</v>
          </cell>
          <cell r="PB5" t="str">
            <v>МВ×А</v>
          </cell>
          <cell r="PC5" t="str">
            <v>Мвар</v>
          </cell>
          <cell r="PD5" t="str">
            <v>км ЛЭП</v>
          </cell>
          <cell r="PE5" t="str">
            <v>МВт</v>
          </cell>
          <cell r="PF5" t="str">
            <v>Другое</v>
          </cell>
          <cell r="PG5" t="str">
            <v>МВ×А</v>
          </cell>
          <cell r="PH5" t="str">
            <v>Мвар</v>
          </cell>
          <cell r="PI5" t="str">
            <v>км ЛЭП</v>
          </cell>
          <cell r="PJ5" t="str">
            <v>МВт</v>
          </cell>
          <cell r="PK5" t="str">
            <v>Другое</v>
          </cell>
          <cell r="PL5" t="str">
            <v>МВ×А</v>
          </cell>
          <cell r="PM5" t="str">
            <v>Мвар</v>
          </cell>
          <cell r="PN5" t="str">
            <v>км ЛЭП</v>
          </cell>
          <cell r="PO5" t="str">
            <v>МВт</v>
          </cell>
          <cell r="PP5" t="str">
            <v>Другое</v>
          </cell>
          <cell r="PQ5" t="str">
            <v>МВ×А</v>
          </cell>
          <cell r="PR5" t="str">
            <v>Мвар</v>
          </cell>
          <cell r="PS5" t="str">
            <v>км ЛЭП</v>
          </cell>
          <cell r="PT5" t="str">
            <v>МВт</v>
          </cell>
          <cell r="PU5" t="str">
            <v>Другое</v>
          </cell>
          <cell r="PV5" t="str">
            <v>МВ×А</v>
          </cell>
          <cell r="PW5" t="str">
            <v>Мвар</v>
          </cell>
          <cell r="PX5" t="str">
            <v>км ЛЭП</v>
          </cell>
          <cell r="PY5" t="str">
            <v>МВт</v>
          </cell>
          <cell r="PZ5" t="str">
            <v>Другое</v>
          </cell>
        </row>
        <row r="6">
          <cell r="E6" t="str">
            <v>1</v>
          </cell>
          <cell r="F6" t="str">
            <v>1.1</v>
          </cell>
          <cell r="G6" t="str">
            <v>1.2</v>
          </cell>
          <cell r="H6" t="str">
            <v>1.3</v>
          </cell>
          <cell r="I6" t="str">
            <v>1.4</v>
          </cell>
          <cell r="J6" t="str">
            <v>1.5</v>
          </cell>
          <cell r="K6" t="str">
            <v>1</v>
          </cell>
          <cell r="L6" t="str">
            <v>1.1</v>
          </cell>
          <cell r="M6" t="str">
            <v>1.2</v>
          </cell>
          <cell r="N6" t="str">
            <v>1.3</v>
          </cell>
          <cell r="O6" t="str">
            <v>1.4</v>
          </cell>
          <cell r="P6" t="str">
            <v>1.5</v>
          </cell>
          <cell r="Q6" t="str">
            <v>1</v>
          </cell>
          <cell r="R6" t="str">
            <v>1.1</v>
          </cell>
          <cell r="S6" t="str">
            <v>1.2</v>
          </cell>
          <cell r="T6" t="str">
            <v>1.3</v>
          </cell>
          <cell r="U6" t="str">
            <v>1.4</v>
          </cell>
          <cell r="V6" t="str">
            <v>1.5</v>
          </cell>
          <cell r="W6" t="str">
            <v>1</v>
          </cell>
          <cell r="X6" t="str">
            <v>1.1</v>
          </cell>
          <cell r="Y6" t="str">
            <v>1.2</v>
          </cell>
          <cell r="Z6" t="str">
            <v>1.3</v>
          </cell>
          <cell r="AA6" t="str">
            <v>1.4</v>
          </cell>
          <cell r="AB6" t="str">
            <v>1.5</v>
          </cell>
          <cell r="AC6" t="str">
            <v>1</v>
          </cell>
          <cell r="AD6" t="str">
            <v>1.1</v>
          </cell>
          <cell r="AE6" t="str">
            <v>1.2</v>
          </cell>
          <cell r="AF6" t="str">
            <v>1.3</v>
          </cell>
          <cell r="AG6" t="str">
            <v>1.4</v>
          </cell>
          <cell r="AH6" t="str">
            <v>1.5</v>
          </cell>
          <cell r="AI6" t="str">
            <v>1</v>
          </cell>
          <cell r="AJ6" t="str">
            <v>1.1</v>
          </cell>
          <cell r="AK6" t="str">
            <v>1.2</v>
          </cell>
          <cell r="AL6" t="str">
            <v>1.3</v>
          </cell>
          <cell r="AM6" t="str">
            <v>1.4</v>
          </cell>
          <cell r="AN6" t="str">
            <v>1.5</v>
          </cell>
          <cell r="AO6" t="str">
            <v>1</v>
          </cell>
          <cell r="AP6" t="str">
            <v>1.1</v>
          </cell>
          <cell r="AQ6" t="str">
            <v>1.2</v>
          </cell>
          <cell r="AR6" t="str">
            <v>1.3</v>
          </cell>
          <cell r="AS6" t="str">
            <v>1.4</v>
          </cell>
          <cell r="AT6" t="str">
            <v>1.5</v>
          </cell>
          <cell r="AU6" t="str">
            <v>1</v>
          </cell>
          <cell r="AV6" t="str">
            <v>1.1</v>
          </cell>
          <cell r="AW6" t="str">
            <v>1.2</v>
          </cell>
          <cell r="AX6" t="str">
            <v>1.3</v>
          </cell>
          <cell r="AY6" t="str">
            <v>1.4</v>
          </cell>
          <cell r="AZ6" t="str">
            <v>1.5</v>
          </cell>
          <cell r="BA6" t="str">
            <v>1</v>
          </cell>
          <cell r="BB6" t="str">
            <v>1.1</v>
          </cell>
          <cell r="BC6" t="str">
            <v>1.2</v>
          </cell>
          <cell r="BD6" t="str">
            <v>1.3</v>
          </cell>
          <cell r="BE6" t="str">
            <v>1.4</v>
          </cell>
          <cell r="BF6" t="str">
            <v>1.5</v>
          </cell>
          <cell r="BG6" t="str">
            <v>1</v>
          </cell>
          <cell r="BH6" t="str">
            <v>1.1</v>
          </cell>
          <cell r="BI6" t="str">
            <v>1.2</v>
          </cell>
          <cell r="BJ6" t="str">
            <v>1.3</v>
          </cell>
          <cell r="BK6" t="str">
            <v>1.4</v>
          </cell>
          <cell r="BL6" t="str">
            <v>1.5</v>
          </cell>
          <cell r="BM6" t="str">
            <v>1</v>
          </cell>
          <cell r="BN6" t="str">
            <v>1.1</v>
          </cell>
          <cell r="BO6" t="str">
            <v>1.2</v>
          </cell>
          <cell r="BP6" t="str">
            <v>1.3</v>
          </cell>
          <cell r="BQ6" t="str">
            <v>1.4</v>
          </cell>
          <cell r="BR6" t="str">
            <v>1.5</v>
          </cell>
          <cell r="BS6" t="str">
            <v>1</v>
          </cell>
          <cell r="BT6" t="str">
            <v>1.1</v>
          </cell>
          <cell r="BU6" t="str">
            <v>1.2</v>
          </cell>
          <cell r="BV6" t="str">
            <v>1.3</v>
          </cell>
          <cell r="BW6" t="str">
            <v>1.4</v>
          </cell>
          <cell r="BX6" t="str">
            <v>1.5</v>
          </cell>
          <cell r="BY6" t="str">
            <v>1</v>
          </cell>
          <cell r="BZ6" t="str">
            <v>1.1</v>
          </cell>
          <cell r="CA6" t="str">
            <v>1.2</v>
          </cell>
          <cell r="CB6" t="str">
            <v>1.3</v>
          </cell>
          <cell r="CC6" t="str">
            <v>1.4</v>
          </cell>
          <cell r="CD6" t="str">
            <v>1.5</v>
          </cell>
          <cell r="CE6" t="str">
            <v>1</v>
          </cell>
          <cell r="CF6" t="str">
            <v>1.1</v>
          </cell>
          <cell r="CG6" t="str">
            <v>1.2</v>
          </cell>
          <cell r="CH6" t="str">
            <v>1.3</v>
          </cell>
          <cell r="CI6" t="str">
            <v>1.4</v>
          </cell>
          <cell r="CJ6" t="str">
            <v>1.5</v>
          </cell>
          <cell r="CK6" t="str">
            <v>1</v>
          </cell>
          <cell r="CL6" t="str">
            <v>1.1</v>
          </cell>
          <cell r="CM6" t="str">
            <v>1.2</v>
          </cell>
          <cell r="CN6" t="str">
            <v>1.3</v>
          </cell>
          <cell r="CO6" t="str">
            <v>1.4</v>
          </cell>
          <cell r="CP6" t="str">
            <v>1.5</v>
          </cell>
          <cell r="CQ6" t="str">
            <v>1</v>
          </cell>
          <cell r="CR6" t="str">
            <v>1.1</v>
          </cell>
          <cell r="CS6" t="str">
            <v>1.2</v>
          </cell>
          <cell r="CT6" t="str">
            <v>1.3</v>
          </cell>
          <cell r="CU6" t="str">
            <v>1.4</v>
          </cell>
          <cell r="CV6" t="str">
            <v>1.5</v>
          </cell>
          <cell r="CW6" t="str">
            <v>1</v>
          </cell>
          <cell r="CX6" t="str">
            <v>1.1</v>
          </cell>
          <cell r="CY6" t="str">
            <v>1.2</v>
          </cell>
          <cell r="CZ6" t="str">
            <v>1.3</v>
          </cell>
          <cell r="DA6" t="str">
            <v>1.4</v>
          </cell>
          <cell r="DB6" t="str">
            <v>1.5</v>
          </cell>
          <cell r="DD6" t="str">
            <v>1</v>
          </cell>
          <cell r="DE6" t="str">
            <v>1</v>
          </cell>
          <cell r="DF6" t="str">
            <v>2</v>
          </cell>
          <cell r="DG6" t="str">
            <v>2</v>
          </cell>
          <cell r="DI6" t="str">
            <v>2</v>
          </cell>
          <cell r="DJ6" t="str">
            <v>2.1</v>
          </cell>
          <cell r="DK6" t="str">
            <v>2.2</v>
          </cell>
          <cell r="DL6" t="str">
            <v>2.3</v>
          </cell>
          <cell r="DM6" t="str">
            <v>2.4</v>
          </cell>
          <cell r="DN6" t="str">
            <v>2</v>
          </cell>
          <cell r="DO6" t="str">
            <v>2.1</v>
          </cell>
          <cell r="DP6" t="str">
            <v>2.2</v>
          </cell>
          <cell r="DQ6" t="str">
            <v>2.3</v>
          </cell>
          <cell r="DR6" t="str">
            <v>2.4</v>
          </cell>
          <cell r="DS6" t="str">
            <v>2</v>
          </cell>
          <cell r="DT6" t="str">
            <v>2</v>
          </cell>
          <cell r="DU6" t="str">
            <v>2</v>
          </cell>
          <cell r="DV6" t="str">
            <v>2</v>
          </cell>
          <cell r="DW6" t="str">
            <v>2</v>
          </cell>
          <cell r="DX6" t="str">
            <v>2</v>
          </cell>
          <cell r="DY6" t="str">
            <v>2</v>
          </cell>
          <cell r="DZ6" t="str">
            <v>2</v>
          </cell>
          <cell r="EA6" t="str">
            <v>2</v>
          </cell>
          <cell r="EB6" t="str">
            <v>2</v>
          </cell>
          <cell r="EC6" t="str">
            <v>2</v>
          </cell>
          <cell r="ED6" t="str">
            <v>2</v>
          </cell>
          <cell r="EE6" t="str">
            <v>2</v>
          </cell>
          <cell r="EF6" t="str">
            <v>2</v>
          </cell>
          <cell r="EG6" t="str">
            <v>2</v>
          </cell>
          <cell r="EH6" t="str">
            <v>2</v>
          </cell>
          <cell r="EI6" t="str">
            <v>2</v>
          </cell>
          <cell r="EK6" t="str">
            <v>5.1</v>
          </cell>
          <cell r="EL6" t="str">
            <v>5.3</v>
          </cell>
          <cell r="EM6" t="str">
            <v>5.4</v>
          </cell>
          <cell r="EN6" t="str">
            <v>5.5</v>
          </cell>
          <cell r="EO6" t="str">
            <v>4.4</v>
          </cell>
          <cell r="EP6" t="str">
            <v>4.5</v>
          </cell>
          <cell r="EQ6" t="str">
            <v>4.6</v>
          </cell>
          <cell r="ER6" t="str">
            <v>5.2</v>
          </cell>
          <cell r="ES6" t="str">
            <v>5.6</v>
          </cell>
          <cell r="EU6" t="str">
            <v>5.1</v>
          </cell>
          <cell r="EV6" t="str">
            <v>5.3</v>
          </cell>
          <cell r="EW6" t="str">
            <v>5.4</v>
          </cell>
          <cell r="EX6" t="str">
            <v>5.5</v>
          </cell>
          <cell r="EY6" t="str">
            <v>4.4</v>
          </cell>
          <cell r="EZ6" t="str">
            <v>4.5</v>
          </cell>
          <cell r="FA6" t="str">
            <v>4.6</v>
          </cell>
          <cell r="FB6" t="str">
            <v>5.2</v>
          </cell>
          <cell r="FC6" t="str">
            <v>5.6</v>
          </cell>
          <cell r="FF6" t="str">
            <v>5.1</v>
          </cell>
          <cell r="FG6" t="str">
            <v>5.3</v>
          </cell>
          <cell r="FH6" t="str">
            <v>5.4</v>
          </cell>
          <cell r="FI6" t="str">
            <v>5.5</v>
          </cell>
          <cell r="FJ6" t="str">
            <v>4.4</v>
          </cell>
          <cell r="FK6" t="str">
            <v>4.5</v>
          </cell>
          <cell r="FL6" t="str">
            <v>4.6</v>
          </cell>
          <cell r="FM6" t="str">
            <v>5.2</v>
          </cell>
          <cell r="FN6" t="str">
            <v>5.6</v>
          </cell>
          <cell r="FQ6" t="str">
            <v>5.1</v>
          </cell>
          <cell r="FR6" t="str">
            <v>5.3</v>
          </cell>
          <cell r="FS6" t="str">
            <v>5.4</v>
          </cell>
          <cell r="FT6" t="str">
            <v>5.5</v>
          </cell>
          <cell r="FU6" t="str">
            <v>4.4</v>
          </cell>
          <cell r="FV6" t="str">
            <v>4.5</v>
          </cell>
          <cell r="FW6" t="str">
            <v>4.6</v>
          </cell>
          <cell r="FX6" t="str">
            <v>5.2</v>
          </cell>
          <cell r="FY6" t="str">
            <v>5.6</v>
          </cell>
          <cell r="GB6" t="str">
            <v>5.1</v>
          </cell>
          <cell r="GC6" t="str">
            <v>5.3</v>
          </cell>
          <cell r="GD6" t="str">
            <v>5.4</v>
          </cell>
          <cell r="GE6" t="str">
            <v>5.5</v>
          </cell>
          <cell r="GF6" t="str">
            <v>4.4</v>
          </cell>
          <cell r="GG6" t="str">
            <v>4.5</v>
          </cell>
          <cell r="GH6" t="str">
            <v>4.6</v>
          </cell>
          <cell r="GI6" t="str">
            <v>5.2</v>
          </cell>
          <cell r="GJ6" t="str">
            <v>5.6</v>
          </cell>
          <cell r="GM6" t="str">
            <v>5.1</v>
          </cell>
          <cell r="GN6" t="str">
            <v>5.3</v>
          </cell>
          <cell r="GO6" t="str">
            <v>5.4</v>
          </cell>
          <cell r="GP6" t="str">
            <v>5.5</v>
          </cell>
          <cell r="GQ6" t="str">
            <v>4.4</v>
          </cell>
          <cell r="GR6" t="str">
            <v>4.5</v>
          </cell>
          <cell r="GS6" t="str">
            <v>4.6</v>
          </cell>
          <cell r="GT6" t="str">
            <v>5.2</v>
          </cell>
          <cell r="GU6" t="str">
            <v>5.6</v>
          </cell>
          <cell r="GX6" t="str">
            <v>5.1</v>
          </cell>
          <cell r="GY6" t="str">
            <v>5.3</v>
          </cell>
          <cell r="GZ6" t="str">
            <v>5.4</v>
          </cell>
          <cell r="HA6" t="str">
            <v>5.5</v>
          </cell>
          <cell r="HB6" t="str">
            <v>4.4</v>
          </cell>
          <cell r="HC6" t="str">
            <v>4.5</v>
          </cell>
          <cell r="HD6" t="str">
            <v>4.6</v>
          </cell>
          <cell r="HE6" t="str">
            <v>5.2</v>
          </cell>
          <cell r="HF6" t="str">
            <v>5.6</v>
          </cell>
          <cell r="HI6" t="str">
            <v>5.1</v>
          </cell>
          <cell r="HJ6" t="str">
            <v>5.3</v>
          </cell>
          <cell r="HK6" t="str">
            <v>5.4</v>
          </cell>
          <cell r="HL6" t="str">
            <v>5.5</v>
          </cell>
          <cell r="HM6" t="str">
            <v>4.4</v>
          </cell>
          <cell r="HN6" t="str">
            <v>4.5</v>
          </cell>
          <cell r="HO6" t="str">
            <v>4.6</v>
          </cell>
          <cell r="HP6" t="str">
            <v>5.2</v>
          </cell>
          <cell r="HQ6" t="str">
            <v>5.6</v>
          </cell>
          <cell r="HT6" t="str">
            <v>5.1</v>
          </cell>
          <cell r="HU6" t="str">
            <v>5.3</v>
          </cell>
          <cell r="HV6" t="str">
            <v>5.4</v>
          </cell>
          <cell r="HW6" t="str">
            <v>5.5</v>
          </cell>
          <cell r="HX6" t="str">
            <v>4.4</v>
          </cell>
          <cell r="HY6" t="str">
            <v>4.5</v>
          </cell>
          <cell r="HZ6" t="str">
            <v>4.6</v>
          </cell>
          <cell r="IA6" t="str">
            <v>5.2</v>
          </cell>
          <cell r="IB6" t="str">
            <v>5.6</v>
          </cell>
          <cell r="IE6" t="str">
            <v>5.1</v>
          </cell>
          <cell r="IF6" t="str">
            <v>5.3</v>
          </cell>
          <cell r="IG6" t="str">
            <v>5.4</v>
          </cell>
          <cell r="IH6" t="str">
            <v>5.5</v>
          </cell>
          <cell r="II6" t="str">
            <v>4.4</v>
          </cell>
          <cell r="IJ6" t="str">
            <v>4.5</v>
          </cell>
          <cell r="IK6" t="str">
            <v>4.6</v>
          </cell>
          <cell r="IL6" t="str">
            <v>5.2</v>
          </cell>
          <cell r="IM6" t="str">
            <v>5.6</v>
          </cell>
          <cell r="IP6" t="str">
            <v>5.1</v>
          </cell>
          <cell r="IQ6" t="str">
            <v>5.3</v>
          </cell>
          <cell r="IR6" t="str">
            <v>5.4</v>
          </cell>
          <cell r="IS6" t="str">
            <v>5.5</v>
          </cell>
          <cell r="IT6" t="str">
            <v>4.4</v>
          </cell>
          <cell r="IU6" t="str">
            <v>4.5</v>
          </cell>
          <cell r="IV6" t="str">
            <v>4.6</v>
          </cell>
          <cell r="IW6" t="str">
            <v>5.2</v>
          </cell>
          <cell r="IX6" t="str">
            <v>5.6</v>
          </cell>
          <cell r="JA6" t="str">
            <v>5.1</v>
          </cell>
          <cell r="JB6" t="str">
            <v>5.3</v>
          </cell>
          <cell r="JC6" t="str">
            <v>5.4</v>
          </cell>
          <cell r="JD6" t="str">
            <v>5.5</v>
          </cell>
          <cell r="JE6" t="str">
            <v>4.4</v>
          </cell>
          <cell r="JF6" t="str">
            <v>4.5</v>
          </cell>
          <cell r="JG6" t="str">
            <v>4.6</v>
          </cell>
          <cell r="JH6" t="str">
            <v>5.2</v>
          </cell>
          <cell r="JI6" t="str">
            <v>5.6</v>
          </cell>
          <cell r="JL6" t="str">
            <v>5.1</v>
          </cell>
          <cell r="JM6" t="str">
            <v>5.3</v>
          </cell>
          <cell r="JN6" t="str">
            <v>5.4</v>
          </cell>
          <cell r="JO6" t="str">
            <v>5.5</v>
          </cell>
          <cell r="JP6" t="str">
            <v>4.4</v>
          </cell>
          <cell r="JQ6" t="str">
            <v>4.5</v>
          </cell>
          <cell r="JR6" t="str">
            <v>4.6</v>
          </cell>
          <cell r="JS6" t="str">
            <v>5.2</v>
          </cell>
          <cell r="JT6" t="str">
            <v>5.6</v>
          </cell>
          <cell r="JW6" t="str">
            <v>5.1</v>
          </cell>
          <cell r="JX6" t="str">
            <v>5.3</v>
          </cell>
          <cell r="JY6" t="str">
            <v>5.4</v>
          </cell>
          <cell r="JZ6" t="str">
            <v>5.5</v>
          </cell>
          <cell r="KA6" t="str">
            <v>4.4</v>
          </cell>
          <cell r="KB6" t="str">
            <v>4.5</v>
          </cell>
          <cell r="KC6" t="str">
            <v>4.6</v>
          </cell>
          <cell r="KD6" t="str">
            <v>5.2</v>
          </cell>
          <cell r="KE6" t="str">
            <v>5.6</v>
          </cell>
          <cell r="KH6" t="str">
            <v>5.1</v>
          </cell>
          <cell r="KI6" t="str">
            <v>5.3</v>
          </cell>
          <cell r="KJ6" t="str">
            <v>5.4</v>
          </cell>
          <cell r="KK6" t="str">
            <v>5.5</v>
          </cell>
          <cell r="KL6" t="str">
            <v>4.4</v>
          </cell>
          <cell r="KM6" t="str">
            <v>4.5</v>
          </cell>
          <cell r="KN6" t="str">
            <v>4.6</v>
          </cell>
          <cell r="KO6" t="str">
            <v>5.2</v>
          </cell>
          <cell r="KP6" t="str">
            <v>5.6</v>
          </cell>
          <cell r="KS6" t="str">
            <v>5.1</v>
          </cell>
          <cell r="KT6" t="str">
            <v>5.3</v>
          </cell>
          <cell r="KU6" t="str">
            <v>5.4</v>
          </cell>
          <cell r="KV6" t="str">
            <v>5.5</v>
          </cell>
          <cell r="KW6" t="str">
            <v>4.4</v>
          </cell>
          <cell r="KX6" t="str">
            <v>4.5</v>
          </cell>
          <cell r="KY6" t="str">
            <v>4.6</v>
          </cell>
          <cell r="KZ6" t="str">
            <v>5.2</v>
          </cell>
          <cell r="LA6" t="str">
            <v>5.6</v>
          </cell>
          <cell r="LD6" t="str">
            <v>5.1</v>
          </cell>
          <cell r="LE6" t="str">
            <v>5.3</v>
          </cell>
          <cell r="LF6" t="str">
            <v>5.4</v>
          </cell>
          <cell r="LG6" t="str">
            <v>5.5</v>
          </cell>
          <cell r="LH6" t="str">
            <v>4.4</v>
          </cell>
          <cell r="LI6" t="str">
            <v>4.5</v>
          </cell>
          <cell r="LJ6" t="str">
            <v>4.6</v>
          </cell>
          <cell r="LK6" t="str">
            <v>5.2</v>
          </cell>
          <cell r="LL6" t="str">
            <v>5.6</v>
          </cell>
          <cell r="LO6" t="str">
            <v>5.1</v>
          </cell>
          <cell r="LP6" t="str">
            <v>5.3</v>
          </cell>
          <cell r="LQ6" t="str">
            <v>5.4</v>
          </cell>
          <cell r="LR6" t="str">
            <v>5.5</v>
          </cell>
          <cell r="LS6" t="str">
            <v>4.4</v>
          </cell>
          <cell r="LT6" t="str">
            <v>4.5</v>
          </cell>
          <cell r="LU6" t="str">
            <v>4.6</v>
          </cell>
          <cell r="LV6" t="str">
            <v>5.2</v>
          </cell>
          <cell r="LW6" t="str">
            <v>5.6</v>
          </cell>
          <cell r="LZ6" t="str">
            <v>5.1</v>
          </cell>
          <cell r="MA6" t="str">
            <v>5.3</v>
          </cell>
          <cell r="MB6" t="str">
            <v>5.4</v>
          </cell>
          <cell r="MC6" t="str">
            <v>5.5</v>
          </cell>
          <cell r="MD6" t="str">
            <v>4.4</v>
          </cell>
          <cell r="ME6" t="str">
            <v>4.5</v>
          </cell>
          <cell r="MF6" t="str">
            <v>4.6</v>
          </cell>
          <cell r="MG6" t="str">
            <v>5.2</v>
          </cell>
          <cell r="MH6" t="str">
            <v>5.6</v>
          </cell>
          <cell r="MK6" t="str">
            <v>7.1</v>
          </cell>
          <cell r="ML6" t="str">
            <v>7.2</v>
          </cell>
          <cell r="MM6" t="str">
            <v>7.3</v>
          </cell>
          <cell r="MN6" t="str">
            <v>7.4</v>
          </cell>
          <cell r="MO6" t="str">
            <v>7.5</v>
          </cell>
          <cell r="MP6" t="str">
            <v>7.6</v>
          </cell>
          <cell r="MQ6" t="str">
            <v>7.1</v>
          </cell>
          <cell r="MR6" t="str">
            <v>7.2</v>
          </cell>
          <cell r="MS6" t="str">
            <v>7.3</v>
          </cell>
          <cell r="MT6" t="str">
            <v>7.4</v>
          </cell>
          <cell r="MV6" t="str">
            <v>7.5</v>
          </cell>
          <cell r="MW6" t="str">
            <v>7.1</v>
          </cell>
          <cell r="MX6" t="str">
            <v>7.2</v>
          </cell>
          <cell r="MY6" t="str">
            <v>7.3</v>
          </cell>
          <cell r="MZ6" t="str">
            <v>7.4</v>
          </cell>
          <cell r="NB6" t="str">
            <v>7.5</v>
          </cell>
          <cell r="NC6" t="str">
            <v>7.1</v>
          </cell>
          <cell r="ND6" t="str">
            <v>7.2</v>
          </cell>
          <cell r="NE6" t="str">
            <v>7.3</v>
          </cell>
          <cell r="NF6" t="str">
            <v>7.4</v>
          </cell>
          <cell r="NH6" t="str">
            <v>7.5</v>
          </cell>
          <cell r="NI6" t="str">
            <v>7.1</v>
          </cell>
          <cell r="NJ6" t="str">
            <v>7.2</v>
          </cell>
          <cell r="NK6" t="str">
            <v>7.3</v>
          </cell>
          <cell r="NL6" t="str">
            <v>7.4</v>
          </cell>
          <cell r="NN6" t="str">
            <v>7.5</v>
          </cell>
          <cell r="NO6" t="str">
            <v>7.1</v>
          </cell>
          <cell r="NP6" t="str">
            <v>7.2</v>
          </cell>
          <cell r="NQ6" t="str">
            <v>7.3</v>
          </cell>
          <cell r="NR6" t="str">
            <v>7.4</v>
          </cell>
          <cell r="NT6" t="str">
            <v>7.5</v>
          </cell>
          <cell r="NU6" t="str">
            <v>7.1</v>
          </cell>
          <cell r="NV6" t="str">
            <v>7.2</v>
          </cell>
          <cell r="NW6" t="str">
            <v>7.3</v>
          </cell>
          <cell r="NX6" t="str">
            <v>7.4</v>
          </cell>
          <cell r="NZ6" t="str">
            <v>7.5</v>
          </cell>
          <cell r="OA6" t="str">
            <v>7.1</v>
          </cell>
          <cell r="OB6" t="str">
            <v>7.2</v>
          </cell>
          <cell r="OC6" t="str">
            <v>7.3</v>
          </cell>
          <cell r="OD6" t="str">
            <v>7.4</v>
          </cell>
          <cell r="OF6" t="str">
            <v>7.5</v>
          </cell>
          <cell r="OG6" t="str">
            <v>7.1</v>
          </cell>
          <cell r="OH6" t="str">
            <v>7.2</v>
          </cell>
          <cell r="OI6" t="str">
            <v>7.3</v>
          </cell>
          <cell r="OJ6" t="str">
            <v>7.4</v>
          </cell>
          <cell r="OL6" t="str">
            <v>7.5</v>
          </cell>
          <cell r="ON6" t="str">
            <v>1</v>
          </cell>
          <cell r="OO6" t="str">
            <v>1</v>
          </cell>
          <cell r="OR6" t="str">
            <v>7.2</v>
          </cell>
          <cell r="OS6" t="str">
            <v>7.3</v>
          </cell>
          <cell r="OT6" t="str">
            <v>7.4</v>
          </cell>
          <cell r="OU6" t="str">
            <v>7.1</v>
          </cell>
          <cell r="OV6" t="str">
            <v>7.5</v>
          </cell>
          <cell r="OW6" t="str">
            <v>7.2</v>
          </cell>
          <cell r="OX6" t="str">
            <v>7.3</v>
          </cell>
          <cell r="OY6" t="str">
            <v>7.4</v>
          </cell>
          <cell r="OZ6" t="str">
            <v>7.1</v>
          </cell>
          <cell r="PA6" t="str">
            <v>7.5</v>
          </cell>
          <cell r="PB6" t="str">
            <v>7.2</v>
          </cell>
          <cell r="PC6" t="str">
            <v>7.3</v>
          </cell>
          <cell r="PD6" t="str">
            <v>7.4</v>
          </cell>
          <cell r="PE6" t="str">
            <v>7.1</v>
          </cell>
          <cell r="PF6" t="str">
            <v>7.5</v>
          </cell>
          <cell r="PG6" t="str">
            <v>7.2</v>
          </cell>
          <cell r="PH6" t="str">
            <v>7.3</v>
          </cell>
          <cell r="PI6" t="str">
            <v>7.4</v>
          </cell>
          <cell r="PJ6" t="str">
            <v>7.1</v>
          </cell>
          <cell r="PK6" t="str">
            <v>7.5</v>
          </cell>
          <cell r="PL6" t="str">
            <v>7.2</v>
          </cell>
          <cell r="PM6" t="str">
            <v>7.3</v>
          </cell>
          <cell r="PN6" t="str">
            <v>7.4</v>
          </cell>
          <cell r="PO6" t="str">
            <v>7.1</v>
          </cell>
          <cell r="PP6" t="str">
            <v>7.5</v>
          </cell>
          <cell r="PQ6" t="str">
            <v>7.2</v>
          </cell>
          <cell r="PR6" t="str">
            <v>7.3</v>
          </cell>
          <cell r="PS6" t="str">
            <v>7.4</v>
          </cell>
          <cell r="PT6" t="str">
            <v>7.1</v>
          </cell>
          <cell r="PU6" t="str">
            <v>7.5</v>
          </cell>
          <cell r="PV6" t="str">
            <v>7.2</v>
          </cell>
          <cell r="PW6" t="str">
            <v>7.3</v>
          </cell>
          <cell r="PX6" t="str">
            <v>7.4</v>
          </cell>
          <cell r="PY6" t="str">
            <v>7.1</v>
          </cell>
          <cell r="PZ6" t="str">
            <v>7.5</v>
          </cell>
        </row>
        <row r="7">
          <cell r="D7" t="str">
            <v>Идентификатор</v>
          </cell>
          <cell r="E7" t="str">
            <v>Всего</v>
          </cell>
          <cell r="F7" t="str">
            <v>федерального бюджета</v>
          </cell>
          <cell r="G7" t="str">
            <v>бюджетов субъектов Российской Федерации</v>
          </cell>
          <cell r="H7" t="str">
            <v>средств, полученных от оказания услуг по регулируемым государством ценам (тарифам)</v>
          </cell>
          <cell r="I7" t="str">
            <v xml:space="preserve"> платы за технологическое присоединение</v>
          </cell>
          <cell r="J7" t="str">
            <v>иных источников финансирования</v>
          </cell>
          <cell r="K7" t="str">
            <v>Всего</v>
          </cell>
          <cell r="L7" t="str">
            <v>федерального бюджета</v>
          </cell>
          <cell r="M7" t="str">
            <v>бюджетов субъектов Российской Федерации</v>
          </cell>
          <cell r="N7" t="str">
            <v>средств, полученных от оказания услуг по регулируемым государством ценам (тарифам)</v>
          </cell>
          <cell r="O7" t="str">
            <v xml:space="preserve"> платы за технологическое присоединение</v>
          </cell>
          <cell r="P7" t="str">
            <v>иных источников финансирования</v>
          </cell>
          <cell r="Q7" t="str">
            <v>Всего</v>
          </cell>
          <cell r="R7" t="str">
            <v>федерального бюджета</v>
          </cell>
          <cell r="S7" t="str">
            <v>бюджетов субъектов Российской Федерации</v>
          </cell>
          <cell r="T7" t="str">
            <v>средств, полученных от оказания услуг по регулируемым государством ценам (тарифам)</v>
          </cell>
          <cell r="U7" t="str">
            <v xml:space="preserve"> платы за технологическое присоединение</v>
          </cell>
          <cell r="V7" t="str">
            <v>иных источников финансирования</v>
          </cell>
          <cell r="W7" t="str">
            <v>Всего</v>
          </cell>
          <cell r="X7" t="str">
            <v>федерального бюджета</v>
          </cell>
          <cell r="Y7" t="str">
            <v>бюджетов субъектов Российской Федерации</v>
          </cell>
          <cell r="Z7" t="str">
            <v>средств, полученных от оказания услуг по регулируемым государством ценам (тарифам)</v>
          </cell>
          <cell r="AA7" t="str">
            <v xml:space="preserve"> платы за технологическое присоединение</v>
          </cell>
          <cell r="AB7" t="str">
            <v>иных источников финансирования</v>
          </cell>
          <cell r="AC7" t="str">
            <v>Всего</v>
          </cell>
          <cell r="AD7" t="str">
            <v>федерального бюджета</v>
          </cell>
          <cell r="AE7" t="str">
            <v>бюджетов субъектов Российской Федерации</v>
          </cell>
          <cell r="AF7" t="str">
            <v>средств, полученных от оказания услуг по регулируемым государством ценам (тарифам)</v>
          </cell>
          <cell r="AG7" t="str">
            <v xml:space="preserve"> платы за технологическое присоединение</v>
          </cell>
          <cell r="AH7" t="str">
            <v>иных источников финансирования</v>
          </cell>
          <cell r="AI7" t="str">
            <v>Всего</v>
          </cell>
          <cell r="AJ7" t="str">
            <v>федерального бюджета</v>
          </cell>
          <cell r="AK7" t="str">
            <v>бюджетов субъектов Российской Федерации</v>
          </cell>
          <cell r="AL7" t="str">
            <v>средств, полученных от оказания услуг по регулируемым государством ценам (тарифам)</v>
          </cell>
          <cell r="AM7" t="str">
            <v xml:space="preserve"> платы за технологическое присоединение</v>
          </cell>
          <cell r="AN7" t="str">
            <v>иных источников финансирования</v>
          </cell>
          <cell r="AO7" t="str">
            <v>Всего</v>
          </cell>
          <cell r="AP7" t="str">
            <v>федерального бюджета</v>
          </cell>
          <cell r="AQ7" t="str">
            <v>бюджетов субъектов Российской Федерации</v>
          </cell>
          <cell r="AR7" t="str">
            <v>средств, полученных от оказания услуг по регулируемым государством ценам (тарифам)</v>
          </cell>
          <cell r="AS7" t="str">
            <v xml:space="preserve"> платы за технологическое присоединение</v>
          </cell>
          <cell r="AT7" t="str">
            <v>иных источников финансирования</v>
          </cell>
          <cell r="AU7" t="str">
            <v>Всего</v>
          </cell>
          <cell r="AV7" t="str">
            <v>федерального бюджета</v>
          </cell>
          <cell r="AW7" t="str">
            <v>бюджетов субъектов Российской Федерации</v>
          </cell>
          <cell r="AX7" t="str">
            <v>средств, полученных от оказания услуг по регулируемым государством ценам (тарифам)</v>
          </cell>
          <cell r="AY7" t="str">
            <v xml:space="preserve"> платы за технологическое присоединение</v>
          </cell>
          <cell r="AZ7" t="str">
            <v>иных источников финансирования</v>
          </cell>
          <cell r="BA7" t="str">
            <v>Всего</v>
          </cell>
          <cell r="BB7" t="str">
            <v>федерального бюджета</v>
          </cell>
          <cell r="BC7" t="str">
            <v>бюджетов субъектов Российской Федерации</v>
          </cell>
          <cell r="BD7" t="str">
            <v>средств, полученных от оказания услуг по регулируемым государством ценам (тарифам)</v>
          </cell>
          <cell r="BE7" t="str">
            <v xml:space="preserve"> платы за технологическое присоединение</v>
          </cell>
          <cell r="BF7" t="str">
            <v>иных источников финансирования</v>
          </cell>
          <cell r="BG7" t="str">
            <v>Всего</v>
          </cell>
          <cell r="BH7" t="str">
            <v>федерального бюджета</v>
          </cell>
          <cell r="BI7" t="str">
            <v>бюджетов субъектов Российской Федерации</v>
          </cell>
          <cell r="BJ7" t="str">
            <v>средств, полученных от оказания услуг по регулируемым государством ценам (тарифам)</v>
          </cell>
          <cell r="BK7" t="str">
            <v xml:space="preserve"> платы за технологическое присоединение</v>
          </cell>
          <cell r="BL7" t="str">
            <v>иных источников финансирования</v>
          </cell>
          <cell r="BM7" t="str">
            <v>Всего</v>
          </cell>
          <cell r="BN7" t="str">
            <v>федерального бюджета</v>
          </cell>
          <cell r="BO7" t="str">
            <v>бюджетов субъектов Российской Федерации</v>
          </cell>
          <cell r="BP7" t="str">
            <v>средств, полученных от оказания услуг по регулируемым государством ценам (тарифам)</v>
          </cell>
          <cell r="BQ7" t="str">
            <v xml:space="preserve"> платы за технологическое присоединение</v>
          </cell>
          <cell r="BR7" t="str">
            <v>иных источников финансирования</v>
          </cell>
          <cell r="BS7" t="str">
            <v>Всего</v>
          </cell>
          <cell r="BT7" t="str">
            <v>федерального бюджета</v>
          </cell>
          <cell r="BU7" t="str">
            <v>бюджетов субъектов Российской Федерации</v>
          </cell>
          <cell r="BV7" t="str">
            <v>средств, полученных от оказания услуг по регулируемым государством ценам (тарифам)</v>
          </cell>
          <cell r="BW7" t="str">
            <v xml:space="preserve"> платы за технологическое присоединение</v>
          </cell>
          <cell r="BX7" t="str">
            <v>иных источников финансирования</v>
          </cell>
          <cell r="BY7" t="str">
            <v>Всего</v>
          </cell>
          <cell r="BZ7" t="str">
            <v>федерального бюджета</v>
          </cell>
          <cell r="CA7" t="str">
            <v>бюджетов субъектов Российской Федерации</v>
          </cell>
          <cell r="CB7" t="str">
            <v>средств, полученных от оказания услуг по регулируемым государством ценам (тарифам)</v>
          </cell>
          <cell r="CC7" t="str">
            <v xml:space="preserve"> платы за технологическое присоединение</v>
          </cell>
          <cell r="CD7" t="str">
            <v>иных источников финансирования</v>
          </cell>
          <cell r="CE7" t="str">
            <v>Всего</v>
          </cell>
          <cell r="CF7" t="str">
            <v>федерального бюджета</v>
          </cell>
          <cell r="CG7" t="str">
            <v>бюджетов субъектов Российской Федерации</v>
          </cell>
          <cell r="CH7" t="str">
            <v>средств, полученных от оказания услуг по регулируемым государством ценам (тарифам)</v>
          </cell>
          <cell r="CI7" t="str">
            <v xml:space="preserve"> платы за технологическое присоединение</v>
          </cell>
          <cell r="CJ7" t="str">
            <v>иных источников финансирования</v>
          </cell>
          <cell r="CK7" t="str">
            <v>Всего</v>
          </cell>
          <cell r="CL7" t="str">
            <v>федерального бюджета</v>
          </cell>
          <cell r="CM7" t="str">
            <v>бюджетов субъектов Российской Федерации</v>
          </cell>
          <cell r="CN7" t="str">
            <v>средств, полученных от оказания услуг по регулируемым государством ценам (тарифам)</v>
          </cell>
          <cell r="CO7" t="str">
            <v xml:space="preserve"> платы за технологическое присоединение</v>
          </cell>
          <cell r="CP7" t="str">
            <v>иных источников финансирования</v>
          </cell>
          <cell r="CQ7" t="str">
            <v>Всего</v>
          </cell>
          <cell r="CR7" t="str">
            <v>федерального бюджета</v>
          </cell>
          <cell r="CS7" t="str">
            <v>бюджетов субъектов Российской Федерации</v>
          </cell>
          <cell r="CT7" t="str">
            <v>средств, полученных от оказания услуг по регулируемым государством ценам (тарифам)</v>
          </cell>
          <cell r="CU7" t="str">
            <v xml:space="preserve"> платы за технологическое присоединение</v>
          </cell>
          <cell r="CV7" t="str">
            <v>иных источников финансирования</v>
          </cell>
          <cell r="CW7" t="str">
            <v>Всего</v>
          </cell>
          <cell r="CX7" t="str">
            <v>федерального бюджета</v>
          </cell>
          <cell r="CY7" t="str">
            <v>бюджетов субъектов Российской Федерации</v>
          </cell>
          <cell r="CZ7" t="str">
            <v>средств, полученных от оказания услуг по регулируемым государством ценам (тарифам)</v>
          </cell>
          <cell r="DA7" t="str">
            <v xml:space="preserve"> платы за технологическое присоединение</v>
          </cell>
          <cell r="DB7" t="str">
            <v>иных источников финансирования</v>
          </cell>
          <cell r="DD7" t="str">
            <v xml:space="preserve"> по состоянию на 01.01.2015года</v>
          </cell>
          <cell r="DE7" t="str">
            <v>по состоянию на 01.01.2018</v>
          </cell>
          <cell r="DF7" t="str">
            <v xml:space="preserve"> по состоянию на 01.01.2015года</v>
          </cell>
          <cell r="DG7" t="str">
            <v>по состоянию на 01.01.2018</v>
          </cell>
          <cell r="DI7" t="str">
            <v>Всего</v>
          </cell>
          <cell r="DJ7" t="str">
            <v>проектно-изыскательские работы</v>
          </cell>
          <cell r="DK7" t="str">
            <v>строительные работы, реконструкция, монтаж оборудования</v>
          </cell>
          <cell r="DL7" t="str">
            <v>оборудование</v>
          </cell>
          <cell r="DM7" t="str">
            <v>прочие затраты</v>
          </cell>
          <cell r="DN7" t="str">
            <v>Всего</v>
          </cell>
          <cell r="DO7" t="str">
            <v>проектно-изыскательские работы</v>
          </cell>
          <cell r="DP7" t="str">
            <v>строительные работы, реконструкция, монтаж оборудования</v>
          </cell>
          <cell r="DQ7" t="str">
            <v>оборудование</v>
          </cell>
          <cell r="DR7" t="str">
            <v>прочие затраты</v>
          </cell>
          <cell r="EK7" t="str">
            <v>млн рублей (без НДС)</v>
          </cell>
          <cell r="EL7" t="str">
            <v>МВ×А</v>
          </cell>
          <cell r="EM7" t="str">
            <v>Мвар</v>
          </cell>
          <cell r="EN7" t="str">
            <v>км</v>
          </cell>
          <cell r="EO7" t="str">
            <v>км ВЛ
 1-цеп</v>
          </cell>
          <cell r="EP7" t="str">
            <v>км ВЛ
 2-цеп</v>
          </cell>
          <cell r="EQ7" t="str">
            <v>км КЛ</v>
          </cell>
          <cell r="ER7" t="str">
            <v>МВт</v>
          </cell>
          <cell r="ES7" t="str">
            <v>шт</v>
          </cell>
          <cell r="ET7" t="str">
            <v>Га</v>
          </cell>
          <cell r="EU7" t="str">
            <v>млн рублей (без НДС)</v>
          </cell>
          <cell r="EV7" t="str">
            <v>МВ×А</v>
          </cell>
          <cell r="EW7" t="str">
            <v>Мвар</v>
          </cell>
          <cell r="EX7" t="str">
            <v>км</v>
          </cell>
          <cell r="EY7" t="str">
            <v>км ВЛ
 1-цеп</v>
          </cell>
          <cell r="EZ7" t="str">
            <v>км ВЛ
 2-цеп</v>
          </cell>
          <cell r="FA7" t="str">
            <v>км КЛ</v>
          </cell>
          <cell r="FB7" t="str">
            <v>МВт</v>
          </cell>
          <cell r="FC7" t="str">
            <v>шт</v>
          </cell>
          <cell r="FD7" t="str">
            <v>Га</v>
          </cell>
          <cell r="FE7" t="str">
            <v>квартал</v>
          </cell>
          <cell r="FF7" t="str">
            <v>млн рублей (без НДС)</v>
          </cell>
          <cell r="FG7" t="str">
            <v>МВ×А</v>
          </cell>
          <cell r="FH7" t="str">
            <v>Мвар</v>
          </cell>
          <cell r="FI7" t="str">
            <v>км всего</v>
          </cell>
          <cell r="FJ7" t="str">
            <v>км ВЛ
 1-цеп</v>
          </cell>
          <cell r="FK7" t="str">
            <v>км ВЛ
 2-цеп</v>
          </cell>
          <cell r="FL7" t="str">
            <v>км КЛ</v>
          </cell>
          <cell r="FM7" t="str">
            <v>МВт</v>
          </cell>
          <cell r="FN7" t="str">
            <v>шт</v>
          </cell>
          <cell r="FO7" t="str">
            <v>Га</v>
          </cell>
          <cell r="FP7" t="str">
            <v>квартал</v>
          </cell>
          <cell r="FQ7" t="str">
            <v>млн рублей (без НДС)</v>
          </cell>
          <cell r="FR7" t="str">
            <v>МВ×А</v>
          </cell>
          <cell r="FS7" t="str">
            <v>Мвар</v>
          </cell>
          <cell r="FT7" t="str">
            <v>км всего</v>
          </cell>
          <cell r="FU7" t="str">
            <v>км ВЛ
 1-цеп</v>
          </cell>
          <cell r="FV7" t="str">
            <v>км ВЛ
 2-цеп</v>
          </cell>
          <cell r="FW7" t="str">
            <v>км КЛ</v>
          </cell>
          <cell r="FX7" t="str">
            <v>МВт</v>
          </cell>
          <cell r="FY7" t="str">
            <v>шт</v>
          </cell>
          <cell r="FZ7" t="str">
            <v>метры</v>
          </cell>
          <cell r="GA7" t="str">
            <v>квартал</v>
          </cell>
          <cell r="GB7" t="str">
            <v>млн рублей (без НДС)</v>
          </cell>
          <cell r="GC7" t="str">
            <v>МВ×А</v>
          </cell>
          <cell r="GD7" t="str">
            <v>Мвар</v>
          </cell>
          <cell r="GE7" t="str">
            <v>км всего</v>
          </cell>
          <cell r="GF7" t="str">
            <v>км ВЛ
 1-цеп</v>
          </cell>
          <cell r="GG7" t="str">
            <v>км ВЛ
 2-цеп</v>
          </cell>
          <cell r="GH7" t="str">
            <v>км КЛ</v>
          </cell>
          <cell r="GI7" t="str">
            <v>МВт</v>
          </cell>
          <cell r="GJ7" t="str">
            <v>шт</v>
          </cell>
          <cell r="GK7" t="str">
            <v>метры</v>
          </cell>
          <cell r="GL7" t="str">
            <v>квартал</v>
          </cell>
          <cell r="GM7" t="str">
            <v>млн рублей (без НДС)</v>
          </cell>
          <cell r="GN7" t="str">
            <v>МВ×А</v>
          </cell>
          <cell r="GO7" t="str">
            <v>Мвар</v>
          </cell>
          <cell r="GP7" t="str">
            <v>км всего</v>
          </cell>
          <cell r="GQ7" t="str">
            <v>км ВЛ
 1-цеп</v>
          </cell>
          <cell r="GR7" t="str">
            <v>км ВЛ
 2-цеп</v>
          </cell>
          <cell r="GS7" t="str">
            <v>км КЛ</v>
          </cell>
          <cell r="GT7" t="str">
            <v>МВт</v>
          </cell>
          <cell r="GU7" t="str">
            <v>шт</v>
          </cell>
          <cell r="GV7" t="str">
            <v>метры</v>
          </cell>
          <cell r="GW7" t="str">
            <v>квартал</v>
          </cell>
          <cell r="GX7" t="str">
            <v>млн рублей (без НДС)</v>
          </cell>
          <cell r="GY7" t="str">
            <v>МВ×А</v>
          </cell>
          <cell r="GZ7" t="str">
            <v>Мвар</v>
          </cell>
          <cell r="HA7" t="str">
            <v>км всего</v>
          </cell>
          <cell r="HB7" t="str">
            <v>км ВЛ
 1-цеп</v>
          </cell>
          <cell r="HC7" t="str">
            <v>км ВЛ
 2-цеп</v>
          </cell>
          <cell r="HD7" t="str">
            <v>км КЛ</v>
          </cell>
          <cell r="HE7" t="str">
            <v>МВт</v>
          </cell>
          <cell r="HF7" t="str">
            <v>шт</v>
          </cell>
          <cell r="HG7" t="str">
            <v>метры</v>
          </cell>
          <cell r="HH7" t="str">
            <v>квартал</v>
          </cell>
          <cell r="HI7" t="str">
            <v>млн рублей (без НДС)</v>
          </cell>
          <cell r="HJ7" t="str">
            <v>МВ×А</v>
          </cell>
          <cell r="HK7" t="str">
            <v>Мвар</v>
          </cell>
          <cell r="HL7" t="str">
            <v>км всего</v>
          </cell>
          <cell r="HM7" t="str">
            <v>км ВЛ
 1-цеп</v>
          </cell>
          <cell r="HN7" t="str">
            <v>км ВЛ
 2-цеп</v>
          </cell>
          <cell r="HO7" t="str">
            <v>км КЛ</v>
          </cell>
          <cell r="HP7" t="str">
            <v>МВт</v>
          </cell>
          <cell r="HQ7" t="str">
            <v>шт</v>
          </cell>
          <cell r="HR7" t="str">
            <v>метры</v>
          </cell>
          <cell r="HS7" t="str">
            <v>квартал</v>
          </cell>
          <cell r="HT7" t="str">
            <v>млн рублей (без НДС)</v>
          </cell>
          <cell r="HU7" t="str">
            <v>МВ×А</v>
          </cell>
          <cell r="HV7" t="str">
            <v>Мвар</v>
          </cell>
          <cell r="HW7" t="str">
            <v>км всего</v>
          </cell>
          <cell r="HX7" t="str">
            <v>км ВЛ
 1-цеп</v>
          </cell>
          <cell r="HY7" t="str">
            <v>км ВЛ
 2-цеп</v>
          </cell>
          <cell r="HZ7" t="str">
            <v>км КЛ</v>
          </cell>
          <cell r="IA7" t="str">
            <v>МВт</v>
          </cell>
          <cell r="IB7" t="str">
            <v>шт</v>
          </cell>
          <cell r="IC7" t="str">
            <v>метры</v>
          </cell>
          <cell r="ID7" t="str">
            <v>квартал</v>
          </cell>
          <cell r="IE7" t="str">
            <v>млн рублей (без НДС)</v>
          </cell>
          <cell r="IF7" t="str">
            <v>МВ×А</v>
          </cell>
          <cell r="IG7" t="str">
            <v>Мвар</v>
          </cell>
          <cell r="IH7" t="str">
            <v>км всего</v>
          </cell>
          <cell r="II7" t="str">
            <v>км ВЛ
 1-цеп</v>
          </cell>
          <cell r="IJ7" t="str">
            <v>км ВЛ
 2-цеп</v>
          </cell>
          <cell r="IK7" t="str">
            <v>км КЛ</v>
          </cell>
          <cell r="IL7" t="str">
            <v>МВт</v>
          </cell>
          <cell r="IM7" t="str">
            <v>шт</v>
          </cell>
          <cell r="IN7" t="str">
            <v>метры</v>
          </cell>
          <cell r="IO7" t="str">
            <v>квартал</v>
          </cell>
          <cell r="IP7" t="str">
            <v>млн рублей (без НДС)</v>
          </cell>
          <cell r="IQ7" t="str">
            <v>МВ×А</v>
          </cell>
          <cell r="IR7" t="str">
            <v>Мвар</v>
          </cell>
          <cell r="IS7" t="str">
            <v>км всего</v>
          </cell>
          <cell r="IT7" t="str">
            <v>км ВЛ
 1-цеп</v>
          </cell>
          <cell r="IU7" t="str">
            <v>км ВЛ
 2-цеп</v>
          </cell>
          <cell r="IV7" t="str">
            <v>км КЛ</v>
          </cell>
          <cell r="IW7" t="str">
            <v>МВт</v>
          </cell>
          <cell r="IX7" t="str">
            <v>шт</v>
          </cell>
          <cell r="IY7" t="str">
            <v>метры</v>
          </cell>
          <cell r="IZ7" t="str">
            <v>квартал</v>
          </cell>
          <cell r="JA7" t="str">
            <v>млн рублей (без НДС)</v>
          </cell>
          <cell r="JB7" t="str">
            <v>МВ×А</v>
          </cell>
          <cell r="JC7" t="str">
            <v>Мвар</v>
          </cell>
          <cell r="JD7" t="str">
            <v>км всего</v>
          </cell>
          <cell r="JE7" t="str">
            <v>км ВЛ
 1-цеп</v>
          </cell>
          <cell r="JF7" t="str">
            <v>км ВЛ
 2-цеп</v>
          </cell>
          <cell r="JG7" t="str">
            <v>км КЛ</v>
          </cell>
          <cell r="JH7" t="str">
            <v>МВт</v>
          </cell>
          <cell r="JI7" t="str">
            <v>шт</v>
          </cell>
          <cell r="JJ7" t="str">
            <v>метры</v>
          </cell>
          <cell r="JK7" t="str">
            <v>квартал</v>
          </cell>
          <cell r="JL7" t="str">
            <v>млн рублей (без НДС)</v>
          </cell>
          <cell r="JM7" t="str">
            <v>МВ×А</v>
          </cell>
          <cell r="JN7" t="str">
            <v>Мвар</v>
          </cell>
          <cell r="JO7" t="str">
            <v>км всего</v>
          </cell>
          <cell r="JP7" t="str">
            <v>км ВЛ
 1-цеп</v>
          </cell>
          <cell r="JQ7" t="str">
            <v>км ВЛ
 2-цеп</v>
          </cell>
          <cell r="JR7" t="str">
            <v>км КЛ</v>
          </cell>
          <cell r="JS7" t="str">
            <v>МВт</v>
          </cell>
          <cell r="JT7" t="str">
            <v>шт</v>
          </cell>
          <cell r="JU7" t="str">
            <v>метры</v>
          </cell>
          <cell r="JV7" t="str">
            <v>квартал</v>
          </cell>
          <cell r="JW7" t="str">
            <v>млн рублей (без НДС)</v>
          </cell>
          <cell r="JX7" t="str">
            <v>МВ×А</v>
          </cell>
          <cell r="JY7" t="str">
            <v>Мвар</v>
          </cell>
          <cell r="JZ7" t="str">
            <v>км всего</v>
          </cell>
          <cell r="KA7" t="str">
            <v>км ВЛ
 1-цеп</v>
          </cell>
          <cell r="KB7" t="str">
            <v>км ВЛ
 2-цеп</v>
          </cell>
          <cell r="KC7" t="str">
            <v>км КЛ</v>
          </cell>
          <cell r="KD7" t="str">
            <v>МВт</v>
          </cell>
          <cell r="KE7" t="str">
            <v>шт</v>
          </cell>
          <cell r="KF7" t="str">
            <v>метры</v>
          </cell>
          <cell r="KG7" t="str">
            <v>квартал</v>
          </cell>
          <cell r="KH7" t="str">
            <v>млн рублей (без НДС)</v>
          </cell>
          <cell r="KI7" t="str">
            <v>МВ×А</v>
          </cell>
          <cell r="KJ7" t="str">
            <v>Мвар</v>
          </cell>
          <cell r="KK7" t="str">
            <v>км всего</v>
          </cell>
          <cell r="KL7" t="str">
            <v>км ВЛ
 1-цеп</v>
          </cell>
          <cell r="KM7" t="str">
            <v>км ВЛ
 2-цеп</v>
          </cell>
          <cell r="KN7" t="str">
            <v>км КЛ</v>
          </cell>
          <cell r="KO7" t="str">
            <v>МВт</v>
          </cell>
          <cell r="KP7" t="str">
            <v>шт</v>
          </cell>
          <cell r="KQ7" t="str">
            <v>метры</v>
          </cell>
          <cell r="KR7" t="str">
            <v>квартал</v>
          </cell>
          <cell r="KS7" t="str">
            <v>млн рублей (без НДС)</v>
          </cell>
          <cell r="KT7" t="str">
            <v>МВ×А</v>
          </cell>
          <cell r="KU7" t="str">
            <v>Мвар</v>
          </cell>
          <cell r="KV7" t="str">
            <v>км всего</v>
          </cell>
          <cell r="KW7" t="str">
            <v>км ВЛ
 1-цеп</v>
          </cell>
          <cell r="KX7" t="str">
            <v>км ВЛ
 2-цеп</v>
          </cell>
          <cell r="KY7" t="str">
            <v>км КЛ</v>
          </cell>
          <cell r="KZ7" t="str">
            <v>МВт</v>
          </cell>
          <cell r="LA7" t="str">
            <v>шт</v>
          </cell>
          <cell r="LB7" t="str">
            <v>метры</v>
          </cell>
          <cell r="LC7" t="str">
            <v>квартал</v>
          </cell>
          <cell r="LD7" t="str">
            <v>млн рублей (без НДС)</v>
          </cell>
          <cell r="LE7" t="str">
            <v>МВ×А</v>
          </cell>
          <cell r="LF7" t="str">
            <v>Мвар</v>
          </cell>
          <cell r="LG7" t="str">
            <v>км всего</v>
          </cell>
          <cell r="LH7" t="str">
            <v>км ВЛ
 1-цеп</v>
          </cell>
          <cell r="LI7" t="str">
            <v>км ВЛ
 2-цеп</v>
          </cell>
          <cell r="LJ7" t="str">
            <v>км КЛ</v>
          </cell>
          <cell r="LK7" t="str">
            <v>МВт</v>
          </cell>
          <cell r="LL7" t="str">
            <v>шт</v>
          </cell>
          <cell r="LM7" t="str">
            <v>метры</v>
          </cell>
          <cell r="LN7" t="str">
            <v>квартал</v>
          </cell>
          <cell r="LO7" t="str">
            <v>млн рублей (без НДС)</v>
          </cell>
          <cell r="LP7" t="str">
            <v>МВ×А</v>
          </cell>
          <cell r="LQ7" t="str">
            <v>Мвар</v>
          </cell>
          <cell r="LR7" t="str">
            <v>км всего</v>
          </cell>
          <cell r="LS7" t="str">
            <v>км ВЛ
 1-цеп</v>
          </cell>
          <cell r="LT7" t="str">
            <v>км ВЛ
 2-цеп</v>
          </cell>
          <cell r="LU7" t="str">
            <v>км КЛ</v>
          </cell>
          <cell r="LV7" t="str">
            <v>МВт</v>
          </cell>
          <cell r="LW7" t="str">
            <v>шт</v>
          </cell>
          <cell r="LX7" t="str">
            <v>метры</v>
          </cell>
          <cell r="LY7" t="str">
            <v>квартал</v>
          </cell>
          <cell r="LZ7" t="str">
            <v>млн рублей (без НДС)</v>
          </cell>
          <cell r="MA7" t="str">
            <v>МВ×А</v>
          </cell>
          <cell r="MB7" t="str">
            <v>Мвар</v>
          </cell>
          <cell r="MC7" t="str">
            <v>км всего</v>
          </cell>
          <cell r="MD7" t="str">
            <v>км ВЛ
 1-цеп</v>
          </cell>
          <cell r="ME7" t="str">
            <v>км ВЛ
 2-цеп</v>
          </cell>
          <cell r="MF7" t="str">
            <v>км КЛ</v>
          </cell>
          <cell r="MG7" t="str">
            <v>МВт</v>
          </cell>
          <cell r="MH7" t="str">
            <v>шт</v>
          </cell>
          <cell r="MI7" t="str">
            <v>метры</v>
          </cell>
          <cell r="MK7" t="str">
            <v>МВ×А</v>
          </cell>
          <cell r="ML7" t="str">
            <v>Мвар</v>
          </cell>
          <cell r="MM7" t="str">
            <v>км всего</v>
          </cell>
          <cell r="MN7" t="str">
            <v>МВт</v>
          </cell>
          <cell r="MO7" t="str">
            <v>Шт</v>
          </cell>
          <cell r="MP7" t="str">
            <v>Га</v>
          </cell>
          <cell r="MQ7" t="str">
            <v>МВ×А</v>
          </cell>
          <cell r="MR7" t="str">
            <v>Мвар</v>
          </cell>
          <cell r="MS7" t="str">
            <v>км всего</v>
          </cell>
          <cell r="MT7" t="str">
            <v>МВт</v>
          </cell>
          <cell r="MU7" t="str">
            <v>Шт</v>
          </cell>
          <cell r="MV7" t="str">
            <v>Га</v>
          </cell>
          <cell r="MW7" t="str">
            <v>МВ×А</v>
          </cell>
          <cell r="MX7" t="str">
            <v>Мвар</v>
          </cell>
          <cell r="MY7" t="str">
            <v>км всего</v>
          </cell>
          <cell r="MZ7" t="str">
            <v>МВт</v>
          </cell>
          <cell r="NA7" t="str">
            <v>Шт</v>
          </cell>
          <cell r="NB7" t="str">
            <v>Га</v>
          </cell>
          <cell r="NC7" t="str">
            <v>МВ×А</v>
          </cell>
          <cell r="ND7" t="str">
            <v>Мвар</v>
          </cell>
          <cell r="NE7" t="str">
            <v>км всего</v>
          </cell>
          <cell r="NF7" t="str">
            <v>МВт</v>
          </cell>
          <cell r="NG7" t="str">
            <v>Шт</v>
          </cell>
          <cell r="NH7" t="str">
            <v>Га</v>
          </cell>
          <cell r="NI7" t="str">
            <v>МВ×А</v>
          </cell>
          <cell r="NJ7" t="str">
            <v>Мвар</v>
          </cell>
          <cell r="NK7" t="str">
            <v>км всего</v>
          </cell>
          <cell r="NL7" t="str">
            <v>МВт</v>
          </cell>
          <cell r="NM7" t="str">
            <v>Шт</v>
          </cell>
          <cell r="NN7" t="str">
            <v>Га</v>
          </cell>
          <cell r="NO7" t="str">
            <v>МВ×А</v>
          </cell>
          <cell r="NP7" t="str">
            <v>Мвар</v>
          </cell>
          <cell r="NQ7" t="str">
            <v>км всего</v>
          </cell>
          <cell r="NR7" t="str">
            <v>МВт</v>
          </cell>
          <cell r="NS7" t="str">
            <v>Шт</v>
          </cell>
          <cell r="NT7" t="str">
            <v>Га</v>
          </cell>
          <cell r="NU7" t="str">
            <v>МВ×А</v>
          </cell>
          <cell r="NV7" t="str">
            <v>Мвар</v>
          </cell>
          <cell r="NW7" t="str">
            <v>км всего</v>
          </cell>
          <cell r="NX7" t="str">
            <v>МВт</v>
          </cell>
          <cell r="NY7" t="str">
            <v>Шт</v>
          </cell>
          <cell r="NZ7" t="str">
            <v>Га</v>
          </cell>
          <cell r="OA7" t="str">
            <v>МВ×А</v>
          </cell>
          <cell r="OB7" t="str">
            <v>Мвар</v>
          </cell>
          <cell r="OC7" t="str">
            <v>км всего</v>
          </cell>
          <cell r="OD7" t="str">
            <v>МВт</v>
          </cell>
          <cell r="OE7" t="str">
            <v>Шт</v>
          </cell>
          <cell r="OF7" t="str">
            <v>Га</v>
          </cell>
          <cell r="OG7" t="str">
            <v>МВ×А</v>
          </cell>
          <cell r="OH7" t="str">
            <v>Мвар</v>
          </cell>
          <cell r="OI7" t="str">
            <v>км всего</v>
          </cell>
          <cell r="OJ7" t="str">
            <v>МВт</v>
          </cell>
          <cell r="OK7" t="str">
            <v>Шт</v>
          </cell>
          <cell r="OL7" t="str">
            <v>Га</v>
          </cell>
        </row>
        <row r="8">
          <cell r="D8" t="str">
            <v>Г</v>
          </cell>
          <cell r="E8">
            <v>0</v>
          </cell>
          <cell r="F8">
            <v>0</v>
          </cell>
          <cell r="G8">
            <v>0</v>
          </cell>
          <cell r="H8">
            <v>0</v>
          </cell>
          <cell r="I8">
            <v>0</v>
          </cell>
          <cell r="J8">
            <v>0</v>
          </cell>
          <cell r="K8" t="str">
            <v>Финансирование капитальных вложений в прогнозных ценах соответствующих лет, млн рублей (с НДС)</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v>0</v>
          </cell>
          <cell r="AS8">
            <v>0</v>
          </cell>
          <cell r="AT8">
            <v>0</v>
          </cell>
          <cell r="AU8">
            <v>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v>
          </cell>
          <cell r="CO8">
            <v>0</v>
          </cell>
          <cell r="CP8">
            <v>0</v>
          </cell>
          <cell r="CQ8">
            <v>0</v>
          </cell>
          <cell r="CR8">
            <v>0</v>
          </cell>
          <cell r="CS8">
            <v>0</v>
          </cell>
          <cell r="CT8">
            <v>0</v>
          </cell>
          <cell r="CU8">
            <v>0</v>
          </cell>
          <cell r="CV8">
            <v>0</v>
          </cell>
          <cell r="CW8">
            <v>0</v>
          </cell>
          <cell r="CX8">
            <v>0</v>
          </cell>
          <cell r="CY8">
            <v>0</v>
          </cell>
          <cell r="CZ8">
            <v>0</v>
          </cell>
          <cell r="DA8">
            <v>0</v>
          </cell>
          <cell r="DB8">
            <v>0</v>
          </cell>
          <cell r="DD8">
            <v>8208.2439360513708</v>
          </cell>
          <cell r="DE8">
            <v>6952.1772534696629</v>
          </cell>
          <cell r="DF8">
            <v>6743.0820476942545</v>
          </cell>
          <cell r="DG8">
            <v>4798.6663855324496</v>
          </cell>
          <cell r="DI8">
            <v>7344.472422541714</v>
          </cell>
          <cell r="DJ8">
            <v>1431.4234154027592</v>
          </cell>
          <cell r="DK8">
            <v>2565.7211390967846</v>
          </cell>
          <cell r="DL8">
            <v>2668.5733142755444</v>
          </cell>
          <cell r="DM8">
            <v>678.75455376662387</v>
          </cell>
          <cell r="DN8">
            <v>10739.604305687817</v>
          </cell>
          <cell r="DO8">
            <v>1424.885822540411</v>
          </cell>
          <cell r="DP8">
            <v>4527.2739686848918</v>
          </cell>
          <cell r="DQ8">
            <v>3804.3745130727725</v>
          </cell>
          <cell r="DR8">
            <v>983.07000138974354</v>
          </cell>
          <cell r="DS8">
            <v>143.62717050152543</v>
          </cell>
          <cell r="DT8">
            <v>61.601174424186439</v>
          </cell>
          <cell r="DU8">
            <v>193.63164249299999</v>
          </cell>
          <cell r="DV8">
            <v>1621.3473454916405</v>
          </cell>
          <cell r="DW8">
            <v>1337.6614041600001</v>
          </cell>
          <cell r="DX8">
            <v>1215.1482634865226</v>
          </cell>
          <cell r="DY8">
            <v>581.52098286711862</v>
          </cell>
          <cell r="DZ8">
            <v>1670.9085491683609</v>
          </cell>
          <cell r="EA8">
            <v>1632.6763374699999</v>
          </cell>
          <cell r="EB8">
            <v>906.45250754123379</v>
          </cell>
          <cell r="EC8">
            <v>1023.9280888733334</v>
          </cell>
          <cell r="ED8">
            <v>1392.2406475148673</v>
          </cell>
          <cell r="EE8">
            <v>2058.0123674392612</v>
          </cell>
          <cell r="EF8">
            <v>72.079609347108345</v>
          </cell>
          <cell r="EG8">
            <v>2697.5191508771686</v>
          </cell>
          <cell r="EH8">
            <v>5937.5991350376034</v>
          </cell>
          <cell r="EI8">
            <v>9524.9499741798827</v>
          </cell>
          <cell r="EK8">
            <v>0</v>
          </cell>
          <cell r="EL8">
            <v>0</v>
          </cell>
          <cell r="EM8">
            <v>0</v>
          </cell>
          <cell r="EN8">
            <v>0</v>
          </cell>
          <cell r="EO8">
            <v>0</v>
          </cell>
          <cell r="EP8">
            <v>0</v>
          </cell>
          <cell r="EQ8">
            <v>0</v>
          </cell>
          <cell r="ER8">
            <v>0</v>
          </cell>
          <cell r="ES8">
            <v>0</v>
          </cell>
          <cell r="ET8">
            <v>0</v>
          </cell>
          <cell r="EU8">
            <v>0</v>
          </cell>
          <cell r="EV8">
            <v>0</v>
          </cell>
          <cell r="EW8">
            <v>0</v>
          </cell>
          <cell r="EX8">
            <v>0</v>
          </cell>
          <cell r="EY8">
            <v>0</v>
          </cell>
          <cell r="EZ8">
            <v>0</v>
          </cell>
          <cell r="FA8">
            <v>0</v>
          </cell>
          <cell r="FB8">
            <v>0</v>
          </cell>
          <cell r="FC8">
            <v>0</v>
          </cell>
          <cell r="FD8">
            <v>0</v>
          </cell>
          <cell r="FE8">
            <v>0</v>
          </cell>
          <cell r="FF8">
            <v>0</v>
          </cell>
          <cell r="FG8">
            <v>0</v>
          </cell>
          <cell r="FH8">
            <v>0</v>
          </cell>
          <cell r="FI8">
            <v>0</v>
          </cell>
          <cell r="FJ8">
            <v>0</v>
          </cell>
          <cell r="FK8">
            <v>0</v>
          </cell>
          <cell r="FL8">
            <v>0</v>
          </cell>
          <cell r="FM8">
            <v>0</v>
          </cell>
          <cell r="FN8">
            <v>0</v>
          </cell>
          <cell r="FO8">
            <v>0</v>
          </cell>
          <cell r="FP8">
            <v>0</v>
          </cell>
          <cell r="FQ8">
            <v>0</v>
          </cell>
          <cell r="FR8" t="str">
            <v>Год 2016</v>
          </cell>
          <cell r="FS8">
            <v>0</v>
          </cell>
          <cell r="FT8">
            <v>0</v>
          </cell>
          <cell r="FU8">
            <v>0</v>
          </cell>
          <cell r="FV8">
            <v>0</v>
          </cell>
          <cell r="FW8">
            <v>0</v>
          </cell>
          <cell r="FX8">
            <v>0</v>
          </cell>
          <cell r="FY8">
            <v>0</v>
          </cell>
          <cell r="FZ8">
            <v>0</v>
          </cell>
          <cell r="GA8">
            <v>0</v>
          </cell>
          <cell r="GB8">
            <v>0</v>
          </cell>
          <cell r="GC8">
            <v>0</v>
          </cell>
          <cell r="GD8">
            <v>0</v>
          </cell>
          <cell r="GE8">
            <v>0</v>
          </cell>
          <cell r="GF8">
            <v>0</v>
          </cell>
          <cell r="GG8">
            <v>0</v>
          </cell>
          <cell r="GH8">
            <v>0</v>
          </cell>
          <cell r="GI8">
            <v>0</v>
          </cell>
          <cell r="GJ8">
            <v>0</v>
          </cell>
          <cell r="GK8">
            <v>0</v>
          </cell>
          <cell r="GL8">
            <v>0</v>
          </cell>
          <cell r="GM8">
            <v>0</v>
          </cell>
          <cell r="GN8" t="str">
            <v>Год 2017</v>
          </cell>
          <cell r="GO8">
            <v>0</v>
          </cell>
          <cell r="GP8">
            <v>0</v>
          </cell>
          <cell r="GQ8">
            <v>0</v>
          </cell>
          <cell r="GR8">
            <v>0</v>
          </cell>
          <cell r="GS8">
            <v>0</v>
          </cell>
          <cell r="GT8">
            <v>0</v>
          </cell>
          <cell r="GU8">
            <v>0</v>
          </cell>
          <cell r="GV8">
            <v>0</v>
          </cell>
          <cell r="GW8">
            <v>0</v>
          </cell>
          <cell r="GX8">
            <v>0</v>
          </cell>
          <cell r="GY8">
            <v>0</v>
          </cell>
          <cell r="GZ8">
            <v>0</v>
          </cell>
          <cell r="HA8">
            <v>0</v>
          </cell>
          <cell r="HB8">
            <v>0</v>
          </cell>
          <cell r="HC8">
            <v>0</v>
          </cell>
          <cell r="HD8">
            <v>0</v>
          </cell>
          <cell r="HE8">
            <v>0</v>
          </cell>
          <cell r="HF8">
            <v>0</v>
          </cell>
          <cell r="HG8">
            <v>0</v>
          </cell>
          <cell r="HH8">
            <v>0</v>
          </cell>
          <cell r="HI8">
            <v>0</v>
          </cell>
          <cell r="HJ8" t="str">
            <v>Год 2018</v>
          </cell>
          <cell r="HK8">
            <v>0</v>
          </cell>
          <cell r="HL8">
            <v>0</v>
          </cell>
          <cell r="HM8">
            <v>0</v>
          </cell>
          <cell r="HN8">
            <v>0</v>
          </cell>
          <cell r="HO8">
            <v>0</v>
          </cell>
          <cell r="HP8">
            <v>0</v>
          </cell>
          <cell r="HQ8">
            <v>0</v>
          </cell>
          <cell r="HR8">
            <v>0</v>
          </cell>
          <cell r="HS8">
            <v>0</v>
          </cell>
          <cell r="HT8">
            <v>0</v>
          </cell>
          <cell r="HU8">
            <v>0</v>
          </cell>
          <cell r="HV8">
            <v>0</v>
          </cell>
          <cell r="HW8">
            <v>0</v>
          </cell>
          <cell r="HX8">
            <v>0</v>
          </cell>
          <cell r="HY8">
            <v>0</v>
          </cell>
          <cell r="HZ8">
            <v>0</v>
          </cell>
          <cell r="IA8">
            <v>0</v>
          </cell>
          <cell r="IB8">
            <v>0</v>
          </cell>
          <cell r="IC8">
            <v>0</v>
          </cell>
          <cell r="ID8">
            <v>0</v>
          </cell>
          <cell r="IE8">
            <v>0</v>
          </cell>
          <cell r="IF8" t="str">
            <v>Год 2019</v>
          </cell>
          <cell r="IG8">
            <v>0</v>
          </cell>
          <cell r="IH8">
            <v>0</v>
          </cell>
          <cell r="II8">
            <v>0</v>
          </cell>
          <cell r="IJ8">
            <v>0</v>
          </cell>
          <cell r="IK8">
            <v>0</v>
          </cell>
          <cell r="IL8">
            <v>0</v>
          </cell>
          <cell r="IM8">
            <v>0</v>
          </cell>
          <cell r="IN8">
            <v>0</v>
          </cell>
          <cell r="IO8">
            <v>0</v>
          </cell>
          <cell r="IP8">
            <v>0</v>
          </cell>
          <cell r="IQ8">
            <v>0</v>
          </cell>
          <cell r="IR8">
            <v>0</v>
          </cell>
          <cell r="IS8">
            <v>0</v>
          </cell>
          <cell r="IT8">
            <v>0</v>
          </cell>
          <cell r="IU8">
            <v>0</v>
          </cell>
          <cell r="IV8">
            <v>0</v>
          </cell>
          <cell r="IW8">
            <v>0</v>
          </cell>
          <cell r="IX8">
            <v>0</v>
          </cell>
          <cell r="IY8">
            <v>0</v>
          </cell>
          <cell r="IZ8">
            <v>0</v>
          </cell>
          <cell r="JA8">
            <v>0</v>
          </cell>
          <cell r="JB8" t="str">
            <v>Год 2020</v>
          </cell>
          <cell r="JC8">
            <v>0</v>
          </cell>
          <cell r="JD8">
            <v>0</v>
          </cell>
          <cell r="JE8">
            <v>0</v>
          </cell>
          <cell r="JF8">
            <v>0</v>
          </cell>
          <cell r="JG8">
            <v>0</v>
          </cell>
          <cell r="JH8">
            <v>0</v>
          </cell>
          <cell r="JI8">
            <v>0</v>
          </cell>
          <cell r="JJ8">
            <v>0</v>
          </cell>
          <cell r="JK8">
            <v>0</v>
          </cell>
          <cell r="JL8">
            <v>0</v>
          </cell>
          <cell r="JM8">
            <v>0</v>
          </cell>
          <cell r="JN8">
            <v>0</v>
          </cell>
          <cell r="JO8">
            <v>0</v>
          </cell>
          <cell r="JP8">
            <v>0</v>
          </cell>
          <cell r="JQ8">
            <v>0</v>
          </cell>
          <cell r="JR8">
            <v>0</v>
          </cell>
          <cell r="JS8">
            <v>0</v>
          </cell>
          <cell r="JT8">
            <v>0</v>
          </cell>
          <cell r="JU8">
            <v>0</v>
          </cell>
          <cell r="JV8">
            <v>0</v>
          </cell>
          <cell r="JW8">
            <v>0</v>
          </cell>
          <cell r="JX8" t="str">
            <v>Год 2021</v>
          </cell>
          <cell r="JY8">
            <v>0</v>
          </cell>
          <cell r="JZ8">
            <v>0</v>
          </cell>
          <cell r="KA8">
            <v>0</v>
          </cell>
          <cell r="KB8">
            <v>0</v>
          </cell>
          <cell r="KC8">
            <v>0</v>
          </cell>
          <cell r="KD8">
            <v>0</v>
          </cell>
          <cell r="KE8">
            <v>0</v>
          </cell>
          <cell r="KF8">
            <v>0</v>
          </cell>
          <cell r="KG8">
            <v>0</v>
          </cell>
          <cell r="KH8">
            <v>0</v>
          </cell>
          <cell r="KI8">
            <v>0</v>
          </cell>
          <cell r="KJ8">
            <v>0</v>
          </cell>
          <cell r="KK8">
            <v>0</v>
          </cell>
          <cell r="KL8">
            <v>0</v>
          </cell>
          <cell r="KM8">
            <v>0</v>
          </cell>
          <cell r="KN8">
            <v>0</v>
          </cell>
          <cell r="KO8">
            <v>0</v>
          </cell>
          <cell r="KP8">
            <v>0</v>
          </cell>
          <cell r="KQ8">
            <v>0</v>
          </cell>
          <cell r="KR8">
            <v>0</v>
          </cell>
          <cell r="KS8">
            <v>0</v>
          </cell>
          <cell r="KT8" t="str">
            <v>Год 2022</v>
          </cell>
          <cell r="KU8">
            <v>0</v>
          </cell>
          <cell r="KV8">
            <v>0</v>
          </cell>
          <cell r="KW8">
            <v>0</v>
          </cell>
          <cell r="KX8">
            <v>0</v>
          </cell>
          <cell r="KY8">
            <v>0</v>
          </cell>
          <cell r="KZ8">
            <v>0</v>
          </cell>
          <cell r="LA8">
            <v>0</v>
          </cell>
          <cell r="LB8">
            <v>0</v>
          </cell>
          <cell r="LC8">
            <v>0</v>
          </cell>
          <cell r="LD8">
            <v>0</v>
          </cell>
          <cell r="LE8">
            <v>0</v>
          </cell>
          <cell r="LF8">
            <v>0</v>
          </cell>
          <cell r="LG8">
            <v>0</v>
          </cell>
          <cell r="LH8">
            <v>0</v>
          </cell>
          <cell r="LI8">
            <v>0</v>
          </cell>
          <cell r="LJ8">
            <v>0</v>
          </cell>
          <cell r="LK8">
            <v>0</v>
          </cell>
          <cell r="LL8">
            <v>0</v>
          </cell>
          <cell r="LM8">
            <v>0</v>
          </cell>
          <cell r="LN8" t="str">
            <v>нд</v>
          </cell>
          <cell r="LO8">
            <v>0</v>
          </cell>
          <cell r="LP8" t="str">
            <v xml:space="preserve">Итого за период реализации инвестиционной программы </v>
          </cell>
          <cell r="LQ8">
            <v>0</v>
          </cell>
          <cell r="LR8">
            <v>0</v>
          </cell>
          <cell r="LS8">
            <v>0</v>
          </cell>
          <cell r="LT8">
            <v>0</v>
          </cell>
          <cell r="LU8">
            <v>0</v>
          </cell>
          <cell r="LV8">
            <v>0</v>
          </cell>
          <cell r="LW8">
            <v>0</v>
          </cell>
          <cell r="LX8">
            <v>0</v>
          </cell>
          <cell r="LY8" t="str">
            <v>нд</v>
          </cell>
          <cell r="LZ8">
            <v>0</v>
          </cell>
          <cell r="MA8">
            <v>0</v>
          </cell>
          <cell r="MB8">
            <v>0</v>
          </cell>
          <cell r="MC8">
            <v>0</v>
          </cell>
          <cell r="MD8">
            <v>0</v>
          </cell>
          <cell r="ME8">
            <v>0</v>
          </cell>
          <cell r="MF8">
            <v>0</v>
          </cell>
          <cell r="MG8">
            <v>0</v>
          </cell>
          <cell r="MH8">
            <v>0</v>
          </cell>
          <cell r="MI8">
            <v>0</v>
          </cell>
          <cell r="MK8">
            <v>0</v>
          </cell>
          <cell r="ML8">
            <v>0</v>
          </cell>
          <cell r="MM8">
            <v>0</v>
          </cell>
          <cell r="MN8">
            <v>0</v>
          </cell>
          <cell r="MO8">
            <v>0</v>
          </cell>
          <cell r="MP8">
            <v>0</v>
          </cell>
          <cell r="MQ8" t="str">
            <v>Год 2016</v>
          </cell>
          <cell r="MR8">
            <v>0</v>
          </cell>
          <cell r="MS8">
            <v>0</v>
          </cell>
          <cell r="MT8">
            <v>0</v>
          </cell>
          <cell r="MU8">
            <v>0</v>
          </cell>
          <cell r="MV8">
            <v>0</v>
          </cell>
          <cell r="MW8" t="str">
            <v>Год 2017</v>
          </cell>
          <cell r="MX8">
            <v>0</v>
          </cell>
          <cell r="MY8">
            <v>0</v>
          </cell>
          <cell r="MZ8">
            <v>0</v>
          </cell>
          <cell r="NA8">
            <v>0</v>
          </cell>
          <cell r="NB8">
            <v>0</v>
          </cell>
          <cell r="NC8" t="str">
            <v>Год 2018</v>
          </cell>
          <cell r="ND8">
            <v>0</v>
          </cell>
          <cell r="NE8">
            <v>0</v>
          </cell>
          <cell r="NF8">
            <v>0</v>
          </cell>
          <cell r="NG8">
            <v>0</v>
          </cell>
          <cell r="NH8">
            <v>0</v>
          </cell>
          <cell r="NI8" t="str">
            <v>Год 2019</v>
          </cell>
          <cell r="NJ8">
            <v>0</v>
          </cell>
          <cell r="NK8">
            <v>0</v>
          </cell>
          <cell r="NL8">
            <v>0</v>
          </cell>
          <cell r="NM8">
            <v>0</v>
          </cell>
          <cell r="NN8">
            <v>0</v>
          </cell>
          <cell r="NO8" t="str">
            <v>Год 2020</v>
          </cell>
          <cell r="NP8">
            <v>0</v>
          </cell>
          <cell r="NQ8">
            <v>0</v>
          </cell>
          <cell r="NR8">
            <v>0</v>
          </cell>
          <cell r="NS8">
            <v>0</v>
          </cell>
          <cell r="NT8">
            <v>0</v>
          </cell>
          <cell r="NU8" t="str">
            <v>Год 2021</v>
          </cell>
          <cell r="NV8">
            <v>0</v>
          </cell>
          <cell r="NW8">
            <v>0</v>
          </cell>
          <cell r="NX8">
            <v>0</v>
          </cell>
          <cell r="NY8">
            <v>0</v>
          </cell>
          <cell r="NZ8">
            <v>0</v>
          </cell>
          <cell r="OA8" t="str">
            <v>Год 2022</v>
          </cell>
          <cell r="OB8">
            <v>0</v>
          </cell>
          <cell r="OC8">
            <v>0</v>
          </cell>
          <cell r="OD8">
            <v>0</v>
          </cell>
          <cell r="OE8">
            <v>0</v>
          </cell>
          <cell r="OF8">
            <v>0</v>
          </cell>
          <cell r="OG8" t="str">
            <v>Итого за период реализации инвестиционной программы</v>
          </cell>
          <cell r="OH8">
            <v>0</v>
          </cell>
          <cell r="OI8">
            <v>0</v>
          </cell>
          <cell r="OJ8">
            <v>0</v>
          </cell>
          <cell r="OK8">
            <v>0</v>
          </cell>
          <cell r="OL8">
            <v>0</v>
          </cell>
          <cell r="ON8">
            <v>8637.13277446348</v>
          </cell>
          <cell r="OO8">
            <v>12671.268745454812</v>
          </cell>
          <cell r="OR8">
            <v>0</v>
          </cell>
          <cell r="OS8">
            <v>0</v>
          </cell>
          <cell r="OT8">
            <v>0</v>
          </cell>
          <cell r="OU8">
            <v>0</v>
          </cell>
          <cell r="OV8">
            <v>0</v>
          </cell>
          <cell r="OW8">
            <v>0</v>
          </cell>
          <cell r="OX8">
            <v>0</v>
          </cell>
          <cell r="OY8">
            <v>0</v>
          </cell>
          <cell r="OZ8">
            <v>0</v>
          </cell>
          <cell r="PA8">
            <v>0</v>
          </cell>
          <cell r="PB8">
            <v>0</v>
          </cell>
          <cell r="PC8">
            <v>0</v>
          </cell>
          <cell r="PD8">
            <v>0</v>
          </cell>
          <cell r="PE8">
            <v>0</v>
          </cell>
          <cell r="PF8">
            <v>0</v>
          </cell>
          <cell r="PG8">
            <v>0</v>
          </cell>
          <cell r="PH8">
            <v>0</v>
          </cell>
          <cell r="PI8">
            <v>0</v>
          </cell>
          <cell r="PJ8">
            <v>0</v>
          </cell>
          <cell r="PK8">
            <v>0</v>
          </cell>
          <cell r="PL8">
            <v>0</v>
          </cell>
          <cell r="PM8">
            <v>0</v>
          </cell>
          <cell r="PN8">
            <v>0</v>
          </cell>
          <cell r="PO8">
            <v>0</v>
          </cell>
          <cell r="PP8">
            <v>0</v>
          </cell>
          <cell r="PQ8">
            <v>32</v>
          </cell>
          <cell r="PR8">
            <v>0</v>
          </cell>
          <cell r="PS8">
            <v>0</v>
          </cell>
          <cell r="PT8">
            <v>0</v>
          </cell>
          <cell r="PU8">
            <v>0</v>
          </cell>
          <cell r="PV8">
            <v>0</v>
          </cell>
          <cell r="PW8">
            <v>0</v>
          </cell>
          <cell r="PX8">
            <v>0</v>
          </cell>
          <cell r="PY8">
            <v>0</v>
          </cell>
          <cell r="PZ8">
            <v>0</v>
          </cell>
        </row>
        <row r="9">
          <cell r="D9" t="str">
            <v>Г</v>
          </cell>
          <cell r="E9" t="str">
            <v xml:space="preserve">Факт 
</v>
          </cell>
          <cell r="F9">
            <v>0</v>
          </cell>
          <cell r="G9">
            <v>0</v>
          </cell>
          <cell r="H9">
            <v>0</v>
          </cell>
          <cell r="I9">
            <v>0</v>
          </cell>
          <cell r="J9">
            <v>0</v>
          </cell>
          <cell r="K9" t="str">
            <v xml:space="preserve">Утвержденный план
2016 года </v>
          </cell>
          <cell r="L9">
            <v>0</v>
          </cell>
          <cell r="M9">
            <v>0</v>
          </cell>
          <cell r="N9">
            <v>0</v>
          </cell>
          <cell r="O9">
            <v>0</v>
          </cell>
          <cell r="P9">
            <v>0</v>
          </cell>
          <cell r="Q9" t="str">
            <v>Факт 2016 года</v>
          </cell>
          <cell r="R9">
            <v>0</v>
          </cell>
          <cell r="S9">
            <v>0</v>
          </cell>
          <cell r="T9">
            <v>0</v>
          </cell>
          <cell r="U9">
            <v>0</v>
          </cell>
          <cell r="V9">
            <v>0</v>
          </cell>
          <cell r="W9" t="str">
            <v xml:space="preserve">Утвержденный план
2017 года </v>
          </cell>
          <cell r="X9">
            <v>0</v>
          </cell>
          <cell r="Y9">
            <v>0</v>
          </cell>
          <cell r="Z9">
            <v>0</v>
          </cell>
          <cell r="AA9">
            <v>0</v>
          </cell>
          <cell r="AB9">
            <v>0</v>
          </cell>
          <cell r="AC9" t="str">
            <v>Факт 2017 года</v>
          </cell>
          <cell r="AD9">
            <v>0</v>
          </cell>
          <cell r="AE9">
            <v>0</v>
          </cell>
          <cell r="AF9">
            <v>0</v>
          </cell>
          <cell r="AG9">
            <v>0</v>
          </cell>
          <cell r="AH9">
            <v>0</v>
          </cell>
          <cell r="AI9" t="str">
            <v xml:space="preserve">Утвержденный план
2018 года </v>
          </cell>
          <cell r="AJ9">
            <v>0</v>
          </cell>
          <cell r="AK9">
            <v>0</v>
          </cell>
          <cell r="AL9">
            <v>0</v>
          </cell>
          <cell r="AM9">
            <v>0</v>
          </cell>
          <cell r="AN9">
            <v>0</v>
          </cell>
          <cell r="AO9" t="str">
            <v xml:space="preserve">Факт 2018 года </v>
          </cell>
          <cell r="AP9">
            <v>0</v>
          </cell>
          <cell r="AQ9">
            <v>0</v>
          </cell>
          <cell r="AR9">
            <v>0</v>
          </cell>
          <cell r="AS9">
            <v>0</v>
          </cell>
          <cell r="AT9">
            <v>0</v>
          </cell>
          <cell r="AU9" t="str">
            <v>Утвержденный план
2019 года</v>
          </cell>
          <cell r="AV9">
            <v>0</v>
          </cell>
          <cell r="AW9">
            <v>0</v>
          </cell>
          <cell r="AX9">
            <v>0</v>
          </cell>
          <cell r="AY9">
            <v>0</v>
          </cell>
          <cell r="AZ9">
            <v>0</v>
          </cell>
          <cell r="BA9" t="str">
            <v xml:space="preserve">Факт 2019 года </v>
          </cell>
          <cell r="BB9">
            <v>0</v>
          </cell>
          <cell r="BC9">
            <v>0</v>
          </cell>
          <cell r="BD9">
            <v>0</v>
          </cell>
          <cell r="BE9">
            <v>0</v>
          </cell>
          <cell r="BF9">
            <v>0</v>
          </cell>
          <cell r="BG9" t="str">
            <v xml:space="preserve">Утвержденный план 
2020 года </v>
          </cell>
          <cell r="BH9">
            <v>0</v>
          </cell>
          <cell r="BI9">
            <v>0</v>
          </cell>
          <cell r="BJ9">
            <v>0</v>
          </cell>
          <cell r="BK9">
            <v>0</v>
          </cell>
          <cell r="BL9">
            <v>0</v>
          </cell>
          <cell r="BM9" t="str">
            <v xml:space="preserve">Факт
2020 года </v>
          </cell>
          <cell r="BN9">
            <v>0</v>
          </cell>
          <cell r="BO9">
            <v>0</v>
          </cell>
          <cell r="BP9">
            <v>0</v>
          </cell>
          <cell r="BQ9">
            <v>0</v>
          </cell>
          <cell r="BR9">
            <v>0</v>
          </cell>
          <cell r="BS9" t="str">
            <v xml:space="preserve">Утвержденный план 
2021 года </v>
          </cell>
          <cell r="BT9">
            <v>0</v>
          </cell>
          <cell r="BU9">
            <v>0</v>
          </cell>
          <cell r="BV9">
            <v>0</v>
          </cell>
          <cell r="BW9">
            <v>0</v>
          </cell>
          <cell r="BX9">
            <v>0</v>
          </cell>
          <cell r="BY9" t="str">
            <v xml:space="preserve">Предложение по корректировке утвержденного плана 
2021 года </v>
          </cell>
          <cell r="BZ9">
            <v>0</v>
          </cell>
          <cell r="CA9">
            <v>0</v>
          </cell>
          <cell r="CB9">
            <v>0</v>
          </cell>
          <cell r="CC9">
            <v>0</v>
          </cell>
          <cell r="CD9">
            <v>0</v>
          </cell>
          <cell r="CE9" t="str">
            <v xml:space="preserve">Утвержденный план 
2022 года </v>
          </cell>
          <cell r="CF9">
            <v>0</v>
          </cell>
          <cell r="CG9">
            <v>0</v>
          </cell>
          <cell r="CH9">
            <v>0</v>
          </cell>
          <cell r="CI9">
            <v>0</v>
          </cell>
          <cell r="CJ9">
            <v>0</v>
          </cell>
          <cell r="CK9" t="str">
            <v xml:space="preserve">Предложение по корректировке утвержденного плана 
2022 года </v>
          </cell>
          <cell r="CL9">
            <v>0</v>
          </cell>
          <cell r="CM9">
            <v>0</v>
          </cell>
          <cell r="CN9">
            <v>0</v>
          </cell>
          <cell r="CO9">
            <v>0</v>
          </cell>
          <cell r="CP9">
            <v>0</v>
          </cell>
          <cell r="CQ9" t="str">
            <v>Итого за период реализации инвестиционной программы
(план)</v>
          </cell>
          <cell r="CR9">
            <v>0</v>
          </cell>
          <cell r="CS9">
            <v>0</v>
          </cell>
          <cell r="CT9">
            <v>0</v>
          </cell>
          <cell r="CU9">
            <v>0</v>
          </cell>
          <cell r="CV9">
            <v>0</v>
          </cell>
          <cell r="CW9" t="str">
            <v>Итого за период реализации инвестиционной программы
(с учетом предложений по корректировке утвержденного плана)</v>
          </cell>
          <cell r="CX9">
            <v>0</v>
          </cell>
          <cell r="CY9">
            <v>0</v>
          </cell>
          <cell r="CZ9">
            <v>0</v>
          </cell>
          <cell r="DA9">
            <v>0</v>
          </cell>
          <cell r="DB9">
            <v>0</v>
          </cell>
          <cell r="DD9">
            <v>8133.3648518007722</v>
          </cell>
          <cell r="DE9">
            <v>6878.4376961228509</v>
          </cell>
          <cell r="DF9">
            <v>6680.6828108187556</v>
          </cell>
          <cell r="DG9">
            <v>4737.2167544101058</v>
          </cell>
          <cell r="DI9">
            <v>7282.0731856662151</v>
          </cell>
          <cell r="DJ9">
            <v>1427.6178450860989</v>
          </cell>
          <cell r="DK9">
            <v>2564.4383313059534</v>
          </cell>
          <cell r="DL9">
            <v>2621.4799075770084</v>
          </cell>
          <cell r="DM9">
            <v>668.53710169715225</v>
          </cell>
          <cell r="DN9">
            <v>10678.154674565474</v>
          </cell>
          <cell r="DO9">
            <v>1421.0802522237507</v>
          </cell>
          <cell r="DP9">
            <v>4525.9911608940602</v>
          </cell>
          <cell r="DQ9">
            <v>3755.9473949909034</v>
          </cell>
          <cell r="DR9">
            <v>975.1358664567606</v>
          </cell>
          <cell r="DS9">
            <v>143.62717050152543</v>
          </cell>
          <cell r="DT9">
            <v>61.601174424186439</v>
          </cell>
          <cell r="DU9">
            <v>193.63164249299999</v>
          </cell>
          <cell r="DV9">
            <v>1621.3473454916405</v>
          </cell>
          <cell r="DW9">
            <v>1337.6614041600001</v>
          </cell>
          <cell r="DX9">
            <v>1215.1482634865226</v>
          </cell>
          <cell r="DY9">
            <v>581.52098286711862</v>
          </cell>
          <cell r="DZ9">
            <v>1670.9085491683609</v>
          </cell>
          <cell r="EA9">
            <v>1632.6763374699999</v>
          </cell>
          <cell r="EB9">
            <v>906.45250754123379</v>
          </cell>
          <cell r="EC9">
            <v>1023.9280888733334</v>
          </cell>
          <cell r="ED9">
            <v>1367.4085526623987</v>
          </cell>
          <cell r="EE9">
            <v>2056.6786560559281</v>
          </cell>
          <cell r="EF9">
            <v>34.512467324077782</v>
          </cell>
          <cell r="EG9">
            <v>2651.6128158087131</v>
          </cell>
          <cell r="EH9">
            <v>5875.1998981621045</v>
          </cell>
          <cell r="EI9">
            <v>9477.709927728094</v>
          </cell>
          <cell r="EK9" t="str">
            <v xml:space="preserve">План </v>
          </cell>
          <cell r="EL9" t="str">
            <v>План</v>
          </cell>
          <cell r="EM9">
            <v>0</v>
          </cell>
          <cell r="EN9">
            <v>0</v>
          </cell>
          <cell r="EO9">
            <v>0</v>
          </cell>
          <cell r="EP9">
            <v>0</v>
          </cell>
          <cell r="EQ9">
            <v>0</v>
          </cell>
          <cell r="ER9">
            <v>0</v>
          </cell>
          <cell r="ES9">
            <v>0</v>
          </cell>
          <cell r="ET9">
            <v>0</v>
          </cell>
          <cell r="EU9" t="str">
            <v>Предложение по корректировке утвержденного плана</v>
          </cell>
          <cell r="EV9" t="str">
            <v>Факт (Предложение по корректировке утвержденного плана)</v>
          </cell>
          <cell r="EW9">
            <v>0</v>
          </cell>
          <cell r="EX9">
            <v>0</v>
          </cell>
          <cell r="EY9">
            <v>0</v>
          </cell>
          <cell r="EZ9">
            <v>0</v>
          </cell>
          <cell r="FA9">
            <v>0</v>
          </cell>
          <cell r="FB9">
            <v>0</v>
          </cell>
          <cell r="FC9">
            <v>0</v>
          </cell>
          <cell r="FD9">
            <v>0</v>
          </cell>
          <cell r="FE9" t="str">
            <v>Утвержденный план</v>
          </cell>
          <cell r="FF9" t="str">
            <v>основные средства</v>
          </cell>
          <cell r="FG9" t="str">
            <v xml:space="preserve">Факт </v>
          </cell>
          <cell r="FH9">
            <v>0</v>
          </cell>
          <cell r="FI9">
            <v>0</v>
          </cell>
          <cell r="FJ9">
            <v>0</v>
          </cell>
          <cell r="FK9">
            <v>0</v>
          </cell>
          <cell r="FL9">
            <v>0</v>
          </cell>
          <cell r="FM9">
            <v>0</v>
          </cell>
          <cell r="FN9">
            <v>0</v>
          </cell>
          <cell r="FO9">
            <v>0</v>
          </cell>
          <cell r="FP9" t="str">
            <v>Утвержденный план</v>
          </cell>
          <cell r="FQ9" t="str">
            <v>основные средства</v>
          </cell>
          <cell r="FR9" t="str">
            <v>Утвержденный план</v>
          </cell>
          <cell r="FS9">
            <v>0</v>
          </cell>
          <cell r="FT9">
            <v>0</v>
          </cell>
          <cell r="FU9">
            <v>0</v>
          </cell>
          <cell r="FV9">
            <v>0</v>
          </cell>
          <cell r="FW9">
            <v>0</v>
          </cell>
          <cell r="FX9">
            <v>0</v>
          </cell>
          <cell r="FY9">
            <v>0</v>
          </cell>
          <cell r="FZ9">
            <v>0</v>
          </cell>
          <cell r="GA9" t="str">
            <v>Утвержденный план</v>
          </cell>
          <cell r="GB9" t="str">
            <v>основные средства</v>
          </cell>
          <cell r="GC9" t="str">
            <v xml:space="preserve">Факт </v>
          </cell>
          <cell r="GD9">
            <v>0</v>
          </cell>
          <cell r="GE9">
            <v>0</v>
          </cell>
          <cell r="GF9">
            <v>0</v>
          </cell>
          <cell r="GG9">
            <v>0</v>
          </cell>
          <cell r="GH9">
            <v>0</v>
          </cell>
          <cell r="GI9">
            <v>0</v>
          </cell>
          <cell r="GJ9">
            <v>0</v>
          </cell>
          <cell r="GK9">
            <v>0</v>
          </cell>
          <cell r="GL9" t="str">
            <v>Утвержденный план</v>
          </cell>
          <cell r="GM9" t="str">
            <v>основные средства</v>
          </cell>
          <cell r="GN9" t="str">
            <v>Утвержденный план</v>
          </cell>
          <cell r="GO9">
            <v>0</v>
          </cell>
          <cell r="GP9">
            <v>0</v>
          </cell>
          <cell r="GQ9">
            <v>0</v>
          </cell>
          <cell r="GR9">
            <v>0</v>
          </cell>
          <cell r="GS9">
            <v>0</v>
          </cell>
          <cell r="GT9">
            <v>0</v>
          </cell>
          <cell r="GU9">
            <v>0</v>
          </cell>
          <cell r="GV9">
            <v>0</v>
          </cell>
          <cell r="GW9" t="str">
            <v>Факт</v>
          </cell>
          <cell r="GX9" t="str">
            <v>основные средства</v>
          </cell>
          <cell r="GY9" t="str">
            <v xml:space="preserve">Факт </v>
          </cell>
          <cell r="GZ9">
            <v>0</v>
          </cell>
          <cell r="HA9">
            <v>0</v>
          </cell>
          <cell r="HB9">
            <v>0</v>
          </cell>
          <cell r="HC9">
            <v>0</v>
          </cell>
          <cell r="HD9">
            <v>0</v>
          </cell>
          <cell r="HE9">
            <v>0</v>
          </cell>
          <cell r="HF9">
            <v>0</v>
          </cell>
          <cell r="HG9">
            <v>0</v>
          </cell>
          <cell r="HH9" t="str">
            <v>Утвержденный план</v>
          </cell>
          <cell r="HI9" t="str">
            <v>основные средства</v>
          </cell>
          <cell r="HJ9" t="str">
            <v>Утвержденный план</v>
          </cell>
          <cell r="HK9">
            <v>0</v>
          </cell>
          <cell r="HL9">
            <v>0</v>
          </cell>
          <cell r="HM9">
            <v>0</v>
          </cell>
          <cell r="HN9">
            <v>0</v>
          </cell>
          <cell r="HO9">
            <v>0</v>
          </cell>
          <cell r="HP9">
            <v>0</v>
          </cell>
          <cell r="HQ9">
            <v>0</v>
          </cell>
          <cell r="HR9">
            <v>0</v>
          </cell>
          <cell r="HS9" t="str">
            <v>Факт</v>
          </cell>
          <cell r="HT9" t="str">
            <v>основные средства</v>
          </cell>
          <cell r="HU9" t="str">
            <v xml:space="preserve">Факт </v>
          </cell>
          <cell r="HV9">
            <v>0</v>
          </cell>
          <cell r="HW9">
            <v>0</v>
          </cell>
          <cell r="HX9">
            <v>0</v>
          </cell>
          <cell r="HY9">
            <v>0</v>
          </cell>
          <cell r="HZ9">
            <v>0</v>
          </cell>
          <cell r="IA9">
            <v>0</v>
          </cell>
          <cell r="IB9">
            <v>0</v>
          </cell>
          <cell r="IC9">
            <v>0</v>
          </cell>
          <cell r="ID9" t="str">
            <v>Утвержденный план</v>
          </cell>
          <cell r="IE9" t="str">
            <v>основные средства</v>
          </cell>
          <cell r="IF9" t="str">
            <v>Утвержденный план</v>
          </cell>
          <cell r="IG9">
            <v>0</v>
          </cell>
          <cell r="IH9">
            <v>0</v>
          </cell>
          <cell r="II9">
            <v>0</v>
          </cell>
          <cell r="IJ9">
            <v>0</v>
          </cell>
          <cell r="IK9">
            <v>0</v>
          </cell>
          <cell r="IL9">
            <v>0</v>
          </cell>
          <cell r="IM9">
            <v>0</v>
          </cell>
          <cell r="IN9">
            <v>0</v>
          </cell>
          <cell r="IO9" t="str">
            <v>Факт</v>
          </cell>
          <cell r="IP9" t="str">
            <v>основные средства</v>
          </cell>
          <cell r="IQ9" t="str">
            <v>Факт</v>
          </cell>
          <cell r="IR9">
            <v>0</v>
          </cell>
          <cell r="IS9">
            <v>0</v>
          </cell>
          <cell r="IT9">
            <v>0</v>
          </cell>
          <cell r="IU9">
            <v>0</v>
          </cell>
          <cell r="IV9">
            <v>0</v>
          </cell>
          <cell r="IW9">
            <v>0</v>
          </cell>
          <cell r="IX9">
            <v>0</v>
          </cell>
          <cell r="IY9">
            <v>0</v>
          </cell>
          <cell r="IZ9" t="str">
            <v>Утвержденный план</v>
          </cell>
          <cell r="JA9" t="str">
            <v>основные средства</v>
          </cell>
          <cell r="JB9" t="str">
            <v>Утвержденный план</v>
          </cell>
          <cell r="JC9">
            <v>0</v>
          </cell>
          <cell r="JD9">
            <v>0</v>
          </cell>
          <cell r="JE9">
            <v>0</v>
          </cell>
          <cell r="JF9">
            <v>0</v>
          </cell>
          <cell r="JG9">
            <v>0</v>
          </cell>
          <cell r="JH9">
            <v>0</v>
          </cell>
          <cell r="JI9">
            <v>0</v>
          </cell>
          <cell r="JJ9">
            <v>0</v>
          </cell>
          <cell r="JK9" t="str">
            <v>Факт</v>
          </cell>
          <cell r="JL9" t="str">
            <v>основные средства</v>
          </cell>
          <cell r="JM9" t="str">
            <v>Факт</v>
          </cell>
          <cell r="JN9">
            <v>0</v>
          </cell>
          <cell r="JO9">
            <v>0</v>
          </cell>
          <cell r="JP9">
            <v>0</v>
          </cell>
          <cell r="JQ9">
            <v>0</v>
          </cell>
          <cell r="JR9">
            <v>0</v>
          </cell>
          <cell r="JS9">
            <v>0</v>
          </cell>
          <cell r="JT9">
            <v>0</v>
          </cell>
          <cell r="JU9">
            <v>0</v>
          </cell>
          <cell r="JV9" t="str">
            <v>Утвержденный план</v>
          </cell>
          <cell r="JW9" t="str">
            <v>основные средства</v>
          </cell>
          <cell r="JX9" t="str">
            <v>Утвержденный план</v>
          </cell>
          <cell r="JY9">
            <v>0</v>
          </cell>
          <cell r="JZ9">
            <v>0</v>
          </cell>
          <cell r="KA9">
            <v>0</v>
          </cell>
          <cell r="KB9">
            <v>0</v>
          </cell>
          <cell r="KC9">
            <v>0</v>
          </cell>
          <cell r="KD9">
            <v>0</v>
          </cell>
          <cell r="KE9">
            <v>0</v>
          </cell>
          <cell r="KF9">
            <v>0</v>
          </cell>
          <cell r="KG9" t="str">
            <v>Предложение по корректировке утвержденного плана</v>
          </cell>
          <cell r="KH9" t="str">
            <v>основные средства</v>
          </cell>
          <cell r="KI9" t="str">
            <v>Предложение по корректировке утвержденного плана</v>
          </cell>
          <cell r="KJ9">
            <v>0</v>
          </cell>
          <cell r="KK9">
            <v>0</v>
          </cell>
          <cell r="KL9">
            <v>0</v>
          </cell>
          <cell r="KM9">
            <v>0</v>
          </cell>
          <cell r="KN9">
            <v>0</v>
          </cell>
          <cell r="KO9">
            <v>0</v>
          </cell>
          <cell r="KP9">
            <v>0</v>
          </cell>
          <cell r="KQ9">
            <v>0</v>
          </cell>
          <cell r="KR9" t="str">
            <v>Утвержденный план</v>
          </cell>
          <cell r="KS9" t="str">
            <v>основные средства</v>
          </cell>
          <cell r="KT9" t="str">
            <v>Утвержденный план</v>
          </cell>
          <cell r="KU9">
            <v>0</v>
          </cell>
          <cell r="KV9">
            <v>0</v>
          </cell>
          <cell r="KW9">
            <v>0</v>
          </cell>
          <cell r="KX9">
            <v>0</v>
          </cell>
          <cell r="KY9">
            <v>0</v>
          </cell>
          <cell r="KZ9">
            <v>0</v>
          </cell>
          <cell r="LA9">
            <v>0</v>
          </cell>
          <cell r="LB9">
            <v>0</v>
          </cell>
          <cell r="LC9" t="str">
            <v>Предложение по корректировке утвержденного плана</v>
          </cell>
          <cell r="LD9" t="str">
            <v>основные средства</v>
          </cell>
          <cell r="LE9" t="str">
            <v>Предложение по корректировке утвержденного плана</v>
          </cell>
          <cell r="LF9">
            <v>0</v>
          </cell>
          <cell r="LG9">
            <v>0</v>
          </cell>
          <cell r="LH9">
            <v>0</v>
          </cell>
          <cell r="LI9">
            <v>0</v>
          </cell>
          <cell r="LJ9">
            <v>0</v>
          </cell>
          <cell r="LK9">
            <v>0</v>
          </cell>
          <cell r="LL9">
            <v>0</v>
          </cell>
          <cell r="LM9">
            <v>0</v>
          </cell>
          <cell r="LN9" t="str">
            <v>нд</v>
          </cell>
          <cell r="LO9" t="str">
            <v>основные средства</v>
          </cell>
          <cell r="LP9" t="str">
            <v>План</v>
          </cell>
          <cell r="LQ9">
            <v>0</v>
          </cell>
          <cell r="LR9">
            <v>0</v>
          </cell>
          <cell r="LS9">
            <v>0</v>
          </cell>
          <cell r="LT9">
            <v>0</v>
          </cell>
          <cell r="LU9">
            <v>0</v>
          </cell>
          <cell r="LV9">
            <v>0</v>
          </cell>
          <cell r="LW9">
            <v>0</v>
          </cell>
          <cell r="LX9">
            <v>0</v>
          </cell>
          <cell r="LY9" t="str">
            <v>нд</v>
          </cell>
          <cell r="LZ9" t="str">
            <v>основные средства</v>
          </cell>
          <cell r="MA9">
            <v>0</v>
          </cell>
          <cell r="MB9">
            <v>0</v>
          </cell>
          <cell r="MC9">
            <v>0</v>
          </cell>
          <cell r="MD9">
            <v>0</v>
          </cell>
          <cell r="ME9">
            <v>0</v>
          </cell>
          <cell r="MF9">
            <v>0</v>
          </cell>
          <cell r="MG9">
            <v>0</v>
          </cell>
          <cell r="MH9">
            <v>0</v>
          </cell>
          <cell r="MI9">
            <v>0</v>
          </cell>
          <cell r="MK9" t="str">
            <v>Факт</v>
          </cell>
          <cell r="ML9">
            <v>0</v>
          </cell>
          <cell r="MM9">
            <v>0</v>
          </cell>
          <cell r="MN9">
            <v>0</v>
          </cell>
          <cell r="MO9">
            <v>0</v>
          </cell>
          <cell r="MP9">
            <v>0</v>
          </cell>
          <cell r="MQ9" t="str">
            <v>Факт</v>
          </cell>
          <cell r="MR9">
            <v>0</v>
          </cell>
          <cell r="MS9">
            <v>0</v>
          </cell>
          <cell r="MT9">
            <v>0</v>
          </cell>
          <cell r="MU9">
            <v>0</v>
          </cell>
          <cell r="MV9">
            <v>0</v>
          </cell>
          <cell r="MW9" t="str">
            <v>Факт</v>
          </cell>
          <cell r="MX9">
            <v>0</v>
          </cell>
          <cell r="MY9">
            <v>0</v>
          </cell>
          <cell r="MZ9">
            <v>0</v>
          </cell>
          <cell r="NA9">
            <v>0</v>
          </cell>
          <cell r="NB9">
            <v>0</v>
          </cell>
          <cell r="NC9" t="str">
            <v>Факт</v>
          </cell>
          <cell r="ND9">
            <v>0</v>
          </cell>
          <cell r="NE9">
            <v>0</v>
          </cell>
          <cell r="NF9">
            <v>0</v>
          </cell>
          <cell r="NG9">
            <v>0</v>
          </cell>
          <cell r="NH9">
            <v>0</v>
          </cell>
          <cell r="NI9" t="str">
            <v>Факт</v>
          </cell>
          <cell r="NJ9">
            <v>0</v>
          </cell>
          <cell r="NK9">
            <v>0</v>
          </cell>
          <cell r="NL9">
            <v>0</v>
          </cell>
          <cell r="NM9">
            <v>0</v>
          </cell>
          <cell r="NN9">
            <v>0</v>
          </cell>
          <cell r="NO9" t="str">
            <v>Факт</v>
          </cell>
          <cell r="NP9">
            <v>0</v>
          </cell>
          <cell r="NQ9">
            <v>0</v>
          </cell>
          <cell r="NR9">
            <v>0</v>
          </cell>
          <cell r="NS9">
            <v>0</v>
          </cell>
          <cell r="NT9">
            <v>0</v>
          </cell>
          <cell r="NU9" t="str">
            <v xml:space="preserve">План </v>
          </cell>
          <cell r="NV9">
            <v>0</v>
          </cell>
          <cell r="NW9">
            <v>0</v>
          </cell>
          <cell r="NX9">
            <v>0</v>
          </cell>
          <cell r="NY9">
            <v>0</v>
          </cell>
          <cell r="NZ9">
            <v>0</v>
          </cell>
          <cell r="OA9" t="str">
            <v xml:space="preserve">План </v>
          </cell>
          <cell r="OB9">
            <v>0</v>
          </cell>
          <cell r="OC9">
            <v>0</v>
          </cell>
          <cell r="OD9">
            <v>0</v>
          </cell>
          <cell r="OE9">
            <v>0</v>
          </cell>
          <cell r="OF9">
            <v>0</v>
          </cell>
          <cell r="OG9" t="str">
            <v>План</v>
          </cell>
          <cell r="OH9">
            <v>0</v>
          </cell>
          <cell r="OI9">
            <v>0</v>
          </cell>
          <cell r="OJ9">
            <v>0</v>
          </cell>
          <cell r="OK9">
            <v>0</v>
          </cell>
          <cell r="OL9">
            <v>0</v>
          </cell>
          <cell r="ON9">
            <v>8562.2536902128813</v>
          </cell>
          <cell r="OO9">
            <v>12597.529188107999</v>
          </cell>
          <cell r="OR9">
            <v>0</v>
          </cell>
          <cell r="OS9">
            <v>0</v>
          </cell>
          <cell r="OT9">
            <v>0</v>
          </cell>
          <cell r="OU9">
            <v>0</v>
          </cell>
          <cell r="OV9">
            <v>0</v>
          </cell>
          <cell r="OW9">
            <v>0</v>
          </cell>
          <cell r="OX9">
            <v>0</v>
          </cell>
          <cell r="OY9">
            <v>0</v>
          </cell>
          <cell r="OZ9">
            <v>0</v>
          </cell>
          <cell r="PA9">
            <v>0</v>
          </cell>
          <cell r="PB9">
            <v>0</v>
          </cell>
          <cell r="PC9">
            <v>0</v>
          </cell>
          <cell r="PD9">
            <v>0</v>
          </cell>
          <cell r="PE9">
            <v>0</v>
          </cell>
          <cell r="PF9">
            <v>0</v>
          </cell>
          <cell r="PG9">
            <v>0</v>
          </cell>
          <cell r="PH9">
            <v>0</v>
          </cell>
          <cell r="PI9">
            <v>0</v>
          </cell>
          <cell r="PJ9">
            <v>0</v>
          </cell>
          <cell r="PK9">
            <v>0</v>
          </cell>
          <cell r="PL9">
            <v>0</v>
          </cell>
          <cell r="PM9">
            <v>0</v>
          </cell>
          <cell r="PN9">
            <v>0</v>
          </cell>
          <cell r="PO9">
            <v>0</v>
          </cell>
          <cell r="PP9">
            <v>0</v>
          </cell>
          <cell r="PQ9">
            <v>32</v>
          </cell>
          <cell r="PR9">
            <v>0</v>
          </cell>
          <cell r="PS9">
            <v>0</v>
          </cell>
          <cell r="PT9">
            <v>0</v>
          </cell>
          <cell r="PU9">
            <v>0</v>
          </cell>
          <cell r="PV9">
            <v>0</v>
          </cell>
          <cell r="PW9">
            <v>0</v>
          </cell>
          <cell r="PX9">
            <v>0</v>
          </cell>
          <cell r="PY9">
            <v>0</v>
          </cell>
          <cell r="PZ9">
            <v>0</v>
          </cell>
        </row>
        <row r="10">
          <cell r="D10" t="str">
            <v>Г</v>
          </cell>
          <cell r="E10" t="str">
            <v>Общий объем финансирования, в том числе за счет:</v>
          </cell>
          <cell r="F10" t="str">
            <v>федерального бюджета</v>
          </cell>
          <cell r="G10" t="str">
            <v>бюджетов субъектов Российской Федерации и муниципальных образований</v>
          </cell>
          <cell r="H10" t="str">
            <v>средств, полученных от оказания услуг, реализации товаров по регулируемым государством ценам (тарифам)</v>
          </cell>
          <cell r="I10">
            <v>0</v>
          </cell>
          <cell r="J10" t="str">
            <v>иных источников финансирования</v>
          </cell>
          <cell r="K10" t="str">
            <v>Общий объем финансирования, в том числе за счет:</v>
          </cell>
          <cell r="L10" t="str">
            <v>федерального бюджета</v>
          </cell>
          <cell r="M10" t="str">
            <v>бюджетов субъектов Российской Федерации и муниципальных образований</v>
          </cell>
          <cell r="N10" t="str">
            <v>средств, полученных от оказания услуг, реализации товаров по регулируемым государством ценам (тарифам)</v>
          </cell>
          <cell r="O10">
            <v>0</v>
          </cell>
          <cell r="P10" t="str">
            <v>иных источников финансирования</v>
          </cell>
          <cell r="Q10" t="str">
            <v>Общий объем финансирования, в том числе за счет:</v>
          </cell>
          <cell r="R10" t="str">
            <v>федерального бюджета</v>
          </cell>
          <cell r="S10" t="str">
            <v>бюджетов субъектов Российской Федерации и муниципальных образований</v>
          </cell>
          <cell r="T10" t="str">
            <v>средств, полученных от оказания услуг, реализации товаров по регулируемым государством ценам (тарифам)</v>
          </cell>
          <cell r="U10">
            <v>0</v>
          </cell>
          <cell r="V10" t="str">
            <v>иных источников финансирования</v>
          </cell>
          <cell r="W10" t="str">
            <v>Общий объем финансирования, в том числе за счет:</v>
          </cell>
          <cell r="X10" t="str">
            <v>федерального бюджета</v>
          </cell>
          <cell r="Y10" t="str">
            <v>бюджетов субъектов Российской Федерации и муниципальных образований</v>
          </cell>
          <cell r="Z10" t="str">
            <v>средств, полученных от оказания услуг, реализации товаров по регулируемым государством ценам (тарифам)</v>
          </cell>
          <cell r="AA10">
            <v>0</v>
          </cell>
          <cell r="AB10" t="str">
            <v>иных источников финансирования</v>
          </cell>
          <cell r="AC10" t="str">
            <v>Общий объем финансирования, в том числе за счет:</v>
          </cell>
          <cell r="AD10" t="str">
            <v>федерального бюджета</v>
          </cell>
          <cell r="AE10" t="str">
            <v>бюджетов субъектов Российской Федерации и муниципальных образований</v>
          </cell>
          <cell r="AF10" t="str">
            <v>средств, полученных от оказания услуг, реализации товаров по регулируемым государством ценам (тарифам)</v>
          </cell>
          <cell r="AG10">
            <v>0</v>
          </cell>
          <cell r="AH10" t="str">
            <v>иных источников финансирования</v>
          </cell>
          <cell r="AI10" t="str">
            <v>Общий объем финансирования, в том числе за счет:</v>
          </cell>
          <cell r="AJ10" t="str">
            <v>федерального бюджета</v>
          </cell>
          <cell r="AK10" t="str">
            <v>бюджетов субъектов Российской Федерации и муниципальных образований</v>
          </cell>
          <cell r="AL10" t="str">
            <v>средств, полученных от оказания услуг, реализации товаров по регулируемым государством ценам (тарифам)</v>
          </cell>
          <cell r="AM10">
            <v>0</v>
          </cell>
          <cell r="AN10" t="str">
            <v>иных источников финансирования</v>
          </cell>
          <cell r="AO10" t="str">
            <v>Общий объем финансирования, в том числе за счет:</v>
          </cell>
          <cell r="AP10" t="str">
            <v>федерального бюджета</v>
          </cell>
          <cell r="AQ10" t="str">
            <v>бюджетов субъектов Российской Федерации и муниципальных образований</v>
          </cell>
          <cell r="AR10" t="str">
            <v>средств, полученных от оказания услуг, реализации товаров по регулируемым государством ценам (тарифам)</v>
          </cell>
          <cell r="AS10">
            <v>0</v>
          </cell>
          <cell r="AT10" t="str">
            <v>иных источников финансирования</v>
          </cell>
          <cell r="AU10" t="str">
            <v>Общий объем финансирования, в том числе за счет:</v>
          </cell>
          <cell r="AV10" t="str">
            <v>федерального бюджета</v>
          </cell>
          <cell r="AW10" t="str">
            <v>бюджетов субъектов Российской Федерации и муниципальных образований</v>
          </cell>
          <cell r="AX10" t="str">
            <v>средств, полученных от оказания услуг, реализации товаров по регулируемым государством ценам (тарифам)</v>
          </cell>
          <cell r="AY10">
            <v>0</v>
          </cell>
          <cell r="AZ10" t="str">
            <v>иных источников финансирования</v>
          </cell>
          <cell r="BA10" t="str">
            <v>Общий объем финансирования, в том числе за счет:</v>
          </cell>
          <cell r="BB10" t="str">
            <v>федерального бюджета</v>
          </cell>
          <cell r="BC10" t="str">
            <v>бюджетов субъектов Российской Федерации и муниципальных образований</v>
          </cell>
          <cell r="BD10" t="str">
            <v>средств, полученных от оказания услуг, реализации товаров по регулируемым государством ценам (тарифам)</v>
          </cell>
          <cell r="BE10">
            <v>0</v>
          </cell>
          <cell r="BF10" t="str">
            <v>иных источников финансирования</v>
          </cell>
          <cell r="BG10" t="str">
            <v>Общий объем финансирования, в том числе за счет:</v>
          </cell>
          <cell r="BH10" t="str">
            <v>федерального бюджета</v>
          </cell>
          <cell r="BI10" t="str">
            <v>бюджетов субъектов Российской Федерации и муниципальных образований</v>
          </cell>
          <cell r="BJ10" t="str">
            <v>средств, полученных от оказания услуг, реализации товаров по регулируемым государством ценам (тарифам)</v>
          </cell>
          <cell r="BK10">
            <v>0</v>
          </cell>
          <cell r="BL10" t="str">
            <v>иных источников финансирования</v>
          </cell>
          <cell r="BM10" t="str">
            <v>Общий объем финансирования, в том числе за счет:</v>
          </cell>
          <cell r="BN10" t="str">
            <v>федерального бюджета</v>
          </cell>
          <cell r="BO10" t="str">
            <v>бюджетов субъектов Российской Федерации и муниципальных образований</v>
          </cell>
          <cell r="BP10" t="str">
            <v>средств, полученных от оказания услуг, реализации товаров по регулируемым государством ценам (тарифам)</v>
          </cell>
          <cell r="BQ10">
            <v>0</v>
          </cell>
          <cell r="BR10" t="str">
            <v>иных источников финансирования</v>
          </cell>
          <cell r="BS10" t="str">
            <v>Общий объем финансирования, в том числе за счет:</v>
          </cell>
          <cell r="BT10" t="str">
            <v>федерального бюджета</v>
          </cell>
          <cell r="BU10" t="str">
            <v>бюджетов субъектов Российской Федерации и муниципальных образований</v>
          </cell>
          <cell r="BV10" t="str">
            <v>средств, полученных от оказания услуг, реализации товаров по регулируемым государством ценам (тарифам)</v>
          </cell>
          <cell r="BW10">
            <v>0</v>
          </cell>
          <cell r="BX10" t="str">
            <v>иных источников финансирования</v>
          </cell>
          <cell r="BY10" t="str">
            <v>Общий объем финансирования, в том числе за счет:</v>
          </cell>
          <cell r="BZ10" t="str">
            <v>федерального бюджета</v>
          </cell>
          <cell r="CA10" t="str">
            <v>бюджетов субъектов Российской Федерации и муниципальных образований</v>
          </cell>
          <cell r="CB10" t="str">
            <v>средств, полученных от оказания услуг, реализации товаров по регулируемым государством ценам (тарифам)</v>
          </cell>
          <cell r="CC10">
            <v>0</v>
          </cell>
          <cell r="CD10" t="str">
            <v>иных источников финансирования</v>
          </cell>
          <cell r="CE10" t="str">
            <v>Общий объем финансирования, в том числе за счет:</v>
          </cell>
          <cell r="CF10" t="str">
            <v>федерального бюджета</v>
          </cell>
          <cell r="CG10" t="str">
            <v>бюджетов субъектов Российской Федерации и муниципальных образований</v>
          </cell>
          <cell r="CH10" t="str">
            <v>средств, полученных от оказания услуг, реализации товаров по регулируемым государством ценам (тарифам)</v>
          </cell>
          <cell r="CI10">
            <v>0</v>
          </cell>
          <cell r="CJ10" t="str">
            <v>иных источников финансирования</v>
          </cell>
          <cell r="CK10" t="str">
            <v>Общий объем финансирования, в том числе за счет:</v>
          </cell>
          <cell r="CL10" t="str">
            <v>федерального бюджета</v>
          </cell>
          <cell r="CM10" t="str">
            <v>бюджетов субъектов Российской Федерации и муниципальных образований</v>
          </cell>
          <cell r="CN10" t="str">
            <v>средств, полученных от оказания услуг, реализации товаров по регулируемым государством ценам (тарифам)</v>
          </cell>
          <cell r="CO10">
            <v>0</v>
          </cell>
          <cell r="CP10" t="str">
            <v>иных источников финансирования</v>
          </cell>
          <cell r="CQ10" t="str">
            <v>Общий объем финансирования, в том числе за счет:</v>
          </cell>
          <cell r="CR10" t="str">
            <v>федерального бюджета</v>
          </cell>
          <cell r="CS10" t="str">
            <v>бюджетов субъектов Российской Федерации и муниципальных образований</v>
          </cell>
          <cell r="CT10" t="str">
            <v>средств, полученных от оказания услуг, реализации товаров по регулируемым государством ценам (тарифам)</v>
          </cell>
          <cell r="CU10">
            <v>0</v>
          </cell>
          <cell r="CV10" t="str">
            <v>иных источников финансирования</v>
          </cell>
          <cell r="CW10" t="str">
            <v>Общий объем финансирования, в том числе за счет:</v>
          </cell>
          <cell r="CX10" t="str">
            <v>федерального бюджета</v>
          </cell>
          <cell r="CY10" t="str">
            <v>бюджетов субъектов Российской Федерации и муниципальных образований</v>
          </cell>
          <cell r="CZ10" t="str">
            <v>средств, полученных от оказания услуг, реализации товаров по регулируемым государством ценам (тарифам)</v>
          </cell>
          <cell r="DA10">
            <v>0</v>
          </cell>
          <cell r="DB10" t="str">
            <v>иных источников финансирования</v>
          </cell>
          <cell r="DD10">
            <v>3484.1508312081205</v>
          </cell>
          <cell r="DE10">
            <v>607.00849521718351</v>
          </cell>
          <cell r="DF10">
            <v>2792.8294718397697</v>
          </cell>
          <cell r="DG10">
            <v>114.65401848741415</v>
          </cell>
          <cell r="DI10">
            <v>3124.9262068397693</v>
          </cell>
          <cell r="DJ10">
            <v>146.42289462410059</v>
          </cell>
          <cell r="DK10">
            <v>1313.5855639526176</v>
          </cell>
          <cell r="DL10">
            <v>1228.6704030670946</v>
          </cell>
          <cell r="DM10">
            <v>436.24734519595626</v>
          </cell>
          <cell r="DN10">
            <v>2999.6347381481164</v>
          </cell>
          <cell r="DO10">
            <v>132.31211716305805</v>
          </cell>
          <cell r="DP10">
            <v>1287.0190353073901</v>
          </cell>
          <cell r="DQ10">
            <v>1174.4601812854339</v>
          </cell>
          <cell r="DR10">
            <v>405.84340439223428</v>
          </cell>
          <cell r="DS10">
            <v>102.20380402000001</v>
          </cell>
          <cell r="DT10">
            <v>23.489595271186438</v>
          </cell>
          <cell r="DU10">
            <v>155.52006333999998</v>
          </cell>
          <cell r="DV10">
            <v>137.5165204831668</v>
          </cell>
          <cell r="DW10">
            <v>130.56916576</v>
          </cell>
          <cell r="DX10">
            <v>710.78317491686164</v>
          </cell>
          <cell r="DY10">
            <v>423.09797093999998</v>
          </cell>
          <cell r="DZ10">
            <v>1225.5198258231585</v>
          </cell>
          <cell r="EA10">
            <v>1269.92295797</v>
          </cell>
          <cell r="EB10">
            <v>235.33307537148983</v>
          </cell>
          <cell r="EC10">
            <v>206.25439693000001</v>
          </cell>
          <cell r="ED10">
            <v>119.66451455703181</v>
          </cell>
          <cell r="EE10">
            <v>51.216268617871464</v>
          </cell>
          <cell r="EF10">
            <v>34.512467324077782</v>
          </cell>
          <cell r="EG10">
            <v>34.512467324077782</v>
          </cell>
          <cell r="EH10">
            <v>2368.6202152625997</v>
          </cell>
          <cell r="EI10">
            <v>2271.0932908819495</v>
          </cell>
          <cell r="EK10">
            <v>0</v>
          </cell>
          <cell r="EL10" t="str">
            <v>МВ×А</v>
          </cell>
          <cell r="EM10" t="str">
            <v>Мвар</v>
          </cell>
          <cell r="EN10" t="str">
            <v>км ВЛ
 1-цеп</v>
          </cell>
          <cell r="EO10" t="str">
            <v>км ВЛ
 1-цеп</v>
          </cell>
          <cell r="EP10" t="str">
            <v>км ВЛ
 2-цеп</v>
          </cell>
          <cell r="EQ10" t="str">
            <v>км КЛ</v>
          </cell>
          <cell r="ER10" t="str">
            <v>МВт</v>
          </cell>
          <cell r="ES10" t="str">
            <v>Шт</v>
          </cell>
          <cell r="ET10" t="str">
            <v>Га</v>
          </cell>
          <cell r="EU10">
            <v>0</v>
          </cell>
          <cell r="EV10" t="str">
            <v>МВ×А</v>
          </cell>
          <cell r="EW10" t="str">
            <v>Мвар</v>
          </cell>
          <cell r="EX10" t="str">
            <v>км ВЛ
 1-цеп</v>
          </cell>
          <cell r="EY10" t="str">
            <v>км ВЛ
 1-цеп</v>
          </cell>
          <cell r="EZ10" t="str">
            <v>км ВЛ
 2-цеп</v>
          </cell>
          <cell r="FA10" t="str">
            <v>км КЛ</v>
          </cell>
          <cell r="FB10" t="str">
            <v>МВт</v>
          </cell>
          <cell r="FC10" t="str">
            <v>Шт</v>
          </cell>
          <cell r="FD10" t="str">
            <v>Га</v>
          </cell>
          <cell r="FE10" t="str">
            <v>Квартал</v>
          </cell>
          <cell r="FF10" t="str">
            <v>млн рублей (без НДС)</v>
          </cell>
          <cell r="FG10" t="str">
            <v>МВ×А</v>
          </cell>
          <cell r="FH10" t="str">
            <v>Мвар</v>
          </cell>
          <cell r="FI10" t="str">
            <v>км ВЛ
 1-цеп</v>
          </cell>
          <cell r="FJ10" t="str">
            <v>км ВЛ
 1-цеп</v>
          </cell>
          <cell r="FK10" t="str">
            <v>км ВЛ
 2-цеп</v>
          </cell>
          <cell r="FL10" t="str">
            <v>км КЛ</v>
          </cell>
          <cell r="FM10" t="str">
            <v>МВт</v>
          </cell>
          <cell r="FN10" t="str">
            <v>Шт</v>
          </cell>
          <cell r="FO10" t="str">
            <v>Га</v>
          </cell>
          <cell r="FP10" t="str">
            <v>Квартал</v>
          </cell>
          <cell r="FQ10" t="str">
            <v>млн рублей (без НДС)</v>
          </cell>
          <cell r="FR10" t="str">
            <v>МВ×А</v>
          </cell>
          <cell r="FS10" t="str">
            <v>Мвар</v>
          </cell>
          <cell r="FT10" t="str">
            <v>км ВЛ
 1-цеп</v>
          </cell>
          <cell r="FU10" t="str">
            <v>км ВЛ
 1-цеп</v>
          </cell>
          <cell r="FV10" t="str">
            <v>км ВЛ
 2-цеп</v>
          </cell>
          <cell r="FW10" t="str">
            <v>км КЛ</v>
          </cell>
          <cell r="FX10" t="str">
            <v>МВт</v>
          </cell>
          <cell r="FY10" t="str">
            <v>Шт</v>
          </cell>
          <cell r="FZ10" t="str">
            <v>Га</v>
          </cell>
          <cell r="GA10" t="str">
            <v>Квартал</v>
          </cell>
          <cell r="GB10" t="str">
            <v>млн рублей (без НДС)</v>
          </cell>
          <cell r="GC10" t="str">
            <v>МВ×А</v>
          </cell>
          <cell r="GD10" t="str">
            <v>Мвар</v>
          </cell>
          <cell r="GE10" t="str">
            <v>км ВЛ
 1-цеп</v>
          </cell>
          <cell r="GF10" t="str">
            <v>км ВЛ
 1-цеп</v>
          </cell>
          <cell r="GG10" t="str">
            <v>км ВЛ
 2-цеп</v>
          </cell>
          <cell r="GH10" t="str">
            <v>км КЛ</v>
          </cell>
          <cell r="GI10" t="str">
            <v>МВт</v>
          </cell>
          <cell r="GJ10" t="str">
            <v>Шт</v>
          </cell>
          <cell r="GK10" t="str">
            <v>Га</v>
          </cell>
          <cell r="GL10" t="str">
            <v>Квартал</v>
          </cell>
          <cell r="GM10" t="str">
            <v>млн рублей (без НДС)</v>
          </cell>
          <cell r="GN10" t="str">
            <v>МВ×А</v>
          </cell>
          <cell r="GO10" t="str">
            <v>Мвар</v>
          </cell>
          <cell r="GP10" t="str">
            <v>км ВЛ
 1-цеп</v>
          </cell>
          <cell r="GQ10" t="str">
            <v>км ВЛ
 1-цеп</v>
          </cell>
          <cell r="GR10" t="str">
            <v>км ВЛ
 2-цеп</v>
          </cell>
          <cell r="GS10" t="str">
            <v>км КЛ</v>
          </cell>
          <cell r="GT10" t="str">
            <v>МВт</v>
          </cell>
          <cell r="GU10" t="str">
            <v>Шт</v>
          </cell>
          <cell r="GV10" t="str">
            <v>Га</v>
          </cell>
          <cell r="GW10" t="str">
            <v>Квартал</v>
          </cell>
          <cell r="GX10" t="str">
            <v>млн рублей (без НДС)</v>
          </cell>
          <cell r="GY10" t="str">
            <v>МВ×А</v>
          </cell>
          <cell r="GZ10" t="str">
            <v>Мвар</v>
          </cell>
          <cell r="HA10" t="str">
            <v>км ВЛ
 1-цеп</v>
          </cell>
          <cell r="HB10" t="str">
            <v>км ВЛ
 1-цеп</v>
          </cell>
          <cell r="HC10" t="str">
            <v>км ВЛ
 2-цеп</v>
          </cell>
          <cell r="HD10" t="str">
            <v>км КЛ</v>
          </cell>
          <cell r="HE10" t="str">
            <v>МВт</v>
          </cell>
          <cell r="HF10" t="str">
            <v>Шт</v>
          </cell>
          <cell r="HG10" t="str">
            <v>Га</v>
          </cell>
          <cell r="HH10" t="str">
            <v>Квартал</v>
          </cell>
          <cell r="HI10" t="str">
            <v>млн рублей (без НДС)</v>
          </cell>
          <cell r="HJ10" t="str">
            <v>МВ×А</v>
          </cell>
          <cell r="HK10" t="str">
            <v>Мвар</v>
          </cell>
          <cell r="HL10" t="str">
            <v>км ВЛ
 1-цеп</v>
          </cell>
          <cell r="HM10" t="str">
            <v>км ВЛ
 1-цеп</v>
          </cell>
          <cell r="HN10" t="str">
            <v>км ВЛ
 2-цеп</v>
          </cell>
          <cell r="HO10" t="str">
            <v>км КЛ</v>
          </cell>
          <cell r="HP10" t="str">
            <v>МВт</v>
          </cell>
          <cell r="HQ10" t="str">
            <v>Шт</v>
          </cell>
          <cell r="HR10" t="str">
            <v>Га</v>
          </cell>
          <cell r="HS10" t="str">
            <v>Квартал</v>
          </cell>
          <cell r="HT10" t="str">
            <v>млн рублей (без НДС)</v>
          </cell>
          <cell r="HU10" t="str">
            <v>МВ×А</v>
          </cell>
          <cell r="HV10" t="str">
            <v>Мвар</v>
          </cell>
          <cell r="HW10" t="str">
            <v>км ВЛ
 1-цеп</v>
          </cell>
          <cell r="HX10" t="str">
            <v>км ВЛ
 1-цеп</v>
          </cell>
          <cell r="HY10" t="str">
            <v>км ВЛ
 2-цеп</v>
          </cell>
          <cell r="HZ10" t="str">
            <v>км КЛ</v>
          </cell>
          <cell r="IA10" t="str">
            <v>МВт</v>
          </cell>
          <cell r="IB10" t="str">
            <v>Шт</v>
          </cell>
          <cell r="IC10" t="str">
            <v>Га</v>
          </cell>
          <cell r="ID10" t="str">
            <v>Квартал</v>
          </cell>
          <cell r="IE10" t="str">
            <v>млн рублей (без НДС)</v>
          </cell>
          <cell r="IF10" t="str">
            <v>МВ×А</v>
          </cell>
          <cell r="IG10" t="str">
            <v>Мвар</v>
          </cell>
          <cell r="IH10" t="str">
            <v>км ВЛ
 1-цеп</v>
          </cell>
          <cell r="II10" t="str">
            <v>км ВЛ
 1-цеп</v>
          </cell>
          <cell r="IJ10" t="str">
            <v>км ВЛ
 2-цеп</v>
          </cell>
          <cell r="IK10" t="str">
            <v>км КЛ</v>
          </cell>
          <cell r="IL10" t="str">
            <v>МВт</v>
          </cell>
          <cell r="IM10" t="str">
            <v>Шт</v>
          </cell>
          <cell r="IN10" t="str">
            <v>Га</v>
          </cell>
          <cell r="IO10" t="str">
            <v>Квартал</v>
          </cell>
          <cell r="IP10" t="str">
            <v>млн рублей (без НДС)</v>
          </cell>
          <cell r="IQ10" t="str">
            <v>МВ×А</v>
          </cell>
          <cell r="IR10" t="str">
            <v>Мвар</v>
          </cell>
          <cell r="IS10" t="str">
            <v>км ВЛ
 1-цеп</v>
          </cell>
          <cell r="IT10" t="str">
            <v>км ВЛ
 1-цеп</v>
          </cell>
          <cell r="IU10" t="str">
            <v>км ВЛ
 2-цеп</v>
          </cell>
          <cell r="IV10" t="str">
            <v>км КЛ</v>
          </cell>
          <cell r="IW10" t="str">
            <v>МВт</v>
          </cell>
          <cell r="IX10" t="str">
            <v>Шт</v>
          </cell>
          <cell r="IY10" t="str">
            <v>Га</v>
          </cell>
          <cell r="IZ10" t="str">
            <v>Квартал</v>
          </cell>
          <cell r="JA10" t="str">
            <v>млн рублей (без НДС)</v>
          </cell>
          <cell r="JB10" t="str">
            <v>МВ×А</v>
          </cell>
          <cell r="JC10" t="str">
            <v>Мвар</v>
          </cell>
          <cell r="JD10" t="str">
            <v>км ВЛ
 1-цеп</v>
          </cell>
          <cell r="JE10" t="str">
            <v>км ВЛ
 1-цеп</v>
          </cell>
          <cell r="JF10" t="str">
            <v>км ВЛ
 2-цеп</v>
          </cell>
          <cell r="JG10" t="str">
            <v>км КЛ</v>
          </cell>
          <cell r="JH10" t="str">
            <v>МВт</v>
          </cell>
          <cell r="JI10" t="str">
            <v>Шт</v>
          </cell>
          <cell r="JJ10" t="str">
            <v>Га</v>
          </cell>
          <cell r="JK10" t="str">
            <v>Квартал</v>
          </cell>
          <cell r="JL10" t="str">
            <v>млн рублей (без НДС)</v>
          </cell>
          <cell r="JM10" t="str">
            <v>МВ×А</v>
          </cell>
          <cell r="JN10" t="str">
            <v>Мвар</v>
          </cell>
          <cell r="JO10" t="str">
            <v>км ВЛ
 1-цеп</v>
          </cell>
          <cell r="JP10" t="str">
            <v>км ВЛ
 1-цеп</v>
          </cell>
          <cell r="JQ10" t="str">
            <v>км ВЛ
 2-цеп</v>
          </cell>
          <cell r="JR10" t="str">
            <v>км КЛ</v>
          </cell>
          <cell r="JS10" t="str">
            <v>МВт</v>
          </cell>
          <cell r="JT10" t="str">
            <v>Шт</v>
          </cell>
          <cell r="JU10" t="str">
            <v>Га</v>
          </cell>
          <cell r="JV10" t="str">
            <v>Квартал</v>
          </cell>
          <cell r="JW10" t="str">
            <v>млн рублей (без НДС)</v>
          </cell>
          <cell r="JX10" t="str">
            <v>МВ×А</v>
          </cell>
          <cell r="JY10" t="str">
            <v>Мвар</v>
          </cell>
          <cell r="JZ10" t="str">
            <v>км ВЛ
 1-цеп</v>
          </cell>
          <cell r="KA10" t="str">
            <v>км ВЛ
 1-цеп</v>
          </cell>
          <cell r="KB10" t="str">
            <v>км ВЛ
 2-цеп</v>
          </cell>
          <cell r="KC10" t="str">
            <v>км КЛ</v>
          </cell>
          <cell r="KD10" t="str">
            <v>МВт</v>
          </cell>
          <cell r="KE10" t="str">
            <v>Шт</v>
          </cell>
          <cell r="KF10" t="str">
            <v>Га</v>
          </cell>
          <cell r="KG10" t="str">
            <v>Квартал</v>
          </cell>
          <cell r="KH10" t="str">
            <v>млн рублей (без НДС)</v>
          </cell>
          <cell r="KI10" t="str">
            <v>МВ×А</v>
          </cell>
          <cell r="KJ10" t="str">
            <v>Мвар</v>
          </cell>
          <cell r="KK10" t="str">
            <v>км ВЛ
 1-цеп</v>
          </cell>
          <cell r="KL10" t="str">
            <v>км ВЛ
 1-цеп</v>
          </cell>
          <cell r="KM10" t="str">
            <v>км ВЛ
 2-цеп</v>
          </cell>
          <cell r="KN10" t="str">
            <v>км КЛ</v>
          </cell>
          <cell r="KO10" t="str">
            <v>МВт</v>
          </cell>
          <cell r="KP10" t="str">
            <v>Шт</v>
          </cell>
          <cell r="KQ10" t="str">
            <v>Га</v>
          </cell>
          <cell r="KR10" t="str">
            <v>Квартал</v>
          </cell>
          <cell r="KS10" t="str">
            <v>млн рублей (без НДС)</v>
          </cell>
          <cell r="KT10" t="str">
            <v>МВ×А</v>
          </cell>
          <cell r="KU10" t="str">
            <v>Мвар</v>
          </cell>
          <cell r="KV10" t="str">
            <v>км ВЛ
 1-цеп</v>
          </cell>
          <cell r="KW10" t="str">
            <v>км ВЛ
 1-цеп</v>
          </cell>
          <cell r="KX10" t="str">
            <v>км ВЛ
 2-цеп</v>
          </cell>
          <cell r="KY10" t="str">
            <v>км КЛ</v>
          </cell>
          <cell r="KZ10" t="str">
            <v>МВт</v>
          </cell>
          <cell r="LA10" t="str">
            <v>Шт</v>
          </cell>
          <cell r="LB10" t="str">
            <v>Га</v>
          </cell>
          <cell r="LC10" t="str">
            <v>Квартал</v>
          </cell>
          <cell r="LD10" t="str">
            <v>млн рублей (без НДС)</v>
          </cell>
          <cell r="LE10" t="str">
            <v>МВ×А</v>
          </cell>
          <cell r="LF10" t="str">
            <v>Мвар</v>
          </cell>
          <cell r="LG10" t="str">
            <v>км ВЛ
 1-цеп</v>
          </cell>
          <cell r="LH10" t="str">
            <v>км ВЛ
 1-цеп</v>
          </cell>
          <cell r="LI10" t="str">
            <v>км ВЛ
 2-цеп</v>
          </cell>
          <cell r="LJ10" t="str">
            <v>км КЛ</v>
          </cell>
          <cell r="LK10" t="str">
            <v>МВт</v>
          </cell>
          <cell r="LL10" t="str">
            <v>Шт</v>
          </cell>
          <cell r="LM10" t="str">
            <v>Га</v>
          </cell>
          <cell r="LN10" t="str">
            <v>нд</v>
          </cell>
          <cell r="LO10" t="str">
            <v>млн рублей (без НДС)</v>
          </cell>
          <cell r="LP10" t="str">
            <v>МВ×А</v>
          </cell>
          <cell r="LQ10" t="str">
            <v>Мвар</v>
          </cell>
          <cell r="LR10" t="str">
            <v>км ВЛ
 1-цеп</v>
          </cell>
          <cell r="LS10" t="str">
            <v>км ВЛ
 1-цеп</v>
          </cell>
          <cell r="LT10" t="str">
            <v>км ВЛ
 2-цеп</v>
          </cell>
          <cell r="LU10" t="str">
            <v>км КЛ</v>
          </cell>
          <cell r="LV10" t="str">
            <v>МВт</v>
          </cell>
          <cell r="LW10" t="str">
            <v>Шт</v>
          </cell>
          <cell r="LX10" t="str">
            <v>Га</v>
          </cell>
          <cell r="LY10" t="str">
            <v>нд</v>
          </cell>
          <cell r="LZ10" t="str">
            <v>млн рублей (без НДС)</v>
          </cell>
          <cell r="MA10">
            <v>0</v>
          </cell>
          <cell r="MB10">
            <v>0</v>
          </cell>
          <cell r="MC10">
            <v>0</v>
          </cell>
          <cell r="MD10">
            <v>0</v>
          </cell>
          <cell r="ME10">
            <v>0</v>
          </cell>
          <cell r="MF10">
            <v>0</v>
          </cell>
          <cell r="MG10">
            <v>0</v>
          </cell>
          <cell r="MH10">
            <v>0</v>
          </cell>
          <cell r="MI10">
            <v>0</v>
          </cell>
          <cell r="MK10" t="str">
            <v>МВ×А</v>
          </cell>
          <cell r="ML10" t="str">
            <v>Мвар</v>
          </cell>
          <cell r="MM10" t="str">
            <v>км ЛЭП</v>
          </cell>
          <cell r="MN10" t="str">
            <v>МВт</v>
          </cell>
          <cell r="MO10" t="str">
            <v>Шт</v>
          </cell>
          <cell r="MP10" t="str">
            <v>Га</v>
          </cell>
          <cell r="MQ10" t="str">
            <v>МВ×А</v>
          </cell>
          <cell r="MR10" t="str">
            <v>Мвар</v>
          </cell>
          <cell r="MS10" t="str">
            <v>км ЛЭП</v>
          </cell>
          <cell r="MT10" t="str">
            <v>МВт</v>
          </cell>
          <cell r="MU10" t="str">
            <v>Шт</v>
          </cell>
          <cell r="MV10" t="str">
            <v>Га</v>
          </cell>
          <cell r="MW10" t="str">
            <v>МВ×А</v>
          </cell>
          <cell r="MX10" t="str">
            <v>Мвар</v>
          </cell>
          <cell r="MY10" t="str">
            <v>км ЛЭП</v>
          </cell>
          <cell r="MZ10" t="str">
            <v>МВт</v>
          </cell>
          <cell r="NA10" t="str">
            <v>Шт</v>
          </cell>
          <cell r="NB10" t="str">
            <v>Га</v>
          </cell>
          <cell r="NC10" t="str">
            <v>МВ×А</v>
          </cell>
          <cell r="ND10" t="str">
            <v>Мвар</v>
          </cell>
          <cell r="NE10" t="str">
            <v>км ЛЭП</v>
          </cell>
          <cell r="NF10" t="str">
            <v>МВт</v>
          </cell>
          <cell r="NG10" t="str">
            <v>Шт</v>
          </cell>
          <cell r="NH10" t="str">
            <v>Га</v>
          </cell>
          <cell r="NI10" t="str">
            <v>МВ×А</v>
          </cell>
          <cell r="NJ10" t="str">
            <v>Мвар</v>
          </cell>
          <cell r="NK10" t="str">
            <v>км ЛЭП</v>
          </cell>
          <cell r="NL10" t="str">
            <v>МВт</v>
          </cell>
          <cell r="NM10" t="str">
            <v>Шт</v>
          </cell>
          <cell r="NN10" t="str">
            <v>Га</v>
          </cell>
          <cell r="NO10" t="str">
            <v>МВ×А</v>
          </cell>
          <cell r="NP10" t="str">
            <v>Мвар</v>
          </cell>
          <cell r="NQ10" t="str">
            <v>км ЛЭП</v>
          </cell>
          <cell r="NR10" t="str">
            <v>МВт</v>
          </cell>
          <cell r="NS10" t="str">
            <v>Шт</v>
          </cell>
          <cell r="NT10" t="str">
            <v>Га</v>
          </cell>
          <cell r="NU10" t="str">
            <v>МВ×А</v>
          </cell>
          <cell r="NV10" t="str">
            <v>Мвар</v>
          </cell>
          <cell r="NW10" t="str">
            <v>км ЛЭП</v>
          </cell>
          <cell r="NX10" t="str">
            <v>МВт</v>
          </cell>
          <cell r="NY10" t="str">
            <v>Шт</v>
          </cell>
          <cell r="NZ10" t="str">
            <v>Га</v>
          </cell>
          <cell r="OA10" t="str">
            <v>МВ×А</v>
          </cell>
          <cell r="OB10" t="str">
            <v>Мвар</v>
          </cell>
          <cell r="OC10" t="str">
            <v>км ЛЭП</v>
          </cell>
          <cell r="OD10" t="str">
            <v>МВт</v>
          </cell>
          <cell r="OE10" t="str">
            <v>Шт</v>
          </cell>
          <cell r="OF10" t="str">
            <v>Га</v>
          </cell>
          <cell r="OG10" t="str">
            <v>МВ×А</v>
          </cell>
          <cell r="OH10" t="str">
            <v>Мвар</v>
          </cell>
          <cell r="OI10" t="str">
            <v>км ЛЭП</v>
          </cell>
          <cell r="OJ10" t="str">
            <v>МВт</v>
          </cell>
          <cell r="OK10" t="str">
            <v>Шт</v>
          </cell>
          <cell r="OL10" t="str">
            <v>Га</v>
          </cell>
          <cell r="ON10">
            <v>3683.2050610537308</v>
          </cell>
          <cell r="OO10">
            <v>3518.5416416139924</v>
          </cell>
          <cell r="OR10">
            <v>0</v>
          </cell>
          <cell r="OS10">
            <v>0</v>
          </cell>
          <cell r="OT10">
            <v>0</v>
          </cell>
          <cell r="OU10">
            <v>0</v>
          </cell>
          <cell r="OV10">
            <v>0</v>
          </cell>
          <cell r="OW10">
            <v>0</v>
          </cell>
          <cell r="OX10">
            <v>0</v>
          </cell>
          <cell r="OY10">
            <v>0</v>
          </cell>
          <cell r="OZ10">
            <v>0</v>
          </cell>
          <cell r="PA10">
            <v>0</v>
          </cell>
          <cell r="PB10">
            <v>0</v>
          </cell>
          <cell r="PC10">
            <v>0</v>
          </cell>
          <cell r="PD10">
            <v>0</v>
          </cell>
          <cell r="PE10">
            <v>0</v>
          </cell>
          <cell r="PF10">
            <v>0</v>
          </cell>
          <cell r="PG10">
            <v>0</v>
          </cell>
          <cell r="PH10">
            <v>0</v>
          </cell>
          <cell r="PI10">
            <v>0</v>
          </cell>
          <cell r="PJ10">
            <v>0</v>
          </cell>
          <cell r="PK10">
            <v>0</v>
          </cell>
          <cell r="PL10">
            <v>0</v>
          </cell>
          <cell r="PM10">
            <v>0</v>
          </cell>
          <cell r="PN10">
            <v>0</v>
          </cell>
          <cell r="PO10">
            <v>0</v>
          </cell>
          <cell r="PP10">
            <v>0</v>
          </cell>
          <cell r="PQ10">
            <v>32</v>
          </cell>
          <cell r="PR10">
            <v>0</v>
          </cell>
          <cell r="PS10">
            <v>0</v>
          </cell>
          <cell r="PT10">
            <v>0</v>
          </cell>
          <cell r="PU10">
            <v>0</v>
          </cell>
          <cell r="PV10">
            <v>0</v>
          </cell>
          <cell r="PW10">
            <v>0</v>
          </cell>
          <cell r="PX10">
            <v>0</v>
          </cell>
          <cell r="PY10">
            <v>0</v>
          </cell>
          <cell r="PZ10">
            <v>0</v>
          </cell>
        </row>
        <row r="11">
          <cell r="D11" t="str">
            <v>Г</v>
          </cell>
          <cell r="E11">
            <v>27</v>
          </cell>
          <cell r="F11">
            <v>28</v>
          </cell>
          <cell r="G11">
            <v>29</v>
          </cell>
          <cell r="H11">
            <v>30</v>
          </cell>
          <cell r="I11">
            <v>0</v>
          </cell>
          <cell r="J11">
            <v>31</v>
          </cell>
          <cell r="K11" t="str">
            <v>32.1</v>
          </cell>
          <cell r="L11" t="str">
            <v>32.2</v>
          </cell>
          <cell r="M11" t="str">
            <v>32.3</v>
          </cell>
          <cell r="N11" t="str">
            <v>32.4</v>
          </cell>
          <cell r="O11">
            <v>0</v>
          </cell>
          <cell r="P11" t="str">
            <v>32.5</v>
          </cell>
          <cell r="Q11" t="str">
            <v>32.6</v>
          </cell>
          <cell r="R11" t="str">
            <v>32.7</v>
          </cell>
          <cell r="S11" t="str">
            <v>32.8</v>
          </cell>
          <cell r="T11" t="str">
            <v>32.9</v>
          </cell>
          <cell r="U11">
            <v>0</v>
          </cell>
          <cell r="V11" t="str">
            <v>32.10</v>
          </cell>
          <cell r="W11" t="str">
            <v>32.11</v>
          </cell>
          <cell r="X11" t="str">
            <v>32.12</v>
          </cell>
          <cell r="Y11" t="str">
            <v>32.13</v>
          </cell>
          <cell r="Z11" t="str">
            <v>32.14</v>
          </cell>
          <cell r="AA11">
            <v>0</v>
          </cell>
          <cell r="AB11" t="str">
            <v>32.15</v>
          </cell>
          <cell r="AC11" t="str">
            <v>32.16</v>
          </cell>
          <cell r="AD11" t="str">
            <v>32.17</v>
          </cell>
          <cell r="AE11" t="str">
            <v>32.18</v>
          </cell>
          <cell r="AF11" t="str">
            <v>32.19</v>
          </cell>
          <cell r="AG11">
            <v>0</v>
          </cell>
          <cell r="AH11" t="str">
            <v>32.20</v>
          </cell>
          <cell r="AI11" t="str">
            <v>32.21</v>
          </cell>
          <cell r="AJ11" t="str">
            <v>32.22</v>
          </cell>
          <cell r="AK11" t="str">
            <v>32.23</v>
          </cell>
          <cell r="AL11" t="str">
            <v>32.24</v>
          </cell>
          <cell r="AM11">
            <v>0</v>
          </cell>
          <cell r="AN11" t="str">
            <v>32.25</v>
          </cell>
          <cell r="AO11" t="str">
            <v>32.26</v>
          </cell>
          <cell r="AP11" t="str">
            <v>32.27</v>
          </cell>
          <cell r="AQ11" t="str">
            <v>32.28</v>
          </cell>
          <cell r="AR11" t="str">
            <v>32.29</v>
          </cell>
          <cell r="AS11">
            <v>0</v>
          </cell>
          <cell r="AT11" t="str">
            <v>32.30</v>
          </cell>
          <cell r="AU11" t="str">
            <v>32.31</v>
          </cell>
          <cell r="AV11" t="str">
            <v>32.32</v>
          </cell>
          <cell r="AW11" t="str">
            <v>32.33</v>
          </cell>
          <cell r="AX11" t="str">
            <v>32.34</v>
          </cell>
          <cell r="AY11">
            <v>0</v>
          </cell>
          <cell r="AZ11" t="str">
            <v>32.35</v>
          </cell>
          <cell r="BA11" t="str">
            <v>32.36</v>
          </cell>
          <cell r="BB11" t="str">
            <v>32.37</v>
          </cell>
          <cell r="BC11" t="str">
            <v>32.38</v>
          </cell>
          <cell r="BD11" t="str">
            <v>32.39</v>
          </cell>
          <cell r="BE11">
            <v>0</v>
          </cell>
          <cell r="BF11" t="str">
            <v>32.40</v>
          </cell>
          <cell r="BG11" t="str">
            <v>32.41</v>
          </cell>
          <cell r="BH11" t="str">
            <v>32.42</v>
          </cell>
          <cell r="BI11" t="str">
            <v>32.43</v>
          </cell>
          <cell r="BJ11" t="str">
            <v>32.44</v>
          </cell>
          <cell r="BK11">
            <v>0</v>
          </cell>
          <cell r="BL11" t="str">
            <v>32.45</v>
          </cell>
          <cell r="BM11" t="str">
            <v>32.46</v>
          </cell>
          <cell r="BN11" t="str">
            <v>32.47</v>
          </cell>
          <cell r="BO11" t="str">
            <v>32.48</v>
          </cell>
          <cell r="BP11" t="str">
            <v>32.49</v>
          </cell>
          <cell r="BQ11">
            <v>0</v>
          </cell>
          <cell r="BR11" t="str">
            <v>32.50</v>
          </cell>
          <cell r="BS11" t="str">
            <v>32.51</v>
          </cell>
          <cell r="BT11" t="str">
            <v>32.52</v>
          </cell>
          <cell r="BU11" t="str">
            <v>32.53</v>
          </cell>
          <cell r="BV11" t="str">
            <v>32.54</v>
          </cell>
          <cell r="BW11">
            <v>0</v>
          </cell>
          <cell r="BX11" t="str">
            <v>32.55</v>
          </cell>
          <cell r="BY11" t="str">
            <v>32.56</v>
          </cell>
          <cell r="BZ11" t="str">
            <v>32.57</v>
          </cell>
          <cell r="CA11" t="str">
            <v>32.58</v>
          </cell>
          <cell r="CB11" t="str">
            <v>32.59</v>
          </cell>
          <cell r="CC11">
            <v>0</v>
          </cell>
          <cell r="CD11" t="str">
            <v>32.60</v>
          </cell>
          <cell r="CE11" t="str">
            <v>32.61</v>
          </cell>
          <cell r="CF11" t="str">
            <v>32.62</v>
          </cell>
          <cell r="CG11" t="str">
            <v>32.63</v>
          </cell>
          <cell r="CH11" t="str">
            <v>32.64</v>
          </cell>
          <cell r="CI11">
            <v>0</v>
          </cell>
          <cell r="CJ11" t="str">
            <v>32.65</v>
          </cell>
          <cell r="CK11" t="str">
            <v>32.66</v>
          </cell>
          <cell r="CL11" t="str">
            <v>32.67</v>
          </cell>
          <cell r="CM11" t="str">
            <v>32.68</v>
          </cell>
          <cell r="CN11" t="str">
            <v>32.69</v>
          </cell>
          <cell r="CO11">
            <v>0</v>
          </cell>
          <cell r="CP11" t="str">
            <v>32.70</v>
          </cell>
          <cell r="CQ11">
            <v>33</v>
          </cell>
          <cell r="CR11">
            <v>34</v>
          </cell>
          <cell r="CS11">
            <v>35</v>
          </cell>
          <cell r="CT11">
            <v>36</v>
          </cell>
          <cell r="CU11">
            <v>0</v>
          </cell>
          <cell r="CV11">
            <v>37</v>
          </cell>
          <cell r="CW11">
            <v>38</v>
          </cell>
          <cell r="CX11">
            <v>39</v>
          </cell>
          <cell r="CY11">
            <v>40</v>
          </cell>
          <cell r="CZ11">
            <v>41</v>
          </cell>
          <cell r="DA11">
            <v>0</v>
          </cell>
          <cell r="DB11">
            <v>42</v>
          </cell>
          <cell r="DD11">
            <v>982.15165984587952</v>
          </cell>
          <cell r="DE11">
            <v>2233.8283316537368</v>
          </cell>
          <cell r="DF11">
            <v>810.47022922664962</v>
          </cell>
          <cell r="DG11">
            <v>1641.9435128092164</v>
          </cell>
          <cell r="DI11">
            <v>866.92376722664972</v>
          </cell>
          <cell r="DJ11">
            <v>34.072608914639467</v>
          </cell>
          <cell r="DK11">
            <v>608.19288132705287</v>
          </cell>
          <cell r="DL11">
            <v>85.262301392385524</v>
          </cell>
          <cell r="DM11">
            <v>139.39597559257177</v>
          </cell>
          <cell r="DN11">
            <v>2125.1935002871724</v>
          </cell>
          <cell r="DO11">
            <v>92.787020520364607</v>
          </cell>
          <cell r="DP11">
            <v>849.70773966038621</v>
          </cell>
          <cell r="DQ11">
            <v>876.76789305905208</v>
          </cell>
          <cell r="DR11">
            <v>305.93084704736935</v>
          </cell>
          <cell r="DS11">
            <v>10.312334</v>
          </cell>
          <cell r="DT11">
            <v>0</v>
          </cell>
          <cell r="DU11">
            <v>0</v>
          </cell>
          <cell r="DV11">
            <v>58.195774999999998</v>
          </cell>
          <cell r="DW11">
            <v>56.03455203</v>
          </cell>
          <cell r="DX11">
            <v>0</v>
          </cell>
          <cell r="DY11">
            <v>0</v>
          </cell>
          <cell r="DZ11">
            <v>88.82757249520219</v>
          </cell>
          <cell r="EA11">
            <v>75.864740255725152</v>
          </cell>
          <cell r="EB11">
            <v>143.3342688364105</v>
          </cell>
          <cell r="EC11">
            <v>123.39852995000003</v>
          </cell>
          <cell r="ED11">
            <v>422.45245246800812</v>
          </cell>
          <cell r="EE11">
            <v>413.59825776144754</v>
          </cell>
          <cell r="EF11">
            <v>0</v>
          </cell>
          <cell r="EG11">
            <v>1228.3452550477691</v>
          </cell>
          <cell r="EH11">
            <v>638.97160198441861</v>
          </cell>
          <cell r="EI11">
            <v>1897.2413350449417</v>
          </cell>
          <cell r="EK11">
            <v>4</v>
          </cell>
          <cell r="EL11" t="str">
            <v>4.1.1</v>
          </cell>
          <cell r="EM11" t="str">
            <v>4.1.2</v>
          </cell>
          <cell r="EN11" t="str">
            <v>4.1.3</v>
          </cell>
          <cell r="EO11" t="str">
            <v>4.1.3</v>
          </cell>
          <cell r="EP11" t="str">
            <v>4.1.4</v>
          </cell>
          <cell r="EQ11" t="str">
            <v>4.1.5</v>
          </cell>
          <cell r="ER11" t="str">
            <v>4.1.6</v>
          </cell>
          <cell r="ES11" t="str">
            <v>4.1.7</v>
          </cell>
          <cell r="ET11" t="str">
            <v>4.1.8</v>
          </cell>
          <cell r="EU11">
            <v>5</v>
          </cell>
          <cell r="EV11" t="str">
            <v>4.2.1</v>
          </cell>
          <cell r="EW11" t="str">
            <v>4.2.2</v>
          </cell>
          <cell r="EX11" t="str">
            <v>4.2.3</v>
          </cell>
          <cell r="EY11" t="str">
            <v>4.2.3</v>
          </cell>
          <cell r="EZ11" t="str">
            <v>4.2.4</v>
          </cell>
          <cell r="FA11" t="str">
            <v>4.2.5</v>
          </cell>
          <cell r="FB11" t="str">
            <v>4.2.6</v>
          </cell>
          <cell r="FC11" t="str">
            <v>4.2.7</v>
          </cell>
          <cell r="FD11" t="str">
            <v>4.2.8</v>
          </cell>
          <cell r="FE11" t="str">
            <v>4.1.1</v>
          </cell>
          <cell r="FF11" t="str">
            <v>6.2.2</v>
          </cell>
          <cell r="FG11" t="str">
            <v>5.2.1</v>
          </cell>
          <cell r="FH11" t="str">
            <v>5.2.2</v>
          </cell>
          <cell r="FI11" t="str">
            <v>5.2.3</v>
          </cell>
          <cell r="FJ11" t="str">
            <v>5.2.3</v>
          </cell>
          <cell r="FK11" t="str">
            <v>5.2.4</v>
          </cell>
          <cell r="FL11" t="str">
            <v>5.2.5</v>
          </cell>
          <cell r="FM11" t="str">
            <v>5.2.6</v>
          </cell>
          <cell r="FN11" t="str">
            <v>5.2.7</v>
          </cell>
          <cell r="FO11" t="str">
            <v>5.2.8</v>
          </cell>
          <cell r="FP11" t="str">
            <v>5.1.1</v>
          </cell>
          <cell r="FQ11" t="str">
            <v>7.1.2</v>
          </cell>
          <cell r="FR11" t="str">
            <v>6.1.1</v>
          </cell>
          <cell r="FS11" t="str">
            <v>6.1.2</v>
          </cell>
          <cell r="FT11" t="str">
            <v>6.1.3</v>
          </cell>
          <cell r="FU11" t="str">
            <v>6.1.3</v>
          </cell>
          <cell r="FV11" t="str">
            <v>6.1.4</v>
          </cell>
          <cell r="FW11" t="str">
            <v>6.1.5</v>
          </cell>
          <cell r="FX11" t="str">
            <v>6.1.6</v>
          </cell>
          <cell r="FY11" t="str">
            <v>6.1.7</v>
          </cell>
          <cell r="FZ11" t="str">
            <v>6.1.8</v>
          </cell>
          <cell r="GA11" t="str">
            <v>5.3.1</v>
          </cell>
          <cell r="GB11" t="str">
            <v>7.2.2</v>
          </cell>
          <cell r="GC11" t="str">
            <v>6.2.1</v>
          </cell>
          <cell r="GD11" t="str">
            <v>6.2.2</v>
          </cell>
          <cell r="GE11" t="str">
            <v>6.2.3</v>
          </cell>
          <cell r="GF11" t="str">
            <v>6.2.3</v>
          </cell>
          <cell r="GG11" t="str">
            <v>6.2.4</v>
          </cell>
          <cell r="GH11" t="str">
            <v>6.2.5</v>
          </cell>
          <cell r="GI11" t="str">
            <v>6.2.6</v>
          </cell>
          <cell r="GJ11" t="str">
            <v>6.2.7</v>
          </cell>
          <cell r="GK11" t="str">
            <v>6.2.8</v>
          </cell>
          <cell r="GL11" t="str">
            <v>5.3.1</v>
          </cell>
          <cell r="GM11" t="str">
            <v>7.3.2</v>
          </cell>
          <cell r="GN11" t="str">
            <v>6.3.1</v>
          </cell>
          <cell r="GO11" t="str">
            <v>6.3.2</v>
          </cell>
          <cell r="GP11" t="str">
            <v>6.3.3</v>
          </cell>
          <cell r="GQ11" t="str">
            <v>6.3.3</v>
          </cell>
          <cell r="GR11" t="str">
            <v>6.3.4</v>
          </cell>
          <cell r="GS11" t="str">
            <v>6.3.5</v>
          </cell>
          <cell r="GT11" t="str">
            <v>6.3.6</v>
          </cell>
          <cell r="GU11" t="str">
            <v>6.3.7</v>
          </cell>
          <cell r="GV11" t="str">
            <v>6.3.8</v>
          </cell>
          <cell r="GW11" t="str">
            <v>5.4.1</v>
          </cell>
          <cell r="GX11" t="str">
            <v>7.4.2</v>
          </cell>
          <cell r="GY11" t="str">
            <v>6.4.1</v>
          </cell>
          <cell r="GZ11" t="str">
            <v>6.4.2</v>
          </cell>
          <cell r="HA11" t="str">
            <v>6.4.3</v>
          </cell>
          <cell r="HB11" t="str">
            <v>6.4.3</v>
          </cell>
          <cell r="HC11" t="str">
            <v>6.4.4</v>
          </cell>
          <cell r="HD11" t="str">
            <v>6.4.5</v>
          </cell>
          <cell r="HE11" t="str">
            <v>6.4.6</v>
          </cell>
          <cell r="HF11" t="str">
            <v>6.4.7</v>
          </cell>
          <cell r="HG11" t="str">
            <v>6.4.8</v>
          </cell>
          <cell r="HH11" t="str">
            <v>5.5.1</v>
          </cell>
          <cell r="HI11" t="str">
            <v>7.5.2</v>
          </cell>
          <cell r="HJ11" t="str">
            <v>6.5.1</v>
          </cell>
          <cell r="HK11" t="str">
            <v>6.5.2</v>
          </cell>
          <cell r="HL11" t="str">
            <v>6.5.3</v>
          </cell>
          <cell r="HM11" t="str">
            <v>6.5.3</v>
          </cell>
          <cell r="HN11" t="str">
            <v>6.5.4</v>
          </cell>
          <cell r="HO11" t="str">
            <v>6.5.5</v>
          </cell>
          <cell r="HP11" t="str">
            <v>6.5.6</v>
          </cell>
          <cell r="HQ11" t="str">
            <v>6.5.7</v>
          </cell>
          <cell r="HR11" t="str">
            <v>6.5.8</v>
          </cell>
          <cell r="HS11" t="str">
            <v>5.6.1</v>
          </cell>
          <cell r="HT11" t="str">
            <v>7.6.2</v>
          </cell>
          <cell r="HU11" t="str">
            <v>6.6.1</v>
          </cell>
          <cell r="HV11" t="str">
            <v>6.6.2</v>
          </cell>
          <cell r="HW11" t="str">
            <v>6.6.3</v>
          </cell>
          <cell r="HX11" t="str">
            <v>6.6.3</v>
          </cell>
          <cell r="HY11" t="str">
            <v>6.6.4</v>
          </cell>
          <cell r="HZ11" t="str">
            <v>6.6.5</v>
          </cell>
          <cell r="IA11" t="str">
            <v>6.6.6</v>
          </cell>
          <cell r="IB11" t="str">
            <v>6.6.7</v>
          </cell>
          <cell r="IC11" t="str">
            <v>6.6.8</v>
          </cell>
          <cell r="ID11" t="str">
            <v>5.7.1</v>
          </cell>
          <cell r="IE11" t="str">
            <v>7.7.2</v>
          </cell>
          <cell r="IF11" t="str">
            <v>6.7.1</v>
          </cell>
          <cell r="IG11" t="str">
            <v>6.7.2</v>
          </cell>
          <cell r="IH11" t="str">
            <v>6.7.3</v>
          </cell>
          <cell r="II11" t="str">
            <v>6.7.3</v>
          </cell>
          <cell r="IJ11" t="str">
            <v>6.7.4</v>
          </cell>
          <cell r="IK11" t="str">
            <v>6.7.5</v>
          </cell>
          <cell r="IL11" t="str">
            <v>6.7.6</v>
          </cell>
          <cell r="IM11" t="str">
            <v>6.7.7</v>
          </cell>
          <cell r="IN11" t="str">
            <v>6.7.8</v>
          </cell>
          <cell r="IO11" t="str">
            <v>5.8.1</v>
          </cell>
          <cell r="IP11" t="str">
            <v>7.8.2</v>
          </cell>
          <cell r="IQ11" t="str">
            <v>6.8.1</v>
          </cell>
          <cell r="IR11" t="str">
            <v>6.8.2</v>
          </cell>
          <cell r="IS11" t="str">
            <v>6.8.3</v>
          </cell>
          <cell r="IT11" t="str">
            <v>6.8.3</v>
          </cell>
          <cell r="IU11" t="str">
            <v>6.8.4</v>
          </cell>
          <cell r="IV11" t="str">
            <v>6.8.5</v>
          </cell>
          <cell r="IW11" t="str">
            <v>6.8.6</v>
          </cell>
          <cell r="IX11" t="str">
            <v>6.8.7</v>
          </cell>
          <cell r="IY11" t="str">
            <v>6.8.8</v>
          </cell>
          <cell r="IZ11" t="str">
            <v>5.9.1</v>
          </cell>
          <cell r="JA11" t="str">
            <v>7.9.2</v>
          </cell>
          <cell r="JB11" t="str">
            <v>6.9.1</v>
          </cell>
          <cell r="JC11" t="str">
            <v>6.9.2</v>
          </cell>
          <cell r="JD11" t="str">
            <v>6.9.3</v>
          </cell>
          <cell r="JE11" t="str">
            <v>6.9.3</v>
          </cell>
          <cell r="JF11" t="str">
            <v>6.9.4</v>
          </cell>
          <cell r="JG11" t="str">
            <v>6.9.5</v>
          </cell>
          <cell r="JH11" t="str">
            <v>6.9.6</v>
          </cell>
          <cell r="JI11" t="str">
            <v>6.9.7</v>
          </cell>
          <cell r="JJ11" t="str">
            <v>6.9.8</v>
          </cell>
          <cell r="JK11" t="str">
            <v>5.10.1</v>
          </cell>
          <cell r="JL11" t="str">
            <v>7.10.2</v>
          </cell>
          <cell r="JM11" t="str">
            <v>6.10.1</v>
          </cell>
          <cell r="JN11" t="str">
            <v>6.10.2</v>
          </cell>
          <cell r="JO11" t="str">
            <v>6.10.3</v>
          </cell>
          <cell r="JP11" t="str">
            <v>6.10.3</v>
          </cell>
          <cell r="JQ11" t="str">
            <v>6.10.4</v>
          </cell>
          <cell r="JR11" t="str">
            <v>6.10.5</v>
          </cell>
          <cell r="JS11" t="str">
            <v>6.10.6</v>
          </cell>
          <cell r="JT11" t="str">
            <v>6.10.7</v>
          </cell>
          <cell r="JU11" t="str">
            <v>6.10.8</v>
          </cell>
          <cell r="JV11" t="str">
            <v>5.11.1</v>
          </cell>
          <cell r="JW11" t="str">
            <v>7.11.2</v>
          </cell>
          <cell r="JX11" t="str">
            <v>6.9.1</v>
          </cell>
          <cell r="JY11" t="str">
            <v>6.9.2</v>
          </cell>
          <cell r="JZ11" t="str">
            <v>6.9.3</v>
          </cell>
          <cell r="KA11" t="str">
            <v>6.9.3</v>
          </cell>
          <cell r="KB11" t="str">
            <v>6.9.4</v>
          </cell>
          <cell r="KC11" t="str">
            <v>6.9.5</v>
          </cell>
          <cell r="KD11" t="str">
            <v>6.9.6</v>
          </cell>
          <cell r="KE11" t="str">
            <v>6.9.7</v>
          </cell>
          <cell r="KF11" t="str">
            <v>6.9.8</v>
          </cell>
          <cell r="KG11" t="str">
            <v>5.12.1</v>
          </cell>
          <cell r="KH11" t="str">
            <v>7.12.2</v>
          </cell>
          <cell r="KI11" t="str">
            <v>6.10.1</v>
          </cell>
          <cell r="KJ11" t="str">
            <v>6.10.2</v>
          </cell>
          <cell r="KK11" t="str">
            <v>6.10.3</v>
          </cell>
          <cell r="KL11" t="str">
            <v>6.10.3</v>
          </cell>
          <cell r="KM11" t="str">
            <v>6.10.4</v>
          </cell>
          <cell r="KN11" t="str">
            <v>6.10.5</v>
          </cell>
          <cell r="KO11" t="str">
            <v>6.10.6</v>
          </cell>
          <cell r="KP11" t="str">
            <v>6.10.7</v>
          </cell>
          <cell r="KQ11" t="str">
            <v>6.10.8</v>
          </cell>
          <cell r="KR11" t="str">
            <v>5.13.1</v>
          </cell>
          <cell r="KS11" t="str">
            <v>7.13.2</v>
          </cell>
          <cell r="KT11" t="str">
            <v>6.9.1</v>
          </cell>
          <cell r="KU11" t="str">
            <v>6.9.2</v>
          </cell>
          <cell r="KV11" t="str">
            <v>6.9.3</v>
          </cell>
          <cell r="KW11" t="str">
            <v>6.9.3</v>
          </cell>
          <cell r="KX11" t="str">
            <v>6.9.4</v>
          </cell>
          <cell r="KY11" t="str">
            <v>6.9.5</v>
          </cell>
          <cell r="KZ11" t="str">
            <v>6.9.6</v>
          </cell>
          <cell r="LA11" t="str">
            <v>6.9.7</v>
          </cell>
          <cell r="LB11" t="str">
            <v>6.9.8</v>
          </cell>
          <cell r="LC11" t="str">
            <v>5.14.1</v>
          </cell>
          <cell r="LD11" t="str">
            <v>7.14.2</v>
          </cell>
          <cell r="LE11" t="str">
            <v>6.10.1</v>
          </cell>
          <cell r="LF11" t="str">
            <v>6.10.2</v>
          </cell>
          <cell r="LG11" t="str">
            <v>6.10.3</v>
          </cell>
          <cell r="LH11" t="str">
            <v>6.10.3</v>
          </cell>
          <cell r="LI11" t="str">
            <v>6.10.4</v>
          </cell>
          <cell r="LJ11" t="str">
            <v>6.10.5</v>
          </cell>
          <cell r="LK11" t="str">
            <v>6.10.6</v>
          </cell>
          <cell r="LL11" t="str">
            <v>6.10.7</v>
          </cell>
          <cell r="LM11" t="str">
            <v>6.10.8</v>
          </cell>
          <cell r="LN11" t="str">
            <v>нд</v>
          </cell>
          <cell r="LO11" t="str">
            <v>8.1.2</v>
          </cell>
          <cell r="LP11" t="str">
            <v>7.1.1</v>
          </cell>
          <cell r="LQ11" t="str">
            <v>7.1.2</v>
          </cell>
          <cell r="LR11" t="str">
            <v>7.1.3</v>
          </cell>
          <cell r="LS11" t="str">
            <v>7.1.3</v>
          </cell>
          <cell r="LT11" t="str">
            <v>7.1.4</v>
          </cell>
          <cell r="LU11" t="str">
            <v>7.1.5</v>
          </cell>
          <cell r="LV11" t="str">
            <v>7.1.6</v>
          </cell>
          <cell r="LW11" t="str">
            <v>7.1.7</v>
          </cell>
          <cell r="LX11" t="str">
            <v>7.1.8</v>
          </cell>
          <cell r="LY11" t="str">
            <v>нд</v>
          </cell>
          <cell r="LZ11" t="str">
            <v>8.2.2</v>
          </cell>
          <cell r="MA11">
            <v>0</v>
          </cell>
          <cell r="MB11">
            <v>0</v>
          </cell>
          <cell r="MC11">
            <v>0</v>
          </cell>
          <cell r="MD11">
            <v>0</v>
          </cell>
          <cell r="ME11">
            <v>0</v>
          </cell>
          <cell r="MF11">
            <v>0</v>
          </cell>
          <cell r="MG11">
            <v>0</v>
          </cell>
          <cell r="MH11">
            <v>0</v>
          </cell>
          <cell r="MI11">
            <v>0</v>
          </cell>
          <cell r="MK11" t="str">
            <v>5.1.1</v>
          </cell>
          <cell r="ML11" t="str">
            <v>5.1.2</v>
          </cell>
          <cell r="MM11" t="str">
            <v>5.1.3</v>
          </cell>
          <cell r="MN11" t="str">
            <v>5.1.4</v>
          </cell>
          <cell r="MO11" t="str">
            <v>5.1.5</v>
          </cell>
          <cell r="MP11" t="str">
            <v>5.1.6</v>
          </cell>
          <cell r="MQ11" t="str">
            <v>6.1.1</v>
          </cell>
          <cell r="MR11" t="str">
            <v>6.1.2</v>
          </cell>
          <cell r="MS11" t="str">
            <v>6.1.3</v>
          </cell>
          <cell r="MT11" t="str">
            <v>6.1.4</v>
          </cell>
          <cell r="MU11" t="str">
            <v>6.1.5</v>
          </cell>
          <cell r="MV11" t="str">
            <v>6.1.6</v>
          </cell>
          <cell r="MW11" t="str">
            <v>6.2.1</v>
          </cell>
          <cell r="MX11" t="str">
            <v>6.2.2</v>
          </cell>
          <cell r="MY11" t="str">
            <v>6.2.3</v>
          </cell>
          <cell r="MZ11" t="str">
            <v>6.2.4</v>
          </cell>
          <cell r="NA11" t="str">
            <v>6.2.5</v>
          </cell>
          <cell r="NB11" t="str">
            <v>6.2.6</v>
          </cell>
          <cell r="NC11" t="str">
            <v>6.3.1</v>
          </cell>
          <cell r="ND11" t="str">
            <v>6.3.2</v>
          </cell>
          <cell r="NE11" t="str">
            <v>6.3.3</v>
          </cell>
          <cell r="NF11" t="str">
            <v>6.3.4</v>
          </cell>
          <cell r="NG11" t="str">
            <v>6.3.5</v>
          </cell>
          <cell r="NH11" t="str">
            <v>6.3.6</v>
          </cell>
          <cell r="NI11" t="str">
            <v>6.4.1</v>
          </cell>
          <cell r="NJ11" t="str">
            <v>6.4.2</v>
          </cell>
          <cell r="NK11" t="str">
            <v>6.4.3</v>
          </cell>
          <cell r="NL11" t="str">
            <v>6.4.4</v>
          </cell>
          <cell r="NM11" t="str">
            <v>6.4.5</v>
          </cell>
          <cell r="NN11" t="str">
            <v>6.4.6</v>
          </cell>
          <cell r="NO11" t="str">
            <v>6.5.1</v>
          </cell>
          <cell r="NP11" t="str">
            <v>6.5.2</v>
          </cell>
          <cell r="NQ11" t="str">
            <v>6.5.3</v>
          </cell>
          <cell r="NR11" t="str">
            <v>6.5.4</v>
          </cell>
          <cell r="NS11" t="str">
            <v>6.5.5</v>
          </cell>
          <cell r="NT11" t="str">
            <v>6.5.6</v>
          </cell>
          <cell r="NU11" t="str">
            <v>6.5.1</v>
          </cell>
          <cell r="NV11" t="str">
            <v>6.5.2</v>
          </cell>
          <cell r="NW11" t="str">
            <v>6.5.3</v>
          </cell>
          <cell r="NX11" t="str">
            <v>6.5.4</v>
          </cell>
          <cell r="NY11" t="str">
            <v>6.5.5</v>
          </cell>
          <cell r="NZ11" t="str">
            <v>6.5.6</v>
          </cell>
          <cell r="OA11" t="str">
            <v>6.5.1</v>
          </cell>
          <cell r="OB11" t="str">
            <v>6.5.2</v>
          </cell>
          <cell r="OC11" t="str">
            <v>6.5.3</v>
          </cell>
          <cell r="OD11" t="str">
            <v>6.5.4</v>
          </cell>
          <cell r="OE11" t="str">
            <v>6.5.5</v>
          </cell>
          <cell r="OF11" t="str">
            <v>6.5.6</v>
          </cell>
          <cell r="OG11" t="str">
            <v>7.1.1</v>
          </cell>
          <cell r="OH11" t="str">
            <v>7.1.2</v>
          </cell>
          <cell r="OI11" t="str">
            <v>7.1.3</v>
          </cell>
          <cell r="OJ11" t="str">
            <v>7.1.4</v>
          </cell>
          <cell r="OK11" t="str">
            <v>7.1.5</v>
          </cell>
          <cell r="OL11" t="str">
            <v>7.1.6</v>
          </cell>
          <cell r="ON11">
            <v>1037.8525121923794</v>
          </cell>
          <cell r="OO11">
            <v>2546.2750807270068</v>
          </cell>
          <cell r="OR11">
            <v>0</v>
          </cell>
          <cell r="OS11">
            <v>0</v>
          </cell>
          <cell r="OT11">
            <v>0</v>
          </cell>
          <cell r="OU11">
            <v>0</v>
          </cell>
          <cell r="OV11">
            <v>0</v>
          </cell>
          <cell r="OW11">
            <v>0</v>
          </cell>
          <cell r="OX11">
            <v>0</v>
          </cell>
          <cell r="OY11">
            <v>0</v>
          </cell>
          <cell r="OZ11">
            <v>0</v>
          </cell>
          <cell r="PA11">
            <v>0</v>
          </cell>
          <cell r="PB11">
            <v>0</v>
          </cell>
          <cell r="PC11">
            <v>0</v>
          </cell>
          <cell r="PD11">
            <v>0</v>
          </cell>
          <cell r="PE11">
            <v>0</v>
          </cell>
          <cell r="PF11">
            <v>0</v>
          </cell>
          <cell r="PG11">
            <v>0</v>
          </cell>
          <cell r="PH11">
            <v>0</v>
          </cell>
          <cell r="PI11">
            <v>0</v>
          </cell>
          <cell r="PJ11">
            <v>0</v>
          </cell>
          <cell r="PK11">
            <v>0</v>
          </cell>
          <cell r="PL11">
            <v>0</v>
          </cell>
          <cell r="PM11">
            <v>0</v>
          </cell>
          <cell r="PN11">
            <v>0</v>
          </cell>
          <cell r="PO11">
            <v>0</v>
          </cell>
          <cell r="PP11">
            <v>0</v>
          </cell>
          <cell r="PQ11">
            <v>32</v>
          </cell>
          <cell r="PR11">
            <v>0</v>
          </cell>
          <cell r="PS11">
            <v>0</v>
          </cell>
          <cell r="PT11">
            <v>0</v>
          </cell>
          <cell r="PU11">
            <v>0</v>
          </cell>
          <cell r="PV11">
            <v>0</v>
          </cell>
          <cell r="PW11">
            <v>0</v>
          </cell>
          <cell r="PX11">
            <v>0</v>
          </cell>
          <cell r="PY11">
            <v>0</v>
          </cell>
          <cell r="PZ11">
            <v>0</v>
          </cell>
        </row>
        <row r="12">
          <cell r="D12" t="str">
            <v>Г</v>
          </cell>
          <cell r="E12">
            <v>134.40217912349999</v>
          </cell>
          <cell r="F12">
            <v>0</v>
          </cell>
          <cell r="G12">
            <v>0</v>
          </cell>
          <cell r="H12">
            <v>134.37685412349998</v>
          </cell>
          <cell r="I12">
            <v>0</v>
          </cell>
          <cell r="J12">
            <v>2.5324999999999986E-2</v>
          </cell>
          <cell r="K12">
            <v>71.317722959999998</v>
          </cell>
          <cell r="L12">
            <v>0</v>
          </cell>
          <cell r="M12">
            <v>0</v>
          </cell>
          <cell r="N12">
            <v>0</v>
          </cell>
          <cell r="O12">
            <v>0</v>
          </cell>
          <cell r="P12">
            <v>71.317722959999998</v>
          </cell>
          <cell r="Q12">
            <v>161.54494232054</v>
          </cell>
          <cell r="R12">
            <v>0</v>
          </cell>
          <cell r="S12">
            <v>0</v>
          </cell>
          <cell r="T12">
            <v>65.447524280539994</v>
          </cell>
          <cell r="U12">
            <v>0</v>
          </cell>
          <cell r="V12">
            <v>96.097418039999994</v>
          </cell>
          <cell r="W12">
            <v>1671.4756311643901</v>
          </cell>
          <cell r="X12">
            <v>0</v>
          </cell>
          <cell r="Y12">
            <v>0</v>
          </cell>
          <cell r="Z12">
            <v>55.124856399999999</v>
          </cell>
          <cell r="AA12">
            <v>0</v>
          </cell>
          <cell r="AB12">
            <v>1616.35077524439</v>
          </cell>
          <cell r="AC12">
            <v>1301.1691173699994</v>
          </cell>
          <cell r="AD12">
            <v>0</v>
          </cell>
          <cell r="AE12">
            <v>0</v>
          </cell>
          <cell r="AF12">
            <v>22.824536109322025</v>
          </cell>
          <cell r="AG12">
            <v>0</v>
          </cell>
          <cell r="AH12">
            <v>1278.3445812606774</v>
          </cell>
          <cell r="AI12">
            <v>1904.3048220444871</v>
          </cell>
          <cell r="AJ12">
            <v>0</v>
          </cell>
          <cell r="AK12">
            <v>0</v>
          </cell>
          <cell r="AL12">
            <v>61.648153310169491</v>
          </cell>
          <cell r="AM12">
            <v>0</v>
          </cell>
          <cell r="AN12">
            <v>1842.6566687343175</v>
          </cell>
          <cell r="AO12">
            <v>835.90942114840004</v>
          </cell>
          <cell r="AP12">
            <v>0</v>
          </cell>
          <cell r="AQ12">
            <v>0</v>
          </cell>
          <cell r="AR12">
            <v>60.666720192712397</v>
          </cell>
          <cell r="AS12">
            <v>0</v>
          </cell>
          <cell r="AT12">
            <v>775.2427009556875</v>
          </cell>
          <cell r="AU12">
            <v>2293.1994697891673</v>
          </cell>
          <cell r="AV12">
            <v>0</v>
          </cell>
          <cell r="AW12">
            <v>0</v>
          </cell>
          <cell r="AX12">
            <v>52.658153323705555</v>
          </cell>
          <cell r="AY12">
            <v>0</v>
          </cell>
          <cell r="AZ12">
            <v>2240.5413164654619</v>
          </cell>
          <cell r="BA12">
            <v>1825.9447081832002</v>
          </cell>
          <cell r="BB12">
            <v>0</v>
          </cell>
          <cell r="BC12">
            <v>0</v>
          </cell>
          <cell r="BD12">
            <v>114.772871005</v>
          </cell>
          <cell r="BE12">
            <v>0</v>
          </cell>
          <cell r="BF12">
            <v>1711.1701174582001</v>
          </cell>
          <cell r="BG12">
            <v>1660.1129411415654</v>
          </cell>
          <cell r="BH12">
            <v>0</v>
          </cell>
          <cell r="BI12">
            <v>0</v>
          </cell>
          <cell r="BJ12">
            <v>138.86519150709657</v>
          </cell>
          <cell r="BK12">
            <v>0</v>
          </cell>
          <cell r="BL12">
            <v>1521.5892835366035</v>
          </cell>
          <cell r="BM12">
            <v>1031.2322854274</v>
          </cell>
          <cell r="BN12">
            <v>0</v>
          </cell>
          <cell r="BO12">
            <v>0</v>
          </cell>
          <cell r="BP12">
            <v>29.45523014000003</v>
          </cell>
          <cell r="BQ12">
            <v>0</v>
          </cell>
          <cell r="BR12">
            <v>1001.7770552874</v>
          </cell>
          <cell r="BS12">
            <v>1518.027293717927</v>
          </cell>
          <cell r="BT12">
            <v>0</v>
          </cell>
          <cell r="BU12">
            <v>0</v>
          </cell>
          <cell r="BV12">
            <v>148.49268993337952</v>
          </cell>
          <cell r="BW12">
            <v>0</v>
          </cell>
          <cell r="BX12">
            <v>1369.5346037845472</v>
          </cell>
          <cell r="BY12">
            <v>2994.2289982809848</v>
          </cell>
          <cell r="BZ12">
            <v>0</v>
          </cell>
          <cell r="CA12">
            <v>0</v>
          </cell>
          <cell r="CB12">
            <v>146.43761219239991</v>
          </cell>
          <cell r="CC12">
            <v>0</v>
          </cell>
          <cell r="CD12">
            <v>2847.7913860885851</v>
          </cell>
          <cell r="CE12">
            <v>211.62447893966336</v>
          </cell>
          <cell r="CF12">
            <v>0</v>
          </cell>
          <cell r="CG12">
            <v>0</v>
          </cell>
          <cell r="CH12">
            <v>138.78659042668886</v>
          </cell>
          <cell r="CI12">
            <v>0</v>
          </cell>
          <cell r="CJ12">
            <v>72.837888512974502</v>
          </cell>
          <cell r="CK12">
            <v>3411.5758482373203</v>
          </cell>
          <cell r="CL12">
            <v>0</v>
          </cell>
          <cell r="CM12">
            <v>0</v>
          </cell>
          <cell r="CN12">
            <v>184.69292549514427</v>
          </cell>
          <cell r="CO12">
            <v>0</v>
          </cell>
          <cell r="CP12">
            <v>3226.8829227421761</v>
          </cell>
          <cell r="CQ12">
            <v>7355.0605936944239</v>
          </cell>
          <cell r="CR12">
            <v>0</v>
          </cell>
          <cell r="CS12">
            <v>0</v>
          </cell>
          <cell r="CT12">
            <v>692.07781456559815</v>
          </cell>
          <cell r="CU12">
            <v>0</v>
          </cell>
          <cell r="CV12">
            <v>6665.9884573760155</v>
          </cell>
          <cell r="CW12">
            <v>11561.605320967843</v>
          </cell>
          <cell r="CX12">
            <v>0</v>
          </cell>
          <cell r="CY12">
            <v>0</v>
          </cell>
          <cell r="CZ12">
            <v>624.29741941511872</v>
          </cell>
          <cell r="DA12">
            <v>0</v>
          </cell>
          <cell r="DB12">
            <v>10937.306181832724</v>
          </cell>
          <cell r="DD12">
            <v>1191.7232212114</v>
          </cell>
          <cell r="DE12">
            <v>0</v>
          </cell>
          <cell r="DF12">
            <v>1011.3674521600001</v>
          </cell>
          <cell r="DG12">
            <v>0</v>
          </cell>
          <cell r="DI12">
            <v>1011.3674521600001</v>
          </cell>
          <cell r="DJ12">
            <v>36.949153000000003</v>
          </cell>
          <cell r="DK12">
            <v>407.44575077628298</v>
          </cell>
          <cell r="DL12">
            <v>503.78466582661849</v>
          </cell>
          <cell r="DM12">
            <v>63.187882557098646</v>
          </cell>
          <cell r="DN12">
            <v>1011.3674521600001</v>
          </cell>
          <cell r="DO12">
            <v>36.949153000000003</v>
          </cell>
          <cell r="DP12">
            <v>407.44575077628298</v>
          </cell>
          <cell r="DQ12">
            <v>503.78466582661849</v>
          </cell>
          <cell r="DR12">
            <v>63.187882557098646</v>
          </cell>
          <cell r="DS12">
            <v>0</v>
          </cell>
          <cell r="DT12">
            <v>36.949153000000003</v>
          </cell>
          <cell r="DU12">
            <v>36.949153000000003</v>
          </cell>
          <cell r="DV12">
            <v>982.53720300847397</v>
          </cell>
          <cell r="DW12">
            <v>974.41829916000006</v>
          </cell>
          <cell r="DX12">
            <v>0</v>
          </cell>
          <cell r="DY12">
            <v>0</v>
          </cell>
          <cell r="DZ12">
            <v>0</v>
          </cell>
          <cell r="EA12">
            <v>0</v>
          </cell>
          <cell r="EB12">
            <v>0</v>
          </cell>
          <cell r="EC12">
            <v>0</v>
          </cell>
          <cell r="ED12">
            <v>0</v>
          </cell>
          <cell r="EE12">
            <v>0</v>
          </cell>
          <cell r="EF12">
            <v>0</v>
          </cell>
          <cell r="EG12">
            <v>0</v>
          </cell>
          <cell r="EH12">
            <v>1011.3674521600001</v>
          </cell>
          <cell r="EI12">
            <v>1011.3674521600001</v>
          </cell>
          <cell r="EK12">
            <v>7344.472422541714</v>
          </cell>
          <cell r="EL12">
            <v>337.08000000000004</v>
          </cell>
          <cell r="EM12">
            <v>0</v>
          </cell>
          <cell r="EN12">
            <v>771.62100000000009</v>
          </cell>
          <cell r="EO12">
            <v>771.62100000000009</v>
          </cell>
          <cell r="EP12">
            <v>6.2589999999999968</v>
          </cell>
          <cell r="EQ12">
            <v>46</v>
          </cell>
          <cell r="ER12">
            <v>0</v>
          </cell>
          <cell r="ES12">
            <v>8576</v>
          </cell>
          <cell r="ET12">
            <v>0</v>
          </cell>
          <cell r="EU12">
            <v>10739.604305687817</v>
          </cell>
          <cell r="EV12">
            <v>356.089</v>
          </cell>
          <cell r="EW12">
            <v>0</v>
          </cell>
          <cell r="EX12">
            <v>2496.6370000000006</v>
          </cell>
          <cell r="EY12">
            <v>2496.6370000000006</v>
          </cell>
          <cell r="EZ12">
            <v>6.1989999999999998</v>
          </cell>
          <cell r="FA12">
            <v>46</v>
          </cell>
          <cell r="FB12">
            <v>0</v>
          </cell>
          <cell r="FC12">
            <v>65947</v>
          </cell>
          <cell r="FD12">
            <v>0</v>
          </cell>
          <cell r="FE12" t="str">
            <v>нд</v>
          </cell>
          <cell r="FF12">
            <v>82.226210328983029</v>
          </cell>
          <cell r="FG12">
            <v>2.5500000000000003</v>
          </cell>
          <cell r="FH12">
            <v>0</v>
          </cell>
          <cell r="FI12">
            <v>30.336999999999996</v>
          </cell>
          <cell r="FJ12">
            <v>30.336999999999996</v>
          </cell>
          <cell r="FK12">
            <v>0</v>
          </cell>
          <cell r="FL12">
            <v>0</v>
          </cell>
          <cell r="FM12">
            <v>0</v>
          </cell>
          <cell r="FN12">
            <v>16</v>
          </cell>
          <cell r="FO12">
            <v>0</v>
          </cell>
          <cell r="FP12" t="str">
            <v>нд</v>
          </cell>
          <cell r="FQ12">
            <v>2.9124711530000003</v>
          </cell>
          <cell r="FR12">
            <v>0</v>
          </cell>
          <cell r="FS12">
            <v>0</v>
          </cell>
          <cell r="FT12">
            <v>1.3620000000000001</v>
          </cell>
          <cell r="FU12">
            <v>1.3620000000000001</v>
          </cell>
          <cell r="FV12">
            <v>0</v>
          </cell>
          <cell r="FW12">
            <v>0</v>
          </cell>
          <cell r="FX12">
            <v>0</v>
          </cell>
          <cell r="FY12">
            <v>0</v>
          </cell>
          <cell r="FZ12">
            <v>0</v>
          </cell>
          <cell r="GA12" t="str">
            <v>нд</v>
          </cell>
          <cell r="GB12">
            <v>7.4894271530000003</v>
          </cell>
          <cell r="GC12">
            <v>0</v>
          </cell>
          <cell r="GD12">
            <v>0</v>
          </cell>
          <cell r="GE12">
            <v>0</v>
          </cell>
          <cell r="GF12">
            <v>0</v>
          </cell>
          <cell r="GG12">
            <v>0</v>
          </cell>
          <cell r="GH12">
            <v>0</v>
          </cell>
          <cell r="GI12">
            <v>0</v>
          </cell>
          <cell r="GJ12">
            <v>9</v>
          </cell>
          <cell r="GK12">
            <v>0</v>
          </cell>
          <cell r="GL12" t="str">
            <v>нд</v>
          </cell>
          <cell r="GM12">
            <v>2052.8555998316406</v>
          </cell>
          <cell r="GN12">
            <v>132</v>
          </cell>
          <cell r="GO12">
            <v>0</v>
          </cell>
          <cell r="GP12">
            <v>129.24599999999998</v>
          </cell>
          <cell r="GQ12">
            <v>129.24599999999998</v>
          </cell>
          <cell r="GR12">
            <v>0</v>
          </cell>
          <cell r="GS12">
            <v>0</v>
          </cell>
          <cell r="GT12">
            <v>0</v>
          </cell>
          <cell r="GU12">
            <v>103</v>
          </cell>
          <cell r="GV12">
            <v>0</v>
          </cell>
          <cell r="GW12" t="str">
            <v>нд</v>
          </cell>
          <cell r="GX12">
            <v>1877.9058517700003</v>
          </cell>
          <cell r="GY12">
            <v>132</v>
          </cell>
          <cell r="GZ12">
            <v>0</v>
          </cell>
          <cell r="HA12">
            <v>141.31399999999999</v>
          </cell>
          <cell r="HB12">
            <v>141.31399999999999</v>
          </cell>
          <cell r="HC12">
            <v>0</v>
          </cell>
          <cell r="HD12">
            <v>0</v>
          </cell>
          <cell r="HE12">
            <v>0</v>
          </cell>
          <cell r="HF12">
            <v>71</v>
          </cell>
          <cell r="HG12">
            <v>0</v>
          </cell>
          <cell r="HH12" t="str">
            <v>нд</v>
          </cell>
          <cell r="HI12">
            <v>537.12821274285056</v>
          </cell>
          <cell r="HJ12">
            <v>0</v>
          </cell>
          <cell r="HK12">
            <v>0</v>
          </cell>
          <cell r="HL12">
            <v>20.020000000000003</v>
          </cell>
          <cell r="HM12">
            <v>20.020000000000003</v>
          </cell>
          <cell r="HN12">
            <v>0</v>
          </cell>
          <cell r="HO12">
            <v>0</v>
          </cell>
          <cell r="HP12">
            <v>0</v>
          </cell>
          <cell r="HQ12">
            <v>55</v>
          </cell>
          <cell r="HR12">
            <v>0</v>
          </cell>
          <cell r="HS12" t="str">
            <v>нд</v>
          </cell>
          <cell r="HT12">
            <v>566.74970583711865</v>
          </cell>
          <cell r="HU12">
            <v>0</v>
          </cell>
          <cell r="HV12">
            <v>0</v>
          </cell>
          <cell r="HW12">
            <v>16.921999999999997</v>
          </cell>
          <cell r="HX12">
            <v>16.921999999999997</v>
          </cell>
          <cell r="HY12">
            <v>0</v>
          </cell>
          <cell r="HZ12">
            <v>0</v>
          </cell>
          <cell r="IA12">
            <v>0</v>
          </cell>
          <cell r="IB12">
            <v>48</v>
          </cell>
          <cell r="IC12">
            <v>0</v>
          </cell>
          <cell r="ID12" t="str">
            <v>нд</v>
          </cell>
          <cell r="IE12">
            <v>748.34754317676334</v>
          </cell>
          <cell r="IF12">
            <v>0</v>
          </cell>
          <cell r="IG12">
            <v>0</v>
          </cell>
          <cell r="IH12">
            <v>71.484999999999999</v>
          </cell>
          <cell r="II12">
            <v>71.484999999999999</v>
          </cell>
          <cell r="IJ12">
            <v>3.4590000000000001</v>
          </cell>
          <cell r="IK12">
            <v>0</v>
          </cell>
          <cell r="IL12">
            <v>0</v>
          </cell>
          <cell r="IM12">
            <v>40</v>
          </cell>
          <cell r="IN12">
            <v>0</v>
          </cell>
          <cell r="IO12" t="str">
            <v>нд</v>
          </cell>
          <cell r="IP12">
            <v>670.91271653000001</v>
          </cell>
          <cell r="IQ12">
            <v>0</v>
          </cell>
          <cell r="IR12">
            <v>0</v>
          </cell>
          <cell r="IS12">
            <v>48.980000000000004</v>
          </cell>
          <cell r="IT12">
            <v>48.980000000000004</v>
          </cell>
          <cell r="IU12">
            <v>3.4590000000000001</v>
          </cell>
          <cell r="IV12">
            <v>0</v>
          </cell>
          <cell r="IW12">
            <v>0</v>
          </cell>
          <cell r="IX12">
            <v>11</v>
          </cell>
          <cell r="IY12">
            <v>0</v>
          </cell>
          <cell r="IZ12" t="str">
            <v>нд</v>
          </cell>
          <cell r="JA12">
            <v>1323.5263197310285</v>
          </cell>
          <cell r="JB12">
            <v>81.5</v>
          </cell>
          <cell r="JC12">
            <v>0</v>
          </cell>
          <cell r="JD12">
            <v>62.27600000000001</v>
          </cell>
          <cell r="JE12">
            <v>62.27600000000001</v>
          </cell>
          <cell r="JF12">
            <v>2.8</v>
          </cell>
          <cell r="JG12">
            <v>0</v>
          </cell>
          <cell r="JH12">
            <v>0</v>
          </cell>
          <cell r="JI12">
            <v>155</v>
          </cell>
          <cell r="JJ12">
            <v>0</v>
          </cell>
          <cell r="JK12" t="str">
            <v>нд</v>
          </cell>
          <cell r="JL12">
            <v>1230.6805329533333</v>
          </cell>
          <cell r="JM12">
            <v>81.5</v>
          </cell>
          <cell r="JN12">
            <v>0</v>
          </cell>
          <cell r="JO12">
            <v>44.714000000000006</v>
          </cell>
          <cell r="JP12">
            <v>44.714000000000006</v>
          </cell>
          <cell r="JQ12">
            <v>2.74</v>
          </cell>
          <cell r="JR12">
            <v>3.5860000000000003</v>
          </cell>
          <cell r="JS12">
            <v>0</v>
          </cell>
          <cell r="JT12">
            <v>176</v>
          </cell>
          <cell r="JU12">
            <v>0</v>
          </cell>
          <cell r="JV12" t="str">
            <v>нд</v>
          </cell>
          <cell r="JW12">
            <v>269.75993011094766</v>
          </cell>
          <cell r="JX12">
            <v>80</v>
          </cell>
          <cell r="JY12">
            <v>0</v>
          </cell>
          <cell r="JZ12">
            <v>1.53</v>
          </cell>
          <cell r="KA12">
            <v>1.53</v>
          </cell>
          <cell r="KB12">
            <v>0</v>
          </cell>
          <cell r="KC12">
            <v>0</v>
          </cell>
          <cell r="KD12">
            <v>0</v>
          </cell>
          <cell r="KE12">
            <v>2947</v>
          </cell>
          <cell r="KF12">
            <v>0</v>
          </cell>
          <cell r="KG12" t="str">
            <v>нд</v>
          </cell>
          <cell r="KH12">
            <v>634.74524760440613</v>
          </cell>
          <cell r="KI12">
            <v>0</v>
          </cell>
          <cell r="KJ12">
            <v>0</v>
          </cell>
          <cell r="KK12">
            <v>5.5750000000000002</v>
          </cell>
          <cell r="KL12">
            <v>5.5750000000000002</v>
          </cell>
          <cell r="KM12">
            <v>0</v>
          </cell>
          <cell r="KN12">
            <v>0</v>
          </cell>
          <cell r="KO12">
            <v>0</v>
          </cell>
          <cell r="KP12">
            <v>7131</v>
          </cell>
          <cell r="KQ12">
            <v>0</v>
          </cell>
          <cell r="KR12" t="str">
            <v>нд</v>
          </cell>
          <cell r="KS12">
            <v>72.079609347108345</v>
          </cell>
          <cell r="KT12">
            <v>0</v>
          </cell>
          <cell r="KU12">
            <v>0</v>
          </cell>
          <cell r="KV12">
            <v>1</v>
          </cell>
          <cell r="KW12">
            <v>1</v>
          </cell>
          <cell r="KX12">
            <v>0</v>
          </cell>
          <cell r="KY12">
            <v>0</v>
          </cell>
          <cell r="KZ12">
            <v>0</v>
          </cell>
          <cell r="LA12">
            <v>4093</v>
          </cell>
          <cell r="LB12">
            <v>0</v>
          </cell>
          <cell r="LC12" t="str">
            <v>нд</v>
          </cell>
          <cell r="LD12">
            <v>3531.5989865022602</v>
          </cell>
          <cell r="LE12">
            <v>99.009</v>
          </cell>
          <cell r="LF12">
            <v>0</v>
          </cell>
          <cell r="LG12">
            <v>1747.441</v>
          </cell>
          <cell r="LH12">
            <v>1747.441</v>
          </cell>
          <cell r="LI12">
            <v>0</v>
          </cell>
          <cell r="LJ12">
            <v>0</v>
          </cell>
          <cell r="LK12">
            <v>0</v>
          </cell>
          <cell r="LL12">
            <v>57255</v>
          </cell>
          <cell r="LM12">
            <v>0</v>
          </cell>
          <cell r="LN12" t="str">
            <v>нд</v>
          </cell>
          <cell r="LO12">
            <v>4788.423560479202</v>
          </cell>
          <cell r="LP12">
            <v>293.5</v>
          </cell>
          <cell r="LQ12">
            <v>0</v>
          </cell>
          <cell r="LR12">
            <v>272.02199999999999</v>
          </cell>
          <cell r="LS12">
            <v>272.02199999999999</v>
          </cell>
          <cell r="LT12">
            <v>6.2590000000000003</v>
          </cell>
          <cell r="LU12">
            <v>0</v>
          </cell>
          <cell r="LV12">
            <v>0</v>
          </cell>
          <cell r="LW12">
            <v>7334</v>
          </cell>
          <cell r="LX12">
            <v>0</v>
          </cell>
          <cell r="LY12" t="str">
            <v>нд</v>
          </cell>
          <cell r="LZ12">
            <v>8520.0824683501178</v>
          </cell>
          <cell r="MA12">
            <v>0</v>
          </cell>
          <cell r="MB12">
            <v>0</v>
          </cell>
          <cell r="MC12">
            <v>0</v>
          </cell>
          <cell r="MD12">
            <v>0</v>
          </cell>
          <cell r="ME12">
            <v>0</v>
          </cell>
          <cell r="MF12">
            <v>0</v>
          </cell>
          <cell r="MG12">
            <v>0</v>
          </cell>
          <cell r="MH12">
            <v>0</v>
          </cell>
          <cell r="MI12">
            <v>0</v>
          </cell>
          <cell r="MK12">
            <v>0</v>
          </cell>
          <cell r="ML12">
            <v>0</v>
          </cell>
          <cell r="MM12">
            <v>0</v>
          </cell>
          <cell r="MN12">
            <v>0</v>
          </cell>
          <cell r="MO12">
            <v>0</v>
          </cell>
          <cell r="MP12">
            <v>0</v>
          </cell>
          <cell r="MQ12">
            <v>0</v>
          </cell>
          <cell r="MR12">
            <v>0</v>
          </cell>
          <cell r="MS12">
            <v>0</v>
          </cell>
          <cell r="MT12">
            <v>0</v>
          </cell>
          <cell r="MU12">
            <v>0</v>
          </cell>
          <cell r="MV12">
            <v>0</v>
          </cell>
          <cell r="MW12">
            <v>0</v>
          </cell>
          <cell r="MX12">
            <v>0</v>
          </cell>
          <cell r="MY12">
            <v>0</v>
          </cell>
          <cell r="MZ12">
            <v>0</v>
          </cell>
          <cell r="NA12">
            <v>0</v>
          </cell>
          <cell r="NB12">
            <v>0</v>
          </cell>
          <cell r="NC12">
            <v>0</v>
          </cell>
          <cell r="ND12">
            <v>0</v>
          </cell>
          <cell r="NE12">
            <v>0</v>
          </cell>
          <cell r="NF12">
            <v>0</v>
          </cell>
          <cell r="NG12">
            <v>0</v>
          </cell>
          <cell r="NH12">
            <v>0</v>
          </cell>
          <cell r="NI12">
            <v>0</v>
          </cell>
          <cell r="NJ12">
            <v>0</v>
          </cell>
          <cell r="NK12">
            <v>0</v>
          </cell>
          <cell r="NL12">
            <v>0</v>
          </cell>
          <cell r="NM12">
            <v>0</v>
          </cell>
          <cell r="NN12">
            <v>0</v>
          </cell>
          <cell r="NO12">
            <v>0</v>
          </cell>
          <cell r="NP12">
            <v>0</v>
          </cell>
          <cell r="NQ12">
            <v>0</v>
          </cell>
          <cell r="NR12">
            <v>0</v>
          </cell>
          <cell r="NS12">
            <v>0</v>
          </cell>
          <cell r="NT12">
            <v>0</v>
          </cell>
          <cell r="NU12">
            <v>0</v>
          </cell>
          <cell r="NV12">
            <v>0</v>
          </cell>
          <cell r="NW12">
            <v>0</v>
          </cell>
          <cell r="NX12">
            <v>0</v>
          </cell>
          <cell r="NY12">
            <v>0</v>
          </cell>
          <cell r="NZ12">
            <v>0</v>
          </cell>
          <cell r="OA12">
            <v>0</v>
          </cell>
          <cell r="OB12">
            <v>0</v>
          </cell>
          <cell r="OC12">
            <v>0</v>
          </cell>
          <cell r="OD12">
            <v>0</v>
          </cell>
          <cell r="OE12">
            <v>0</v>
          </cell>
          <cell r="OF12">
            <v>0</v>
          </cell>
          <cell r="OG12">
            <v>0</v>
          </cell>
          <cell r="OH12">
            <v>0</v>
          </cell>
          <cell r="OI12">
            <v>0</v>
          </cell>
          <cell r="OJ12">
            <v>0</v>
          </cell>
          <cell r="OK12">
            <v>0</v>
          </cell>
          <cell r="OL12">
            <v>0</v>
          </cell>
          <cell r="ON12">
            <v>1191.7232212114</v>
          </cell>
          <cell r="OO12">
            <v>1191.7232212114</v>
          </cell>
          <cell r="OR12">
            <v>0</v>
          </cell>
          <cell r="OS12">
            <v>0</v>
          </cell>
          <cell r="OT12">
            <v>0</v>
          </cell>
          <cell r="OU12">
            <v>0</v>
          </cell>
          <cell r="OV12">
            <v>0</v>
          </cell>
          <cell r="OW12">
            <v>0</v>
          </cell>
          <cell r="OX12">
            <v>0</v>
          </cell>
          <cell r="OY12">
            <v>0</v>
          </cell>
          <cell r="OZ12">
            <v>0</v>
          </cell>
          <cell r="PA12">
            <v>0</v>
          </cell>
          <cell r="PB12">
            <v>0</v>
          </cell>
          <cell r="PC12">
            <v>0</v>
          </cell>
          <cell r="PD12">
            <v>0</v>
          </cell>
          <cell r="PE12">
            <v>0</v>
          </cell>
          <cell r="PF12">
            <v>0</v>
          </cell>
          <cell r="PG12">
            <v>0</v>
          </cell>
          <cell r="PH12">
            <v>0</v>
          </cell>
          <cell r="PI12">
            <v>0</v>
          </cell>
          <cell r="PJ12">
            <v>0</v>
          </cell>
          <cell r="PK12">
            <v>0</v>
          </cell>
          <cell r="PL12">
            <v>0</v>
          </cell>
          <cell r="PM12">
            <v>0</v>
          </cell>
          <cell r="PN12">
            <v>0</v>
          </cell>
          <cell r="PO12">
            <v>0</v>
          </cell>
          <cell r="PP12">
            <v>0</v>
          </cell>
          <cell r="PQ12">
            <v>32</v>
          </cell>
          <cell r="PR12">
            <v>0</v>
          </cell>
          <cell r="PS12">
            <v>0</v>
          </cell>
          <cell r="PT12">
            <v>0</v>
          </cell>
          <cell r="PU12">
            <v>0</v>
          </cell>
          <cell r="PV12">
            <v>0</v>
          </cell>
          <cell r="PW12">
            <v>0</v>
          </cell>
          <cell r="PX12">
            <v>0</v>
          </cell>
          <cell r="PY12">
            <v>0</v>
          </cell>
          <cell r="PZ12">
            <v>0</v>
          </cell>
        </row>
        <row r="13">
          <cell r="D13" t="str">
            <v>Г</v>
          </cell>
          <cell r="E13">
            <v>134.40217912349999</v>
          </cell>
          <cell r="F13">
            <v>0</v>
          </cell>
          <cell r="G13">
            <v>0</v>
          </cell>
          <cell r="H13">
            <v>134.37685412349998</v>
          </cell>
          <cell r="I13">
            <v>0</v>
          </cell>
          <cell r="J13">
            <v>2.5324999999999986E-2</v>
          </cell>
          <cell r="K13">
            <v>71.317722959999998</v>
          </cell>
          <cell r="L13">
            <v>0</v>
          </cell>
          <cell r="M13">
            <v>0</v>
          </cell>
          <cell r="N13">
            <v>0</v>
          </cell>
          <cell r="O13">
            <v>0</v>
          </cell>
          <cell r="P13">
            <v>71.317722959999998</v>
          </cell>
          <cell r="Q13">
            <v>161.54494232054</v>
          </cell>
          <cell r="R13">
            <v>0</v>
          </cell>
          <cell r="S13">
            <v>0</v>
          </cell>
          <cell r="T13">
            <v>65.447524280539994</v>
          </cell>
          <cell r="U13">
            <v>0</v>
          </cell>
          <cell r="V13">
            <v>96.097418039999994</v>
          </cell>
          <cell r="W13">
            <v>1671.4756311643901</v>
          </cell>
          <cell r="X13">
            <v>0</v>
          </cell>
          <cell r="Y13">
            <v>0</v>
          </cell>
          <cell r="Z13">
            <v>55.124856399999999</v>
          </cell>
          <cell r="AA13">
            <v>0</v>
          </cell>
          <cell r="AB13">
            <v>1616.35077524439</v>
          </cell>
          <cell r="AC13">
            <v>1301.1691173699994</v>
          </cell>
          <cell r="AD13">
            <v>0</v>
          </cell>
          <cell r="AE13">
            <v>0</v>
          </cell>
          <cell r="AF13">
            <v>22.824536109322025</v>
          </cell>
          <cell r="AG13">
            <v>0</v>
          </cell>
          <cell r="AH13">
            <v>1278.3445812606774</v>
          </cell>
          <cell r="AI13">
            <v>1904.3048220444871</v>
          </cell>
          <cell r="AJ13">
            <v>0</v>
          </cell>
          <cell r="AK13">
            <v>0</v>
          </cell>
          <cell r="AL13">
            <v>61.648153310169491</v>
          </cell>
          <cell r="AM13">
            <v>0</v>
          </cell>
          <cell r="AN13">
            <v>1842.6566687343175</v>
          </cell>
          <cell r="AO13">
            <v>835.90942114840004</v>
          </cell>
          <cell r="AP13">
            <v>0</v>
          </cell>
          <cell r="AQ13">
            <v>0</v>
          </cell>
          <cell r="AR13">
            <v>60.666720192712397</v>
          </cell>
          <cell r="AS13">
            <v>0</v>
          </cell>
          <cell r="AT13">
            <v>775.2427009556875</v>
          </cell>
          <cell r="AU13">
            <v>2293.1994697891673</v>
          </cell>
          <cell r="AV13">
            <v>0</v>
          </cell>
          <cell r="AW13">
            <v>0</v>
          </cell>
          <cell r="AX13">
            <v>52.658153323705555</v>
          </cell>
          <cell r="AY13">
            <v>0</v>
          </cell>
          <cell r="AZ13">
            <v>2240.5413164654619</v>
          </cell>
          <cell r="BA13">
            <v>1825.9447081832002</v>
          </cell>
          <cell r="BB13">
            <v>0</v>
          </cell>
          <cell r="BC13">
            <v>0</v>
          </cell>
          <cell r="BD13">
            <v>114.772871005</v>
          </cell>
          <cell r="BE13">
            <v>0</v>
          </cell>
          <cell r="BF13">
            <v>1711.1701174582001</v>
          </cell>
          <cell r="BG13">
            <v>1660.1129411415654</v>
          </cell>
          <cell r="BH13">
            <v>0</v>
          </cell>
          <cell r="BI13">
            <v>0</v>
          </cell>
          <cell r="BJ13">
            <v>138.86519150709657</v>
          </cell>
          <cell r="BK13">
            <v>0</v>
          </cell>
          <cell r="BL13">
            <v>1521.5892835366035</v>
          </cell>
          <cell r="BM13">
            <v>1031.2322854274</v>
          </cell>
          <cell r="BN13">
            <v>0</v>
          </cell>
          <cell r="BO13">
            <v>0</v>
          </cell>
          <cell r="BP13">
            <v>29.45523014000003</v>
          </cell>
          <cell r="BQ13">
            <v>0</v>
          </cell>
          <cell r="BR13">
            <v>1001.7770552874</v>
          </cell>
          <cell r="BS13">
            <v>1488.2287798949649</v>
          </cell>
          <cell r="BT13">
            <v>0</v>
          </cell>
          <cell r="BU13">
            <v>0</v>
          </cell>
          <cell r="BV13">
            <v>148.49268993337952</v>
          </cell>
          <cell r="BW13">
            <v>0</v>
          </cell>
          <cell r="BX13">
            <v>1339.7360899615851</v>
          </cell>
          <cell r="BY13">
            <v>2992.6285446209849</v>
          </cell>
          <cell r="BZ13">
            <v>0</v>
          </cell>
          <cell r="CA13">
            <v>0</v>
          </cell>
          <cell r="CB13">
            <v>145.10390080906657</v>
          </cell>
          <cell r="CC13">
            <v>0</v>
          </cell>
          <cell r="CD13">
            <v>2847.5246438119184</v>
          </cell>
          <cell r="CE13">
            <v>166.54390851202669</v>
          </cell>
          <cell r="CF13">
            <v>0</v>
          </cell>
          <cell r="CG13">
            <v>0</v>
          </cell>
          <cell r="CH13">
            <v>138.78659042668886</v>
          </cell>
          <cell r="CI13">
            <v>0</v>
          </cell>
          <cell r="CJ13">
            <v>27.757318085337815</v>
          </cell>
          <cell r="CK13">
            <v>3356.4882461551738</v>
          </cell>
          <cell r="CL13">
            <v>0</v>
          </cell>
          <cell r="CM13">
            <v>0</v>
          </cell>
          <cell r="CN13">
            <v>138.78659042668886</v>
          </cell>
          <cell r="CO13">
            <v>0</v>
          </cell>
          <cell r="CP13">
            <v>3217.7016557284851</v>
          </cell>
          <cell r="CQ13">
            <v>7280.1815094438252</v>
          </cell>
          <cell r="CR13">
            <v>0</v>
          </cell>
          <cell r="CS13">
            <v>0</v>
          </cell>
          <cell r="CT13">
            <v>692.07781456559815</v>
          </cell>
          <cell r="CU13">
            <v>0</v>
          </cell>
          <cell r="CV13">
            <v>6591.1093731254168</v>
          </cell>
          <cell r="CW13">
            <v>11504.917265225697</v>
          </cell>
          <cell r="CX13">
            <v>0</v>
          </cell>
          <cell r="CY13">
            <v>0</v>
          </cell>
          <cell r="CZ13">
            <v>577.05737296332995</v>
          </cell>
          <cell r="DA13">
            <v>0</v>
          </cell>
          <cell r="DB13">
            <v>10927.858172542366</v>
          </cell>
          <cell r="DD13">
            <v>29.009981394000011</v>
          </cell>
          <cell r="DE13">
            <v>2616.3798890099997</v>
          </cell>
          <cell r="DF13">
            <v>24.584729989999992</v>
          </cell>
          <cell r="DG13">
            <v>2162.3292763168665</v>
          </cell>
          <cell r="DI13">
            <v>24.584729989999992</v>
          </cell>
          <cell r="DJ13">
            <v>1.6324820599999994</v>
          </cell>
          <cell r="DK13">
            <v>17.084363250000006</v>
          </cell>
          <cell r="DL13">
            <v>3.6910328199999993</v>
          </cell>
          <cell r="DM13">
            <v>2.1768518599999993</v>
          </cell>
          <cell r="DN13">
            <v>2345.937613846866</v>
          </cell>
          <cell r="DO13">
            <v>121.58206680833337</v>
          </cell>
          <cell r="DP13">
            <v>1763.6888631500003</v>
          </cell>
          <cell r="DQ13">
            <v>288.02199791999999</v>
          </cell>
          <cell r="DR13">
            <v>172.64468596853285</v>
          </cell>
          <cell r="DS13">
            <v>24.584729989999992</v>
          </cell>
          <cell r="DT13">
            <v>0</v>
          </cell>
          <cell r="DU13">
            <v>0</v>
          </cell>
          <cell r="DV13">
            <v>0</v>
          </cell>
          <cell r="DW13">
            <v>0</v>
          </cell>
          <cell r="DX13">
            <v>0</v>
          </cell>
          <cell r="DY13">
            <v>0</v>
          </cell>
          <cell r="DZ13">
            <v>0</v>
          </cell>
          <cell r="EA13">
            <v>119.94958474999999</v>
          </cell>
          <cell r="EB13">
            <v>0</v>
          </cell>
          <cell r="EC13">
            <v>39.074022790000001</v>
          </cell>
          <cell r="ED13">
            <v>0</v>
          </cell>
          <cell r="EE13">
            <v>773.57418288000042</v>
          </cell>
          <cell r="EF13">
            <v>0</v>
          </cell>
          <cell r="EG13">
            <v>1388.755093436866</v>
          </cell>
          <cell r="EH13">
            <v>0</v>
          </cell>
          <cell r="EI13">
            <v>2321.3528838568668</v>
          </cell>
          <cell r="EK13">
            <v>7282.0731856662151</v>
          </cell>
          <cell r="EL13">
            <v>337.08000000000004</v>
          </cell>
          <cell r="EM13">
            <v>0</v>
          </cell>
          <cell r="EN13">
            <v>771.62100000000009</v>
          </cell>
          <cell r="EO13">
            <v>771.62100000000009</v>
          </cell>
          <cell r="EP13">
            <v>6.2589999999999968</v>
          </cell>
          <cell r="EQ13">
            <v>46</v>
          </cell>
          <cell r="ER13">
            <v>0</v>
          </cell>
          <cell r="ES13">
            <v>3533</v>
          </cell>
          <cell r="ET13">
            <v>0</v>
          </cell>
          <cell r="EU13">
            <v>10678.154674565474</v>
          </cell>
          <cell r="EV13">
            <v>356.089</v>
          </cell>
          <cell r="EW13">
            <v>0</v>
          </cell>
          <cell r="EX13">
            <v>2496.6370000000006</v>
          </cell>
          <cell r="EY13">
            <v>2496.6370000000006</v>
          </cell>
          <cell r="EZ13">
            <v>6.1989999999999998</v>
          </cell>
          <cell r="FA13">
            <v>46</v>
          </cell>
          <cell r="FB13">
            <v>0</v>
          </cell>
          <cell r="FC13">
            <v>60903</v>
          </cell>
          <cell r="FD13">
            <v>0</v>
          </cell>
          <cell r="FE13" t="str">
            <v>нд</v>
          </cell>
          <cell r="FF13">
            <v>82.226210328983029</v>
          </cell>
          <cell r="FG13">
            <v>2.5500000000000003</v>
          </cell>
          <cell r="FH13">
            <v>0</v>
          </cell>
          <cell r="FI13">
            <v>30.336999999999996</v>
          </cell>
          <cell r="FJ13">
            <v>30.336999999999996</v>
          </cell>
          <cell r="FK13">
            <v>0</v>
          </cell>
          <cell r="FL13">
            <v>0</v>
          </cell>
          <cell r="FM13">
            <v>0</v>
          </cell>
          <cell r="FN13">
            <v>16</v>
          </cell>
          <cell r="FO13">
            <v>0</v>
          </cell>
          <cell r="FP13" t="str">
            <v>нд</v>
          </cell>
          <cell r="FQ13">
            <v>2.9124711530000003</v>
          </cell>
          <cell r="FR13">
            <v>0</v>
          </cell>
          <cell r="FS13">
            <v>0</v>
          </cell>
          <cell r="FT13">
            <v>1.3620000000000001</v>
          </cell>
          <cell r="FU13">
            <v>1.3620000000000001</v>
          </cell>
          <cell r="FV13">
            <v>0</v>
          </cell>
          <cell r="FW13">
            <v>0</v>
          </cell>
          <cell r="FX13">
            <v>0</v>
          </cell>
          <cell r="FY13">
            <v>0</v>
          </cell>
          <cell r="FZ13">
            <v>0</v>
          </cell>
          <cell r="GA13" t="str">
            <v>нд</v>
          </cell>
          <cell r="GB13">
            <v>7.4894271530000003</v>
          </cell>
          <cell r="GC13">
            <v>0</v>
          </cell>
          <cell r="GD13">
            <v>0</v>
          </cell>
          <cell r="GE13">
            <v>0</v>
          </cell>
          <cell r="GF13">
            <v>0</v>
          </cell>
          <cell r="GG13">
            <v>0</v>
          </cell>
          <cell r="GH13">
            <v>0</v>
          </cell>
          <cell r="GI13">
            <v>0</v>
          </cell>
          <cell r="GJ13">
            <v>9</v>
          </cell>
          <cell r="GK13">
            <v>0</v>
          </cell>
          <cell r="GL13" t="str">
            <v>нд</v>
          </cell>
          <cell r="GM13">
            <v>2052.8555998316406</v>
          </cell>
          <cell r="GN13">
            <v>132</v>
          </cell>
          <cell r="GO13">
            <v>0</v>
          </cell>
          <cell r="GP13">
            <v>129.24599999999998</v>
          </cell>
          <cell r="GQ13">
            <v>129.24599999999998</v>
          </cell>
          <cell r="GR13">
            <v>0</v>
          </cell>
          <cell r="GS13">
            <v>0</v>
          </cell>
          <cell r="GT13">
            <v>0</v>
          </cell>
          <cell r="GU13">
            <v>103</v>
          </cell>
          <cell r="GV13">
            <v>0</v>
          </cell>
          <cell r="GW13" t="str">
            <v>нд</v>
          </cell>
          <cell r="GX13">
            <v>1877.9058517700003</v>
          </cell>
          <cell r="GY13">
            <v>132</v>
          </cell>
          <cell r="GZ13">
            <v>0</v>
          </cell>
          <cell r="HA13">
            <v>141.31399999999999</v>
          </cell>
          <cell r="HB13">
            <v>141.31399999999999</v>
          </cell>
          <cell r="HC13">
            <v>0</v>
          </cell>
          <cell r="HD13">
            <v>0</v>
          </cell>
          <cell r="HE13">
            <v>0</v>
          </cell>
          <cell r="HF13">
            <v>71</v>
          </cell>
          <cell r="HG13">
            <v>0</v>
          </cell>
          <cell r="HH13" t="str">
            <v>нд</v>
          </cell>
          <cell r="HI13">
            <v>537.12821274285056</v>
          </cell>
          <cell r="HJ13">
            <v>0</v>
          </cell>
          <cell r="HK13">
            <v>0</v>
          </cell>
          <cell r="HL13">
            <v>20.020000000000003</v>
          </cell>
          <cell r="HM13">
            <v>20.020000000000003</v>
          </cell>
          <cell r="HN13">
            <v>0</v>
          </cell>
          <cell r="HO13">
            <v>0</v>
          </cell>
          <cell r="HP13">
            <v>0</v>
          </cell>
          <cell r="HQ13">
            <v>55</v>
          </cell>
          <cell r="HR13">
            <v>0</v>
          </cell>
          <cell r="HS13" t="str">
            <v>нд</v>
          </cell>
          <cell r="HT13">
            <v>566.74970583711865</v>
          </cell>
          <cell r="HU13">
            <v>0</v>
          </cell>
          <cell r="HV13">
            <v>0</v>
          </cell>
          <cell r="HW13">
            <v>16.921999999999997</v>
          </cell>
          <cell r="HX13">
            <v>16.921999999999997</v>
          </cell>
          <cell r="HY13">
            <v>0</v>
          </cell>
          <cell r="HZ13">
            <v>0</v>
          </cell>
          <cell r="IA13">
            <v>0</v>
          </cell>
          <cell r="IB13">
            <v>48</v>
          </cell>
          <cell r="IC13">
            <v>0</v>
          </cell>
          <cell r="ID13" t="str">
            <v>нд</v>
          </cell>
          <cell r="IE13">
            <v>748.34754317676334</v>
          </cell>
          <cell r="IF13">
            <v>0</v>
          </cell>
          <cell r="IG13">
            <v>0</v>
          </cell>
          <cell r="IH13">
            <v>71.484999999999999</v>
          </cell>
          <cell r="II13">
            <v>71.484999999999999</v>
          </cell>
          <cell r="IJ13">
            <v>3.4590000000000001</v>
          </cell>
          <cell r="IK13">
            <v>0</v>
          </cell>
          <cell r="IL13">
            <v>0</v>
          </cell>
          <cell r="IM13">
            <v>40</v>
          </cell>
          <cell r="IN13">
            <v>0</v>
          </cell>
          <cell r="IO13" t="str">
            <v>нд</v>
          </cell>
          <cell r="IP13">
            <v>670.91271653000001</v>
          </cell>
          <cell r="IQ13">
            <v>0</v>
          </cell>
          <cell r="IR13">
            <v>0</v>
          </cell>
          <cell r="IS13">
            <v>48.980000000000004</v>
          </cell>
          <cell r="IT13">
            <v>48.980000000000004</v>
          </cell>
          <cell r="IU13">
            <v>3.4590000000000001</v>
          </cell>
          <cell r="IV13">
            <v>0</v>
          </cell>
          <cell r="IW13">
            <v>0</v>
          </cell>
          <cell r="IX13">
            <v>11</v>
          </cell>
          <cell r="IY13">
            <v>0</v>
          </cell>
          <cell r="IZ13" t="str">
            <v>нд</v>
          </cell>
          <cell r="JA13">
            <v>1323.5263197310285</v>
          </cell>
          <cell r="JB13">
            <v>81.5</v>
          </cell>
          <cell r="JC13">
            <v>0</v>
          </cell>
          <cell r="JD13">
            <v>62.27600000000001</v>
          </cell>
          <cell r="JE13">
            <v>62.27600000000001</v>
          </cell>
          <cell r="JF13">
            <v>2.8</v>
          </cell>
          <cell r="JG13">
            <v>0</v>
          </cell>
          <cell r="JH13">
            <v>0</v>
          </cell>
          <cell r="JI13">
            <v>155</v>
          </cell>
          <cell r="JJ13">
            <v>0</v>
          </cell>
          <cell r="JK13" t="str">
            <v>нд</v>
          </cell>
          <cell r="JL13">
            <v>1230.6805329533333</v>
          </cell>
          <cell r="JM13">
            <v>81.5</v>
          </cell>
          <cell r="JN13">
            <v>0</v>
          </cell>
          <cell r="JO13">
            <v>44.714000000000006</v>
          </cell>
          <cell r="JP13">
            <v>44.714000000000006</v>
          </cell>
          <cell r="JQ13">
            <v>2.74</v>
          </cell>
          <cell r="JR13">
            <v>3.5860000000000003</v>
          </cell>
          <cell r="JS13">
            <v>0</v>
          </cell>
          <cell r="JT13">
            <v>176</v>
          </cell>
          <cell r="JU13">
            <v>0</v>
          </cell>
          <cell r="JV13" t="str">
            <v>нд</v>
          </cell>
          <cell r="JW13">
            <v>244.92783525847918</v>
          </cell>
          <cell r="JX13">
            <v>80</v>
          </cell>
          <cell r="JY13">
            <v>0</v>
          </cell>
          <cell r="JZ13">
            <v>1.53</v>
          </cell>
          <cell r="KA13">
            <v>1.53</v>
          </cell>
          <cell r="KB13">
            <v>0</v>
          </cell>
          <cell r="KC13">
            <v>0</v>
          </cell>
          <cell r="KD13">
            <v>0</v>
          </cell>
          <cell r="KE13">
            <v>949</v>
          </cell>
          <cell r="KF13">
            <v>0</v>
          </cell>
          <cell r="KG13" t="str">
            <v>нд</v>
          </cell>
          <cell r="KH13">
            <v>633.41153622107277</v>
          </cell>
          <cell r="KI13">
            <v>0</v>
          </cell>
          <cell r="KJ13">
            <v>0</v>
          </cell>
          <cell r="KK13">
            <v>5.5750000000000002</v>
          </cell>
          <cell r="KL13">
            <v>5.5750000000000002</v>
          </cell>
          <cell r="KM13">
            <v>0</v>
          </cell>
          <cell r="KN13">
            <v>0</v>
          </cell>
          <cell r="KO13">
            <v>0</v>
          </cell>
          <cell r="KP13">
            <v>7130</v>
          </cell>
          <cell r="KQ13">
            <v>0</v>
          </cell>
          <cell r="KR13" t="str">
            <v>нд</v>
          </cell>
          <cell r="KS13">
            <v>34.512467324077782</v>
          </cell>
          <cell r="KT13">
            <v>0</v>
          </cell>
          <cell r="KU13">
            <v>0</v>
          </cell>
          <cell r="KV13">
            <v>1</v>
          </cell>
          <cell r="KW13">
            <v>1</v>
          </cell>
          <cell r="KX13">
            <v>0</v>
          </cell>
          <cell r="KY13">
            <v>0</v>
          </cell>
          <cell r="KZ13">
            <v>0</v>
          </cell>
          <cell r="LA13">
            <v>1048</v>
          </cell>
          <cell r="LB13">
            <v>0</v>
          </cell>
          <cell r="LC13" t="str">
            <v>нд</v>
          </cell>
          <cell r="LD13">
            <v>3485.6926514338047</v>
          </cell>
          <cell r="LE13">
            <v>99.009</v>
          </cell>
          <cell r="LF13">
            <v>0</v>
          </cell>
          <cell r="LG13">
            <v>1747.441</v>
          </cell>
          <cell r="LH13">
            <v>1747.441</v>
          </cell>
          <cell r="LI13">
            <v>0</v>
          </cell>
          <cell r="LJ13">
            <v>0</v>
          </cell>
          <cell r="LK13">
            <v>0</v>
          </cell>
          <cell r="LL13">
            <v>52212</v>
          </cell>
          <cell r="LM13">
            <v>0</v>
          </cell>
          <cell r="LN13" t="str">
            <v>нд</v>
          </cell>
          <cell r="LO13">
            <v>4726.0243236037031</v>
          </cell>
          <cell r="LP13">
            <v>293.5</v>
          </cell>
          <cell r="LQ13">
            <v>0</v>
          </cell>
          <cell r="LR13">
            <v>272.02199999999999</v>
          </cell>
          <cell r="LS13">
            <v>272.02199999999999</v>
          </cell>
          <cell r="LT13">
            <v>6.2590000000000003</v>
          </cell>
          <cell r="LU13">
            <v>0</v>
          </cell>
          <cell r="LV13">
            <v>0</v>
          </cell>
          <cell r="LW13">
            <v>2291</v>
          </cell>
          <cell r="LX13">
            <v>0</v>
          </cell>
          <cell r="LY13" t="str">
            <v>нд</v>
          </cell>
          <cell r="LZ13">
            <v>8472.8424218983291</v>
          </cell>
          <cell r="MA13">
            <v>0</v>
          </cell>
          <cell r="MB13">
            <v>0</v>
          </cell>
          <cell r="MC13">
            <v>0</v>
          </cell>
          <cell r="MD13">
            <v>0</v>
          </cell>
          <cell r="ME13">
            <v>0</v>
          </cell>
          <cell r="MF13">
            <v>0</v>
          </cell>
          <cell r="MG13">
            <v>0</v>
          </cell>
          <cell r="MH13">
            <v>0</v>
          </cell>
          <cell r="MI13">
            <v>0</v>
          </cell>
          <cell r="MK13">
            <v>0</v>
          </cell>
          <cell r="ML13">
            <v>0</v>
          </cell>
          <cell r="MM13">
            <v>0</v>
          </cell>
          <cell r="MN13">
            <v>0</v>
          </cell>
          <cell r="MO13">
            <v>0</v>
          </cell>
          <cell r="MP13">
            <v>0</v>
          </cell>
          <cell r="MQ13">
            <v>0</v>
          </cell>
          <cell r="MR13">
            <v>0</v>
          </cell>
          <cell r="MS13">
            <v>0</v>
          </cell>
          <cell r="MT13">
            <v>0</v>
          </cell>
          <cell r="MU13">
            <v>0</v>
          </cell>
          <cell r="MV13">
            <v>0</v>
          </cell>
          <cell r="MW13">
            <v>0</v>
          </cell>
          <cell r="MX13">
            <v>0</v>
          </cell>
          <cell r="MY13">
            <v>0</v>
          </cell>
          <cell r="MZ13">
            <v>0</v>
          </cell>
          <cell r="NA13">
            <v>0</v>
          </cell>
          <cell r="NB13">
            <v>0</v>
          </cell>
          <cell r="NC13">
            <v>0</v>
          </cell>
          <cell r="ND13">
            <v>0</v>
          </cell>
          <cell r="NE13">
            <v>0</v>
          </cell>
          <cell r="NF13">
            <v>0</v>
          </cell>
          <cell r="NG13">
            <v>0</v>
          </cell>
          <cell r="NH13">
            <v>0</v>
          </cell>
          <cell r="NI13">
            <v>0</v>
          </cell>
          <cell r="NJ13">
            <v>0</v>
          </cell>
          <cell r="NK13">
            <v>0</v>
          </cell>
          <cell r="NL13">
            <v>0</v>
          </cell>
          <cell r="NM13">
            <v>0</v>
          </cell>
          <cell r="NN13">
            <v>0</v>
          </cell>
          <cell r="NO13">
            <v>0</v>
          </cell>
          <cell r="NP13">
            <v>0</v>
          </cell>
          <cell r="NQ13">
            <v>0</v>
          </cell>
          <cell r="NR13">
            <v>0</v>
          </cell>
          <cell r="NS13">
            <v>0</v>
          </cell>
          <cell r="NT13">
            <v>0</v>
          </cell>
          <cell r="NU13">
            <v>0</v>
          </cell>
          <cell r="NV13">
            <v>0</v>
          </cell>
          <cell r="NW13">
            <v>0</v>
          </cell>
          <cell r="NX13">
            <v>0</v>
          </cell>
          <cell r="NY13">
            <v>0</v>
          </cell>
          <cell r="NZ13">
            <v>0</v>
          </cell>
          <cell r="OA13">
            <v>0</v>
          </cell>
          <cell r="OB13">
            <v>0</v>
          </cell>
          <cell r="OC13">
            <v>0</v>
          </cell>
          <cell r="OD13">
            <v>0</v>
          </cell>
          <cell r="OE13">
            <v>0</v>
          </cell>
          <cell r="OF13">
            <v>0</v>
          </cell>
          <cell r="OG13">
            <v>0</v>
          </cell>
          <cell r="OH13">
            <v>0</v>
          </cell>
          <cell r="OI13">
            <v>0</v>
          </cell>
          <cell r="OJ13">
            <v>0</v>
          </cell>
          <cell r="OK13">
            <v>0</v>
          </cell>
          <cell r="OL13">
            <v>0</v>
          </cell>
          <cell r="ON13">
            <v>29.009981614000008</v>
          </cell>
          <cell r="OO13">
            <v>2790.4259216139994</v>
          </cell>
          <cell r="OR13">
            <v>0</v>
          </cell>
          <cell r="OS13">
            <v>0</v>
          </cell>
          <cell r="OT13">
            <v>0</v>
          </cell>
          <cell r="OU13">
            <v>0</v>
          </cell>
          <cell r="OV13">
            <v>0</v>
          </cell>
          <cell r="OW13">
            <v>0</v>
          </cell>
          <cell r="OX13">
            <v>0</v>
          </cell>
          <cell r="OY13">
            <v>0</v>
          </cell>
          <cell r="OZ13">
            <v>0</v>
          </cell>
          <cell r="PA13">
            <v>0</v>
          </cell>
          <cell r="PB13">
            <v>0</v>
          </cell>
          <cell r="PC13">
            <v>0</v>
          </cell>
          <cell r="PD13">
            <v>0</v>
          </cell>
          <cell r="PE13">
            <v>0</v>
          </cell>
          <cell r="PF13">
            <v>0</v>
          </cell>
          <cell r="PG13">
            <v>0</v>
          </cell>
          <cell r="PH13">
            <v>0</v>
          </cell>
          <cell r="PI13">
            <v>0</v>
          </cell>
          <cell r="PJ13">
            <v>0</v>
          </cell>
          <cell r="PK13">
            <v>0</v>
          </cell>
          <cell r="PL13">
            <v>0</v>
          </cell>
          <cell r="PM13">
            <v>0</v>
          </cell>
          <cell r="PN13">
            <v>0</v>
          </cell>
          <cell r="PO13">
            <v>0</v>
          </cell>
          <cell r="PP13">
            <v>0</v>
          </cell>
          <cell r="PQ13">
            <v>32</v>
          </cell>
          <cell r="PR13">
            <v>0</v>
          </cell>
          <cell r="PS13">
            <v>0</v>
          </cell>
          <cell r="PT13">
            <v>0</v>
          </cell>
          <cell r="PU13">
            <v>0</v>
          </cell>
          <cell r="PV13">
            <v>0</v>
          </cell>
          <cell r="PW13">
            <v>0</v>
          </cell>
          <cell r="PX13">
            <v>0</v>
          </cell>
          <cell r="PY13">
            <v>0</v>
          </cell>
          <cell r="PZ13">
            <v>0</v>
          </cell>
        </row>
        <row r="14">
          <cell r="D14" t="str">
            <v>Г</v>
          </cell>
          <cell r="E14">
            <v>121.60788463</v>
          </cell>
          <cell r="F14">
            <v>0</v>
          </cell>
          <cell r="G14">
            <v>0</v>
          </cell>
          <cell r="H14">
            <v>121.58255963000001</v>
          </cell>
          <cell r="I14">
            <v>0</v>
          </cell>
          <cell r="J14">
            <v>2.5324999999999986E-2</v>
          </cell>
          <cell r="K14">
            <v>27.717722419999998</v>
          </cell>
          <cell r="L14">
            <v>0</v>
          </cell>
          <cell r="M14">
            <v>0</v>
          </cell>
          <cell r="N14">
            <v>0</v>
          </cell>
          <cell r="O14">
            <v>0</v>
          </cell>
          <cell r="P14">
            <v>27.717722419999998</v>
          </cell>
          <cell r="Q14">
            <v>125.54854403</v>
          </cell>
          <cell r="R14">
            <v>0</v>
          </cell>
          <cell r="S14">
            <v>0</v>
          </cell>
          <cell r="T14">
            <v>29.451125990000001</v>
          </cell>
          <cell r="U14">
            <v>0</v>
          </cell>
          <cell r="V14">
            <v>96.097418039999994</v>
          </cell>
          <cell r="W14">
            <v>404.25627220438997</v>
          </cell>
          <cell r="X14">
            <v>0</v>
          </cell>
          <cell r="Y14">
            <v>0</v>
          </cell>
          <cell r="Z14">
            <v>0</v>
          </cell>
          <cell r="AA14">
            <v>0</v>
          </cell>
          <cell r="AB14">
            <v>404.25627268438996</v>
          </cell>
          <cell r="AC14">
            <v>309.22300924999939</v>
          </cell>
          <cell r="AD14">
            <v>0</v>
          </cell>
          <cell r="AE14">
            <v>0</v>
          </cell>
          <cell r="AF14">
            <v>7.8107163600000007</v>
          </cell>
          <cell r="AG14">
            <v>0</v>
          </cell>
          <cell r="AH14">
            <v>301.41229288999938</v>
          </cell>
          <cell r="AI14">
            <v>918.98332635768725</v>
          </cell>
          <cell r="AJ14">
            <v>0</v>
          </cell>
          <cell r="AK14">
            <v>0</v>
          </cell>
          <cell r="AL14">
            <v>1.8120509242372866</v>
          </cell>
          <cell r="AM14">
            <v>0</v>
          </cell>
          <cell r="AN14">
            <v>917.17127543344998</v>
          </cell>
          <cell r="AO14">
            <v>394.55230488199999</v>
          </cell>
          <cell r="AP14">
            <v>0</v>
          </cell>
          <cell r="AQ14">
            <v>0</v>
          </cell>
          <cell r="AR14">
            <v>1.1739813050852785</v>
          </cell>
          <cell r="AS14">
            <v>0</v>
          </cell>
          <cell r="AT14">
            <v>393.37832357691474</v>
          </cell>
          <cell r="AU14">
            <v>1634.707541303525</v>
          </cell>
          <cell r="AV14">
            <v>0</v>
          </cell>
          <cell r="AW14">
            <v>0</v>
          </cell>
          <cell r="AX14">
            <v>20.582868472571178</v>
          </cell>
          <cell r="AY14">
            <v>0</v>
          </cell>
          <cell r="AZ14">
            <v>1614.1246728309538</v>
          </cell>
          <cell r="BA14">
            <v>1469.6402657832</v>
          </cell>
          <cell r="BB14">
            <v>0</v>
          </cell>
          <cell r="BC14">
            <v>0</v>
          </cell>
          <cell r="BD14">
            <v>14.425035145000001</v>
          </cell>
          <cell r="BE14">
            <v>0</v>
          </cell>
          <cell r="BF14">
            <v>1455.2135109182</v>
          </cell>
          <cell r="BG14">
            <v>515.16212458378834</v>
          </cell>
          <cell r="BH14">
            <v>0</v>
          </cell>
          <cell r="BI14">
            <v>0</v>
          </cell>
          <cell r="BJ14">
            <v>98.332219011894381</v>
          </cell>
          <cell r="BK14">
            <v>0</v>
          </cell>
          <cell r="BL14">
            <v>417.17143947402883</v>
          </cell>
          <cell r="BM14">
            <v>291.90690797599996</v>
          </cell>
          <cell r="BN14">
            <v>0</v>
          </cell>
          <cell r="BO14">
            <v>0</v>
          </cell>
          <cell r="BP14">
            <v>16.13244272333333</v>
          </cell>
          <cell r="BQ14">
            <v>0</v>
          </cell>
          <cell r="BR14">
            <v>275.77446525266663</v>
          </cell>
          <cell r="BS14">
            <v>139.41788014593772</v>
          </cell>
          <cell r="BT14">
            <v>0</v>
          </cell>
          <cell r="BU14">
            <v>0</v>
          </cell>
          <cell r="BV14">
            <v>104.34323360494807</v>
          </cell>
          <cell r="BW14">
            <v>0</v>
          </cell>
          <cell r="BX14">
            <v>35.074646540989669</v>
          </cell>
          <cell r="BY14">
            <v>219.70891468584574</v>
          </cell>
          <cell r="BZ14">
            <v>0</v>
          </cell>
          <cell r="CA14">
            <v>0</v>
          </cell>
          <cell r="CB14">
            <v>60.145208742173338</v>
          </cell>
          <cell r="CC14">
            <v>0</v>
          </cell>
          <cell r="CD14">
            <v>159.5637059436724</v>
          </cell>
          <cell r="CE14">
            <v>42.913515677297731</v>
          </cell>
          <cell r="CF14">
            <v>0</v>
          </cell>
          <cell r="CG14">
            <v>0</v>
          </cell>
          <cell r="CH14">
            <v>35.761263064414777</v>
          </cell>
          <cell r="CI14">
            <v>0</v>
          </cell>
          <cell r="CJ14">
            <v>7.1522526128829522</v>
          </cell>
          <cell r="CK14">
            <v>42.913515677297731</v>
          </cell>
          <cell r="CL14">
            <v>0</v>
          </cell>
          <cell r="CM14">
            <v>0</v>
          </cell>
          <cell r="CN14">
            <v>35.761263064414777</v>
          </cell>
          <cell r="CO14">
            <v>0</v>
          </cell>
          <cell r="CP14">
            <v>7.1522526128829522</v>
          </cell>
          <cell r="CQ14">
            <v>2996.4576443522228</v>
          </cell>
          <cell r="CR14">
            <v>0</v>
          </cell>
          <cell r="CS14">
            <v>0</v>
          </cell>
          <cell r="CT14">
            <v>293.51926559220124</v>
          </cell>
          <cell r="CU14">
            <v>0</v>
          </cell>
          <cell r="CV14">
            <v>2705.9440570072111</v>
          </cell>
          <cell r="CW14">
            <v>2853.4934622843425</v>
          </cell>
          <cell r="CX14">
            <v>0</v>
          </cell>
          <cell r="CY14">
            <v>0</v>
          </cell>
          <cell r="CZ14">
            <v>164.89977333000672</v>
          </cell>
          <cell r="DA14">
            <v>0</v>
          </cell>
          <cell r="DB14">
            <v>2688.5919692343355</v>
          </cell>
          <cell r="DD14">
            <v>0</v>
          </cell>
          <cell r="DE14">
            <v>0</v>
          </cell>
          <cell r="DF14">
            <v>0</v>
          </cell>
          <cell r="DG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v>0</v>
          </cell>
          <cell r="EF14">
            <v>0</v>
          </cell>
          <cell r="EG14">
            <v>0</v>
          </cell>
          <cell r="EH14">
            <v>0</v>
          </cell>
          <cell r="EI14">
            <v>0</v>
          </cell>
          <cell r="EK14">
            <v>3124.9262068397693</v>
          </cell>
          <cell r="EL14">
            <v>243.5</v>
          </cell>
          <cell r="EM14">
            <v>0</v>
          </cell>
          <cell r="EN14">
            <v>150.36600000000001</v>
          </cell>
          <cell r="EO14">
            <v>150.36600000000001</v>
          </cell>
          <cell r="EP14">
            <v>6.2589999999999968</v>
          </cell>
          <cell r="EQ14">
            <v>46</v>
          </cell>
          <cell r="ER14">
            <v>0</v>
          </cell>
          <cell r="ES14">
            <v>3182</v>
          </cell>
          <cell r="ET14">
            <v>0</v>
          </cell>
          <cell r="EU14">
            <v>2999.6347381481164</v>
          </cell>
          <cell r="EV14">
            <v>163.5</v>
          </cell>
          <cell r="EW14">
            <v>0</v>
          </cell>
          <cell r="EX14">
            <v>128.941</v>
          </cell>
          <cell r="EY14">
            <v>128.941</v>
          </cell>
          <cell r="EZ14">
            <v>6.1989999999999998</v>
          </cell>
          <cell r="FA14">
            <v>46</v>
          </cell>
          <cell r="FB14">
            <v>0</v>
          </cell>
          <cell r="FC14">
            <v>3183</v>
          </cell>
          <cell r="FD14">
            <v>0</v>
          </cell>
          <cell r="FE14" t="str">
            <v>нд</v>
          </cell>
          <cell r="FF14">
            <v>0</v>
          </cell>
          <cell r="FG14">
            <v>0</v>
          </cell>
          <cell r="FH14">
            <v>0</v>
          </cell>
          <cell r="FI14">
            <v>0</v>
          </cell>
          <cell r="FJ14">
            <v>0</v>
          </cell>
          <cell r="FK14">
            <v>0</v>
          </cell>
          <cell r="FL14">
            <v>0</v>
          </cell>
          <cell r="FM14">
            <v>0</v>
          </cell>
          <cell r="FN14">
            <v>0</v>
          </cell>
          <cell r="FO14">
            <v>0</v>
          </cell>
          <cell r="FP14" t="str">
            <v>нд</v>
          </cell>
          <cell r="FQ14">
            <v>1.7500449999999999</v>
          </cell>
          <cell r="FR14">
            <v>0</v>
          </cell>
          <cell r="FS14">
            <v>0</v>
          </cell>
          <cell r="FT14">
            <v>1.3620000000000001</v>
          </cell>
          <cell r="FU14">
            <v>1.3620000000000001</v>
          </cell>
          <cell r="FV14">
            <v>0</v>
          </cell>
          <cell r="FW14">
            <v>0</v>
          </cell>
          <cell r="FX14">
            <v>0</v>
          </cell>
          <cell r="FY14">
            <v>0</v>
          </cell>
          <cell r="FZ14">
            <v>0</v>
          </cell>
          <cell r="GA14" t="str">
            <v>нд</v>
          </cell>
          <cell r="GB14">
            <v>0</v>
          </cell>
          <cell r="GC14">
            <v>0</v>
          </cell>
          <cell r="GD14">
            <v>0</v>
          </cell>
          <cell r="GE14">
            <v>0</v>
          </cell>
          <cell r="GF14">
            <v>0</v>
          </cell>
          <cell r="GG14">
            <v>0</v>
          </cell>
          <cell r="GH14">
            <v>0</v>
          </cell>
          <cell r="GI14">
            <v>0</v>
          </cell>
          <cell r="GJ14">
            <v>0</v>
          </cell>
          <cell r="GK14">
            <v>0</v>
          </cell>
          <cell r="GL14" t="str">
            <v>нд</v>
          </cell>
          <cell r="GM14">
            <v>725.17346882316679</v>
          </cell>
          <cell r="GN14">
            <v>82</v>
          </cell>
          <cell r="GO14">
            <v>0</v>
          </cell>
          <cell r="GP14">
            <v>12.355</v>
          </cell>
          <cell r="GQ14">
            <v>12.355</v>
          </cell>
          <cell r="GR14">
            <v>0</v>
          </cell>
          <cell r="GS14">
            <v>0</v>
          </cell>
          <cell r="GT14">
            <v>0</v>
          </cell>
          <cell r="GU14">
            <v>2</v>
          </cell>
          <cell r="GV14">
            <v>0</v>
          </cell>
          <cell r="GW14" t="str">
            <v>нд</v>
          </cell>
          <cell r="GX14">
            <v>718.92685936999999</v>
          </cell>
          <cell r="GY14">
            <v>82</v>
          </cell>
          <cell r="GZ14">
            <v>0</v>
          </cell>
          <cell r="HA14">
            <v>19.658000000000001</v>
          </cell>
          <cell r="HB14">
            <v>19.658000000000001</v>
          </cell>
          <cell r="HC14">
            <v>0</v>
          </cell>
          <cell r="HD14">
            <v>0</v>
          </cell>
          <cell r="HE14">
            <v>0</v>
          </cell>
          <cell r="HF14">
            <v>0</v>
          </cell>
          <cell r="HG14">
            <v>0</v>
          </cell>
          <cell r="HH14" t="str">
            <v>нд</v>
          </cell>
          <cell r="HI14">
            <v>378.70520095285053</v>
          </cell>
          <cell r="HJ14">
            <v>0</v>
          </cell>
          <cell r="HK14">
            <v>0</v>
          </cell>
          <cell r="HL14">
            <v>20.020000000000003</v>
          </cell>
          <cell r="HM14">
            <v>20.020000000000003</v>
          </cell>
          <cell r="HN14">
            <v>0</v>
          </cell>
          <cell r="HO14">
            <v>0</v>
          </cell>
          <cell r="HP14">
            <v>0</v>
          </cell>
          <cell r="HQ14">
            <v>17</v>
          </cell>
          <cell r="HR14">
            <v>0</v>
          </cell>
          <cell r="HS14" t="str">
            <v>нд</v>
          </cell>
          <cell r="HT14">
            <v>408.32669391000002</v>
          </cell>
          <cell r="HU14">
            <v>0</v>
          </cell>
          <cell r="HV14">
            <v>0</v>
          </cell>
          <cell r="HW14">
            <v>16.921999999999997</v>
          </cell>
          <cell r="HX14">
            <v>16.921999999999997</v>
          </cell>
          <cell r="HY14">
            <v>0</v>
          </cell>
          <cell r="HZ14">
            <v>0</v>
          </cell>
          <cell r="IA14">
            <v>0</v>
          </cell>
          <cell r="IB14">
            <v>10</v>
          </cell>
          <cell r="IC14">
            <v>0</v>
          </cell>
          <cell r="ID14" t="str">
            <v>нд</v>
          </cell>
          <cell r="IE14">
            <v>707.64187068156116</v>
          </cell>
          <cell r="IF14">
            <v>0</v>
          </cell>
          <cell r="IG14">
            <v>0</v>
          </cell>
          <cell r="IH14">
            <v>71.484999999999999</v>
          </cell>
          <cell r="II14">
            <v>71.484999999999999</v>
          </cell>
          <cell r="IJ14">
            <v>3.4590000000000001</v>
          </cell>
          <cell r="IK14">
            <v>0</v>
          </cell>
          <cell r="IL14">
            <v>0</v>
          </cell>
          <cell r="IM14">
            <v>9</v>
          </cell>
          <cell r="IN14">
            <v>0</v>
          </cell>
          <cell r="IO14" t="str">
            <v>нд</v>
          </cell>
          <cell r="IP14">
            <v>670.91271653000001</v>
          </cell>
          <cell r="IQ14">
            <v>0</v>
          </cell>
          <cell r="IR14">
            <v>0</v>
          </cell>
          <cell r="IS14">
            <v>48.980000000000004</v>
          </cell>
          <cell r="IT14">
            <v>48.980000000000004</v>
          </cell>
          <cell r="IU14">
            <v>3.4590000000000001</v>
          </cell>
          <cell r="IV14">
            <v>0</v>
          </cell>
          <cell r="IW14">
            <v>0</v>
          </cell>
          <cell r="IX14">
            <v>11</v>
          </cell>
          <cell r="IY14">
            <v>0</v>
          </cell>
          <cell r="IZ14" t="str">
            <v>нд</v>
          </cell>
          <cell r="JA14">
            <v>765.99358390249279</v>
          </cell>
          <cell r="JB14">
            <v>81.5</v>
          </cell>
          <cell r="JC14">
            <v>0</v>
          </cell>
          <cell r="JD14">
            <v>62.27600000000001</v>
          </cell>
          <cell r="JE14">
            <v>62.27600000000001</v>
          </cell>
          <cell r="JF14">
            <v>2.8</v>
          </cell>
          <cell r="JG14">
            <v>0</v>
          </cell>
          <cell r="JH14">
            <v>0</v>
          </cell>
          <cell r="JI14">
            <v>8</v>
          </cell>
          <cell r="JJ14">
            <v>0</v>
          </cell>
          <cell r="JK14" t="str">
            <v>нд</v>
          </cell>
          <cell r="JL14">
            <v>766.31072774999996</v>
          </cell>
          <cell r="JM14">
            <v>81.5</v>
          </cell>
          <cell r="JN14">
            <v>0</v>
          </cell>
          <cell r="JO14">
            <v>36.806000000000004</v>
          </cell>
          <cell r="JP14">
            <v>36.806000000000004</v>
          </cell>
          <cell r="JQ14">
            <v>2.74</v>
          </cell>
          <cell r="JR14">
            <v>3.5860000000000003</v>
          </cell>
          <cell r="JS14">
            <v>0</v>
          </cell>
          <cell r="JT14">
            <v>3</v>
          </cell>
          <cell r="JU14">
            <v>0</v>
          </cell>
          <cell r="JV14" t="str">
            <v>нд</v>
          </cell>
          <cell r="JW14">
            <v>119.66451455703178</v>
          </cell>
          <cell r="JX14">
            <v>80</v>
          </cell>
          <cell r="JY14">
            <v>0</v>
          </cell>
          <cell r="JZ14">
            <v>1.53</v>
          </cell>
          <cell r="KA14">
            <v>1.53</v>
          </cell>
          <cell r="KB14">
            <v>0</v>
          </cell>
          <cell r="KC14">
            <v>0</v>
          </cell>
          <cell r="KD14">
            <v>0</v>
          </cell>
          <cell r="KE14">
            <v>945</v>
          </cell>
          <cell r="KF14">
            <v>0</v>
          </cell>
          <cell r="KG14" t="str">
            <v>нд</v>
          </cell>
          <cell r="KH14">
            <v>51.216268617871464</v>
          </cell>
          <cell r="KI14">
            <v>0</v>
          </cell>
          <cell r="KJ14">
            <v>0</v>
          </cell>
          <cell r="KK14">
            <v>5.5750000000000002</v>
          </cell>
          <cell r="KL14">
            <v>5.5750000000000002</v>
          </cell>
          <cell r="KM14">
            <v>0</v>
          </cell>
          <cell r="KN14">
            <v>0</v>
          </cell>
          <cell r="KO14">
            <v>0</v>
          </cell>
          <cell r="KP14">
            <v>948</v>
          </cell>
          <cell r="KQ14">
            <v>0</v>
          </cell>
          <cell r="KR14" t="str">
            <v>нд</v>
          </cell>
          <cell r="KS14">
            <v>34.512467324077782</v>
          </cell>
          <cell r="KT14">
            <v>0</v>
          </cell>
          <cell r="KU14">
            <v>0</v>
          </cell>
          <cell r="KV14">
            <v>1</v>
          </cell>
          <cell r="KW14">
            <v>1</v>
          </cell>
          <cell r="KX14">
            <v>0</v>
          </cell>
          <cell r="KY14">
            <v>0</v>
          </cell>
          <cell r="KZ14">
            <v>0</v>
          </cell>
          <cell r="LA14">
            <v>1048</v>
          </cell>
          <cell r="LB14">
            <v>0</v>
          </cell>
          <cell r="LC14" t="str">
            <v>нд</v>
          </cell>
          <cell r="LD14">
            <v>34.512467324077782</v>
          </cell>
          <cell r="LE14">
            <v>0</v>
          </cell>
          <cell r="LF14">
            <v>0</v>
          </cell>
          <cell r="LG14">
            <v>1</v>
          </cell>
          <cell r="LH14">
            <v>1</v>
          </cell>
          <cell r="LI14">
            <v>0</v>
          </cell>
          <cell r="LJ14">
            <v>0</v>
          </cell>
          <cell r="LK14">
            <v>0</v>
          </cell>
          <cell r="LL14">
            <v>1048</v>
          </cell>
          <cell r="LM14">
            <v>0</v>
          </cell>
          <cell r="LN14" t="str">
            <v>нд</v>
          </cell>
          <cell r="LO14">
            <v>2718.3368355936018</v>
          </cell>
          <cell r="LP14">
            <v>243.5</v>
          </cell>
          <cell r="LQ14">
            <v>0</v>
          </cell>
          <cell r="LR14">
            <v>150.36600000000001</v>
          </cell>
          <cell r="LS14">
            <v>150.36600000000001</v>
          </cell>
          <cell r="LT14">
            <v>6.2590000000000003</v>
          </cell>
          <cell r="LU14">
            <v>0</v>
          </cell>
          <cell r="LV14">
            <v>0</v>
          </cell>
          <cell r="LW14">
            <v>2022</v>
          </cell>
          <cell r="LX14">
            <v>0</v>
          </cell>
          <cell r="LY14" t="str">
            <v>нд</v>
          </cell>
          <cell r="LZ14">
            <v>2650.205733501949</v>
          </cell>
          <cell r="MA14">
            <v>0</v>
          </cell>
          <cell r="MB14">
            <v>0</v>
          </cell>
          <cell r="MC14">
            <v>0</v>
          </cell>
          <cell r="MD14">
            <v>0</v>
          </cell>
          <cell r="ME14">
            <v>0</v>
          </cell>
          <cell r="MF14">
            <v>0</v>
          </cell>
          <cell r="MG14">
            <v>0</v>
          </cell>
          <cell r="MH14">
            <v>0</v>
          </cell>
          <cell r="MI14">
            <v>0</v>
          </cell>
          <cell r="MK14">
            <v>0</v>
          </cell>
          <cell r="ML14">
            <v>0</v>
          </cell>
          <cell r="MM14">
            <v>0</v>
          </cell>
          <cell r="MN14">
            <v>0</v>
          </cell>
          <cell r="MO14">
            <v>0</v>
          </cell>
          <cell r="MP14">
            <v>0</v>
          </cell>
          <cell r="MQ14">
            <v>0</v>
          </cell>
          <cell r="MR14">
            <v>0</v>
          </cell>
          <cell r="MS14">
            <v>0</v>
          </cell>
          <cell r="MT14">
            <v>0</v>
          </cell>
          <cell r="MU14">
            <v>0</v>
          </cell>
          <cell r="MV14">
            <v>0</v>
          </cell>
          <cell r="MW14">
            <v>0</v>
          </cell>
          <cell r="MX14">
            <v>0</v>
          </cell>
          <cell r="MY14">
            <v>0</v>
          </cell>
          <cell r="MZ14">
            <v>0</v>
          </cell>
          <cell r="NA14">
            <v>0</v>
          </cell>
          <cell r="NB14">
            <v>0</v>
          </cell>
          <cell r="NC14">
            <v>0</v>
          </cell>
          <cell r="ND14">
            <v>0</v>
          </cell>
          <cell r="NE14">
            <v>0</v>
          </cell>
          <cell r="NF14">
            <v>0</v>
          </cell>
          <cell r="NG14">
            <v>0</v>
          </cell>
          <cell r="NH14">
            <v>0</v>
          </cell>
          <cell r="NI14">
            <v>0</v>
          </cell>
          <cell r="NJ14">
            <v>0</v>
          </cell>
          <cell r="NK14">
            <v>0</v>
          </cell>
          <cell r="NL14">
            <v>0</v>
          </cell>
          <cell r="NM14">
            <v>0</v>
          </cell>
          <cell r="NN14">
            <v>0</v>
          </cell>
          <cell r="NO14">
            <v>0</v>
          </cell>
          <cell r="NP14">
            <v>0</v>
          </cell>
          <cell r="NQ14">
            <v>0</v>
          </cell>
          <cell r="NR14">
            <v>0</v>
          </cell>
          <cell r="NS14">
            <v>0</v>
          </cell>
          <cell r="NT14">
            <v>0</v>
          </cell>
          <cell r="NU14">
            <v>0</v>
          </cell>
          <cell r="NV14">
            <v>0</v>
          </cell>
          <cell r="NW14">
            <v>0</v>
          </cell>
          <cell r="NX14">
            <v>0</v>
          </cell>
          <cell r="NY14">
            <v>0</v>
          </cell>
          <cell r="NZ14">
            <v>0</v>
          </cell>
          <cell r="OA14">
            <v>0</v>
          </cell>
          <cell r="OB14">
            <v>0</v>
          </cell>
          <cell r="OC14">
            <v>0</v>
          </cell>
          <cell r="OD14">
            <v>0</v>
          </cell>
          <cell r="OE14">
            <v>0</v>
          </cell>
          <cell r="OF14">
            <v>0</v>
          </cell>
          <cell r="OG14">
            <v>0</v>
          </cell>
          <cell r="OH14">
            <v>0</v>
          </cell>
          <cell r="OI14">
            <v>0</v>
          </cell>
          <cell r="OJ14">
            <v>0</v>
          </cell>
          <cell r="OK14">
            <v>0</v>
          </cell>
          <cell r="OL14">
            <v>0</v>
          </cell>
          <cell r="ON14">
            <v>0</v>
          </cell>
          <cell r="OO14">
            <v>0</v>
          </cell>
          <cell r="OR14">
            <v>0</v>
          </cell>
          <cell r="OS14">
            <v>0</v>
          </cell>
          <cell r="OT14">
            <v>0</v>
          </cell>
          <cell r="OU14">
            <v>0</v>
          </cell>
          <cell r="OV14">
            <v>0</v>
          </cell>
          <cell r="OW14">
            <v>0</v>
          </cell>
          <cell r="OX14">
            <v>0</v>
          </cell>
          <cell r="OY14">
            <v>0</v>
          </cell>
          <cell r="OZ14">
            <v>0</v>
          </cell>
          <cell r="PA14">
            <v>0</v>
          </cell>
          <cell r="PB14">
            <v>0</v>
          </cell>
          <cell r="PC14">
            <v>0</v>
          </cell>
          <cell r="PD14">
            <v>0</v>
          </cell>
          <cell r="PE14">
            <v>0</v>
          </cell>
          <cell r="PF14">
            <v>0</v>
          </cell>
          <cell r="PG14">
            <v>0</v>
          </cell>
          <cell r="PH14">
            <v>0</v>
          </cell>
          <cell r="PI14">
            <v>0</v>
          </cell>
          <cell r="PJ14">
            <v>0</v>
          </cell>
          <cell r="PK14">
            <v>0</v>
          </cell>
          <cell r="PL14">
            <v>0</v>
          </cell>
          <cell r="PM14">
            <v>0</v>
          </cell>
          <cell r="PN14">
            <v>0</v>
          </cell>
          <cell r="PO14">
            <v>0</v>
          </cell>
          <cell r="PP14">
            <v>0</v>
          </cell>
          <cell r="PQ14">
            <v>32</v>
          </cell>
          <cell r="PR14">
            <v>0</v>
          </cell>
          <cell r="PS14">
            <v>0</v>
          </cell>
          <cell r="PT14">
            <v>0</v>
          </cell>
          <cell r="PU14">
            <v>0</v>
          </cell>
          <cell r="PV14">
            <v>0</v>
          </cell>
          <cell r="PW14">
            <v>0</v>
          </cell>
          <cell r="PX14">
            <v>0</v>
          </cell>
          <cell r="PY14">
            <v>0</v>
          </cell>
          <cell r="PZ14">
            <v>0</v>
          </cell>
        </row>
        <row r="15">
          <cell r="D15" t="str">
            <v>Г</v>
          </cell>
          <cell r="E15">
            <v>7.5010302839000005</v>
          </cell>
          <cell r="F15">
            <v>0</v>
          </cell>
          <cell r="G15">
            <v>0</v>
          </cell>
          <cell r="H15">
            <v>7.5010302839000005</v>
          </cell>
          <cell r="I15">
            <v>0</v>
          </cell>
          <cell r="J15">
            <v>0</v>
          </cell>
          <cell r="K15">
            <v>0</v>
          </cell>
          <cell r="L15">
            <v>0</v>
          </cell>
          <cell r="M15">
            <v>0</v>
          </cell>
          <cell r="N15">
            <v>0</v>
          </cell>
          <cell r="O15">
            <v>0</v>
          </cell>
          <cell r="P15">
            <v>0</v>
          </cell>
          <cell r="Q15">
            <v>6.3579154196000003</v>
          </cell>
          <cell r="R15">
            <v>0</v>
          </cell>
          <cell r="S15">
            <v>0</v>
          </cell>
          <cell r="T15">
            <v>6.3579154196000003</v>
          </cell>
          <cell r="U15">
            <v>0</v>
          </cell>
          <cell r="V15">
            <v>0</v>
          </cell>
          <cell r="W15">
            <v>0</v>
          </cell>
          <cell r="X15">
            <v>0</v>
          </cell>
          <cell r="Y15">
            <v>0</v>
          </cell>
          <cell r="Z15">
            <v>0</v>
          </cell>
          <cell r="AA15">
            <v>0</v>
          </cell>
          <cell r="AB15">
            <v>0</v>
          </cell>
          <cell r="AC15">
            <v>5.1432704200000003</v>
          </cell>
          <cell r="AD15">
            <v>0</v>
          </cell>
          <cell r="AE15">
            <v>0</v>
          </cell>
          <cell r="AF15">
            <v>5.1432704200000003</v>
          </cell>
          <cell r="AG15">
            <v>0</v>
          </cell>
          <cell r="AH15">
            <v>0</v>
          </cell>
          <cell r="AI15">
            <v>67.859900235399991</v>
          </cell>
          <cell r="AJ15">
            <v>0</v>
          </cell>
          <cell r="AK15">
            <v>0</v>
          </cell>
          <cell r="AL15">
            <v>57.508390030000001</v>
          </cell>
          <cell r="AM15">
            <v>0</v>
          </cell>
          <cell r="AN15">
            <v>10.351510205399995</v>
          </cell>
          <cell r="AO15">
            <v>70.201431886400002</v>
          </cell>
          <cell r="AP15">
            <v>0</v>
          </cell>
          <cell r="AQ15">
            <v>0</v>
          </cell>
          <cell r="AR15">
            <v>59.492738887627119</v>
          </cell>
          <cell r="AS15">
            <v>0</v>
          </cell>
          <cell r="AT15">
            <v>10.708692998772879</v>
          </cell>
          <cell r="AU15">
            <v>92.524286994242601</v>
          </cell>
          <cell r="AV15">
            <v>0</v>
          </cell>
          <cell r="AW15">
            <v>0</v>
          </cell>
          <cell r="AX15">
            <v>29.747572495202181</v>
          </cell>
          <cell r="AY15">
            <v>0</v>
          </cell>
          <cell r="AZ15">
            <v>62.77671449904043</v>
          </cell>
          <cell r="BA15">
            <v>70.457293926870221</v>
          </cell>
          <cell r="BB15">
            <v>0</v>
          </cell>
          <cell r="BC15">
            <v>0</v>
          </cell>
          <cell r="BD15">
            <v>0</v>
          </cell>
          <cell r="BE15">
            <v>0</v>
          </cell>
          <cell r="BF15">
            <v>70.457293926870221</v>
          </cell>
          <cell r="BG15">
            <v>192.57751699269261</v>
          </cell>
          <cell r="BH15">
            <v>0</v>
          </cell>
          <cell r="BI15">
            <v>0</v>
          </cell>
          <cell r="BJ15">
            <v>29.747572495202181</v>
          </cell>
          <cell r="BK15">
            <v>0</v>
          </cell>
          <cell r="BL15">
            <v>162.82994449749043</v>
          </cell>
          <cell r="BM15">
            <v>97.084954789999983</v>
          </cell>
          <cell r="BN15">
            <v>0</v>
          </cell>
          <cell r="BO15">
            <v>0</v>
          </cell>
          <cell r="BP15">
            <v>1.6235996749999999</v>
          </cell>
          <cell r="BQ15">
            <v>0</v>
          </cell>
          <cell r="BR15">
            <v>95.461355114999989</v>
          </cell>
          <cell r="BS15">
            <v>383.31655011788075</v>
          </cell>
          <cell r="BT15">
            <v>0</v>
          </cell>
          <cell r="BU15">
            <v>0</v>
          </cell>
          <cell r="BV15">
            <v>22.237993339173268</v>
          </cell>
          <cell r="BW15">
            <v>0</v>
          </cell>
          <cell r="BX15">
            <v>361.07855677870748</v>
          </cell>
          <cell r="BY15">
            <v>441.51436034593848</v>
          </cell>
          <cell r="BZ15">
            <v>0</v>
          </cell>
          <cell r="CA15">
            <v>0</v>
          </cell>
          <cell r="CB15">
            <v>48.879445954173271</v>
          </cell>
          <cell r="CC15">
            <v>0</v>
          </cell>
          <cell r="CD15">
            <v>392.63491439176522</v>
          </cell>
          <cell r="CE15">
            <v>123.63039283472895</v>
          </cell>
          <cell r="CF15">
            <v>0</v>
          </cell>
          <cell r="CG15">
            <v>0</v>
          </cell>
          <cell r="CH15">
            <v>103.0253273622741</v>
          </cell>
          <cell r="CI15">
            <v>0</v>
          </cell>
          <cell r="CJ15">
            <v>20.605065472454861</v>
          </cell>
          <cell r="CK15">
            <v>1607.3791308111461</v>
          </cell>
          <cell r="CL15">
            <v>0</v>
          </cell>
          <cell r="CM15">
            <v>0</v>
          </cell>
          <cell r="CN15">
            <v>103.0253273622741</v>
          </cell>
          <cell r="CO15">
            <v>0</v>
          </cell>
          <cell r="CP15">
            <v>1504.353803448872</v>
          </cell>
          <cell r="CQ15">
            <v>781.22707767130237</v>
          </cell>
          <cell r="CR15">
            <v>0</v>
          </cell>
          <cell r="CS15">
            <v>0</v>
          </cell>
          <cell r="CT15">
            <v>226.00481792387669</v>
          </cell>
          <cell r="CU15">
            <v>0</v>
          </cell>
          <cell r="CV15">
            <v>555.2222597474256</v>
          </cell>
          <cell r="CW15">
            <v>2298.1383575999544</v>
          </cell>
          <cell r="CX15">
            <v>0</v>
          </cell>
          <cell r="CY15">
            <v>0</v>
          </cell>
          <cell r="CZ15">
            <v>224.52229771867451</v>
          </cell>
          <cell r="DA15">
            <v>0</v>
          </cell>
          <cell r="DB15">
            <v>2073.6160598812799</v>
          </cell>
          <cell r="DD15">
            <v>2446.3291581413719</v>
          </cell>
          <cell r="DE15">
            <v>1421.2209802419309</v>
          </cell>
          <cell r="DF15">
            <v>2041.4309276023369</v>
          </cell>
          <cell r="DG15">
            <v>818.28994679660866</v>
          </cell>
          <cell r="DI15">
            <v>2254.2710294497952</v>
          </cell>
          <cell r="DJ15">
            <v>1208.5407064873589</v>
          </cell>
          <cell r="DK15">
            <v>218.129772</v>
          </cell>
          <cell r="DL15">
            <v>800.07150447090964</v>
          </cell>
          <cell r="DM15">
            <v>27.529046491525481</v>
          </cell>
          <cell r="DN15">
            <v>2196.0213701233183</v>
          </cell>
          <cell r="DO15">
            <v>1037.4498947319946</v>
          </cell>
          <cell r="DP15">
            <v>218.129772</v>
          </cell>
          <cell r="DQ15">
            <v>912.91265689979844</v>
          </cell>
          <cell r="DR15">
            <v>27.529046491525481</v>
          </cell>
          <cell r="DS15">
            <v>6.5263024915254242</v>
          </cell>
          <cell r="DT15">
            <v>1.1624261530000002</v>
          </cell>
          <cell r="DU15">
            <v>1.1624261530000002</v>
          </cell>
          <cell r="DV15">
            <v>443.09784699999983</v>
          </cell>
          <cell r="DW15">
            <v>176.63938720999997</v>
          </cell>
          <cell r="DX15">
            <v>504.36508856966105</v>
          </cell>
          <cell r="DY15">
            <v>158.42301192711867</v>
          </cell>
          <cell r="DZ15">
            <v>356.56115084999999</v>
          </cell>
          <cell r="EA15">
            <v>166.93905449427481</v>
          </cell>
          <cell r="EB15">
            <v>527.78516333333346</v>
          </cell>
          <cell r="EC15">
            <v>655.20113920333335</v>
          </cell>
          <cell r="ED15">
            <v>825.29158563735882</v>
          </cell>
          <cell r="EE15">
            <v>818.28994679660866</v>
          </cell>
          <cell r="EF15">
            <v>0</v>
          </cell>
          <cell r="EG15">
            <v>0</v>
          </cell>
          <cell r="EH15">
            <v>1856.2406287550862</v>
          </cell>
          <cell r="EI15">
            <v>1976.6549657843357</v>
          </cell>
          <cell r="EK15">
            <v>866.92376722664972</v>
          </cell>
          <cell r="EL15">
            <v>22.780000000000005</v>
          </cell>
          <cell r="EM15">
            <v>0</v>
          </cell>
          <cell r="EN15">
            <v>380.76400000000007</v>
          </cell>
          <cell r="EO15">
            <v>380.76400000000007</v>
          </cell>
          <cell r="EP15">
            <v>0</v>
          </cell>
          <cell r="EQ15">
            <v>0</v>
          </cell>
          <cell r="ER15">
            <v>0</v>
          </cell>
          <cell r="ES15">
            <v>17</v>
          </cell>
          <cell r="ET15">
            <v>0</v>
          </cell>
          <cell r="EU15">
            <v>2125.1935002871724</v>
          </cell>
          <cell r="EV15">
            <v>22.780000000000005</v>
          </cell>
          <cell r="EW15">
            <v>0</v>
          </cell>
          <cell r="EX15">
            <v>380.76400000000007</v>
          </cell>
          <cell r="EY15">
            <v>380.76400000000007</v>
          </cell>
          <cell r="EZ15">
            <v>0</v>
          </cell>
          <cell r="FA15">
            <v>0</v>
          </cell>
          <cell r="FB15">
            <v>0</v>
          </cell>
          <cell r="FC15">
            <v>57296</v>
          </cell>
          <cell r="FD15">
            <v>0</v>
          </cell>
          <cell r="FE15" t="str">
            <v>нд</v>
          </cell>
          <cell r="FF15">
            <v>49.899074999999996</v>
          </cell>
          <cell r="FG15">
            <v>0</v>
          </cell>
          <cell r="FH15">
            <v>0</v>
          </cell>
          <cell r="FI15">
            <v>3.5659999999999998</v>
          </cell>
          <cell r="FJ15">
            <v>3.5659999999999998</v>
          </cell>
          <cell r="FK15">
            <v>0</v>
          </cell>
          <cell r="FL15">
            <v>0</v>
          </cell>
          <cell r="FM15">
            <v>0</v>
          </cell>
          <cell r="FN15">
            <v>4</v>
          </cell>
          <cell r="FO15">
            <v>0</v>
          </cell>
          <cell r="FP15" t="str">
            <v>нд</v>
          </cell>
          <cell r="FQ15">
            <v>0</v>
          </cell>
          <cell r="FR15">
            <v>0</v>
          </cell>
          <cell r="FS15">
            <v>0</v>
          </cell>
          <cell r="FT15">
            <v>0</v>
          </cell>
          <cell r="FU15">
            <v>0</v>
          </cell>
          <cell r="FV15">
            <v>0</v>
          </cell>
          <cell r="FW15">
            <v>0</v>
          </cell>
          <cell r="FX15">
            <v>0</v>
          </cell>
          <cell r="FY15">
            <v>0</v>
          </cell>
          <cell r="FZ15">
            <v>0</v>
          </cell>
          <cell r="GA15" t="str">
            <v>нд</v>
          </cell>
          <cell r="GB15">
            <v>6.3270010000000001</v>
          </cell>
          <cell r="GC15">
            <v>0</v>
          </cell>
          <cell r="GD15">
            <v>0</v>
          </cell>
          <cell r="GE15">
            <v>0</v>
          </cell>
          <cell r="GF15">
            <v>0</v>
          </cell>
          <cell r="GG15">
            <v>0</v>
          </cell>
          <cell r="GH15">
            <v>0</v>
          </cell>
          <cell r="GI15">
            <v>0</v>
          </cell>
          <cell r="GJ15">
            <v>1</v>
          </cell>
          <cell r="GK15">
            <v>0</v>
          </cell>
          <cell r="GL15" t="str">
            <v>нд</v>
          </cell>
          <cell r="GM15">
            <v>58.195774999999998</v>
          </cell>
          <cell r="GN15">
            <v>0</v>
          </cell>
          <cell r="GO15">
            <v>0</v>
          </cell>
          <cell r="GP15">
            <v>20.68</v>
          </cell>
          <cell r="GQ15">
            <v>20.68</v>
          </cell>
          <cell r="GR15">
            <v>0</v>
          </cell>
          <cell r="GS15">
            <v>0</v>
          </cell>
          <cell r="GT15">
            <v>0</v>
          </cell>
          <cell r="GU15">
            <v>5</v>
          </cell>
          <cell r="GV15">
            <v>0</v>
          </cell>
          <cell r="GW15" t="str">
            <v>нд</v>
          </cell>
          <cell r="GX15">
            <v>56.03455203</v>
          </cell>
          <cell r="GY15">
            <v>0</v>
          </cell>
          <cell r="GZ15">
            <v>0</v>
          </cell>
          <cell r="HA15">
            <v>26.195999999999998</v>
          </cell>
          <cell r="HB15">
            <v>26.195999999999998</v>
          </cell>
          <cell r="HC15">
            <v>0</v>
          </cell>
          <cell r="HD15">
            <v>0</v>
          </cell>
          <cell r="HE15">
            <v>0</v>
          </cell>
          <cell r="HF15">
            <v>5</v>
          </cell>
          <cell r="HG15">
            <v>0</v>
          </cell>
          <cell r="HH15" t="str">
            <v>нд</v>
          </cell>
          <cell r="HI15">
            <v>0</v>
          </cell>
          <cell r="HJ15">
            <v>0</v>
          </cell>
          <cell r="HK15">
            <v>0</v>
          </cell>
          <cell r="HL15">
            <v>0</v>
          </cell>
          <cell r="HM15">
            <v>0</v>
          </cell>
          <cell r="HN15">
            <v>0</v>
          </cell>
          <cell r="HO15">
            <v>0</v>
          </cell>
          <cell r="HP15">
            <v>0</v>
          </cell>
          <cell r="HQ15">
            <v>0</v>
          </cell>
          <cell r="HR15">
            <v>0</v>
          </cell>
          <cell r="HS15" t="str">
            <v>нд</v>
          </cell>
          <cell r="HT15">
            <v>0</v>
          </cell>
          <cell r="HU15">
            <v>0</v>
          </cell>
          <cell r="HV15">
            <v>0</v>
          </cell>
          <cell r="HW15">
            <v>0</v>
          </cell>
          <cell r="HX15">
            <v>0</v>
          </cell>
          <cell r="HY15">
            <v>0</v>
          </cell>
          <cell r="HZ15">
            <v>0</v>
          </cell>
          <cell r="IA15">
            <v>0</v>
          </cell>
          <cell r="IB15">
            <v>0</v>
          </cell>
          <cell r="IC15">
            <v>0</v>
          </cell>
          <cell r="ID15" t="str">
            <v>нд</v>
          </cell>
          <cell r="IE15">
            <v>29.747572495202185</v>
          </cell>
          <cell r="IF15">
            <v>0</v>
          </cell>
          <cell r="IG15">
            <v>0</v>
          </cell>
          <cell r="IH15">
            <v>0</v>
          </cell>
          <cell r="II15">
            <v>0</v>
          </cell>
          <cell r="IJ15">
            <v>0</v>
          </cell>
          <cell r="IK15">
            <v>0</v>
          </cell>
          <cell r="IL15">
            <v>0</v>
          </cell>
          <cell r="IM15">
            <v>3</v>
          </cell>
          <cell r="IN15">
            <v>0</v>
          </cell>
          <cell r="IO15" t="str">
            <v>нд</v>
          </cell>
          <cell r="IP15">
            <v>0</v>
          </cell>
          <cell r="IQ15">
            <v>0</v>
          </cell>
          <cell r="IR15">
            <v>0</v>
          </cell>
          <cell r="IS15">
            <v>0</v>
          </cell>
          <cell r="IT15">
            <v>0</v>
          </cell>
          <cell r="IU15">
            <v>0</v>
          </cell>
          <cell r="IV15">
            <v>0</v>
          </cell>
          <cell r="IW15">
            <v>0</v>
          </cell>
          <cell r="IX15">
            <v>0</v>
          </cell>
          <cell r="IY15">
            <v>0</v>
          </cell>
          <cell r="IZ15" t="str">
            <v>нд</v>
          </cell>
          <cell r="JA15">
            <v>29.747572495202185</v>
          </cell>
          <cell r="JB15">
            <v>0</v>
          </cell>
          <cell r="JC15">
            <v>0</v>
          </cell>
          <cell r="JD15">
            <v>0</v>
          </cell>
          <cell r="JE15">
            <v>0</v>
          </cell>
          <cell r="JF15">
            <v>0</v>
          </cell>
          <cell r="JG15">
            <v>0</v>
          </cell>
          <cell r="JH15">
            <v>0</v>
          </cell>
          <cell r="JI15">
            <v>3</v>
          </cell>
          <cell r="JJ15">
            <v>0</v>
          </cell>
          <cell r="JK15" t="str">
            <v>нд</v>
          </cell>
          <cell r="JL15">
            <v>150.75048333000001</v>
          </cell>
          <cell r="JM15">
            <v>0</v>
          </cell>
          <cell r="JN15">
            <v>0</v>
          </cell>
          <cell r="JO15">
            <v>7.9080000000000004</v>
          </cell>
          <cell r="JP15">
            <v>7.9080000000000004</v>
          </cell>
          <cell r="JQ15">
            <v>0</v>
          </cell>
          <cell r="JR15">
            <v>0</v>
          </cell>
          <cell r="JS15">
            <v>0</v>
          </cell>
          <cell r="JT15">
            <v>3</v>
          </cell>
          <cell r="JU15">
            <v>0</v>
          </cell>
          <cell r="JV15" t="str">
            <v>нд</v>
          </cell>
          <cell r="JW15">
            <v>125.2633207014474</v>
          </cell>
          <cell r="JX15">
            <v>0</v>
          </cell>
          <cell r="JY15">
            <v>0</v>
          </cell>
          <cell r="JZ15">
            <v>0</v>
          </cell>
          <cell r="KA15">
            <v>0</v>
          </cell>
          <cell r="KB15">
            <v>0</v>
          </cell>
          <cell r="KC15">
            <v>0</v>
          </cell>
          <cell r="KD15">
            <v>0</v>
          </cell>
          <cell r="KE15">
            <v>4</v>
          </cell>
          <cell r="KF15">
            <v>0</v>
          </cell>
          <cell r="KG15" t="str">
            <v>нд</v>
          </cell>
          <cell r="KH15">
            <v>255.1882737143124</v>
          </cell>
          <cell r="KI15">
            <v>0</v>
          </cell>
          <cell r="KJ15">
            <v>0</v>
          </cell>
          <cell r="KK15">
            <v>0</v>
          </cell>
          <cell r="KL15">
            <v>0</v>
          </cell>
          <cell r="KM15">
            <v>0</v>
          </cell>
          <cell r="KN15">
            <v>0</v>
          </cell>
          <cell r="KO15">
            <v>0</v>
          </cell>
          <cell r="KP15">
            <v>6119</v>
          </cell>
          <cell r="KQ15">
            <v>0</v>
          </cell>
          <cell r="KR15" t="str">
            <v>нд</v>
          </cell>
          <cell r="KS15">
            <v>0</v>
          </cell>
          <cell r="KT15">
            <v>0</v>
          </cell>
          <cell r="KU15">
            <v>0</v>
          </cell>
          <cell r="KV15">
            <v>0</v>
          </cell>
          <cell r="KW15">
            <v>0</v>
          </cell>
          <cell r="KX15">
            <v>0</v>
          </cell>
          <cell r="KY15">
            <v>0</v>
          </cell>
          <cell r="KZ15">
            <v>0</v>
          </cell>
          <cell r="LA15">
            <v>0</v>
          </cell>
          <cell r="LB15">
            <v>0</v>
          </cell>
          <cell r="LC15" t="str">
            <v>нд</v>
          </cell>
          <cell r="LD15">
            <v>1129.8273002528604</v>
          </cell>
          <cell r="LE15">
            <v>0</v>
          </cell>
          <cell r="LF15">
            <v>0</v>
          </cell>
          <cell r="LG15">
            <v>0</v>
          </cell>
          <cell r="LH15">
            <v>0</v>
          </cell>
          <cell r="LI15">
            <v>0</v>
          </cell>
          <cell r="LJ15">
            <v>0</v>
          </cell>
          <cell r="LK15">
            <v>0</v>
          </cell>
          <cell r="LL15">
            <v>51164</v>
          </cell>
          <cell r="LM15">
            <v>0</v>
          </cell>
          <cell r="LN15" t="str">
            <v>нд</v>
          </cell>
          <cell r="LO15">
            <v>217.3724462266496</v>
          </cell>
          <cell r="LP15">
            <v>0</v>
          </cell>
          <cell r="LQ15">
            <v>0</v>
          </cell>
          <cell r="LR15">
            <v>26.195999999999998</v>
          </cell>
          <cell r="LS15">
            <v>26.195999999999998</v>
          </cell>
          <cell r="LT15">
            <v>0</v>
          </cell>
          <cell r="LU15">
            <v>0</v>
          </cell>
          <cell r="LV15">
            <v>0</v>
          </cell>
          <cell r="LW15">
            <v>13</v>
          </cell>
          <cell r="LX15">
            <v>0</v>
          </cell>
          <cell r="LY15" t="str">
            <v>нд</v>
          </cell>
          <cell r="LZ15">
            <v>1598.1276103271728</v>
          </cell>
          <cell r="MA15">
            <v>0</v>
          </cell>
          <cell r="MB15">
            <v>0</v>
          </cell>
          <cell r="MC15">
            <v>0</v>
          </cell>
          <cell r="MD15">
            <v>0</v>
          </cell>
          <cell r="ME15">
            <v>0</v>
          </cell>
          <cell r="MF15">
            <v>0</v>
          </cell>
          <cell r="MG15">
            <v>0</v>
          </cell>
          <cell r="MH15">
            <v>0</v>
          </cell>
          <cell r="MI15">
            <v>0</v>
          </cell>
          <cell r="MK15">
            <v>0</v>
          </cell>
          <cell r="ML15">
            <v>0</v>
          </cell>
          <cell r="MM15">
            <v>0</v>
          </cell>
          <cell r="MN15">
            <v>0</v>
          </cell>
          <cell r="MO15">
            <v>0</v>
          </cell>
          <cell r="MP15">
            <v>0</v>
          </cell>
          <cell r="MQ15">
            <v>0</v>
          </cell>
          <cell r="MR15">
            <v>0</v>
          </cell>
          <cell r="MS15">
            <v>0</v>
          </cell>
          <cell r="MT15">
            <v>0</v>
          </cell>
          <cell r="MU15">
            <v>0</v>
          </cell>
          <cell r="MV15">
            <v>0</v>
          </cell>
          <cell r="MW15">
            <v>0</v>
          </cell>
          <cell r="MX15">
            <v>0</v>
          </cell>
          <cell r="MY15">
            <v>0</v>
          </cell>
          <cell r="MZ15">
            <v>0</v>
          </cell>
          <cell r="NA15">
            <v>0</v>
          </cell>
          <cell r="NB15">
            <v>0</v>
          </cell>
          <cell r="NC15">
            <v>0</v>
          </cell>
          <cell r="ND15">
            <v>0</v>
          </cell>
          <cell r="NE15">
            <v>0</v>
          </cell>
          <cell r="NF15">
            <v>0</v>
          </cell>
          <cell r="NG15">
            <v>0</v>
          </cell>
          <cell r="NH15">
            <v>0</v>
          </cell>
          <cell r="NI15">
            <v>0</v>
          </cell>
          <cell r="NJ15">
            <v>0</v>
          </cell>
          <cell r="NK15">
            <v>0</v>
          </cell>
          <cell r="NL15">
            <v>0</v>
          </cell>
          <cell r="NM15">
            <v>0</v>
          </cell>
          <cell r="NN15">
            <v>0</v>
          </cell>
          <cell r="NO15">
            <v>0</v>
          </cell>
          <cell r="NP15">
            <v>0</v>
          </cell>
          <cell r="NQ15">
            <v>0</v>
          </cell>
          <cell r="NR15">
            <v>0</v>
          </cell>
          <cell r="NS15">
            <v>0</v>
          </cell>
          <cell r="NT15">
            <v>0</v>
          </cell>
          <cell r="NU15">
            <v>0</v>
          </cell>
          <cell r="NV15">
            <v>0</v>
          </cell>
          <cell r="NW15">
            <v>0</v>
          </cell>
          <cell r="NX15">
            <v>0</v>
          </cell>
          <cell r="NY15">
            <v>0</v>
          </cell>
          <cell r="NZ15">
            <v>0</v>
          </cell>
          <cell r="OA15">
            <v>0</v>
          </cell>
          <cell r="OB15">
            <v>0</v>
          </cell>
          <cell r="OC15">
            <v>0</v>
          </cell>
          <cell r="OD15">
            <v>0</v>
          </cell>
          <cell r="OE15">
            <v>0</v>
          </cell>
          <cell r="OF15">
            <v>0</v>
          </cell>
          <cell r="OG15">
            <v>0</v>
          </cell>
          <cell r="OH15">
            <v>0</v>
          </cell>
          <cell r="OI15">
            <v>0</v>
          </cell>
          <cell r="OJ15">
            <v>0</v>
          </cell>
          <cell r="OK15">
            <v>0</v>
          </cell>
          <cell r="OL15">
            <v>0</v>
          </cell>
          <cell r="ON15">
            <v>2620.4629141413716</v>
          </cell>
          <cell r="OO15">
            <v>2550.5633229416003</v>
          </cell>
          <cell r="OR15">
            <v>0</v>
          </cell>
          <cell r="OS15">
            <v>0</v>
          </cell>
          <cell r="OT15">
            <v>0</v>
          </cell>
          <cell r="OU15">
            <v>0</v>
          </cell>
          <cell r="OV15">
            <v>0</v>
          </cell>
          <cell r="OW15">
            <v>0</v>
          </cell>
          <cell r="OX15">
            <v>0</v>
          </cell>
          <cell r="OY15">
            <v>0</v>
          </cell>
          <cell r="OZ15">
            <v>0</v>
          </cell>
          <cell r="PA15">
            <v>0</v>
          </cell>
          <cell r="PB15">
            <v>0</v>
          </cell>
          <cell r="PC15">
            <v>0</v>
          </cell>
          <cell r="PD15">
            <v>0</v>
          </cell>
          <cell r="PE15">
            <v>0</v>
          </cell>
          <cell r="PF15">
            <v>0</v>
          </cell>
          <cell r="PG15">
            <v>0</v>
          </cell>
          <cell r="PH15">
            <v>0</v>
          </cell>
          <cell r="PI15">
            <v>0</v>
          </cell>
          <cell r="PJ15">
            <v>0</v>
          </cell>
          <cell r="PK15">
            <v>0</v>
          </cell>
          <cell r="PL15">
            <v>0</v>
          </cell>
          <cell r="PM15">
            <v>0</v>
          </cell>
          <cell r="PN15">
            <v>0</v>
          </cell>
          <cell r="PO15">
            <v>0</v>
          </cell>
          <cell r="PP15">
            <v>0</v>
          </cell>
          <cell r="PQ15">
            <v>32</v>
          </cell>
          <cell r="PR15">
            <v>0</v>
          </cell>
          <cell r="PS15">
            <v>0</v>
          </cell>
          <cell r="PT15">
            <v>0</v>
          </cell>
          <cell r="PU15">
            <v>0</v>
          </cell>
          <cell r="PV15">
            <v>0</v>
          </cell>
          <cell r="PW15">
            <v>0</v>
          </cell>
          <cell r="PX15">
            <v>0</v>
          </cell>
          <cell r="PY15">
            <v>0</v>
          </cell>
          <cell r="PZ15">
            <v>0</v>
          </cell>
        </row>
        <row r="16">
          <cell r="D16" t="str">
            <v>Г</v>
          </cell>
          <cell r="E16">
            <v>0</v>
          </cell>
          <cell r="F16">
            <v>0</v>
          </cell>
          <cell r="G16">
            <v>0</v>
          </cell>
          <cell r="H16">
            <v>0</v>
          </cell>
          <cell r="I16">
            <v>0</v>
          </cell>
          <cell r="J16">
            <v>0</v>
          </cell>
          <cell r="K16">
            <v>43.600000540000003</v>
          </cell>
          <cell r="L16">
            <v>0</v>
          </cell>
          <cell r="M16">
            <v>0</v>
          </cell>
          <cell r="N16">
            <v>0</v>
          </cell>
          <cell r="O16">
            <v>0</v>
          </cell>
          <cell r="P16">
            <v>43.600000540000003</v>
          </cell>
          <cell r="Q16">
            <v>0</v>
          </cell>
          <cell r="R16">
            <v>0</v>
          </cell>
          <cell r="S16">
            <v>0</v>
          </cell>
          <cell r="T16">
            <v>0</v>
          </cell>
          <cell r="U16">
            <v>0</v>
          </cell>
          <cell r="V16">
            <v>0</v>
          </cell>
          <cell r="W16">
            <v>1039.3638995000001</v>
          </cell>
          <cell r="X16">
            <v>0</v>
          </cell>
          <cell r="Y16">
            <v>0</v>
          </cell>
          <cell r="Z16">
            <v>0</v>
          </cell>
          <cell r="AA16">
            <v>0</v>
          </cell>
          <cell r="AB16">
            <v>1039.3638995000001</v>
          </cell>
          <cell r="AC16">
            <v>980.21997694000004</v>
          </cell>
          <cell r="AD16">
            <v>0</v>
          </cell>
          <cell r="AE16">
            <v>0</v>
          </cell>
          <cell r="AF16">
            <v>3.3095493293220244</v>
          </cell>
          <cell r="AG16">
            <v>0</v>
          </cell>
          <cell r="AH16">
            <v>976.91042761067797</v>
          </cell>
          <cell r="AI16">
            <v>211.50324427139998</v>
          </cell>
          <cell r="AJ16">
            <v>0</v>
          </cell>
          <cell r="AK16">
            <v>0</v>
          </cell>
          <cell r="AL16">
            <v>0</v>
          </cell>
          <cell r="AM16">
            <v>0</v>
          </cell>
          <cell r="AN16">
            <v>211.50324427139998</v>
          </cell>
          <cell r="AO16">
            <v>76.155684379999997</v>
          </cell>
          <cell r="AP16">
            <v>0</v>
          </cell>
          <cell r="AQ16">
            <v>0</v>
          </cell>
          <cell r="AR16">
            <v>0</v>
          </cell>
          <cell r="AS16">
            <v>0</v>
          </cell>
          <cell r="AT16">
            <v>76.155684379999997</v>
          </cell>
          <cell r="AU16">
            <v>135.34755989139998</v>
          </cell>
          <cell r="AV16">
            <v>0</v>
          </cell>
          <cell r="AW16">
            <v>0</v>
          </cell>
          <cell r="AX16">
            <v>0</v>
          </cell>
          <cell r="AY16">
            <v>0</v>
          </cell>
          <cell r="AZ16">
            <v>135.34755989139998</v>
          </cell>
          <cell r="BA16">
            <v>0</v>
          </cell>
          <cell r="BB16">
            <v>0</v>
          </cell>
          <cell r="BC16">
            <v>0</v>
          </cell>
          <cell r="BD16">
            <v>0</v>
          </cell>
          <cell r="BE16">
            <v>0</v>
          </cell>
          <cell r="BF16">
            <v>0</v>
          </cell>
          <cell r="BG16">
            <v>135.34755989139998</v>
          </cell>
          <cell r="BH16">
            <v>0</v>
          </cell>
          <cell r="BI16">
            <v>0</v>
          </cell>
          <cell r="BJ16">
            <v>0</v>
          </cell>
          <cell r="BK16">
            <v>0</v>
          </cell>
          <cell r="BL16">
            <v>135.34755989140001</v>
          </cell>
          <cell r="BM16">
            <v>135.34755989139998</v>
          </cell>
          <cell r="BN16">
            <v>0</v>
          </cell>
          <cell r="BO16">
            <v>0</v>
          </cell>
          <cell r="BP16">
            <v>0</v>
          </cell>
          <cell r="BQ16">
            <v>0</v>
          </cell>
          <cell r="BR16">
            <v>135.34755989140001</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1191.7232212114</v>
          </cell>
          <cell r="CR16">
            <v>0</v>
          </cell>
          <cell r="CS16">
            <v>0</v>
          </cell>
          <cell r="CT16">
            <v>3.3095493293220244</v>
          </cell>
          <cell r="CU16">
            <v>0</v>
          </cell>
          <cell r="CV16">
            <v>1188.4136718820778</v>
          </cell>
          <cell r="CW16">
            <v>1191.7232212114</v>
          </cell>
          <cell r="CX16">
            <v>0</v>
          </cell>
          <cell r="CY16">
            <v>0</v>
          </cell>
          <cell r="CZ16">
            <v>3.3095493293220244</v>
          </cell>
          <cell r="DA16">
            <v>0</v>
          </cell>
          <cell r="DB16">
            <v>1188.4136718820778</v>
          </cell>
          <cell r="DD16">
            <v>0</v>
          </cell>
          <cell r="DE16">
            <v>0</v>
          </cell>
          <cell r="DF16">
            <v>0</v>
          </cell>
          <cell r="DG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K16">
            <v>1011.3674521600001</v>
          </cell>
          <cell r="EL16">
            <v>50</v>
          </cell>
          <cell r="EM16">
            <v>0</v>
          </cell>
          <cell r="EN16">
            <v>95.46</v>
          </cell>
          <cell r="EO16">
            <v>95.46</v>
          </cell>
          <cell r="EP16">
            <v>0</v>
          </cell>
          <cell r="EQ16">
            <v>0</v>
          </cell>
          <cell r="ER16">
            <v>0</v>
          </cell>
          <cell r="ES16">
            <v>0</v>
          </cell>
          <cell r="ET16">
            <v>0</v>
          </cell>
          <cell r="EU16">
            <v>1011.3674521600001</v>
          </cell>
          <cell r="EV16">
            <v>50</v>
          </cell>
          <cell r="EW16">
            <v>0</v>
          </cell>
          <cell r="EX16">
            <v>95.46</v>
          </cell>
          <cell r="EY16">
            <v>95.46</v>
          </cell>
          <cell r="EZ16">
            <v>0</v>
          </cell>
          <cell r="FA16">
            <v>0</v>
          </cell>
          <cell r="FB16">
            <v>0</v>
          </cell>
          <cell r="FC16">
            <v>0</v>
          </cell>
          <cell r="FD16">
            <v>0</v>
          </cell>
          <cell r="FE16" t="str">
            <v>нд</v>
          </cell>
          <cell r="FF16">
            <v>0</v>
          </cell>
          <cell r="FG16">
            <v>0</v>
          </cell>
          <cell r="FH16">
            <v>0</v>
          </cell>
          <cell r="FI16">
            <v>0</v>
          </cell>
          <cell r="FJ16">
            <v>0</v>
          </cell>
          <cell r="FK16">
            <v>0</v>
          </cell>
          <cell r="FL16">
            <v>0</v>
          </cell>
          <cell r="FM16">
            <v>0</v>
          </cell>
          <cell r="FN16">
            <v>0</v>
          </cell>
          <cell r="FO16">
            <v>0</v>
          </cell>
          <cell r="FP16" t="str">
            <v>нд</v>
          </cell>
          <cell r="FQ16">
            <v>0</v>
          </cell>
          <cell r="FR16">
            <v>0</v>
          </cell>
          <cell r="FS16">
            <v>0</v>
          </cell>
          <cell r="FT16">
            <v>0</v>
          </cell>
          <cell r="FU16">
            <v>0</v>
          </cell>
          <cell r="FV16">
            <v>0</v>
          </cell>
          <cell r="FW16">
            <v>0</v>
          </cell>
          <cell r="FX16">
            <v>0</v>
          </cell>
          <cell r="FY16">
            <v>0</v>
          </cell>
          <cell r="FZ16">
            <v>0</v>
          </cell>
          <cell r="GA16" t="str">
            <v>нд</v>
          </cell>
          <cell r="GB16">
            <v>0</v>
          </cell>
          <cell r="GC16">
            <v>0</v>
          </cell>
          <cell r="GD16">
            <v>0</v>
          </cell>
          <cell r="GE16">
            <v>0</v>
          </cell>
          <cell r="GF16">
            <v>0</v>
          </cell>
          <cell r="GG16">
            <v>0</v>
          </cell>
          <cell r="GH16">
            <v>0</v>
          </cell>
          <cell r="GI16">
            <v>0</v>
          </cell>
          <cell r="GJ16">
            <v>0</v>
          </cell>
          <cell r="GK16">
            <v>0</v>
          </cell>
          <cell r="GL16" t="str">
            <v>нд</v>
          </cell>
          <cell r="GM16">
            <v>1019.486356008474</v>
          </cell>
          <cell r="GN16">
            <v>50</v>
          </cell>
          <cell r="GO16">
            <v>0</v>
          </cell>
          <cell r="GP16">
            <v>96.210999999999999</v>
          </cell>
          <cell r="GQ16">
            <v>96.210999999999999</v>
          </cell>
          <cell r="GR16">
            <v>0</v>
          </cell>
          <cell r="GS16">
            <v>0</v>
          </cell>
          <cell r="GT16">
            <v>0</v>
          </cell>
          <cell r="GU16">
            <v>0</v>
          </cell>
          <cell r="GV16">
            <v>0</v>
          </cell>
          <cell r="GW16" t="str">
            <v>нд</v>
          </cell>
          <cell r="GX16">
            <v>1011.3674521600001</v>
          </cell>
          <cell r="GY16">
            <v>50</v>
          </cell>
          <cell r="GZ16">
            <v>0</v>
          </cell>
          <cell r="HA16">
            <v>95.46</v>
          </cell>
          <cell r="HB16">
            <v>95.46</v>
          </cell>
          <cell r="HC16">
            <v>0</v>
          </cell>
          <cell r="HD16">
            <v>0</v>
          </cell>
          <cell r="HE16">
            <v>0</v>
          </cell>
          <cell r="HF16">
            <v>0</v>
          </cell>
          <cell r="HG16">
            <v>0</v>
          </cell>
          <cell r="HH16" t="str">
            <v>нд</v>
          </cell>
          <cell r="HI16">
            <v>0</v>
          </cell>
          <cell r="HJ16">
            <v>0</v>
          </cell>
          <cell r="HK16">
            <v>0</v>
          </cell>
          <cell r="HL16">
            <v>0</v>
          </cell>
          <cell r="HM16">
            <v>0</v>
          </cell>
          <cell r="HN16">
            <v>0</v>
          </cell>
          <cell r="HO16">
            <v>0</v>
          </cell>
          <cell r="HP16">
            <v>0</v>
          </cell>
          <cell r="HQ16">
            <v>0</v>
          </cell>
          <cell r="HR16">
            <v>0</v>
          </cell>
          <cell r="HS16" t="str">
            <v>нд</v>
          </cell>
          <cell r="HT16">
            <v>0</v>
          </cell>
          <cell r="HU16">
            <v>0</v>
          </cell>
          <cell r="HV16">
            <v>0</v>
          </cell>
          <cell r="HW16">
            <v>0</v>
          </cell>
          <cell r="HX16">
            <v>0</v>
          </cell>
          <cell r="HY16">
            <v>0</v>
          </cell>
          <cell r="HZ16">
            <v>0</v>
          </cell>
          <cell r="IA16">
            <v>0</v>
          </cell>
          <cell r="IB16">
            <v>0</v>
          </cell>
          <cell r="IC16">
            <v>0</v>
          </cell>
          <cell r="ID16" t="str">
            <v>нд</v>
          </cell>
          <cell r="IE16">
            <v>0</v>
          </cell>
          <cell r="IF16">
            <v>0</v>
          </cell>
          <cell r="IG16">
            <v>0</v>
          </cell>
          <cell r="IH16">
            <v>0</v>
          </cell>
          <cell r="II16">
            <v>0</v>
          </cell>
          <cell r="IJ16">
            <v>0</v>
          </cell>
          <cell r="IK16">
            <v>0</v>
          </cell>
          <cell r="IL16">
            <v>0</v>
          </cell>
          <cell r="IM16">
            <v>0</v>
          </cell>
          <cell r="IN16">
            <v>0</v>
          </cell>
          <cell r="IO16" t="str">
            <v>нд</v>
          </cell>
          <cell r="IP16">
            <v>0</v>
          </cell>
          <cell r="IQ16">
            <v>0</v>
          </cell>
          <cell r="IR16">
            <v>0</v>
          </cell>
          <cell r="IS16">
            <v>0</v>
          </cell>
          <cell r="IT16">
            <v>0</v>
          </cell>
          <cell r="IU16">
            <v>0</v>
          </cell>
          <cell r="IV16">
            <v>0</v>
          </cell>
          <cell r="IW16">
            <v>0</v>
          </cell>
          <cell r="IX16">
            <v>0</v>
          </cell>
          <cell r="IY16">
            <v>0</v>
          </cell>
          <cell r="IZ16" t="str">
            <v>нд</v>
          </cell>
          <cell r="JA16">
            <v>0</v>
          </cell>
          <cell r="JB16">
            <v>0</v>
          </cell>
          <cell r="JC16">
            <v>0</v>
          </cell>
          <cell r="JD16">
            <v>0</v>
          </cell>
          <cell r="JE16">
            <v>0</v>
          </cell>
          <cell r="JF16">
            <v>0</v>
          </cell>
          <cell r="JG16">
            <v>0</v>
          </cell>
          <cell r="JH16">
            <v>0</v>
          </cell>
          <cell r="JI16">
            <v>0</v>
          </cell>
          <cell r="JJ16">
            <v>0</v>
          </cell>
          <cell r="JK16" t="str">
            <v>нд</v>
          </cell>
          <cell r="JL16">
            <v>0</v>
          </cell>
          <cell r="JM16">
            <v>0</v>
          </cell>
          <cell r="JN16">
            <v>0</v>
          </cell>
          <cell r="JO16">
            <v>0</v>
          </cell>
          <cell r="JP16">
            <v>0</v>
          </cell>
          <cell r="JQ16">
            <v>0</v>
          </cell>
          <cell r="JR16">
            <v>0</v>
          </cell>
          <cell r="JS16">
            <v>0</v>
          </cell>
          <cell r="JT16">
            <v>0</v>
          </cell>
          <cell r="JU16">
            <v>0</v>
          </cell>
          <cell r="JV16" t="str">
            <v>нд</v>
          </cell>
          <cell r="JW16">
            <v>0</v>
          </cell>
          <cell r="JX16">
            <v>0</v>
          </cell>
          <cell r="JY16">
            <v>0</v>
          </cell>
          <cell r="JZ16">
            <v>0</v>
          </cell>
          <cell r="KA16">
            <v>0</v>
          </cell>
          <cell r="KB16">
            <v>0</v>
          </cell>
          <cell r="KC16">
            <v>0</v>
          </cell>
          <cell r="KD16">
            <v>0</v>
          </cell>
          <cell r="KE16">
            <v>0</v>
          </cell>
          <cell r="KF16">
            <v>0</v>
          </cell>
          <cell r="KG16" t="str">
            <v>нд</v>
          </cell>
          <cell r="KH16">
            <v>0</v>
          </cell>
          <cell r="KI16">
            <v>0</v>
          </cell>
          <cell r="KJ16">
            <v>0</v>
          </cell>
          <cell r="KK16">
            <v>0</v>
          </cell>
          <cell r="KL16">
            <v>0</v>
          </cell>
          <cell r="KM16">
            <v>0</v>
          </cell>
          <cell r="KN16">
            <v>0</v>
          </cell>
          <cell r="KO16">
            <v>0</v>
          </cell>
          <cell r="KP16">
            <v>0</v>
          </cell>
          <cell r="KQ16">
            <v>0</v>
          </cell>
          <cell r="KR16" t="str">
            <v>нд</v>
          </cell>
          <cell r="KS16">
            <v>0</v>
          </cell>
          <cell r="KT16">
            <v>0</v>
          </cell>
          <cell r="KU16">
            <v>0</v>
          </cell>
          <cell r="KV16">
            <v>0</v>
          </cell>
          <cell r="KW16">
            <v>0</v>
          </cell>
          <cell r="KX16">
            <v>0</v>
          </cell>
          <cell r="KY16">
            <v>0</v>
          </cell>
          <cell r="KZ16">
            <v>0</v>
          </cell>
          <cell r="LA16">
            <v>0</v>
          </cell>
          <cell r="LB16">
            <v>0</v>
          </cell>
          <cell r="LC16" t="str">
            <v>нд</v>
          </cell>
          <cell r="LD16">
            <v>0</v>
          </cell>
          <cell r="LE16">
            <v>0</v>
          </cell>
          <cell r="LF16">
            <v>0</v>
          </cell>
          <cell r="LG16">
            <v>0</v>
          </cell>
          <cell r="LH16">
            <v>0</v>
          </cell>
          <cell r="LI16">
            <v>0</v>
          </cell>
          <cell r="LJ16">
            <v>0</v>
          </cell>
          <cell r="LK16">
            <v>0</v>
          </cell>
          <cell r="LL16">
            <v>0</v>
          </cell>
          <cell r="LM16">
            <v>0</v>
          </cell>
          <cell r="LN16" t="str">
            <v>нд</v>
          </cell>
          <cell r="LO16">
            <v>1011.3674521600001</v>
          </cell>
          <cell r="LP16">
            <v>50</v>
          </cell>
          <cell r="LQ16">
            <v>0</v>
          </cell>
          <cell r="LR16">
            <v>95.46</v>
          </cell>
          <cell r="LS16">
            <v>95.46</v>
          </cell>
          <cell r="LT16">
            <v>0</v>
          </cell>
          <cell r="LU16">
            <v>0</v>
          </cell>
          <cell r="LV16">
            <v>0</v>
          </cell>
          <cell r="LW16">
            <v>0</v>
          </cell>
          <cell r="LX16">
            <v>0</v>
          </cell>
          <cell r="LY16" t="str">
            <v>нд</v>
          </cell>
          <cell r="LZ16">
            <v>1011.3674521600001</v>
          </cell>
          <cell r="MA16">
            <v>0</v>
          </cell>
          <cell r="MB16">
            <v>0</v>
          </cell>
          <cell r="MC16">
            <v>0</v>
          </cell>
          <cell r="MD16">
            <v>0</v>
          </cell>
          <cell r="ME16">
            <v>0</v>
          </cell>
          <cell r="MF16">
            <v>0</v>
          </cell>
          <cell r="MG16">
            <v>0</v>
          </cell>
          <cell r="MH16">
            <v>0</v>
          </cell>
          <cell r="MI16">
            <v>0</v>
          </cell>
          <cell r="MK16">
            <v>0</v>
          </cell>
          <cell r="ML16">
            <v>0</v>
          </cell>
          <cell r="MM16">
            <v>0</v>
          </cell>
          <cell r="MN16">
            <v>0</v>
          </cell>
          <cell r="MO16">
            <v>0</v>
          </cell>
          <cell r="MP16">
            <v>0</v>
          </cell>
          <cell r="MQ16">
            <v>0</v>
          </cell>
          <cell r="MR16">
            <v>0</v>
          </cell>
          <cell r="MS16">
            <v>0</v>
          </cell>
          <cell r="MT16">
            <v>0</v>
          </cell>
          <cell r="MU16">
            <v>0</v>
          </cell>
          <cell r="MV16">
            <v>0</v>
          </cell>
          <cell r="MW16">
            <v>0</v>
          </cell>
          <cell r="MX16">
            <v>0</v>
          </cell>
          <cell r="MY16">
            <v>0</v>
          </cell>
          <cell r="MZ16">
            <v>0</v>
          </cell>
          <cell r="NA16">
            <v>0</v>
          </cell>
          <cell r="NB16">
            <v>0</v>
          </cell>
          <cell r="NC16">
            <v>0</v>
          </cell>
          <cell r="ND16">
            <v>0</v>
          </cell>
          <cell r="NE16">
            <v>0</v>
          </cell>
          <cell r="NF16">
            <v>0</v>
          </cell>
          <cell r="NG16">
            <v>0</v>
          </cell>
          <cell r="NH16">
            <v>0</v>
          </cell>
          <cell r="NI16">
            <v>0</v>
          </cell>
          <cell r="NJ16">
            <v>0</v>
          </cell>
          <cell r="NK16">
            <v>0</v>
          </cell>
          <cell r="NL16">
            <v>0</v>
          </cell>
          <cell r="NM16">
            <v>0</v>
          </cell>
          <cell r="NN16">
            <v>0</v>
          </cell>
          <cell r="NO16">
            <v>0</v>
          </cell>
          <cell r="NP16">
            <v>0</v>
          </cell>
          <cell r="NQ16">
            <v>0</v>
          </cell>
          <cell r="NR16">
            <v>0</v>
          </cell>
          <cell r="NS16">
            <v>0</v>
          </cell>
          <cell r="NT16">
            <v>0</v>
          </cell>
          <cell r="NU16">
            <v>0</v>
          </cell>
          <cell r="NV16">
            <v>0</v>
          </cell>
          <cell r="NW16">
            <v>0</v>
          </cell>
          <cell r="NX16">
            <v>0</v>
          </cell>
          <cell r="NY16">
            <v>0</v>
          </cell>
          <cell r="NZ16">
            <v>0</v>
          </cell>
          <cell r="OA16">
            <v>0</v>
          </cell>
          <cell r="OB16">
            <v>0</v>
          </cell>
          <cell r="OC16">
            <v>0</v>
          </cell>
          <cell r="OD16">
            <v>0</v>
          </cell>
          <cell r="OE16">
            <v>0</v>
          </cell>
          <cell r="OF16">
            <v>0</v>
          </cell>
          <cell r="OG16">
            <v>0</v>
          </cell>
          <cell r="OH16">
            <v>0</v>
          </cell>
          <cell r="OI16">
            <v>0</v>
          </cell>
          <cell r="OJ16">
            <v>0</v>
          </cell>
          <cell r="OK16">
            <v>0</v>
          </cell>
          <cell r="OL16">
            <v>0</v>
          </cell>
          <cell r="ON16">
            <v>0</v>
          </cell>
          <cell r="OO16">
            <v>0</v>
          </cell>
          <cell r="OR16">
            <v>0</v>
          </cell>
          <cell r="OS16">
            <v>0</v>
          </cell>
          <cell r="OT16">
            <v>0</v>
          </cell>
          <cell r="OU16">
            <v>0</v>
          </cell>
          <cell r="OV16">
            <v>0</v>
          </cell>
          <cell r="OW16">
            <v>0</v>
          </cell>
          <cell r="OX16">
            <v>0</v>
          </cell>
          <cell r="OY16">
            <v>0</v>
          </cell>
          <cell r="OZ16">
            <v>0</v>
          </cell>
          <cell r="PA16">
            <v>0</v>
          </cell>
          <cell r="PB16">
            <v>0</v>
          </cell>
          <cell r="PC16">
            <v>0</v>
          </cell>
          <cell r="PD16">
            <v>0</v>
          </cell>
          <cell r="PE16">
            <v>0</v>
          </cell>
          <cell r="PF16">
            <v>0</v>
          </cell>
          <cell r="PG16">
            <v>0</v>
          </cell>
          <cell r="PH16">
            <v>0</v>
          </cell>
          <cell r="PI16">
            <v>0</v>
          </cell>
          <cell r="PJ16">
            <v>0</v>
          </cell>
          <cell r="PK16">
            <v>0</v>
          </cell>
          <cell r="PL16">
            <v>0</v>
          </cell>
          <cell r="PM16">
            <v>0</v>
          </cell>
          <cell r="PN16">
            <v>0</v>
          </cell>
          <cell r="PO16">
            <v>0</v>
          </cell>
          <cell r="PP16">
            <v>0</v>
          </cell>
          <cell r="PQ16">
            <v>32</v>
          </cell>
          <cell r="PR16">
            <v>0</v>
          </cell>
          <cell r="PS16">
            <v>0</v>
          </cell>
          <cell r="PT16">
            <v>0</v>
          </cell>
          <cell r="PU16">
            <v>0</v>
          </cell>
          <cell r="PV16">
            <v>0</v>
          </cell>
          <cell r="PW16">
            <v>0</v>
          </cell>
          <cell r="PX16">
            <v>0</v>
          </cell>
          <cell r="PY16">
            <v>0</v>
          </cell>
          <cell r="PZ16">
            <v>0</v>
          </cell>
        </row>
        <row r="17">
          <cell r="D17" t="str">
            <v>Г</v>
          </cell>
          <cell r="E17">
            <v>1.6545336135999975</v>
          </cell>
          <cell r="F17">
            <v>0</v>
          </cell>
          <cell r="G17">
            <v>0</v>
          </cell>
          <cell r="H17">
            <v>1.6545336135999975</v>
          </cell>
          <cell r="I17">
            <v>0</v>
          </cell>
          <cell r="J17">
            <v>0</v>
          </cell>
          <cell r="K17">
            <v>0</v>
          </cell>
          <cell r="L17">
            <v>0</v>
          </cell>
          <cell r="M17">
            <v>0</v>
          </cell>
          <cell r="N17">
            <v>0</v>
          </cell>
          <cell r="O17">
            <v>0</v>
          </cell>
          <cell r="P17">
            <v>0</v>
          </cell>
          <cell r="Q17">
            <v>27.355447780399992</v>
          </cell>
          <cell r="R17">
            <v>0</v>
          </cell>
          <cell r="S17">
            <v>0</v>
          </cell>
          <cell r="T17">
            <v>27.355447780399992</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88.815015200000005</v>
          </cell>
          <cell r="BB17">
            <v>0</v>
          </cell>
          <cell r="BC17">
            <v>0</v>
          </cell>
          <cell r="BD17">
            <v>0</v>
          </cell>
          <cell r="BE17">
            <v>0</v>
          </cell>
          <cell r="BF17">
            <v>88.815015200000005</v>
          </cell>
          <cell r="BG17">
            <v>0</v>
          </cell>
          <cell r="BH17">
            <v>0</v>
          </cell>
          <cell r="BI17">
            <v>0</v>
          </cell>
          <cell r="BJ17">
            <v>0</v>
          </cell>
          <cell r="BK17">
            <v>0</v>
          </cell>
          <cell r="BL17">
            <v>0</v>
          </cell>
          <cell r="BM17">
            <v>56.221035789999995</v>
          </cell>
          <cell r="BN17">
            <v>0</v>
          </cell>
          <cell r="BO17">
            <v>0</v>
          </cell>
          <cell r="BP17">
            <v>0.91379107500000001</v>
          </cell>
          <cell r="BQ17">
            <v>0</v>
          </cell>
          <cell r="BR17">
            <v>55.307244714999996</v>
          </cell>
          <cell r="BS17">
            <v>0</v>
          </cell>
          <cell r="BT17">
            <v>0</v>
          </cell>
          <cell r="BU17">
            <v>0</v>
          </cell>
          <cell r="BV17">
            <v>0</v>
          </cell>
          <cell r="BW17">
            <v>0</v>
          </cell>
          <cell r="BX17">
            <v>0</v>
          </cell>
          <cell r="BY17">
            <v>910.18428934327005</v>
          </cell>
          <cell r="BZ17">
            <v>0</v>
          </cell>
          <cell r="CA17">
            <v>0</v>
          </cell>
          <cell r="CB17">
            <v>0</v>
          </cell>
          <cell r="CC17">
            <v>0</v>
          </cell>
          <cell r="CD17">
            <v>910.18428934327005</v>
          </cell>
          <cell r="CE17">
            <v>0</v>
          </cell>
          <cell r="CF17">
            <v>0</v>
          </cell>
          <cell r="CG17">
            <v>0</v>
          </cell>
          <cell r="CH17">
            <v>0</v>
          </cell>
          <cell r="CI17">
            <v>0</v>
          </cell>
          <cell r="CJ17">
            <v>0</v>
          </cell>
          <cell r="CK17">
            <v>1706.19559966673</v>
          </cell>
          <cell r="CL17">
            <v>0</v>
          </cell>
          <cell r="CM17">
            <v>0</v>
          </cell>
          <cell r="CN17">
            <v>0</v>
          </cell>
          <cell r="CO17">
            <v>0</v>
          </cell>
          <cell r="CP17">
            <v>1706.19559966673</v>
          </cell>
          <cell r="CQ17">
            <v>27.355447780399992</v>
          </cell>
          <cell r="CR17">
            <v>0</v>
          </cell>
          <cell r="CS17">
            <v>0</v>
          </cell>
          <cell r="CT17">
            <v>27.355447780399992</v>
          </cell>
          <cell r="CU17">
            <v>0</v>
          </cell>
          <cell r="CV17">
            <v>0</v>
          </cell>
          <cell r="CW17">
            <v>2788.7713877803999</v>
          </cell>
          <cell r="CX17">
            <v>0</v>
          </cell>
          <cell r="CY17">
            <v>0</v>
          </cell>
          <cell r="CZ17">
            <v>28.269238855399994</v>
          </cell>
          <cell r="DA17">
            <v>0</v>
          </cell>
          <cell r="DB17">
            <v>2760.5021489249993</v>
          </cell>
          <cell r="DD17">
            <v>0</v>
          </cell>
          <cell r="DE17">
            <v>0</v>
          </cell>
          <cell r="DF17">
            <v>0</v>
          </cell>
          <cell r="DG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K17">
            <v>24.584729989999992</v>
          </cell>
          <cell r="EL17">
            <v>20.8</v>
          </cell>
          <cell r="EM17">
            <v>0</v>
          </cell>
          <cell r="EN17">
            <v>145.03100000000001</v>
          </cell>
          <cell r="EO17">
            <v>145.03100000000001</v>
          </cell>
          <cell r="EP17">
            <v>0</v>
          </cell>
          <cell r="EQ17">
            <v>0</v>
          </cell>
          <cell r="ER17">
            <v>0</v>
          </cell>
          <cell r="ES17">
            <v>0</v>
          </cell>
          <cell r="ET17">
            <v>0</v>
          </cell>
          <cell r="EU17">
            <v>2345.937613846866</v>
          </cell>
          <cell r="EV17">
            <v>119.80899999999998</v>
          </cell>
          <cell r="EW17">
            <v>0</v>
          </cell>
          <cell r="EX17">
            <v>1891.4720000000004</v>
          </cell>
          <cell r="EY17">
            <v>1891.4720000000004</v>
          </cell>
          <cell r="EZ17">
            <v>0</v>
          </cell>
          <cell r="FA17">
            <v>0</v>
          </cell>
          <cell r="FB17">
            <v>0</v>
          </cell>
          <cell r="FC17">
            <v>0</v>
          </cell>
          <cell r="FD17">
            <v>0</v>
          </cell>
          <cell r="FE17" t="str">
            <v>нд</v>
          </cell>
          <cell r="FF17">
            <v>24.584729989999992</v>
          </cell>
          <cell r="FG17">
            <v>2.5500000000000003</v>
          </cell>
          <cell r="FH17">
            <v>0</v>
          </cell>
          <cell r="FI17">
            <v>26.770999999999997</v>
          </cell>
          <cell r="FJ17">
            <v>26.770999999999997</v>
          </cell>
          <cell r="FK17">
            <v>0</v>
          </cell>
          <cell r="FL17">
            <v>0</v>
          </cell>
          <cell r="FM17">
            <v>0</v>
          </cell>
          <cell r="FN17">
            <v>0</v>
          </cell>
          <cell r="FO17">
            <v>0</v>
          </cell>
          <cell r="FP17" t="str">
            <v>нд</v>
          </cell>
          <cell r="FQ17">
            <v>0</v>
          </cell>
          <cell r="FR17">
            <v>0</v>
          </cell>
          <cell r="FS17">
            <v>0</v>
          </cell>
          <cell r="FT17">
            <v>0</v>
          </cell>
          <cell r="FU17">
            <v>0</v>
          </cell>
          <cell r="FV17">
            <v>0</v>
          </cell>
          <cell r="FW17">
            <v>0</v>
          </cell>
          <cell r="FX17">
            <v>0</v>
          </cell>
          <cell r="FY17">
            <v>0</v>
          </cell>
          <cell r="FZ17">
            <v>0</v>
          </cell>
          <cell r="GA17" t="str">
            <v>нд</v>
          </cell>
          <cell r="GB17">
            <v>0</v>
          </cell>
          <cell r="GC17">
            <v>0</v>
          </cell>
          <cell r="GD17">
            <v>0</v>
          </cell>
          <cell r="GE17">
            <v>0</v>
          </cell>
          <cell r="GF17">
            <v>0</v>
          </cell>
          <cell r="GG17">
            <v>0</v>
          </cell>
          <cell r="GH17">
            <v>0</v>
          </cell>
          <cell r="GI17">
            <v>0</v>
          </cell>
          <cell r="GJ17">
            <v>0</v>
          </cell>
          <cell r="GK17">
            <v>0</v>
          </cell>
          <cell r="GL17" t="str">
            <v>нд</v>
          </cell>
          <cell r="GM17">
            <v>0</v>
          </cell>
          <cell r="GN17">
            <v>0</v>
          </cell>
          <cell r="GO17">
            <v>0</v>
          </cell>
          <cell r="GP17">
            <v>0</v>
          </cell>
          <cell r="GQ17">
            <v>0</v>
          </cell>
          <cell r="GR17">
            <v>0</v>
          </cell>
          <cell r="GS17">
            <v>0</v>
          </cell>
          <cell r="GT17">
            <v>0</v>
          </cell>
          <cell r="GU17">
            <v>0</v>
          </cell>
          <cell r="GV17">
            <v>0</v>
          </cell>
          <cell r="GW17" t="str">
            <v>нд</v>
          </cell>
          <cell r="GX17">
            <v>0</v>
          </cell>
          <cell r="GY17">
            <v>0</v>
          </cell>
          <cell r="GZ17">
            <v>0</v>
          </cell>
          <cell r="HA17">
            <v>0</v>
          </cell>
          <cell r="HB17">
            <v>0</v>
          </cell>
          <cell r="HC17">
            <v>0</v>
          </cell>
          <cell r="HD17">
            <v>0</v>
          </cell>
          <cell r="HE17">
            <v>0</v>
          </cell>
          <cell r="HF17">
            <v>0</v>
          </cell>
          <cell r="HG17">
            <v>0</v>
          </cell>
          <cell r="HH17" t="str">
            <v>нд</v>
          </cell>
          <cell r="HI17">
            <v>0</v>
          </cell>
          <cell r="HJ17">
            <v>0</v>
          </cell>
          <cell r="HK17">
            <v>0</v>
          </cell>
          <cell r="HL17">
            <v>0</v>
          </cell>
          <cell r="HM17">
            <v>0</v>
          </cell>
          <cell r="HN17">
            <v>0</v>
          </cell>
          <cell r="HO17">
            <v>0</v>
          </cell>
          <cell r="HP17">
            <v>0</v>
          </cell>
          <cell r="HQ17">
            <v>0</v>
          </cell>
          <cell r="HR17">
            <v>0</v>
          </cell>
          <cell r="HS17" t="str">
            <v>нд</v>
          </cell>
          <cell r="HT17">
            <v>0</v>
          </cell>
          <cell r="HU17">
            <v>0</v>
          </cell>
          <cell r="HV17">
            <v>0</v>
          </cell>
          <cell r="HW17">
            <v>0</v>
          </cell>
          <cell r="HX17">
            <v>0</v>
          </cell>
          <cell r="HY17">
            <v>0</v>
          </cell>
          <cell r="HZ17">
            <v>0</v>
          </cell>
          <cell r="IA17">
            <v>0</v>
          </cell>
          <cell r="IB17">
            <v>0</v>
          </cell>
          <cell r="IC17">
            <v>0</v>
          </cell>
          <cell r="ID17" t="str">
            <v>нд</v>
          </cell>
          <cell r="IE17">
            <v>0</v>
          </cell>
          <cell r="IF17">
            <v>0</v>
          </cell>
          <cell r="IG17">
            <v>0</v>
          </cell>
          <cell r="IH17">
            <v>0</v>
          </cell>
          <cell r="II17">
            <v>0</v>
          </cell>
          <cell r="IJ17">
            <v>0</v>
          </cell>
          <cell r="IK17">
            <v>0</v>
          </cell>
          <cell r="IL17">
            <v>0</v>
          </cell>
          <cell r="IM17">
            <v>0</v>
          </cell>
          <cell r="IN17">
            <v>0</v>
          </cell>
          <cell r="IO17" t="str">
            <v>нд</v>
          </cell>
          <cell r="IP17">
            <v>0</v>
          </cell>
          <cell r="IQ17">
            <v>0</v>
          </cell>
          <cell r="IR17">
            <v>0</v>
          </cell>
          <cell r="IS17">
            <v>0</v>
          </cell>
          <cell r="IT17">
            <v>0</v>
          </cell>
          <cell r="IU17">
            <v>0</v>
          </cell>
          <cell r="IV17">
            <v>0</v>
          </cell>
          <cell r="IW17">
            <v>0</v>
          </cell>
          <cell r="IX17">
            <v>0</v>
          </cell>
          <cell r="IY17">
            <v>0</v>
          </cell>
          <cell r="IZ17" t="str">
            <v>нд</v>
          </cell>
          <cell r="JA17">
            <v>0</v>
          </cell>
          <cell r="JB17">
            <v>0</v>
          </cell>
          <cell r="JC17">
            <v>0</v>
          </cell>
          <cell r="JD17">
            <v>0</v>
          </cell>
          <cell r="JE17">
            <v>0</v>
          </cell>
          <cell r="JF17">
            <v>0</v>
          </cell>
          <cell r="JG17">
            <v>0</v>
          </cell>
          <cell r="JH17">
            <v>0</v>
          </cell>
          <cell r="JI17">
            <v>0</v>
          </cell>
          <cell r="JJ17">
            <v>0</v>
          </cell>
          <cell r="JK17" t="str">
            <v>нд</v>
          </cell>
          <cell r="JL17">
            <v>0</v>
          </cell>
          <cell r="JM17">
            <v>0</v>
          </cell>
          <cell r="JN17">
            <v>0</v>
          </cell>
          <cell r="JO17">
            <v>0</v>
          </cell>
          <cell r="JP17">
            <v>0</v>
          </cell>
          <cell r="JQ17">
            <v>0</v>
          </cell>
          <cell r="JR17">
            <v>0</v>
          </cell>
          <cell r="JS17">
            <v>0</v>
          </cell>
          <cell r="JT17">
            <v>0</v>
          </cell>
          <cell r="JU17">
            <v>0</v>
          </cell>
          <cell r="JV17" t="str">
            <v>нд</v>
          </cell>
          <cell r="JW17">
            <v>0</v>
          </cell>
          <cell r="JX17">
            <v>0</v>
          </cell>
          <cell r="JY17">
            <v>0</v>
          </cell>
          <cell r="JZ17">
            <v>0</v>
          </cell>
          <cell r="KA17">
            <v>0</v>
          </cell>
          <cell r="KB17">
            <v>0</v>
          </cell>
          <cell r="KC17">
            <v>0</v>
          </cell>
          <cell r="KD17">
            <v>0</v>
          </cell>
          <cell r="KE17">
            <v>0</v>
          </cell>
          <cell r="KF17">
            <v>0</v>
          </cell>
          <cell r="KG17" t="str">
            <v>нд</v>
          </cell>
          <cell r="KH17">
            <v>0</v>
          </cell>
          <cell r="KI17">
            <v>0</v>
          </cell>
          <cell r="KJ17">
            <v>0</v>
          </cell>
          <cell r="KK17">
            <v>0</v>
          </cell>
          <cell r="KL17">
            <v>0</v>
          </cell>
          <cell r="KM17">
            <v>0</v>
          </cell>
          <cell r="KN17">
            <v>0</v>
          </cell>
          <cell r="KO17">
            <v>0</v>
          </cell>
          <cell r="KP17">
            <v>0</v>
          </cell>
          <cell r="KQ17">
            <v>0</v>
          </cell>
          <cell r="KR17" t="str">
            <v>нд</v>
          </cell>
          <cell r="KS17">
            <v>0</v>
          </cell>
          <cell r="KT17">
            <v>0</v>
          </cell>
          <cell r="KU17">
            <v>0</v>
          </cell>
          <cell r="KV17">
            <v>0</v>
          </cell>
          <cell r="KW17">
            <v>0</v>
          </cell>
          <cell r="KX17">
            <v>0</v>
          </cell>
          <cell r="KY17">
            <v>0</v>
          </cell>
          <cell r="KZ17">
            <v>0</v>
          </cell>
          <cell r="LA17">
            <v>0</v>
          </cell>
          <cell r="LB17">
            <v>0</v>
          </cell>
          <cell r="LC17" t="str">
            <v>нд</v>
          </cell>
          <cell r="LD17">
            <v>2321.3528838568668</v>
          </cell>
          <cell r="LE17">
            <v>99.009</v>
          </cell>
          <cell r="LF17">
            <v>0</v>
          </cell>
          <cell r="LG17">
            <v>1746.441</v>
          </cell>
          <cell r="LH17">
            <v>1746.441</v>
          </cell>
          <cell r="LI17">
            <v>0</v>
          </cell>
          <cell r="LJ17">
            <v>0</v>
          </cell>
          <cell r="LK17">
            <v>0</v>
          </cell>
          <cell r="LL17">
            <v>0</v>
          </cell>
          <cell r="LM17">
            <v>0</v>
          </cell>
          <cell r="LN17" t="str">
            <v>нд</v>
          </cell>
          <cell r="LO17">
            <v>0</v>
          </cell>
          <cell r="LP17">
            <v>0</v>
          </cell>
          <cell r="LQ17">
            <v>0</v>
          </cell>
          <cell r="LR17">
            <v>0</v>
          </cell>
          <cell r="LS17">
            <v>0</v>
          </cell>
          <cell r="LT17">
            <v>0</v>
          </cell>
          <cell r="LU17">
            <v>0</v>
          </cell>
          <cell r="LV17">
            <v>0</v>
          </cell>
          <cell r="LW17">
            <v>0</v>
          </cell>
          <cell r="LX17">
            <v>0</v>
          </cell>
          <cell r="LY17" t="str">
            <v>нд</v>
          </cell>
          <cell r="LZ17">
            <v>2321.3528838568668</v>
          </cell>
          <cell r="MA17">
            <v>0</v>
          </cell>
          <cell r="MB17">
            <v>0</v>
          </cell>
          <cell r="MC17">
            <v>0</v>
          </cell>
          <cell r="MD17">
            <v>0</v>
          </cell>
          <cell r="ME17">
            <v>0</v>
          </cell>
          <cell r="MF17">
            <v>0</v>
          </cell>
          <cell r="MG17">
            <v>0</v>
          </cell>
          <cell r="MH17">
            <v>0</v>
          </cell>
          <cell r="MI17">
            <v>0</v>
          </cell>
          <cell r="MK17">
            <v>0</v>
          </cell>
          <cell r="ML17">
            <v>0</v>
          </cell>
          <cell r="MM17">
            <v>0</v>
          </cell>
          <cell r="MN17">
            <v>0</v>
          </cell>
          <cell r="MO17">
            <v>0</v>
          </cell>
          <cell r="MP17">
            <v>0</v>
          </cell>
          <cell r="MQ17">
            <v>0</v>
          </cell>
          <cell r="MR17">
            <v>0</v>
          </cell>
          <cell r="MS17">
            <v>0</v>
          </cell>
          <cell r="MT17">
            <v>0</v>
          </cell>
          <cell r="MU17">
            <v>0</v>
          </cell>
          <cell r="MV17">
            <v>0</v>
          </cell>
          <cell r="MW17">
            <v>0</v>
          </cell>
          <cell r="MX17">
            <v>0</v>
          </cell>
          <cell r="MY17">
            <v>0</v>
          </cell>
          <cell r="MZ17">
            <v>0</v>
          </cell>
          <cell r="NA17">
            <v>0</v>
          </cell>
          <cell r="NB17">
            <v>0</v>
          </cell>
          <cell r="NC17">
            <v>0</v>
          </cell>
          <cell r="ND17">
            <v>0</v>
          </cell>
          <cell r="NE17">
            <v>0</v>
          </cell>
          <cell r="NF17">
            <v>0</v>
          </cell>
          <cell r="NG17">
            <v>0</v>
          </cell>
          <cell r="NH17">
            <v>0</v>
          </cell>
          <cell r="NI17">
            <v>0</v>
          </cell>
          <cell r="NJ17">
            <v>0</v>
          </cell>
          <cell r="NK17">
            <v>0</v>
          </cell>
          <cell r="NL17">
            <v>0</v>
          </cell>
          <cell r="NM17">
            <v>0</v>
          </cell>
          <cell r="NN17">
            <v>0</v>
          </cell>
          <cell r="NO17">
            <v>0</v>
          </cell>
          <cell r="NP17">
            <v>0</v>
          </cell>
          <cell r="NQ17">
            <v>0</v>
          </cell>
          <cell r="NR17">
            <v>0</v>
          </cell>
          <cell r="NS17">
            <v>0</v>
          </cell>
          <cell r="NT17">
            <v>0</v>
          </cell>
          <cell r="NU17">
            <v>0</v>
          </cell>
          <cell r="NV17">
            <v>0</v>
          </cell>
          <cell r="NW17">
            <v>0</v>
          </cell>
          <cell r="NX17">
            <v>0</v>
          </cell>
          <cell r="NY17">
            <v>0</v>
          </cell>
          <cell r="NZ17">
            <v>0</v>
          </cell>
          <cell r="OA17">
            <v>0</v>
          </cell>
          <cell r="OB17">
            <v>0</v>
          </cell>
          <cell r="OC17">
            <v>0</v>
          </cell>
          <cell r="OD17">
            <v>0</v>
          </cell>
          <cell r="OE17">
            <v>0</v>
          </cell>
          <cell r="OF17">
            <v>0</v>
          </cell>
          <cell r="OG17">
            <v>0</v>
          </cell>
          <cell r="OH17">
            <v>0</v>
          </cell>
          <cell r="OI17">
            <v>0</v>
          </cell>
          <cell r="OJ17">
            <v>0</v>
          </cell>
          <cell r="OK17">
            <v>0</v>
          </cell>
          <cell r="OL17">
            <v>0</v>
          </cell>
          <cell r="ON17">
            <v>0</v>
          </cell>
          <cell r="OO17">
            <v>0</v>
          </cell>
          <cell r="OR17">
            <v>0</v>
          </cell>
          <cell r="OS17">
            <v>0</v>
          </cell>
          <cell r="OT17">
            <v>0</v>
          </cell>
          <cell r="OU17">
            <v>0</v>
          </cell>
          <cell r="OV17">
            <v>0</v>
          </cell>
          <cell r="OW17">
            <v>0</v>
          </cell>
          <cell r="OX17">
            <v>0</v>
          </cell>
          <cell r="OY17">
            <v>0</v>
          </cell>
          <cell r="OZ17">
            <v>0</v>
          </cell>
          <cell r="PA17">
            <v>0</v>
          </cell>
          <cell r="PB17">
            <v>0</v>
          </cell>
          <cell r="PC17">
            <v>0</v>
          </cell>
          <cell r="PD17">
            <v>0</v>
          </cell>
          <cell r="PE17">
            <v>0</v>
          </cell>
          <cell r="PF17">
            <v>0</v>
          </cell>
          <cell r="PG17">
            <v>0</v>
          </cell>
          <cell r="PH17">
            <v>0</v>
          </cell>
          <cell r="PI17">
            <v>0</v>
          </cell>
          <cell r="PJ17">
            <v>0</v>
          </cell>
          <cell r="PK17">
            <v>0</v>
          </cell>
          <cell r="PL17">
            <v>0</v>
          </cell>
          <cell r="PM17">
            <v>0</v>
          </cell>
          <cell r="PN17">
            <v>0</v>
          </cell>
          <cell r="PO17">
            <v>0</v>
          </cell>
          <cell r="PP17">
            <v>0</v>
          </cell>
          <cell r="PQ17">
            <v>32</v>
          </cell>
          <cell r="PR17">
            <v>0</v>
          </cell>
          <cell r="PS17">
            <v>0</v>
          </cell>
          <cell r="PT17">
            <v>0</v>
          </cell>
          <cell r="PU17">
            <v>0</v>
          </cell>
          <cell r="PV17">
            <v>0</v>
          </cell>
          <cell r="PW17">
            <v>0</v>
          </cell>
          <cell r="PX17">
            <v>0</v>
          </cell>
          <cell r="PY17">
            <v>0</v>
          </cell>
          <cell r="PZ17">
            <v>0</v>
          </cell>
        </row>
        <row r="18">
          <cell r="D18" t="str">
            <v>Г</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cell r="DD18">
            <v>0</v>
          </cell>
          <cell r="DE18">
            <v>0</v>
          </cell>
          <cell r="DF18">
            <v>0</v>
          </cell>
          <cell r="DG18">
            <v>0</v>
          </cell>
          <cell r="DI18">
            <v>0</v>
          </cell>
          <cell r="DJ18">
            <v>0</v>
          </cell>
          <cell r="DK18">
            <v>0</v>
          </cell>
          <cell r="DL18">
            <v>0</v>
          </cell>
          <cell r="DM18">
            <v>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D18">
            <v>0</v>
          </cell>
          <cell r="EE18">
            <v>0</v>
          </cell>
          <cell r="EF18">
            <v>0</v>
          </cell>
          <cell r="EG18">
            <v>0</v>
          </cell>
          <cell r="EH18">
            <v>0</v>
          </cell>
          <cell r="EI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t="str">
            <v>нд</v>
          </cell>
          <cell r="FF18">
            <v>0</v>
          </cell>
          <cell r="FG18">
            <v>0</v>
          </cell>
          <cell r="FH18">
            <v>0</v>
          </cell>
          <cell r="FI18">
            <v>0</v>
          </cell>
          <cell r="FJ18">
            <v>0</v>
          </cell>
          <cell r="FK18">
            <v>0</v>
          </cell>
          <cell r="FL18">
            <v>0</v>
          </cell>
          <cell r="FM18">
            <v>0</v>
          </cell>
          <cell r="FN18">
            <v>0</v>
          </cell>
          <cell r="FO18">
            <v>0</v>
          </cell>
          <cell r="FP18" t="str">
            <v>нд</v>
          </cell>
          <cell r="FQ18">
            <v>0</v>
          </cell>
          <cell r="FR18">
            <v>0</v>
          </cell>
          <cell r="FS18">
            <v>0</v>
          </cell>
          <cell r="FT18">
            <v>0</v>
          </cell>
          <cell r="FU18">
            <v>0</v>
          </cell>
          <cell r="FV18">
            <v>0</v>
          </cell>
          <cell r="FW18">
            <v>0</v>
          </cell>
          <cell r="FX18">
            <v>0</v>
          </cell>
          <cell r="FY18">
            <v>0</v>
          </cell>
          <cell r="FZ18">
            <v>0</v>
          </cell>
          <cell r="GA18" t="str">
            <v>нд</v>
          </cell>
          <cell r="GB18">
            <v>0</v>
          </cell>
          <cell r="GC18">
            <v>0</v>
          </cell>
          <cell r="GD18">
            <v>0</v>
          </cell>
          <cell r="GE18">
            <v>0</v>
          </cell>
          <cell r="GF18">
            <v>0</v>
          </cell>
          <cell r="GG18">
            <v>0</v>
          </cell>
          <cell r="GH18">
            <v>0</v>
          </cell>
          <cell r="GI18">
            <v>0</v>
          </cell>
          <cell r="GJ18">
            <v>0</v>
          </cell>
          <cell r="GK18">
            <v>0</v>
          </cell>
          <cell r="GL18" t="str">
            <v>нд</v>
          </cell>
          <cell r="GM18">
            <v>0</v>
          </cell>
          <cell r="GN18">
            <v>0</v>
          </cell>
          <cell r="GO18">
            <v>0</v>
          </cell>
          <cell r="GP18">
            <v>0</v>
          </cell>
          <cell r="GQ18">
            <v>0</v>
          </cell>
          <cell r="GR18">
            <v>0</v>
          </cell>
          <cell r="GS18">
            <v>0</v>
          </cell>
          <cell r="GT18">
            <v>0</v>
          </cell>
          <cell r="GU18">
            <v>0</v>
          </cell>
          <cell r="GV18">
            <v>0</v>
          </cell>
          <cell r="GW18" t="str">
            <v>нд</v>
          </cell>
          <cell r="GX18">
            <v>0</v>
          </cell>
          <cell r="GY18">
            <v>0</v>
          </cell>
          <cell r="GZ18">
            <v>0</v>
          </cell>
          <cell r="HA18">
            <v>0</v>
          </cell>
          <cell r="HB18">
            <v>0</v>
          </cell>
          <cell r="HC18">
            <v>0</v>
          </cell>
          <cell r="HD18">
            <v>0</v>
          </cell>
          <cell r="HE18">
            <v>0</v>
          </cell>
          <cell r="HF18">
            <v>0</v>
          </cell>
          <cell r="HG18">
            <v>0</v>
          </cell>
          <cell r="HH18" t="str">
            <v>нд</v>
          </cell>
          <cell r="HI18">
            <v>0</v>
          </cell>
          <cell r="HJ18">
            <v>0</v>
          </cell>
          <cell r="HK18">
            <v>0</v>
          </cell>
          <cell r="HL18">
            <v>0</v>
          </cell>
          <cell r="HM18">
            <v>0</v>
          </cell>
          <cell r="HN18">
            <v>0</v>
          </cell>
          <cell r="HO18">
            <v>0</v>
          </cell>
          <cell r="HP18">
            <v>0</v>
          </cell>
          <cell r="HQ18">
            <v>0</v>
          </cell>
          <cell r="HR18">
            <v>0</v>
          </cell>
          <cell r="HS18" t="str">
            <v>нд</v>
          </cell>
          <cell r="HT18">
            <v>0</v>
          </cell>
          <cell r="HU18">
            <v>0</v>
          </cell>
          <cell r="HV18">
            <v>0</v>
          </cell>
          <cell r="HW18">
            <v>0</v>
          </cell>
          <cell r="HX18">
            <v>0</v>
          </cell>
          <cell r="HY18">
            <v>0</v>
          </cell>
          <cell r="HZ18">
            <v>0</v>
          </cell>
          <cell r="IA18">
            <v>0</v>
          </cell>
          <cell r="IB18">
            <v>0</v>
          </cell>
          <cell r="IC18">
            <v>0</v>
          </cell>
          <cell r="ID18" t="str">
            <v>нд</v>
          </cell>
          <cell r="IE18">
            <v>0</v>
          </cell>
          <cell r="IF18">
            <v>0</v>
          </cell>
          <cell r="IG18">
            <v>0</v>
          </cell>
          <cell r="IH18">
            <v>0</v>
          </cell>
          <cell r="II18">
            <v>0</v>
          </cell>
          <cell r="IJ18">
            <v>0</v>
          </cell>
          <cell r="IK18">
            <v>0</v>
          </cell>
          <cell r="IL18">
            <v>0</v>
          </cell>
          <cell r="IM18">
            <v>0</v>
          </cell>
          <cell r="IN18">
            <v>0</v>
          </cell>
          <cell r="IO18" t="str">
            <v>нд</v>
          </cell>
          <cell r="IP18">
            <v>0</v>
          </cell>
          <cell r="IQ18">
            <v>0</v>
          </cell>
          <cell r="IR18">
            <v>0</v>
          </cell>
          <cell r="IS18">
            <v>0</v>
          </cell>
          <cell r="IT18">
            <v>0</v>
          </cell>
          <cell r="IU18">
            <v>0</v>
          </cell>
          <cell r="IV18">
            <v>0</v>
          </cell>
          <cell r="IW18">
            <v>0</v>
          </cell>
          <cell r="IX18">
            <v>0</v>
          </cell>
          <cell r="IY18">
            <v>0</v>
          </cell>
          <cell r="IZ18" t="str">
            <v>нд</v>
          </cell>
          <cell r="JA18">
            <v>0</v>
          </cell>
          <cell r="JB18">
            <v>0</v>
          </cell>
          <cell r="JC18">
            <v>0</v>
          </cell>
          <cell r="JD18">
            <v>0</v>
          </cell>
          <cell r="JE18">
            <v>0</v>
          </cell>
          <cell r="JF18">
            <v>0</v>
          </cell>
          <cell r="JG18">
            <v>0</v>
          </cell>
          <cell r="JH18">
            <v>0</v>
          </cell>
          <cell r="JI18">
            <v>0</v>
          </cell>
          <cell r="JJ18">
            <v>0</v>
          </cell>
          <cell r="JK18" t="str">
            <v>нд</v>
          </cell>
          <cell r="JL18">
            <v>0</v>
          </cell>
          <cell r="JM18">
            <v>0</v>
          </cell>
          <cell r="JN18">
            <v>0</v>
          </cell>
          <cell r="JO18">
            <v>0</v>
          </cell>
          <cell r="JP18">
            <v>0</v>
          </cell>
          <cell r="JQ18">
            <v>0</v>
          </cell>
          <cell r="JR18">
            <v>0</v>
          </cell>
          <cell r="JS18">
            <v>0</v>
          </cell>
          <cell r="JT18">
            <v>0</v>
          </cell>
          <cell r="JU18">
            <v>0</v>
          </cell>
          <cell r="JV18" t="str">
            <v>нд</v>
          </cell>
          <cell r="JW18">
            <v>0</v>
          </cell>
          <cell r="JX18">
            <v>0</v>
          </cell>
          <cell r="JY18">
            <v>0</v>
          </cell>
          <cell r="JZ18">
            <v>0</v>
          </cell>
          <cell r="KA18">
            <v>0</v>
          </cell>
          <cell r="KB18">
            <v>0</v>
          </cell>
          <cell r="KC18">
            <v>0</v>
          </cell>
          <cell r="KD18">
            <v>0</v>
          </cell>
          <cell r="KE18">
            <v>0</v>
          </cell>
          <cell r="KF18">
            <v>0</v>
          </cell>
          <cell r="KG18" t="str">
            <v>нд</v>
          </cell>
          <cell r="KH18">
            <v>0</v>
          </cell>
          <cell r="KI18">
            <v>0</v>
          </cell>
          <cell r="KJ18">
            <v>0</v>
          </cell>
          <cell r="KK18">
            <v>0</v>
          </cell>
          <cell r="KL18">
            <v>0</v>
          </cell>
          <cell r="KM18">
            <v>0</v>
          </cell>
          <cell r="KN18">
            <v>0</v>
          </cell>
          <cell r="KO18">
            <v>0</v>
          </cell>
          <cell r="KP18">
            <v>0</v>
          </cell>
          <cell r="KQ18">
            <v>0</v>
          </cell>
          <cell r="KR18" t="str">
            <v>нд</v>
          </cell>
          <cell r="KS18">
            <v>0</v>
          </cell>
          <cell r="KT18">
            <v>0</v>
          </cell>
          <cell r="KU18">
            <v>0</v>
          </cell>
          <cell r="KV18">
            <v>0</v>
          </cell>
          <cell r="KW18">
            <v>0</v>
          </cell>
          <cell r="KX18">
            <v>0</v>
          </cell>
          <cell r="KY18">
            <v>0</v>
          </cell>
          <cell r="KZ18">
            <v>0</v>
          </cell>
          <cell r="LA18">
            <v>0</v>
          </cell>
          <cell r="LB18">
            <v>0</v>
          </cell>
          <cell r="LC18" t="str">
            <v>нд</v>
          </cell>
          <cell r="LD18">
            <v>0</v>
          </cell>
          <cell r="LE18">
            <v>0</v>
          </cell>
          <cell r="LF18">
            <v>0</v>
          </cell>
          <cell r="LG18">
            <v>0</v>
          </cell>
          <cell r="LH18">
            <v>0</v>
          </cell>
          <cell r="LI18">
            <v>0</v>
          </cell>
          <cell r="LJ18">
            <v>0</v>
          </cell>
          <cell r="LK18">
            <v>0</v>
          </cell>
          <cell r="LL18">
            <v>0</v>
          </cell>
          <cell r="LM18">
            <v>0</v>
          </cell>
          <cell r="LN18" t="str">
            <v>нд</v>
          </cell>
          <cell r="LO18">
            <v>0</v>
          </cell>
          <cell r="LP18">
            <v>0</v>
          </cell>
          <cell r="LQ18">
            <v>0</v>
          </cell>
          <cell r="LR18">
            <v>0</v>
          </cell>
          <cell r="LS18">
            <v>0</v>
          </cell>
          <cell r="LT18">
            <v>0</v>
          </cell>
          <cell r="LU18">
            <v>0</v>
          </cell>
          <cell r="LV18">
            <v>0</v>
          </cell>
          <cell r="LW18">
            <v>0</v>
          </cell>
          <cell r="LX18">
            <v>0</v>
          </cell>
          <cell r="LY18" t="str">
            <v>нд</v>
          </cell>
          <cell r="LZ18">
            <v>0</v>
          </cell>
          <cell r="MA18">
            <v>0</v>
          </cell>
          <cell r="MB18">
            <v>0</v>
          </cell>
          <cell r="MC18">
            <v>0</v>
          </cell>
          <cell r="MD18">
            <v>0</v>
          </cell>
          <cell r="ME18">
            <v>0</v>
          </cell>
          <cell r="MF18">
            <v>0</v>
          </cell>
          <cell r="MG18">
            <v>0</v>
          </cell>
          <cell r="MH18">
            <v>0</v>
          </cell>
          <cell r="MI18">
            <v>0</v>
          </cell>
          <cell r="MK18">
            <v>0</v>
          </cell>
          <cell r="ML18">
            <v>0</v>
          </cell>
          <cell r="MM18">
            <v>0</v>
          </cell>
          <cell r="MN18">
            <v>0</v>
          </cell>
          <cell r="MO18">
            <v>0</v>
          </cell>
          <cell r="MP18">
            <v>0</v>
          </cell>
          <cell r="MQ18">
            <v>0</v>
          </cell>
          <cell r="MR18">
            <v>0</v>
          </cell>
          <cell r="MS18">
            <v>0</v>
          </cell>
          <cell r="MT18">
            <v>0</v>
          </cell>
          <cell r="MU18">
            <v>0</v>
          </cell>
          <cell r="MV18">
            <v>0</v>
          </cell>
          <cell r="MW18">
            <v>0</v>
          </cell>
          <cell r="MX18">
            <v>0</v>
          </cell>
          <cell r="MY18">
            <v>0</v>
          </cell>
          <cell r="MZ18">
            <v>0</v>
          </cell>
          <cell r="NA18">
            <v>0</v>
          </cell>
          <cell r="NB18">
            <v>0</v>
          </cell>
          <cell r="NC18">
            <v>0</v>
          </cell>
          <cell r="ND18">
            <v>0</v>
          </cell>
          <cell r="NE18">
            <v>0</v>
          </cell>
          <cell r="NF18">
            <v>0</v>
          </cell>
          <cell r="NG18">
            <v>0</v>
          </cell>
          <cell r="NH18">
            <v>0</v>
          </cell>
          <cell r="NI18">
            <v>0</v>
          </cell>
          <cell r="NJ18">
            <v>0</v>
          </cell>
          <cell r="NK18">
            <v>0</v>
          </cell>
          <cell r="NL18">
            <v>0</v>
          </cell>
          <cell r="NM18">
            <v>0</v>
          </cell>
          <cell r="NN18">
            <v>0</v>
          </cell>
          <cell r="NO18">
            <v>0</v>
          </cell>
          <cell r="NP18">
            <v>0</v>
          </cell>
          <cell r="NQ18">
            <v>0</v>
          </cell>
          <cell r="NR18">
            <v>0</v>
          </cell>
          <cell r="NS18">
            <v>0</v>
          </cell>
          <cell r="NT18">
            <v>0</v>
          </cell>
          <cell r="NU18">
            <v>0</v>
          </cell>
          <cell r="NV18">
            <v>0</v>
          </cell>
          <cell r="NW18">
            <v>0</v>
          </cell>
          <cell r="NX18">
            <v>0</v>
          </cell>
          <cell r="NY18">
            <v>0</v>
          </cell>
          <cell r="NZ18">
            <v>0</v>
          </cell>
          <cell r="OA18">
            <v>0</v>
          </cell>
          <cell r="OB18">
            <v>0</v>
          </cell>
          <cell r="OC18">
            <v>0</v>
          </cell>
          <cell r="OD18">
            <v>0</v>
          </cell>
          <cell r="OE18">
            <v>0</v>
          </cell>
          <cell r="OF18">
            <v>0</v>
          </cell>
          <cell r="OG18">
            <v>0</v>
          </cell>
          <cell r="OH18">
            <v>0</v>
          </cell>
          <cell r="OI18">
            <v>0</v>
          </cell>
          <cell r="OJ18">
            <v>0</v>
          </cell>
          <cell r="OK18">
            <v>0</v>
          </cell>
          <cell r="OL18">
            <v>0</v>
          </cell>
          <cell r="ON18">
            <v>0</v>
          </cell>
          <cell r="OO18">
            <v>0</v>
          </cell>
          <cell r="OR18">
            <v>0</v>
          </cell>
          <cell r="OS18">
            <v>0</v>
          </cell>
          <cell r="OT18">
            <v>0</v>
          </cell>
          <cell r="OU18">
            <v>0</v>
          </cell>
          <cell r="OV18">
            <v>0</v>
          </cell>
          <cell r="OW18">
            <v>0</v>
          </cell>
          <cell r="OX18">
            <v>0</v>
          </cell>
          <cell r="OY18">
            <v>0</v>
          </cell>
          <cell r="OZ18">
            <v>0</v>
          </cell>
          <cell r="PA18">
            <v>0</v>
          </cell>
          <cell r="PB18">
            <v>0</v>
          </cell>
          <cell r="PC18">
            <v>0</v>
          </cell>
          <cell r="PD18">
            <v>0</v>
          </cell>
          <cell r="PE18">
            <v>0</v>
          </cell>
          <cell r="PF18">
            <v>0</v>
          </cell>
          <cell r="PG18">
            <v>0</v>
          </cell>
          <cell r="PH18">
            <v>0</v>
          </cell>
          <cell r="PI18">
            <v>0</v>
          </cell>
          <cell r="PJ18">
            <v>0</v>
          </cell>
          <cell r="PK18">
            <v>0</v>
          </cell>
          <cell r="PL18">
            <v>0</v>
          </cell>
          <cell r="PM18">
            <v>0</v>
          </cell>
          <cell r="PN18">
            <v>0</v>
          </cell>
          <cell r="PO18">
            <v>0</v>
          </cell>
          <cell r="PP18">
            <v>0</v>
          </cell>
          <cell r="PQ18">
            <v>32</v>
          </cell>
          <cell r="PR18">
            <v>0</v>
          </cell>
          <cell r="PS18">
            <v>0</v>
          </cell>
          <cell r="PT18">
            <v>0</v>
          </cell>
          <cell r="PU18">
            <v>0</v>
          </cell>
          <cell r="PV18">
            <v>0</v>
          </cell>
          <cell r="PW18">
            <v>0</v>
          </cell>
          <cell r="PX18">
            <v>0</v>
          </cell>
          <cell r="PY18">
            <v>0</v>
          </cell>
          <cell r="PZ18">
            <v>0</v>
          </cell>
        </row>
        <row r="19">
          <cell r="D19" t="str">
            <v>Г</v>
          </cell>
          <cell r="E19">
            <v>3.6387305960000007</v>
          </cell>
          <cell r="F19">
            <v>0</v>
          </cell>
          <cell r="G19">
            <v>0</v>
          </cell>
          <cell r="H19">
            <v>3.6387305960000007</v>
          </cell>
          <cell r="I19">
            <v>0</v>
          </cell>
          <cell r="J19">
            <v>0</v>
          </cell>
          <cell r="K19">
            <v>0</v>
          </cell>
          <cell r="L19">
            <v>0</v>
          </cell>
          <cell r="M19">
            <v>0</v>
          </cell>
          <cell r="N19">
            <v>0</v>
          </cell>
          <cell r="O19">
            <v>0</v>
          </cell>
          <cell r="P19">
            <v>0</v>
          </cell>
          <cell r="Q19">
            <v>2.2830350905400003</v>
          </cell>
          <cell r="R19">
            <v>0</v>
          </cell>
          <cell r="S19">
            <v>0</v>
          </cell>
          <cell r="T19">
            <v>2.2830350905400003</v>
          </cell>
          <cell r="U19">
            <v>0</v>
          </cell>
          <cell r="V19">
            <v>0</v>
          </cell>
          <cell r="W19">
            <v>227.85545945999999</v>
          </cell>
          <cell r="X19">
            <v>0</v>
          </cell>
          <cell r="Y19">
            <v>0</v>
          </cell>
          <cell r="Z19">
            <v>55.124856399999999</v>
          </cell>
          <cell r="AA19">
            <v>0</v>
          </cell>
          <cell r="AB19">
            <v>172.73060305999999</v>
          </cell>
          <cell r="AC19">
            <v>6.58286076</v>
          </cell>
          <cell r="AD19">
            <v>0</v>
          </cell>
          <cell r="AE19">
            <v>0</v>
          </cell>
          <cell r="AF19">
            <v>6.5609999999999999</v>
          </cell>
          <cell r="AG19">
            <v>0</v>
          </cell>
          <cell r="AH19">
            <v>2.186076E-2</v>
          </cell>
          <cell r="AI19">
            <v>705.9583511799998</v>
          </cell>
          <cell r="AJ19">
            <v>0</v>
          </cell>
          <cell r="AK19">
            <v>0</v>
          </cell>
          <cell r="AL19">
            <v>2.3277123559322033</v>
          </cell>
          <cell r="AM19">
            <v>0</v>
          </cell>
          <cell r="AN19">
            <v>703.63063882406743</v>
          </cell>
          <cell r="AO19">
            <v>294.99999999999994</v>
          </cell>
          <cell r="AP19">
            <v>0</v>
          </cell>
          <cell r="AQ19">
            <v>0</v>
          </cell>
          <cell r="AR19">
            <v>0</v>
          </cell>
          <cell r="AS19">
            <v>0</v>
          </cell>
          <cell r="AT19">
            <v>294.99999999999994</v>
          </cell>
          <cell r="AU19">
            <v>430.62008159999999</v>
          </cell>
          <cell r="AV19">
            <v>0</v>
          </cell>
          <cell r="AW19">
            <v>0</v>
          </cell>
          <cell r="AX19">
            <v>2.327712355932201</v>
          </cell>
          <cell r="AY19">
            <v>0</v>
          </cell>
          <cell r="AZ19">
            <v>428.2923692440678</v>
          </cell>
          <cell r="BA19">
            <v>197.0321332731298</v>
          </cell>
          <cell r="BB19">
            <v>0</v>
          </cell>
          <cell r="BC19">
            <v>0</v>
          </cell>
          <cell r="BD19">
            <v>100.34783586</v>
          </cell>
          <cell r="BE19">
            <v>0</v>
          </cell>
          <cell r="BF19">
            <v>96.684297413129798</v>
          </cell>
          <cell r="BG19">
            <v>817.02573967368437</v>
          </cell>
          <cell r="BH19">
            <v>0</v>
          </cell>
          <cell r="BI19">
            <v>0</v>
          </cell>
          <cell r="BJ19">
            <v>10.785399999999999</v>
          </cell>
          <cell r="BK19">
            <v>0</v>
          </cell>
          <cell r="BL19">
            <v>806.24033967368428</v>
          </cell>
          <cell r="BM19">
            <v>450.67182698000005</v>
          </cell>
          <cell r="BN19">
            <v>0</v>
          </cell>
          <cell r="BO19">
            <v>0</v>
          </cell>
          <cell r="BP19">
            <v>10.785396666666699</v>
          </cell>
          <cell r="BQ19">
            <v>0</v>
          </cell>
          <cell r="BR19">
            <v>439.88643031333334</v>
          </cell>
          <cell r="BS19">
            <v>965.49434963114641</v>
          </cell>
          <cell r="BT19">
            <v>0</v>
          </cell>
          <cell r="BU19">
            <v>0</v>
          </cell>
          <cell r="BV19">
            <v>21.91146298925819</v>
          </cell>
          <cell r="BW19">
            <v>0</v>
          </cell>
          <cell r="BX19">
            <v>943.58288664188808</v>
          </cell>
          <cell r="BY19">
            <v>1421.2209802459308</v>
          </cell>
          <cell r="BZ19">
            <v>0</v>
          </cell>
          <cell r="CA19">
            <v>0</v>
          </cell>
          <cell r="CB19">
            <v>36.079246112719964</v>
          </cell>
          <cell r="CC19">
            <v>0</v>
          </cell>
          <cell r="CD19">
            <v>1385.1417341332108</v>
          </cell>
          <cell r="CE19">
            <v>0</v>
          </cell>
          <cell r="CF19">
            <v>0</v>
          </cell>
          <cell r="CG19">
            <v>0</v>
          </cell>
          <cell r="CH19">
            <v>0</v>
          </cell>
          <cell r="CI19">
            <v>0</v>
          </cell>
          <cell r="CJ19">
            <v>0</v>
          </cell>
          <cell r="CK19">
            <v>0</v>
          </cell>
          <cell r="CL19">
            <v>0</v>
          </cell>
          <cell r="CM19">
            <v>0</v>
          </cell>
          <cell r="CN19">
            <v>0</v>
          </cell>
          <cell r="CO19">
            <v>0</v>
          </cell>
          <cell r="CP19">
            <v>0</v>
          </cell>
          <cell r="CQ19">
            <v>2283.4181184285007</v>
          </cell>
          <cell r="CR19">
            <v>0</v>
          </cell>
          <cell r="CS19">
            <v>0</v>
          </cell>
          <cell r="CT19">
            <v>141.88873393979819</v>
          </cell>
          <cell r="CU19">
            <v>0</v>
          </cell>
          <cell r="CV19">
            <v>2141.5293844887019</v>
          </cell>
          <cell r="CW19">
            <v>2372.7908363496012</v>
          </cell>
          <cell r="CX19">
            <v>0</v>
          </cell>
          <cell r="CY19">
            <v>0</v>
          </cell>
          <cell r="CZ19">
            <v>156.05651372992668</v>
          </cell>
          <cell r="DA19">
            <v>0</v>
          </cell>
          <cell r="DB19">
            <v>2216.734322619674</v>
          </cell>
          <cell r="DD19">
            <v>0</v>
          </cell>
          <cell r="DE19">
            <v>0</v>
          </cell>
          <cell r="DF19">
            <v>0</v>
          </cell>
          <cell r="DG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K19">
            <v>2254.2710294497952</v>
          </cell>
          <cell r="EL19">
            <v>0</v>
          </cell>
          <cell r="EM19">
            <v>0</v>
          </cell>
          <cell r="EN19">
            <v>0</v>
          </cell>
          <cell r="EO19">
            <v>0</v>
          </cell>
          <cell r="EP19">
            <v>0</v>
          </cell>
          <cell r="EQ19">
            <v>0</v>
          </cell>
          <cell r="ER19">
            <v>0</v>
          </cell>
          <cell r="ES19">
            <v>334</v>
          </cell>
          <cell r="ET19">
            <v>0</v>
          </cell>
          <cell r="EU19">
            <v>2196.0213701233183</v>
          </cell>
          <cell r="EV19">
            <v>0</v>
          </cell>
          <cell r="EW19">
            <v>0</v>
          </cell>
          <cell r="EX19">
            <v>0</v>
          </cell>
          <cell r="EY19">
            <v>0</v>
          </cell>
          <cell r="EZ19">
            <v>0</v>
          </cell>
          <cell r="FA19">
            <v>0</v>
          </cell>
          <cell r="FB19">
            <v>0</v>
          </cell>
          <cell r="FC19">
            <v>424</v>
          </cell>
          <cell r="FD19">
            <v>0</v>
          </cell>
          <cell r="FE19" t="str">
            <v>нд</v>
          </cell>
          <cell r="FF19">
            <v>7.7424053389830512</v>
          </cell>
          <cell r="FG19">
            <v>0</v>
          </cell>
          <cell r="FH19">
            <v>0</v>
          </cell>
          <cell r="FI19">
            <v>0</v>
          </cell>
          <cell r="FJ19">
            <v>0</v>
          </cell>
          <cell r="FK19">
            <v>0</v>
          </cell>
          <cell r="FL19">
            <v>0</v>
          </cell>
          <cell r="FM19">
            <v>0</v>
          </cell>
          <cell r="FN19">
            <v>12</v>
          </cell>
          <cell r="FO19">
            <v>0</v>
          </cell>
          <cell r="FP19" t="str">
            <v>нд</v>
          </cell>
          <cell r="FQ19">
            <v>1.1624261530000002</v>
          </cell>
          <cell r="FR19">
            <v>0</v>
          </cell>
          <cell r="FS19">
            <v>0</v>
          </cell>
          <cell r="FT19">
            <v>0</v>
          </cell>
          <cell r="FU19">
            <v>0</v>
          </cell>
          <cell r="FV19">
            <v>0</v>
          </cell>
          <cell r="FW19">
            <v>0</v>
          </cell>
          <cell r="FX19">
            <v>0</v>
          </cell>
          <cell r="FY19">
            <v>0</v>
          </cell>
          <cell r="FZ19">
            <v>0</v>
          </cell>
          <cell r="GA19" t="str">
            <v>нд</v>
          </cell>
          <cell r="GB19">
            <v>1.1624261530000002</v>
          </cell>
          <cell r="GC19">
            <v>0</v>
          </cell>
          <cell r="GD19">
            <v>0</v>
          </cell>
          <cell r="GE19">
            <v>0</v>
          </cell>
          <cell r="GF19">
            <v>0</v>
          </cell>
          <cell r="GG19">
            <v>0</v>
          </cell>
          <cell r="GH19">
            <v>0</v>
          </cell>
          <cell r="GI19">
            <v>0</v>
          </cell>
          <cell r="GJ19">
            <v>8</v>
          </cell>
          <cell r="GK19">
            <v>0</v>
          </cell>
          <cell r="GL19" t="str">
            <v>нд</v>
          </cell>
          <cell r="GM19">
            <v>250</v>
          </cell>
          <cell r="GN19">
            <v>0</v>
          </cell>
          <cell r="GO19">
            <v>0</v>
          </cell>
          <cell r="GP19">
            <v>0</v>
          </cell>
          <cell r="GQ19">
            <v>0</v>
          </cell>
          <cell r="GR19">
            <v>0</v>
          </cell>
          <cell r="GS19">
            <v>0</v>
          </cell>
          <cell r="GT19">
            <v>0</v>
          </cell>
          <cell r="GU19">
            <v>96</v>
          </cell>
          <cell r="GV19">
            <v>0</v>
          </cell>
          <cell r="GW19" t="str">
            <v>нд</v>
          </cell>
          <cell r="GX19">
            <v>91.576988209999996</v>
          </cell>
          <cell r="GY19">
            <v>0</v>
          </cell>
          <cell r="GZ19">
            <v>0</v>
          </cell>
          <cell r="HA19">
            <v>0</v>
          </cell>
          <cell r="HB19">
            <v>0</v>
          </cell>
          <cell r="HC19">
            <v>0</v>
          </cell>
          <cell r="HD19">
            <v>0</v>
          </cell>
          <cell r="HE19">
            <v>0</v>
          </cell>
          <cell r="HF19">
            <v>66</v>
          </cell>
          <cell r="HG19">
            <v>0</v>
          </cell>
          <cell r="HH19" t="str">
            <v>нд</v>
          </cell>
          <cell r="HI19">
            <v>158.42301179</v>
          </cell>
          <cell r="HJ19">
            <v>0</v>
          </cell>
          <cell r="HK19">
            <v>0</v>
          </cell>
          <cell r="HL19">
            <v>0</v>
          </cell>
          <cell r="HM19">
            <v>0</v>
          </cell>
          <cell r="HN19">
            <v>0</v>
          </cell>
          <cell r="HO19">
            <v>0</v>
          </cell>
          <cell r="HP19">
            <v>0</v>
          </cell>
          <cell r="HQ19">
            <v>38</v>
          </cell>
          <cell r="HR19">
            <v>0</v>
          </cell>
          <cell r="HS19" t="str">
            <v>нд</v>
          </cell>
          <cell r="HT19">
            <v>158.42301192711867</v>
          </cell>
          <cell r="HU19">
            <v>0</v>
          </cell>
          <cell r="HV19">
            <v>0</v>
          </cell>
          <cell r="HW19">
            <v>0</v>
          </cell>
          <cell r="HX19">
            <v>0</v>
          </cell>
          <cell r="HY19">
            <v>0</v>
          </cell>
          <cell r="HZ19">
            <v>0</v>
          </cell>
          <cell r="IA19">
            <v>0</v>
          </cell>
          <cell r="IB19">
            <v>38</v>
          </cell>
          <cell r="IC19">
            <v>0</v>
          </cell>
          <cell r="ID19" t="str">
            <v>нд</v>
          </cell>
          <cell r="IE19">
            <v>10.958099999999998</v>
          </cell>
          <cell r="IF19">
            <v>0</v>
          </cell>
          <cell r="IG19">
            <v>0</v>
          </cell>
          <cell r="IH19">
            <v>0</v>
          </cell>
          <cell r="II19">
            <v>0</v>
          </cell>
          <cell r="IJ19">
            <v>0</v>
          </cell>
          <cell r="IK19">
            <v>0</v>
          </cell>
          <cell r="IL19">
            <v>0</v>
          </cell>
          <cell r="IM19">
            <v>28</v>
          </cell>
          <cell r="IN19">
            <v>0</v>
          </cell>
          <cell r="IO19" t="str">
            <v>нд</v>
          </cell>
          <cell r="IP19">
            <v>0</v>
          </cell>
          <cell r="IQ19">
            <v>0</v>
          </cell>
          <cell r="IR19">
            <v>0</v>
          </cell>
          <cell r="IS19">
            <v>0</v>
          </cell>
          <cell r="IT19">
            <v>0</v>
          </cell>
          <cell r="IU19">
            <v>0</v>
          </cell>
          <cell r="IV19">
            <v>0</v>
          </cell>
          <cell r="IW19">
            <v>0</v>
          </cell>
          <cell r="IX19">
            <v>0</v>
          </cell>
          <cell r="IY19">
            <v>0</v>
          </cell>
          <cell r="IZ19" t="str">
            <v>нд</v>
          </cell>
          <cell r="JA19">
            <v>527.78516333333346</v>
          </cell>
          <cell r="JB19">
            <v>0</v>
          </cell>
          <cell r="JC19">
            <v>0</v>
          </cell>
          <cell r="JD19">
            <v>0</v>
          </cell>
          <cell r="JE19">
            <v>0</v>
          </cell>
          <cell r="JF19">
            <v>0</v>
          </cell>
          <cell r="JG19">
            <v>0</v>
          </cell>
          <cell r="JH19">
            <v>0</v>
          </cell>
          <cell r="JI19">
            <v>144</v>
          </cell>
          <cell r="JJ19">
            <v>0</v>
          </cell>
          <cell r="JK19" t="str">
            <v>нд</v>
          </cell>
          <cell r="JL19">
            <v>313.61932187333338</v>
          </cell>
          <cell r="JM19">
            <v>0</v>
          </cell>
          <cell r="JN19">
            <v>0</v>
          </cell>
          <cell r="JO19">
            <v>0</v>
          </cell>
          <cell r="JP19">
            <v>0</v>
          </cell>
          <cell r="JQ19">
            <v>0</v>
          </cell>
          <cell r="JR19">
            <v>0</v>
          </cell>
          <cell r="JS19">
            <v>0</v>
          </cell>
          <cell r="JT19">
            <v>170</v>
          </cell>
          <cell r="JU19">
            <v>0</v>
          </cell>
          <cell r="JV19" t="str">
            <v>нд</v>
          </cell>
          <cell r="JW19">
            <v>0</v>
          </cell>
          <cell r="JX19">
            <v>0</v>
          </cell>
          <cell r="JY19">
            <v>0</v>
          </cell>
          <cell r="JZ19">
            <v>0</v>
          </cell>
          <cell r="KA19">
            <v>0</v>
          </cell>
          <cell r="KB19">
            <v>0</v>
          </cell>
          <cell r="KC19">
            <v>0</v>
          </cell>
          <cell r="KD19">
            <v>0</v>
          </cell>
          <cell r="KE19">
            <v>0</v>
          </cell>
          <cell r="KF19">
            <v>0</v>
          </cell>
          <cell r="KG19" t="str">
            <v>нд</v>
          </cell>
          <cell r="KH19">
            <v>327.00699388888893</v>
          </cell>
          <cell r="KI19">
            <v>0</v>
          </cell>
          <cell r="KJ19">
            <v>0</v>
          </cell>
          <cell r="KK19">
            <v>0</v>
          </cell>
          <cell r="KL19">
            <v>0</v>
          </cell>
          <cell r="KM19">
            <v>0</v>
          </cell>
          <cell r="KN19">
            <v>0</v>
          </cell>
          <cell r="KO19">
            <v>0</v>
          </cell>
          <cell r="KP19">
            <v>63</v>
          </cell>
          <cell r="KQ19">
            <v>0</v>
          </cell>
          <cell r="KR19" t="str">
            <v>нд</v>
          </cell>
          <cell r="KS19">
            <v>0</v>
          </cell>
          <cell r="KT19">
            <v>0</v>
          </cell>
          <cell r="KU19">
            <v>0</v>
          </cell>
          <cell r="KV19">
            <v>0</v>
          </cell>
          <cell r="KW19">
            <v>0</v>
          </cell>
          <cell r="KX19">
            <v>0</v>
          </cell>
          <cell r="KY19">
            <v>0</v>
          </cell>
          <cell r="KZ19">
            <v>0</v>
          </cell>
          <cell r="LA19">
            <v>0</v>
          </cell>
          <cell r="LB19">
            <v>0</v>
          </cell>
          <cell r="LC19" t="str">
            <v>нд</v>
          </cell>
          <cell r="LD19">
            <v>0</v>
          </cell>
          <cell r="LE19">
            <v>0</v>
          </cell>
          <cell r="LF19">
            <v>0</v>
          </cell>
          <cell r="LG19">
            <v>0</v>
          </cell>
          <cell r="LH19">
            <v>0</v>
          </cell>
          <cell r="LI19">
            <v>0</v>
          </cell>
          <cell r="LJ19">
            <v>0</v>
          </cell>
          <cell r="LK19">
            <v>0</v>
          </cell>
          <cell r="LL19">
            <v>0</v>
          </cell>
          <cell r="LM19">
            <v>0</v>
          </cell>
          <cell r="LN19" t="str">
            <v>нд</v>
          </cell>
          <cell r="LO19">
            <v>778.94758962345202</v>
          </cell>
          <cell r="LP19">
            <v>0</v>
          </cell>
          <cell r="LQ19">
            <v>0</v>
          </cell>
          <cell r="LR19">
            <v>0</v>
          </cell>
          <cell r="LS19">
            <v>0</v>
          </cell>
          <cell r="LT19">
            <v>0</v>
          </cell>
          <cell r="LU19">
            <v>0</v>
          </cell>
          <cell r="LV19">
            <v>0</v>
          </cell>
          <cell r="LW19">
            <v>256</v>
          </cell>
          <cell r="LX19">
            <v>0</v>
          </cell>
          <cell r="LY19" t="str">
            <v>нд</v>
          </cell>
          <cell r="LZ19">
            <v>891.78874205234081</v>
          </cell>
          <cell r="MA19">
            <v>0</v>
          </cell>
          <cell r="MB19">
            <v>0</v>
          </cell>
          <cell r="MC19">
            <v>0</v>
          </cell>
          <cell r="MD19">
            <v>0</v>
          </cell>
          <cell r="ME19">
            <v>0</v>
          </cell>
          <cell r="MF19">
            <v>0</v>
          </cell>
          <cell r="MG19">
            <v>0</v>
          </cell>
          <cell r="MH19">
            <v>0</v>
          </cell>
          <cell r="MI19">
            <v>0</v>
          </cell>
          <cell r="MK19">
            <v>0</v>
          </cell>
          <cell r="ML19">
            <v>0</v>
          </cell>
          <cell r="MM19">
            <v>0</v>
          </cell>
          <cell r="MN19">
            <v>0</v>
          </cell>
          <cell r="MO19">
            <v>0</v>
          </cell>
          <cell r="MP19">
            <v>0</v>
          </cell>
          <cell r="MQ19">
            <v>0</v>
          </cell>
          <cell r="MR19">
            <v>0</v>
          </cell>
          <cell r="MS19">
            <v>0</v>
          </cell>
          <cell r="MT19">
            <v>0</v>
          </cell>
          <cell r="MU19">
            <v>0</v>
          </cell>
          <cell r="MV19">
            <v>0</v>
          </cell>
          <cell r="MW19">
            <v>0</v>
          </cell>
          <cell r="MX19">
            <v>0</v>
          </cell>
          <cell r="MY19">
            <v>0</v>
          </cell>
          <cell r="MZ19">
            <v>0</v>
          </cell>
          <cell r="NA19">
            <v>0</v>
          </cell>
          <cell r="NB19">
            <v>0</v>
          </cell>
          <cell r="NC19">
            <v>0</v>
          </cell>
          <cell r="ND19">
            <v>0</v>
          </cell>
          <cell r="NE19">
            <v>0</v>
          </cell>
          <cell r="NF19">
            <v>0</v>
          </cell>
          <cell r="NG19">
            <v>0</v>
          </cell>
          <cell r="NH19">
            <v>0</v>
          </cell>
          <cell r="NI19">
            <v>0</v>
          </cell>
          <cell r="NJ19">
            <v>0</v>
          </cell>
          <cell r="NK19">
            <v>0</v>
          </cell>
          <cell r="NL19">
            <v>0</v>
          </cell>
          <cell r="NM19">
            <v>0</v>
          </cell>
          <cell r="NN19">
            <v>0</v>
          </cell>
          <cell r="NO19">
            <v>0</v>
          </cell>
          <cell r="NP19">
            <v>0</v>
          </cell>
          <cell r="NQ19">
            <v>0</v>
          </cell>
          <cell r="NR19">
            <v>0</v>
          </cell>
          <cell r="NS19">
            <v>0</v>
          </cell>
          <cell r="NT19">
            <v>0</v>
          </cell>
          <cell r="NU19">
            <v>0</v>
          </cell>
          <cell r="NV19">
            <v>0</v>
          </cell>
          <cell r="NW19">
            <v>0</v>
          </cell>
          <cell r="NX19">
            <v>0</v>
          </cell>
          <cell r="NY19">
            <v>0</v>
          </cell>
          <cell r="NZ19">
            <v>0</v>
          </cell>
          <cell r="OA19">
            <v>0</v>
          </cell>
          <cell r="OB19">
            <v>0</v>
          </cell>
          <cell r="OC19">
            <v>0</v>
          </cell>
          <cell r="OD19">
            <v>0</v>
          </cell>
          <cell r="OE19">
            <v>0</v>
          </cell>
          <cell r="OF19">
            <v>0</v>
          </cell>
          <cell r="OG19">
            <v>0</v>
          </cell>
          <cell r="OH19">
            <v>0</v>
          </cell>
          <cell r="OI19">
            <v>0</v>
          </cell>
          <cell r="OJ19">
            <v>0</v>
          </cell>
          <cell r="OK19">
            <v>0</v>
          </cell>
          <cell r="OL19">
            <v>0</v>
          </cell>
          <cell r="ON19">
            <v>0</v>
          </cell>
          <cell r="OO19">
            <v>0</v>
          </cell>
          <cell r="OR19">
            <v>0</v>
          </cell>
          <cell r="OS19">
            <v>0</v>
          </cell>
          <cell r="OT19">
            <v>0</v>
          </cell>
          <cell r="OU19">
            <v>0</v>
          </cell>
          <cell r="OV19">
            <v>0</v>
          </cell>
          <cell r="OW19">
            <v>0</v>
          </cell>
          <cell r="OX19">
            <v>0</v>
          </cell>
          <cell r="OY19">
            <v>0</v>
          </cell>
          <cell r="OZ19">
            <v>0</v>
          </cell>
          <cell r="PA19">
            <v>0</v>
          </cell>
          <cell r="PB19">
            <v>0</v>
          </cell>
          <cell r="PC19">
            <v>0</v>
          </cell>
          <cell r="PD19">
            <v>0</v>
          </cell>
          <cell r="PE19">
            <v>0</v>
          </cell>
          <cell r="PF19">
            <v>0</v>
          </cell>
          <cell r="PG19">
            <v>0</v>
          </cell>
          <cell r="PH19">
            <v>0</v>
          </cell>
          <cell r="PI19">
            <v>0</v>
          </cell>
          <cell r="PJ19">
            <v>0</v>
          </cell>
          <cell r="PK19">
            <v>0</v>
          </cell>
          <cell r="PL19">
            <v>0</v>
          </cell>
          <cell r="PM19">
            <v>0</v>
          </cell>
          <cell r="PN19">
            <v>0</v>
          </cell>
          <cell r="PO19">
            <v>0</v>
          </cell>
          <cell r="PP19">
            <v>0</v>
          </cell>
          <cell r="PQ19">
            <v>32</v>
          </cell>
          <cell r="PR19">
            <v>0</v>
          </cell>
          <cell r="PS19">
            <v>0</v>
          </cell>
          <cell r="PT19">
            <v>0</v>
          </cell>
          <cell r="PU19">
            <v>0</v>
          </cell>
          <cell r="PV19">
            <v>0</v>
          </cell>
          <cell r="PW19">
            <v>0</v>
          </cell>
          <cell r="PX19">
            <v>0</v>
          </cell>
          <cell r="PY19">
            <v>0</v>
          </cell>
          <cell r="PZ19">
            <v>0</v>
          </cell>
        </row>
        <row r="20">
          <cell r="D20" t="str">
            <v>Г</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cell r="DD20">
            <v>0</v>
          </cell>
          <cell r="DE20">
            <v>0</v>
          </cell>
          <cell r="DF20">
            <v>0</v>
          </cell>
          <cell r="DG20">
            <v>0</v>
          </cell>
          <cell r="DI20">
            <v>0</v>
          </cell>
          <cell r="DJ20">
            <v>0</v>
          </cell>
          <cell r="DK20">
            <v>0</v>
          </cell>
          <cell r="DL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t="str">
            <v>нд</v>
          </cell>
          <cell r="FF20">
            <v>0</v>
          </cell>
          <cell r="FG20">
            <v>0</v>
          </cell>
          <cell r="FH20">
            <v>0</v>
          </cell>
          <cell r="FI20">
            <v>0</v>
          </cell>
          <cell r="FJ20">
            <v>0</v>
          </cell>
          <cell r="FK20">
            <v>0</v>
          </cell>
          <cell r="FL20">
            <v>0</v>
          </cell>
          <cell r="FM20">
            <v>0</v>
          </cell>
          <cell r="FN20">
            <v>0</v>
          </cell>
          <cell r="FO20">
            <v>0</v>
          </cell>
          <cell r="FP20" t="str">
            <v>нд</v>
          </cell>
          <cell r="FQ20">
            <v>0</v>
          </cell>
          <cell r="FR20">
            <v>0</v>
          </cell>
          <cell r="FS20">
            <v>0</v>
          </cell>
          <cell r="FT20">
            <v>0</v>
          </cell>
          <cell r="FU20">
            <v>0</v>
          </cell>
          <cell r="FV20">
            <v>0</v>
          </cell>
          <cell r="FW20">
            <v>0</v>
          </cell>
          <cell r="FX20">
            <v>0</v>
          </cell>
          <cell r="FY20">
            <v>0</v>
          </cell>
          <cell r="FZ20">
            <v>0</v>
          </cell>
          <cell r="GA20" t="str">
            <v>нд</v>
          </cell>
          <cell r="GB20">
            <v>0</v>
          </cell>
          <cell r="GC20">
            <v>0</v>
          </cell>
          <cell r="GD20">
            <v>0</v>
          </cell>
          <cell r="GE20">
            <v>0</v>
          </cell>
          <cell r="GF20">
            <v>0</v>
          </cell>
          <cell r="GG20">
            <v>0</v>
          </cell>
          <cell r="GH20">
            <v>0</v>
          </cell>
          <cell r="GI20">
            <v>0</v>
          </cell>
          <cell r="GJ20">
            <v>0</v>
          </cell>
          <cell r="GK20">
            <v>0</v>
          </cell>
          <cell r="GL20" t="str">
            <v>нд</v>
          </cell>
          <cell r="GM20">
            <v>0</v>
          </cell>
          <cell r="GN20">
            <v>0</v>
          </cell>
          <cell r="GO20">
            <v>0</v>
          </cell>
          <cell r="GP20">
            <v>0</v>
          </cell>
          <cell r="GQ20">
            <v>0</v>
          </cell>
          <cell r="GR20">
            <v>0</v>
          </cell>
          <cell r="GS20">
            <v>0</v>
          </cell>
          <cell r="GT20">
            <v>0</v>
          </cell>
          <cell r="GU20">
            <v>0</v>
          </cell>
          <cell r="GV20">
            <v>0</v>
          </cell>
          <cell r="GW20" t="str">
            <v>нд</v>
          </cell>
          <cell r="GX20">
            <v>0</v>
          </cell>
          <cell r="GY20">
            <v>0</v>
          </cell>
          <cell r="GZ20">
            <v>0</v>
          </cell>
          <cell r="HA20">
            <v>0</v>
          </cell>
          <cell r="HB20">
            <v>0</v>
          </cell>
          <cell r="HC20">
            <v>0</v>
          </cell>
          <cell r="HD20">
            <v>0</v>
          </cell>
          <cell r="HE20">
            <v>0</v>
          </cell>
          <cell r="HF20">
            <v>0</v>
          </cell>
          <cell r="HG20">
            <v>0</v>
          </cell>
          <cell r="HH20" t="str">
            <v>нд</v>
          </cell>
          <cell r="HI20">
            <v>0</v>
          </cell>
          <cell r="HJ20">
            <v>0</v>
          </cell>
          <cell r="HK20">
            <v>0</v>
          </cell>
          <cell r="HL20">
            <v>0</v>
          </cell>
          <cell r="HM20">
            <v>0</v>
          </cell>
          <cell r="HN20">
            <v>0</v>
          </cell>
          <cell r="HO20">
            <v>0</v>
          </cell>
          <cell r="HP20">
            <v>0</v>
          </cell>
          <cell r="HQ20">
            <v>0</v>
          </cell>
          <cell r="HR20">
            <v>0</v>
          </cell>
          <cell r="HS20" t="str">
            <v>нд</v>
          </cell>
          <cell r="HT20">
            <v>0</v>
          </cell>
          <cell r="HU20">
            <v>0</v>
          </cell>
          <cell r="HV20">
            <v>0</v>
          </cell>
          <cell r="HW20">
            <v>0</v>
          </cell>
          <cell r="HX20">
            <v>0</v>
          </cell>
          <cell r="HY20">
            <v>0</v>
          </cell>
          <cell r="HZ20">
            <v>0</v>
          </cell>
          <cell r="IA20">
            <v>0</v>
          </cell>
          <cell r="IB20">
            <v>0</v>
          </cell>
          <cell r="IC20">
            <v>0</v>
          </cell>
          <cell r="ID20" t="str">
            <v>нд</v>
          </cell>
          <cell r="IE20">
            <v>0</v>
          </cell>
          <cell r="IF20">
            <v>0</v>
          </cell>
          <cell r="IG20">
            <v>0</v>
          </cell>
          <cell r="IH20">
            <v>0</v>
          </cell>
          <cell r="II20">
            <v>0</v>
          </cell>
          <cell r="IJ20">
            <v>0</v>
          </cell>
          <cell r="IK20">
            <v>0</v>
          </cell>
          <cell r="IL20">
            <v>0</v>
          </cell>
          <cell r="IM20">
            <v>0</v>
          </cell>
          <cell r="IN20">
            <v>0</v>
          </cell>
          <cell r="IO20" t="str">
            <v>нд</v>
          </cell>
          <cell r="IP20">
            <v>0</v>
          </cell>
          <cell r="IQ20">
            <v>0</v>
          </cell>
          <cell r="IR20">
            <v>0</v>
          </cell>
          <cell r="IS20">
            <v>0</v>
          </cell>
          <cell r="IT20">
            <v>0</v>
          </cell>
          <cell r="IU20">
            <v>0</v>
          </cell>
          <cell r="IV20">
            <v>0</v>
          </cell>
          <cell r="IW20">
            <v>0</v>
          </cell>
          <cell r="IX20">
            <v>0</v>
          </cell>
          <cell r="IY20">
            <v>0</v>
          </cell>
          <cell r="IZ20" t="str">
            <v>нд</v>
          </cell>
          <cell r="JA20">
            <v>0</v>
          </cell>
          <cell r="JB20">
            <v>0</v>
          </cell>
          <cell r="JC20">
            <v>0</v>
          </cell>
          <cell r="JD20">
            <v>0</v>
          </cell>
          <cell r="JE20">
            <v>0</v>
          </cell>
          <cell r="JF20">
            <v>0</v>
          </cell>
          <cell r="JG20">
            <v>0</v>
          </cell>
          <cell r="JH20">
            <v>0</v>
          </cell>
          <cell r="JI20">
            <v>0</v>
          </cell>
          <cell r="JJ20">
            <v>0</v>
          </cell>
          <cell r="JK20" t="str">
            <v>нд</v>
          </cell>
          <cell r="JL20">
            <v>0</v>
          </cell>
          <cell r="JM20">
            <v>0</v>
          </cell>
          <cell r="JN20">
            <v>0</v>
          </cell>
          <cell r="JO20">
            <v>0</v>
          </cell>
          <cell r="JP20">
            <v>0</v>
          </cell>
          <cell r="JQ20">
            <v>0</v>
          </cell>
          <cell r="JR20">
            <v>0</v>
          </cell>
          <cell r="JS20">
            <v>0</v>
          </cell>
          <cell r="JT20">
            <v>0</v>
          </cell>
          <cell r="JU20">
            <v>0</v>
          </cell>
          <cell r="JV20" t="str">
            <v>нд</v>
          </cell>
          <cell r="JW20">
            <v>0</v>
          </cell>
          <cell r="JX20">
            <v>0</v>
          </cell>
          <cell r="JY20">
            <v>0</v>
          </cell>
          <cell r="JZ20">
            <v>0</v>
          </cell>
          <cell r="KA20">
            <v>0</v>
          </cell>
          <cell r="KB20">
            <v>0</v>
          </cell>
          <cell r="KC20">
            <v>0</v>
          </cell>
          <cell r="KD20">
            <v>0</v>
          </cell>
          <cell r="KE20">
            <v>0</v>
          </cell>
          <cell r="KF20">
            <v>0</v>
          </cell>
          <cell r="KG20" t="str">
            <v>нд</v>
          </cell>
          <cell r="KH20">
            <v>0</v>
          </cell>
          <cell r="KI20">
            <v>0</v>
          </cell>
          <cell r="KJ20">
            <v>0</v>
          </cell>
          <cell r="KK20">
            <v>0</v>
          </cell>
          <cell r="KL20">
            <v>0</v>
          </cell>
          <cell r="KM20">
            <v>0</v>
          </cell>
          <cell r="KN20">
            <v>0</v>
          </cell>
          <cell r="KO20">
            <v>0</v>
          </cell>
          <cell r="KP20">
            <v>0</v>
          </cell>
          <cell r="KQ20">
            <v>0</v>
          </cell>
          <cell r="KR20" t="str">
            <v>нд</v>
          </cell>
          <cell r="KS20">
            <v>0</v>
          </cell>
          <cell r="KT20">
            <v>0</v>
          </cell>
          <cell r="KU20">
            <v>0</v>
          </cell>
          <cell r="KV20">
            <v>0</v>
          </cell>
          <cell r="KW20">
            <v>0</v>
          </cell>
          <cell r="KX20">
            <v>0</v>
          </cell>
          <cell r="KY20">
            <v>0</v>
          </cell>
          <cell r="KZ20">
            <v>0</v>
          </cell>
          <cell r="LA20">
            <v>0</v>
          </cell>
          <cell r="LB20">
            <v>0</v>
          </cell>
          <cell r="LC20" t="str">
            <v>нд</v>
          </cell>
          <cell r="LD20">
            <v>0</v>
          </cell>
          <cell r="LE20">
            <v>0</v>
          </cell>
          <cell r="LF20">
            <v>0</v>
          </cell>
          <cell r="LG20">
            <v>0</v>
          </cell>
          <cell r="LH20">
            <v>0</v>
          </cell>
          <cell r="LI20">
            <v>0</v>
          </cell>
          <cell r="LJ20">
            <v>0</v>
          </cell>
          <cell r="LK20">
            <v>0</v>
          </cell>
          <cell r="LL20">
            <v>0</v>
          </cell>
          <cell r="LM20">
            <v>0</v>
          </cell>
          <cell r="LN20" t="str">
            <v>нд</v>
          </cell>
          <cell r="LO20">
            <v>0</v>
          </cell>
          <cell r="LP20">
            <v>0</v>
          </cell>
          <cell r="LQ20">
            <v>0</v>
          </cell>
          <cell r="LR20">
            <v>0</v>
          </cell>
          <cell r="LS20">
            <v>0</v>
          </cell>
          <cell r="LT20">
            <v>0</v>
          </cell>
          <cell r="LU20">
            <v>0</v>
          </cell>
          <cell r="LV20">
            <v>0</v>
          </cell>
          <cell r="LW20">
            <v>0</v>
          </cell>
          <cell r="LX20">
            <v>0</v>
          </cell>
          <cell r="LY20" t="str">
            <v>нд</v>
          </cell>
          <cell r="LZ20">
            <v>0</v>
          </cell>
          <cell r="MA20">
            <v>0</v>
          </cell>
          <cell r="MB20">
            <v>0</v>
          </cell>
          <cell r="MC20">
            <v>0</v>
          </cell>
          <cell r="MD20">
            <v>0</v>
          </cell>
          <cell r="ME20">
            <v>0</v>
          </cell>
          <cell r="MF20">
            <v>0</v>
          </cell>
          <cell r="MG20">
            <v>0</v>
          </cell>
          <cell r="MH20">
            <v>0</v>
          </cell>
          <cell r="MI20">
            <v>0</v>
          </cell>
          <cell r="MK20">
            <v>0</v>
          </cell>
          <cell r="ML20">
            <v>0</v>
          </cell>
          <cell r="MM20">
            <v>0</v>
          </cell>
          <cell r="MN20">
            <v>0</v>
          </cell>
          <cell r="MO20">
            <v>0</v>
          </cell>
          <cell r="MP20">
            <v>0</v>
          </cell>
          <cell r="MQ20">
            <v>0</v>
          </cell>
          <cell r="MR20">
            <v>0</v>
          </cell>
          <cell r="MS20">
            <v>0</v>
          </cell>
          <cell r="MT20">
            <v>0</v>
          </cell>
          <cell r="MU20">
            <v>0</v>
          </cell>
          <cell r="MV20">
            <v>0</v>
          </cell>
          <cell r="MW20">
            <v>0</v>
          </cell>
          <cell r="MX20">
            <v>0</v>
          </cell>
          <cell r="MY20">
            <v>0</v>
          </cell>
          <cell r="MZ20">
            <v>0</v>
          </cell>
          <cell r="NA20">
            <v>0</v>
          </cell>
          <cell r="NB20">
            <v>0</v>
          </cell>
          <cell r="NC20">
            <v>0</v>
          </cell>
          <cell r="ND20">
            <v>0</v>
          </cell>
          <cell r="NE20">
            <v>0</v>
          </cell>
          <cell r="NF20">
            <v>0</v>
          </cell>
          <cell r="NG20">
            <v>0</v>
          </cell>
          <cell r="NH20">
            <v>0</v>
          </cell>
          <cell r="NI20">
            <v>0</v>
          </cell>
          <cell r="NJ20">
            <v>0</v>
          </cell>
          <cell r="NK20">
            <v>0</v>
          </cell>
          <cell r="NL20">
            <v>0</v>
          </cell>
          <cell r="NM20">
            <v>0</v>
          </cell>
          <cell r="NN20">
            <v>0</v>
          </cell>
          <cell r="NO20">
            <v>0</v>
          </cell>
          <cell r="NP20">
            <v>0</v>
          </cell>
          <cell r="NQ20">
            <v>0</v>
          </cell>
          <cell r="NR20">
            <v>0</v>
          </cell>
          <cell r="NS20">
            <v>0</v>
          </cell>
          <cell r="NT20">
            <v>0</v>
          </cell>
          <cell r="NU20">
            <v>0</v>
          </cell>
          <cell r="NV20">
            <v>0</v>
          </cell>
          <cell r="NW20">
            <v>0</v>
          </cell>
          <cell r="NX20">
            <v>0</v>
          </cell>
          <cell r="NY20">
            <v>0</v>
          </cell>
          <cell r="NZ20">
            <v>0</v>
          </cell>
          <cell r="OA20">
            <v>0</v>
          </cell>
          <cell r="OB20">
            <v>0</v>
          </cell>
          <cell r="OC20">
            <v>0</v>
          </cell>
          <cell r="OD20">
            <v>0</v>
          </cell>
          <cell r="OE20">
            <v>0</v>
          </cell>
          <cell r="OF20">
            <v>0</v>
          </cell>
          <cell r="OG20">
            <v>0</v>
          </cell>
          <cell r="OH20">
            <v>0</v>
          </cell>
          <cell r="OI20">
            <v>0</v>
          </cell>
          <cell r="OJ20">
            <v>0</v>
          </cell>
          <cell r="OK20">
            <v>0</v>
          </cell>
          <cell r="OL20">
            <v>0</v>
          </cell>
          <cell r="ON20">
            <v>0</v>
          </cell>
          <cell r="OO20">
            <v>0</v>
          </cell>
          <cell r="OR20">
            <v>0</v>
          </cell>
          <cell r="OS20">
            <v>0</v>
          </cell>
          <cell r="OT20">
            <v>0</v>
          </cell>
          <cell r="OU20">
            <v>0</v>
          </cell>
          <cell r="OV20">
            <v>0</v>
          </cell>
          <cell r="OW20">
            <v>0</v>
          </cell>
          <cell r="OX20">
            <v>0</v>
          </cell>
          <cell r="OY20">
            <v>0</v>
          </cell>
          <cell r="OZ20">
            <v>0</v>
          </cell>
          <cell r="PA20">
            <v>0</v>
          </cell>
          <cell r="PB20">
            <v>0</v>
          </cell>
          <cell r="PC20">
            <v>0</v>
          </cell>
          <cell r="PD20">
            <v>0</v>
          </cell>
          <cell r="PE20">
            <v>0</v>
          </cell>
          <cell r="PF20">
            <v>0</v>
          </cell>
          <cell r="PG20">
            <v>0</v>
          </cell>
          <cell r="PH20">
            <v>0</v>
          </cell>
          <cell r="PI20">
            <v>0</v>
          </cell>
          <cell r="PJ20">
            <v>0</v>
          </cell>
          <cell r="PK20">
            <v>0</v>
          </cell>
          <cell r="PL20">
            <v>0</v>
          </cell>
          <cell r="PM20">
            <v>0</v>
          </cell>
          <cell r="PN20">
            <v>0</v>
          </cell>
          <cell r="PO20">
            <v>0</v>
          </cell>
          <cell r="PP20">
            <v>0</v>
          </cell>
          <cell r="PQ20">
            <v>32</v>
          </cell>
          <cell r="PR20">
            <v>0</v>
          </cell>
          <cell r="PS20">
            <v>0</v>
          </cell>
          <cell r="PT20">
            <v>0</v>
          </cell>
          <cell r="PU20">
            <v>0</v>
          </cell>
          <cell r="PV20">
            <v>0</v>
          </cell>
          <cell r="PW20">
            <v>0</v>
          </cell>
          <cell r="PX20">
            <v>0</v>
          </cell>
          <cell r="PY20">
            <v>0</v>
          </cell>
          <cell r="PZ20">
            <v>0</v>
          </cell>
        </row>
        <row r="21">
          <cell r="D21" t="str">
            <v>Г</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D21">
            <v>0</v>
          </cell>
          <cell r="DE21">
            <v>0</v>
          </cell>
          <cell r="DF21">
            <v>0</v>
          </cell>
          <cell r="DG21">
            <v>0</v>
          </cell>
          <cell r="DI21">
            <v>0</v>
          </cell>
          <cell r="DJ21">
            <v>0</v>
          </cell>
          <cell r="DK21">
            <v>0</v>
          </cell>
          <cell r="DL21">
            <v>0</v>
          </cell>
          <cell r="DM21">
            <v>0</v>
          </cell>
          <cell r="DN21">
            <v>0</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v>0</v>
          </cell>
          <cell r="EK21">
            <v>0</v>
          </cell>
          <cell r="EL21">
            <v>0</v>
          </cell>
          <cell r="EM21">
            <v>0</v>
          </cell>
          <cell r="EN21">
            <v>0</v>
          </cell>
          <cell r="EO21">
            <v>0</v>
          </cell>
          <cell r="EP21">
            <v>0</v>
          </cell>
          <cell r="EQ21">
            <v>0</v>
          </cell>
          <cell r="ER21">
            <v>0</v>
          </cell>
          <cell r="ES21">
            <v>0</v>
          </cell>
          <cell r="ET21">
            <v>0</v>
          </cell>
          <cell r="EU21">
            <v>0</v>
          </cell>
          <cell r="EV21">
            <v>0</v>
          </cell>
          <cell r="EW21">
            <v>0</v>
          </cell>
          <cell r="EX21">
            <v>0</v>
          </cell>
          <cell r="EY21">
            <v>0</v>
          </cell>
          <cell r="EZ21">
            <v>0</v>
          </cell>
          <cell r="FA21">
            <v>0</v>
          </cell>
          <cell r="FB21">
            <v>0</v>
          </cell>
          <cell r="FC21">
            <v>0</v>
          </cell>
          <cell r="FD21">
            <v>0</v>
          </cell>
          <cell r="FE21" t="str">
            <v>нд</v>
          </cell>
          <cell r="FF21">
            <v>0</v>
          </cell>
          <cell r="FG21">
            <v>0</v>
          </cell>
          <cell r="FH21">
            <v>0</v>
          </cell>
          <cell r="FI21">
            <v>0</v>
          </cell>
          <cell r="FJ21">
            <v>0</v>
          </cell>
          <cell r="FK21">
            <v>0</v>
          </cell>
          <cell r="FL21">
            <v>0</v>
          </cell>
          <cell r="FM21">
            <v>0</v>
          </cell>
          <cell r="FN21">
            <v>0</v>
          </cell>
          <cell r="FO21">
            <v>0</v>
          </cell>
          <cell r="FP21" t="str">
            <v>нд</v>
          </cell>
          <cell r="FQ21">
            <v>0</v>
          </cell>
          <cell r="FR21">
            <v>0</v>
          </cell>
          <cell r="FS21">
            <v>0</v>
          </cell>
          <cell r="FT21">
            <v>0</v>
          </cell>
          <cell r="FU21">
            <v>0</v>
          </cell>
          <cell r="FV21">
            <v>0</v>
          </cell>
          <cell r="FW21">
            <v>0</v>
          </cell>
          <cell r="FX21">
            <v>0</v>
          </cell>
          <cell r="FY21">
            <v>0</v>
          </cell>
          <cell r="FZ21">
            <v>0</v>
          </cell>
          <cell r="GA21" t="str">
            <v>нд</v>
          </cell>
          <cell r="GB21">
            <v>0</v>
          </cell>
          <cell r="GC21">
            <v>0</v>
          </cell>
          <cell r="GD21">
            <v>0</v>
          </cell>
          <cell r="GE21">
            <v>0</v>
          </cell>
          <cell r="GF21">
            <v>0</v>
          </cell>
          <cell r="GG21">
            <v>0</v>
          </cell>
          <cell r="GH21">
            <v>0</v>
          </cell>
          <cell r="GI21">
            <v>0</v>
          </cell>
          <cell r="GJ21">
            <v>0</v>
          </cell>
          <cell r="GK21">
            <v>0</v>
          </cell>
          <cell r="GL21" t="str">
            <v>нд</v>
          </cell>
          <cell r="GM21">
            <v>0</v>
          </cell>
          <cell r="GN21">
            <v>0</v>
          </cell>
          <cell r="GO21">
            <v>0</v>
          </cell>
          <cell r="GP21">
            <v>0</v>
          </cell>
          <cell r="GQ21">
            <v>0</v>
          </cell>
          <cell r="GR21">
            <v>0</v>
          </cell>
          <cell r="GS21">
            <v>0</v>
          </cell>
          <cell r="GT21">
            <v>0</v>
          </cell>
          <cell r="GU21">
            <v>0</v>
          </cell>
          <cell r="GV21">
            <v>0</v>
          </cell>
          <cell r="GW21" t="str">
            <v>нд</v>
          </cell>
          <cell r="GX21">
            <v>0</v>
          </cell>
          <cell r="GY21">
            <v>0</v>
          </cell>
          <cell r="GZ21">
            <v>0</v>
          </cell>
          <cell r="HA21">
            <v>0</v>
          </cell>
          <cell r="HB21">
            <v>0</v>
          </cell>
          <cell r="HC21">
            <v>0</v>
          </cell>
          <cell r="HD21">
            <v>0</v>
          </cell>
          <cell r="HE21">
            <v>0</v>
          </cell>
          <cell r="HF21">
            <v>0</v>
          </cell>
          <cell r="HG21">
            <v>0</v>
          </cell>
          <cell r="HH21" t="str">
            <v>нд</v>
          </cell>
          <cell r="HI21">
            <v>0</v>
          </cell>
          <cell r="HJ21">
            <v>0</v>
          </cell>
          <cell r="HK21">
            <v>0</v>
          </cell>
          <cell r="HL21">
            <v>0</v>
          </cell>
          <cell r="HM21">
            <v>0</v>
          </cell>
          <cell r="HN21">
            <v>0</v>
          </cell>
          <cell r="HO21">
            <v>0</v>
          </cell>
          <cell r="HP21">
            <v>0</v>
          </cell>
          <cell r="HQ21">
            <v>0</v>
          </cell>
          <cell r="HR21">
            <v>0</v>
          </cell>
          <cell r="HS21" t="str">
            <v>нд</v>
          </cell>
          <cell r="HT21">
            <v>0</v>
          </cell>
          <cell r="HU21">
            <v>0</v>
          </cell>
          <cell r="HV21">
            <v>0</v>
          </cell>
          <cell r="HW21">
            <v>0</v>
          </cell>
          <cell r="HX21">
            <v>0</v>
          </cell>
          <cell r="HY21">
            <v>0</v>
          </cell>
          <cell r="HZ21">
            <v>0</v>
          </cell>
          <cell r="IA21">
            <v>0</v>
          </cell>
          <cell r="IB21">
            <v>0</v>
          </cell>
          <cell r="IC21">
            <v>0</v>
          </cell>
          <cell r="ID21" t="str">
            <v>нд</v>
          </cell>
          <cell r="IE21">
            <v>0</v>
          </cell>
          <cell r="IF21">
            <v>0</v>
          </cell>
          <cell r="IG21">
            <v>0</v>
          </cell>
          <cell r="IH21">
            <v>0</v>
          </cell>
          <cell r="II21">
            <v>0</v>
          </cell>
          <cell r="IJ21">
            <v>0</v>
          </cell>
          <cell r="IK21">
            <v>0</v>
          </cell>
          <cell r="IL21">
            <v>0</v>
          </cell>
          <cell r="IM21">
            <v>0</v>
          </cell>
          <cell r="IN21">
            <v>0</v>
          </cell>
          <cell r="IO21" t="str">
            <v>нд</v>
          </cell>
          <cell r="IP21">
            <v>0</v>
          </cell>
          <cell r="IQ21">
            <v>0</v>
          </cell>
          <cell r="IR21">
            <v>0</v>
          </cell>
          <cell r="IS21">
            <v>0</v>
          </cell>
          <cell r="IT21">
            <v>0</v>
          </cell>
          <cell r="IU21">
            <v>0</v>
          </cell>
          <cell r="IV21">
            <v>0</v>
          </cell>
          <cell r="IW21">
            <v>0</v>
          </cell>
          <cell r="IX21">
            <v>0</v>
          </cell>
          <cell r="IY21">
            <v>0</v>
          </cell>
          <cell r="IZ21" t="str">
            <v>нд</v>
          </cell>
          <cell r="JA21">
            <v>0</v>
          </cell>
          <cell r="JB21">
            <v>0</v>
          </cell>
          <cell r="JC21">
            <v>0</v>
          </cell>
          <cell r="JD21">
            <v>0</v>
          </cell>
          <cell r="JE21">
            <v>0</v>
          </cell>
          <cell r="JF21">
            <v>0</v>
          </cell>
          <cell r="JG21">
            <v>0</v>
          </cell>
          <cell r="JH21">
            <v>0</v>
          </cell>
          <cell r="JI21">
            <v>0</v>
          </cell>
          <cell r="JJ21">
            <v>0</v>
          </cell>
          <cell r="JK21" t="str">
            <v>нд</v>
          </cell>
          <cell r="JL21">
            <v>0</v>
          </cell>
          <cell r="JM21">
            <v>0</v>
          </cell>
          <cell r="JN21">
            <v>0</v>
          </cell>
          <cell r="JO21">
            <v>0</v>
          </cell>
          <cell r="JP21">
            <v>0</v>
          </cell>
          <cell r="JQ21">
            <v>0</v>
          </cell>
          <cell r="JR21">
            <v>0</v>
          </cell>
          <cell r="JS21">
            <v>0</v>
          </cell>
          <cell r="JT21">
            <v>0</v>
          </cell>
          <cell r="JU21">
            <v>0</v>
          </cell>
          <cell r="JV21" t="str">
            <v>нд</v>
          </cell>
          <cell r="JW21">
            <v>0</v>
          </cell>
          <cell r="JX21">
            <v>0</v>
          </cell>
          <cell r="JY21">
            <v>0</v>
          </cell>
          <cell r="JZ21">
            <v>0</v>
          </cell>
          <cell r="KA21">
            <v>0</v>
          </cell>
          <cell r="KB21">
            <v>0</v>
          </cell>
          <cell r="KC21">
            <v>0</v>
          </cell>
          <cell r="KD21">
            <v>0</v>
          </cell>
          <cell r="KE21">
            <v>0</v>
          </cell>
          <cell r="KF21">
            <v>0</v>
          </cell>
          <cell r="KG21" t="str">
            <v>нд</v>
          </cell>
          <cell r="KH21">
            <v>0</v>
          </cell>
          <cell r="KI21">
            <v>0</v>
          </cell>
          <cell r="KJ21">
            <v>0</v>
          </cell>
          <cell r="KK21">
            <v>0</v>
          </cell>
          <cell r="KL21">
            <v>0</v>
          </cell>
          <cell r="KM21">
            <v>0</v>
          </cell>
          <cell r="KN21">
            <v>0</v>
          </cell>
          <cell r="KO21">
            <v>0</v>
          </cell>
          <cell r="KP21">
            <v>0</v>
          </cell>
          <cell r="KQ21">
            <v>0</v>
          </cell>
          <cell r="KR21" t="str">
            <v>нд</v>
          </cell>
          <cell r="KS21">
            <v>0</v>
          </cell>
          <cell r="KT21">
            <v>0</v>
          </cell>
          <cell r="KU21">
            <v>0</v>
          </cell>
          <cell r="KV21">
            <v>0</v>
          </cell>
          <cell r="KW21">
            <v>0</v>
          </cell>
          <cell r="KX21">
            <v>0</v>
          </cell>
          <cell r="KY21">
            <v>0</v>
          </cell>
          <cell r="KZ21">
            <v>0</v>
          </cell>
          <cell r="LA21">
            <v>0</v>
          </cell>
          <cell r="LB21">
            <v>0</v>
          </cell>
          <cell r="LC21" t="str">
            <v>нд</v>
          </cell>
          <cell r="LD21">
            <v>0</v>
          </cell>
          <cell r="LE21">
            <v>0</v>
          </cell>
          <cell r="LF21">
            <v>0</v>
          </cell>
          <cell r="LG21">
            <v>0</v>
          </cell>
          <cell r="LH21">
            <v>0</v>
          </cell>
          <cell r="LI21">
            <v>0</v>
          </cell>
          <cell r="LJ21">
            <v>0</v>
          </cell>
          <cell r="LK21">
            <v>0</v>
          </cell>
          <cell r="LL21">
            <v>0</v>
          </cell>
          <cell r="LM21">
            <v>0</v>
          </cell>
          <cell r="LN21" t="str">
            <v>нд</v>
          </cell>
          <cell r="LO21">
            <v>0</v>
          </cell>
          <cell r="LP21">
            <v>0</v>
          </cell>
          <cell r="LQ21">
            <v>0</v>
          </cell>
          <cell r="LR21">
            <v>0</v>
          </cell>
          <cell r="LS21">
            <v>0</v>
          </cell>
          <cell r="LT21">
            <v>0</v>
          </cell>
          <cell r="LU21">
            <v>0</v>
          </cell>
          <cell r="LV21">
            <v>0</v>
          </cell>
          <cell r="LW21">
            <v>0</v>
          </cell>
          <cell r="LX21">
            <v>0</v>
          </cell>
          <cell r="LY21" t="str">
            <v>нд</v>
          </cell>
          <cell r="LZ21">
            <v>0</v>
          </cell>
          <cell r="MA21">
            <v>0</v>
          </cell>
          <cell r="MB21">
            <v>0</v>
          </cell>
          <cell r="MC21">
            <v>0</v>
          </cell>
          <cell r="MD21">
            <v>0</v>
          </cell>
          <cell r="ME21">
            <v>0</v>
          </cell>
          <cell r="MF21">
            <v>0</v>
          </cell>
          <cell r="MG21">
            <v>0</v>
          </cell>
          <cell r="MH21">
            <v>0</v>
          </cell>
          <cell r="MI21">
            <v>0</v>
          </cell>
          <cell r="MK21">
            <v>0</v>
          </cell>
          <cell r="ML21">
            <v>0</v>
          </cell>
          <cell r="MM21">
            <v>0</v>
          </cell>
          <cell r="MN21">
            <v>0</v>
          </cell>
          <cell r="MO21">
            <v>0</v>
          </cell>
          <cell r="MP21">
            <v>0</v>
          </cell>
          <cell r="MQ21">
            <v>0</v>
          </cell>
          <cell r="MR21">
            <v>0</v>
          </cell>
          <cell r="MS21">
            <v>0</v>
          </cell>
          <cell r="MT21">
            <v>0</v>
          </cell>
          <cell r="MU21">
            <v>0</v>
          </cell>
          <cell r="MV21">
            <v>0</v>
          </cell>
          <cell r="MW21">
            <v>0</v>
          </cell>
          <cell r="MX21">
            <v>0</v>
          </cell>
          <cell r="MY21">
            <v>0</v>
          </cell>
          <cell r="MZ21">
            <v>0</v>
          </cell>
          <cell r="NA21">
            <v>0</v>
          </cell>
          <cell r="NB21">
            <v>0</v>
          </cell>
          <cell r="NC21">
            <v>0</v>
          </cell>
          <cell r="ND21">
            <v>0</v>
          </cell>
          <cell r="NE21">
            <v>0</v>
          </cell>
          <cell r="NF21">
            <v>0</v>
          </cell>
          <cell r="NG21">
            <v>0</v>
          </cell>
          <cell r="NH21">
            <v>0</v>
          </cell>
          <cell r="NI21">
            <v>0</v>
          </cell>
          <cell r="NJ21">
            <v>0</v>
          </cell>
          <cell r="NK21">
            <v>0</v>
          </cell>
          <cell r="NL21">
            <v>0</v>
          </cell>
          <cell r="NM21">
            <v>0</v>
          </cell>
          <cell r="NN21">
            <v>0</v>
          </cell>
          <cell r="NO21">
            <v>0</v>
          </cell>
          <cell r="NP21">
            <v>0</v>
          </cell>
          <cell r="NQ21">
            <v>0</v>
          </cell>
          <cell r="NR21">
            <v>0</v>
          </cell>
          <cell r="NS21">
            <v>0</v>
          </cell>
          <cell r="NT21">
            <v>0</v>
          </cell>
          <cell r="NU21">
            <v>0</v>
          </cell>
          <cell r="NV21">
            <v>0</v>
          </cell>
          <cell r="NW21">
            <v>0</v>
          </cell>
          <cell r="NX21">
            <v>0</v>
          </cell>
          <cell r="NY21">
            <v>0</v>
          </cell>
          <cell r="NZ21">
            <v>0</v>
          </cell>
          <cell r="OA21">
            <v>0</v>
          </cell>
          <cell r="OB21">
            <v>0</v>
          </cell>
          <cell r="OC21">
            <v>0</v>
          </cell>
          <cell r="OD21">
            <v>0</v>
          </cell>
          <cell r="OE21">
            <v>0</v>
          </cell>
          <cell r="OF21">
            <v>0</v>
          </cell>
          <cell r="OG21">
            <v>0</v>
          </cell>
          <cell r="OH21">
            <v>0</v>
          </cell>
          <cell r="OI21">
            <v>0</v>
          </cell>
          <cell r="OJ21">
            <v>0</v>
          </cell>
          <cell r="OK21">
            <v>0</v>
          </cell>
          <cell r="OL21">
            <v>0</v>
          </cell>
          <cell r="ON21">
            <v>0</v>
          </cell>
          <cell r="OO21">
            <v>0</v>
          </cell>
          <cell r="OR21">
            <v>0</v>
          </cell>
          <cell r="OS21">
            <v>0</v>
          </cell>
          <cell r="OT21">
            <v>0</v>
          </cell>
          <cell r="OU21">
            <v>0</v>
          </cell>
          <cell r="OV21">
            <v>0</v>
          </cell>
          <cell r="OW21">
            <v>0</v>
          </cell>
          <cell r="OX21">
            <v>0</v>
          </cell>
          <cell r="OY21">
            <v>0</v>
          </cell>
          <cell r="OZ21">
            <v>0</v>
          </cell>
          <cell r="PA21">
            <v>0</v>
          </cell>
          <cell r="PB21">
            <v>0</v>
          </cell>
          <cell r="PC21">
            <v>0</v>
          </cell>
          <cell r="PD21">
            <v>0</v>
          </cell>
          <cell r="PE21">
            <v>0</v>
          </cell>
          <cell r="PF21">
            <v>0</v>
          </cell>
          <cell r="PG21">
            <v>0</v>
          </cell>
          <cell r="PH21">
            <v>0</v>
          </cell>
          <cell r="PI21">
            <v>0</v>
          </cell>
          <cell r="PJ21">
            <v>0</v>
          </cell>
          <cell r="PK21">
            <v>0</v>
          </cell>
          <cell r="PL21">
            <v>0</v>
          </cell>
          <cell r="PM21">
            <v>0</v>
          </cell>
          <cell r="PN21">
            <v>0</v>
          </cell>
          <cell r="PO21">
            <v>0</v>
          </cell>
          <cell r="PP21">
            <v>0</v>
          </cell>
          <cell r="PQ21">
            <v>32</v>
          </cell>
          <cell r="PR21">
            <v>0</v>
          </cell>
          <cell r="PS21">
            <v>0</v>
          </cell>
          <cell r="PT21">
            <v>0</v>
          </cell>
          <cell r="PU21">
            <v>0</v>
          </cell>
          <cell r="PV21">
            <v>0</v>
          </cell>
          <cell r="PW21">
            <v>0</v>
          </cell>
          <cell r="PX21">
            <v>0</v>
          </cell>
          <cell r="PY21">
            <v>0</v>
          </cell>
          <cell r="PZ21">
            <v>0</v>
          </cell>
        </row>
        <row r="22">
          <cell r="D22" t="str">
            <v>Г</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D22">
            <v>0</v>
          </cell>
          <cell r="DE22">
            <v>0</v>
          </cell>
          <cell r="DF22">
            <v>0</v>
          </cell>
          <cell r="DG22">
            <v>0</v>
          </cell>
          <cell r="DI22">
            <v>0</v>
          </cell>
          <cell r="DJ22">
            <v>0</v>
          </cell>
          <cell r="DK22">
            <v>0</v>
          </cell>
          <cell r="DL22">
            <v>0</v>
          </cell>
          <cell r="DM22">
            <v>0</v>
          </cell>
          <cell r="DN22">
            <v>0</v>
          </cell>
          <cell r="DO22">
            <v>0</v>
          </cell>
          <cell r="DP22">
            <v>0</v>
          </cell>
          <cell r="DQ22">
            <v>0</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t="str">
            <v>нд</v>
          </cell>
          <cell r="FF22">
            <v>0</v>
          </cell>
          <cell r="FG22">
            <v>0</v>
          </cell>
          <cell r="FH22">
            <v>0</v>
          </cell>
          <cell r="FI22">
            <v>0</v>
          </cell>
          <cell r="FJ22">
            <v>0</v>
          </cell>
          <cell r="FK22">
            <v>0</v>
          </cell>
          <cell r="FL22">
            <v>0</v>
          </cell>
          <cell r="FM22">
            <v>0</v>
          </cell>
          <cell r="FN22">
            <v>0</v>
          </cell>
          <cell r="FO22">
            <v>0</v>
          </cell>
          <cell r="FP22" t="str">
            <v>нд</v>
          </cell>
          <cell r="FQ22">
            <v>0</v>
          </cell>
          <cell r="FR22">
            <v>0</v>
          </cell>
          <cell r="FS22">
            <v>0</v>
          </cell>
          <cell r="FT22">
            <v>0</v>
          </cell>
          <cell r="FU22">
            <v>0</v>
          </cell>
          <cell r="FV22">
            <v>0</v>
          </cell>
          <cell r="FW22">
            <v>0</v>
          </cell>
          <cell r="FX22">
            <v>0</v>
          </cell>
          <cell r="FY22">
            <v>0</v>
          </cell>
          <cell r="FZ22">
            <v>0</v>
          </cell>
          <cell r="GA22" t="str">
            <v>нд</v>
          </cell>
          <cell r="GB22">
            <v>0</v>
          </cell>
          <cell r="GC22">
            <v>0</v>
          </cell>
          <cell r="GD22">
            <v>0</v>
          </cell>
          <cell r="GE22">
            <v>0</v>
          </cell>
          <cell r="GF22">
            <v>0</v>
          </cell>
          <cell r="GG22">
            <v>0</v>
          </cell>
          <cell r="GH22">
            <v>0</v>
          </cell>
          <cell r="GI22">
            <v>0</v>
          </cell>
          <cell r="GJ22">
            <v>0</v>
          </cell>
          <cell r="GK22">
            <v>0</v>
          </cell>
          <cell r="GL22" t="str">
            <v>нд</v>
          </cell>
          <cell r="GM22">
            <v>0</v>
          </cell>
          <cell r="GN22">
            <v>0</v>
          </cell>
          <cell r="GO22">
            <v>0</v>
          </cell>
          <cell r="GP22">
            <v>0</v>
          </cell>
          <cell r="GQ22">
            <v>0</v>
          </cell>
          <cell r="GR22">
            <v>0</v>
          </cell>
          <cell r="GS22">
            <v>0</v>
          </cell>
          <cell r="GT22">
            <v>0</v>
          </cell>
          <cell r="GU22">
            <v>0</v>
          </cell>
          <cell r="GV22">
            <v>0</v>
          </cell>
          <cell r="GW22" t="str">
            <v>нд</v>
          </cell>
          <cell r="GX22">
            <v>0</v>
          </cell>
          <cell r="GY22">
            <v>0</v>
          </cell>
          <cell r="GZ22">
            <v>0</v>
          </cell>
          <cell r="HA22">
            <v>0</v>
          </cell>
          <cell r="HB22">
            <v>0</v>
          </cell>
          <cell r="HC22">
            <v>0</v>
          </cell>
          <cell r="HD22">
            <v>0</v>
          </cell>
          <cell r="HE22">
            <v>0</v>
          </cell>
          <cell r="HF22">
            <v>0</v>
          </cell>
          <cell r="HG22">
            <v>0</v>
          </cell>
          <cell r="HH22" t="str">
            <v>нд</v>
          </cell>
          <cell r="HI22">
            <v>0</v>
          </cell>
          <cell r="HJ22">
            <v>0</v>
          </cell>
          <cell r="HK22">
            <v>0</v>
          </cell>
          <cell r="HL22">
            <v>0</v>
          </cell>
          <cell r="HM22">
            <v>0</v>
          </cell>
          <cell r="HN22">
            <v>0</v>
          </cell>
          <cell r="HO22">
            <v>0</v>
          </cell>
          <cell r="HP22">
            <v>0</v>
          </cell>
          <cell r="HQ22">
            <v>0</v>
          </cell>
          <cell r="HR22">
            <v>0</v>
          </cell>
          <cell r="HS22" t="str">
            <v>нд</v>
          </cell>
          <cell r="HT22">
            <v>0</v>
          </cell>
          <cell r="HU22">
            <v>0</v>
          </cell>
          <cell r="HV22">
            <v>0</v>
          </cell>
          <cell r="HW22">
            <v>0</v>
          </cell>
          <cell r="HX22">
            <v>0</v>
          </cell>
          <cell r="HY22">
            <v>0</v>
          </cell>
          <cell r="HZ22">
            <v>0</v>
          </cell>
          <cell r="IA22">
            <v>0</v>
          </cell>
          <cell r="IB22">
            <v>0</v>
          </cell>
          <cell r="IC22">
            <v>0</v>
          </cell>
          <cell r="ID22" t="str">
            <v>нд</v>
          </cell>
          <cell r="IE22">
            <v>0</v>
          </cell>
          <cell r="IF22">
            <v>0</v>
          </cell>
          <cell r="IG22">
            <v>0</v>
          </cell>
          <cell r="IH22">
            <v>0</v>
          </cell>
          <cell r="II22">
            <v>0</v>
          </cell>
          <cell r="IJ22">
            <v>0</v>
          </cell>
          <cell r="IK22">
            <v>0</v>
          </cell>
          <cell r="IL22">
            <v>0</v>
          </cell>
          <cell r="IM22">
            <v>0</v>
          </cell>
          <cell r="IN22">
            <v>0</v>
          </cell>
          <cell r="IO22" t="str">
            <v>нд</v>
          </cell>
          <cell r="IP22">
            <v>0</v>
          </cell>
          <cell r="IQ22">
            <v>0</v>
          </cell>
          <cell r="IR22">
            <v>0</v>
          </cell>
          <cell r="IS22">
            <v>0</v>
          </cell>
          <cell r="IT22">
            <v>0</v>
          </cell>
          <cell r="IU22">
            <v>0</v>
          </cell>
          <cell r="IV22">
            <v>0</v>
          </cell>
          <cell r="IW22">
            <v>0</v>
          </cell>
          <cell r="IX22">
            <v>0</v>
          </cell>
          <cell r="IY22">
            <v>0</v>
          </cell>
          <cell r="IZ22" t="str">
            <v>нд</v>
          </cell>
          <cell r="JA22">
            <v>0</v>
          </cell>
          <cell r="JB22">
            <v>0</v>
          </cell>
          <cell r="JC22">
            <v>0</v>
          </cell>
          <cell r="JD22">
            <v>0</v>
          </cell>
          <cell r="JE22">
            <v>0</v>
          </cell>
          <cell r="JF22">
            <v>0</v>
          </cell>
          <cell r="JG22">
            <v>0</v>
          </cell>
          <cell r="JH22">
            <v>0</v>
          </cell>
          <cell r="JI22">
            <v>0</v>
          </cell>
          <cell r="JJ22">
            <v>0</v>
          </cell>
          <cell r="JK22" t="str">
            <v>нд</v>
          </cell>
          <cell r="JL22">
            <v>0</v>
          </cell>
          <cell r="JM22">
            <v>0</v>
          </cell>
          <cell r="JN22">
            <v>0</v>
          </cell>
          <cell r="JO22">
            <v>0</v>
          </cell>
          <cell r="JP22">
            <v>0</v>
          </cell>
          <cell r="JQ22">
            <v>0</v>
          </cell>
          <cell r="JR22">
            <v>0</v>
          </cell>
          <cell r="JS22">
            <v>0</v>
          </cell>
          <cell r="JT22">
            <v>0</v>
          </cell>
          <cell r="JU22">
            <v>0</v>
          </cell>
          <cell r="JV22" t="str">
            <v>нд</v>
          </cell>
          <cell r="JW22">
            <v>0</v>
          </cell>
          <cell r="JX22">
            <v>0</v>
          </cell>
          <cell r="JY22">
            <v>0</v>
          </cell>
          <cell r="JZ22">
            <v>0</v>
          </cell>
          <cell r="KA22">
            <v>0</v>
          </cell>
          <cell r="KB22">
            <v>0</v>
          </cell>
          <cell r="KC22">
            <v>0</v>
          </cell>
          <cell r="KD22">
            <v>0</v>
          </cell>
          <cell r="KE22">
            <v>0</v>
          </cell>
          <cell r="KF22">
            <v>0</v>
          </cell>
          <cell r="KG22" t="str">
            <v>нд</v>
          </cell>
          <cell r="KH22">
            <v>0</v>
          </cell>
          <cell r="KI22">
            <v>0</v>
          </cell>
          <cell r="KJ22">
            <v>0</v>
          </cell>
          <cell r="KK22">
            <v>0</v>
          </cell>
          <cell r="KL22">
            <v>0</v>
          </cell>
          <cell r="KM22">
            <v>0</v>
          </cell>
          <cell r="KN22">
            <v>0</v>
          </cell>
          <cell r="KO22">
            <v>0</v>
          </cell>
          <cell r="KP22">
            <v>0</v>
          </cell>
          <cell r="KQ22">
            <v>0</v>
          </cell>
          <cell r="KR22" t="str">
            <v>нд</v>
          </cell>
          <cell r="KS22">
            <v>0</v>
          </cell>
          <cell r="KT22">
            <v>0</v>
          </cell>
          <cell r="KU22">
            <v>0</v>
          </cell>
          <cell r="KV22">
            <v>0</v>
          </cell>
          <cell r="KW22">
            <v>0</v>
          </cell>
          <cell r="KX22">
            <v>0</v>
          </cell>
          <cell r="KY22">
            <v>0</v>
          </cell>
          <cell r="KZ22">
            <v>0</v>
          </cell>
          <cell r="LA22">
            <v>0</v>
          </cell>
          <cell r="LB22">
            <v>0</v>
          </cell>
          <cell r="LC22" t="str">
            <v>нд</v>
          </cell>
          <cell r="LD22">
            <v>0</v>
          </cell>
          <cell r="LE22">
            <v>0</v>
          </cell>
          <cell r="LF22">
            <v>0</v>
          </cell>
          <cell r="LG22">
            <v>0</v>
          </cell>
          <cell r="LH22">
            <v>0</v>
          </cell>
          <cell r="LI22">
            <v>0</v>
          </cell>
          <cell r="LJ22">
            <v>0</v>
          </cell>
          <cell r="LK22">
            <v>0</v>
          </cell>
          <cell r="LL22">
            <v>0</v>
          </cell>
          <cell r="LM22">
            <v>0</v>
          </cell>
          <cell r="LN22" t="str">
            <v>нд</v>
          </cell>
          <cell r="LO22">
            <v>0</v>
          </cell>
          <cell r="LP22">
            <v>0</v>
          </cell>
          <cell r="LQ22">
            <v>0</v>
          </cell>
          <cell r="LR22">
            <v>0</v>
          </cell>
          <cell r="LS22">
            <v>0</v>
          </cell>
          <cell r="LT22">
            <v>0</v>
          </cell>
          <cell r="LU22">
            <v>0</v>
          </cell>
          <cell r="LV22">
            <v>0</v>
          </cell>
          <cell r="LW22">
            <v>0</v>
          </cell>
          <cell r="LX22">
            <v>0</v>
          </cell>
          <cell r="LY22" t="str">
            <v>нд</v>
          </cell>
          <cell r="LZ22">
            <v>0</v>
          </cell>
          <cell r="MA22">
            <v>0</v>
          </cell>
          <cell r="MB22">
            <v>0</v>
          </cell>
          <cell r="MC22">
            <v>0</v>
          </cell>
          <cell r="MD22">
            <v>0</v>
          </cell>
          <cell r="ME22">
            <v>0</v>
          </cell>
          <cell r="MF22">
            <v>0</v>
          </cell>
          <cell r="MG22">
            <v>0</v>
          </cell>
          <cell r="MH22">
            <v>0</v>
          </cell>
          <cell r="MI22">
            <v>0</v>
          </cell>
          <cell r="MK22">
            <v>0</v>
          </cell>
          <cell r="ML22">
            <v>0</v>
          </cell>
          <cell r="MM22">
            <v>0</v>
          </cell>
          <cell r="MN22">
            <v>0</v>
          </cell>
          <cell r="MO22">
            <v>0</v>
          </cell>
          <cell r="MP22">
            <v>0</v>
          </cell>
          <cell r="MQ22">
            <v>0</v>
          </cell>
          <cell r="MR22">
            <v>0</v>
          </cell>
          <cell r="MS22">
            <v>0</v>
          </cell>
          <cell r="MT22">
            <v>0</v>
          </cell>
          <cell r="MU22">
            <v>0</v>
          </cell>
          <cell r="MV22">
            <v>0</v>
          </cell>
          <cell r="MW22">
            <v>0</v>
          </cell>
          <cell r="MX22">
            <v>0</v>
          </cell>
          <cell r="MY22">
            <v>0</v>
          </cell>
          <cell r="MZ22">
            <v>0</v>
          </cell>
          <cell r="NA22">
            <v>0</v>
          </cell>
          <cell r="NB22">
            <v>0</v>
          </cell>
          <cell r="NC22">
            <v>0</v>
          </cell>
          <cell r="ND22">
            <v>0</v>
          </cell>
          <cell r="NE22">
            <v>0</v>
          </cell>
          <cell r="NF22">
            <v>0</v>
          </cell>
          <cell r="NG22">
            <v>0</v>
          </cell>
          <cell r="NH22">
            <v>0</v>
          </cell>
          <cell r="NI22">
            <v>0</v>
          </cell>
          <cell r="NJ22">
            <v>0</v>
          </cell>
          <cell r="NK22">
            <v>0</v>
          </cell>
          <cell r="NL22">
            <v>0</v>
          </cell>
          <cell r="NM22">
            <v>0</v>
          </cell>
          <cell r="NN22">
            <v>0</v>
          </cell>
          <cell r="NO22">
            <v>0</v>
          </cell>
          <cell r="NP22">
            <v>0</v>
          </cell>
          <cell r="NQ22">
            <v>0</v>
          </cell>
          <cell r="NR22">
            <v>0</v>
          </cell>
          <cell r="NS22">
            <v>0</v>
          </cell>
          <cell r="NT22">
            <v>0</v>
          </cell>
          <cell r="NU22">
            <v>0</v>
          </cell>
          <cell r="NV22">
            <v>0</v>
          </cell>
          <cell r="NW22">
            <v>0</v>
          </cell>
          <cell r="NX22">
            <v>0</v>
          </cell>
          <cell r="NY22">
            <v>0</v>
          </cell>
          <cell r="NZ22">
            <v>0</v>
          </cell>
          <cell r="OA22">
            <v>0</v>
          </cell>
          <cell r="OB22">
            <v>0</v>
          </cell>
          <cell r="OC22">
            <v>0</v>
          </cell>
          <cell r="OD22">
            <v>0</v>
          </cell>
          <cell r="OE22">
            <v>0</v>
          </cell>
          <cell r="OF22">
            <v>0</v>
          </cell>
          <cell r="OG22">
            <v>0</v>
          </cell>
          <cell r="OH22">
            <v>0</v>
          </cell>
          <cell r="OI22">
            <v>0</v>
          </cell>
          <cell r="OJ22">
            <v>0</v>
          </cell>
          <cell r="OK22">
            <v>0</v>
          </cell>
          <cell r="OL22">
            <v>0</v>
          </cell>
          <cell r="ON22">
            <v>0</v>
          </cell>
          <cell r="OO22">
            <v>0</v>
          </cell>
          <cell r="OR22">
            <v>0</v>
          </cell>
          <cell r="OS22">
            <v>0</v>
          </cell>
          <cell r="OT22">
            <v>0</v>
          </cell>
          <cell r="OU22">
            <v>0</v>
          </cell>
          <cell r="OV22">
            <v>0</v>
          </cell>
          <cell r="OW22">
            <v>0</v>
          </cell>
          <cell r="OX22">
            <v>0</v>
          </cell>
          <cell r="OY22">
            <v>0</v>
          </cell>
          <cell r="OZ22">
            <v>0</v>
          </cell>
          <cell r="PA22">
            <v>0</v>
          </cell>
          <cell r="PB22">
            <v>0</v>
          </cell>
          <cell r="PC22">
            <v>0</v>
          </cell>
          <cell r="PD22">
            <v>0</v>
          </cell>
          <cell r="PE22">
            <v>0</v>
          </cell>
          <cell r="PF22">
            <v>0</v>
          </cell>
          <cell r="PG22">
            <v>0</v>
          </cell>
          <cell r="PH22">
            <v>0</v>
          </cell>
          <cell r="PI22">
            <v>0</v>
          </cell>
          <cell r="PJ22">
            <v>0</v>
          </cell>
          <cell r="PK22">
            <v>0</v>
          </cell>
          <cell r="PL22">
            <v>0</v>
          </cell>
          <cell r="PM22">
            <v>0</v>
          </cell>
          <cell r="PN22">
            <v>0</v>
          </cell>
          <cell r="PO22">
            <v>0</v>
          </cell>
          <cell r="PP22">
            <v>0</v>
          </cell>
          <cell r="PQ22">
            <v>32</v>
          </cell>
          <cell r="PR22">
            <v>0</v>
          </cell>
          <cell r="PS22">
            <v>0</v>
          </cell>
          <cell r="PT22">
            <v>0</v>
          </cell>
          <cell r="PU22">
            <v>0</v>
          </cell>
          <cell r="PV22">
            <v>0</v>
          </cell>
          <cell r="PW22">
            <v>0</v>
          </cell>
          <cell r="PX22">
            <v>0</v>
          </cell>
          <cell r="PY22">
            <v>0</v>
          </cell>
          <cell r="PZ22">
            <v>0</v>
          </cell>
        </row>
        <row r="23">
          <cell r="D23" t="str">
            <v>Г</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D23">
            <v>0</v>
          </cell>
          <cell r="DE23">
            <v>0</v>
          </cell>
          <cell r="DF23">
            <v>0</v>
          </cell>
          <cell r="DG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v>0</v>
          </cell>
          <cell r="EG23">
            <v>0</v>
          </cell>
          <cell r="EH23">
            <v>0</v>
          </cell>
          <cell r="EI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t="str">
            <v>нд</v>
          </cell>
          <cell r="FF23">
            <v>0</v>
          </cell>
          <cell r="FG23">
            <v>0</v>
          </cell>
          <cell r="FH23">
            <v>0</v>
          </cell>
          <cell r="FI23">
            <v>0</v>
          </cell>
          <cell r="FJ23">
            <v>0</v>
          </cell>
          <cell r="FK23">
            <v>0</v>
          </cell>
          <cell r="FL23">
            <v>0</v>
          </cell>
          <cell r="FM23">
            <v>0</v>
          </cell>
          <cell r="FN23">
            <v>0</v>
          </cell>
          <cell r="FO23">
            <v>0</v>
          </cell>
          <cell r="FP23" t="str">
            <v>нд</v>
          </cell>
          <cell r="FQ23">
            <v>0</v>
          </cell>
          <cell r="FR23">
            <v>0</v>
          </cell>
          <cell r="FS23">
            <v>0</v>
          </cell>
          <cell r="FT23">
            <v>0</v>
          </cell>
          <cell r="FU23">
            <v>0</v>
          </cell>
          <cell r="FV23">
            <v>0</v>
          </cell>
          <cell r="FW23">
            <v>0</v>
          </cell>
          <cell r="FX23">
            <v>0</v>
          </cell>
          <cell r="FY23">
            <v>0</v>
          </cell>
          <cell r="FZ23">
            <v>0</v>
          </cell>
          <cell r="GA23" t="str">
            <v>нд</v>
          </cell>
          <cell r="GB23">
            <v>0</v>
          </cell>
          <cell r="GC23">
            <v>0</v>
          </cell>
          <cell r="GD23">
            <v>0</v>
          </cell>
          <cell r="GE23">
            <v>0</v>
          </cell>
          <cell r="GF23">
            <v>0</v>
          </cell>
          <cell r="GG23">
            <v>0</v>
          </cell>
          <cell r="GH23">
            <v>0</v>
          </cell>
          <cell r="GI23">
            <v>0</v>
          </cell>
          <cell r="GJ23">
            <v>0</v>
          </cell>
          <cell r="GK23">
            <v>0</v>
          </cell>
          <cell r="GL23" t="str">
            <v>нд</v>
          </cell>
          <cell r="GM23">
            <v>0</v>
          </cell>
          <cell r="GN23">
            <v>0</v>
          </cell>
          <cell r="GO23">
            <v>0</v>
          </cell>
          <cell r="GP23">
            <v>0</v>
          </cell>
          <cell r="GQ23">
            <v>0</v>
          </cell>
          <cell r="GR23">
            <v>0</v>
          </cell>
          <cell r="GS23">
            <v>0</v>
          </cell>
          <cell r="GT23">
            <v>0</v>
          </cell>
          <cell r="GU23">
            <v>0</v>
          </cell>
          <cell r="GV23">
            <v>0</v>
          </cell>
          <cell r="GW23" t="str">
            <v>нд</v>
          </cell>
          <cell r="GX23">
            <v>0</v>
          </cell>
          <cell r="GY23">
            <v>0</v>
          </cell>
          <cell r="GZ23">
            <v>0</v>
          </cell>
          <cell r="HA23">
            <v>0</v>
          </cell>
          <cell r="HB23">
            <v>0</v>
          </cell>
          <cell r="HC23">
            <v>0</v>
          </cell>
          <cell r="HD23">
            <v>0</v>
          </cell>
          <cell r="HE23">
            <v>0</v>
          </cell>
          <cell r="HF23">
            <v>0</v>
          </cell>
          <cell r="HG23">
            <v>0</v>
          </cell>
          <cell r="HH23" t="str">
            <v>нд</v>
          </cell>
          <cell r="HI23">
            <v>0</v>
          </cell>
          <cell r="HJ23">
            <v>0</v>
          </cell>
          <cell r="HK23">
            <v>0</v>
          </cell>
          <cell r="HL23">
            <v>0</v>
          </cell>
          <cell r="HM23">
            <v>0</v>
          </cell>
          <cell r="HN23">
            <v>0</v>
          </cell>
          <cell r="HO23">
            <v>0</v>
          </cell>
          <cell r="HP23">
            <v>0</v>
          </cell>
          <cell r="HQ23">
            <v>0</v>
          </cell>
          <cell r="HR23">
            <v>0</v>
          </cell>
          <cell r="HS23" t="str">
            <v>нд</v>
          </cell>
          <cell r="HT23">
            <v>0</v>
          </cell>
          <cell r="HU23">
            <v>0</v>
          </cell>
          <cell r="HV23">
            <v>0</v>
          </cell>
          <cell r="HW23">
            <v>0</v>
          </cell>
          <cell r="HX23">
            <v>0</v>
          </cell>
          <cell r="HY23">
            <v>0</v>
          </cell>
          <cell r="HZ23">
            <v>0</v>
          </cell>
          <cell r="IA23">
            <v>0</v>
          </cell>
          <cell r="IB23">
            <v>0</v>
          </cell>
          <cell r="IC23">
            <v>0</v>
          </cell>
          <cell r="ID23" t="str">
            <v>нд</v>
          </cell>
          <cell r="IE23">
            <v>0</v>
          </cell>
          <cell r="IF23">
            <v>0</v>
          </cell>
          <cell r="IG23">
            <v>0</v>
          </cell>
          <cell r="IH23">
            <v>0</v>
          </cell>
          <cell r="II23">
            <v>0</v>
          </cell>
          <cell r="IJ23">
            <v>0</v>
          </cell>
          <cell r="IK23">
            <v>0</v>
          </cell>
          <cell r="IL23">
            <v>0</v>
          </cell>
          <cell r="IM23">
            <v>0</v>
          </cell>
          <cell r="IN23">
            <v>0</v>
          </cell>
          <cell r="IO23" t="str">
            <v>нд</v>
          </cell>
          <cell r="IP23">
            <v>0</v>
          </cell>
          <cell r="IQ23">
            <v>0</v>
          </cell>
          <cell r="IR23">
            <v>0</v>
          </cell>
          <cell r="IS23">
            <v>0</v>
          </cell>
          <cell r="IT23">
            <v>0</v>
          </cell>
          <cell r="IU23">
            <v>0</v>
          </cell>
          <cell r="IV23">
            <v>0</v>
          </cell>
          <cell r="IW23">
            <v>0</v>
          </cell>
          <cell r="IX23">
            <v>0</v>
          </cell>
          <cell r="IY23">
            <v>0</v>
          </cell>
          <cell r="IZ23" t="str">
            <v>нд</v>
          </cell>
          <cell r="JA23">
            <v>0</v>
          </cell>
          <cell r="JB23">
            <v>0</v>
          </cell>
          <cell r="JC23">
            <v>0</v>
          </cell>
          <cell r="JD23">
            <v>0</v>
          </cell>
          <cell r="JE23">
            <v>0</v>
          </cell>
          <cell r="JF23">
            <v>0</v>
          </cell>
          <cell r="JG23">
            <v>0</v>
          </cell>
          <cell r="JH23">
            <v>0</v>
          </cell>
          <cell r="JI23">
            <v>0</v>
          </cell>
          <cell r="JJ23">
            <v>0</v>
          </cell>
          <cell r="JK23" t="str">
            <v>нд</v>
          </cell>
          <cell r="JL23">
            <v>0</v>
          </cell>
          <cell r="JM23">
            <v>0</v>
          </cell>
          <cell r="JN23">
            <v>0</v>
          </cell>
          <cell r="JO23">
            <v>0</v>
          </cell>
          <cell r="JP23">
            <v>0</v>
          </cell>
          <cell r="JQ23">
            <v>0</v>
          </cell>
          <cell r="JR23">
            <v>0</v>
          </cell>
          <cell r="JS23">
            <v>0</v>
          </cell>
          <cell r="JT23">
            <v>0</v>
          </cell>
          <cell r="JU23">
            <v>0</v>
          </cell>
          <cell r="JV23" t="str">
            <v>нд</v>
          </cell>
          <cell r="JW23">
            <v>0</v>
          </cell>
          <cell r="JX23">
            <v>0</v>
          </cell>
          <cell r="JY23">
            <v>0</v>
          </cell>
          <cell r="JZ23">
            <v>0</v>
          </cell>
          <cell r="KA23">
            <v>0</v>
          </cell>
          <cell r="KB23">
            <v>0</v>
          </cell>
          <cell r="KC23">
            <v>0</v>
          </cell>
          <cell r="KD23">
            <v>0</v>
          </cell>
          <cell r="KE23">
            <v>0</v>
          </cell>
          <cell r="KF23">
            <v>0</v>
          </cell>
          <cell r="KG23" t="str">
            <v>нд</v>
          </cell>
          <cell r="KH23">
            <v>0</v>
          </cell>
          <cell r="KI23">
            <v>0</v>
          </cell>
          <cell r="KJ23">
            <v>0</v>
          </cell>
          <cell r="KK23">
            <v>0</v>
          </cell>
          <cell r="KL23">
            <v>0</v>
          </cell>
          <cell r="KM23">
            <v>0</v>
          </cell>
          <cell r="KN23">
            <v>0</v>
          </cell>
          <cell r="KO23">
            <v>0</v>
          </cell>
          <cell r="KP23">
            <v>0</v>
          </cell>
          <cell r="KQ23">
            <v>0</v>
          </cell>
          <cell r="KR23" t="str">
            <v>нд</v>
          </cell>
          <cell r="KS23">
            <v>0</v>
          </cell>
          <cell r="KT23">
            <v>0</v>
          </cell>
          <cell r="KU23">
            <v>0</v>
          </cell>
          <cell r="KV23">
            <v>0</v>
          </cell>
          <cell r="KW23">
            <v>0</v>
          </cell>
          <cell r="KX23">
            <v>0</v>
          </cell>
          <cell r="KY23">
            <v>0</v>
          </cell>
          <cell r="KZ23">
            <v>0</v>
          </cell>
          <cell r="LA23">
            <v>0</v>
          </cell>
          <cell r="LB23">
            <v>0</v>
          </cell>
          <cell r="LC23" t="str">
            <v>нд</v>
          </cell>
          <cell r="LD23">
            <v>0</v>
          </cell>
          <cell r="LE23">
            <v>0</v>
          </cell>
          <cell r="LF23">
            <v>0</v>
          </cell>
          <cell r="LG23">
            <v>0</v>
          </cell>
          <cell r="LH23">
            <v>0</v>
          </cell>
          <cell r="LI23">
            <v>0</v>
          </cell>
          <cell r="LJ23">
            <v>0</v>
          </cell>
          <cell r="LK23">
            <v>0</v>
          </cell>
          <cell r="LL23">
            <v>0</v>
          </cell>
          <cell r="LM23">
            <v>0</v>
          </cell>
          <cell r="LN23" t="str">
            <v>нд</v>
          </cell>
          <cell r="LO23">
            <v>0</v>
          </cell>
          <cell r="LP23">
            <v>0</v>
          </cell>
          <cell r="LQ23">
            <v>0</v>
          </cell>
          <cell r="LR23">
            <v>0</v>
          </cell>
          <cell r="LS23">
            <v>0</v>
          </cell>
          <cell r="LT23">
            <v>0</v>
          </cell>
          <cell r="LU23">
            <v>0</v>
          </cell>
          <cell r="LV23">
            <v>0</v>
          </cell>
          <cell r="LW23">
            <v>0</v>
          </cell>
          <cell r="LX23">
            <v>0</v>
          </cell>
          <cell r="LY23" t="str">
            <v>нд</v>
          </cell>
          <cell r="LZ23">
            <v>0</v>
          </cell>
          <cell r="MA23">
            <v>0</v>
          </cell>
          <cell r="MB23">
            <v>0</v>
          </cell>
          <cell r="MC23">
            <v>0</v>
          </cell>
          <cell r="MD23">
            <v>0</v>
          </cell>
          <cell r="ME23">
            <v>0</v>
          </cell>
          <cell r="MF23">
            <v>0</v>
          </cell>
          <cell r="MG23">
            <v>0</v>
          </cell>
          <cell r="MH23">
            <v>0</v>
          </cell>
          <cell r="MI23">
            <v>0</v>
          </cell>
          <cell r="MK23">
            <v>0</v>
          </cell>
          <cell r="ML23">
            <v>0</v>
          </cell>
          <cell r="MM23">
            <v>0</v>
          </cell>
          <cell r="MN23">
            <v>0</v>
          </cell>
          <cell r="MO23">
            <v>0</v>
          </cell>
          <cell r="MP23">
            <v>0</v>
          </cell>
          <cell r="MQ23">
            <v>0</v>
          </cell>
          <cell r="MR23">
            <v>0</v>
          </cell>
          <cell r="MS23">
            <v>0</v>
          </cell>
          <cell r="MT23">
            <v>0</v>
          </cell>
          <cell r="MU23">
            <v>0</v>
          </cell>
          <cell r="MV23">
            <v>0</v>
          </cell>
          <cell r="MW23">
            <v>0</v>
          </cell>
          <cell r="MX23">
            <v>0</v>
          </cell>
          <cell r="MY23">
            <v>0</v>
          </cell>
          <cell r="MZ23">
            <v>0</v>
          </cell>
          <cell r="NA23">
            <v>0</v>
          </cell>
          <cell r="NB23">
            <v>0</v>
          </cell>
          <cell r="NC23">
            <v>0</v>
          </cell>
          <cell r="ND23">
            <v>0</v>
          </cell>
          <cell r="NE23">
            <v>0</v>
          </cell>
          <cell r="NF23">
            <v>0</v>
          </cell>
          <cell r="NG23">
            <v>0</v>
          </cell>
          <cell r="NH23">
            <v>0</v>
          </cell>
          <cell r="NI23">
            <v>0</v>
          </cell>
          <cell r="NJ23">
            <v>0</v>
          </cell>
          <cell r="NK23">
            <v>0</v>
          </cell>
          <cell r="NL23">
            <v>0</v>
          </cell>
          <cell r="NM23">
            <v>0</v>
          </cell>
          <cell r="NN23">
            <v>0</v>
          </cell>
          <cell r="NO23">
            <v>0</v>
          </cell>
          <cell r="NP23">
            <v>0</v>
          </cell>
          <cell r="NQ23">
            <v>0</v>
          </cell>
          <cell r="NR23">
            <v>0</v>
          </cell>
          <cell r="NS23">
            <v>0</v>
          </cell>
          <cell r="NT23">
            <v>0</v>
          </cell>
          <cell r="NU23">
            <v>0</v>
          </cell>
          <cell r="NV23">
            <v>0</v>
          </cell>
          <cell r="NW23">
            <v>0</v>
          </cell>
          <cell r="NX23">
            <v>0</v>
          </cell>
          <cell r="NY23">
            <v>0</v>
          </cell>
          <cell r="NZ23">
            <v>0</v>
          </cell>
          <cell r="OA23">
            <v>0</v>
          </cell>
          <cell r="OB23">
            <v>0</v>
          </cell>
          <cell r="OC23">
            <v>0</v>
          </cell>
          <cell r="OD23">
            <v>0</v>
          </cell>
          <cell r="OE23">
            <v>0</v>
          </cell>
          <cell r="OF23">
            <v>0</v>
          </cell>
          <cell r="OG23">
            <v>0</v>
          </cell>
          <cell r="OH23">
            <v>0</v>
          </cell>
          <cell r="OI23">
            <v>0</v>
          </cell>
          <cell r="OJ23">
            <v>0</v>
          </cell>
          <cell r="OK23">
            <v>0</v>
          </cell>
          <cell r="OL23">
            <v>0</v>
          </cell>
          <cell r="ON23">
            <v>0</v>
          </cell>
          <cell r="OO23">
            <v>0</v>
          </cell>
          <cell r="OR23">
            <v>0</v>
          </cell>
          <cell r="OS23">
            <v>0</v>
          </cell>
          <cell r="OT23">
            <v>0</v>
          </cell>
          <cell r="OU23">
            <v>0</v>
          </cell>
          <cell r="OV23">
            <v>0</v>
          </cell>
          <cell r="OW23">
            <v>0</v>
          </cell>
          <cell r="OX23">
            <v>0</v>
          </cell>
          <cell r="OY23">
            <v>0</v>
          </cell>
          <cell r="OZ23">
            <v>0</v>
          </cell>
          <cell r="PA23">
            <v>0</v>
          </cell>
          <cell r="PB23">
            <v>0</v>
          </cell>
          <cell r="PC23">
            <v>0</v>
          </cell>
          <cell r="PD23">
            <v>0</v>
          </cell>
          <cell r="PE23">
            <v>0</v>
          </cell>
          <cell r="PF23">
            <v>0</v>
          </cell>
          <cell r="PG23">
            <v>0</v>
          </cell>
          <cell r="PH23">
            <v>0</v>
          </cell>
          <cell r="PI23">
            <v>0</v>
          </cell>
          <cell r="PJ23">
            <v>0</v>
          </cell>
          <cell r="PK23">
            <v>0</v>
          </cell>
          <cell r="PL23">
            <v>0</v>
          </cell>
          <cell r="PM23">
            <v>0</v>
          </cell>
          <cell r="PN23">
            <v>0</v>
          </cell>
          <cell r="PO23">
            <v>0</v>
          </cell>
          <cell r="PP23">
            <v>0</v>
          </cell>
          <cell r="PQ23">
            <v>32</v>
          </cell>
          <cell r="PR23">
            <v>0</v>
          </cell>
          <cell r="PS23">
            <v>0</v>
          </cell>
          <cell r="PT23">
            <v>0</v>
          </cell>
          <cell r="PU23">
            <v>0</v>
          </cell>
          <cell r="PV23">
            <v>0</v>
          </cell>
          <cell r="PW23">
            <v>0</v>
          </cell>
          <cell r="PX23">
            <v>0</v>
          </cell>
          <cell r="PY23">
            <v>0</v>
          </cell>
          <cell r="PZ23">
            <v>0</v>
          </cell>
        </row>
        <row r="24">
          <cell r="D24" t="str">
            <v>Г</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cell r="DD24">
            <v>74.879084250598851</v>
          </cell>
          <cell r="DE24">
            <v>73.739557346812475</v>
          </cell>
          <cell r="DF24">
            <v>62.399236875499042</v>
          </cell>
          <cell r="DG24">
            <v>61.449631122343732</v>
          </cell>
          <cell r="DI24">
            <v>62.399236875499042</v>
          </cell>
          <cell r="DJ24">
            <v>3.8055703166602957</v>
          </cell>
          <cell r="DK24">
            <v>1.2828077908312074</v>
          </cell>
          <cell r="DL24">
            <v>47.093406698535944</v>
          </cell>
          <cell r="DM24">
            <v>10.217452069471589</v>
          </cell>
          <cell r="DN24">
            <v>61.449631122343732</v>
          </cell>
          <cell r="DO24">
            <v>3.8055703166602957</v>
          </cell>
          <cell r="DP24">
            <v>1.2828077908312074</v>
          </cell>
          <cell r="DQ24">
            <v>48.427118081869274</v>
          </cell>
          <cell r="DR24">
            <v>7.9341349329829534</v>
          </cell>
          <cell r="DS24">
            <v>0</v>
          </cell>
          <cell r="DT24">
            <v>0</v>
          </cell>
          <cell r="DU24">
            <v>0</v>
          </cell>
          <cell r="DV24">
            <v>0</v>
          </cell>
          <cell r="DW24">
            <v>0</v>
          </cell>
          <cell r="DX24">
            <v>0</v>
          </cell>
          <cell r="DY24">
            <v>0</v>
          </cell>
          <cell r="DZ24">
            <v>0</v>
          </cell>
          <cell r="EA24">
            <v>0</v>
          </cell>
          <cell r="EB24">
            <v>0</v>
          </cell>
          <cell r="EC24">
            <v>0</v>
          </cell>
          <cell r="ED24">
            <v>24.832094852468472</v>
          </cell>
          <cell r="EE24">
            <v>1.3337113833333334</v>
          </cell>
          <cell r="EF24">
            <v>37.56714202303057</v>
          </cell>
          <cell r="EG24">
            <v>45.906335068455412</v>
          </cell>
          <cell r="EH24">
            <v>62.399236875499042</v>
          </cell>
          <cell r="EI24">
            <v>47.240046451788743</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t="str">
            <v>нд</v>
          </cell>
          <cell r="FF24">
            <v>0</v>
          </cell>
          <cell r="FG24">
            <v>0</v>
          </cell>
          <cell r="FH24">
            <v>0</v>
          </cell>
          <cell r="FI24">
            <v>0</v>
          </cell>
          <cell r="FJ24">
            <v>0</v>
          </cell>
          <cell r="FK24">
            <v>0</v>
          </cell>
          <cell r="FL24">
            <v>0</v>
          </cell>
          <cell r="FM24">
            <v>0</v>
          </cell>
          <cell r="FN24">
            <v>0</v>
          </cell>
          <cell r="FO24">
            <v>0</v>
          </cell>
          <cell r="FP24" t="str">
            <v>нд</v>
          </cell>
          <cell r="FQ24">
            <v>0</v>
          </cell>
          <cell r="FR24">
            <v>0</v>
          </cell>
          <cell r="FS24">
            <v>0</v>
          </cell>
          <cell r="FT24">
            <v>0</v>
          </cell>
          <cell r="FU24">
            <v>0</v>
          </cell>
          <cell r="FV24">
            <v>0</v>
          </cell>
          <cell r="FW24">
            <v>0</v>
          </cell>
          <cell r="FX24">
            <v>0</v>
          </cell>
          <cell r="FY24">
            <v>0</v>
          </cell>
          <cell r="FZ24">
            <v>0</v>
          </cell>
          <cell r="GA24" t="str">
            <v>нд</v>
          </cell>
          <cell r="GB24">
            <v>0</v>
          </cell>
          <cell r="GC24">
            <v>0</v>
          </cell>
          <cell r="GD24">
            <v>0</v>
          </cell>
          <cell r="GE24">
            <v>0</v>
          </cell>
          <cell r="GF24">
            <v>0</v>
          </cell>
          <cell r="GG24">
            <v>0</v>
          </cell>
          <cell r="GH24">
            <v>0</v>
          </cell>
          <cell r="GI24">
            <v>0</v>
          </cell>
          <cell r="GJ24">
            <v>0</v>
          </cell>
          <cell r="GK24">
            <v>0</v>
          </cell>
          <cell r="GL24" t="str">
            <v>нд</v>
          </cell>
          <cell r="GM24">
            <v>0</v>
          </cell>
          <cell r="GN24">
            <v>0</v>
          </cell>
          <cell r="GO24">
            <v>0</v>
          </cell>
          <cell r="GP24">
            <v>0</v>
          </cell>
          <cell r="GQ24">
            <v>0</v>
          </cell>
          <cell r="GR24">
            <v>0</v>
          </cell>
          <cell r="GS24">
            <v>0</v>
          </cell>
          <cell r="GT24">
            <v>0</v>
          </cell>
          <cell r="GU24">
            <v>0</v>
          </cell>
          <cell r="GV24">
            <v>0</v>
          </cell>
          <cell r="GW24" t="str">
            <v>нд</v>
          </cell>
          <cell r="GX24">
            <v>0</v>
          </cell>
          <cell r="GY24">
            <v>0</v>
          </cell>
          <cell r="GZ24">
            <v>0</v>
          </cell>
          <cell r="HA24">
            <v>0</v>
          </cell>
          <cell r="HB24">
            <v>0</v>
          </cell>
          <cell r="HC24">
            <v>0</v>
          </cell>
          <cell r="HD24">
            <v>0</v>
          </cell>
          <cell r="HE24">
            <v>0</v>
          </cell>
          <cell r="HF24">
            <v>0</v>
          </cell>
          <cell r="HG24">
            <v>0</v>
          </cell>
          <cell r="HH24" t="str">
            <v>нд</v>
          </cell>
          <cell r="HI24">
            <v>0</v>
          </cell>
          <cell r="HJ24">
            <v>0</v>
          </cell>
          <cell r="HK24">
            <v>0</v>
          </cell>
          <cell r="HL24">
            <v>0</v>
          </cell>
          <cell r="HM24">
            <v>0</v>
          </cell>
          <cell r="HN24">
            <v>0</v>
          </cell>
          <cell r="HO24">
            <v>0</v>
          </cell>
          <cell r="HP24">
            <v>0</v>
          </cell>
          <cell r="HQ24">
            <v>0</v>
          </cell>
          <cell r="HR24">
            <v>0</v>
          </cell>
          <cell r="HS24" t="str">
            <v>нд</v>
          </cell>
          <cell r="HT24">
            <v>0</v>
          </cell>
          <cell r="HU24">
            <v>0</v>
          </cell>
          <cell r="HV24">
            <v>0</v>
          </cell>
          <cell r="HW24">
            <v>0</v>
          </cell>
          <cell r="HX24">
            <v>0</v>
          </cell>
          <cell r="HY24">
            <v>0</v>
          </cell>
          <cell r="HZ24">
            <v>0</v>
          </cell>
          <cell r="IA24">
            <v>0</v>
          </cell>
          <cell r="IB24">
            <v>0</v>
          </cell>
          <cell r="IC24">
            <v>0</v>
          </cell>
          <cell r="ID24" t="str">
            <v>нд</v>
          </cell>
          <cell r="IE24">
            <v>0</v>
          </cell>
          <cell r="IF24">
            <v>0</v>
          </cell>
          <cell r="IG24">
            <v>0</v>
          </cell>
          <cell r="IH24">
            <v>0</v>
          </cell>
          <cell r="II24">
            <v>0</v>
          </cell>
          <cell r="IJ24">
            <v>0</v>
          </cell>
          <cell r="IK24">
            <v>0</v>
          </cell>
          <cell r="IL24">
            <v>0</v>
          </cell>
          <cell r="IM24">
            <v>0</v>
          </cell>
          <cell r="IN24">
            <v>0</v>
          </cell>
          <cell r="IO24" t="str">
            <v>нд</v>
          </cell>
          <cell r="IP24">
            <v>0</v>
          </cell>
          <cell r="IQ24">
            <v>0</v>
          </cell>
          <cell r="IR24">
            <v>0</v>
          </cell>
          <cell r="IS24">
            <v>0</v>
          </cell>
          <cell r="IT24">
            <v>0</v>
          </cell>
          <cell r="IU24">
            <v>0</v>
          </cell>
          <cell r="IV24">
            <v>0</v>
          </cell>
          <cell r="IW24">
            <v>0</v>
          </cell>
          <cell r="IX24">
            <v>0</v>
          </cell>
          <cell r="IY24">
            <v>0</v>
          </cell>
          <cell r="IZ24" t="str">
            <v>нд</v>
          </cell>
          <cell r="JA24">
            <v>0</v>
          </cell>
          <cell r="JB24">
            <v>0</v>
          </cell>
          <cell r="JC24">
            <v>0</v>
          </cell>
          <cell r="JD24">
            <v>0</v>
          </cell>
          <cell r="JE24">
            <v>0</v>
          </cell>
          <cell r="JF24">
            <v>0</v>
          </cell>
          <cell r="JG24">
            <v>0</v>
          </cell>
          <cell r="JH24">
            <v>0</v>
          </cell>
          <cell r="JI24">
            <v>0</v>
          </cell>
          <cell r="JJ24">
            <v>0</v>
          </cell>
          <cell r="JK24" t="str">
            <v>нд</v>
          </cell>
          <cell r="JL24">
            <v>0</v>
          </cell>
          <cell r="JM24">
            <v>0</v>
          </cell>
          <cell r="JN24">
            <v>0</v>
          </cell>
          <cell r="JO24">
            <v>0</v>
          </cell>
          <cell r="JP24">
            <v>0</v>
          </cell>
          <cell r="JQ24">
            <v>0</v>
          </cell>
          <cell r="JR24">
            <v>0</v>
          </cell>
          <cell r="JS24">
            <v>0</v>
          </cell>
          <cell r="JT24">
            <v>0</v>
          </cell>
          <cell r="JU24">
            <v>0</v>
          </cell>
          <cell r="JV24" t="str">
            <v>нд</v>
          </cell>
          <cell r="JW24">
            <v>0</v>
          </cell>
          <cell r="JX24">
            <v>0</v>
          </cell>
          <cell r="JY24">
            <v>0</v>
          </cell>
          <cell r="JZ24">
            <v>0</v>
          </cell>
          <cell r="KA24">
            <v>0</v>
          </cell>
          <cell r="KB24">
            <v>0</v>
          </cell>
          <cell r="KC24">
            <v>0</v>
          </cell>
          <cell r="KD24">
            <v>0</v>
          </cell>
          <cell r="KE24">
            <v>0</v>
          </cell>
          <cell r="KF24">
            <v>0</v>
          </cell>
          <cell r="KG24" t="str">
            <v>нд</v>
          </cell>
          <cell r="KH24">
            <v>0</v>
          </cell>
          <cell r="KI24">
            <v>0</v>
          </cell>
          <cell r="KJ24">
            <v>0</v>
          </cell>
          <cell r="KK24">
            <v>0</v>
          </cell>
          <cell r="KL24">
            <v>0</v>
          </cell>
          <cell r="KM24">
            <v>0</v>
          </cell>
          <cell r="KN24">
            <v>0</v>
          </cell>
          <cell r="KO24">
            <v>0</v>
          </cell>
          <cell r="KP24">
            <v>0</v>
          </cell>
          <cell r="KQ24">
            <v>0</v>
          </cell>
          <cell r="KR24" t="str">
            <v>нд</v>
          </cell>
          <cell r="KS24">
            <v>0</v>
          </cell>
          <cell r="KT24">
            <v>0</v>
          </cell>
          <cell r="KU24">
            <v>0</v>
          </cell>
          <cell r="KV24">
            <v>0</v>
          </cell>
          <cell r="KW24">
            <v>0</v>
          </cell>
          <cell r="KX24">
            <v>0</v>
          </cell>
          <cell r="KY24">
            <v>0</v>
          </cell>
          <cell r="KZ24">
            <v>0</v>
          </cell>
          <cell r="LA24">
            <v>0</v>
          </cell>
          <cell r="LB24">
            <v>0</v>
          </cell>
          <cell r="LC24" t="str">
            <v>нд</v>
          </cell>
          <cell r="LD24">
            <v>0</v>
          </cell>
          <cell r="LE24">
            <v>0</v>
          </cell>
          <cell r="LF24">
            <v>0</v>
          </cell>
          <cell r="LG24">
            <v>0</v>
          </cell>
          <cell r="LH24">
            <v>0</v>
          </cell>
          <cell r="LI24">
            <v>0</v>
          </cell>
          <cell r="LJ24">
            <v>0</v>
          </cell>
          <cell r="LK24">
            <v>0</v>
          </cell>
          <cell r="LL24">
            <v>0</v>
          </cell>
          <cell r="LM24">
            <v>0</v>
          </cell>
          <cell r="LN24" t="str">
            <v>нд</v>
          </cell>
          <cell r="LO24">
            <v>0</v>
          </cell>
          <cell r="LP24">
            <v>0</v>
          </cell>
          <cell r="LQ24">
            <v>0</v>
          </cell>
          <cell r="LR24">
            <v>0</v>
          </cell>
          <cell r="LS24">
            <v>0</v>
          </cell>
          <cell r="LT24">
            <v>0</v>
          </cell>
          <cell r="LU24">
            <v>0</v>
          </cell>
          <cell r="LV24">
            <v>0</v>
          </cell>
          <cell r="LW24">
            <v>0</v>
          </cell>
          <cell r="LX24">
            <v>0</v>
          </cell>
          <cell r="LY24" t="str">
            <v>нд</v>
          </cell>
          <cell r="LZ24">
            <v>0</v>
          </cell>
          <cell r="MA24">
            <v>0</v>
          </cell>
          <cell r="MB24">
            <v>0</v>
          </cell>
          <cell r="MC24">
            <v>0</v>
          </cell>
          <cell r="MD24">
            <v>0</v>
          </cell>
          <cell r="ME24">
            <v>0</v>
          </cell>
          <cell r="MF24">
            <v>0</v>
          </cell>
          <cell r="MG24">
            <v>0</v>
          </cell>
          <cell r="MH24">
            <v>0</v>
          </cell>
          <cell r="MI24">
            <v>0</v>
          </cell>
          <cell r="MK24">
            <v>0</v>
          </cell>
          <cell r="ML24">
            <v>0</v>
          </cell>
          <cell r="MM24">
            <v>0</v>
          </cell>
          <cell r="MN24">
            <v>0</v>
          </cell>
          <cell r="MO24">
            <v>0</v>
          </cell>
          <cell r="MP24">
            <v>0</v>
          </cell>
          <cell r="MQ24">
            <v>0</v>
          </cell>
          <cell r="MR24">
            <v>0</v>
          </cell>
          <cell r="MS24">
            <v>0</v>
          </cell>
          <cell r="MT24">
            <v>0</v>
          </cell>
          <cell r="MU24">
            <v>0</v>
          </cell>
          <cell r="MV24">
            <v>0</v>
          </cell>
          <cell r="MW24">
            <v>0</v>
          </cell>
          <cell r="MX24">
            <v>0</v>
          </cell>
          <cell r="MY24">
            <v>0</v>
          </cell>
          <cell r="MZ24">
            <v>0</v>
          </cell>
          <cell r="NA24">
            <v>0</v>
          </cell>
          <cell r="NB24">
            <v>0</v>
          </cell>
          <cell r="NC24">
            <v>0</v>
          </cell>
          <cell r="ND24">
            <v>0</v>
          </cell>
          <cell r="NE24">
            <v>0</v>
          </cell>
          <cell r="NF24">
            <v>0</v>
          </cell>
          <cell r="NG24">
            <v>0</v>
          </cell>
          <cell r="NH24">
            <v>0</v>
          </cell>
          <cell r="NI24">
            <v>0</v>
          </cell>
          <cell r="NJ24">
            <v>0</v>
          </cell>
          <cell r="NK24">
            <v>0</v>
          </cell>
          <cell r="NL24">
            <v>0</v>
          </cell>
          <cell r="NM24">
            <v>0</v>
          </cell>
          <cell r="NN24">
            <v>0</v>
          </cell>
          <cell r="NO24">
            <v>0</v>
          </cell>
          <cell r="NP24">
            <v>0</v>
          </cell>
          <cell r="NQ24">
            <v>0</v>
          </cell>
          <cell r="NR24">
            <v>0</v>
          </cell>
          <cell r="NS24">
            <v>0</v>
          </cell>
          <cell r="NT24">
            <v>0</v>
          </cell>
          <cell r="NU24">
            <v>0</v>
          </cell>
          <cell r="NV24">
            <v>0</v>
          </cell>
          <cell r="NW24">
            <v>0</v>
          </cell>
          <cell r="NX24">
            <v>0</v>
          </cell>
          <cell r="NY24">
            <v>0</v>
          </cell>
          <cell r="NZ24">
            <v>0</v>
          </cell>
          <cell r="OA24">
            <v>0</v>
          </cell>
          <cell r="OB24">
            <v>0</v>
          </cell>
          <cell r="OC24">
            <v>0</v>
          </cell>
          <cell r="OD24">
            <v>0</v>
          </cell>
          <cell r="OE24">
            <v>0</v>
          </cell>
          <cell r="OF24">
            <v>0</v>
          </cell>
          <cell r="OG24">
            <v>0</v>
          </cell>
          <cell r="OH24">
            <v>0</v>
          </cell>
          <cell r="OI24">
            <v>0</v>
          </cell>
          <cell r="OJ24">
            <v>0</v>
          </cell>
          <cell r="OK24">
            <v>0</v>
          </cell>
          <cell r="OL24">
            <v>0</v>
          </cell>
          <cell r="ON24">
            <v>74.879084250598851</v>
          </cell>
          <cell r="OO24">
            <v>73.739557346812475</v>
          </cell>
          <cell r="OR24">
            <v>0</v>
          </cell>
          <cell r="OS24">
            <v>0</v>
          </cell>
          <cell r="OT24">
            <v>0</v>
          </cell>
          <cell r="OU24">
            <v>0</v>
          </cell>
          <cell r="OV24">
            <v>0</v>
          </cell>
          <cell r="OW24">
            <v>0</v>
          </cell>
          <cell r="OX24">
            <v>0</v>
          </cell>
          <cell r="OY24">
            <v>0</v>
          </cell>
          <cell r="OZ24">
            <v>0</v>
          </cell>
          <cell r="PA24">
            <v>0</v>
          </cell>
          <cell r="PB24">
            <v>0</v>
          </cell>
          <cell r="PC24">
            <v>0</v>
          </cell>
          <cell r="PD24">
            <v>0</v>
          </cell>
          <cell r="PE24">
            <v>0</v>
          </cell>
          <cell r="PF24">
            <v>0</v>
          </cell>
          <cell r="PG24">
            <v>0</v>
          </cell>
          <cell r="PH24">
            <v>0</v>
          </cell>
          <cell r="PI24">
            <v>0</v>
          </cell>
          <cell r="PJ24">
            <v>0</v>
          </cell>
          <cell r="PK24">
            <v>0</v>
          </cell>
          <cell r="PL24">
            <v>0</v>
          </cell>
          <cell r="PM24">
            <v>0</v>
          </cell>
          <cell r="PN24">
            <v>0</v>
          </cell>
          <cell r="PO24">
            <v>0</v>
          </cell>
          <cell r="PP24">
            <v>0</v>
          </cell>
          <cell r="PQ24">
            <v>32</v>
          </cell>
          <cell r="PR24">
            <v>0</v>
          </cell>
          <cell r="PS24">
            <v>0</v>
          </cell>
          <cell r="PT24">
            <v>0</v>
          </cell>
          <cell r="PU24">
            <v>0</v>
          </cell>
          <cell r="PV24">
            <v>0</v>
          </cell>
          <cell r="PW24">
            <v>0</v>
          </cell>
          <cell r="PX24">
            <v>0</v>
          </cell>
          <cell r="PY24">
            <v>0</v>
          </cell>
          <cell r="PZ24">
            <v>0</v>
          </cell>
        </row>
        <row r="25">
          <cell r="D25" t="str">
            <v>Г</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cell r="DD25">
            <v>0</v>
          </cell>
          <cell r="DE25">
            <v>0</v>
          </cell>
          <cell r="DF25">
            <v>0</v>
          </cell>
          <cell r="DG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v>0</v>
          </cell>
          <cell r="EE25">
            <v>0</v>
          </cell>
          <cell r="EF25">
            <v>0</v>
          </cell>
          <cell r="EG25">
            <v>0</v>
          </cell>
          <cell r="EH25">
            <v>0</v>
          </cell>
          <cell r="EI25">
            <v>0</v>
          </cell>
          <cell r="EK25">
            <v>0</v>
          </cell>
          <cell r="EL25">
            <v>0</v>
          </cell>
          <cell r="EM25">
            <v>0</v>
          </cell>
          <cell r="EN25">
            <v>0</v>
          </cell>
          <cell r="EO25">
            <v>0</v>
          </cell>
          <cell r="EP25">
            <v>0</v>
          </cell>
          <cell r="EQ25">
            <v>0</v>
          </cell>
          <cell r="ER25">
            <v>0</v>
          </cell>
          <cell r="ES25">
            <v>0</v>
          </cell>
          <cell r="ET25">
            <v>0</v>
          </cell>
          <cell r="EU25">
            <v>0</v>
          </cell>
          <cell r="EV25">
            <v>0</v>
          </cell>
          <cell r="EW25">
            <v>0</v>
          </cell>
          <cell r="EX25">
            <v>0</v>
          </cell>
          <cell r="EY25">
            <v>0</v>
          </cell>
          <cell r="EZ25">
            <v>0</v>
          </cell>
          <cell r="FA25">
            <v>0</v>
          </cell>
          <cell r="FB25">
            <v>0</v>
          </cell>
          <cell r="FC25">
            <v>0</v>
          </cell>
          <cell r="FD25">
            <v>0</v>
          </cell>
          <cell r="FE25" t="str">
            <v>нд</v>
          </cell>
          <cell r="FF25">
            <v>0</v>
          </cell>
          <cell r="FG25">
            <v>0</v>
          </cell>
          <cell r="FH25">
            <v>0</v>
          </cell>
          <cell r="FI25">
            <v>0</v>
          </cell>
          <cell r="FJ25">
            <v>0</v>
          </cell>
          <cell r="FK25">
            <v>0</v>
          </cell>
          <cell r="FL25">
            <v>0</v>
          </cell>
          <cell r="FM25">
            <v>0</v>
          </cell>
          <cell r="FN25">
            <v>0</v>
          </cell>
          <cell r="FO25">
            <v>0</v>
          </cell>
          <cell r="FP25" t="str">
            <v>нд</v>
          </cell>
          <cell r="FQ25">
            <v>0</v>
          </cell>
          <cell r="FR25">
            <v>0</v>
          </cell>
          <cell r="FS25">
            <v>0</v>
          </cell>
          <cell r="FT25">
            <v>0</v>
          </cell>
          <cell r="FU25">
            <v>0</v>
          </cell>
          <cell r="FV25">
            <v>0</v>
          </cell>
          <cell r="FW25">
            <v>0</v>
          </cell>
          <cell r="FX25">
            <v>0</v>
          </cell>
          <cell r="FY25">
            <v>0</v>
          </cell>
          <cell r="FZ25">
            <v>0</v>
          </cell>
          <cell r="GA25" t="str">
            <v>нд</v>
          </cell>
          <cell r="GB25">
            <v>0</v>
          </cell>
          <cell r="GC25">
            <v>0</v>
          </cell>
          <cell r="GD25">
            <v>0</v>
          </cell>
          <cell r="GE25">
            <v>0</v>
          </cell>
          <cell r="GF25">
            <v>0</v>
          </cell>
          <cell r="GG25">
            <v>0</v>
          </cell>
          <cell r="GH25">
            <v>0</v>
          </cell>
          <cell r="GI25">
            <v>0</v>
          </cell>
          <cell r="GJ25">
            <v>0</v>
          </cell>
          <cell r="GK25">
            <v>0</v>
          </cell>
          <cell r="GL25" t="str">
            <v>нд</v>
          </cell>
          <cell r="GM25">
            <v>0</v>
          </cell>
          <cell r="GN25">
            <v>0</v>
          </cell>
          <cell r="GO25">
            <v>0</v>
          </cell>
          <cell r="GP25">
            <v>0</v>
          </cell>
          <cell r="GQ25">
            <v>0</v>
          </cell>
          <cell r="GR25">
            <v>0</v>
          </cell>
          <cell r="GS25">
            <v>0</v>
          </cell>
          <cell r="GT25">
            <v>0</v>
          </cell>
          <cell r="GU25">
            <v>0</v>
          </cell>
          <cell r="GV25">
            <v>0</v>
          </cell>
          <cell r="GW25" t="str">
            <v>нд</v>
          </cell>
          <cell r="GX25">
            <v>0</v>
          </cell>
          <cell r="GY25">
            <v>0</v>
          </cell>
          <cell r="GZ25">
            <v>0</v>
          </cell>
          <cell r="HA25">
            <v>0</v>
          </cell>
          <cell r="HB25">
            <v>0</v>
          </cell>
          <cell r="HC25">
            <v>0</v>
          </cell>
          <cell r="HD25">
            <v>0</v>
          </cell>
          <cell r="HE25">
            <v>0</v>
          </cell>
          <cell r="HF25">
            <v>0</v>
          </cell>
          <cell r="HG25">
            <v>0</v>
          </cell>
          <cell r="HH25" t="str">
            <v>нд</v>
          </cell>
          <cell r="HI25">
            <v>0</v>
          </cell>
          <cell r="HJ25">
            <v>0</v>
          </cell>
          <cell r="HK25">
            <v>0</v>
          </cell>
          <cell r="HL25">
            <v>0</v>
          </cell>
          <cell r="HM25">
            <v>0</v>
          </cell>
          <cell r="HN25">
            <v>0</v>
          </cell>
          <cell r="HO25">
            <v>0</v>
          </cell>
          <cell r="HP25">
            <v>0</v>
          </cell>
          <cell r="HQ25">
            <v>0</v>
          </cell>
          <cell r="HR25">
            <v>0</v>
          </cell>
          <cell r="HS25" t="str">
            <v>нд</v>
          </cell>
          <cell r="HT25">
            <v>0</v>
          </cell>
          <cell r="HU25">
            <v>0</v>
          </cell>
          <cell r="HV25">
            <v>0</v>
          </cell>
          <cell r="HW25">
            <v>0</v>
          </cell>
          <cell r="HX25">
            <v>0</v>
          </cell>
          <cell r="HY25">
            <v>0</v>
          </cell>
          <cell r="HZ25">
            <v>0</v>
          </cell>
          <cell r="IA25">
            <v>0</v>
          </cell>
          <cell r="IB25">
            <v>0</v>
          </cell>
          <cell r="IC25">
            <v>0</v>
          </cell>
          <cell r="ID25" t="str">
            <v>нд</v>
          </cell>
          <cell r="IE25">
            <v>0</v>
          </cell>
          <cell r="IF25">
            <v>0</v>
          </cell>
          <cell r="IG25">
            <v>0</v>
          </cell>
          <cell r="IH25">
            <v>0</v>
          </cell>
          <cell r="II25">
            <v>0</v>
          </cell>
          <cell r="IJ25">
            <v>0</v>
          </cell>
          <cell r="IK25">
            <v>0</v>
          </cell>
          <cell r="IL25">
            <v>0</v>
          </cell>
          <cell r="IM25">
            <v>0</v>
          </cell>
          <cell r="IN25">
            <v>0</v>
          </cell>
          <cell r="IO25" t="str">
            <v>нд</v>
          </cell>
          <cell r="IP25">
            <v>0</v>
          </cell>
          <cell r="IQ25">
            <v>0</v>
          </cell>
          <cell r="IR25">
            <v>0</v>
          </cell>
          <cell r="IS25">
            <v>0</v>
          </cell>
          <cell r="IT25">
            <v>0</v>
          </cell>
          <cell r="IU25">
            <v>0</v>
          </cell>
          <cell r="IV25">
            <v>0</v>
          </cell>
          <cell r="IW25">
            <v>0</v>
          </cell>
          <cell r="IX25">
            <v>0</v>
          </cell>
          <cell r="IY25">
            <v>0</v>
          </cell>
          <cell r="IZ25" t="str">
            <v>нд</v>
          </cell>
          <cell r="JA25">
            <v>0</v>
          </cell>
          <cell r="JB25">
            <v>0</v>
          </cell>
          <cell r="JC25">
            <v>0</v>
          </cell>
          <cell r="JD25">
            <v>0</v>
          </cell>
          <cell r="JE25">
            <v>0</v>
          </cell>
          <cell r="JF25">
            <v>0</v>
          </cell>
          <cell r="JG25">
            <v>0</v>
          </cell>
          <cell r="JH25">
            <v>0</v>
          </cell>
          <cell r="JI25">
            <v>0</v>
          </cell>
          <cell r="JJ25">
            <v>0</v>
          </cell>
          <cell r="JK25" t="str">
            <v>нд</v>
          </cell>
          <cell r="JL25">
            <v>0</v>
          </cell>
          <cell r="JM25">
            <v>0</v>
          </cell>
          <cell r="JN25">
            <v>0</v>
          </cell>
          <cell r="JO25">
            <v>0</v>
          </cell>
          <cell r="JP25">
            <v>0</v>
          </cell>
          <cell r="JQ25">
            <v>0</v>
          </cell>
          <cell r="JR25">
            <v>0</v>
          </cell>
          <cell r="JS25">
            <v>0</v>
          </cell>
          <cell r="JT25">
            <v>0</v>
          </cell>
          <cell r="JU25">
            <v>0</v>
          </cell>
          <cell r="JV25" t="str">
            <v>нд</v>
          </cell>
          <cell r="JW25">
            <v>0</v>
          </cell>
          <cell r="JX25">
            <v>0</v>
          </cell>
          <cell r="JY25">
            <v>0</v>
          </cell>
          <cell r="JZ25">
            <v>0</v>
          </cell>
          <cell r="KA25">
            <v>0</v>
          </cell>
          <cell r="KB25">
            <v>0</v>
          </cell>
          <cell r="KC25">
            <v>0</v>
          </cell>
          <cell r="KD25">
            <v>0</v>
          </cell>
          <cell r="KE25">
            <v>0</v>
          </cell>
          <cell r="KF25">
            <v>0</v>
          </cell>
          <cell r="KG25" t="str">
            <v>нд</v>
          </cell>
          <cell r="KH25">
            <v>0</v>
          </cell>
          <cell r="KI25">
            <v>0</v>
          </cell>
          <cell r="KJ25">
            <v>0</v>
          </cell>
          <cell r="KK25">
            <v>0</v>
          </cell>
          <cell r="KL25">
            <v>0</v>
          </cell>
          <cell r="KM25">
            <v>0</v>
          </cell>
          <cell r="KN25">
            <v>0</v>
          </cell>
          <cell r="KO25">
            <v>0</v>
          </cell>
          <cell r="KP25">
            <v>0</v>
          </cell>
          <cell r="KQ25">
            <v>0</v>
          </cell>
          <cell r="KR25" t="str">
            <v>нд</v>
          </cell>
          <cell r="KS25">
            <v>0</v>
          </cell>
          <cell r="KT25">
            <v>0</v>
          </cell>
          <cell r="KU25">
            <v>0</v>
          </cell>
          <cell r="KV25">
            <v>0</v>
          </cell>
          <cell r="KW25">
            <v>0</v>
          </cell>
          <cell r="KX25">
            <v>0</v>
          </cell>
          <cell r="KY25">
            <v>0</v>
          </cell>
          <cell r="KZ25">
            <v>0</v>
          </cell>
          <cell r="LA25">
            <v>0</v>
          </cell>
          <cell r="LB25">
            <v>0</v>
          </cell>
          <cell r="LC25" t="str">
            <v>нд</v>
          </cell>
          <cell r="LD25">
            <v>0</v>
          </cell>
          <cell r="LE25">
            <v>0</v>
          </cell>
          <cell r="LF25">
            <v>0</v>
          </cell>
          <cell r="LG25">
            <v>0</v>
          </cell>
          <cell r="LH25">
            <v>0</v>
          </cell>
          <cell r="LI25">
            <v>0</v>
          </cell>
          <cell r="LJ25">
            <v>0</v>
          </cell>
          <cell r="LK25">
            <v>0</v>
          </cell>
          <cell r="LL25">
            <v>0</v>
          </cell>
          <cell r="LM25">
            <v>0</v>
          </cell>
          <cell r="LN25" t="str">
            <v>нд</v>
          </cell>
          <cell r="LO25">
            <v>0</v>
          </cell>
          <cell r="LP25">
            <v>0</v>
          </cell>
          <cell r="LQ25">
            <v>0</v>
          </cell>
          <cell r="LR25">
            <v>0</v>
          </cell>
          <cell r="LS25">
            <v>0</v>
          </cell>
          <cell r="LT25">
            <v>0</v>
          </cell>
          <cell r="LU25">
            <v>0</v>
          </cell>
          <cell r="LV25">
            <v>0</v>
          </cell>
          <cell r="LW25">
            <v>0</v>
          </cell>
          <cell r="LX25">
            <v>0</v>
          </cell>
          <cell r="LY25" t="str">
            <v>нд</v>
          </cell>
          <cell r="LZ25">
            <v>0</v>
          </cell>
          <cell r="MA25">
            <v>0</v>
          </cell>
          <cell r="MB25">
            <v>0</v>
          </cell>
          <cell r="MC25">
            <v>0</v>
          </cell>
          <cell r="MD25">
            <v>0</v>
          </cell>
          <cell r="ME25">
            <v>0</v>
          </cell>
          <cell r="MF25">
            <v>0</v>
          </cell>
          <cell r="MG25">
            <v>0</v>
          </cell>
          <cell r="MH25">
            <v>0</v>
          </cell>
          <cell r="MI25">
            <v>0</v>
          </cell>
          <cell r="MK25">
            <v>0</v>
          </cell>
          <cell r="ML25">
            <v>0</v>
          </cell>
          <cell r="MM25">
            <v>0</v>
          </cell>
          <cell r="MN25">
            <v>0</v>
          </cell>
          <cell r="MO25">
            <v>0</v>
          </cell>
          <cell r="MP25">
            <v>0</v>
          </cell>
          <cell r="MQ25">
            <v>0</v>
          </cell>
          <cell r="MR25">
            <v>0</v>
          </cell>
          <cell r="MS25">
            <v>0</v>
          </cell>
          <cell r="MT25">
            <v>0</v>
          </cell>
          <cell r="MU25">
            <v>0</v>
          </cell>
          <cell r="MV25">
            <v>0</v>
          </cell>
          <cell r="MW25">
            <v>0</v>
          </cell>
          <cell r="MX25">
            <v>0</v>
          </cell>
          <cell r="MY25">
            <v>0</v>
          </cell>
          <cell r="MZ25">
            <v>0</v>
          </cell>
          <cell r="NA25">
            <v>0</v>
          </cell>
          <cell r="NB25">
            <v>0</v>
          </cell>
          <cell r="NC25">
            <v>0</v>
          </cell>
          <cell r="ND25">
            <v>0</v>
          </cell>
          <cell r="NE25">
            <v>0</v>
          </cell>
          <cell r="NF25">
            <v>0</v>
          </cell>
          <cell r="NG25">
            <v>0</v>
          </cell>
          <cell r="NH25">
            <v>0</v>
          </cell>
          <cell r="NI25">
            <v>0</v>
          </cell>
          <cell r="NJ25">
            <v>0</v>
          </cell>
          <cell r="NK25">
            <v>0</v>
          </cell>
          <cell r="NL25">
            <v>0</v>
          </cell>
          <cell r="NM25">
            <v>0</v>
          </cell>
          <cell r="NN25">
            <v>0</v>
          </cell>
          <cell r="NO25">
            <v>0</v>
          </cell>
          <cell r="NP25">
            <v>0</v>
          </cell>
          <cell r="NQ25">
            <v>0</v>
          </cell>
          <cell r="NR25">
            <v>0</v>
          </cell>
          <cell r="NS25">
            <v>0</v>
          </cell>
          <cell r="NT25">
            <v>0</v>
          </cell>
          <cell r="NU25">
            <v>0</v>
          </cell>
          <cell r="NV25">
            <v>0</v>
          </cell>
          <cell r="NW25">
            <v>0</v>
          </cell>
          <cell r="NX25">
            <v>0</v>
          </cell>
          <cell r="NY25">
            <v>0</v>
          </cell>
          <cell r="NZ25">
            <v>0</v>
          </cell>
          <cell r="OA25">
            <v>0</v>
          </cell>
          <cell r="OB25">
            <v>0</v>
          </cell>
          <cell r="OC25">
            <v>0</v>
          </cell>
          <cell r="OD25">
            <v>0</v>
          </cell>
          <cell r="OE25">
            <v>0</v>
          </cell>
          <cell r="OF25">
            <v>0</v>
          </cell>
          <cell r="OG25">
            <v>0</v>
          </cell>
          <cell r="OH25">
            <v>0</v>
          </cell>
          <cell r="OI25">
            <v>0</v>
          </cell>
          <cell r="OJ25">
            <v>0</v>
          </cell>
          <cell r="OK25">
            <v>0</v>
          </cell>
          <cell r="OL25">
            <v>0</v>
          </cell>
          <cell r="ON25">
            <v>0</v>
          </cell>
          <cell r="OO25">
            <v>0</v>
          </cell>
          <cell r="OR25">
            <v>0</v>
          </cell>
          <cell r="OS25">
            <v>0</v>
          </cell>
          <cell r="OT25">
            <v>0</v>
          </cell>
          <cell r="OU25">
            <v>0</v>
          </cell>
          <cell r="OV25">
            <v>0</v>
          </cell>
          <cell r="OW25">
            <v>0</v>
          </cell>
          <cell r="OX25">
            <v>0</v>
          </cell>
          <cell r="OY25">
            <v>0</v>
          </cell>
          <cell r="OZ25">
            <v>0</v>
          </cell>
          <cell r="PA25">
            <v>0</v>
          </cell>
          <cell r="PB25">
            <v>0</v>
          </cell>
          <cell r="PC25">
            <v>0</v>
          </cell>
          <cell r="PD25">
            <v>0</v>
          </cell>
          <cell r="PE25">
            <v>0</v>
          </cell>
          <cell r="PF25">
            <v>0</v>
          </cell>
          <cell r="PG25">
            <v>0</v>
          </cell>
          <cell r="PH25">
            <v>0</v>
          </cell>
          <cell r="PI25">
            <v>0</v>
          </cell>
          <cell r="PJ25">
            <v>0</v>
          </cell>
          <cell r="PK25">
            <v>0</v>
          </cell>
          <cell r="PL25">
            <v>0</v>
          </cell>
          <cell r="PM25">
            <v>0</v>
          </cell>
          <cell r="PN25">
            <v>0</v>
          </cell>
          <cell r="PO25">
            <v>0</v>
          </cell>
          <cell r="PP25">
            <v>0</v>
          </cell>
          <cell r="PQ25">
            <v>32</v>
          </cell>
          <cell r="PR25">
            <v>0</v>
          </cell>
          <cell r="PS25">
            <v>0</v>
          </cell>
          <cell r="PT25">
            <v>0</v>
          </cell>
          <cell r="PU25">
            <v>0</v>
          </cell>
          <cell r="PV25">
            <v>0</v>
          </cell>
          <cell r="PW25">
            <v>0</v>
          </cell>
          <cell r="PX25">
            <v>0</v>
          </cell>
          <cell r="PY25">
            <v>0</v>
          </cell>
          <cell r="PZ25">
            <v>0</v>
          </cell>
        </row>
        <row r="26">
          <cell r="D26" t="str">
            <v>Г</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cell r="DD26">
            <v>0</v>
          </cell>
          <cell r="DE26">
            <v>0</v>
          </cell>
          <cell r="DF26">
            <v>0</v>
          </cell>
          <cell r="DG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t="str">
            <v>нд</v>
          </cell>
          <cell r="FF26">
            <v>0</v>
          </cell>
          <cell r="FG26">
            <v>0</v>
          </cell>
          <cell r="FH26">
            <v>0</v>
          </cell>
          <cell r="FI26">
            <v>0</v>
          </cell>
          <cell r="FJ26">
            <v>0</v>
          </cell>
          <cell r="FK26">
            <v>0</v>
          </cell>
          <cell r="FL26">
            <v>0</v>
          </cell>
          <cell r="FM26">
            <v>0</v>
          </cell>
          <cell r="FN26">
            <v>0</v>
          </cell>
          <cell r="FO26">
            <v>0</v>
          </cell>
          <cell r="FP26" t="str">
            <v>нд</v>
          </cell>
          <cell r="FQ26">
            <v>0</v>
          </cell>
          <cell r="FR26">
            <v>0</v>
          </cell>
          <cell r="FS26">
            <v>0</v>
          </cell>
          <cell r="FT26">
            <v>0</v>
          </cell>
          <cell r="FU26">
            <v>0</v>
          </cell>
          <cell r="FV26">
            <v>0</v>
          </cell>
          <cell r="FW26">
            <v>0</v>
          </cell>
          <cell r="FX26">
            <v>0</v>
          </cell>
          <cell r="FY26">
            <v>0</v>
          </cell>
          <cell r="FZ26">
            <v>0</v>
          </cell>
          <cell r="GA26" t="str">
            <v>нд</v>
          </cell>
          <cell r="GB26">
            <v>0</v>
          </cell>
          <cell r="GC26">
            <v>0</v>
          </cell>
          <cell r="GD26">
            <v>0</v>
          </cell>
          <cell r="GE26">
            <v>0</v>
          </cell>
          <cell r="GF26">
            <v>0</v>
          </cell>
          <cell r="GG26">
            <v>0</v>
          </cell>
          <cell r="GH26">
            <v>0</v>
          </cell>
          <cell r="GI26">
            <v>0</v>
          </cell>
          <cell r="GJ26">
            <v>0</v>
          </cell>
          <cell r="GK26">
            <v>0</v>
          </cell>
          <cell r="GL26" t="str">
            <v>нд</v>
          </cell>
          <cell r="GM26">
            <v>0</v>
          </cell>
          <cell r="GN26">
            <v>0</v>
          </cell>
          <cell r="GO26">
            <v>0</v>
          </cell>
          <cell r="GP26">
            <v>0</v>
          </cell>
          <cell r="GQ26">
            <v>0</v>
          </cell>
          <cell r="GR26">
            <v>0</v>
          </cell>
          <cell r="GS26">
            <v>0</v>
          </cell>
          <cell r="GT26">
            <v>0</v>
          </cell>
          <cell r="GU26">
            <v>0</v>
          </cell>
          <cell r="GV26">
            <v>0</v>
          </cell>
          <cell r="GW26" t="str">
            <v>нд</v>
          </cell>
          <cell r="GX26">
            <v>0</v>
          </cell>
          <cell r="GY26">
            <v>0</v>
          </cell>
          <cell r="GZ26">
            <v>0</v>
          </cell>
          <cell r="HA26">
            <v>0</v>
          </cell>
          <cell r="HB26">
            <v>0</v>
          </cell>
          <cell r="HC26">
            <v>0</v>
          </cell>
          <cell r="HD26">
            <v>0</v>
          </cell>
          <cell r="HE26">
            <v>0</v>
          </cell>
          <cell r="HF26">
            <v>0</v>
          </cell>
          <cell r="HG26">
            <v>0</v>
          </cell>
          <cell r="HH26" t="str">
            <v>нд</v>
          </cell>
          <cell r="HI26">
            <v>0</v>
          </cell>
          <cell r="HJ26">
            <v>0</v>
          </cell>
          <cell r="HK26">
            <v>0</v>
          </cell>
          <cell r="HL26">
            <v>0</v>
          </cell>
          <cell r="HM26">
            <v>0</v>
          </cell>
          <cell r="HN26">
            <v>0</v>
          </cell>
          <cell r="HO26">
            <v>0</v>
          </cell>
          <cell r="HP26">
            <v>0</v>
          </cell>
          <cell r="HQ26">
            <v>0</v>
          </cell>
          <cell r="HR26">
            <v>0</v>
          </cell>
          <cell r="HS26" t="str">
            <v>нд</v>
          </cell>
          <cell r="HT26">
            <v>0</v>
          </cell>
          <cell r="HU26">
            <v>0</v>
          </cell>
          <cell r="HV26">
            <v>0</v>
          </cell>
          <cell r="HW26">
            <v>0</v>
          </cell>
          <cell r="HX26">
            <v>0</v>
          </cell>
          <cell r="HY26">
            <v>0</v>
          </cell>
          <cell r="HZ26">
            <v>0</v>
          </cell>
          <cell r="IA26">
            <v>0</v>
          </cell>
          <cell r="IB26">
            <v>0</v>
          </cell>
          <cell r="IC26">
            <v>0</v>
          </cell>
          <cell r="ID26" t="str">
            <v>нд</v>
          </cell>
          <cell r="IE26">
            <v>0</v>
          </cell>
          <cell r="IF26">
            <v>0</v>
          </cell>
          <cell r="IG26">
            <v>0</v>
          </cell>
          <cell r="IH26">
            <v>0</v>
          </cell>
          <cell r="II26">
            <v>0</v>
          </cell>
          <cell r="IJ26">
            <v>0</v>
          </cell>
          <cell r="IK26">
            <v>0</v>
          </cell>
          <cell r="IL26">
            <v>0</v>
          </cell>
          <cell r="IM26">
            <v>0</v>
          </cell>
          <cell r="IN26">
            <v>0</v>
          </cell>
          <cell r="IO26" t="str">
            <v>нд</v>
          </cell>
          <cell r="IP26">
            <v>0</v>
          </cell>
          <cell r="IQ26">
            <v>0</v>
          </cell>
          <cell r="IR26">
            <v>0</v>
          </cell>
          <cell r="IS26">
            <v>0</v>
          </cell>
          <cell r="IT26">
            <v>0</v>
          </cell>
          <cell r="IU26">
            <v>0</v>
          </cell>
          <cell r="IV26">
            <v>0</v>
          </cell>
          <cell r="IW26">
            <v>0</v>
          </cell>
          <cell r="IX26">
            <v>0</v>
          </cell>
          <cell r="IY26">
            <v>0</v>
          </cell>
          <cell r="IZ26" t="str">
            <v>нд</v>
          </cell>
          <cell r="JA26">
            <v>0</v>
          </cell>
          <cell r="JB26">
            <v>0</v>
          </cell>
          <cell r="JC26">
            <v>0</v>
          </cell>
          <cell r="JD26">
            <v>0</v>
          </cell>
          <cell r="JE26">
            <v>0</v>
          </cell>
          <cell r="JF26">
            <v>0</v>
          </cell>
          <cell r="JG26">
            <v>0</v>
          </cell>
          <cell r="JH26">
            <v>0</v>
          </cell>
          <cell r="JI26">
            <v>0</v>
          </cell>
          <cell r="JJ26">
            <v>0</v>
          </cell>
          <cell r="JK26" t="str">
            <v>нд</v>
          </cell>
          <cell r="JL26">
            <v>0</v>
          </cell>
          <cell r="JM26">
            <v>0</v>
          </cell>
          <cell r="JN26">
            <v>0</v>
          </cell>
          <cell r="JO26">
            <v>0</v>
          </cell>
          <cell r="JP26">
            <v>0</v>
          </cell>
          <cell r="JQ26">
            <v>0</v>
          </cell>
          <cell r="JR26">
            <v>0</v>
          </cell>
          <cell r="JS26">
            <v>0</v>
          </cell>
          <cell r="JT26">
            <v>0</v>
          </cell>
          <cell r="JU26">
            <v>0</v>
          </cell>
          <cell r="JV26" t="str">
            <v>нд</v>
          </cell>
          <cell r="JW26">
            <v>0</v>
          </cell>
          <cell r="JX26">
            <v>0</v>
          </cell>
          <cell r="JY26">
            <v>0</v>
          </cell>
          <cell r="JZ26">
            <v>0</v>
          </cell>
          <cell r="KA26">
            <v>0</v>
          </cell>
          <cell r="KB26">
            <v>0</v>
          </cell>
          <cell r="KC26">
            <v>0</v>
          </cell>
          <cell r="KD26">
            <v>0</v>
          </cell>
          <cell r="KE26">
            <v>0</v>
          </cell>
          <cell r="KF26">
            <v>0</v>
          </cell>
          <cell r="KG26" t="str">
            <v>нд</v>
          </cell>
          <cell r="KH26">
            <v>0</v>
          </cell>
          <cell r="KI26">
            <v>0</v>
          </cell>
          <cell r="KJ26">
            <v>0</v>
          </cell>
          <cell r="KK26">
            <v>0</v>
          </cell>
          <cell r="KL26">
            <v>0</v>
          </cell>
          <cell r="KM26">
            <v>0</v>
          </cell>
          <cell r="KN26">
            <v>0</v>
          </cell>
          <cell r="KO26">
            <v>0</v>
          </cell>
          <cell r="KP26">
            <v>0</v>
          </cell>
          <cell r="KQ26">
            <v>0</v>
          </cell>
          <cell r="KR26" t="str">
            <v>нд</v>
          </cell>
          <cell r="KS26">
            <v>0</v>
          </cell>
          <cell r="KT26">
            <v>0</v>
          </cell>
          <cell r="KU26">
            <v>0</v>
          </cell>
          <cell r="KV26">
            <v>0</v>
          </cell>
          <cell r="KW26">
            <v>0</v>
          </cell>
          <cell r="KX26">
            <v>0</v>
          </cell>
          <cell r="KY26">
            <v>0</v>
          </cell>
          <cell r="KZ26">
            <v>0</v>
          </cell>
          <cell r="LA26">
            <v>0</v>
          </cell>
          <cell r="LB26">
            <v>0</v>
          </cell>
          <cell r="LC26" t="str">
            <v>нд</v>
          </cell>
          <cell r="LD26">
            <v>0</v>
          </cell>
          <cell r="LE26">
            <v>0</v>
          </cell>
          <cell r="LF26">
            <v>0</v>
          </cell>
          <cell r="LG26">
            <v>0</v>
          </cell>
          <cell r="LH26">
            <v>0</v>
          </cell>
          <cell r="LI26">
            <v>0</v>
          </cell>
          <cell r="LJ26">
            <v>0</v>
          </cell>
          <cell r="LK26">
            <v>0</v>
          </cell>
          <cell r="LL26">
            <v>0</v>
          </cell>
          <cell r="LM26">
            <v>0</v>
          </cell>
          <cell r="LN26" t="str">
            <v>нд</v>
          </cell>
          <cell r="LO26">
            <v>0</v>
          </cell>
          <cell r="LP26">
            <v>0</v>
          </cell>
          <cell r="LQ26">
            <v>0</v>
          </cell>
          <cell r="LR26">
            <v>0</v>
          </cell>
          <cell r="LS26">
            <v>0</v>
          </cell>
          <cell r="LT26">
            <v>0</v>
          </cell>
          <cell r="LU26">
            <v>0</v>
          </cell>
          <cell r="LV26">
            <v>0</v>
          </cell>
          <cell r="LW26">
            <v>0</v>
          </cell>
          <cell r="LX26">
            <v>0</v>
          </cell>
          <cell r="LY26" t="str">
            <v>нд</v>
          </cell>
          <cell r="LZ26">
            <v>0</v>
          </cell>
          <cell r="MA26">
            <v>0</v>
          </cell>
          <cell r="MB26">
            <v>0</v>
          </cell>
          <cell r="MC26">
            <v>0</v>
          </cell>
          <cell r="MD26">
            <v>0</v>
          </cell>
          <cell r="ME26">
            <v>0</v>
          </cell>
          <cell r="MF26">
            <v>0</v>
          </cell>
          <cell r="MG26">
            <v>0</v>
          </cell>
          <cell r="MH26">
            <v>0</v>
          </cell>
          <cell r="MI26">
            <v>0</v>
          </cell>
          <cell r="MK26">
            <v>0</v>
          </cell>
          <cell r="ML26">
            <v>0</v>
          </cell>
          <cell r="MM26">
            <v>0</v>
          </cell>
          <cell r="MN26">
            <v>0</v>
          </cell>
          <cell r="MO26">
            <v>0</v>
          </cell>
          <cell r="MP26">
            <v>0</v>
          </cell>
          <cell r="MQ26">
            <v>0</v>
          </cell>
          <cell r="MR26">
            <v>0</v>
          </cell>
          <cell r="MS26">
            <v>0</v>
          </cell>
          <cell r="MT26">
            <v>0</v>
          </cell>
          <cell r="MU26">
            <v>0</v>
          </cell>
          <cell r="MV26">
            <v>0</v>
          </cell>
          <cell r="MW26">
            <v>0</v>
          </cell>
          <cell r="MX26">
            <v>0</v>
          </cell>
          <cell r="MY26">
            <v>0</v>
          </cell>
          <cell r="MZ26">
            <v>0</v>
          </cell>
          <cell r="NA26">
            <v>0</v>
          </cell>
          <cell r="NB26">
            <v>0</v>
          </cell>
          <cell r="NC26">
            <v>0</v>
          </cell>
          <cell r="ND26">
            <v>0</v>
          </cell>
          <cell r="NE26">
            <v>0</v>
          </cell>
          <cell r="NF26">
            <v>0</v>
          </cell>
          <cell r="NG26">
            <v>0</v>
          </cell>
          <cell r="NH26">
            <v>0</v>
          </cell>
          <cell r="NI26">
            <v>0</v>
          </cell>
          <cell r="NJ26">
            <v>0</v>
          </cell>
          <cell r="NK26">
            <v>0</v>
          </cell>
          <cell r="NL26">
            <v>0</v>
          </cell>
          <cell r="NM26">
            <v>0</v>
          </cell>
          <cell r="NN26">
            <v>0</v>
          </cell>
          <cell r="NO26">
            <v>0</v>
          </cell>
          <cell r="NP26">
            <v>0</v>
          </cell>
          <cell r="NQ26">
            <v>0</v>
          </cell>
          <cell r="NR26">
            <v>0</v>
          </cell>
          <cell r="NS26">
            <v>0</v>
          </cell>
          <cell r="NT26">
            <v>0</v>
          </cell>
          <cell r="NU26">
            <v>0</v>
          </cell>
          <cell r="NV26">
            <v>0</v>
          </cell>
          <cell r="NW26">
            <v>0</v>
          </cell>
          <cell r="NX26">
            <v>0</v>
          </cell>
          <cell r="NY26">
            <v>0</v>
          </cell>
          <cell r="NZ26">
            <v>0</v>
          </cell>
          <cell r="OA26">
            <v>0</v>
          </cell>
          <cell r="OB26">
            <v>0</v>
          </cell>
          <cell r="OC26">
            <v>0</v>
          </cell>
          <cell r="OD26">
            <v>0</v>
          </cell>
          <cell r="OE26">
            <v>0</v>
          </cell>
          <cell r="OF26">
            <v>0</v>
          </cell>
          <cell r="OG26">
            <v>0</v>
          </cell>
          <cell r="OH26">
            <v>0</v>
          </cell>
          <cell r="OI26">
            <v>0</v>
          </cell>
          <cell r="OJ26">
            <v>0</v>
          </cell>
          <cell r="OK26">
            <v>0</v>
          </cell>
          <cell r="OL26">
            <v>0</v>
          </cell>
          <cell r="ON26">
            <v>0</v>
          </cell>
          <cell r="OO26">
            <v>0</v>
          </cell>
          <cell r="OR26">
            <v>0</v>
          </cell>
          <cell r="OS26">
            <v>0</v>
          </cell>
          <cell r="OT26">
            <v>0</v>
          </cell>
          <cell r="OU26">
            <v>0</v>
          </cell>
          <cell r="OV26">
            <v>0</v>
          </cell>
          <cell r="OW26">
            <v>0</v>
          </cell>
          <cell r="OX26">
            <v>0</v>
          </cell>
          <cell r="OY26">
            <v>0</v>
          </cell>
          <cell r="OZ26">
            <v>0</v>
          </cell>
          <cell r="PA26">
            <v>0</v>
          </cell>
          <cell r="PB26">
            <v>0</v>
          </cell>
          <cell r="PC26">
            <v>0</v>
          </cell>
          <cell r="PD26">
            <v>0</v>
          </cell>
          <cell r="PE26">
            <v>0</v>
          </cell>
          <cell r="PF26">
            <v>0</v>
          </cell>
          <cell r="PG26">
            <v>0</v>
          </cell>
          <cell r="PH26">
            <v>0</v>
          </cell>
          <cell r="PI26">
            <v>0</v>
          </cell>
          <cell r="PJ26">
            <v>0</v>
          </cell>
          <cell r="PK26">
            <v>0</v>
          </cell>
          <cell r="PL26">
            <v>0</v>
          </cell>
          <cell r="PM26">
            <v>0</v>
          </cell>
          <cell r="PN26">
            <v>0</v>
          </cell>
          <cell r="PO26">
            <v>0</v>
          </cell>
          <cell r="PP26">
            <v>0</v>
          </cell>
          <cell r="PQ26">
            <v>32</v>
          </cell>
          <cell r="PR26">
            <v>0</v>
          </cell>
          <cell r="PS26">
            <v>0</v>
          </cell>
          <cell r="PT26">
            <v>0</v>
          </cell>
          <cell r="PU26">
            <v>0</v>
          </cell>
          <cell r="PV26">
            <v>0</v>
          </cell>
          <cell r="PW26">
            <v>0</v>
          </cell>
          <cell r="PX26">
            <v>0</v>
          </cell>
          <cell r="PY26">
            <v>0</v>
          </cell>
          <cell r="PZ26">
            <v>0</v>
          </cell>
        </row>
        <row r="27">
          <cell r="D27" t="str">
            <v>Г</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cell r="DD27">
            <v>0</v>
          </cell>
          <cell r="DE27">
            <v>0</v>
          </cell>
          <cell r="DF27">
            <v>0</v>
          </cell>
          <cell r="DG27">
            <v>0</v>
          </cell>
          <cell r="DI27">
            <v>0</v>
          </cell>
          <cell r="DJ27">
            <v>0</v>
          </cell>
          <cell r="DK27">
            <v>0</v>
          </cell>
          <cell r="DL27">
            <v>0</v>
          </cell>
          <cell r="DM27">
            <v>0</v>
          </cell>
          <cell r="DN27">
            <v>0</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t="str">
            <v>нд</v>
          </cell>
          <cell r="FF27">
            <v>0</v>
          </cell>
          <cell r="FG27">
            <v>0</v>
          </cell>
          <cell r="FH27">
            <v>0</v>
          </cell>
          <cell r="FI27">
            <v>0</v>
          </cell>
          <cell r="FJ27">
            <v>0</v>
          </cell>
          <cell r="FK27">
            <v>0</v>
          </cell>
          <cell r="FL27">
            <v>0</v>
          </cell>
          <cell r="FM27">
            <v>0</v>
          </cell>
          <cell r="FN27">
            <v>0</v>
          </cell>
          <cell r="FO27">
            <v>0</v>
          </cell>
          <cell r="FP27" t="str">
            <v>нд</v>
          </cell>
          <cell r="FQ27">
            <v>0</v>
          </cell>
          <cell r="FR27">
            <v>0</v>
          </cell>
          <cell r="FS27">
            <v>0</v>
          </cell>
          <cell r="FT27">
            <v>0</v>
          </cell>
          <cell r="FU27">
            <v>0</v>
          </cell>
          <cell r="FV27">
            <v>0</v>
          </cell>
          <cell r="FW27">
            <v>0</v>
          </cell>
          <cell r="FX27">
            <v>0</v>
          </cell>
          <cell r="FY27">
            <v>0</v>
          </cell>
          <cell r="FZ27">
            <v>0</v>
          </cell>
          <cell r="GA27" t="str">
            <v>нд</v>
          </cell>
          <cell r="GB27">
            <v>0</v>
          </cell>
          <cell r="GC27">
            <v>0</v>
          </cell>
          <cell r="GD27">
            <v>0</v>
          </cell>
          <cell r="GE27">
            <v>0</v>
          </cell>
          <cell r="GF27">
            <v>0</v>
          </cell>
          <cell r="GG27">
            <v>0</v>
          </cell>
          <cell r="GH27">
            <v>0</v>
          </cell>
          <cell r="GI27">
            <v>0</v>
          </cell>
          <cell r="GJ27">
            <v>0</v>
          </cell>
          <cell r="GK27">
            <v>0</v>
          </cell>
          <cell r="GL27" t="str">
            <v>нд</v>
          </cell>
          <cell r="GM27">
            <v>0</v>
          </cell>
          <cell r="GN27">
            <v>0</v>
          </cell>
          <cell r="GO27">
            <v>0</v>
          </cell>
          <cell r="GP27">
            <v>0</v>
          </cell>
          <cell r="GQ27">
            <v>0</v>
          </cell>
          <cell r="GR27">
            <v>0</v>
          </cell>
          <cell r="GS27">
            <v>0</v>
          </cell>
          <cell r="GT27">
            <v>0</v>
          </cell>
          <cell r="GU27">
            <v>0</v>
          </cell>
          <cell r="GV27">
            <v>0</v>
          </cell>
          <cell r="GW27" t="str">
            <v>нд</v>
          </cell>
          <cell r="GX27">
            <v>0</v>
          </cell>
          <cell r="GY27">
            <v>0</v>
          </cell>
          <cell r="GZ27">
            <v>0</v>
          </cell>
          <cell r="HA27">
            <v>0</v>
          </cell>
          <cell r="HB27">
            <v>0</v>
          </cell>
          <cell r="HC27">
            <v>0</v>
          </cell>
          <cell r="HD27">
            <v>0</v>
          </cell>
          <cell r="HE27">
            <v>0</v>
          </cell>
          <cell r="HF27">
            <v>0</v>
          </cell>
          <cell r="HG27">
            <v>0</v>
          </cell>
          <cell r="HH27" t="str">
            <v>нд</v>
          </cell>
          <cell r="HI27">
            <v>0</v>
          </cell>
          <cell r="HJ27">
            <v>0</v>
          </cell>
          <cell r="HK27">
            <v>0</v>
          </cell>
          <cell r="HL27">
            <v>0</v>
          </cell>
          <cell r="HM27">
            <v>0</v>
          </cell>
          <cell r="HN27">
            <v>0</v>
          </cell>
          <cell r="HO27">
            <v>0</v>
          </cell>
          <cell r="HP27">
            <v>0</v>
          </cell>
          <cell r="HQ27">
            <v>0</v>
          </cell>
          <cell r="HR27">
            <v>0</v>
          </cell>
          <cell r="HS27" t="str">
            <v>нд</v>
          </cell>
          <cell r="HT27">
            <v>0</v>
          </cell>
          <cell r="HU27">
            <v>0</v>
          </cell>
          <cell r="HV27">
            <v>0</v>
          </cell>
          <cell r="HW27">
            <v>0</v>
          </cell>
          <cell r="HX27">
            <v>0</v>
          </cell>
          <cell r="HY27">
            <v>0</v>
          </cell>
          <cell r="HZ27">
            <v>0</v>
          </cell>
          <cell r="IA27">
            <v>0</v>
          </cell>
          <cell r="IB27">
            <v>0</v>
          </cell>
          <cell r="IC27">
            <v>0</v>
          </cell>
          <cell r="ID27" t="str">
            <v>нд</v>
          </cell>
          <cell r="IE27">
            <v>0</v>
          </cell>
          <cell r="IF27">
            <v>0</v>
          </cell>
          <cell r="IG27">
            <v>0</v>
          </cell>
          <cell r="IH27">
            <v>0</v>
          </cell>
          <cell r="II27">
            <v>0</v>
          </cell>
          <cell r="IJ27">
            <v>0</v>
          </cell>
          <cell r="IK27">
            <v>0</v>
          </cell>
          <cell r="IL27">
            <v>0</v>
          </cell>
          <cell r="IM27">
            <v>0</v>
          </cell>
          <cell r="IN27">
            <v>0</v>
          </cell>
          <cell r="IO27" t="str">
            <v>нд</v>
          </cell>
          <cell r="IP27">
            <v>0</v>
          </cell>
          <cell r="IQ27">
            <v>0</v>
          </cell>
          <cell r="IR27">
            <v>0</v>
          </cell>
          <cell r="IS27">
            <v>0</v>
          </cell>
          <cell r="IT27">
            <v>0</v>
          </cell>
          <cell r="IU27">
            <v>0</v>
          </cell>
          <cell r="IV27">
            <v>0</v>
          </cell>
          <cell r="IW27">
            <v>0</v>
          </cell>
          <cell r="IX27">
            <v>0</v>
          </cell>
          <cell r="IY27">
            <v>0</v>
          </cell>
          <cell r="IZ27" t="str">
            <v>нд</v>
          </cell>
          <cell r="JA27">
            <v>0</v>
          </cell>
          <cell r="JB27">
            <v>0</v>
          </cell>
          <cell r="JC27">
            <v>0</v>
          </cell>
          <cell r="JD27">
            <v>0</v>
          </cell>
          <cell r="JE27">
            <v>0</v>
          </cell>
          <cell r="JF27">
            <v>0</v>
          </cell>
          <cell r="JG27">
            <v>0</v>
          </cell>
          <cell r="JH27">
            <v>0</v>
          </cell>
          <cell r="JI27">
            <v>0</v>
          </cell>
          <cell r="JJ27">
            <v>0</v>
          </cell>
          <cell r="JK27" t="str">
            <v>нд</v>
          </cell>
          <cell r="JL27">
            <v>0</v>
          </cell>
          <cell r="JM27">
            <v>0</v>
          </cell>
          <cell r="JN27">
            <v>0</v>
          </cell>
          <cell r="JO27">
            <v>0</v>
          </cell>
          <cell r="JP27">
            <v>0</v>
          </cell>
          <cell r="JQ27">
            <v>0</v>
          </cell>
          <cell r="JR27">
            <v>0</v>
          </cell>
          <cell r="JS27">
            <v>0</v>
          </cell>
          <cell r="JT27">
            <v>0</v>
          </cell>
          <cell r="JU27">
            <v>0</v>
          </cell>
          <cell r="JV27" t="str">
            <v>нд</v>
          </cell>
          <cell r="JW27">
            <v>0</v>
          </cell>
          <cell r="JX27">
            <v>0</v>
          </cell>
          <cell r="JY27">
            <v>0</v>
          </cell>
          <cell r="JZ27">
            <v>0</v>
          </cell>
          <cell r="KA27">
            <v>0</v>
          </cell>
          <cell r="KB27">
            <v>0</v>
          </cell>
          <cell r="KC27">
            <v>0</v>
          </cell>
          <cell r="KD27">
            <v>0</v>
          </cell>
          <cell r="KE27">
            <v>0</v>
          </cell>
          <cell r="KF27">
            <v>0</v>
          </cell>
          <cell r="KG27" t="str">
            <v>нд</v>
          </cell>
          <cell r="KH27">
            <v>0</v>
          </cell>
          <cell r="KI27">
            <v>0</v>
          </cell>
          <cell r="KJ27">
            <v>0</v>
          </cell>
          <cell r="KK27">
            <v>0</v>
          </cell>
          <cell r="KL27">
            <v>0</v>
          </cell>
          <cell r="KM27">
            <v>0</v>
          </cell>
          <cell r="KN27">
            <v>0</v>
          </cell>
          <cell r="KO27">
            <v>0</v>
          </cell>
          <cell r="KP27">
            <v>0</v>
          </cell>
          <cell r="KQ27">
            <v>0</v>
          </cell>
          <cell r="KR27" t="str">
            <v>нд</v>
          </cell>
          <cell r="KS27">
            <v>0</v>
          </cell>
          <cell r="KT27">
            <v>0</v>
          </cell>
          <cell r="KU27">
            <v>0</v>
          </cell>
          <cell r="KV27">
            <v>0</v>
          </cell>
          <cell r="KW27">
            <v>0</v>
          </cell>
          <cell r="KX27">
            <v>0</v>
          </cell>
          <cell r="KY27">
            <v>0</v>
          </cell>
          <cell r="KZ27">
            <v>0</v>
          </cell>
          <cell r="LA27">
            <v>0</v>
          </cell>
          <cell r="LB27">
            <v>0</v>
          </cell>
          <cell r="LC27" t="str">
            <v>нд</v>
          </cell>
          <cell r="LD27">
            <v>0</v>
          </cell>
          <cell r="LE27">
            <v>0</v>
          </cell>
          <cell r="LF27">
            <v>0</v>
          </cell>
          <cell r="LG27">
            <v>0</v>
          </cell>
          <cell r="LH27">
            <v>0</v>
          </cell>
          <cell r="LI27">
            <v>0</v>
          </cell>
          <cell r="LJ27">
            <v>0</v>
          </cell>
          <cell r="LK27">
            <v>0</v>
          </cell>
          <cell r="LL27">
            <v>0</v>
          </cell>
          <cell r="LM27">
            <v>0</v>
          </cell>
          <cell r="LN27" t="str">
            <v>нд</v>
          </cell>
          <cell r="LO27">
            <v>0</v>
          </cell>
          <cell r="LP27">
            <v>0</v>
          </cell>
          <cell r="LQ27">
            <v>0</v>
          </cell>
          <cell r="LR27">
            <v>0</v>
          </cell>
          <cell r="LS27">
            <v>0</v>
          </cell>
          <cell r="LT27">
            <v>0</v>
          </cell>
          <cell r="LU27">
            <v>0</v>
          </cell>
          <cell r="LV27">
            <v>0</v>
          </cell>
          <cell r="LW27">
            <v>0</v>
          </cell>
          <cell r="LX27">
            <v>0</v>
          </cell>
          <cell r="LY27" t="str">
            <v>нд</v>
          </cell>
          <cell r="LZ27">
            <v>0</v>
          </cell>
          <cell r="MA27">
            <v>0</v>
          </cell>
          <cell r="MB27">
            <v>0</v>
          </cell>
          <cell r="MC27">
            <v>0</v>
          </cell>
          <cell r="MD27">
            <v>0</v>
          </cell>
          <cell r="ME27">
            <v>0</v>
          </cell>
          <cell r="MF27">
            <v>0</v>
          </cell>
          <cell r="MG27">
            <v>0</v>
          </cell>
          <cell r="MH27">
            <v>0</v>
          </cell>
          <cell r="MI27">
            <v>0</v>
          </cell>
          <cell r="MK27">
            <v>0</v>
          </cell>
          <cell r="ML27">
            <v>0</v>
          </cell>
          <cell r="MM27">
            <v>0</v>
          </cell>
          <cell r="MN27">
            <v>0</v>
          </cell>
          <cell r="MO27">
            <v>0</v>
          </cell>
          <cell r="MP27">
            <v>0</v>
          </cell>
          <cell r="MQ27">
            <v>0</v>
          </cell>
          <cell r="MR27">
            <v>0</v>
          </cell>
          <cell r="MS27">
            <v>0</v>
          </cell>
          <cell r="MT27">
            <v>0</v>
          </cell>
          <cell r="MU27">
            <v>0</v>
          </cell>
          <cell r="MV27">
            <v>0</v>
          </cell>
          <cell r="MW27">
            <v>0</v>
          </cell>
          <cell r="MX27">
            <v>0</v>
          </cell>
          <cell r="MY27">
            <v>0</v>
          </cell>
          <cell r="MZ27">
            <v>0</v>
          </cell>
          <cell r="NA27">
            <v>0</v>
          </cell>
          <cell r="NB27">
            <v>0</v>
          </cell>
          <cell r="NC27">
            <v>0</v>
          </cell>
          <cell r="ND27">
            <v>0</v>
          </cell>
          <cell r="NE27">
            <v>0</v>
          </cell>
          <cell r="NF27">
            <v>0</v>
          </cell>
          <cell r="NG27">
            <v>0</v>
          </cell>
          <cell r="NH27">
            <v>0</v>
          </cell>
          <cell r="NI27">
            <v>0</v>
          </cell>
          <cell r="NJ27">
            <v>0</v>
          </cell>
          <cell r="NK27">
            <v>0</v>
          </cell>
          <cell r="NL27">
            <v>0</v>
          </cell>
          <cell r="NM27">
            <v>0</v>
          </cell>
          <cell r="NN27">
            <v>0</v>
          </cell>
          <cell r="NO27">
            <v>0</v>
          </cell>
          <cell r="NP27">
            <v>0</v>
          </cell>
          <cell r="NQ27">
            <v>0</v>
          </cell>
          <cell r="NR27">
            <v>0</v>
          </cell>
          <cell r="NS27">
            <v>0</v>
          </cell>
          <cell r="NT27">
            <v>0</v>
          </cell>
          <cell r="NU27">
            <v>0</v>
          </cell>
          <cell r="NV27">
            <v>0</v>
          </cell>
          <cell r="NW27">
            <v>0</v>
          </cell>
          <cell r="NX27">
            <v>0</v>
          </cell>
          <cell r="NY27">
            <v>0</v>
          </cell>
          <cell r="NZ27">
            <v>0</v>
          </cell>
          <cell r="OA27">
            <v>0</v>
          </cell>
          <cell r="OB27">
            <v>0</v>
          </cell>
          <cell r="OC27">
            <v>0</v>
          </cell>
          <cell r="OD27">
            <v>0</v>
          </cell>
          <cell r="OE27">
            <v>0</v>
          </cell>
          <cell r="OF27">
            <v>0</v>
          </cell>
          <cell r="OG27">
            <v>0</v>
          </cell>
          <cell r="OH27">
            <v>0</v>
          </cell>
          <cell r="OI27">
            <v>0</v>
          </cell>
          <cell r="OJ27">
            <v>0</v>
          </cell>
          <cell r="OK27">
            <v>0</v>
          </cell>
          <cell r="OL27">
            <v>0</v>
          </cell>
          <cell r="ON27">
            <v>0</v>
          </cell>
          <cell r="OO27">
            <v>0</v>
          </cell>
          <cell r="OR27">
            <v>0</v>
          </cell>
          <cell r="OS27">
            <v>0</v>
          </cell>
          <cell r="OT27">
            <v>0</v>
          </cell>
          <cell r="OU27">
            <v>0</v>
          </cell>
          <cell r="OV27">
            <v>0</v>
          </cell>
          <cell r="OW27">
            <v>0</v>
          </cell>
          <cell r="OX27">
            <v>0</v>
          </cell>
          <cell r="OY27">
            <v>0</v>
          </cell>
          <cell r="OZ27">
            <v>0</v>
          </cell>
          <cell r="PA27">
            <v>0</v>
          </cell>
          <cell r="PB27">
            <v>0</v>
          </cell>
          <cell r="PC27">
            <v>0</v>
          </cell>
          <cell r="PD27">
            <v>0</v>
          </cell>
          <cell r="PE27">
            <v>0</v>
          </cell>
          <cell r="PF27">
            <v>0</v>
          </cell>
          <cell r="PG27">
            <v>0</v>
          </cell>
          <cell r="PH27">
            <v>0</v>
          </cell>
          <cell r="PI27">
            <v>0</v>
          </cell>
          <cell r="PJ27">
            <v>0</v>
          </cell>
          <cell r="PK27">
            <v>0</v>
          </cell>
          <cell r="PL27">
            <v>0</v>
          </cell>
          <cell r="PM27">
            <v>0</v>
          </cell>
          <cell r="PN27">
            <v>0</v>
          </cell>
          <cell r="PO27">
            <v>0</v>
          </cell>
          <cell r="PP27">
            <v>0</v>
          </cell>
          <cell r="PQ27">
            <v>32</v>
          </cell>
          <cell r="PR27">
            <v>0</v>
          </cell>
          <cell r="PS27">
            <v>0</v>
          </cell>
          <cell r="PT27">
            <v>0</v>
          </cell>
          <cell r="PU27">
            <v>0</v>
          </cell>
          <cell r="PV27">
            <v>0</v>
          </cell>
          <cell r="PW27">
            <v>0</v>
          </cell>
          <cell r="PX27">
            <v>0</v>
          </cell>
          <cell r="PY27">
            <v>0</v>
          </cell>
          <cell r="PZ27">
            <v>0</v>
          </cell>
        </row>
        <row r="28">
          <cell r="D28" t="str">
            <v>Г</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29.798513822962164</v>
          </cell>
          <cell r="BT28">
            <v>0</v>
          </cell>
          <cell r="BU28">
            <v>0</v>
          </cell>
          <cell r="BV28">
            <v>0</v>
          </cell>
          <cell r="BW28">
            <v>0</v>
          </cell>
          <cell r="BX28">
            <v>29.798513822962164</v>
          </cell>
          <cell r="BY28">
            <v>1.6004536600000001</v>
          </cell>
          <cell r="BZ28">
            <v>0</v>
          </cell>
          <cell r="CA28">
            <v>0</v>
          </cell>
          <cell r="CB28">
            <v>1.3337113833333334</v>
          </cell>
          <cell r="CC28">
            <v>0</v>
          </cell>
          <cell r="CD28">
            <v>0.26674227666666672</v>
          </cell>
          <cell r="CE28">
            <v>45.08057042763668</v>
          </cell>
          <cell r="CF28">
            <v>0</v>
          </cell>
          <cell r="CG28">
            <v>0</v>
          </cell>
          <cell r="CH28">
            <v>0</v>
          </cell>
          <cell r="CI28">
            <v>0</v>
          </cell>
          <cell r="CJ28">
            <v>45.08057042763668</v>
          </cell>
          <cell r="CK28">
            <v>55.087602082146496</v>
          </cell>
          <cell r="CL28">
            <v>0</v>
          </cell>
          <cell r="CM28">
            <v>0</v>
          </cell>
          <cell r="CN28">
            <v>45.906335068455412</v>
          </cell>
          <cell r="CO28">
            <v>0</v>
          </cell>
          <cell r="CP28">
            <v>9.1812670136910857</v>
          </cell>
          <cell r="CQ28">
            <v>74.879084250598851</v>
          </cell>
          <cell r="CR28">
            <v>0</v>
          </cell>
          <cell r="CS28">
            <v>0</v>
          </cell>
          <cell r="CT28">
            <v>0</v>
          </cell>
          <cell r="CU28">
            <v>0</v>
          </cell>
          <cell r="CV28">
            <v>74.879084250598851</v>
          </cell>
          <cell r="CW28">
            <v>56.688055742146496</v>
          </cell>
          <cell r="CX28">
            <v>0</v>
          </cell>
          <cell r="CY28">
            <v>0</v>
          </cell>
          <cell r="CZ28">
            <v>47.240046451788743</v>
          </cell>
          <cell r="DA28">
            <v>0</v>
          </cell>
          <cell r="DB28">
            <v>9.4480092903577528</v>
          </cell>
          <cell r="DD28">
            <v>0</v>
          </cell>
          <cell r="DE28">
            <v>0</v>
          </cell>
          <cell r="DF28">
            <v>0</v>
          </cell>
          <cell r="DG28">
            <v>0</v>
          </cell>
          <cell r="DI28">
            <v>0</v>
          </cell>
          <cell r="DJ28">
            <v>0</v>
          </cell>
          <cell r="DK28">
            <v>0</v>
          </cell>
          <cell r="DL28">
            <v>0</v>
          </cell>
          <cell r="DM28">
            <v>0</v>
          </cell>
          <cell r="DN28">
            <v>0</v>
          </cell>
          <cell r="DO28">
            <v>0</v>
          </cell>
          <cell r="DP28">
            <v>0</v>
          </cell>
          <cell r="DQ28">
            <v>0</v>
          </cell>
          <cell r="DR28">
            <v>0</v>
          </cell>
          <cell r="DS28">
            <v>0</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K28">
            <v>62.399236875499042</v>
          </cell>
          <cell r="EL28">
            <v>0</v>
          </cell>
          <cell r="EM28">
            <v>0</v>
          </cell>
          <cell r="EN28">
            <v>0</v>
          </cell>
          <cell r="EO28">
            <v>0</v>
          </cell>
          <cell r="EP28">
            <v>0</v>
          </cell>
          <cell r="EQ28">
            <v>0</v>
          </cell>
          <cell r="ER28">
            <v>0</v>
          </cell>
          <cell r="ES28">
            <v>5043</v>
          </cell>
          <cell r="ET28">
            <v>0</v>
          </cell>
          <cell r="EU28">
            <v>61.449631122343732</v>
          </cell>
          <cell r="EV28">
            <v>0</v>
          </cell>
          <cell r="EW28">
            <v>0</v>
          </cell>
          <cell r="EX28">
            <v>0</v>
          </cell>
          <cell r="EY28">
            <v>0</v>
          </cell>
          <cell r="EZ28">
            <v>0</v>
          </cell>
          <cell r="FA28">
            <v>0</v>
          </cell>
          <cell r="FB28">
            <v>0</v>
          </cell>
          <cell r="FC28">
            <v>5044</v>
          </cell>
          <cell r="FD28">
            <v>0</v>
          </cell>
          <cell r="FE28" t="str">
            <v>нд</v>
          </cell>
          <cell r="FF28">
            <v>0</v>
          </cell>
          <cell r="FG28">
            <v>0</v>
          </cell>
          <cell r="FH28">
            <v>0</v>
          </cell>
          <cell r="FI28">
            <v>0</v>
          </cell>
          <cell r="FJ28">
            <v>0</v>
          </cell>
          <cell r="FK28">
            <v>0</v>
          </cell>
          <cell r="FL28">
            <v>0</v>
          </cell>
          <cell r="FM28">
            <v>0</v>
          </cell>
          <cell r="FN28">
            <v>0</v>
          </cell>
          <cell r="FO28">
            <v>0</v>
          </cell>
          <cell r="FP28" t="str">
            <v>нд</v>
          </cell>
          <cell r="FQ28">
            <v>0</v>
          </cell>
          <cell r="FR28">
            <v>0</v>
          </cell>
          <cell r="FS28">
            <v>0</v>
          </cell>
          <cell r="FT28">
            <v>0</v>
          </cell>
          <cell r="FU28">
            <v>0</v>
          </cell>
          <cell r="FV28">
            <v>0</v>
          </cell>
          <cell r="FW28">
            <v>0</v>
          </cell>
          <cell r="FX28">
            <v>0</v>
          </cell>
          <cell r="FY28">
            <v>0</v>
          </cell>
          <cell r="FZ28">
            <v>0</v>
          </cell>
          <cell r="GA28" t="str">
            <v>нд</v>
          </cell>
          <cell r="GB28">
            <v>0</v>
          </cell>
          <cell r="GC28">
            <v>0</v>
          </cell>
          <cell r="GD28">
            <v>0</v>
          </cell>
          <cell r="GE28">
            <v>0</v>
          </cell>
          <cell r="GF28">
            <v>0</v>
          </cell>
          <cell r="GG28">
            <v>0</v>
          </cell>
          <cell r="GH28">
            <v>0</v>
          </cell>
          <cell r="GI28">
            <v>0</v>
          </cell>
          <cell r="GJ28">
            <v>0</v>
          </cell>
          <cell r="GK28">
            <v>0</v>
          </cell>
          <cell r="GL28" t="str">
            <v>нд</v>
          </cell>
          <cell r="GM28">
            <v>0</v>
          </cell>
          <cell r="GN28">
            <v>0</v>
          </cell>
          <cell r="GO28">
            <v>0</v>
          </cell>
          <cell r="GP28">
            <v>0</v>
          </cell>
          <cell r="GQ28">
            <v>0</v>
          </cell>
          <cell r="GR28">
            <v>0</v>
          </cell>
          <cell r="GS28">
            <v>0</v>
          </cell>
          <cell r="GT28">
            <v>0</v>
          </cell>
          <cell r="GU28">
            <v>0</v>
          </cell>
          <cell r="GV28">
            <v>0</v>
          </cell>
          <cell r="GW28" t="str">
            <v>нд</v>
          </cell>
          <cell r="GX28">
            <v>0</v>
          </cell>
          <cell r="GY28">
            <v>0</v>
          </cell>
          <cell r="GZ28">
            <v>0</v>
          </cell>
          <cell r="HA28">
            <v>0</v>
          </cell>
          <cell r="HB28">
            <v>0</v>
          </cell>
          <cell r="HC28">
            <v>0</v>
          </cell>
          <cell r="HD28">
            <v>0</v>
          </cell>
          <cell r="HE28">
            <v>0</v>
          </cell>
          <cell r="HF28">
            <v>0</v>
          </cell>
          <cell r="HG28">
            <v>0</v>
          </cell>
          <cell r="HH28" t="str">
            <v>нд</v>
          </cell>
          <cell r="HI28">
            <v>0</v>
          </cell>
          <cell r="HJ28">
            <v>0</v>
          </cell>
          <cell r="HK28">
            <v>0</v>
          </cell>
          <cell r="HL28">
            <v>0</v>
          </cell>
          <cell r="HM28">
            <v>0</v>
          </cell>
          <cell r="HN28">
            <v>0</v>
          </cell>
          <cell r="HO28">
            <v>0</v>
          </cell>
          <cell r="HP28">
            <v>0</v>
          </cell>
          <cell r="HQ28">
            <v>0</v>
          </cell>
          <cell r="HR28">
            <v>0</v>
          </cell>
          <cell r="HS28" t="str">
            <v>нд</v>
          </cell>
          <cell r="HT28">
            <v>0</v>
          </cell>
          <cell r="HU28">
            <v>0</v>
          </cell>
          <cell r="HV28">
            <v>0</v>
          </cell>
          <cell r="HW28">
            <v>0</v>
          </cell>
          <cell r="HX28">
            <v>0</v>
          </cell>
          <cell r="HY28">
            <v>0</v>
          </cell>
          <cell r="HZ28">
            <v>0</v>
          </cell>
          <cell r="IA28">
            <v>0</v>
          </cell>
          <cell r="IB28">
            <v>0</v>
          </cell>
          <cell r="IC28">
            <v>0</v>
          </cell>
          <cell r="ID28" t="str">
            <v>нд</v>
          </cell>
          <cell r="IE28">
            <v>0</v>
          </cell>
          <cell r="IF28">
            <v>0</v>
          </cell>
          <cell r="IG28">
            <v>0</v>
          </cell>
          <cell r="IH28">
            <v>0</v>
          </cell>
          <cell r="II28">
            <v>0</v>
          </cell>
          <cell r="IJ28">
            <v>0</v>
          </cell>
          <cell r="IK28">
            <v>0</v>
          </cell>
          <cell r="IL28">
            <v>0</v>
          </cell>
          <cell r="IM28">
            <v>0</v>
          </cell>
          <cell r="IN28">
            <v>0</v>
          </cell>
          <cell r="IO28" t="str">
            <v>нд</v>
          </cell>
          <cell r="IP28">
            <v>0</v>
          </cell>
          <cell r="IQ28">
            <v>0</v>
          </cell>
          <cell r="IR28">
            <v>0</v>
          </cell>
          <cell r="IS28">
            <v>0</v>
          </cell>
          <cell r="IT28">
            <v>0</v>
          </cell>
          <cell r="IU28">
            <v>0</v>
          </cell>
          <cell r="IV28">
            <v>0</v>
          </cell>
          <cell r="IW28">
            <v>0</v>
          </cell>
          <cell r="IX28">
            <v>0</v>
          </cell>
          <cell r="IY28">
            <v>0</v>
          </cell>
          <cell r="IZ28" t="str">
            <v>нд</v>
          </cell>
          <cell r="JA28">
            <v>0</v>
          </cell>
          <cell r="JB28">
            <v>0</v>
          </cell>
          <cell r="JC28">
            <v>0</v>
          </cell>
          <cell r="JD28">
            <v>0</v>
          </cell>
          <cell r="JE28">
            <v>0</v>
          </cell>
          <cell r="JF28">
            <v>0</v>
          </cell>
          <cell r="JG28">
            <v>0</v>
          </cell>
          <cell r="JH28">
            <v>0</v>
          </cell>
          <cell r="JI28">
            <v>0</v>
          </cell>
          <cell r="JJ28">
            <v>0</v>
          </cell>
          <cell r="JK28" t="str">
            <v>нд</v>
          </cell>
          <cell r="JL28">
            <v>0</v>
          </cell>
          <cell r="JM28">
            <v>0</v>
          </cell>
          <cell r="JN28">
            <v>0</v>
          </cell>
          <cell r="JO28">
            <v>0</v>
          </cell>
          <cell r="JP28">
            <v>0</v>
          </cell>
          <cell r="JQ28">
            <v>0</v>
          </cell>
          <cell r="JR28">
            <v>0</v>
          </cell>
          <cell r="JS28">
            <v>0</v>
          </cell>
          <cell r="JT28">
            <v>0</v>
          </cell>
          <cell r="JU28">
            <v>0</v>
          </cell>
          <cell r="JV28" t="str">
            <v>нд</v>
          </cell>
          <cell r="JW28">
            <v>24.832094852468472</v>
          </cell>
          <cell r="JX28">
            <v>0</v>
          </cell>
          <cell r="JY28">
            <v>0</v>
          </cell>
          <cell r="JZ28">
            <v>0</v>
          </cell>
          <cell r="KA28">
            <v>0</v>
          </cell>
          <cell r="KB28">
            <v>0</v>
          </cell>
          <cell r="KC28">
            <v>0</v>
          </cell>
          <cell r="KD28">
            <v>0</v>
          </cell>
          <cell r="KE28">
            <v>1998</v>
          </cell>
          <cell r="KF28">
            <v>0</v>
          </cell>
          <cell r="KG28" t="str">
            <v>нд</v>
          </cell>
          <cell r="KH28">
            <v>1.3337113833333334</v>
          </cell>
          <cell r="KI28">
            <v>0</v>
          </cell>
          <cell r="KJ28">
            <v>0</v>
          </cell>
          <cell r="KK28">
            <v>0</v>
          </cell>
          <cell r="KL28">
            <v>0</v>
          </cell>
          <cell r="KM28">
            <v>0</v>
          </cell>
          <cell r="KN28">
            <v>0</v>
          </cell>
          <cell r="KO28">
            <v>0</v>
          </cell>
          <cell r="KP28">
            <v>1</v>
          </cell>
          <cell r="KQ28">
            <v>0</v>
          </cell>
          <cell r="KR28" t="str">
            <v>нд</v>
          </cell>
          <cell r="KS28">
            <v>37.56714202303057</v>
          </cell>
          <cell r="KT28">
            <v>0</v>
          </cell>
          <cell r="KU28">
            <v>0</v>
          </cell>
          <cell r="KV28">
            <v>0</v>
          </cell>
          <cell r="KW28">
            <v>0</v>
          </cell>
          <cell r="KX28">
            <v>0</v>
          </cell>
          <cell r="KY28">
            <v>0</v>
          </cell>
          <cell r="KZ28">
            <v>0</v>
          </cell>
          <cell r="LA28">
            <v>3045</v>
          </cell>
          <cell r="LB28">
            <v>0</v>
          </cell>
          <cell r="LC28" t="str">
            <v>нд</v>
          </cell>
          <cell r="LD28">
            <v>45.90633506845537</v>
          </cell>
          <cell r="LE28">
            <v>0</v>
          </cell>
          <cell r="LF28">
            <v>0</v>
          </cell>
          <cell r="LG28">
            <v>0</v>
          </cell>
          <cell r="LH28">
            <v>0</v>
          </cell>
          <cell r="LI28">
            <v>0</v>
          </cell>
          <cell r="LJ28">
            <v>0</v>
          </cell>
          <cell r="LK28">
            <v>0</v>
          </cell>
          <cell r="LL28">
            <v>5043</v>
          </cell>
          <cell r="LM28">
            <v>0</v>
          </cell>
          <cell r="LN28" t="str">
            <v>нд</v>
          </cell>
          <cell r="LO28">
            <v>62.399236875499042</v>
          </cell>
          <cell r="LP28">
            <v>0</v>
          </cell>
          <cell r="LQ28">
            <v>0</v>
          </cell>
          <cell r="LR28">
            <v>0</v>
          </cell>
          <cell r="LS28">
            <v>0</v>
          </cell>
          <cell r="LT28">
            <v>0</v>
          </cell>
          <cell r="LU28">
            <v>0</v>
          </cell>
          <cell r="LV28">
            <v>0</v>
          </cell>
          <cell r="LW28">
            <v>5043</v>
          </cell>
          <cell r="LX28">
            <v>0</v>
          </cell>
          <cell r="LY28" t="str">
            <v>нд</v>
          </cell>
          <cell r="LZ28">
            <v>47.2400464517887</v>
          </cell>
          <cell r="MA28">
            <v>0</v>
          </cell>
          <cell r="MB28">
            <v>0</v>
          </cell>
          <cell r="MC28">
            <v>0</v>
          </cell>
          <cell r="MD28">
            <v>0</v>
          </cell>
          <cell r="ME28">
            <v>0</v>
          </cell>
          <cell r="MF28">
            <v>0</v>
          </cell>
          <cell r="MG28">
            <v>0</v>
          </cell>
          <cell r="MH28">
            <v>0</v>
          </cell>
          <cell r="MI28">
            <v>0</v>
          </cell>
          <cell r="MK28">
            <v>0</v>
          </cell>
          <cell r="ML28">
            <v>0</v>
          </cell>
          <cell r="MM28">
            <v>0</v>
          </cell>
          <cell r="MN28">
            <v>0</v>
          </cell>
          <cell r="MO28">
            <v>0</v>
          </cell>
          <cell r="MP28">
            <v>0</v>
          </cell>
          <cell r="MQ28">
            <v>0</v>
          </cell>
          <cell r="MR28">
            <v>0</v>
          </cell>
          <cell r="MS28">
            <v>0</v>
          </cell>
          <cell r="MT28">
            <v>0</v>
          </cell>
          <cell r="MU28">
            <v>0</v>
          </cell>
          <cell r="MV28">
            <v>0</v>
          </cell>
          <cell r="MW28">
            <v>0</v>
          </cell>
          <cell r="MX28">
            <v>0</v>
          </cell>
          <cell r="MY28">
            <v>0</v>
          </cell>
          <cell r="MZ28">
            <v>0</v>
          </cell>
          <cell r="NA28">
            <v>0</v>
          </cell>
          <cell r="NB28">
            <v>0</v>
          </cell>
          <cell r="NC28">
            <v>0</v>
          </cell>
          <cell r="ND28">
            <v>0</v>
          </cell>
          <cell r="NE28">
            <v>0</v>
          </cell>
          <cell r="NF28">
            <v>0</v>
          </cell>
          <cell r="NG28">
            <v>0</v>
          </cell>
          <cell r="NH28">
            <v>0</v>
          </cell>
          <cell r="NI28">
            <v>0</v>
          </cell>
          <cell r="NJ28">
            <v>0</v>
          </cell>
          <cell r="NK28">
            <v>0</v>
          </cell>
          <cell r="NL28">
            <v>0</v>
          </cell>
          <cell r="NM28">
            <v>0</v>
          </cell>
          <cell r="NN28">
            <v>0</v>
          </cell>
          <cell r="NO28">
            <v>0</v>
          </cell>
          <cell r="NP28">
            <v>0</v>
          </cell>
          <cell r="NQ28">
            <v>0</v>
          </cell>
          <cell r="NR28">
            <v>0</v>
          </cell>
          <cell r="NS28">
            <v>0</v>
          </cell>
          <cell r="NT28">
            <v>0</v>
          </cell>
          <cell r="NU28">
            <v>0</v>
          </cell>
          <cell r="NV28">
            <v>0</v>
          </cell>
          <cell r="NW28">
            <v>0</v>
          </cell>
          <cell r="NX28">
            <v>0</v>
          </cell>
          <cell r="NY28">
            <v>0</v>
          </cell>
          <cell r="NZ28">
            <v>0</v>
          </cell>
          <cell r="OA28">
            <v>0</v>
          </cell>
          <cell r="OB28">
            <v>0</v>
          </cell>
          <cell r="OC28">
            <v>0</v>
          </cell>
          <cell r="OD28">
            <v>0</v>
          </cell>
          <cell r="OE28">
            <v>0</v>
          </cell>
          <cell r="OF28">
            <v>0</v>
          </cell>
          <cell r="OG28">
            <v>0</v>
          </cell>
          <cell r="OH28">
            <v>0</v>
          </cell>
          <cell r="OI28">
            <v>0</v>
          </cell>
          <cell r="OJ28">
            <v>0</v>
          </cell>
          <cell r="OK28">
            <v>0</v>
          </cell>
          <cell r="OL28">
            <v>0</v>
          </cell>
          <cell r="ON28">
            <v>0</v>
          </cell>
          <cell r="OO28">
            <v>0</v>
          </cell>
          <cell r="OR28">
            <v>0</v>
          </cell>
          <cell r="OS28">
            <v>0</v>
          </cell>
          <cell r="OT28">
            <v>0</v>
          </cell>
          <cell r="OU28">
            <v>0</v>
          </cell>
          <cell r="OV28">
            <v>0</v>
          </cell>
          <cell r="OW28">
            <v>0</v>
          </cell>
          <cell r="OX28">
            <v>0</v>
          </cell>
          <cell r="OY28">
            <v>0</v>
          </cell>
          <cell r="OZ28">
            <v>0</v>
          </cell>
          <cell r="PA28">
            <v>0</v>
          </cell>
          <cell r="PB28">
            <v>0</v>
          </cell>
          <cell r="PC28">
            <v>0</v>
          </cell>
          <cell r="PD28">
            <v>0</v>
          </cell>
          <cell r="PE28">
            <v>0</v>
          </cell>
          <cell r="PF28">
            <v>0</v>
          </cell>
          <cell r="PG28">
            <v>0</v>
          </cell>
          <cell r="PH28">
            <v>0</v>
          </cell>
          <cell r="PI28">
            <v>0</v>
          </cell>
          <cell r="PJ28">
            <v>0</v>
          </cell>
          <cell r="PK28">
            <v>0</v>
          </cell>
          <cell r="PL28">
            <v>0</v>
          </cell>
          <cell r="PM28">
            <v>0</v>
          </cell>
          <cell r="PN28">
            <v>0</v>
          </cell>
          <cell r="PO28">
            <v>0</v>
          </cell>
          <cell r="PP28">
            <v>0</v>
          </cell>
          <cell r="PQ28">
            <v>32</v>
          </cell>
          <cell r="PR28">
            <v>0</v>
          </cell>
          <cell r="PS28">
            <v>0</v>
          </cell>
          <cell r="PT28">
            <v>0</v>
          </cell>
          <cell r="PU28">
            <v>0</v>
          </cell>
          <cell r="PV28">
            <v>0</v>
          </cell>
          <cell r="PW28">
            <v>0</v>
          </cell>
          <cell r="PX28">
            <v>0</v>
          </cell>
          <cell r="PY28">
            <v>0</v>
          </cell>
          <cell r="PZ28">
            <v>0</v>
          </cell>
        </row>
        <row r="29">
          <cell r="D29" t="str">
            <v>Г</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cell r="DD29">
            <v>74.879084250598851</v>
          </cell>
          <cell r="DE29">
            <v>73.739557346812475</v>
          </cell>
          <cell r="DF29">
            <v>62.399236875499042</v>
          </cell>
          <cell r="DG29">
            <v>61.449631122343732</v>
          </cell>
          <cell r="DI29">
            <v>62.399236875499042</v>
          </cell>
          <cell r="DJ29">
            <v>3.8055703166602957</v>
          </cell>
          <cell r="DK29">
            <v>1.2828077908312074</v>
          </cell>
          <cell r="DL29">
            <v>47.093406698535944</v>
          </cell>
          <cell r="DM29">
            <v>10.217452069471589</v>
          </cell>
          <cell r="DN29">
            <v>61.449631122343732</v>
          </cell>
          <cell r="DO29">
            <v>3.8055703166602957</v>
          </cell>
          <cell r="DP29">
            <v>1.2828077908312074</v>
          </cell>
          <cell r="DQ29">
            <v>48.427118081869274</v>
          </cell>
          <cell r="DR29">
            <v>7.9341349329829534</v>
          </cell>
          <cell r="DS29" t="str">
            <v>нд</v>
          </cell>
          <cell r="DT29" t="str">
            <v>нд</v>
          </cell>
          <cell r="DU29" t="str">
            <v>нд</v>
          </cell>
          <cell r="DV29" t="str">
            <v>нд</v>
          </cell>
          <cell r="DW29" t="str">
            <v>нд</v>
          </cell>
          <cell r="DX29" t="str">
            <v>нд</v>
          </cell>
          <cell r="DY29" t="str">
            <v>нд</v>
          </cell>
          <cell r="DZ29" t="str">
            <v>нд</v>
          </cell>
          <cell r="EA29" t="str">
            <v>нд</v>
          </cell>
          <cell r="EB29" t="str">
            <v>нд</v>
          </cell>
          <cell r="EC29" t="str">
            <v>нд</v>
          </cell>
          <cell r="ED29">
            <v>24.832094852468472</v>
          </cell>
          <cell r="EE29">
            <v>1.3337113833333334</v>
          </cell>
          <cell r="EF29">
            <v>37.56714202303057</v>
          </cell>
          <cell r="EG29">
            <v>45.906335068455412</v>
          </cell>
          <cell r="EH29">
            <v>62.399236875499042</v>
          </cell>
          <cell r="EI29">
            <v>47.240046451788743</v>
          </cell>
          <cell r="EK29">
            <v>0</v>
          </cell>
          <cell r="EL29">
            <v>0</v>
          </cell>
          <cell r="EM29">
            <v>0</v>
          </cell>
          <cell r="EN29">
            <v>0</v>
          </cell>
          <cell r="EO29">
            <v>0</v>
          </cell>
          <cell r="EP29">
            <v>0</v>
          </cell>
          <cell r="EQ29">
            <v>0</v>
          </cell>
          <cell r="ER29">
            <v>0</v>
          </cell>
          <cell r="ES29">
            <v>0</v>
          </cell>
          <cell r="ET29">
            <v>0</v>
          </cell>
          <cell r="EU29">
            <v>0</v>
          </cell>
          <cell r="EV29">
            <v>0</v>
          </cell>
          <cell r="EW29">
            <v>0</v>
          </cell>
          <cell r="EX29">
            <v>0</v>
          </cell>
          <cell r="EY29">
            <v>0</v>
          </cell>
          <cell r="EZ29">
            <v>0</v>
          </cell>
          <cell r="FA29">
            <v>0</v>
          </cell>
          <cell r="FB29">
            <v>0</v>
          </cell>
          <cell r="FC29">
            <v>0</v>
          </cell>
          <cell r="FD29">
            <v>0</v>
          </cell>
          <cell r="FE29" t="str">
            <v>нд</v>
          </cell>
          <cell r="FF29">
            <v>0</v>
          </cell>
          <cell r="FG29">
            <v>0</v>
          </cell>
          <cell r="FH29">
            <v>0</v>
          </cell>
          <cell r="FI29">
            <v>0</v>
          </cell>
          <cell r="FJ29">
            <v>0</v>
          </cell>
          <cell r="FK29">
            <v>0</v>
          </cell>
          <cell r="FL29">
            <v>0</v>
          </cell>
          <cell r="FM29">
            <v>0</v>
          </cell>
          <cell r="FN29">
            <v>0</v>
          </cell>
          <cell r="FO29">
            <v>0</v>
          </cell>
          <cell r="FP29" t="str">
            <v>нд</v>
          </cell>
          <cell r="FQ29">
            <v>0</v>
          </cell>
          <cell r="FR29">
            <v>0</v>
          </cell>
          <cell r="FS29">
            <v>0</v>
          </cell>
          <cell r="FT29">
            <v>0</v>
          </cell>
          <cell r="FU29">
            <v>0</v>
          </cell>
          <cell r="FV29">
            <v>0</v>
          </cell>
          <cell r="FW29">
            <v>0</v>
          </cell>
          <cell r="FX29">
            <v>0</v>
          </cell>
          <cell r="FY29">
            <v>0</v>
          </cell>
          <cell r="FZ29">
            <v>0</v>
          </cell>
          <cell r="GA29" t="str">
            <v>нд</v>
          </cell>
          <cell r="GB29">
            <v>0</v>
          </cell>
          <cell r="GC29">
            <v>0</v>
          </cell>
          <cell r="GD29">
            <v>0</v>
          </cell>
          <cell r="GE29">
            <v>0</v>
          </cell>
          <cell r="GF29">
            <v>0</v>
          </cell>
          <cell r="GG29">
            <v>0</v>
          </cell>
          <cell r="GH29">
            <v>0</v>
          </cell>
          <cell r="GI29">
            <v>0</v>
          </cell>
          <cell r="GJ29">
            <v>0</v>
          </cell>
          <cell r="GK29">
            <v>0</v>
          </cell>
          <cell r="GL29" t="str">
            <v>нд</v>
          </cell>
          <cell r="GM29">
            <v>0</v>
          </cell>
          <cell r="GN29">
            <v>0</v>
          </cell>
          <cell r="GO29">
            <v>0</v>
          </cell>
          <cell r="GP29">
            <v>0</v>
          </cell>
          <cell r="GQ29">
            <v>0</v>
          </cell>
          <cell r="GR29">
            <v>0</v>
          </cell>
          <cell r="GS29">
            <v>0</v>
          </cell>
          <cell r="GT29">
            <v>0</v>
          </cell>
          <cell r="GU29">
            <v>0</v>
          </cell>
          <cell r="GV29">
            <v>0</v>
          </cell>
          <cell r="GW29" t="str">
            <v>нд</v>
          </cell>
          <cell r="GX29">
            <v>0</v>
          </cell>
          <cell r="GY29">
            <v>0</v>
          </cell>
          <cell r="GZ29">
            <v>0</v>
          </cell>
          <cell r="HA29">
            <v>0</v>
          </cell>
          <cell r="HB29">
            <v>0</v>
          </cell>
          <cell r="HC29">
            <v>0</v>
          </cell>
          <cell r="HD29">
            <v>0</v>
          </cell>
          <cell r="HE29">
            <v>0</v>
          </cell>
          <cell r="HF29">
            <v>0</v>
          </cell>
          <cell r="HG29">
            <v>0</v>
          </cell>
          <cell r="HH29" t="str">
            <v>нд</v>
          </cell>
          <cell r="HI29">
            <v>0</v>
          </cell>
          <cell r="HJ29">
            <v>0</v>
          </cell>
          <cell r="HK29">
            <v>0</v>
          </cell>
          <cell r="HL29">
            <v>0</v>
          </cell>
          <cell r="HM29">
            <v>0</v>
          </cell>
          <cell r="HN29">
            <v>0</v>
          </cell>
          <cell r="HO29">
            <v>0</v>
          </cell>
          <cell r="HP29">
            <v>0</v>
          </cell>
          <cell r="HQ29">
            <v>0</v>
          </cell>
          <cell r="HR29">
            <v>0</v>
          </cell>
          <cell r="HS29" t="str">
            <v>нд</v>
          </cell>
          <cell r="HT29">
            <v>0</v>
          </cell>
          <cell r="HU29">
            <v>0</v>
          </cell>
          <cell r="HV29">
            <v>0</v>
          </cell>
          <cell r="HW29">
            <v>0</v>
          </cell>
          <cell r="HX29">
            <v>0</v>
          </cell>
          <cell r="HY29">
            <v>0</v>
          </cell>
          <cell r="HZ29">
            <v>0</v>
          </cell>
          <cell r="IA29">
            <v>0</v>
          </cell>
          <cell r="IB29">
            <v>0</v>
          </cell>
          <cell r="IC29">
            <v>0</v>
          </cell>
          <cell r="ID29" t="str">
            <v>нд</v>
          </cell>
          <cell r="IE29">
            <v>0</v>
          </cell>
          <cell r="IF29">
            <v>0</v>
          </cell>
          <cell r="IG29">
            <v>0</v>
          </cell>
          <cell r="IH29">
            <v>0</v>
          </cell>
          <cell r="II29">
            <v>0</v>
          </cell>
          <cell r="IJ29">
            <v>0</v>
          </cell>
          <cell r="IK29">
            <v>0</v>
          </cell>
          <cell r="IL29">
            <v>0</v>
          </cell>
          <cell r="IM29">
            <v>0</v>
          </cell>
          <cell r="IN29">
            <v>0</v>
          </cell>
          <cell r="IO29" t="str">
            <v>нд</v>
          </cell>
          <cell r="IP29">
            <v>0</v>
          </cell>
          <cell r="IQ29">
            <v>0</v>
          </cell>
          <cell r="IR29">
            <v>0</v>
          </cell>
          <cell r="IS29">
            <v>0</v>
          </cell>
          <cell r="IT29">
            <v>0</v>
          </cell>
          <cell r="IU29">
            <v>0</v>
          </cell>
          <cell r="IV29">
            <v>0</v>
          </cell>
          <cell r="IW29">
            <v>0</v>
          </cell>
          <cell r="IX29">
            <v>0</v>
          </cell>
          <cell r="IY29">
            <v>0</v>
          </cell>
          <cell r="IZ29" t="str">
            <v>нд</v>
          </cell>
          <cell r="JA29">
            <v>0</v>
          </cell>
          <cell r="JB29">
            <v>0</v>
          </cell>
          <cell r="JC29">
            <v>0</v>
          </cell>
          <cell r="JD29">
            <v>0</v>
          </cell>
          <cell r="JE29">
            <v>0</v>
          </cell>
          <cell r="JF29">
            <v>0</v>
          </cell>
          <cell r="JG29">
            <v>0</v>
          </cell>
          <cell r="JH29">
            <v>0</v>
          </cell>
          <cell r="JI29">
            <v>0</v>
          </cell>
          <cell r="JJ29">
            <v>0</v>
          </cell>
          <cell r="JK29" t="str">
            <v>нд</v>
          </cell>
          <cell r="JL29">
            <v>0</v>
          </cell>
          <cell r="JM29">
            <v>0</v>
          </cell>
          <cell r="JN29">
            <v>0</v>
          </cell>
          <cell r="JO29">
            <v>0</v>
          </cell>
          <cell r="JP29">
            <v>0</v>
          </cell>
          <cell r="JQ29">
            <v>0</v>
          </cell>
          <cell r="JR29">
            <v>0</v>
          </cell>
          <cell r="JS29">
            <v>0</v>
          </cell>
          <cell r="JT29">
            <v>0</v>
          </cell>
          <cell r="JU29">
            <v>0</v>
          </cell>
          <cell r="JV29" t="str">
            <v>нд</v>
          </cell>
          <cell r="JW29">
            <v>0</v>
          </cell>
          <cell r="JX29">
            <v>0</v>
          </cell>
          <cell r="JY29">
            <v>0</v>
          </cell>
          <cell r="JZ29">
            <v>0</v>
          </cell>
          <cell r="KA29">
            <v>0</v>
          </cell>
          <cell r="KB29">
            <v>0</v>
          </cell>
          <cell r="KC29">
            <v>0</v>
          </cell>
          <cell r="KD29">
            <v>0</v>
          </cell>
          <cell r="KE29">
            <v>0</v>
          </cell>
          <cell r="KF29">
            <v>0</v>
          </cell>
          <cell r="KG29" t="str">
            <v>нд</v>
          </cell>
          <cell r="KH29">
            <v>0</v>
          </cell>
          <cell r="KI29">
            <v>0</v>
          </cell>
          <cell r="KJ29">
            <v>0</v>
          </cell>
          <cell r="KK29">
            <v>0</v>
          </cell>
          <cell r="KL29">
            <v>0</v>
          </cell>
          <cell r="KM29">
            <v>0</v>
          </cell>
          <cell r="KN29">
            <v>0</v>
          </cell>
          <cell r="KO29">
            <v>0</v>
          </cell>
          <cell r="KP29">
            <v>0</v>
          </cell>
          <cell r="KQ29">
            <v>0</v>
          </cell>
          <cell r="KR29" t="str">
            <v>нд</v>
          </cell>
          <cell r="KS29">
            <v>0</v>
          </cell>
          <cell r="KT29">
            <v>0</v>
          </cell>
          <cell r="KU29">
            <v>0</v>
          </cell>
          <cell r="KV29">
            <v>0</v>
          </cell>
          <cell r="KW29">
            <v>0</v>
          </cell>
          <cell r="KX29">
            <v>0</v>
          </cell>
          <cell r="KY29">
            <v>0</v>
          </cell>
          <cell r="KZ29">
            <v>0</v>
          </cell>
          <cell r="LA29">
            <v>0</v>
          </cell>
          <cell r="LB29">
            <v>0</v>
          </cell>
          <cell r="LC29" t="str">
            <v>нд</v>
          </cell>
          <cell r="LD29">
            <v>0</v>
          </cell>
          <cell r="LE29">
            <v>0</v>
          </cell>
          <cell r="LF29">
            <v>0</v>
          </cell>
          <cell r="LG29">
            <v>0</v>
          </cell>
          <cell r="LH29">
            <v>0</v>
          </cell>
          <cell r="LI29">
            <v>0</v>
          </cell>
          <cell r="LJ29">
            <v>0</v>
          </cell>
          <cell r="LK29">
            <v>0</v>
          </cell>
          <cell r="LL29">
            <v>0</v>
          </cell>
          <cell r="LM29">
            <v>0</v>
          </cell>
          <cell r="LN29" t="str">
            <v>нд</v>
          </cell>
          <cell r="LO29">
            <v>0</v>
          </cell>
          <cell r="LP29">
            <v>0</v>
          </cell>
          <cell r="LQ29">
            <v>0</v>
          </cell>
          <cell r="LR29">
            <v>0</v>
          </cell>
          <cell r="LS29">
            <v>0</v>
          </cell>
          <cell r="LT29">
            <v>0</v>
          </cell>
          <cell r="LU29">
            <v>0</v>
          </cell>
          <cell r="LV29">
            <v>0</v>
          </cell>
          <cell r="LW29">
            <v>0</v>
          </cell>
          <cell r="LX29">
            <v>0</v>
          </cell>
          <cell r="LY29" t="str">
            <v>нд</v>
          </cell>
          <cell r="LZ29">
            <v>0</v>
          </cell>
          <cell r="MA29">
            <v>0</v>
          </cell>
          <cell r="MB29">
            <v>0</v>
          </cell>
          <cell r="MC29">
            <v>0</v>
          </cell>
          <cell r="MD29">
            <v>0</v>
          </cell>
          <cell r="ME29">
            <v>0</v>
          </cell>
          <cell r="MF29">
            <v>0</v>
          </cell>
          <cell r="MG29">
            <v>0</v>
          </cell>
          <cell r="MH29">
            <v>0</v>
          </cell>
          <cell r="MI29">
            <v>0</v>
          </cell>
          <cell r="MK29">
            <v>0</v>
          </cell>
          <cell r="ML29">
            <v>0</v>
          </cell>
          <cell r="MM29">
            <v>0</v>
          </cell>
          <cell r="MN29">
            <v>0</v>
          </cell>
          <cell r="MO29">
            <v>0</v>
          </cell>
          <cell r="MP29">
            <v>0</v>
          </cell>
          <cell r="MQ29">
            <v>0</v>
          </cell>
          <cell r="MR29">
            <v>0</v>
          </cell>
          <cell r="MS29">
            <v>0</v>
          </cell>
          <cell r="MT29">
            <v>0</v>
          </cell>
          <cell r="MU29">
            <v>0</v>
          </cell>
          <cell r="MV29">
            <v>0</v>
          </cell>
          <cell r="MW29">
            <v>0</v>
          </cell>
          <cell r="MX29">
            <v>0</v>
          </cell>
          <cell r="MY29">
            <v>0</v>
          </cell>
          <cell r="MZ29">
            <v>0</v>
          </cell>
          <cell r="NA29">
            <v>0</v>
          </cell>
          <cell r="NB29">
            <v>0</v>
          </cell>
          <cell r="NC29">
            <v>0</v>
          </cell>
          <cell r="ND29">
            <v>0</v>
          </cell>
          <cell r="NE29">
            <v>0</v>
          </cell>
          <cell r="NF29">
            <v>0</v>
          </cell>
          <cell r="NG29">
            <v>0</v>
          </cell>
          <cell r="NH29">
            <v>0</v>
          </cell>
          <cell r="NI29">
            <v>0</v>
          </cell>
          <cell r="NJ29">
            <v>0</v>
          </cell>
          <cell r="NK29">
            <v>0</v>
          </cell>
          <cell r="NL29">
            <v>0</v>
          </cell>
          <cell r="NM29">
            <v>0</v>
          </cell>
          <cell r="NN29">
            <v>0</v>
          </cell>
          <cell r="NO29">
            <v>0</v>
          </cell>
          <cell r="NP29">
            <v>0</v>
          </cell>
          <cell r="NQ29">
            <v>0</v>
          </cell>
          <cell r="NR29">
            <v>0</v>
          </cell>
          <cell r="NS29">
            <v>0</v>
          </cell>
          <cell r="NT29">
            <v>0</v>
          </cell>
          <cell r="NU29">
            <v>0</v>
          </cell>
          <cell r="NV29">
            <v>0</v>
          </cell>
          <cell r="NW29">
            <v>0</v>
          </cell>
          <cell r="NX29">
            <v>0</v>
          </cell>
          <cell r="NY29">
            <v>0</v>
          </cell>
          <cell r="NZ29">
            <v>0</v>
          </cell>
          <cell r="OA29">
            <v>0</v>
          </cell>
          <cell r="OB29">
            <v>0</v>
          </cell>
          <cell r="OC29">
            <v>0</v>
          </cell>
          <cell r="OD29">
            <v>0</v>
          </cell>
          <cell r="OE29">
            <v>0</v>
          </cell>
          <cell r="OF29">
            <v>0</v>
          </cell>
          <cell r="OG29">
            <v>0</v>
          </cell>
          <cell r="OH29">
            <v>0</v>
          </cell>
          <cell r="OI29">
            <v>0</v>
          </cell>
          <cell r="OJ29">
            <v>0</v>
          </cell>
          <cell r="OK29">
            <v>0</v>
          </cell>
          <cell r="OL29">
            <v>0</v>
          </cell>
          <cell r="ON29">
            <v>74.879084250598851</v>
          </cell>
          <cell r="OO29">
            <v>73.739557346812475</v>
          </cell>
          <cell r="OR29">
            <v>0</v>
          </cell>
          <cell r="OS29">
            <v>0</v>
          </cell>
          <cell r="OT29">
            <v>0</v>
          </cell>
          <cell r="OU29">
            <v>0</v>
          </cell>
          <cell r="OV29">
            <v>0</v>
          </cell>
          <cell r="OW29">
            <v>0</v>
          </cell>
          <cell r="OX29">
            <v>0</v>
          </cell>
          <cell r="OY29">
            <v>0</v>
          </cell>
          <cell r="OZ29">
            <v>0</v>
          </cell>
          <cell r="PA29">
            <v>0</v>
          </cell>
          <cell r="PB29">
            <v>0</v>
          </cell>
          <cell r="PC29">
            <v>0</v>
          </cell>
          <cell r="PD29">
            <v>0</v>
          </cell>
          <cell r="PE29">
            <v>0</v>
          </cell>
          <cell r="PF29">
            <v>0</v>
          </cell>
          <cell r="PG29">
            <v>0</v>
          </cell>
          <cell r="PH29">
            <v>0</v>
          </cell>
          <cell r="PI29">
            <v>0</v>
          </cell>
          <cell r="PJ29">
            <v>0</v>
          </cell>
          <cell r="PK29">
            <v>0</v>
          </cell>
          <cell r="PL29">
            <v>0</v>
          </cell>
          <cell r="PM29">
            <v>0</v>
          </cell>
          <cell r="PN29">
            <v>0</v>
          </cell>
          <cell r="PO29">
            <v>0</v>
          </cell>
          <cell r="PP29">
            <v>0</v>
          </cell>
          <cell r="PQ29">
            <v>32</v>
          </cell>
          <cell r="PR29">
            <v>0</v>
          </cell>
          <cell r="PS29">
            <v>0</v>
          </cell>
          <cell r="PT29">
            <v>0</v>
          </cell>
          <cell r="PU29">
            <v>0</v>
          </cell>
          <cell r="PV29">
            <v>0</v>
          </cell>
          <cell r="PW29">
            <v>0</v>
          </cell>
          <cell r="PX29">
            <v>0</v>
          </cell>
          <cell r="PY29">
            <v>0</v>
          </cell>
          <cell r="PZ29">
            <v>0</v>
          </cell>
        </row>
        <row r="30">
          <cell r="D30" t="str">
            <v>Г</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cell r="DD30">
            <v>0</v>
          </cell>
          <cell r="DE30">
            <v>0</v>
          </cell>
          <cell r="DF30">
            <v>0</v>
          </cell>
          <cell r="DG30">
            <v>0</v>
          </cell>
          <cell r="DI30">
            <v>0</v>
          </cell>
          <cell r="DJ30">
            <v>0</v>
          </cell>
          <cell r="DK30">
            <v>0</v>
          </cell>
          <cell r="DL30">
            <v>0</v>
          </cell>
          <cell r="DM30">
            <v>0</v>
          </cell>
          <cell r="DN30">
            <v>0</v>
          </cell>
          <cell r="DO30">
            <v>0</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0</v>
          </cell>
          <cell r="EF30">
            <v>0</v>
          </cell>
          <cell r="EG30">
            <v>0</v>
          </cell>
          <cell r="EH30">
            <v>0</v>
          </cell>
          <cell r="EI30">
            <v>0</v>
          </cell>
          <cell r="EK30">
            <v>0</v>
          </cell>
          <cell r="EL30">
            <v>0</v>
          </cell>
          <cell r="EM30">
            <v>0</v>
          </cell>
          <cell r="EN30">
            <v>0</v>
          </cell>
          <cell r="EO30">
            <v>0</v>
          </cell>
          <cell r="EP30">
            <v>0</v>
          </cell>
          <cell r="EQ30">
            <v>0</v>
          </cell>
          <cell r="ER30">
            <v>0</v>
          </cell>
          <cell r="ES30">
            <v>0</v>
          </cell>
          <cell r="ET30">
            <v>0</v>
          </cell>
          <cell r="EU30">
            <v>0</v>
          </cell>
          <cell r="EV30">
            <v>0</v>
          </cell>
          <cell r="EW30">
            <v>0</v>
          </cell>
          <cell r="EX30">
            <v>0</v>
          </cell>
          <cell r="EY30">
            <v>0</v>
          </cell>
          <cell r="EZ30">
            <v>0</v>
          </cell>
          <cell r="FA30">
            <v>0</v>
          </cell>
          <cell r="FB30">
            <v>0</v>
          </cell>
          <cell r="FC30">
            <v>0</v>
          </cell>
          <cell r="FD30">
            <v>0</v>
          </cell>
          <cell r="FE30" t="str">
            <v>нд</v>
          </cell>
          <cell r="FF30">
            <v>0</v>
          </cell>
          <cell r="FG30">
            <v>0</v>
          </cell>
          <cell r="FH30">
            <v>0</v>
          </cell>
          <cell r="FI30">
            <v>0</v>
          </cell>
          <cell r="FJ30">
            <v>0</v>
          </cell>
          <cell r="FK30">
            <v>0</v>
          </cell>
          <cell r="FL30">
            <v>0</v>
          </cell>
          <cell r="FM30">
            <v>0</v>
          </cell>
          <cell r="FN30">
            <v>0</v>
          </cell>
          <cell r="FO30">
            <v>0</v>
          </cell>
          <cell r="FP30" t="str">
            <v>нд</v>
          </cell>
          <cell r="FQ30">
            <v>0</v>
          </cell>
          <cell r="FR30">
            <v>0</v>
          </cell>
          <cell r="FS30">
            <v>0</v>
          </cell>
          <cell r="FT30">
            <v>0</v>
          </cell>
          <cell r="FU30">
            <v>0</v>
          </cell>
          <cell r="FV30">
            <v>0</v>
          </cell>
          <cell r="FW30">
            <v>0</v>
          </cell>
          <cell r="FX30">
            <v>0</v>
          </cell>
          <cell r="FY30">
            <v>0</v>
          </cell>
          <cell r="FZ30">
            <v>0</v>
          </cell>
          <cell r="GA30" t="str">
            <v>нд</v>
          </cell>
          <cell r="GB30">
            <v>0</v>
          </cell>
          <cell r="GC30">
            <v>0</v>
          </cell>
          <cell r="GD30">
            <v>0</v>
          </cell>
          <cell r="GE30">
            <v>0</v>
          </cell>
          <cell r="GF30">
            <v>0</v>
          </cell>
          <cell r="GG30">
            <v>0</v>
          </cell>
          <cell r="GH30">
            <v>0</v>
          </cell>
          <cell r="GI30">
            <v>0</v>
          </cell>
          <cell r="GJ30">
            <v>0</v>
          </cell>
          <cell r="GK30">
            <v>0</v>
          </cell>
          <cell r="GL30" t="str">
            <v>нд</v>
          </cell>
          <cell r="GM30">
            <v>0</v>
          </cell>
          <cell r="GN30">
            <v>0</v>
          </cell>
          <cell r="GO30">
            <v>0</v>
          </cell>
          <cell r="GP30">
            <v>0</v>
          </cell>
          <cell r="GQ30">
            <v>0</v>
          </cell>
          <cell r="GR30">
            <v>0</v>
          </cell>
          <cell r="GS30">
            <v>0</v>
          </cell>
          <cell r="GT30">
            <v>0</v>
          </cell>
          <cell r="GU30">
            <v>0</v>
          </cell>
          <cell r="GV30">
            <v>0</v>
          </cell>
          <cell r="GW30" t="str">
            <v>нд</v>
          </cell>
          <cell r="GX30">
            <v>0</v>
          </cell>
          <cell r="GY30">
            <v>0</v>
          </cell>
          <cell r="GZ30">
            <v>0</v>
          </cell>
          <cell r="HA30">
            <v>0</v>
          </cell>
          <cell r="HB30">
            <v>0</v>
          </cell>
          <cell r="HC30">
            <v>0</v>
          </cell>
          <cell r="HD30">
            <v>0</v>
          </cell>
          <cell r="HE30">
            <v>0</v>
          </cell>
          <cell r="HF30">
            <v>0</v>
          </cell>
          <cell r="HG30">
            <v>0</v>
          </cell>
          <cell r="HH30" t="str">
            <v>нд</v>
          </cell>
          <cell r="HI30">
            <v>0</v>
          </cell>
          <cell r="HJ30">
            <v>0</v>
          </cell>
          <cell r="HK30">
            <v>0</v>
          </cell>
          <cell r="HL30">
            <v>0</v>
          </cell>
          <cell r="HM30">
            <v>0</v>
          </cell>
          <cell r="HN30">
            <v>0</v>
          </cell>
          <cell r="HO30">
            <v>0</v>
          </cell>
          <cell r="HP30">
            <v>0</v>
          </cell>
          <cell r="HQ30">
            <v>0</v>
          </cell>
          <cell r="HR30">
            <v>0</v>
          </cell>
          <cell r="HS30" t="str">
            <v>нд</v>
          </cell>
          <cell r="HT30">
            <v>0</v>
          </cell>
          <cell r="HU30">
            <v>0</v>
          </cell>
          <cell r="HV30">
            <v>0</v>
          </cell>
          <cell r="HW30">
            <v>0</v>
          </cell>
          <cell r="HX30">
            <v>0</v>
          </cell>
          <cell r="HY30">
            <v>0</v>
          </cell>
          <cell r="HZ30">
            <v>0</v>
          </cell>
          <cell r="IA30">
            <v>0</v>
          </cell>
          <cell r="IB30">
            <v>0</v>
          </cell>
          <cell r="IC30">
            <v>0</v>
          </cell>
          <cell r="ID30" t="str">
            <v>нд</v>
          </cell>
          <cell r="IE30">
            <v>0</v>
          </cell>
          <cell r="IF30">
            <v>0</v>
          </cell>
          <cell r="IG30">
            <v>0</v>
          </cell>
          <cell r="IH30">
            <v>0</v>
          </cell>
          <cell r="II30">
            <v>0</v>
          </cell>
          <cell r="IJ30">
            <v>0</v>
          </cell>
          <cell r="IK30">
            <v>0</v>
          </cell>
          <cell r="IL30">
            <v>0</v>
          </cell>
          <cell r="IM30">
            <v>0</v>
          </cell>
          <cell r="IN30">
            <v>0</v>
          </cell>
          <cell r="IO30" t="str">
            <v>нд</v>
          </cell>
          <cell r="IP30">
            <v>0</v>
          </cell>
          <cell r="IQ30">
            <v>0</v>
          </cell>
          <cell r="IR30">
            <v>0</v>
          </cell>
          <cell r="IS30">
            <v>0</v>
          </cell>
          <cell r="IT30">
            <v>0</v>
          </cell>
          <cell r="IU30">
            <v>0</v>
          </cell>
          <cell r="IV30">
            <v>0</v>
          </cell>
          <cell r="IW30">
            <v>0</v>
          </cell>
          <cell r="IX30">
            <v>0</v>
          </cell>
          <cell r="IY30">
            <v>0</v>
          </cell>
          <cell r="IZ30" t="str">
            <v>нд</v>
          </cell>
          <cell r="JA30">
            <v>0</v>
          </cell>
          <cell r="JB30">
            <v>0</v>
          </cell>
          <cell r="JC30">
            <v>0</v>
          </cell>
          <cell r="JD30">
            <v>0</v>
          </cell>
          <cell r="JE30">
            <v>0</v>
          </cell>
          <cell r="JF30">
            <v>0</v>
          </cell>
          <cell r="JG30">
            <v>0</v>
          </cell>
          <cell r="JH30">
            <v>0</v>
          </cell>
          <cell r="JI30">
            <v>0</v>
          </cell>
          <cell r="JJ30">
            <v>0</v>
          </cell>
          <cell r="JK30" t="str">
            <v>нд</v>
          </cell>
          <cell r="JL30">
            <v>0</v>
          </cell>
          <cell r="JM30">
            <v>0</v>
          </cell>
          <cell r="JN30">
            <v>0</v>
          </cell>
          <cell r="JO30">
            <v>0</v>
          </cell>
          <cell r="JP30">
            <v>0</v>
          </cell>
          <cell r="JQ30">
            <v>0</v>
          </cell>
          <cell r="JR30">
            <v>0</v>
          </cell>
          <cell r="JS30">
            <v>0</v>
          </cell>
          <cell r="JT30">
            <v>0</v>
          </cell>
          <cell r="JU30">
            <v>0</v>
          </cell>
          <cell r="JV30" t="str">
            <v>нд</v>
          </cell>
          <cell r="JW30">
            <v>0</v>
          </cell>
          <cell r="JX30">
            <v>0</v>
          </cell>
          <cell r="JY30">
            <v>0</v>
          </cell>
          <cell r="JZ30">
            <v>0</v>
          </cell>
          <cell r="KA30">
            <v>0</v>
          </cell>
          <cell r="KB30">
            <v>0</v>
          </cell>
          <cell r="KC30">
            <v>0</v>
          </cell>
          <cell r="KD30">
            <v>0</v>
          </cell>
          <cell r="KE30">
            <v>0</v>
          </cell>
          <cell r="KF30">
            <v>0</v>
          </cell>
          <cell r="KG30" t="str">
            <v>нд</v>
          </cell>
          <cell r="KH30">
            <v>0</v>
          </cell>
          <cell r="KI30">
            <v>0</v>
          </cell>
          <cell r="KJ30">
            <v>0</v>
          </cell>
          <cell r="KK30">
            <v>0</v>
          </cell>
          <cell r="KL30">
            <v>0</v>
          </cell>
          <cell r="KM30">
            <v>0</v>
          </cell>
          <cell r="KN30">
            <v>0</v>
          </cell>
          <cell r="KO30">
            <v>0</v>
          </cell>
          <cell r="KP30">
            <v>0</v>
          </cell>
          <cell r="KQ30">
            <v>0</v>
          </cell>
          <cell r="KR30" t="str">
            <v>нд</v>
          </cell>
          <cell r="KS30">
            <v>0</v>
          </cell>
          <cell r="KT30">
            <v>0</v>
          </cell>
          <cell r="KU30">
            <v>0</v>
          </cell>
          <cell r="KV30">
            <v>0</v>
          </cell>
          <cell r="KW30">
            <v>0</v>
          </cell>
          <cell r="KX30">
            <v>0</v>
          </cell>
          <cell r="KY30">
            <v>0</v>
          </cell>
          <cell r="KZ30">
            <v>0</v>
          </cell>
          <cell r="LA30">
            <v>0</v>
          </cell>
          <cell r="LB30">
            <v>0</v>
          </cell>
          <cell r="LC30" t="str">
            <v>нд</v>
          </cell>
          <cell r="LD30">
            <v>0</v>
          </cell>
          <cell r="LE30">
            <v>0</v>
          </cell>
          <cell r="LF30">
            <v>0</v>
          </cell>
          <cell r="LG30">
            <v>0</v>
          </cell>
          <cell r="LH30">
            <v>0</v>
          </cell>
          <cell r="LI30">
            <v>0</v>
          </cell>
          <cell r="LJ30">
            <v>0</v>
          </cell>
          <cell r="LK30">
            <v>0</v>
          </cell>
          <cell r="LL30">
            <v>0</v>
          </cell>
          <cell r="LM30">
            <v>0</v>
          </cell>
          <cell r="LN30" t="str">
            <v>нд</v>
          </cell>
          <cell r="LO30">
            <v>0</v>
          </cell>
          <cell r="LP30">
            <v>0</v>
          </cell>
          <cell r="LQ30">
            <v>0</v>
          </cell>
          <cell r="LR30">
            <v>0</v>
          </cell>
          <cell r="LS30">
            <v>0</v>
          </cell>
          <cell r="LT30">
            <v>0</v>
          </cell>
          <cell r="LU30">
            <v>0</v>
          </cell>
          <cell r="LV30">
            <v>0</v>
          </cell>
          <cell r="LW30">
            <v>0</v>
          </cell>
          <cell r="LX30">
            <v>0</v>
          </cell>
          <cell r="LY30" t="str">
            <v>нд</v>
          </cell>
          <cell r="LZ30">
            <v>0</v>
          </cell>
          <cell r="MA30">
            <v>0</v>
          </cell>
          <cell r="MB30">
            <v>0</v>
          </cell>
          <cell r="MC30">
            <v>0</v>
          </cell>
          <cell r="MD30">
            <v>0</v>
          </cell>
          <cell r="ME30">
            <v>0</v>
          </cell>
          <cell r="MF30">
            <v>0</v>
          </cell>
          <cell r="MG30">
            <v>0</v>
          </cell>
          <cell r="MH30">
            <v>0</v>
          </cell>
          <cell r="MI30">
            <v>0</v>
          </cell>
          <cell r="MK30">
            <v>0</v>
          </cell>
          <cell r="ML30">
            <v>0</v>
          </cell>
          <cell r="MM30">
            <v>0</v>
          </cell>
          <cell r="MN30">
            <v>0</v>
          </cell>
          <cell r="MO30">
            <v>0</v>
          </cell>
          <cell r="MP30">
            <v>0</v>
          </cell>
          <cell r="MQ30">
            <v>0</v>
          </cell>
          <cell r="MR30">
            <v>0</v>
          </cell>
          <cell r="MS30">
            <v>0</v>
          </cell>
          <cell r="MT30">
            <v>0</v>
          </cell>
          <cell r="MU30">
            <v>0</v>
          </cell>
          <cell r="MV30">
            <v>0</v>
          </cell>
          <cell r="MW30">
            <v>0</v>
          </cell>
          <cell r="MX30">
            <v>0</v>
          </cell>
          <cell r="MY30">
            <v>0</v>
          </cell>
          <cell r="MZ30">
            <v>0</v>
          </cell>
          <cell r="NA30">
            <v>0</v>
          </cell>
          <cell r="NB30">
            <v>0</v>
          </cell>
          <cell r="NC30">
            <v>0</v>
          </cell>
          <cell r="ND30">
            <v>0</v>
          </cell>
          <cell r="NE30">
            <v>0</v>
          </cell>
          <cell r="NF30">
            <v>0</v>
          </cell>
          <cell r="NG30">
            <v>0</v>
          </cell>
          <cell r="NH30">
            <v>0</v>
          </cell>
          <cell r="NI30">
            <v>0</v>
          </cell>
          <cell r="NJ30">
            <v>0</v>
          </cell>
          <cell r="NK30">
            <v>0</v>
          </cell>
          <cell r="NL30">
            <v>0</v>
          </cell>
          <cell r="NM30">
            <v>0</v>
          </cell>
          <cell r="NN30">
            <v>0</v>
          </cell>
          <cell r="NO30">
            <v>0</v>
          </cell>
          <cell r="NP30">
            <v>0</v>
          </cell>
          <cell r="NQ30">
            <v>0</v>
          </cell>
          <cell r="NR30">
            <v>0</v>
          </cell>
          <cell r="NS30">
            <v>0</v>
          </cell>
          <cell r="NT30">
            <v>0</v>
          </cell>
          <cell r="NU30">
            <v>0</v>
          </cell>
          <cell r="NV30">
            <v>0</v>
          </cell>
          <cell r="NW30">
            <v>0</v>
          </cell>
          <cell r="NX30">
            <v>0</v>
          </cell>
          <cell r="NY30">
            <v>0</v>
          </cell>
          <cell r="NZ30">
            <v>0</v>
          </cell>
          <cell r="OA30">
            <v>0</v>
          </cell>
          <cell r="OB30">
            <v>0</v>
          </cell>
          <cell r="OC30">
            <v>0</v>
          </cell>
          <cell r="OD30">
            <v>0</v>
          </cell>
          <cell r="OE30">
            <v>0</v>
          </cell>
          <cell r="OF30">
            <v>0</v>
          </cell>
          <cell r="OG30">
            <v>0</v>
          </cell>
          <cell r="OH30">
            <v>0</v>
          </cell>
          <cell r="OI30">
            <v>0</v>
          </cell>
          <cell r="OJ30">
            <v>0</v>
          </cell>
          <cell r="OK30">
            <v>0</v>
          </cell>
          <cell r="OL30">
            <v>0</v>
          </cell>
          <cell r="ON30">
            <v>0</v>
          </cell>
          <cell r="OO30">
            <v>0</v>
          </cell>
          <cell r="OR30">
            <v>0</v>
          </cell>
          <cell r="OS30">
            <v>0</v>
          </cell>
          <cell r="OT30">
            <v>0</v>
          </cell>
          <cell r="OU30">
            <v>0</v>
          </cell>
          <cell r="OV30">
            <v>0</v>
          </cell>
          <cell r="OW30">
            <v>0</v>
          </cell>
          <cell r="OX30">
            <v>0</v>
          </cell>
          <cell r="OY30">
            <v>0</v>
          </cell>
          <cell r="OZ30">
            <v>0</v>
          </cell>
          <cell r="PA30">
            <v>0</v>
          </cell>
          <cell r="PB30">
            <v>0</v>
          </cell>
          <cell r="PC30">
            <v>0</v>
          </cell>
          <cell r="PD30">
            <v>0</v>
          </cell>
          <cell r="PE30">
            <v>0</v>
          </cell>
          <cell r="PF30">
            <v>0</v>
          </cell>
          <cell r="PG30">
            <v>0</v>
          </cell>
          <cell r="PH30">
            <v>0</v>
          </cell>
          <cell r="PI30">
            <v>0</v>
          </cell>
          <cell r="PJ30">
            <v>0</v>
          </cell>
          <cell r="PK30">
            <v>0</v>
          </cell>
          <cell r="PL30">
            <v>0</v>
          </cell>
          <cell r="PM30">
            <v>0</v>
          </cell>
          <cell r="PN30">
            <v>0</v>
          </cell>
          <cell r="PO30">
            <v>0</v>
          </cell>
          <cell r="PP30">
            <v>0</v>
          </cell>
          <cell r="PQ30">
            <v>32</v>
          </cell>
          <cell r="PR30">
            <v>0</v>
          </cell>
          <cell r="PS30">
            <v>0</v>
          </cell>
          <cell r="PT30">
            <v>0</v>
          </cell>
          <cell r="PU30">
            <v>0</v>
          </cell>
          <cell r="PV30">
            <v>0</v>
          </cell>
          <cell r="PW30">
            <v>0</v>
          </cell>
          <cell r="PX30">
            <v>0</v>
          </cell>
          <cell r="PY30">
            <v>0</v>
          </cell>
          <cell r="PZ30">
            <v>0</v>
          </cell>
        </row>
        <row r="31">
          <cell r="D31" t="str">
            <v>Г</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cell r="DD31">
            <v>8208.2439360513708</v>
          </cell>
          <cell r="DE31">
            <v>6952.1772534696629</v>
          </cell>
          <cell r="DF31">
            <v>6743.0820476942545</v>
          </cell>
          <cell r="DG31">
            <v>4798.6663855324496</v>
          </cell>
          <cell r="DI31">
            <v>7344.472422541714</v>
          </cell>
          <cell r="DJ31">
            <v>1431.4234154027592</v>
          </cell>
          <cell r="DK31">
            <v>2565.7211390967846</v>
          </cell>
          <cell r="DL31">
            <v>2668.5733142755444</v>
          </cell>
          <cell r="DM31">
            <v>678.75455376662387</v>
          </cell>
          <cell r="DN31">
            <v>10739.604305687817</v>
          </cell>
          <cell r="DO31">
            <v>1424.885822540411</v>
          </cell>
          <cell r="DP31">
            <v>4527.2739686848918</v>
          </cell>
          <cell r="DQ31">
            <v>3804.3745130727725</v>
          </cell>
          <cell r="DR31">
            <v>983.07000138974354</v>
          </cell>
          <cell r="DS31">
            <v>143.62717050152543</v>
          </cell>
          <cell r="DT31">
            <v>61.601174424186439</v>
          </cell>
          <cell r="DU31">
            <v>193.63164249299999</v>
          </cell>
          <cell r="DV31">
            <v>1621.3473454916405</v>
          </cell>
          <cell r="DW31">
            <v>1337.6614041600001</v>
          </cell>
          <cell r="DX31">
            <v>1215.1482634865226</v>
          </cell>
          <cell r="DY31">
            <v>581.52098286711862</v>
          </cell>
          <cell r="DZ31">
            <v>1670.9085491683609</v>
          </cell>
          <cell r="EA31">
            <v>1632.6763374699999</v>
          </cell>
          <cell r="EB31">
            <v>906.45250754123379</v>
          </cell>
          <cell r="EC31">
            <v>1023.9280888733334</v>
          </cell>
          <cell r="ED31">
            <v>1392.2406475148673</v>
          </cell>
          <cell r="EE31">
            <v>2058.0123674392612</v>
          </cell>
          <cell r="EF31">
            <v>72.079609347108345</v>
          </cell>
          <cell r="EG31">
            <v>2697.5191508771686</v>
          </cell>
          <cell r="EH31">
            <v>5937.5991350376034</v>
          </cell>
          <cell r="EI31">
            <v>9524.9499741798827</v>
          </cell>
          <cell r="EK31">
            <v>0</v>
          </cell>
          <cell r="EL31">
            <v>0</v>
          </cell>
          <cell r="EM31">
            <v>0</v>
          </cell>
          <cell r="EN31">
            <v>0</v>
          </cell>
          <cell r="EO31">
            <v>0</v>
          </cell>
          <cell r="EP31">
            <v>0</v>
          </cell>
          <cell r="EQ31">
            <v>0</v>
          </cell>
          <cell r="ER31">
            <v>0</v>
          </cell>
          <cell r="ES31">
            <v>0</v>
          </cell>
          <cell r="ET31">
            <v>0</v>
          </cell>
          <cell r="EU31">
            <v>0</v>
          </cell>
          <cell r="EV31">
            <v>0</v>
          </cell>
          <cell r="EW31">
            <v>0</v>
          </cell>
          <cell r="EX31">
            <v>0</v>
          </cell>
          <cell r="EY31">
            <v>0</v>
          </cell>
          <cell r="EZ31">
            <v>0</v>
          </cell>
          <cell r="FA31">
            <v>0</v>
          </cell>
          <cell r="FB31">
            <v>0</v>
          </cell>
          <cell r="FC31">
            <v>0</v>
          </cell>
          <cell r="FD31">
            <v>0</v>
          </cell>
          <cell r="FE31" t="str">
            <v>нд</v>
          </cell>
          <cell r="FF31">
            <v>0</v>
          </cell>
          <cell r="FG31">
            <v>0</v>
          </cell>
          <cell r="FH31">
            <v>0</v>
          </cell>
          <cell r="FI31">
            <v>0</v>
          </cell>
          <cell r="FJ31">
            <v>0</v>
          </cell>
          <cell r="FK31">
            <v>0</v>
          </cell>
          <cell r="FL31">
            <v>0</v>
          </cell>
          <cell r="FM31">
            <v>0</v>
          </cell>
          <cell r="FN31">
            <v>0</v>
          </cell>
          <cell r="FO31">
            <v>0</v>
          </cell>
          <cell r="FP31" t="str">
            <v>нд</v>
          </cell>
          <cell r="FQ31">
            <v>0</v>
          </cell>
          <cell r="FR31">
            <v>0</v>
          </cell>
          <cell r="FS31">
            <v>0</v>
          </cell>
          <cell r="FT31">
            <v>0</v>
          </cell>
          <cell r="FU31">
            <v>0</v>
          </cell>
          <cell r="FV31">
            <v>0</v>
          </cell>
          <cell r="FW31">
            <v>0</v>
          </cell>
          <cell r="FX31">
            <v>0</v>
          </cell>
          <cell r="FY31">
            <v>0</v>
          </cell>
          <cell r="FZ31">
            <v>0</v>
          </cell>
          <cell r="GA31" t="str">
            <v>нд</v>
          </cell>
          <cell r="GB31">
            <v>0</v>
          </cell>
          <cell r="GC31">
            <v>0</v>
          </cell>
          <cell r="GD31">
            <v>0</v>
          </cell>
          <cell r="GE31">
            <v>0</v>
          </cell>
          <cell r="GF31">
            <v>0</v>
          </cell>
          <cell r="GG31">
            <v>0</v>
          </cell>
          <cell r="GH31">
            <v>0</v>
          </cell>
          <cell r="GI31">
            <v>0</v>
          </cell>
          <cell r="GJ31">
            <v>0</v>
          </cell>
          <cell r="GK31">
            <v>0</v>
          </cell>
          <cell r="GL31" t="str">
            <v>нд</v>
          </cell>
          <cell r="GM31">
            <v>0</v>
          </cell>
          <cell r="GN31">
            <v>0</v>
          </cell>
          <cell r="GO31">
            <v>0</v>
          </cell>
          <cell r="GP31">
            <v>0</v>
          </cell>
          <cell r="GQ31">
            <v>0</v>
          </cell>
          <cell r="GR31">
            <v>0</v>
          </cell>
          <cell r="GS31">
            <v>0</v>
          </cell>
          <cell r="GT31">
            <v>0</v>
          </cell>
          <cell r="GU31">
            <v>0</v>
          </cell>
          <cell r="GV31">
            <v>0</v>
          </cell>
          <cell r="GW31" t="str">
            <v>нд</v>
          </cell>
          <cell r="GX31">
            <v>0</v>
          </cell>
          <cell r="GY31">
            <v>0</v>
          </cell>
          <cell r="GZ31">
            <v>0</v>
          </cell>
          <cell r="HA31">
            <v>0</v>
          </cell>
          <cell r="HB31">
            <v>0</v>
          </cell>
          <cell r="HC31">
            <v>0</v>
          </cell>
          <cell r="HD31">
            <v>0</v>
          </cell>
          <cell r="HE31">
            <v>0</v>
          </cell>
          <cell r="HF31">
            <v>0</v>
          </cell>
          <cell r="HG31">
            <v>0</v>
          </cell>
          <cell r="HH31" t="str">
            <v>нд</v>
          </cell>
          <cell r="HI31">
            <v>0</v>
          </cell>
          <cell r="HJ31">
            <v>0</v>
          </cell>
          <cell r="HK31">
            <v>0</v>
          </cell>
          <cell r="HL31">
            <v>0</v>
          </cell>
          <cell r="HM31">
            <v>0</v>
          </cell>
          <cell r="HN31">
            <v>0</v>
          </cell>
          <cell r="HO31">
            <v>0</v>
          </cell>
          <cell r="HP31">
            <v>0</v>
          </cell>
          <cell r="HQ31">
            <v>0</v>
          </cell>
          <cell r="HR31">
            <v>0</v>
          </cell>
          <cell r="HS31" t="str">
            <v>нд</v>
          </cell>
          <cell r="HT31">
            <v>0</v>
          </cell>
          <cell r="HU31">
            <v>0</v>
          </cell>
          <cell r="HV31">
            <v>0</v>
          </cell>
          <cell r="HW31">
            <v>0</v>
          </cell>
          <cell r="HX31">
            <v>0</v>
          </cell>
          <cell r="HY31">
            <v>0</v>
          </cell>
          <cell r="HZ31">
            <v>0</v>
          </cell>
          <cell r="IA31">
            <v>0</v>
          </cell>
          <cell r="IB31">
            <v>0</v>
          </cell>
          <cell r="IC31">
            <v>0</v>
          </cell>
          <cell r="ID31" t="str">
            <v>нд</v>
          </cell>
          <cell r="IE31">
            <v>0</v>
          </cell>
          <cell r="IF31">
            <v>0</v>
          </cell>
          <cell r="IG31">
            <v>0</v>
          </cell>
          <cell r="IH31">
            <v>0</v>
          </cell>
          <cell r="II31">
            <v>0</v>
          </cell>
          <cell r="IJ31">
            <v>0</v>
          </cell>
          <cell r="IK31">
            <v>0</v>
          </cell>
          <cell r="IL31">
            <v>0</v>
          </cell>
          <cell r="IM31">
            <v>0</v>
          </cell>
          <cell r="IN31">
            <v>0</v>
          </cell>
          <cell r="IO31" t="str">
            <v>нд</v>
          </cell>
          <cell r="IP31">
            <v>0</v>
          </cell>
          <cell r="IQ31">
            <v>0</v>
          </cell>
          <cell r="IR31">
            <v>0</v>
          </cell>
          <cell r="IS31">
            <v>0</v>
          </cell>
          <cell r="IT31">
            <v>0</v>
          </cell>
          <cell r="IU31">
            <v>0</v>
          </cell>
          <cell r="IV31">
            <v>0</v>
          </cell>
          <cell r="IW31">
            <v>0</v>
          </cell>
          <cell r="IX31">
            <v>0</v>
          </cell>
          <cell r="IY31">
            <v>0</v>
          </cell>
          <cell r="IZ31" t="str">
            <v>нд</v>
          </cell>
          <cell r="JA31">
            <v>0</v>
          </cell>
          <cell r="JB31">
            <v>0</v>
          </cell>
          <cell r="JC31">
            <v>0</v>
          </cell>
          <cell r="JD31">
            <v>0</v>
          </cell>
          <cell r="JE31">
            <v>0</v>
          </cell>
          <cell r="JF31">
            <v>0</v>
          </cell>
          <cell r="JG31">
            <v>0</v>
          </cell>
          <cell r="JH31">
            <v>0</v>
          </cell>
          <cell r="JI31">
            <v>0</v>
          </cell>
          <cell r="JJ31">
            <v>0</v>
          </cell>
          <cell r="JK31" t="str">
            <v>нд</v>
          </cell>
          <cell r="JL31">
            <v>0</v>
          </cell>
          <cell r="JM31">
            <v>0</v>
          </cell>
          <cell r="JN31">
            <v>0</v>
          </cell>
          <cell r="JO31">
            <v>0</v>
          </cell>
          <cell r="JP31">
            <v>0</v>
          </cell>
          <cell r="JQ31">
            <v>0</v>
          </cell>
          <cell r="JR31">
            <v>0</v>
          </cell>
          <cell r="JS31">
            <v>0</v>
          </cell>
          <cell r="JT31">
            <v>0</v>
          </cell>
          <cell r="JU31">
            <v>0</v>
          </cell>
          <cell r="JV31" t="str">
            <v>нд</v>
          </cell>
          <cell r="JW31">
            <v>0</v>
          </cell>
          <cell r="JX31">
            <v>0</v>
          </cell>
          <cell r="JY31">
            <v>0</v>
          </cell>
          <cell r="JZ31">
            <v>0</v>
          </cell>
          <cell r="KA31">
            <v>0</v>
          </cell>
          <cell r="KB31">
            <v>0</v>
          </cell>
          <cell r="KC31">
            <v>0</v>
          </cell>
          <cell r="KD31">
            <v>0</v>
          </cell>
          <cell r="KE31">
            <v>0</v>
          </cell>
          <cell r="KF31">
            <v>0</v>
          </cell>
          <cell r="KG31" t="str">
            <v>нд</v>
          </cell>
          <cell r="KH31">
            <v>0</v>
          </cell>
          <cell r="KI31">
            <v>0</v>
          </cell>
          <cell r="KJ31">
            <v>0</v>
          </cell>
          <cell r="KK31">
            <v>0</v>
          </cell>
          <cell r="KL31">
            <v>0</v>
          </cell>
          <cell r="KM31">
            <v>0</v>
          </cell>
          <cell r="KN31">
            <v>0</v>
          </cell>
          <cell r="KO31">
            <v>0</v>
          </cell>
          <cell r="KP31">
            <v>0</v>
          </cell>
          <cell r="KQ31">
            <v>0</v>
          </cell>
          <cell r="KR31" t="str">
            <v>нд</v>
          </cell>
          <cell r="KS31">
            <v>0</v>
          </cell>
          <cell r="KT31">
            <v>0</v>
          </cell>
          <cell r="KU31">
            <v>0</v>
          </cell>
          <cell r="KV31">
            <v>0</v>
          </cell>
          <cell r="KW31">
            <v>0</v>
          </cell>
          <cell r="KX31">
            <v>0</v>
          </cell>
          <cell r="KY31">
            <v>0</v>
          </cell>
          <cell r="KZ31">
            <v>0</v>
          </cell>
          <cell r="LA31">
            <v>0</v>
          </cell>
          <cell r="LB31">
            <v>0</v>
          </cell>
          <cell r="LC31" t="str">
            <v>нд</v>
          </cell>
          <cell r="LD31">
            <v>0</v>
          </cell>
          <cell r="LE31">
            <v>0</v>
          </cell>
          <cell r="LF31">
            <v>0</v>
          </cell>
          <cell r="LG31">
            <v>0</v>
          </cell>
          <cell r="LH31">
            <v>0</v>
          </cell>
          <cell r="LI31">
            <v>0</v>
          </cell>
          <cell r="LJ31">
            <v>0</v>
          </cell>
          <cell r="LK31">
            <v>0</v>
          </cell>
          <cell r="LL31">
            <v>0</v>
          </cell>
          <cell r="LM31">
            <v>0</v>
          </cell>
          <cell r="LN31" t="str">
            <v>нд</v>
          </cell>
          <cell r="LO31">
            <v>0</v>
          </cell>
          <cell r="LP31">
            <v>0</v>
          </cell>
          <cell r="LQ31">
            <v>0</v>
          </cell>
          <cell r="LR31">
            <v>0</v>
          </cell>
          <cell r="LS31">
            <v>0</v>
          </cell>
          <cell r="LT31">
            <v>0</v>
          </cell>
          <cell r="LU31">
            <v>0</v>
          </cell>
          <cell r="LV31">
            <v>0</v>
          </cell>
          <cell r="LW31">
            <v>0</v>
          </cell>
          <cell r="LX31">
            <v>0</v>
          </cell>
          <cell r="LY31" t="str">
            <v>нд</v>
          </cell>
          <cell r="LZ31">
            <v>0</v>
          </cell>
          <cell r="MA31">
            <v>0</v>
          </cell>
          <cell r="MB31">
            <v>0</v>
          </cell>
          <cell r="MC31">
            <v>0</v>
          </cell>
          <cell r="MD31">
            <v>0</v>
          </cell>
          <cell r="ME31">
            <v>0</v>
          </cell>
          <cell r="MF31">
            <v>0</v>
          </cell>
          <cell r="MG31">
            <v>0</v>
          </cell>
          <cell r="MH31">
            <v>0</v>
          </cell>
          <cell r="MI31">
            <v>0</v>
          </cell>
          <cell r="MK31">
            <v>0</v>
          </cell>
          <cell r="ML31">
            <v>0</v>
          </cell>
          <cell r="MM31">
            <v>0</v>
          </cell>
          <cell r="MN31">
            <v>0</v>
          </cell>
          <cell r="MO31">
            <v>0</v>
          </cell>
          <cell r="MP31">
            <v>0</v>
          </cell>
          <cell r="MQ31">
            <v>0</v>
          </cell>
          <cell r="MR31">
            <v>0</v>
          </cell>
          <cell r="MS31">
            <v>0</v>
          </cell>
          <cell r="MT31">
            <v>0</v>
          </cell>
          <cell r="MU31">
            <v>0</v>
          </cell>
          <cell r="MV31">
            <v>0</v>
          </cell>
          <cell r="MW31">
            <v>0</v>
          </cell>
          <cell r="MX31">
            <v>0</v>
          </cell>
          <cell r="MY31">
            <v>0</v>
          </cell>
          <cell r="MZ31">
            <v>0</v>
          </cell>
          <cell r="NA31">
            <v>0</v>
          </cell>
          <cell r="NB31">
            <v>0</v>
          </cell>
          <cell r="NC31">
            <v>0</v>
          </cell>
          <cell r="ND31">
            <v>0</v>
          </cell>
          <cell r="NE31">
            <v>0</v>
          </cell>
          <cell r="NF31">
            <v>0</v>
          </cell>
          <cell r="NG31">
            <v>0</v>
          </cell>
          <cell r="NH31">
            <v>0</v>
          </cell>
          <cell r="NI31">
            <v>0</v>
          </cell>
          <cell r="NJ31">
            <v>0</v>
          </cell>
          <cell r="NK31">
            <v>0</v>
          </cell>
          <cell r="NL31">
            <v>0</v>
          </cell>
          <cell r="NM31">
            <v>0</v>
          </cell>
          <cell r="NN31">
            <v>0</v>
          </cell>
          <cell r="NO31">
            <v>0</v>
          </cell>
          <cell r="NP31">
            <v>0</v>
          </cell>
          <cell r="NQ31">
            <v>0</v>
          </cell>
          <cell r="NR31">
            <v>0</v>
          </cell>
          <cell r="NS31">
            <v>0</v>
          </cell>
          <cell r="NT31">
            <v>0</v>
          </cell>
          <cell r="NU31">
            <v>0</v>
          </cell>
          <cell r="NV31">
            <v>0</v>
          </cell>
          <cell r="NW31">
            <v>0</v>
          </cell>
          <cell r="NX31">
            <v>0</v>
          </cell>
          <cell r="NY31">
            <v>0</v>
          </cell>
          <cell r="NZ31">
            <v>0</v>
          </cell>
          <cell r="OA31">
            <v>0</v>
          </cell>
          <cell r="OB31">
            <v>0</v>
          </cell>
          <cell r="OC31">
            <v>0</v>
          </cell>
          <cell r="OD31">
            <v>0</v>
          </cell>
          <cell r="OE31">
            <v>0</v>
          </cell>
          <cell r="OF31">
            <v>0</v>
          </cell>
          <cell r="OG31">
            <v>0</v>
          </cell>
          <cell r="OH31">
            <v>0</v>
          </cell>
          <cell r="OI31">
            <v>0</v>
          </cell>
          <cell r="OJ31">
            <v>0</v>
          </cell>
          <cell r="OK31">
            <v>0</v>
          </cell>
          <cell r="OL31">
            <v>0</v>
          </cell>
          <cell r="ON31">
            <v>8637.13277446348</v>
          </cell>
          <cell r="OO31">
            <v>12671.268745454812</v>
          </cell>
          <cell r="OR31">
            <v>0</v>
          </cell>
          <cell r="OS31">
            <v>0</v>
          </cell>
          <cell r="OT31">
            <v>0</v>
          </cell>
          <cell r="OU31">
            <v>0</v>
          </cell>
          <cell r="OV31">
            <v>0</v>
          </cell>
          <cell r="OW31">
            <v>0</v>
          </cell>
          <cell r="OX31">
            <v>0</v>
          </cell>
          <cell r="OY31">
            <v>0</v>
          </cell>
          <cell r="OZ31">
            <v>0</v>
          </cell>
          <cell r="PA31">
            <v>0</v>
          </cell>
          <cell r="PB31">
            <v>0</v>
          </cell>
          <cell r="PC31">
            <v>0</v>
          </cell>
          <cell r="PD31">
            <v>0</v>
          </cell>
          <cell r="PE31">
            <v>0</v>
          </cell>
          <cell r="PF31">
            <v>0</v>
          </cell>
          <cell r="PG31">
            <v>0</v>
          </cell>
          <cell r="PH31">
            <v>0</v>
          </cell>
          <cell r="PI31">
            <v>0</v>
          </cell>
          <cell r="PJ31">
            <v>0</v>
          </cell>
          <cell r="PK31">
            <v>0</v>
          </cell>
          <cell r="PL31">
            <v>0</v>
          </cell>
          <cell r="PM31">
            <v>0</v>
          </cell>
          <cell r="PN31">
            <v>0</v>
          </cell>
          <cell r="PO31">
            <v>0</v>
          </cell>
          <cell r="PP31">
            <v>0</v>
          </cell>
          <cell r="PQ31">
            <v>32</v>
          </cell>
          <cell r="PR31">
            <v>0</v>
          </cell>
          <cell r="PS31">
            <v>0</v>
          </cell>
          <cell r="PT31">
            <v>0</v>
          </cell>
          <cell r="PU31">
            <v>0</v>
          </cell>
          <cell r="PV31">
            <v>0</v>
          </cell>
          <cell r="PW31">
            <v>0</v>
          </cell>
          <cell r="PX31">
            <v>0</v>
          </cell>
          <cell r="PY31">
            <v>0</v>
          </cell>
          <cell r="PZ31">
            <v>0</v>
          </cell>
        </row>
        <row r="32">
          <cell r="D32" t="str">
            <v>Г</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cell r="DD32">
            <v>8133.3648518007722</v>
          </cell>
          <cell r="DE32">
            <v>6878.4376961228509</v>
          </cell>
          <cell r="DF32">
            <v>6680.6828108187556</v>
          </cell>
          <cell r="DG32">
            <v>4737.2167544101058</v>
          </cell>
          <cell r="DI32">
            <v>7282.0731856662151</v>
          </cell>
          <cell r="DJ32">
            <v>1427.6178450860989</v>
          </cell>
          <cell r="DK32">
            <v>2564.4383313059534</v>
          </cell>
          <cell r="DL32">
            <v>2621.4799075770084</v>
          </cell>
          <cell r="DM32">
            <v>668.53710169715225</v>
          </cell>
          <cell r="DN32">
            <v>10678.154674565474</v>
          </cell>
          <cell r="DO32">
            <v>1421.0802522237507</v>
          </cell>
          <cell r="DP32">
            <v>4525.9911608940602</v>
          </cell>
          <cell r="DQ32">
            <v>3755.9473949909034</v>
          </cell>
          <cell r="DR32">
            <v>975.1358664567606</v>
          </cell>
          <cell r="DS32">
            <v>143.62717050152543</v>
          </cell>
          <cell r="DT32">
            <v>61.601174424186439</v>
          </cell>
          <cell r="DU32">
            <v>193.63164249299999</v>
          </cell>
          <cell r="DV32">
            <v>1621.3473454916405</v>
          </cell>
          <cell r="DW32">
            <v>1337.6614041600001</v>
          </cell>
          <cell r="DX32">
            <v>1215.1482634865226</v>
          </cell>
          <cell r="DY32">
            <v>581.52098286711862</v>
          </cell>
          <cell r="DZ32">
            <v>1670.9085491683609</v>
          </cell>
          <cell r="EA32">
            <v>1632.6763374699999</v>
          </cell>
          <cell r="EB32">
            <v>906.45250754123379</v>
          </cell>
          <cell r="EC32">
            <v>1023.9280888733334</v>
          </cell>
          <cell r="ED32">
            <v>1367.4085526623987</v>
          </cell>
          <cell r="EE32">
            <v>2056.6786560559281</v>
          </cell>
          <cell r="EF32">
            <v>34.512467324077782</v>
          </cell>
          <cell r="EG32">
            <v>2651.6128158087131</v>
          </cell>
          <cell r="EH32">
            <v>5875.1998981621045</v>
          </cell>
          <cell r="EI32">
            <v>9477.709927728094</v>
          </cell>
          <cell r="EK32">
            <v>0</v>
          </cell>
          <cell r="EL32">
            <v>0</v>
          </cell>
          <cell r="EM32">
            <v>0</v>
          </cell>
          <cell r="EN32">
            <v>0</v>
          </cell>
          <cell r="EO32">
            <v>0</v>
          </cell>
          <cell r="EP32">
            <v>0</v>
          </cell>
          <cell r="EQ32">
            <v>0</v>
          </cell>
          <cell r="ER32">
            <v>0</v>
          </cell>
          <cell r="ES32">
            <v>0</v>
          </cell>
          <cell r="ET32">
            <v>0</v>
          </cell>
          <cell r="EU32">
            <v>0</v>
          </cell>
          <cell r="EV32">
            <v>0</v>
          </cell>
          <cell r="EW32">
            <v>0</v>
          </cell>
          <cell r="EX32">
            <v>0</v>
          </cell>
          <cell r="EY32">
            <v>0</v>
          </cell>
          <cell r="EZ32">
            <v>0</v>
          </cell>
          <cell r="FA32">
            <v>0</v>
          </cell>
          <cell r="FB32">
            <v>0</v>
          </cell>
          <cell r="FC32">
            <v>0</v>
          </cell>
          <cell r="FD32">
            <v>0</v>
          </cell>
          <cell r="FE32" t="str">
            <v>нд</v>
          </cell>
          <cell r="FF32">
            <v>0</v>
          </cell>
          <cell r="FG32">
            <v>0</v>
          </cell>
          <cell r="FH32">
            <v>0</v>
          </cell>
          <cell r="FI32">
            <v>0</v>
          </cell>
          <cell r="FJ32">
            <v>0</v>
          </cell>
          <cell r="FK32">
            <v>0</v>
          </cell>
          <cell r="FL32">
            <v>0</v>
          </cell>
          <cell r="FM32">
            <v>0</v>
          </cell>
          <cell r="FN32">
            <v>0</v>
          </cell>
          <cell r="FO32">
            <v>0</v>
          </cell>
          <cell r="FP32" t="str">
            <v>нд</v>
          </cell>
          <cell r="FQ32">
            <v>0</v>
          </cell>
          <cell r="FR32">
            <v>0</v>
          </cell>
          <cell r="FS32">
            <v>0</v>
          </cell>
          <cell r="FT32">
            <v>0</v>
          </cell>
          <cell r="FU32">
            <v>0</v>
          </cell>
          <cell r="FV32">
            <v>0</v>
          </cell>
          <cell r="FW32">
            <v>0</v>
          </cell>
          <cell r="FX32">
            <v>0</v>
          </cell>
          <cell r="FY32">
            <v>0</v>
          </cell>
          <cell r="FZ32">
            <v>0</v>
          </cell>
          <cell r="GA32" t="str">
            <v>нд</v>
          </cell>
          <cell r="GB32">
            <v>0</v>
          </cell>
          <cell r="GC32">
            <v>0</v>
          </cell>
          <cell r="GD32">
            <v>0</v>
          </cell>
          <cell r="GE32">
            <v>0</v>
          </cell>
          <cell r="GF32">
            <v>0</v>
          </cell>
          <cell r="GG32">
            <v>0</v>
          </cell>
          <cell r="GH32">
            <v>0</v>
          </cell>
          <cell r="GI32">
            <v>0</v>
          </cell>
          <cell r="GJ32">
            <v>0</v>
          </cell>
          <cell r="GK32">
            <v>0</v>
          </cell>
          <cell r="GL32" t="str">
            <v>нд</v>
          </cell>
          <cell r="GM32">
            <v>0</v>
          </cell>
          <cell r="GN32">
            <v>0</v>
          </cell>
          <cell r="GO32">
            <v>0</v>
          </cell>
          <cell r="GP32">
            <v>0</v>
          </cell>
          <cell r="GQ32">
            <v>0</v>
          </cell>
          <cell r="GR32">
            <v>0</v>
          </cell>
          <cell r="GS32">
            <v>0</v>
          </cell>
          <cell r="GT32">
            <v>0</v>
          </cell>
          <cell r="GU32">
            <v>0</v>
          </cell>
          <cell r="GV32">
            <v>0</v>
          </cell>
          <cell r="GW32" t="str">
            <v>нд</v>
          </cell>
          <cell r="GX32">
            <v>0</v>
          </cell>
          <cell r="GY32">
            <v>0</v>
          </cell>
          <cell r="GZ32">
            <v>0</v>
          </cell>
          <cell r="HA32">
            <v>0</v>
          </cell>
          <cell r="HB32">
            <v>0</v>
          </cell>
          <cell r="HC32">
            <v>0</v>
          </cell>
          <cell r="HD32">
            <v>0</v>
          </cell>
          <cell r="HE32">
            <v>0</v>
          </cell>
          <cell r="HF32">
            <v>0</v>
          </cell>
          <cell r="HG32">
            <v>0</v>
          </cell>
          <cell r="HH32" t="str">
            <v>нд</v>
          </cell>
          <cell r="HI32">
            <v>0</v>
          </cell>
          <cell r="HJ32">
            <v>0</v>
          </cell>
          <cell r="HK32">
            <v>0</v>
          </cell>
          <cell r="HL32">
            <v>0</v>
          </cell>
          <cell r="HM32">
            <v>0</v>
          </cell>
          <cell r="HN32">
            <v>0</v>
          </cell>
          <cell r="HO32">
            <v>0</v>
          </cell>
          <cell r="HP32">
            <v>0</v>
          </cell>
          <cell r="HQ32">
            <v>0</v>
          </cell>
          <cell r="HR32">
            <v>0</v>
          </cell>
          <cell r="HS32" t="str">
            <v>нд</v>
          </cell>
          <cell r="HT32">
            <v>0</v>
          </cell>
          <cell r="HU32">
            <v>0</v>
          </cell>
          <cell r="HV32">
            <v>0</v>
          </cell>
          <cell r="HW32">
            <v>0</v>
          </cell>
          <cell r="HX32">
            <v>0</v>
          </cell>
          <cell r="HY32">
            <v>0</v>
          </cell>
          <cell r="HZ32">
            <v>0</v>
          </cell>
          <cell r="IA32">
            <v>0</v>
          </cell>
          <cell r="IB32">
            <v>0</v>
          </cell>
          <cell r="IC32">
            <v>0</v>
          </cell>
          <cell r="ID32" t="str">
            <v>нд</v>
          </cell>
          <cell r="IE32">
            <v>0</v>
          </cell>
          <cell r="IF32">
            <v>0</v>
          </cell>
          <cell r="IG32">
            <v>0</v>
          </cell>
          <cell r="IH32">
            <v>0</v>
          </cell>
          <cell r="II32">
            <v>0</v>
          </cell>
          <cell r="IJ32">
            <v>0</v>
          </cell>
          <cell r="IK32">
            <v>0</v>
          </cell>
          <cell r="IL32">
            <v>0</v>
          </cell>
          <cell r="IM32">
            <v>0</v>
          </cell>
          <cell r="IN32">
            <v>0</v>
          </cell>
          <cell r="IO32" t="str">
            <v>нд</v>
          </cell>
          <cell r="IP32">
            <v>0</v>
          </cell>
          <cell r="IQ32">
            <v>0</v>
          </cell>
          <cell r="IR32">
            <v>0</v>
          </cell>
          <cell r="IS32">
            <v>0</v>
          </cell>
          <cell r="IT32">
            <v>0</v>
          </cell>
          <cell r="IU32">
            <v>0</v>
          </cell>
          <cell r="IV32">
            <v>0</v>
          </cell>
          <cell r="IW32">
            <v>0</v>
          </cell>
          <cell r="IX32">
            <v>0</v>
          </cell>
          <cell r="IY32">
            <v>0</v>
          </cell>
          <cell r="IZ32" t="str">
            <v>нд</v>
          </cell>
          <cell r="JA32">
            <v>0</v>
          </cell>
          <cell r="JB32">
            <v>0</v>
          </cell>
          <cell r="JC32">
            <v>0</v>
          </cell>
          <cell r="JD32">
            <v>0</v>
          </cell>
          <cell r="JE32">
            <v>0</v>
          </cell>
          <cell r="JF32">
            <v>0</v>
          </cell>
          <cell r="JG32">
            <v>0</v>
          </cell>
          <cell r="JH32">
            <v>0</v>
          </cell>
          <cell r="JI32">
            <v>0</v>
          </cell>
          <cell r="JJ32">
            <v>0</v>
          </cell>
          <cell r="JK32" t="str">
            <v>нд</v>
          </cell>
          <cell r="JL32">
            <v>0</v>
          </cell>
          <cell r="JM32">
            <v>0</v>
          </cell>
          <cell r="JN32">
            <v>0</v>
          </cell>
          <cell r="JO32">
            <v>0</v>
          </cell>
          <cell r="JP32">
            <v>0</v>
          </cell>
          <cell r="JQ32">
            <v>0</v>
          </cell>
          <cell r="JR32">
            <v>0</v>
          </cell>
          <cell r="JS32">
            <v>0</v>
          </cell>
          <cell r="JT32">
            <v>0</v>
          </cell>
          <cell r="JU32">
            <v>0</v>
          </cell>
          <cell r="JV32" t="str">
            <v>нд</v>
          </cell>
          <cell r="JW32">
            <v>0</v>
          </cell>
          <cell r="JX32">
            <v>0</v>
          </cell>
          <cell r="JY32">
            <v>0</v>
          </cell>
          <cell r="JZ32">
            <v>0</v>
          </cell>
          <cell r="KA32">
            <v>0</v>
          </cell>
          <cell r="KB32">
            <v>0</v>
          </cell>
          <cell r="KC32">
            <v>0</v>
          </cell>
          <cell r="KD32">
            <v>0</v>
          </cell>
          <cell r="KE32">
            <v>0</v>
          </cell>
          <cell r="KF32">
            <v>0</v>
          </cell>
          <cell r="KG32" t="str">
            <v>нд</v>
          </cell>
          <cell r="KH32">
            <v>0</v>
          </cell>
          <cell r="KI32">
            <v>0</v>
          </cell>
          <cell r="KJ32">
            <v>0</v>
          </cell>
          <cell r="KK32">
            <v>0</v>
          </cell>
          <cell r="KL32">
            <v>0</v>
          </cell>
          <cell r="KM32">
            <v>0</v>
          </cell>
          <cell r="KN32">
            <v>0</v>
          </cell>
          <cell r="KO32">
            <v>0</v>
          </cell>
          <cell r="KP32">
            <v>0</v>
          </cell>
          <cell r="KQ32">
            <v>0</v>
          </cell>
          <cell r="KR32" t="str">
            <v>нд</v>
          </cell>
          <cell r="KS32">
            <v>0</v>
          </cell>
          <cell r="KT32">
            <v>0</v>
          </cell>
          <cell r="KU32">
            <v>0</v>
          </cell>
          <cell r="KV32">
            <v>0</v>
          </cell>
          <cell r="KW32">
            <v>0</v>
          </cell>
          <cell r="KX32">
            <v>0</v>
          </cell>
          <cell r="KY32">
            <v>0</v>
          </cell>
          <cell r="KZ32">
            <v>0</v>
          </cell>
          <cell r="LA32">
            <v>0</v>
          </cell>
          <cell r="LB32">
            <v>0</v>
          </cell>
          <cell r="LC32" t="str">
            <v>нд</v>
          </cell>
          <cell r="LD32">
            <v>0</v>
          </cell>
          <cell r="LE32">
            <v>0</v>
          </cell>
          <cell r="LF32">
            <v>0</v>
          </cell>
          <cell r="LG32">
            <v>0</v>
          </cell>
          <cell r="LH32">
            <v>0</v>
          </cell>
          <cell r="LI32">
            <v>0</v>
          </cell>
          <cell r="LJ32">
            <v>0</v>
          </cell>
          <cell r="LK32">
            <v>0</v>
          </cell>
          <cell r="LL32">
            <v>0</v>
          </cell>
          <cell r="LM32">
            <v>0</v>
          </cell>
          <cell r="LN32" t="str">
            <v>нд</v>
          </cell>
          <cell r="LO32">
            <v>0</v>
          </cell>
          <cell r="LP32">
            <v>0</v>
          </cell>
          <cell r="LQ32">
            <v>0</v>
          </cell>
          <cell r="LR32">
            <v>0</v>
          </cell>
          <cell r="LS32">
            <v>0</v>
          </cell>
          <cell r="LT32">
            <v>0</v>
          </cell>
          <cell r="LU32">
            <v>0</v>
          </cell>
          <cell r="LV32">
            <v>0</v>
          </cell>
          <cell r="LW32">
            <v>0</v>
          </cell>
          <cell r="LX32">
            <v>0</v>
          </cell>
          <cell r="LY32" t="str">
            <v>нд</v>
          </cell>
          <cell r="LZ32">
            <v>0</v>
          </cell>
          <cell r="MA32">
            <v>0</v>
          </cell>
          <cell r="MB32">
            <v>0</v>
          </cell>
          <cell r="MC32">
            <v>0</v>
          </cell>
          <cell r="MD32">
            <v>0</v>
          </cell>
          <cell r="ME32">
            <v>0</v>
          </cell>
          <cell r="MF32">
            <v>0</v>
          </cell>
          <cell r="MG32">
            <v>0</v>
          </cell>
          <cell r="MH32">
            <v>0</v>
          </cell>
          <cell r="MI32">
            <v>0</v>
          </cell>
          <cell r="MK32">
            <v>0</v>
          </cell>
          <cell r="ML32">
            <v>0</v>
          </cell>
          <cell r="MM32">
            <v>0</v>
          </cell>
          <cell r="MN32">
            <v>0</v>
          </cell>
          <cell r="MO32">
            <v>0</v>
          </cell>
          <cell r="MP32">
            <v>0</v>
          </cell>
          <cell r="MQ32">
            <v>0</v>
          </cell>
          <cell r="MR32">
            <v>0</v>
          </cell>
          <cell r="MS32">
            <v>0</v>
          </cell>
          <cell r="MT32">
            <v>0</v>
          </cell>
          <cell r="MU32">
            <v>0</v>
          </cell>
          <cell r="MV32">
            <v>0</v>
          </cell>
          <cell r="MW32">
            <v>0</v>
          </cell>
          <cell r="MX32">
            <v>0</v>
          </cell>
          <cell r="MY32">
            <v>0</v>
          </cell>
          <cell r="MZ32">
            <v>0</v>
          </cell>
          <cell r="NA32">
            <v>0</v>
          </cell>
          <cell r="NB32">
            <v>0</v>
          </cell>
          <cell r="NC32">
            <v>0</v>
          </cell>
          <cell r="ND32">
            <v>0</v>
          </cell>
          <cell r="NE32">
            <v>0</v>
          </cell>
          <cell r="NF32">
            <v>0</v>
          </cell>
          <cell r="NG32">
            <v>0</v>
          </cell>
          <cell r="NH32">
            <v>0</v>
          </cell>
          <cell r="NI32">
            <v>0</v>
          </cell>
          <cell r="NJ32">
            <v>0</v>
          </cell>
          <cell r="NK32">
            <v>0</v>
          </cell>
          <cell r="NL32">
            <v>0</v>
          </cell>
          <cell r="NM32">
            <v>0</v>
          </cell>
          <cell r="NN32">
            <v>0</v>
          </cell>
          <cell r="NO32">
            <v>0</v>
          </cell>
          <cell r="NP32">
            <v>0</v>
          </cell>
          <cell r="NQ32">
            <v>0</v>
          </cell>
          <cell r="NR32">
            <v>0</v>
          </cell>
          <cell r="NS32">
            <v>0</v>
          </cell>
          <cell r="NT32">
            <v>0</v>
          </cell>
          <cell r="NU32">
            <v>0</v>
          </cell>
          <cell r="NV32">
            <v>0</v>
          </cell>
          <cell r="NW32">
            <v>0</v>
          </cell>
          <cell r="NX32">
            <v>0</v>
          </cell>
          <cell r="NY32">
            <v>0</v>
          </cell>
          <cell r="NZ32">
            <v>0</v>
          </cell>
          <cell r="OA32">
            <v>0</v>
          </cell>
          <cell r="OB32">
            <v>0</v>
          </cell>
          <cell r="OC32">
            <v>0</v>
          </cell>
          <cell r="OD32">
            <v>0</v>
          </cell>
          <cell r="OE32">
            <v>0</v>
          </cell>
          <cell r="OF32">
            <v>0</v>
          </cell>
          <cell r="OG32">
            <v>0</v>
          </cell>
          <cell r="OH32">
            <v>0</v>
          </cell>
          <cell r="OI32">
            <v>0</v>
          </cell>
          <cell r="OJ32">
            <v>0</v>
          </cell>
          <cell r="OK32">
            <v>0</v>
          </cell>
          <cell r="OL32">
            <v>0</v>
          </cell>
          <cell r="ON32">
            <v>8562.2536902128813</v>
          </cell>
          <cell r="OO32">
            <v>12597.529188107999</v>
          </cell>
          <cell r="OR32">
            <v>0</v>
          </cell>
          <cell r="OS32">
            <v>0</v>
          </cell>
          <cell r="OT32">
            <v>0</v>
          </cell>
          <cell r="OU32">
            <v>0</v>
          </cell>
          <cell r="OV32">
            <v>0</v>
          </cell>
          <cell r="OW32">
            <v>0</v>
          </cell>
          <cell r="OX32">
            <v>0</v>
          </cell>
          <cell r="OY32">
            <v>0</v>
          </cell>
          <cell r="OZ32">
            <v>0</v>
          </cell>
          <cell r="PA32">
            <v>0</v>
          </cell>
          <cell r="PB32">
            <v>0</v>
          </cell>
          <cell r="PC32">
            <v>0</v>
          </cell>
          <cell r="PD32">
            <v>0</v>
          </cell>
          <cell r="PE32">
            <v>0</v>
          </cell>
          <cell r="PF32">
            <v>0</v>
          </cell>
          <cell r="PG32">
            <v>0</v>
          </cell>
          <cell r="PH32">
            <v>0</v>
          </cell>
          <cell r="PI32">
            <v>0</v>
          </cell>
          <cell r="PJ32">
            <v>0</v>
          </cell>
          <cell r="PK32">
            <v>0</v>
          </cell>
          <cell r="PL32">
            <v>0</v>
          </cell>
          <cell r="PM32">
            <v>0</v>
          </cell>
          <cell r="PN32">
            <v>0</v>
          </cell>
          <cell r="PO32">
            <v>0</v>
          </cell>
          <cell r="PP32">
            <v>0</v>
          </cell>
          <cell r="PQ32">
            <v>32</v>
          </cell>
          <cell r="PR32">
            <v>0</v>
          </cell>
          <cell r="PS32">
            <v>0</v>
          </cell>
          <cell r="PT32">
            <v>0</v>
          </cell>
          <cell r="PU32">
            <v>0</v>
          </cell>
          <cell r="PV32">
            <v>0</v>
          </cell>
          <cell r="PW32">
            <v>0</v>
          </cell>
          <cell r="PX32">
            <v>0</v>
          </cell>
          <cell r="PY32">
            <v>0</v>
          </cell>
          <cell r="PZ32">
            <v>0</v>
          </cell>
        </row>
        <row r="33">
          <cell r="D33" t="str">
            <v>Г</v>
          </cell>
          <cell r="E33">
            <v>0</v>
          </cell>
          <cell r="F33">
            <v>0</v>
          </cell>
          <cell r="G33">
            <v>0</v>
          </cell>
          <cell r="H33">
            <v>0</v>
          </cell>
          <cell r="I33">
            <v>0</v>
          </cell>
          <cell r="J33">
            <v>0</v>
          </cell>
          <cell r="K33" t="str">
            <v>нд</v>
          </cell>
          <cell r="L33" t="str">
            <v>нд</v>
          </cell>
          <cell r="M33" t="str">
            <v>нд</v>
          </cell>
          <cell r="N33" t="str">
            <v>нд</v>
          </cell>
          <cell r="O33" t="str">
            <v>нд</v>
          </cell>
          <cell r="P33" t="str">
            <v>нд</v>
          </cell>
          <cell r="Q33">
            <v>0</v>
          </cell>
          <cell r="R33">
            <v>0</v>
          </cell>
          <cell r="S33">
            <v>0</v>
          </cell>
          <cell r="T33">
            <v>0</v>
          </cell>
          <cell r="U33">
            <v>0</v>
          </cell>
          <cell r="V33">
            <v>0</v>
          </cell>
          <cell r="W33" t="str">
            <v>нд</v>
          </cell>
          <cell r="X33" t="str">
            <v>нд</v>
          </cell>
          <cell r="Y33" t="str">
            <v>нд</v>
          </cell>
          <cell r="Z33" t="str">
            <v>нд</v>
          </cell>
          <cell r="AA33" t="str">
            <v>нд</v>
          </cell>
          <cell r="AB33" t="str">
            <v>нд</v>
          </cell>
          <cell r="AC33">
            <v>0</v>
          </cell>
          <cell r="AD33">
            <v>0</v>
          </cell>
          <cell r="AE33">
            <v>0</v>
          </cell>
          <cell r="AF33">
            <v>0</v>
          </cell>
          <cell r="AG33">
            <v>0</v>
          </cell>
          <cell r="AH33">
            <v>0</v>
          </cell>
          <cell r="AI33" t="str">
            <v>нд</v>
          </cell>
          <cell r="AJ33" t="str">
            <v>нд</v>
          </cell>
          <cell r="AK33" t="str">
            <v>нд</v>
          </cell>
          <cell r="AL33" t="str">
            <v>нд</v>
          </cell>
          <cell r="AM33" t="str">
            <v>нд</v>
          </cell>
          <cell r="AN33" t="str">
            <v>нд</v>
          </cell>
          <cell r="AO33">
            <v>0</v>
          </cell>
          <cell r="AP33">
            <v>0</v>
          </cell>
          <cell r="AQ33">
            <v>0</v>
          </cell>
          <cell r="AR33">
            <v>0</v>
          </cell>
          <cell r="AS33">
            <v>0</v>
          </cell>
          <cell r="AT33">
            <v>0</v>
          </cell>
          <cell r="AU33" t="str">
            <v>нд</v>
          </cell>
          <cell r="AV33" t="str">
            <v>нд</v>
          </cell>
          <cell r="AW33" t="str">
            <v>нд</v>
          </cell>
          <cell r="AX33" t="str">
            <v>нд</v>
          </cell>
          <cell r="AY33" t="str">
            <v>нд</v>
          </cell>
          <cell r="AZ33" t="str">
            <v>нд</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29.798513822962164</v>
          </cell>
          <cell r="BT33">
            <v>0</v>
          </cell>
          <cell r="BU33">
            <v>0</v>
          </cell>
          <cell r="BV33">
            <v>0</v>
          </cell>
          <cell r="BW33">
            <v>0</v>
          </cell>
          <cell r="BX33">
            <v>29.798513822962164</v>
          </cell>
          <cell r="BY33">
            <v>1.6004536600000001</v>
          </cell>
          <cell r="BZ33">
            <v>0</v>
          </cell>
          <cell r="CA33">
            <v>0</v>
          </cell>
          <cell r="CB33">
            <v>1.3337113833333334</v>
          </cell>
          <cell r="CC33">
            <v>0</v>
          </cell>
          <cell r="CD33">
            <v>0.26674227666666672</v>
          </cell>
          <cell r="CE33">
            <v>45.08057042763668</v>
          </cell>
          <cell r="CF33">
            <v>0</v>
          </cell>
          <cell r="CG33">
            <v>0</v>
          </cell>
          <cell r="CH33">
            <v>0</v>
          </cell>
          <cell r="CI33">
            <v>0</v>
          </cell>
          <cell r="CJ33">
            <v>45.08057042763668</v>
          </cell>
          <cell r="CK33">
            <v>55.087602082146496</v>
          </cell>
          <cell r="CL33">
            <v>0</v>
          </cell>
          <cell r="CM33">
            <v>0</v>
          </cell>
          <cell r="CN33">
            <v>45.906335068455412</v>
          </cell>
          <cell r="CO33">
            <v>0</v>
          </cell>
          <cell r="CP33">
            <v>9.1812670136910857</v>
          </cell>
          <cell r="CQ33">
            <v>74.879084250598851</v>
          </cell>
          <cell r="CR33">
            <v>0</v>
          </cell>
          <cell r="CS33">
            <v>0</v>
          </cell>
          <cell r="CT33">
            <v>0</v>
          </cell>
          <cell r="CU33">
            <v>0</v>
          </cell>
          <cell r="CV33">
            <v>74.879084250598851</v>
          </cell>
          <cell r="CW33">
            <v>56.688055742146496</v>
          </cell>
          <cell r="CX33">
            <v>0</v>
          </cell>
          <cell r="CY33">
            <v>0</v>
          </cell>
          <cell r="CZ33">
            <v>47.240046451788743</v>
          </cell>
          <cell r="DA33">
            <v>0</v>
          </cell>
          <cell r="DB33">
            <v>9.4480092903577528</v>
          </cell>
          <cell r="DD33">
            <v>3484.1508312081205</v>
          </cell>
          <cell r="DE33">
            <v>607.00849521718351</v>
          </cell>
          <cell r="DF33">
            <v>2792.8294718397697</v>
          </cell>
          <cell r="DG33">
            <v>114.65401848741415</v>
          </cell>
          <cell r="DI33">
            <v>3124.9262068397693</v>
          </cell>
          <cell r="DJ33">
            <v>146.42289462410059</v>
          </cell>
          <cell r="DK33">
            <v>1313.5855639526176</v>
          </cell>
          <cell r="DL33">
            <v>1228.6704030670946</v>
          </cell>
          <cell r="DM33">
            <v>436.24734519595626</v>
          </cell>
          <cell r="DN33">
            <v>2999.6347381481164</v>
          </cell>
          <cell r="DO33">
            <v>132.31211716305805</v>
          </cell>
          <cell r="DP33">
            <v>1287.0190353073901</v>
          </cell>
          <cell r="DQ33">
            <v>1174.4601812854339</v>
          </cell>
          <cell r="DR33">
            <v>405.84340439223428</v>
          </cell>
          <cell r="DS33">
            <v>102.20380402000001</v>
          </cell>
          <cell r="DT33">
            <v>23.489595271186438</v>
          </cell>
          <cell r="DU33">
            <v>155.52006333999998</v>
          </cell>
          <cell r="DV33">
            <v>137.5165204831668</v>
          </cell>
          <cell r="DW33">
            <v>130.56916576</v>
          </cell>
          <cell r="DX33">
            <v>710.78317491686164</v>
          </cell>
          <cell r="DY33">
            <v>423.09797093999998</v>
          </cell>
          <cell r="DZ33">
            <v>1225.5198258231585</v>
          </cell>
          <cell r="EA33">
            <v>1269.92295797</v>
          </cell>
          <cell r="EB33">
            <v>235.33307537148983</v>
          </cell>
          <cell r="EC33">
            <v>206.25439693000001</v>
          </cell>
          <cell r="ED33">
            <v>119.66451455703181</v>
          </cell>
          <cell r="EE33">
            <v>51.216268617871464</v>
          </cell>
          <cell r="EF33">
            <v>34.512467324077782</v>
          </cell>
          <cell r="EG33">
            <v>34.512467324077782</v>
          </cell>
          <cell r="EH33">
            <v>2368.6202152625997</v>
          </cell>
          <cell r="EI33">
            <v>2271.0932908819495</v>
          </cell>
          <cell r="EK33">
            <v>62.399236875499042</v>
          </cell>
          <cell r="EL33">
            <v>0</v>
          </cell>
          <cell r="EM33">
            <v>0</v>
          </cell>
          <cell r="EN33">
            <v>0</v>
          </cell>
          <cell r="EO33">
            <v>0</v>
          </cell>
          <cell r="EP33">
            <v>0</v>
          </cell>
          <cell r="EQ33">
            <v>0</v>
          </cell>
          <cell r="ER33">
            <v>0</v>
          </cell>
          <cell r="ES33">
            <v>5043</v>
          </cell>
          <cell r="ET33">
            <v>0</v>
          </cell>
          <cell r="EU33">
            <v>61.449631122343732</v>
          </cell>
          <cell r="EV33">
            <v>0</v>
          </cell>
          <cell r="EW33">
            <v>0</v>
          </cell>
          <cell r="EX33">
            <v>0</v>
          </cell>
          <cell r="EY33">
            <v>0</v>
          </cell>
          <cell r="EZ33">
            <v>0</v>
          </cell>
          <cell r="FA33">
            <v>0</v>
          </cell>
          <cell r="FB33">
            <v>0</v>
          </cell>
          <cell r="FC33">
            <v>5044</v>
          </cell>
          <cell r="FD33">
            <v>0</v>
          </cell>
          <cell r="FE33" t="str">
            <v>нд</v>
          </cell>
          <cell r="FF33">
            <v>0</v>
          </cell>
          <cell r="FG33">
            <v>0</v>
          </cell>
          <cell r="FH33">
            <v>0</v>
          </cell>
          <cell r="FI33">
            <v>0</v>
          </cell>
          <cell r="FJ33">
            <v>0</v>
          </cell>
          <cell r="FK33">
            <v>0</v>
          </cell>
          <cell r="FL33">
            <v>0</v>
          </cell>
          <cell r="FM33">
            <v>0</v>
          </cell>
          <cell r="FN33">
            <v>0</v>
          </cell>
          <cell r="FO33">
            <v>0</v>
          </cell>
          <cell r="FP33" t="str">
            <v>нд</v>
          </cell>
          <cell r="FQ33" t="str">
            <v>нд</v>
          </cell>
          <cell r="FR33" t="str">
            <v>нд</v>
          </cell>
          <cell r="FS33" t="str">
            <v>нд</v>
          </cell>
          <cell r="FT33" t="str">
            <v>нд</v>
          </cell>
          <cell r="FU33" t="str">
            <v>нд</v>
          </cell>
          <cell r="FV33" t="str">
            <v>нд</v>
          </cell>
          <cell r="FW33" t="str">
            <v>нд</v>
          </cell>
          <cell r="FX33" t="str">
            <v>нд</v>
          </cell>
          <cell r="FY33" t="str">
            <v>нд</v>
          </cell>
          <cell r="FZ33" t="str">
            <v>нд</v>
          </cell>
          <cell r="GA33" t="str">
            <v>нд</v>
          </cell>
          <cell r="GB33">
            <v>0</v>
          </cell>
          <cell r="GC33">
            <v>0</v>
          </cell>
          <cell r="GD33">
            <v>0</v>
          </cell>
          <cell r="GE33">
            <v>0</v>
          </cell>
          <cell r="GF33">
            <v>0</v>
          </cell>
          <cell r="GG33">
            <v>0</v>
          </cell>
          <cell r="GH33">
            <v>0</v>
          </cell>
          <cell r="GI33">
            <v>0</v>
          </cell>
          <cell r="GJ33">
            <v>0</v>
          </cell>
          <cell r="GK33">
            <v>0</v>
          </cell>
          <cell r="GL33" t="str">
            <v>нд</v>
          </cell>
          <cell r="GM33" t="str">
            <v>нд</v>
          </cell>
          <cell r="GN33" t="str">
            <v>нд</v>
          </cell>
          <cell r="GO33" t="str">
            <v>нд</v>
          </cell>
          <cell r="GP33" t="str">
            <v>нд</v>
          </cell>
          <cell r="GQ33" t="str">
            <v>нд</v>
          </cell>
          <cell r="GR33" t="str">
            <v>нд</v>
          </cell>
          <cell r="GS33" t="str">
            <v>нд</v>
          </cell>
          <cell r="GT33" t="str">
            <v>нд</v>
          </cell>
          <cell r="GU33" t="str">
            <v>нд</v>
          </cell>
          <cell r="GV33" t="str">
            <v>нд</v>
          </cell>
          <cell r="GW33" t="str">
            <v>нд</v>
          </cell>
          <cell r="GX33">
            <v>0</v>
          </cell>
          <cell r="GY33">
            <v>0</v>
          </cell>
          <cell r="GZ33">
            <v>0</v>
          </cell>
          <cell r="HA33">
            <v>0</v>
          </cell>
          <cell r="HB33">
            <v>0</v>
          </cell>
          <cell r="HC33">
            <v>0</v>
          </cell>
          <cell r="HD33">
            <v>0</v>
          </cell>
          <cell r="HE33">
            <v>0</v>
          </cell>
          <cell r="HF33">
            <v>0</v>
          </cell>
          <cell r="HG33">
            <v>0</v>
          </cell>
          <cell r="HH33" t="str">
            <v>нд</v>
          </cell>
          <cell r="HI33" t="str">
            <v>нд</v>
          </cell>
          <cell r="HJ33" t="str">
            <v>нд</v>
          </cell>
          <cell r="HK33" t="str">
            <v>нд</v>
          </cell>
          <cell r="HL33" t="str">
            <v>нд</v>
          </cell>
          <cell r="HM33" t="str">
            <v>нд</v>
          </cell>
          <cell r="HN33" t="str">
            <v>нд</v>
          </cell>
          <cell r="HO33" t="str">
            <v>нд</v>
          </cell>
          <cell r="HP33" t="str">
            <v>нд</v>
          </cell>
          <cell r="HQ33" t="str">
            <v>нд</v>
          </cell>
          <cell r="HR33" t="str">
            <v>нд</v>
          </cell>
          <cell r="HS33" t="str">
            <v>нд</v>
          </cell>
          <cell r="HT33">
            <v>0</v>
          </cell>
          <cell r="HU33">
            <v>0</v>
          </cell>
          <cell r="HV33">
            <v>0</v>
          </cell>
          <cell r="HW33">
            <v>0</v>
          </cell>
          <cell r="HX33">
            <v>0</v>
          </cell>
          <cell r="HY33">
            <v>0</v>
          </cell>
          <cell r="HZ33">
            <v>0</v>
          </cell>
          <cell r="IA33">
            <v>0</v>
          </cell>
          <cell r="IB33">
            <v>0</v>
          </cell>
          <cell r="IC33">
            <v>0</v>
          </cell>
          <cell r="ID33" t="str">
            <v>нд</v>
          </cell>
          <cell r="IE33" t="str">
            <v>нд</v>
          </cell>
          <cell r="IF33">
            <v>0</v>
          </cell>
          <cell r="IG33">
            <v>0</v>
          </cell>
          <cell r="IH33">
            <v>0</v>
          </cell>
          <cell r="II33">
            <v>0</v>
          </cell>
          <cell r="IJ33" t="str">
            <v>нд</v>
          </cell>
          <cell r="IK33" t="str">
            <v>нд</v>
          </cell>
          <cell r="IL33" t="str">
            <v>нд</v>
          </cell>
          <cell r="IM33">
            <v>0</v>
          </cell>
          <cell r="IN33">
            <v>0</v>
          </cell>
          <cell r="IO33" t="str">
            <v>нд</v>
          </cell>
          <cell r="IP33">
            <v>0</v>
          </cell>
          <cell r="IQ33">
            <v>0</v>
          </cell>
          <cell r="IR33">
            <v>0</v>
          </cell>
          <cell r="IS33">
            <v>0</v>
          </cell>
          <cell r="IT33">
            <v>0</v>
          </cell>
          <cell r="IU33">
            <v>0</v>
          </cell>
          <cell r="IV33">
            <v>0</v>
          </cell>
          <cell r="IW33">
            <v>0</v>
          </cell>
          <cell r="IX33">
            <v>0</v>
          </cell>
          <cell r="IY33">
            <v>0</v>
          </cell>
          <cell r="IZ33" t="str">
            <v>нд</v>
          </cell>
          <cell r="JA33">
            <v>0</v>
          </cell>
          <cell r="JB33">
            <v>0</v>
          </cell>
          <cell r="JC33">
            <v>0</v>
          </cell>
          <cell r="JD33">
            <v>0</v>
          </cell>
          <cell r="JE33">
            <v>0</v>
          </cell>
          <cell r="JF33">
            <v>0</v>
          </cell>
          <cell r="JG33">
            <v>0</v>
          </cell>
          <cell r="JH33">
            <v>0</v>
          </cell>
          <cell r="JI33">
            <v>0</v>
          </cell>
          <cell r="JJ33">
            <v>0</v>
          </cell>
          <cell r="JK33" t="str">
            <v>нд</v>
          </cell>
          <cell r="JL33">
            <v>0</v>
          </cell>
          <cell r="JM33">
            <v>0</v>
          </cell>
          <cell r="JN33">
            <v>0</v>
          </cell>
          <cell r="JO33">
            <v>0</v>
          </cell>
          <cell r="JP33">
            <v>0</v>
          </cell>
          <cell r="JQ33">
            <v>0</v>
          </cell>
          <cell r="JR33">
            <v>0</v>
          </cell>
          <cell r="JS33">
            <v>0</v>
          </cell>
          <cell r="JT33">
            <v>0</v>
          </cell>
          <cell r="JU33">
            <v>0</v>
          </cell>
          <cell r="JV33" t="str">
            <v>нд</v>
          </cell>
          <cell r="JW33">
            <v>24.832094852468472</v>
          </cell>
          <cell r="JX33">
            <v>0</v>
          </cell>
          <cell r="JY33">
            <v>0</v>
          </cell>
          <cell r="JZ33">
            <v>0</v>
          </cell>
          <cell r="KA33">
            <v>0</v>
          </cell>
          <cell r="KB33">
            <v>0</v>
          </cell>
          <cell r="KC33">
            <v>0</v>
          </cell>
          <cell r="KD33">
            <v>0</v>
          </cell>
          <cell r="KE33">
            <v>1998</v>
          </cell>
          <cell r="KF33">
            <v>0</v>
          </cell>
          <cell r="KG33" t="str">
            <v>нд</v>
          </cell>
          <cell r="KH33">
            <v>1.3337113833333334</v>
          </cell>
          <cell r="KI33">
            <v>0</v>
          </cell>
          <cell r="KJ33">
            <v>0</v>
          </cell>
          <cell r="KK33">
            <v>0</v>
          </cell>
          <cell r="KL33">
            <v>0</v>
          </cell>
          <cell r="KM33">
            <v>0</v>
          </cell>
          <cell r="KN33">
            <v>0</v>
          </cell>
          <cell r="KO33">
            <v>0</v>
          </cell>
          <cell r="KP33">
            <v>1</v>
          </cell>
          <cell r="KQ33">
            <v>0</v>
          </cell>
          <cell r="KR33" t="str">
            <v>нд</v>
          </cell>
          <cell r="KS33">
            <v>37.56714202303057</v>
          </cell>
          <cell r="KT33">
            <v>0</v>
          </cell>
          <cell r="KU33">
            <v>0</v>
          </cell>
          <cell r="KV33">
            <v>0</v>
          </cell>
          <cell r="KW33">
            <v>0</v>
          </cell>
          <cell r="KX33">
            <v>0</v>
          </cell>
          <cell r="KY33">
            <v>0</v>
          </cell>
          <cell r="KZ33">
            <v>0</v>
          </cell>
          <cell r="LA33">
            <v>3045</v>
          </cell>
          <cell r="LB33">
            <v>0</v>
          </cell>
          <cell r="LC33" t="str">
            <v>нд</v>
          </cell>
          <cell r="LD33">
            <v>45.90633506845537</v>
          </cell>
          <cell r="LE33">
            <v>0</v>
          </cell>
          <cell r="LF33">
            <v>0</v>
          </cell>
          <cell r="LG33">
            <v>0</v>
          </cell>
          <cell r="LH33">
            <v>0</v>
          </cell>
          <cell r="LI33">
            <v>0</v>
          </cell>
          <cell r="LJ33">
            <v>0</v>
          </cell>
          <cell r="LK33">
            <v>0</v>
          </cell>
          <cell r="LL33">
            <v>5043</v>
          </cell>
          <cell r="LM33">
            <v>0</v>
          </cell>
          <cell r="LN33" t="str">
            <v>нд</v>
          </cell>
          <cell r="LO33">
            <v>62.399236875499042</v>
          </cell>
          <cell r="LP33">
            <v>0</v>
          </cell>
          <cell r="LQ33">
            <v>0</v>
          </cell>
          <cell r="LR33">
            <v>0</v>
          </cell>
          <cell r="LS33">
            <v>0</v>
          </cell>
          <cell r="LT33">
            <v>0</v>
          </cell>
          <cell r="LU33">
            <v>0</v>
          </cell>
          <cell r="LV33">
            <v>0</v>
          </cell>
          <cell r="LW33">
            <v>5043</v>
          </cell>
          <cell r="LX33">
            <v>0</v>
          </cell>
          <cell r="LY33" t="str">
            <v>нд</v>
          </cell>
          <cell r="LZ33">
            <v>47.2400464517887</v>
          </cell>
          <cell r="MA33">
            <v>0</v>
          </cell>
          <cell r="MB33">
            <v>0</v>
          </cell>
          <cell r="MC33">
            <v>0</v>
          </cell>
          <cell r="MD33">
            <v>0</v>
          </cell>
          <cell r="ME33">
            <v>0</v>
          </cell>
          <cell r="MF33">
            <v>0</v>
          </cell>
          <cell r="MG33">
            <v>0</v>
          </cell>
          <cell r="MH33">
            <v>0</v>
          </cell>
          <cell r="MI33">
            <v>0</v>
          </cell>
          <cell r="MK33">
            <v>0</v>
          </cell>
          <cell r="ML33">
            <v>0</v>
          </cell>
          <cell r="MM33">
            <v>0</v>
          </cell>
          <cell r="MN33">
            <v>0</v>
          </cell>
          <cell r="MO33">
            <v>0</v>
          </cell>
          <cell r="MP33">
            <v>0</v>
          </cell>
          <cell r="MQ33">
            <v>0</v>
          </cell>
          <cell r="MR33">
            <v>0</v>
          </cell>
          <cell r="MS33">
            <v>0</v>
          </cell>
          <cell r="MT33">
            <v>0</v>
          </cell>
          <cell r="MU33">
            <v>0</v>
          </cell>
          <cell r="MV33">
            <v>0</v>
          </cell>
          <cell r="MW33">
            <v>0</v>
          </cell>
          <cell r="MX33">
            <v>0</v>
          </cell>
          <cell r="MY33">
            <v>0</v>
          </cell>
          <cell r="MZ33">
            <v>0</v>
          </cell>
          <cell r="NA33">
            <v>0</v>
          </cell>
          <cell r="NB33">
            <v>0</v>
          </cell>
          <cell r="NC33">
            <v>0</v>
          </cell>
          <cell r="ND33">
            <v>0</v>
          </cell>
          <cell r="NE33">
            <v>0</v>
          </cell>
          <cell r="NF33">
            <v>0</v>
          </cell>
          <cell r="NG33">
            <v>0</v>
          </cell>
          <cell r="NH33">
            <v>0</v>
          </cell>
          <cell r="NI33">
            <v>0</v>
          </cell>
          <cell r="NJ33">
            <v>0</v>
          </cell>
          <cell r="NK33">
            <v>0</v>
          </cell>
          <cell r="NL33">
            <v>0</v>
          </cell>
          <cell r="NM33">
            <v>0</v>
          </cell>
          <cell r="NN33">
            <v>0</v>
          </cell>
          <cell r="NO33">
            <v>0</v>
          </cell>
          <cell r="NP33">
            <v>0</v>
          </cell>
          <cell r="NQ33">
            <v>0</v>
          </cell>
          <cell r="NR33">
            <v>0</v>
          </cell>
          <cell r="NS33">
            <v>0</v>
          </cell>
          <cell r="NT33">
            <v>0</v>
          </cell>
          <cell r="NU33">
            <v>0</v>
          </cell>
          <cell r="NV33">
            <v>0</v>
          </cell>
          <cell r="NW33">
            <v>0</v>
          </cell>
          <cell r="NX33">
            <v>0</v>
          </cell>
          <cell r="NY33">
            <v>0</v>
          </cell>
          <cell r="NZ33">
            <v>0</v>
          </cell>
          <cell r="OA33">
            <v>0</v>
          </cell>
          <cell r="OB33">
            <v>0</v>
          </cell>
          <cell r="OC33">
            <v>0</v>
          </cell>
          <cell r="OD33">
            <v>0</v>
          </cell>
          <cell r="OE33">
            <v>0</v>
          </cell>
          <cell r="OF33">
            <v>0</v>
          </cell>
          <cell r="OG33">
            <v>0</v>
          </cell>
          <cell r="OH33">
            <v>0</v>
          </cell>
          <cell r="OI33">
            <v>0</v>
          </cell>
          <cell r="OJ33">
            <v>0</v>
          </cell>
          <cell r="OK33">
            <v>0</v>
          </cell>
          <cell r="OL33">
            <v>0</v>
          </cell>
          <cell r="ON33">
            <v>3683.2050610537308</v>
          </cell>
          <cell r="OO33">
            <v>3518.5416416139924</v>
          </cell>
          <cell r="OR33" t="str">
            <v>нд</v>
          </cell>
          <cell r="OS33" t="str">
            <v>нд</v>
          </cell>
          <cell r="OT33" t="str">
            <v>нд</v>
          </cell>
          <cell r="OU33" t="str">
            <v>нд</v>
          </cell>
          <cell r="OV33" t="str">
            <v>нд</v>
          </cell>
          <cell r="OW33" t="str">
            <v>нд</v>
          </cell>
          <cell r="OX33" t="str">
            <v>нд</v>
          </cell>
          <cell r="OY33" t="str">
            <v>нд</v>
          </cell>
          <cell r="OZ33" t="str">
            <v>нд</v>
          </cell>
          <cell r="PA33" t="str">
            <v>нд</v>
          </cell>
          <cell r="PB33" t="str">
            <v>нд</v>
          </cell>
          <cell r="PC33" t="str">
            <v>нд</v>
          </cell>
          <cell r="PD33" t="str">
            <v>нд</v>
          </cell>
          <cell r="PE33" t="str">
            <v>нд</v>
          </cell>
          <cell r="PF33" t="str">
            <v>нд</v>
          </cell>
          <cell r="PG33" t="str">
            <v>нд</v>
          </cell>
          <cell r="PH33" t="str">
            <v>нд</v>
          </cell>
          <cell r="PI33" t="str">
            <v>нд</v>
          </cell>
          <cell r="PJ33" t="str">
            <v>нд</v>
          </cell>
          <cell r="PK33" t="str">
            <v>нд</v>
          </cell>
          <cell r="PL33">
            <v>0</v>
          </cell>
          <cell r="PM33">
            <v>0</v>
          </cell>
          <cell r="PN33">
            <v>0</v>
          </cell>
          <cell r="PO33">
            <v>0</v>
          </cell>
          <cell r="PP33">
            <v>0</v>
          </cell>
          <cell r="PQ33">
            <v>32</v>
          </cell>
          <cell r="PR33">
            <v>0</v>
          </cell>
          <cell r="PS33">
            <v>0</v>
          </cell>
          <cell r="PT33">
            <v>0</v>
          </cell>
          <cell r="PU33">
            <v>0</v>
          </cell>
          <cell r="PV33">
            <v>0</v>
          </cell>
          <cell r="PW33">
            <v>0</v>
          </cell>
          <cell r="PX33">
            <v>0</v>
          </cell>
          <cell r="PY33">
            <v>0</v>
          </cell>
          <cell r="PZ33">
            <v>0</v>
          </cell>
        </row>
        <row r="34">
          <cell r="D34" t="str">
            <v>Г</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cell r="DD34">
            <v>2040.3081365817029</v>
          </cell>
          <cell r="DE34">
            <v>603.55799242697549</v>
          </cell>
          <cell r="DF34">
            <v>1570.2533521204214</v>
          </cell>
          <cell r="DG34">
            <v>113.60647845557415</v>
          </cell>
          <cell r="DI34">
            <v>1902.3500871204212</v>
          </cell>
          <cell r="DJ34">
            <v>75.121319909683734</v>
          </cell>
          <cell r="DK34">
            <v>639.32934057152545</v>
          </cell>
          <cell r="DL34">
            <v>996.28644625688503</v>
          </cell>
          <cell r="DM34">
            <v>191.61298038232681</v>
          </cell>
          <cell r="DN34">
            <v>1912.3112922262762</v>
          </cell>
          <cell r="DO34">
            <v>76.752595863937259</v>
          </cell>
          <cell r="DP34">
            <v>655.9738221469886</v>
          </cell>
          <cell r="DQ34">
            <v>994.06453752978155</v>
          </cell>
          <cell r="DR34">
            <v>185.52033668556882</v>
          </cell>
          <cell r="DS34">
            <v>100.980074</v>
          </cell>
          <cell r="DT34">
            <v>23.489595271186438</v>
          </cell>
          <cell r="DU34">
            <v>155.52006333999998</v>
          </cell>
          <cell r="DV34">
            <v>137.5165204831668</v>
          </cell>
          <cell r="DW34">
            <v>130.56916576</v>
          </cell>
          <cell r="DX34">
            <v>3.1541394654237296</v>
          </cell>
          <cell r="DY34">
            <v>1.5646238600000002</v>
          </cell>
          <cell r="DZ34">
            <v>531.03362919479866</v>
          </cell>
          <cell r="EA34">
            <v>620.70411813999999</v>
          </cell>
          <cell r="EB34">
            <v>171.07080272980875</v>
          </cell>
          <cell r="EC34">
            <v>191.95440797000001</v>
          </cell>
          <cell r="ED34">
            <v>33.326584409364756</v>
          </cell>
          <cell r="EE34">
            <v>50.168728586031456</v>
          </cell>
          <cell r="EF34">
            <v>34.512467324077782</v>
          </cell>
          <cell r="EG34">
            <v>34.512467324077782</v>
          </cell>
          <cell r="EH34">
            <v>1147.2678255632513</v>
          </cell>
          <cell r="EI34">
            <v>1184.9935749801093</v>
          </cell>
          <cell r="EK34">
            <v>0</v>
          </cell>
          <cell r="EL34">
            <v>0</v>
          </cell>
          <cell r="EM34">
            <v>0</v>
          </cell>
          <cell r="EN34">
            <v>0</v>
          </cell>
          <cell r="EO34">
            <v>0</v>
          </cell>
          <cell r="EP34">
            <v>0</v>
          </cell>
          <cell r="EQ34">
            <v>0</v>
          </cell>
          <cell r="ER34">
            <v>0</v>
          </cell>
          <cell r="ES34">
            <v>0</v>
          </cell>
          <cell r="ET34">
            <v>0</v>
          </cell>
          <cell r="EU34">
            <v>0</v>
          </cell>
          <cell r="EV34">
            <v>0</v>
          </cell>
          <cell r="EW34">
            <v>0</v>
          </cell>
          <cell r="EX34">
            <v>0</v>
          </cell>
          <cell r="EY34">
            <v>0</v>
          </cell>
          <cell r="EZ34">
            <v>0</v>
          </cell>
          <cell r="FA34">
            <v>0</v>
          </cell>
          <cell r="FB34">
            <v>0</v>
          </cell>
          <cell r="FC34">
            <v>0</v>
          </cell>
          <cell r="FD34">
            <v>0</v>
          </cell>
          <cell r="FE34" t="str">
            <v>нд</v>
          </cell>
          <cell r="FF34">
            <v>0</v>
          </cell>
          <cell r="FG34">
            <v>0</v>
          </cell>
          <cell r="FH34">
            <v>0</v>
          </cell>
          <cell r="FI34">
            <v>0</v>
          </cell>
          <cell r="FJ34">
            <v>0</v>
          </cell>
          <cell r="FK34">
            <v>0</v>
          </cell>
          <cell r="FL34">
            <v>0</v>
          </cell>
          <cell r="FM34">
            <v>0</v>
          </cell>
          <cell r="FN34">
            <v>0</v>
          </cell>
          <cell r="FO34">
            <v>0</v>
          </cell>
          <cell r="FP34" t="str">
            <v>нд</v>
          </cell>
          <cell r="FQ34">
            <v>0</v>
          </cell>
          <cell r="FR34">
            <v>0</v>
          </cell>
          <cell r="FS34">
            <v>0</v>
          </cell>
          <cell r="FT34">
            <v>0</v>
          </cell>
          <cell r="FU34">
            <v>0</v>
          </cell>
          <cell r="FV34">
            <v>0</v>
          </cell>
          <cell r="FW34">
            <v>0</v>
          </cell>
          <cell r="FX34">
            <v>0</v>
          </cell>
          <cell r="FY34">
            <v>0</v>
          </cell>
          <cell r="FZ34">
            <v>0</v>
          </cell>
          <cell r="GA34" t="str">
            <v>нд</v>
          </cell>
          <cell r="GB34">
            <v>0</v>
          </cell>
          <cell r="GC34">
            <v>0</v>
          </cell>
          <cell r="GD34">
            <v>0</v>
          </cell>
          <cell r="GE34">
            <v>0</v>
          </cell>
          <cell r="GF34">
            <v>0</v>
          </cell>
          <cell r="GG34">
            <v>0</v>
          </cell>
          <cell r="GH34">
            <v>0</v>
          </cell>
          <cell r="GI34">
            <v>0</v>
          </cell>
          <cell r="GJ34">
            <v>0</v>
          </cell>
          <cell r="GK34">
            <v>0</v>
          </cell>
          <cell r="GL34" t="str">
            <v>нд</v>
          </cell>
          <cell r="GM34">
            <v>0</v>
          </cell>
          <cell r="GN34">
            <v>0</v>
          </cell>
          <cell r="GO34">
            <v>0</v>
          </cell>
          <cell r="GP34">
            <v>0</v>
          </cell>
          <cell r="GQ34">
            <v>0</v>
          </cell>
          <cell r="GR34">
            <v>0</v>
          </cell>
          <cell r="GS34">
            <v>0</v>
          </cell>
          <cell r="GT34">
            <v>0</v>
          </cell>
          <cell r="GU34">
            <v>0</v>
          </cell>
          <cell r="GV34">
            <v>0</v>
          </cell>
          <cell r="GW34" t="str">
            <v>нд</v>
          </cell>
          <cell r="GX34">
            <v>0</v>
          </cell>
          <cell r="GY34">
            <v>0</v>
          </cell>
          <cell r="GZ34">
            <v>0</v>
          </cell>
          <cell r="HA34">
            <v>0</v>
          </cell>
          <cell r="HB34">
            <v>0</v>
          </cell>
          <cell r="HC34">
            <v>0</v>
          </cell>
          <cell r="HD34">
            <v>0</v>
          </cell>
          <cell r="HE34">
            <v>0</v>
          </cell>
          <cell r="HF34">
            <v>0</v>
          </cell>
          <cell r="HG34">
            <v>0</v>
          </cell>
          <cell r="HH34" t="str">
            <v>нд</v>
          </cell>
          <cell r="HI34">
            <v>0</v>
          </cell>
          <cell r="HJ34">
            <v>0</v>
          </cell>
          <cell r="HK34">
            <v>0</v>
          </cell>
          <cell r="HL34">
            <v>0</v>
          </cell>
          <cell r="HM34">
            <v>0</v>
          </cell>
          <cell r="HN34">
            <v>0</v>
          </cell>
          <cell r="HO34">
            <v>0</v>
          </cell>
          <cell r="HP34">
            <v>0</v>
          </cell>
          <cell r="HQ34">
            <v>0</v>
          </cell>
          <cell r="HR34">
            <v>0</v>
          </cell>
          <cell r="HS34" t="str">
            <v>нд</v>
          </cell>
          <cell r="HT34">
            <v>0</v>
          </cell>
          <cell r="HU34">
            <v>0</v>
          </cell>
          <cell r="HV34">
            <v>0</v>
          </cell>
          <cell r="HW34">
            <v>0</v>
          </cell>
          <cell r="HX34">
            <v>0</v>
          </cell>
          <cell r="HY34">
            <v>0</v>
          </cell>
          <cell r="HZ34">
            <v>0</v>
          </cell>
          <cell r="IA34">
            <v>0</v>
          </cell>
          <cell r="IB34">
            <v>0</v>
          </cell>
          <cell r="IC34">
            <v>0</v>
          </cell>
          <cell r="ID34" t="str">
            <v>нд</v>
          </cell>
          <cell r="IE34">
            <v>0</v>
          </cell>
          <cell r="IF34">
            <v>0</v>
          </cell>
          <cell r="IG34">
            <v>0</v>
          </cell>
          <cell r="IH34">
            <v>0</v>
          </cell>
          <cell r="II34">
            <v>0</v>
          </cell>
          <cell r="IJ34">
            <v>0</v>
          </cell>
          <cell r="IK34">
            <v>0</v>
          </cell>
          <cell r="IL34">
            <v>0</v>
          </cell>
          <cell r="IM34">
            <v>0</v>
          </cell>
          <cell r="IN34">
            <v>0</v>
          </cell>
          <cell r="IO34" t="str">
            <v>нд</v>
          </cell>
          <cell r="IP34">
            <v>0</v>
          </cell>
          <cell r="IQ34">
            <v>0</v>
          </cell>
          <cell r="IR34">
            <v>0</v>
          </cell>
          <cell r="IS34">
            <v>0</v>
          </cell>
          <cell r="IT34">
            <v>0</v>
          </cell>
          <cell r="IU34">
            <v>0</v>
          </cell>
          <cell r="IV34">
            <v>0</v>
          </cell>
          <cell r="IW34">
            <v>0</v>
          </cell>
          <cell r="IX34">
            <v>0</v>
          </cell>
          <cell r="IY34">
            <v>0</v>
          </cell>
          <cell r="IZ34" t="str">
            <v>нд</v>
          </cell>
          <cell r="JA34">
            <v>0</v>
          </cell>
          <cell r="JB34">
            <v>0</v>
          </cell>
          <cell r="JC34">
            <v>0</v>
          </cell>
          <cell r="JD34">
            <v>0</v>
          </cell>
          <cell r="JE34">
            <v>0</v>
          </cell>
          <cell r="JF34">
            <v>0</v>
          </cell>
          <cell r="JG34">
            <v>0</v>
          </cell>
          <cell r="JH34">
            <v>0</v>
          </cell>
          <cell r="JI34">
            <v>0</v>
          </cell>
          <cell r="JJ34">
            <v>0</v>
          </cell>
          <cell r="JK34" t="str">
            <v>нд</v>
          </cell>
          <cell r="JL34">
            <v>0</v>
          </cell>
          <cell r="JM34">
            <v>0</v>
          </cell>
          <cell r="JN34">
            <v>0</v>
          </cell>
          <cell r="JO34">
            <v>0</v>
          </cell>
          <cell r="JP34">
            <v>0</v>
          </cell>
          <cell r="JQ34">
            <v>0</v>
          </cell>
          <cell r="JR34">
            <v>0</v>
          </cell>
          <cell r="JS34">
            <v>0</v>
          </cell>
          <cell r="JT34">
            <v>0</v>
          </cell>
          <cell r="JU34">
            <v>0</v>
          </cell>
          <cell r="JV34" t="str">
            <v>нд</v>
          </cell>
          <cell r="JW34">
            <v>0</v>
          </cell>
          <cell r="JX34">
            <v>0</v>
          </cell>
          <cell r="JY34">
            <v>0</v>
          </cell>
          <cell r="JZ34">
            <v>0</v>
          </cell>
          <cell r="KA34">
            <v>0</v>
          </cell>
          <cell r="KB34">
            <v>0</v>
          </cell>
          <cell r="KC34">
            <v>0</v>
          </cell>
          <cell r="KD34">
            <v>0</v>
          </cell>
          <cell r="KE34">
            <v>0</v>
          </cell>
          <cell r="KF34">
            <v>0</v>
          </cell>
          <cell r="KG34" t="str">
            <v>нд</v>
          </cell>
          <cell r="KH34">
            <v>0</v>
          </cell>
          <cell r="KI34">
            <v>0</v>
          </cell>
          <cell r="KJ34">
            <v>0</v>
          </cell>
          <cell r="KK34">
            <v>0</v>
          </cell>
          <cell r="KL34">
            <v>0</v>
          </cell>
          <cell r="KM34">
            <v>0</v>
          </cell>
          <cell r="KN34">
            <v>0</v>
          </cell>
          <cell r="KO34">
            <v>0</v>
          </cell>
          <cell r="KP34">
            <v>0</v>
          </cell>
          <cell r="KQ34">
            <v>0</v>
          </cell>
          <cell r="KR34" t="str">
            <v>нд</v>
          </cell>
          <cell r="KS34">
            <v>0</v>
          </cell>
          <cell r="KT34">
            <v>0</v>
          </cell>
          <cell r="KU34">
            <v>0</v>
          </cell>
          <cell r="KV34">
            <v>0</v>
          </cell>
          <cell r="KW34">
            <v>0</v>
          </cell>
          <cell r="KX34">
            <v>0</v>
          </cell>
          <cell r="KY34">
            <v>0</v>
          </cell>
          <cell r="KZ34">
            <v>0</v>
          </cell>
          <cell r="LA34">
            <v>0</v>
          </cell>
          <cell r="LB34">
            <v>0</v>
          </cell>
          <cell r="LC34" t="str">
            <v>нд</v>
          </cell>
          <cell r="LD34">
            <v>0</v>
          </cell>
          <cell r="LE34">
            <v>0</v>
          </cell>
          <cell r="LF34">
            <v>0</v>
          </cell>
          <cell r="LG34">
            <v>0</v>
          </cell>
          <cell r="LH34">
            <v>0</v>
          </cell>
          <cell r="LI34">
            <v>0</v>
          </cell>
          <cell r="LJ34">
            <v>0</v>
          </cell>
          <cell r="LK34">
            <v>0</v>
          </cell>
          <cell r="LL34">
            <v>0</v>
          </cell>
          <cell r="LM34">
            <v>0</v>
          </cell>
          <cell r="LN34" t="str">
            <v>нд</v>
          </cell>
          <cell r="LO34">
            <v>0</v>
          </cell>
          <cell r="LP34">
            <v>0</v>
          </cell>
          <cell r="LQ34">
            <v>0</v>
          </cell>
          <cell r="LR34">
            <v>0</v>
          </cell>
          <cell r="LS34">
            <v>0</v>
          </cell>
          <cell r="LT34">
            <v>0</v>
          </cell>
          <cell r="LU34">
            <v>0</v>
          </cell>
          <cell r="LV34">
            <v>0</v>
          </cell>
          <cell r="LW34">
            <v>0</v>
          </cell>
          <cell r="LX34">
            <v>0</v>
          </cell>
          <cell r="LY34" t="str">
            <v>нд</v>
          </cell>
          <cell r="LZ34">
            <v>0</v>
          </cell>
          <cell r="MA34">
            <v>0</v>
          </cell>
          <cell r="MB34">
            <v>0</v>
          </cell>
          <cell r="MC34">
            <v>0</v>
          </cell>
          <cell r="MD34">
            <v>0</v>
          </cell>
          <cell r="ME34">
            <v>0</v>
          </cell>
          <cell r="MF34">
            <v>0</v>
          </cell>
          <cell r="MG34">
            <v>0</v>
          </cell>
          <cell r="MH34">
            <v>0</v>
          </cell>
          <cell r="MI34">
            <v>0</v>
          </cell>
          <cell r="MK34">
            <v>0</v>
          </cell>
          <cell r="ML34">
            <v>0</v>
          </cell>
          <cell r="MM34">
            <v>0</v>
          </cell>
          <cell r="MN34">
            <v>0</v>
          </cell>
          <cell r="MO34">
            <v>0</v>
          </cell>
          <cell r="MP34">
            <v>0</v>
          </cell>
          <cell r="MQ34">
            <v>0</v>
          </cell>
          <cell r="MR34">
            <v>0</v>
          </cell>
          <cell r="MS34">
            <v>0</v>
          </cell>
          <cell r="MT34">
            <v>0</v>
          </cell>
          <cell r="MU34">
            <v>0</v>
          </cell>
          <cell r="MV34">
            <v>0</v>
          </cell>
          <cell r="MW34">
            <v>0</v>
          </cell>
          <cell r="MX34">
            <v>0</v>
          </cell>
          <cell r="MY34">
            <v>0</v>
          </cell>
          <cell r="MZ34">
            <v>0</v>
          </cell>
          <cell r="NA34">
            <v>0</v>
          </cell>
          <cell r="NB34">
            <v>0</v>
          </cell>
          <cell r="NC34">
            <v>0</v>
          </cell>
          <cell r="ND34">
            <v>0</v>
          </cell>
          <cell r="NE34">
            <v>0</v>
          </cell>
          <cell r="NF34">
            <v>0</v>
          </cell>
          <cell r="NG34">
            <v>0</v>
          </cell>
          <cell r="NH34">
            <v>0</v>
          </cell>
          <cell r="NI34">
            <v>0</v>
          </cell>
          <cell r="NJ34">
            <v>0</v>
          </cell>
          <cell r="NK34">
            <v>0</v>
          </cell>
          <cell r="NL34">
            <v>0</v>
          </cell>
          <cell r="NM34">
            <v>0</v>
          </cell>
          <cell r="NN34">
            <v>0</v>
          </cell>
          <cell r="NO34">
            <v>0</v>
          </cell>
          <cell r="NP34">
            <v>0</v>
          </cell>
          <cell r="NQ34">
            <v>0</v>
          </cell>
          <cell r="NR34">
            <v>0</v>
          </cell>
          <cell r="NS34">
            <v>0</v>
          </cell>
          <cell r="NT34">
            <v>0</v>
          </cell>
          <cell r="NU34">
            <v>0</v>
          </cell>
          <cell r="NV34">
            <v>0</v>
          </cell>
          <cell r="NW34">
            <v>0</v>
          </cell>
          <cell r="NX34">
            <v>0</v>
          </cell>
          <cell r="NY34">
            <v>0</v>
          </cell>
          <cell r="NZ34">
            <v>0</v>
          </cell>
          <cell r="OA34">
            <v>0</v>
          </cell>
          <cell r="OB34">
            <v>0</v>
          </cell>
          <cell r="OC34">
            <v>0</v>
          </cell>
          <cell r="OD34">
            <v>0</v>
          </cell>
          <cell r="OE34">
            <v>0</v>
          </cell>
          <cell r="OF34">
            <v>0</v>
          </cell>
          <cell r="OG34">
            <v>0</v>
          </cell>
          <cell r="OH34">
            <v>0</v>
          </cell>
          <cell r="OI34">
            <v>0</v>
          </cell>
          <cell r="OJ34">
            <v>0</v>
          </cell>
          <cell r="OK34">
            <v>0</v>
          </cell>
          <cell r="OL34">
            <v>0</v>
          </cell>
          <cell r="ON34">
            <v>2239.3623664273132</v>
          </cell>
          <cell r="OO34">
            <v>2237.0509096225846</v>
          </cell>
          <cell r="OR34">
            <v>0</v>
          </cell>
          <cell r="OS34">
            <v>0</v>
          </cell>
          <cell r="OT34">
            <v>0</v>
          </cell>
          <cell r="OU34">
            <v>0</v>
          </cell>
          <cell r="OV34">
            <v>0</v>
          </cell>
          <cell r="OW34">
            <v>0</v>
          </cell>
          <cell r="OX34">
            <v>0</v>
          </cell>
          <cell r="OY34">
            <v>0</v>
          </cell>
          <cell r="OZ34">
            <v>0</v>
          </cell>
          <cell r="PA34">
            <v>0</v>
          </cell>
          <cell r="PB34">
            <v>0</v>
          </cell>
          <cell r="PC34">
            <v>0</v>
          </cell>
          <cell r="PD34">
            <v>0</v>
          </cell>
          <cell r="PE34">
            <v>0</v>
          </cell>
          <cell r="PF34">
            <v>0</v>
          </cell>
          <cell r="PG34">
            <v>0</v>
          </cell>
          <cell r="PH34">
            <v>0</v>
          </cell>
          <cell r="PI34">
            <v>0</v>
          </cell>
          <cell r="PJ34">
            <v>0</v>
          </cell>
          <cell r="PK34">
            <v>0</v>
          </cell>
          <cell r="PL34">
            <v>0</v>
          </cell>
          <cell r="PM34">
            <v>0</v>
          </cell>
          <cell r="PN34">
            <v>0</v>
          </cell>
          <cell r="PO34">
            <v>0</v>
          </cell>
          <cell r="PP34">
            <v>0</v>
          </cell>
          <cell r="PQ34">
            <v>32</v>
          </cell>
          <cell r="PR34">
            <v>0</v>
          </cell>
          <cell r="PS34">
            <v>0</v>
          </cell>
          <cell r="PT34">
            <v>0</v>
          </cell>
          <cell r="PU34">
            <v>0</v>
          </cell>
          <cell r="PV34">
            <v>0</v>
          </cell>
          <cell r="PW34">
            <v>0</v>
          </cell>
          <cell r="PX34">
            <v>0</v>
          </cell>
          <cell r="PY34">
            <v>0</v>
          </cell>
          <cell r="PZ34">
            <v>0</v>
          </cell>
        </row>
        <row r="35">
          <cell r="D35" t="str">
            <v>Г</v>
          </cell>
          <cell r="E35">
            <v>134.40217912349999</v>
          </cell>
          <cell r="F35">
            <v>0</v>
          </cell>
          <cell r="G35">
            <v>0</v>
          </cell>
          <cell r="H35">
            <v>134.37685412349998</v>
          </cell>
          <cell r="I35">
            <v>0</v>
          </cell>
          <cell r="J35">
            <v>2.5324999999999986E-2</v>
          </cell>
          <cell r="K35">
            <v>71.317722959999998</v>
          </cell>
          <cell r="L35">
            <v>0</v>
          </cell>
          <cell r="M35">
            <v>0</v>
          </cell>
          <cell r="N35">
            <v>0</v>
          </cell>
          <cell r="O35">
            <v>0</v>
          </cell>
          <cell r="P35">
            <v>71.317722959999998</v>
          </cell>
          <cell r="Q35">
            <v>161.54494232054</v>
          </cell>
          <cell r="R35">
            <v>0</v>
          </cell>
          <cell r="S35">
            <v>0</v>
          </cell>
          <cell r="T35">
            <v>65.447524280539994</v>
          </cell>
          <cell r="U35">
            <v>0</v>
          </cell>
          <cell r="V35">
            <v>96.097418039999994</v>
          </cell>
          <cell r="W35">
            <v>1671.4756311643901</v>
          </cell>
          <cell r="X35">
            <v>0</v>
          </cell>
          <cell r="Y35">
            <v>0</v>
          </cell>
          <cell r="Z35">
            <v>55.124856399999999</v>
          </cell>
          <cell r="AA35">
            <v>0</v>
          </cell>
          <cell r="AB35">
            <v>1616.35077524439</v>
          </cell>
          <cell r="AC35">
            <v>1301.1691173699994</v>
          </cell>
          <cell r="AD35">
            <v>0</v>
          </cell>
          <cell r="AE35">
            <v>0</v>
          </cell>
          <cell r="AF35">
            <v>22.824536109322025</v>
          </cell>
          <cell r="AG35">
            <v>0</v>
          </cell>
          <cell r="AH35">
            <v>1278.3445812606774</v>
          </cell>
          <cell r="AI35">
            <v>1904.3048220444871</v>
          </cell>
          <cell r="AJ35">
            <v>0</v>
          </cell>
          <cell r="AK35">
            <v>0</v>
          </cell>
          <cell r="AL35">
            <v>61.648153310169491</v>
          </cell>
          <cell r="AM35">
            <v>0</v>
          </cell>
          <cell r="AN35">
            <v>1842.6566687343175</v>
          </cell>
          <cell r="AO35">
            <v>835.90942114840004</v>
          </cell>
          <cell r="AP35">
            <v>0</v>
          </cell>
          <cell r="AQ35">
            <v>0</v>
          </cell>
          <cell r="AR35">
            <v>60.666720192712397</v>
          </cell>
          <cell r="AS35">
            <v>0</v>
          </cell>
          <cell r="AT35">
            <v>775.2427009556875</v>
          </cell>
          <cell r="AU35">
            <v>2293.1994697891673</v>
          </cell>
          <cell r="AV35">
            <v>0</v>
          </cell>
          <cell r="AW35">
            <v>0</v>
          </cell>
          <cell r="AX35">
            <v>52.658153323705555</v>
          </cell>
          <cell r="AY35">
            <v>0</v>
          </cell>
          <cell r="AZ35">
            <v>2240.5413164654619</v>
          </cell>
          <cell r="BA35">
            <v>1825.9447081832002</v>
          </cell>
          <cell r="BB35">
            <v>0</v>
          </cell>
          <cell r="BC35">
            <v>0</v>
          </cell>
          <cell r="BD35">
            <v>114.772871005</v>
          </cell>
          <cell r="BE35">
            <v>0</v>
          </cell>
          <cell r="BF35">
            <v>1711.1701174582001</v>
          </cell>
          <cell r="BG35">
            <v>1660.1129411415654</v>
          </cell>
          <cell r="BH35">
            <v>0</v>
          </cell>
          <cell r="BI35">
            <v>0</v>
          </cell>
          <cell r="BJ35">
            <v>138.86519150709657</v>
          </cell>
          <cell r="BK35">
            <v>0</v>
          </cell>
          <cell r="BL35">
            <v>1521.5892835366035</v>
          </cell>
          <cell r="BM35">
            <v>1031.2322854274</v>
          </cell>
          <cell r="BN35">
            <v>0</v>
          </cell>
          <cell r="BO35">
            <v>0</v>
          </cell>
          <cell r="BP35">
            <v>29.45523014000003</v>
          </cell>
          <cell r="BQ35">
            <v>0</v>
          </cell>
          <cell r="BR35">
            <v>1001.7770552874</v>
          </cell>
          <cell r="BS35">
            <v>1518.027293717927</v>
          </cell>
          <cell r="BT35">
            <v>0</v>
          </cell>
          <cell r="BU35">
            <v>0</v>
          </cell>
          <cell r="BV35">
            <v>148.49268993337952</v>
          </cell>
          <cell r="BW35">
            <v>0</v>
          </cell>
          <cell r="BX35">
            <v>1369.5346037845472</v>
          </cell>
          <cell r="BY35">
            <v>2994.2289982809848</v>
          </cell>
          <cell r="BZ35">
            <v>0</v>
          </cell>
          <cell r="CA35">
            <v>0</v>
          </cell>
          <cell r="CB35">
            <v>146.43761219239991</v>
          </cell>
          <cell r="CC35">
            <v>0</v>
          </cell>
          <cell r="CD35">
            <v>2847.7913860885851</v>
          </cell>
          <cell r="CE35">
            <v>211.62447893966336</v>
          </cell>
          <cell r="CF35">
            <v>0</v>
          </cell>
          <cell r="CG35">
            <v>0</v>
          </cell>
          <cell r="CH35">
            <v>138.78659042668886</v>
          </cell>
          <cell r="CI35">
            <v>0</v>
          </cell>
          <cell r="CJ35">
            <v>72.837888512974502</v>
          </cell>
          <cell r="CK35">
            <v>3411.5758482373203</v>
          </cell>
          <cell r="CL35">
            <v>0</v>
          </cell>
          <cell r="CM35">
            <v>0</v>
          </cell>
          <cell r="CN35">
            <v>184.69292549514427</v>
          </cell>
          <cell r="CO35">
            <v>0</v>
          </cell>
          <cell r="CP35">
            <v>3226.8829227421761</v>
          </cell>
          <cell r="CQ35">
            <v>7355.0605936944239</v>
          </cell>
          <cell r="CR35">
            <v>0</v>
          </cell>
          <cell r="CS35">
            <v>0</v>
          </cell>
          <cell r="CT35">
            <v>692.07781456559815</v>
          </cell>
          <cell r="CU35">
            <v>0</v>
          </cell>
          <cell r="CV35">
            <v>6665.9884573760155</v>
          </cell>
          <cell r="CW35">
            <v>11561.605320967843</v>
          </cell>
          <cell r="CX35">
            <v>0</v>
          </cell>
          <cell r="CY35">
            <v>0</v>
          </cell>
          <cell r="CZ35">
            <v>624.29741941511872</v>
          </cell>
          <cell r="DA35">
            <v>0</v>
          </cell>
          <cell r="DB35">
            <v>10937.306181832724</v>
          </cell>
          <cell r="DD35">
            <v>111.50433660754382</v>
          </cell>
          <cell r="DE35">
            <v>82.511696029430524</v>
          </cell>
          <cell r="DF35">
            <v>92.940553658453183</v>
          </cell>
          <cell r="DG35">
            <v>77.793090488453188</v>
          </cell>
          <cell r="DI35">
            <v>93.105142658453175</v>
          </cell>
          <cell r="DJ35">
            <v>1.1389153000000001</v>
          </cell>
          <cell r="DK35">
            <v>44.667143110224103</v>
          </cell>
          <cell r="DL35">
            <v>41.814168679430992</v>
          </cell>
          <cell r="DM35">
            <v>5.4849155687980806</v>
          </cell>
          <cell r="DN35">
            <v>91.395836148453185</v>
          </cell>
          <cell r="DO35">
            <v>1.1389153000000001</v>
          </cell>
          <cell r="DP35">
            <v>43.449965283112988</v>
          </cell>
          <cell r="DQ35">
            <v>41.74492699870877</v>
          </cell>
          <cell r="DR35">
            <v>5.0620285666314127</v>
          </cell>
          <cell r="DS35">
            <v>9.9451020000000003</v>
          </cell>
          <cell r="DT35">
            <v>0</v>
          </cell>
          <cell r="DU35">
            <v>0</v>
          </cell>
          <cell r="DV35">
            <v>0.50265550847457752</v>
          </cell>
          <cell r="DW35">
            <v>0.13630555999999999</v>
          </cell>
          <cell r="DX35">
            <v>1.5838679484745775</v>
          </cell>
          <cell r="DY35">
            <v>0.84590957</v>
          </cell>
          <cell r="DZ35">
            <v>3.6799793024293788</v>
          </cell>
          <cell r="EA35">
            <v>1.2201460399999999</v>
          </cell>
          <cell r="EB35">
            <v>3</v>
          </cell>
          <cell r="EC35">
            <v>1.29069349</v>
          </cell>
          <cell r="ED35">
            <v>24.454698163333333</v>
          </cell>
          <cell r="EE35">
            <v>24.454698163333333</v>
          </cell>
          <cell r="EF35">
            <v>27.714019834427781</v>
          </cell>
          <cell r="EG35">
            <v>27.714019834427781</v>
          </cell>
          <cell r="EH35">
            <v>57.37107916776111</v>
          </cell>
          <cell r="EI35">
            <v>55.661772657761112</v>
          </cell>
          <cell r="EK35">
            <v>7344.472422541714</v>
          </cell>
          <cell r="EL35">
            <v>337.08000000000004</v>
          </cell>
          <cell r="EM35">
            <v>0</v>
          </cell>
          <cell r="EN35">
            <v>771.62100000000009</v>
          </cell>
          <cell r="EO35">
            <v>771.62100000000009</v>
          </cell>
          <cell r="EP35">
            <v>6.2589999999999968</v>
          </cell>
          <cell r="EQ35">
            <v>46</v>
          </cell>
          <cell r="ER35">
            <v>0</v>
          </cell>
          <cell r="ES35">
            <v>8576</v>
          </cell>
          <cell r="ET35">
            <v>0</v>
          </cell>
          <cell r="EU35">
            <v>10739.604305687817</v>
          </cell>
          <cell r="EV35">
            <v>356.089</v>
          </cell>
          <cell r="EW35">
            <v>0</v>
          </cell>
          <cell r="EX35">
            <v>2496.6370000000006</v>
          </cell>
          <cell r="EY35">
            <v>2496.6370000000006</v>
          </cell>
          <cell r="EZ35">
            <v>6.1989999999999998</v>
          </cell>
          <cell r="FA35">
            <v>46</v>
          </cell>
          <cell r="FB35">
            <v>0</v>
          </cell>
          <cell r="FC35">
            <v>65947</v>
          </cell>
          <cell r="FD35">
            <v>0</v>
          </cell>
          <cell r="FE35" t="str">
            <v>нд</v>
          </cell>
          <cell r="FF35">
            <v>82.226210328983029</v>
          </cell>
          <cell r="FG35">
            <v>2.5500000000000003</v>
          </cell>
          <cell r="FH35">
            <v>0</v>
          </cell>
          <cell r="FI35">
            <v>30.336999999999996</v>
          </cell>
          <cell r="FJ35">
            <v>30.336999999999996</v>
          </cell>
          <cell r="FK35">
            <v>0</v>
          </cell>
          <cell r="FL35">
            <v>0</v>
          </cell>
          <cell r="FM35">
            <v>0</v>
          </cell>
          <cell r="FN35">
            <v>16</v>
          </cell>
          <cell r="FO35">
            <v>0</v>
          </cell>
          <cell r="FP35" t="str">
            <v>нд</v>
          </cell>
          <cell r="FQ35">
            <v>2.9124711530000003</v>
          </cell>
          <cell r="FR35">
            <v>0</v>
          </cell>
          <cell r="FS35">
            <v>0</v>
          </cell>
          <cell r="FT35">
            <v>1.3620000000000001</v>
          </cell>
          <cell r="FU35">
            <v>1.3620000000000001</v>
          </cell>
          <cell r="FV35">
            <v>0</v>
          </cell>
          <cell r="FW35">
            <v>0</v>
          </cell>
          <cell r="FX35">
            <v>0</v>
          </cell>
          <cell r="FY35">
            <v>0</v>
          </cell>
          <cell r="FZ35">
            <v>0</v>
          </cell>
          <cell r="GA35" t="str">
            <v>нд</v>
          </cell>
          <cell r="GB35">
            <v>7.4894271530000003</v>
          </cell>
          <cell r="GC35">
            <v>0</v>
          </cell>
          <cell r="GD35">
            <v>0</v>
          </cell>
          <cell r="GE35">
            <v>0</v>
          </cell>
          <cell r="GF35">
            <v>0</v>
          </cell>
          <cell r="GG35">
            <v>0</v>
          </cell>
          <cell r="GH35">
            <v>0</v>
          </cell>
          <cell r="GI35">
            <v>0</v>
          </cell>
          <cell r="GJ35">
            <v>9</v>
          </cell>
          <cell r="GK35">
            <v>0</v>
          </cell>
          <cell r="GL35" t="str">
            <v>нд</v>
          </cell>
          <cell r="GM35">
            <v>2052.8555998316406</v>
          </cell>
          <cell r="GN35">
            <v>132</v>
          </cell>
          <cell r="GO35">
            <v>0</v>
          </cell>
          <cell r="GP35">
            <v>129.24599999999998</v>
          </cell>
          <cell r="GQ35">
            <v>129.24599999999998</v>
          </cell>
          <cell r="GR35">
            <v>0</v>
          </cell>
          <cell r="GS35">
            <v>0</v>
          </cell>
          <cell r="GT35">
            <v>0</v>
          </cell>
          <cell r="GU35">
            <v>103</v>
          </cell>
          <cell r="GV35">
            <v>0</v>
          </cell>
          <cell r="GW35" t="str">
            <v>нд</v>
          </cell>
          <cell r="GX35">
            <v>1877.9058517700003</v>
          </cell>
          <cell r="GY35">
            <v>132</v>
          </cell>
          <cell r="GZ35">
            <v>0</v>
          </cell>
          <cell r="HA35">
            <v>141.31399999999999</v>
          </cell>
          <cell r="HB35">
            <v>141.31399999999999</v>
          </cell>
          <cell r="HC35">
            <v>0</v>
          </cell>
          <cell r="HD35">
            <v>0</v>
          </cell>
          <cell r="HE35">
            <v>0</v>
          </cell>
          <cell r="HF35">
            <v>71</v>
          </cell>
          <cell r="HG35">
            <v>0</v>
          </cell>
          <cell r="HH35" t="str">
            <v>нд</v>
          </cell>
          <cell r="HI35">
            <v>537.12821274285056</v>
          </cell>
          <cell r="HJ35">
            <v>0</v>
          </cell>
          <cell r="HK35">
            <v>0</v>
          </cell>
          <cell r="HL35">
            <v>20.020000000000003</v>
          </cell>
          <cell r="HM35">
            <v>20.020000000000003</v>
          </cell>
          <cell r="HN35">
            <v>0</v>
          </cell>
          <cell r="HO35">
            <v>0</v>
          </cell>
          <cell r="HP35">
            <v>0</v>
          </cell>
          <cell r="HQ35">
            <v>55</v>
          </cell>
          <cell r="HR35">
            <v>0</v>
          </cell>
          <cell r="HS35" t="str">
            <v>нд</v>
          </cell>
          <cell r="HT35">
            <v>566.74970583711865</v>
          </cell>
          <cell r="HU35">
            <v>0</v>
          </cell>
          <cell r="HV35">
            <v>0</v>
          </cell>
          <cell r="HW35">
            <v>16.921999999999997</v>
          </cell>
          <cell r="HX35">
            <v>16.921999999999997</v>
          </cell>
          <cell r="HY35">
            <v>0</v>
          </cell>
          <cell r="HZ35">
            <v>0</v>
          </cell>
          <cell r="IA35">
            <v>0</v>
          </cell>
          <cell r="IB35">
            <v>48</v>
          </cell>
          <cell r="IC35">
            <v>0</v>
          </cell>
          <cell r="ID35" t="str">
            <v>нд</v>
          </cell>
          <cell r="IE35">
            <v>748.34754317676334</v>
          </cell>
          <cell r="IF35">
            <v>0</v>
          </cell>
          <cell r="IG35">
            <v>0</v>
          </cell>
          <cell r="IH35">
            <v>71.484999999999999</v>
          </cell>
          <cell r="II35">
            <v>71.484999999999999</v>
          </cell>
          <cell r="IJ35">
            <v>3.4590000000000001</v>
          </cell>
          <cell r="IK35">
            <v>0</v>
          </cell>
          <cell r="IL35">
            <v>0</v>
          </cell>
          <cell r="IM35">
            <v>40</v>
          </cell>
          <cell r="IN35">
            <v>0</v>
          </cell>
          <cell r="IO35" t="str">
            <v>нд</v>
          </cell>
          <cell r="IP35">
            <v>670.91271653000001</v>
          </cell>
          <cell r="IQ35">
            <v>0</v>
          </cell>
          <cell r="IR35">
            <v>0</v>
          </cell>
          <cell r="IS35">
            <v>48.980000000000004</v>
          </cell>
          <cell r="IT35">
            <v>48.980000000000004</v>
          </cell>
          <cell r="IU35">
            <v>3.4590000000000001</v>
          </cell>
          <cell r="IV35">
            <v>0</v>
          </cell>
          <cell r="IW35">
            <v>0</v>
          </cell>
          <cell r="IX35">
            <v>11</v>
          </cell>
          <cell r="IY35">
            <v>0</v>
          </cell>
          <cell r="IZ35" t="str">
            <v>нд</v>
          </cell>
          <cell r="JA35">
            <v>1323.5263197310285</v>
          </cell>
          <cell r="JB35">
            <v>81.5</v>
          </cell>
          <cell r="JC35">
            <v>0</v>
          </cell>
          <cell r="JD35">
            <v>62.27600000000001</v>
          </cell>
          <cell r="JE35">
            <v>62.27600000000001</v>
          </cell>
          <cell r="JF35">
            <v>2.8</v>
          </cell>
          <cell r="JG35">
            <v>0</v>
          </cell>
          <cell r="JH35">
            <v>0</v>
          </cell>
          <cell r="JI35">
            <v>155</v>
          </cell>
          <cell r="JJ35">
            <v>0</v>
          </cell>
          <cell r="JK35" t="str">
            <v>нд</v>
          </cell>
          <cell r="JL35">
            <v>1230.6805329533333</v>
          </cell>
          <cell r="JM35">
            <v>81.5</v>
          </cell>
          <cell r="JN35">
            <v>0</v>
          </cell>
          <cell r="JO35">
            <v>44.714000000000006</v>
          </cell>
          <cell r="JP35">
            <v>44.714000000000006</v>
          </cell>
          <cell r="JQ35">
            <v>2.74</v>
          </cell>
          <cell r="JR35">
            <v>3.5860000000000003</v>
          </cell>
          <cell r="JS35">
            <v>0</v>
          </cell>
          <cell r="JT35">
            <v>176</v>
          </cell>
          <cell r="JU35">
            <v>0</v>
          </cell>
          <cell r="JV35" t="str">
            <v>нд</v>
          </cell>
          <cell r="JW35">
            <v>269.75993011094766</v>
          </cell>
          <cell r="JX35">
            <v>80</v>
          </cell>
          <cell r="JY35">
            <v>0</v>
          </cell>
          <cell r="JZ35">
            <v>1.53</v>
          </cell>
          <cell r="KA35">
            <v>1.53</v>
          </cell>
          <cell r="KB35">
            <v>0</v>
          </cell>
          <cell r="KC35">
            <v>0</v>
          </cell>
          <cell r="KD35">
            <v>0</v>
          </cell>
          <cell r="KE35">
            <v>2947</v>
          </cell>
          <cell r="KF35">
            <v>0</v>
          </cell>
          <cell r="KG35" t="str">
            <v>нд</v>
          </cell>
          <cell r="KH35">
            <v>634.74524760440613</v>
          </cell>
          <cell r="KI35">
            <v>0</v>
          </cell>
          <cell r="KJ35">
            <v>0</v>
          </cell>
          <cell r="KK35">
            <v>5.5750000000000002</v>
          </cell>
          <cell r="KL35">
            <v>5.5750000000000002</v>
          </cell>
          <cell r="KM35">
            <v>0</v>
          </cell>
          <cell r="KN35">
            <v>0</v>
          </cell>
          <cell r="KO35">
            <v>0</v>
          </cell>
          <cell r="KP35">
            <v>7131</v>
          </cell>
          <cell r="KQ35">
            <v>0</v>
          </cell>
          <cell r="KR35" t="str">
            <v>нд</v>
          </cell>
          <cell r="KS35">
            <v>72.079609347108345</v>
          </cell>
          <cell r="KT35">
            <v>0</v>
          </cell>
          <cell r="KU35">
            <v>0</v>
          </cell>
          <cell r="KV35">
            <v>1</v>
          </cell>
          <cell r="KW35">
            <v>1</v>
          </cell>
          <cell r="KX35">
            <v>0</v>
          </cell>
          <cell r="KY35">
            <v>0</v>
          </cell>
          <cell r="KZ35">
            <v>0</v>
          </cell>
          <cell r="LA35">
            <v>4093</v>
          </cell>
          <cell r="LB35">
            <v>0</v>
          </cell>
          <cell r="LC35" t="str">
            <v>нд</v>
          </cell>
          <cell r="LD35">
            <v>3531.5989865022602</v>
          </cell>
          <cell r="LE35">
            <v>99.009</v>
          </cell>
          <cell r="LF35">
            <v>0</v>
          </cell>
          <cell r="LG35">
            <v>1747.441</v>
          </cell>
          <cell r="LH35">
            <v>1747.441</v>
          </cell>
          <cell r="LI35">
            <v>0</v>
          </cell>
          <cell r="LJ35">
            <v>0</v>
          </cell>
          <cell r="LK35">
            <v>0</v>
          </cell>
          <cell r="LL35">
            <v>57255</v>
          </cell>
          <cell r="LM35">
            <v>0</v>
          </cell>
          <cell r="LN35" t="str">
            <v>нд</v>
          </cell>
          <cell r="LO35">
            <v>4788.423560479202</v>
          </cell>
          <cell r="LP35">
            <v>293.5</v>
          </cell>
          <cell r="LQ35">
            <v>0</v>
          </cell>
          <cell r="LR35">
            <v>272.02199999999999</v>
          </cell>
          <cell r="LS35">
            <v>272.02199999999999</v>
          </cell>
          <cell r="LT35">
            <v>6.2590000000000003</v>
          </cell>
          <cell r="LU35">
            <v>0</v>
          </cell>
          <cell r="LV35">
            <v>0</v>
          </cell>
          <cell r="LW35">
            <v>7334</v>
          </cell>
          <cell r="LX35">
            <v>0</v>
          </cell>
          <cell r="LY35" t="str">
            <v>нд</v>
          </cell>
          <cell r="LZ35">
            <v>8520.0824683501178</v>
          </cell>
          <cell r="MA35">
            <v>0</v>
          </cell>
          <cell r="MB35">
            <v>0</v>
          </cell>
          <cell r="MC35">
            <v>0</v>
          </cell>
          <cell r="MD35">
            <v>0</v>
          </cell>
          <cell r="ME35">
            <v>0</v>
          </cell>
          <cell r="MF35">
            <v>0</v>
          </cell>
          <cell r="MG35">
            <v>0</v>
          </cell>
          <cell r="MH35">
            <v>0</v>
          </cell>
          <cell r="MI35">
            <v>0</v>
          </cell>
          <cell r="MK35">
            <v>0</v>
          </cell>
          <cell r="ML35">
            <v>0</v>
          </cell>
          <cell r="MM35">
            <v>0</v>
          </cell>
          <cell r="MN35">
            <v>0</v>
          </cell>
          <cell r="MO35">
            <v>0</v>
          </cell>
          <cell r="MP35">
            <v>0</v>
          </cell>
          <cell r="MQ35">
            <v>0</v>
          </cell>
          <cell r="MR35">
            <v>0</v>
          </cell>
          <cell r="MS35">
            <v>0</v>
          </cell>
          <cell r="MT35">
            <v>0</v>
          </cell>
          <cell r="MU35">
            <v>0</v>
          </cell>
          <cell r="MV35">
            <v>0</v>
          </cell>
          <cell r="MW35">
            <v>0</v>
          </cell>
          <cell r="MX35">
            <v>0</v>
          </cell>
          <cell r="MY35">
            <v>0</v>
          </cell>
          <cell r="MZ35">
            <v>0</v>
          </cell>
          <cell r="NA35">
            <v>0</v>
          </cell>
          <cell r="NB35">
            <v>0</v>
          </cell>
          <cell r="NC35">
            <v>0</v>
          </cell>
          <cell r="ND35">
            <v>0</v>
          </cell>
          <cell r="NE35">
            <v>0</v>
          </cell>
          <cell r="NF35">
            <v>0</v>
          </cell>
          <cell r="NG35">
            <v>0</v>
          </cell>
          <cell r="NH35">
            <v>0</v>
          </cell>
          <cell r="NI35">
            <v>0</v>
          </cell>
          <cell r="NJ35">
            <v>0</v>
          </cell>
          <cell r="NK35">
            <v>0</v>
          </cell>
          <cell r="NL35">
            <v>0</v>
          </cell>
          <cell r="NM35">
            <v>0</v>
          </cell>
          <cell r="NN35">
            <v>0</v>
          </cell>
          <cell r="NO35">
            <v>0</v>
          </cell>
          <cell r="NP35">
            <v>0</v>
          </cell>
          <cell r="NQ35">
            <v>0</v>
          </cell>
          <cell r="NR35">
            <v>0</v>
          </cell>
          <cell r="NS35">
            <v>0</v>
          </cell>
          <cell r="NT35">
            <v>0</v>
          </cell>
          <cell r="NU35">
            <v>0</v>
          </cell>
          <cell r="NV35">
            <v>0</v>
          </cell>
          <cell r="NW35">
            <v>0</v>
          </cell>
          <cell r="NX35">
            <v>0</v>
          </cell>
          <cell r="NY35">
            <v>0</v>
          </cell>
          <cell r="NZ35">
            <v>0</v>
          </cell>
          <cell r="OA35">
            <v>0</v>
          </cell>
          <cell r="OB35">
            <v>0</v>
          </cell>
          <cell r="OC35">
            <v>0</v>
          </cell>
          <cell r="OD35">
            <v>0</v>
          </cell>
          <cell r="OE35">
            <v>0</v>
          </cell>
          <cell r="OF35">
            <v>0</v>
          </cell>
          <cell r="OG35">
            <v>0</v>
          </cell>
          <cell r="OH35">
            <v>0</v>
          </cell>
          <cell r="OI35">
            <v>0</v>
          </cell>
          <cell r="OJ35">
            <v>0</v>
          </cell>
          <cell r="OK35">
            <v>0</v>
          </cell>
          <cell r="OL35">
            <v>0</v>
          </cell>
          <cell r="ON35">
            <v>111.50433660754382</v>
          </cell>
          <cell r="OO35">
            <v>96.990614409429895</v>
          </cell>
          <cell r="OR35">
            <v>0</v>
          </cell>
          <cell r="OS35">
            <v>0</v>
          </cell>
          <cell r="OT35">
            <v>0</v>
          </cell>
          <cell r="OU35">
            <v>0</v>
          </cell>
          <cell r="OV35">
            <v>0</v>
          </cell>
          <cell r="OW35">
            <v>0</v>
          </cell>
          <cell r="OX35">
            <v>0</v>
          </cell>
          <cell r="OY35">
            <v>0</v>
          </cell>
          <cell r="OZ35">
            <v>0</v>
          </cell>
          <cell r="PA35">
            <v>0</v>
          </cell>
          <cell r="PB35">
            <v>0</v>
          </cell>
          <cell r="PC35">
            <v>0</v>
          </cell>
          <cell r="PD35">
            <v>0</v>
          </cell>
          <cell r="PE35">
            <v>0</v>
          </cell>
          <cell r="PF35">
            <v>0</v>
          </cell>
          <cell r="PG35">
            <v>0</v>
          </cell>
          <cell r="PH35">
            <v>0</v>
          </cell>
          <cell r="PI35">
            <v>0</v>
          </cell>
          <cell r="PJ35">
            <v>0</v>
          </cell>
          <cell r="PK35">
            <v>0</v>
          </cell>
          <cell r="PL35">
            <v>0</v>
          </cell>
          <cell r="PM35">
            <v>0</v>
          </cell>
          <cell r="PN35">
            <v>0</v>
          </cell>
          <cell r="PO35">
            <v>0</v>
          </cell>
          <cell r="PP35">
            <v>0</v>
          </cell>
          <cell r="PQ35">
            <v>32</v>
          </cell>
          <cell r="PR35">
            <v>0</v>
          </cell>
          <cell r="PS35">
            <v>0</v>
          </cell>
          <cell r="PT35">
            <v>0</v>
          </cell>
          <cell r="PU35">
            <v>0</v>
          </cell>
          <cell r="PV35">
            <v>0</v>
          </cell>
          <cell r="PW35">
            <v>0</v>
          </cell>
          <cell r="PX35">
            <v>0</v>
          </cell>
          <cell r="PY35">
            <v>0</v>
          </cell>
          <cell r="PZ35">
            <v>0</v>
          </cell>
        </row>
        <row r="36">
          <cell r="D36" t="str">
            <v>Г1</v>
          </cell>
          <cell r="E36">
            <v>134.40217912349999</v>
          </cell>
          <cell r="F36">
            <v>0</v>
          </cell>
          <cell r="G36">
            <v>0</v>
          </cell>
          <cell r="H36">
            <v>134.37685412349998</v>
          </cell>
          <cell r="I36">
            <v>0</v>
          </cell>
          <cell r="J36">
            <v>2.5324999999999986E-2</v>
          </cell>
          <cell r="K36">
            <v>71.317722959999998</v>
          </cell>
          <cell r="L36">
            <v>0</v>
          </cell>
          <cell r="M36">
            <v>0</v>
          </cell>
          <cell r="N36">
            <v>0</v>
          </cell>
          <cell r="O36">
            <v>0</v>
          </cell>
          <cell r="P36">
            <v>71.317722959999998</v>
          </cell>
          <cell r="Q36">
            <v>161.54494232054</v>
          </cell>
          <cell r="R36">
            <v>0</v>
          </cell>
          <cell r="S36">
            <v>0</v>
          </cell>
          <cell r="T36">
            <v>65.447524280539994</v>
          </cell>
          <cell r="U36">
            <v>0</v>
          </cell>
          <cell r="V36">
            <v>96.097418039999994</v>
          </cell>
          <cell r="W36">
            <v>1671.4756311643901</v>
          </cell>
          <cell r="X36">
            <v>0</v>
          </cell>
          <cell r="Y36">
            <v>0</v>
          </cell>
          <cell r="Z36">
            <v>55.124856399999999</v>
          </cell>
          <cell r="AA36">
            <v>0</v>
          </cell>
          <cell r="AB36">
            <v>1616.35077524439</v>
          </cell>
          <cell r="AC36">
            <v>1301.1691173699994</v>
          </cell>
          <cell r="AD36">
            <v>0</v>
          </cell>
          <cell r="AE36">
            <v>0</v>
          </cell>
          <cell r="AF36">
            <v>22.824536109322025</v>
          </cell>
          <cell r="AG36">
            <v>0</v>
          </cell>
          <cell r="AH36">
            <v>1278.3445812606774</v>
          </cell>
          <cell r="AI36">
            <v>1904.3048220444871</v>
          </cell>
          <cell r="AJ36">
            <v>0</v>
          </cell>
          <cell r="AK36">
            <v>0</v>
          </cell>
          <cell r="AL36">
            <v>61.648153310169491</v>
          </cell>
          <cell r="AM36">
            <v>0</v>
          </cell>
          <cell r="AN36">
            <v>1842.6566687343175</v>
          </cell>
          <cell r="AO36">
            <v>835.90942114840004</v>
          </cell>
          <cell r="AP36">
            <v>0</v>
          </cell>
          <cell r="AQ36">
            <v>0</v>
          </cell>
          <cell r="AR36">
            <v>60.666720192712397</v>
          </cell>
          <cell r="AS36">
            <v>0</v>
          </cell>
          <cell r="AT36">
            <v>775.2427009556875</v>
          </cell>
          <cell r="AU36">
            <v>2293.1994697891673</v>
          </cell>
          <cell r="AV36">
            <v>0</v>
          </cell>
          <cell r="AW36">
            <v>0</v>
          </cell>
          <cell r="AX36">
            <v>52.658153323705555</v>
          </cell>
          <cell r="AY36">
            <v>0</v>
          </cell>
          <cell r="AZ36">
            <v>2240.5413164654619</v>
          </cell>
          <cell r="BA36">
            <v>1825.9447081832002</v>
          </cell>
          <cell r="BB36">
            <v>0</v>
          </cell>
          <cell r="BC36">
            <v>0</v>
          </cell>
          <cell r="BD36">
            <v>114.772871005</v>
          </cell>
          <cell r="BE36">
            <v>0</v>
          </cell>
          <cell r="BF36">
            <v>1711.1701174582001</v>
          </cell>
          <cell r="BG36">
            <v>1660.1129411415654</v>
          </cell>
          <cell r="BH36">
            <v>0</v>
          </cell>
          <cell r="BI36">
            <v>0</v>
          </cell>
          <cell r="BJ36">
            <v>138.86519150709657</v>
          </cell>
          <cell r="BK36">
            <v>0</v>
          </cell>
          <cell r="BL36">
            <v>1521.5892835366035</v>
          </cell>
          <cell r="BM36">
            <v>1031.2322854274</v>
          </cell>
          <cell r="BN36">
            <v>0</v>
          </cell>
          <cell r="BO36">
            <v>0</v>
          </cell>
          <cell r="BP36">
            <v>29.45523014000003</v>
          </cell>
          <cell r="BQ36">
            <v>0</v>
          </cell>
          <cell r="BR36">
            <v>1001.7770552874</v>
          </cell>
          <cell r="BS36">
            <v>1488.2287798949649</v>
          </cell>
          <cell r="BT36">
            <v>0</v>
          </cell>
          <cell r="BU36">
            <v>0</v>
          </cell>
          <cell r="BV36">
            <v>148.49268993337952</v>
          </cell>
          <cell r="BW36">
            <v>0</v>
          </cell>
          <cell r="BX36">
            <v>1339.7360899615851</v>
          </cell>
          <cell r="BY36">
            <v>2992.6285446209849</v>
          </cell>
          <cell r="BZ36">
            <v>0</v>
          </cell>
          <cell r="CA36">
            <v>0</v>
          </cell>
          <cell r="CB36">
            <v>145.10390080906657</v>
          </cell>
          <cell r="CC36">
            <v>0</v>
          </cell>
          <cell r="CD36">
            <v>2847.5246438119184</v>
          </cell>
          <cell r="CE36">
            <v>166.54390851202669</v>
          </cell>
          <cell r="CF36">
            <v>0</v>
          </cell>
          <cell r="CG36">
            <v>0</v>
          </cell>
          <cell r="CH36">
            <v>138.78659042668886</v>
          </cell>
          <cell r="CI36">
            <v>0</v>
          </cell>
          <cell r="CJ36">
            <v>27.757318085337815</v>
          </cell>
          <cell r="CK36">
            <v>3356.4882461551738</v>
          </cell>
          <cell r="CL36">
            <v>0</v>
          </cell>
          <cell r="CM36">
            <v>0</v>
          </cell>
          <cell r="CN36">
            <v>138.78659042668886</v>
          </cell>
          <cell r="CO36">
            <v>0</v>
          </cell>
          <cell r="CP36">
            <v>3217.7016557284851</v>
          </cell>
          <cell r="CQ36">
            <v>7280.1815094438252</v>
          </cell>
          <cell r="CR36">
            <v>0</v>
          </cell>
          <cell r="CS36">
            <v>0</v>
          </cell>
          <cell r="CT36">
            <v>692.07781456559815</v>
          </cell>
          <cell r="CU36">
            <v>0</v>
          </cell>
          <cell r="CV36">
            <v>6591.1093731254168</v>
          </cell>
          <cell r="CW36">
            <v>11504.917265225697</v>
          </cell>
          <cell r="CX36">
            <v>0</v>
          </cell>
          <cell r="CY36">
            <v>0</v>
          </cell>
          <cell r="CZ36">
            <v>577.05737296332995</v>
          </cell>
          <cell r="DA36">
            <v>0</v>
          </cell>
          <cell r="DB36">
            <v>10927.858172542366</v>
          </cell>
          <cell r="DD36">
            <v>29.610961354733327</v>
          </cell>
          <cell r="DE36">
            <v>12.939787783333333</v>
          </cell>
          <cell r="DF36">
            <v>24.696074281111112</v>
          </cell>
          <cell r="DG36">
            <v>9.5486111111111107</v>
          </cell>
          <cell r="DI36">
            <v>24.860663281111105</v>
          </cell>
          <cell r="DJ36">
            <v>1.1389153000000001</v>
          </cell>
          <cell r="DK36">
            <v>22.053398921111107</v>
          </cell>
          <cell r="DL36">
            <v>0.64802559999999998</v>
          </cell>
          <cell r="DM36">
            <v>1.0203234599999973</v>
          </cell>
          <cell r="DN36">
            <v>23.151356771111104</v>
          </cell>
          <cell r="DO36">
            <v>1.1389153000000001</v>
          </cell>
          <cell r="DP36">
            <v>20.836221093999995</v>
          </cell>
          <cell r="DQ36">
            <v>0.57878391927777761</v>
          </cell>
          <cell r="DR36">
            <v>0.59743645783332933</v>
          </cell>
          <cell r="DS36">
            <v>9.9451020000000003</v>
          </cell>
          <cell r="DT36">
            <v>0</v>
          </cell>
          <cell r="DU36">
            <v>0</v>
          </cell>
          <cell r="DV36">
            <v>0.50265550847457752</v>
          </cell>
          <cell r="DW36">
            <v>0.13630555999999999</v>
          </cell>
          <cell r="DX36">
            <v>1.5838679484745775</v>
          </cell>
          <cell r="DY36">
            <v>0.84590957</v>
          </cell>
          <cell r="DZ36">
            <v>3.6799793024293788</v>
          </cell>
          <cell r="EA36">
            <v>1.2201460399999999</v>
          </cell>
          <cell r="EB36">
            <v>3</v>
          </cell>
          <cell r="EC36">
            <v>1.29069349</v>
          </cell>
          <cell r="ED36">
            <v>4.5833333333333339</v>
          </cell>
          <cell r="EE36">
            <v>4.5833333333333339</v>
          </cell>
          <cell r="EF36">
            <v>4.9652777777777777</v>
          </cell>
          <cell r="EG36">
            <v>4.9652777777777777</v>
          </cell>
          <cell r="EH36">
            <v>14.75097228111111</v>
          </cell>
          <cell r="EI36">
            <v>13.041665771111113</v>
          </cell>
          <cell r="EK36">
            <v>7282.0731856662151</v>
          </cell>
          <cell r="EL36">
            <v>337.08000000000004</v>
          </cell>
          <cell r="EM36">
            <v>0</v>
          </cell>
          <cell r="EN36">
            <v>771.62100000000009</v>
          </cell>
          <cell r="EO36">
            <v>771.62100000000009</v>
          </cell>
          <cell r="EP36">
            <v>6.2589999999999968</v>
          </cell>
          <cell r="EQ36">
            <v>46</v>
          </cell>
          <cell r="ER36">
            <v>0</v>
          </cell>
          <cell r="ES36">
            <v>3533</v>
          </cell>
          <cell r="ET36">
            <v>0</v>
          </cell>
          <cell r="EU36">
            <v>10678.154674565474</v>
          </cell>
          <cell r="EV36">
            <v>356.089</v>
          </cell>
          <cell r="EW36">
            <v>0</v>
          </cell>
          <cell r="EX36">
            <v>2496.6370000000006</v>
          </cell>
          <cell r="EY36">
            <v>2496.6370000000006</v>
          </cell>
          <cell r="EZ36">
            <v>6.1989999999999998</v>
          </cell>
          <cell r="FA36">
            <v>46</v>
          </cell>
          <cell r="FB36">
            <v>0</v>
          </cell>
          <cell r="FC36">
            <v>60903</v>
          </cell>
          <cell r="FD36">
            <v>0</v>
          </cell>
          <cell r="FE36" t="str">
            <v>нд</v>
          </cell>
          <cell r="FF36">
            <v>82.226210328983029</v>
          </cell>
          <cell r="FG36">
            <v>2.5500000000000003</v>
          </cell>
          <cell r="FH36">
            <v>0</v>
          </cell>
          <cell r="FI36">
            <v>30.336999999999996</v>
          </cell>
          <cell r="FJ36">
            <v>30.336999999999996</v>
          </cell>
          <cell r="FK36">
            <v>0</v>
          </cell>
          <cell r="FL36">
            <v>0</v>
          </cell>
          <cell r="FM36">
            <v>0</v>
          </cell>
          <cell r="FN36">
            <v>16</v>
          </cell>
          <cell r="FO36">
            <v>0</v>
          </cell>
          <cell r="FP36" t="str">
            <v>нд</v>
          </cell>
          <cell r="FQ36">
            <v>2.9124711530000003</v>
          </cell>
          <cell r="FR36">
            <v>0</v>
          </cell>
          <cell r="FS36">
            <v>0</v>
          </cell>
          <cell r="FT36">
            <v>1.3620000000000001</v>
          </cell>
          <cell r="FU36">
            <v>1.3620000000000001</v>
          </cell>
          <cell r="FV36">
            <v>0</v>
          </cell>
          <cell r="FW36">
            <v>0</v>
          </cell>
          <cell r="FX36">
            <v>0</v>
          </cell>
          <cell r="FY36">
            <v>0</v>
          </cell>
          <cell r="FZ36">
            <v>0</v>
          </cell>
          <cell r="GA36" t="str">
            <v>нд</v>
          </cell>
          <cell r="GB36">
            <v>7.4894271530000003</v>
          </cell>
          <cell r="GC36">
            <v>0</v>
          </cell>
          <cell r="GD36">
            <v>0</v>
          </cell>
          <cell r="GE36">
            <v>0</v>
          </cell>
          <cell r="GF36">
            <v>0</v>
          </cell>
          <cell r="GG36">
            <v>0</v>
          </cell>
          <cell r="GH36">
            <v>0</v>
          </cell>
          <cell r="GI36">
            <v>0</v>
          </cell>
          <cell r="GJ36">
            <v>9</v>
          </cell>
          <cell r="GK36">
            <v>0</v>
          </cell>
          <cell r="GL36" t="str">
            <v>нд</v>
          </cell>
          <cell r="GM36">
            <v>2052.8555998316406</v>
          </cell>
          <cell r="GN36">
            <v>132</v>
          </cell>
          <cell r="GO36">
            <v>0</v>
          </cell>
          <cell r="GP36">
            <v>129.24599999999998</v>
          </cell>
          <cell r="GQ36">
            <v>129.24599999999998</v>
          </cell>
          <cell r="GR36">
            <v>0</v>
          </cell>
          <cell r="GS36">
            <v>0</v>
          </cell>
          <cell r="GT36">
            <v>0</v>
          </cell>
          <cell r="GU36">
            <v>103</v>
          </cell>
          <cell r="GV36">
            <v>0</v>
          </cell>
          <cell r="GW36" t="str">
            <v>нд</v>
          </cell>
          <cell r="GX36">
            <v>1877.9058517700003</v>
          </cell>
          <cell r="GY36">
            <v>132</v>
          </cell>
          <cell r="GZ36">
            <v>0</v>
          </cell>
          <cell r="HA36">
            <v>141.31399999999999</v>
          </cell>
          <cell r="HB36">
            <v>141.31399999999999</v>
          </cell>
          <cell r="HC36">
            <v>0</v>
          </cell>
          <cell r="HD36">
            <v>0</v>
          </cell>
          <cell r="HE36">
            <v>0</v>
          </cell>
          <cell r="HF36">
            <v>71</v>
          </cell>
          <cell r="HG36">
            <v>0</v>
          </cell>
          <cell r="HH36" t="str">
            <v>нд</v>
          </cell>
          <cell r="HI36">
            <v>537.12821274285056</v>
          </cell>
          <cell r="HJ36">
            <v>0</v>
          </cell>
          <cell r="HK36">
            <v>0</v>
          </cell>
          <cell r="HL36">
            <v>20.020000000000003</v>
          </cell>
          <cell r="HM36">
            <v>20.020000000000003</v>
          </cell>
          <cell r="HN36">
            <v>0</v>
          </cell>
          <cell r="HO36">
            <v>0</v>
          </cell>
          <cell r="HP36">
            <v>0</v>
          </cell>
          <cell r="HQ36">
            <v>55</v>
          </cell>
          <cell r="HR36">
            <v>0</v>
          </cell>
          <cell r="HS36" t="str">
            <v>нд</v>
          </cell>
          <cell r="HT36">
            <v>566.74970583711865</v>
          </cell>
          <cell r="HU36">
            <v>0</v>
          </cell>
          <cell r="HV36">
            <v>0</v>
          </cell>
          <cell r="HW36">
            <v>16.921999999999997</v>
          </cell>
          <cell r="HX36">
            <v>16.921999999999997</v>
          </cell>
          <cell r="HY36">
            <v>0</v>
          </cell>
          <cell r="HZ36">
            <v>0</v>
          </cell>
          <cell r="IA36">
            <v>0</v>
          </cell>
          <cell r="IB36">
            <v>48</v>
          </cell>
          <cell r="IC36">
            <v>0</v>
          </cell>
          <cell r="ID36" t="str">
            <v>нд</v>
          </cell>
          <cell r="IE36">
            <v>748.34754317676334</v>
          </cell>
          <cell r="IF36">
            <v>0</v>
          </cell>
          <cell r="IG36">
            <v>0</v>
          </cell>
          <cell r="IH36">
            <v>71.484999999999999</v>
          </cell>
          <cell r="II36">
            <v>71.484999999999999</v>
          </cell>
          <cell r="IJ36">
            <v>3.4590000000000001</v>
          </cell>
          <cell r="IK36">
            <v>0</v>
          </cell>
          <cell r="IL36">
            <v>0</v>
          </cell>
          <cell r="IM36">
            <v>40</v>
          </cell>
          <cell r="IN36">
            <v>0</v>
          </cell>
          <cell r="IO36" t="str">
            <v>нд</v>
          </cell>
          <cell r="IP36">
            <v>670.91271653000001</v>
          </cell>
          <cell r="IQ36">
            <v>0</v>
          </cell>
          <cell r="IR36">
            <v>0</v>
          </cell>
          <cell r="IS36">
            <v>48.980000000000004</v>
          </cell>
          <cell r="IT36">
            <v>48.980000000000004</v>
          </cell>
          <cell r="IU36">
            <v>3.4590000000000001</v>
          </cell>
          <cell r="IV36">
            <v>0</v>
          </cell>
          <cell r="IW36">
            <v>0</v>
          </cell>
          <cell r="IX36">
            <v>11</v>
          </cell>
          <cell r="IY36">
            <v>0</v>
          </cell>
          <cell r="IZ36" t="str">
            <v>нд</v>
          </cell>
          <cell r="JA36">
            <v>1323.5263197310285</v>
          </cell>
          <cell r="JB36">
            <v>81.5</v>
          </cell>
          <cell r="JC36">
            <v>0</v>
          </cell>
          <cell r="JD36">
            <v>62.27600000000001</v>
          </cell>
          <cell r="JE36">
            <v>62.27600000000001</v>
          </cell>
          <cell r="JF36">
            <v>2.8</v>
          </cell>
          <cell r="JG36">
            <v>0</v>
          </cell>
          <cell r="JH36">
            <v>0</v>
          </cell>
          <cell r="JI36">
            <v>155</v>
          </cell>
          <cell r="JJ36">
            <v>0</v>
          </cell>
          <cell r="JK36" t="str">
            <v>нд</v>
          </cell>
          <cell r="JL36">
            <v>1230.6805329533333</v>
          </cell>
          <cell r="JM36">
            <v>81.5</v>
          </cell>
          <cell r="JN36">
            <v>0</v>
          </cell>
          <cell r="JO36">
            <v>44.714000000000006</v>
          </cell>
          <cell r="JP36">
            <v>44.714000000000006</v>
          </cell>
          <cell r="JQ36">
            <v>2.74</v>
          </cell>
          <cell r="JR36">
            <v>3.5860000000000003</v>
          </cell>
          <cell r="JS36">
            <v>0</v>
          </cell>
          <cell r="JT36">
            <v>176</v>
          </cell>
          <cell r="JU36">
            <v>0</v>
          </cell>
          <cell r="JV36" t="str">
            <v>нд</v>
          </cell>
          <cell r="JW36">
            <v>244.92783525847918</v>
          </cell>
          <cell r="JX36">
            <v>80</v>
          </cell>
          <cell r="JY36">
            <v>0</v>
          </cell>
          <cell r="JZ36">
            <v>1.53</v>
          </cell>
          <cell r="KA36">
            <v>1.53</v>
          </cell>
          <cell r="KB36">
            <v>0</v>
          </cell>
          <cell r="KC36">
            <v>0</v>
          </cell>
          <cell r="KD36">
            <v>0</v>
          </cell>
          <cell r="KE36">
            <v>949</v>
          </cell>
          <cell r="KF36">
            <v>0</v>
          </cell>
          <cell r="KG36" t="str">
            <v>нд</v>
          </cell>
          <cell r="KH36">
            <v>633.41153622107277</v>
          </cell>
          <cell r="KI36">
            <v>0</v>
          </cell>
          <cell r="KJ36">
            <v>0</v>
          </cell>
          <cell r="KK36">
            <v>5.5750000000000002</v>
          </cell>
          <cell r="KL36">
            <v>5.5750000000000002</v>
          </cell>
          <cell r="KM36">
            <v>0</v>
          </cell>
          <cell r="KN36">
            <v>0</v>
          </cell>
          <cell r="KO36">
            <v>0</v>
          </cell>
          <cell r="KP36">
            <v>7130</v>
          </cell>
          <cell r="KQ36">
            <v>0</v>
          </cell>
          <cell r="KR36" t="str">
            <v>нд</v>
          </cell>
          <cell r="KS36">
            <v>34.512467324077782</v>
          </cell>
          <cell r="KT36">
            <v>0</v>
          </cell>
          <cell r="KU36">
            <v>0</v>
          </cell>
          <cell r="KV36">
            <v>1</v>
          </cell>
          <cell r="KW36">
            <v>1</v>
          </cell>
          <cell r="KX36">
            <v>0</v>
          </cell>
          <cell r="KY36">
            <v>0</v>
          </cell>
          <cell r="KZ36">
            <v>0</v>
          </cell>
          <cell r="LA36">
            <v>1048</v>
          </cell>
          <cell r="LB36">
            <v>0</v>
          </cell>
          <cell r="LC36" t="str">
            <v>нд</v>
          </cell>
          <cell r="LD36">
            <v>3485.6926514338047</v>
          </cell>
          <cell r="LE36">
            <v>99.009</v>
          </cell>
          <cell r="LF36">
            <v>0</v>
          </cell>
          <cell r="LG36">
            <v>1747.441</v>
          </cell>
          <cell r="LH36">
            <v>1747.441</v>
          </cell>
          <cell r="LI36">
            <v>0</v>
          </cell>
          <cell r="LJ36">
            <v>0</v>
          </cell>
          <cell r="LK36">
            <v>0</v>
          </cell>
          <cell r="LL36">
            <v>52212</v>
          </cell>
          <cell r="LM36">
            <v>0</v>
          </cell>
          <cell r="LN36" t="str">
            <v>нд</v>
          </cell>
          <cell r="LO36">
            <v>4726.0243236037031</v>
          </cell>
          <cell r="LP36">
            <v>293.5</v>
          </cell>
          <cell r="LQ36">
            <v>0</v>
          </cell>
          <cell r="LR36">
            <v>272.02199999999999</v>
          </cell>
          <cell r="LS36">
            <v>272.02199999999999</v>
          </cell>
          <cell r="LT36">
            <v>6.2590000000000003</v>
          </cell>
          <cell r="LU36">
            <v>0</v>
          </cell>
          <cell r="LV36">
            <v>0</v>
          </cell>
          <cell r="LW36">
            <v>2291</v>
          </cell>
          <cell r="LX36">
            <v>0</v>
          </cell>
          <cell r="LY36" t="str">
            <v>нд</v>
          </cell>
          <cell r="LZ36">
            <v>8472.8424218983291</v>
          </cell>
          <cell r="MA36">
            <v>0</v>
          </cell>
          <cell r="MB36">
            <v>0</v>
          </cell>
          <cell r="MC36">
            <v>0</v>
          </cell>
          <cell r="MD36">
            <v>0</v>
          </cell>
          <cell r="ME36">
            <v>0</v>
          </cell>
          <cell r="MF36">
            <v>0</v>
          </cell>
          <cell r="MG36">
            <v>0</v>
          </cell>
          <cell r="MH36">
            <v>0</v>
          </cell>
          <cell r="MI36">
            <v>0</v>
          </cell>
          <cell r="MK36">
            <v>0</v>
          </cell>
          <cell r="ML36">
            <v>0</v>
          </cell>
          <cell r="MM36">
            <v>0</v>
          </cell>
          <cell r="MN36">
            <v>0</v>
          </cell>
          <cell r="MO36">
            <v>0</v>
          </cell>
          <cell r="MP36">
            <v>0</v>
          </cell>
          <cell r="MQ36">
            <v>0</v>
          </cell>
          <cell r="MR36">
            <v>0</v>
          </cell>
          <cell r="MS36">
            <v>0</v>
          </cell>
          <cell r="MT36">
            <v>0</v>
          </cell>
          <cell r="MU36">
            <v>0</v>
          </cell>
          <cell r="MV36">
            <v>0</v>
          </cell>
          <cell r="MW36">
            <v>0</v>
          </cell>
          <cell r="MX36">
            <v>0</v>
          </cell>
          <cell r="MY36">
            <v>0</v>
          </cell>
          <cell r="MZ36">
            <v>0</v>
          </cell>
          <cell r="NA36">
            <v>0</v>
          </cell>
          <cell r="NB36">
            <v>0</v>
          </cell>
          <cell r="NC36">
            <v>0</v>
          </cell>
          <cell r="ND36">
            <v>0</v>
          </cell>
          <cell r="NE36">
            <v>0</v>
          </cell>
          <cell r="NF36">
            <v>0</v>
          </cell>
          <cell r="NG36">
            <v>0</v>
          </cell>
          <cell r="NH36">
            <v>0</v>
          </cell>
          <cell r="NI36">
            <v>0</v>
          </cell>
          <cell r="NJ36">
            <v>0</v>
          </cell>
          <cell r="NK36">
            <v>0</v>
          </cell>
          <cell r="NL36">
            <v>0</v>
          </cell>
          <cell r="NM36">
            <v>0</v>
          </cell>
          <cell r="NN36">
            <v>0</v>
          </cell>
          <cell r="NO36">
            <v>0</v>
          </cell>
          <cell r="NP36">
            <v>0</v>
          </cell>
          <cell r="NQ36">
            <v>0</v>
          </cell>
          <cell r="NR36">
            <v>0</v>
          </cell>
          <cell r="NS36">
            <v>0</v>
          </cell>
          <cell r="NT36">
            <v>0</v>
          </cell>
          <cell r="NU36">
            <v>0</v>
          </cell>
          <cell r="NV36">
            <v>0</v>
          </cell>
          <cell r="NW36">
            <v>0</v>
          </cell>
          <cell r="NX36">
            <v>0</v>
          </cell>
          <cell r="NY36">
            <v>0</v>
          </cell>
          <cell r="NZ36">
            <v>0</v>
          </cell>
          <cell r="OA36">
            <v>0</v>
          </cell>
          <cell r="OB36">
            <v>0</v>
          </cell>
          <cell r="OC36">
            <v>0</v>
          </cell>
          <cell r="OD36">
            <v>0</v>
          </cell>
          <cell r="OE36">
            <v>0</v>
          </cell>
          <cell r="OF36">
            <v>0</v>
          </cell>
          <cell r="OG36">
            <v>0</v>
          </cell>
          <cell r="OH36">
            <v>0</v>
          </cell>
          <cell r="OI36">
            <v>0</v>
          </cell>
          <cell r="OJ36">
            <v>0</v>
          </cell>
          <cell r="OK36">
            <v>0</v>
          </cell>
          <cell r="OL36">
            <v>0</v>
          </cell>
          <cell r="ON36">
            <v>29.610961354733327</v>
          </cell>
          <cell r="OO36">
            <v>27.418706163332693</v>
          </cell>
          <cell r="OR36" t="str">
            <v>нд</v>
          </cell>
          <cell r="OS36" t="str">
            <v>нд</v>
          </cell>
          <cell r="OT36" t="str">
            <v>нд</v>
          </cell>
          <cell r="OU36" t="str">
            <v>нд</v>
          </cell>
          <cell r="OV36" t="str">
            <v>нд</v>
          </cell>
          <cell r="OW36" t="str">
            <v>нд</v>
          </cell>
          <cell r="OX36" t="str">
            <v>нд</v>
          </cell>
          <cell r="OY36" t="str">
            <v>нд</v>
          </cell>
          <cell r="OZ36" t="str">
            <v>нд</v>
          </cell>
          <cell r="PA36" t="str">
            <v>нд</v>
          </cell>
          <cell r="PB36" t="str">
            <v>нд</v>
          </cell>
          <cell r="PC36" t="str">
            <v>нд</v>
          </cell>
          <cell r="PD36" t="str">
            <v>нд</v>
          </cell>
          <cell r="PE36" t="str">
            <v>нд</v>
          </cell>
          <cell r="PF36" t="str">
            <v>нд</v>
          </cell>
          <cell r="PG36" t="str">
            <v>нд</v>
          </cell>
          <cell r="PH36" t="str">
            <v>нд</v>
          </cell>
          <cell r="PI36" t="str">
            <v>нд</v>
          </cell>
          <cell r="PJ36" t="str">
            <v>нд</v>
          </cell>
          <cell r="PK36" t="str">
            <v>нд</v>
          </cell>
          <cell r="PL36" t="str">
            <v>нд</v>
          </cell>
          <cell r="PM36" t="str">
            <v>нд</v>
          </cell>
          <cell r="PN36" t="str">
            <v>нд</v>
          </cell>
          <cell r="PO36" t="str">
            <v>нд</v>
          </cell>
          <cell r="PP36" t="str">
            <v>нд</v>
          </cell>
          <cell r="PQ36" t="str">
            <v>нд</v>
          </cell>
          <cell r="PR36" t="str">
            <v>нд</v>
          </cell>
          <cell r="PS36" t="str">
            <v>нд</v>
          </cell>
          <cell r="PT36" t="str">
            <v>нд</v>
          </cell>
          <cell r="PU36" t="str">
            <v>нд</v>
          </cell>
          <cell r="PV36" t="str">
            <v>нд</v>
          </cell>
          <cell r="PW36" t="str">
            <v>нд</v>
          </cell>
          <cell r="PX36" t="str">
            <v>нд</v>
          </cell>
          <cell r="PY36" t="str">
            <v>нд</v>
          </cell>
          <cell r="PZ36" t="str">
            <v>нд</v>
          </cell>
        </row>
        <row r="37">
          <cell r="D37" t="str">
            <v>Г2</v>
          </cell>
          <cell r="E37">
            <v>121.60788463</v>
          </cell>
          <cell r="F37">
            <v>0</v>
          </cell>
          <cell r="G37">
            <v>0</v>
          </cell>
          <cell r="H37">
            <v>121.58255963000001</v>
          </cell>
          <cell r="I37">
            <v>0</v>
          </cell>
          <cell r="J37">
            <v>2.5324999999999986E-2</v>
          </cell>
          <cell r="K37">
            <v>27.717722419999998</v>
          </cell>
          <cell r="L37">
            <v>0</v>
          </cell>
          <cell r="M37">
            <v>0</v>
          </cell>
          <cell r="N37">
            <v>0</v>
          </cell>
          <cell r="O37">
            <v>0</v>
          </cell>
          <cell r="P37">
            <v>27.717722419999998</v>
          </cell>
          <cell r="Q37">
            <v>125.54854403</v>
          </cell>
          <cell r="R37">
            <v>0</v>
          </cell>
          <cell r="S37">
            <v>0</v>
          </cell>
          <cell r="T37">
            <v>29.451125990000001</v>
          </cell>
          <cell r="U37">
            <v>0</v>
          </cell>
          <cell r="V37">
            <v>96.097418039999994</v>
          </cell>
          <cell r="W37">
            <v>404.25627220438997</v>
          </cell>
          <cell r="X37">
            <v>0</v>
          </cell>
          <cell r="Y37">
            <v>0</v>
          </cell>
          <cell r="Z37">
            <v>0</v>
          </cell>
          <cell r="AA37">
            <v>0</v>
          </cell>
          <cell r="AB37">
            <v>404.25627268438996</v>
          </cell>
          <cell r="AC37">
            <v>309.22300924999939</v>
          </cell>
          <cell r="AD37">
            <v>0</v>
          </cell>
          <cell r="AE37">
            <v>0</v>
          </cell>
          <cell r="AF37">
            <v>7.8107163600000007</v>
          </cell>
          <cell r="AG37">
            <v>0</v>
          </cell>
          <cell r="AH37">
            <v>301.41229288999938</v>
          </cell>
          <cell r="AI37">
            <v>918.98332635768725</v>
          </cell>
          <cell r="AJ37">
            <v>0</v>
          </cell>
          <cell r="AK37">
            <v>0</v>
          </cell>
          <cell r="AL37">
            <v>1.8120509242372866</v>
          </cell>
          <cell r="AM37">
            <v>0</v>
          </cell>
          <cell r="AN37">
            <v>917.17127543344998</v>
          </cell>
          <cell r="AO37">
            <v>394.55230488199999</v>
          </cell>
          <cell r="AP37">
            <v>0</v>
          </cell>
          <cell r="AQ37">
            <v>0</v>
          </cell>
          <cell r="AR37">
            <v>1.1739813050852785</v>
          </cell>
          <cell r="AS37">
            <v>0</v>
          </cell>
          <cell r="AT37">
            <v>393.37832357691474</v>
          </cell>
          <cell r="AU37">
            <v>1634.707541303525</v>
          </cell>
          <cell r="AV37">
            <v>0</v>
          </cell>
          <cell r="AW37">
            <v>0</v>
          </cell>
          <cell r="AX37">
            <v>20.582868472571178</v>
          </cell>
          <cell r="AY37">
            <v>0</v>
          </cell>
          <cell r="AZ37">
            <v>1614.1246728309538</v>
          </cell>
          <cell r="BA37">
            <v>1469.6402657832</v>
          </cell>
          <cell r="BB37">
            <v>0</v>
          </cell>
          <cell r="BC37">
            <v>0</v>
          </cell>
          <cell r="BD37">
            <v>14.425035145000001</v>
          </cell>
          <cell r="BE37">
            <v>0</v>
          </cell>
          <cell r="BF37">
            <v>1455.2135109182</v>
          </cell>
          <cell r="BG37">
            <v>515.16212458378834</v>
          </cell>
          <cell r="BH37">
            <v>0</v>
          </cell>
          <cell r="BI37">
            <v>0</v>
          </cell>
          <cell r="BJ37">
            <v>98.332219011894381</v>
          </cell>
          <cell r="BK37">
            <v>0</v>
          </cell>
          <cell r="BL37">
            <v>417.17143947402883</v>
          </cell>
          <cell r="BM37">
            <v>291.90690797599996</v>
          </cell>
          <cell r="BN37">
            <v>0</v>
          </cell>
          <cell r="BO37">
            <v>0</v>
          </cell>
          <cell r="BP37">
            <v>16.13244272333333</v>
          </cell>
          <cell r="BQ37">
            <v>0</v>
          </cell>
          <cell r="BR37">
            <v>275.77446525266663</v>
          </cell>
          <cell r="BS37">
            <v>139.41788014593772</v>
          </cell>
          <cell r="BT37">
            <v>0</v>
          </cell>
          <cell r="BU37">
            <v>0</v>
          </cell>
          <cell r="BV37">
            <v>104.34323360494807</v>
          </cell>
          <cell r="BW37">
            <v>0</v>
          </cell>
          <cell r="BX37">
            <v>35.074646540989669</v>
          </cell>
          <cell r="BY37">
            <v>219.70891468584574</v>
          </cell>
          <cell r="BZ37">
            <v>0</v>
          </cell>
          <cell r="CA37">
            <v>0</v>
          </cell>
          <cell r="CB37">
            <v>60.145208742173338</v>
          </cell>
          <cell r="CC37">
            <v>0</v>
          </cell>
          <cell r="CD37">
            <v>159.5637059436724</v>
          </cell>
          <cell r="CE37">
            <v>42.913515677297731</v>
          </cell>
          <cell r="CF37">
            <v>0</v>
          </cell>
          <cell r="CG37">
            <v>0</v>
          </cell>
          <cell r="CH37">
            <v>35.761263064414777</v>
          </cell>
          <cell r="CI37">
            <v>0</v>
          </cell>
          <cell r="CJ37">
            <v>7.1522526128829522</v>
          </cell>
          <cell r="CK37">
            <v>42.913515677297731</v>
          </cell>
          <cell r="CL37">
            <v>0</v>
          </cell>
          <cell r="CM37">
            <v>0</v>
          </cell>
          <cell r="CN37">
            <v>35.761263064414777</v>
          </cell>
          <cell r="CO37">
            <v>0</v>
          </cell>
          <cell r="CP37">
            <v>7.1522526128829522</v>
          </cell>
          <cell r="CQ37">
            <v>2996.4576443522228</v>
          </cell>
          <cell r="CR37">
            <v>0</v>
          </cell>
          <cell r="CS37">
            <v>0</v>
          </cell>
          <cell r="CT37">
            <v>293.51926559220124</v>
          </cell>
          <cell r="CU37">
            <v>0</v>
          </cell>
          <cell r="CV37">
            <v>2705.9440570072111</v>
          </cell>
          <cell r="CW37">
            <v>2853.4934622843425</v>
          </cell>
          <cell r="CX37">
            <v>0</v>
          </cell>
          <cell r="CY37">
            <v>0</v>
          </cell>
          <cell r="CZ37">
            <v>164.89977333000672</v>
          </cell>
          <cell r="DA37">
            <v>0</v>
          </cell>
          <cell r="DB37">
            <v>2688.5919692343355</v>
          </cell>
          <cell r="DD37">
            <v>81.893375252810486</v>
          </cell>
          <cell r="DE37">
            <v>69.571908246097195</v>
          </cell>
          <cell r="DF37">
            <v>68.244479377342074</v>
          </cell>
          <cell r="DG37">
            <v>68.244479377342074</v>
          </cell>
          <cell r="DI37">
            <v>68.244479377342074</v>
          </cell>
          <cell r="DJ37">
            <v>0</v>
          </cell>
          <cell r="DK37">
            <v>22.613744189112996</v>
          </cell>
          <cell r="DL37">
            <v>41.166143079430995</v>
          </cell>
          <cell r="DM37">
            <v>4.4645921087980831</v>
          </cell>
          <cell r="DN37">
            <v>68.244479377342074</v>
          </cell>
          <cell r="DO37">
            <v>0</v>
          </cell>
          <cell r="DP37">
            <v>22.613744189112996</v>
          </cell>
          <cell r="DQ37">
            <v>41.166143079430995</v>
          </cell>
          <cell r="DR37">
            <v>4.4645921087980831</v>
          </cell>
          <cell r="DS37">
            <v>0</v>
          </cell>
          <cell r="DT37" t="str">
            <v>нд</v>
          </cell>
          <cell r="DU37">
            <v>0</v>
          </cell>
          <cell r="DV37" t="str">
            <v>нд</v>
          </cell>
          <cell r="DW37">
            <v>0</v>
          </cell>
          <cell r="DX37" t="str">
            <v>нд</v>
          </cell>
          <cell r="DY37">
            <v>0</v>
          </cell>
          <cell r="DZ37" t="str">
            <v>нд</v>
          </cell>
          <cell r="EA37">
            <v>0</v>
          </cell>
          <cell r="EB37">
            <v>0</v>
          </cell>
          <cell r="EC37">
            <v>0</v>
          </cell>
          <cell r="ED37">
            <v>19.871364829999997</v>
          </cell>
          <cell r="EE37">
            <v>19.871364829999997</v>
          </cell>
          <cell r="EF37">
            <v>22.748742056650002</v>
          </cell>
          <cell r="EG37">
            <v>22.748742056650002</v>
          </cell>
          <cell r="EH37">
            <v>42.620106886649999</v>
          </cell>
          <cell r="EI37">
            <v>42.620106886649999</v>
          </cell>
          <cell r="EK37">
            <v>3124.9262068397693</v>
          </cell>
          <cell r="EL37">
            <v>243.5</v>
          </cell>
          <cell r="EM37">
            <v>0</v>
          </cell>
          <cell r="EN37">
            <v>150.36600000000001</v>
          </cell>
          <cell r="EO37">
            <v>150.36600000000001</v>
          </cell>
          <cell r="EP37">
            <v>6.2589999999999968</v>
          </cell>
          <cell r="EQ37">
            <v>46</v>
          </cell>
          <cell r="ER37">
            <v>0</v>
          </cell>
          <cell r="ES37">
            <v>3182</v>
          </cell>
          <cell r="ET37">
            <v>0</v>
          </cell>
          <cell r="EU37">
            <v>2999.6347381481164</v>
          </cell>
          <cell r="EV37">
            <v>163.5</v>
          </cell>
          <cell r="EW37">
            <v>0</v>
          </cell>
          <cell r="EX37">
            <v>128.941</v>
          </cell>
          <cell r="EY37">
            <v>128.941</v>
          </cell>
          <cell r="EZ37">
            <v>6.1989999999999998</v>
          </cell>
          <cell r="FA37">
            <v>46</v>
          </cell>
          <cell r="FB37">
            <v>0</v>
          </cell>
          <cell r="FC37">
            <v>3183</v>
          </cell>
          <cell r="FD37">
            <v>0</v>
          </cell>
          <cell r="FE37" t="str">
            <v>нд</v>
          </cell>
          <cell r="FF37">
            <v>0</v>
          </cell>
          <cell r="FG37">
            <v>0</v>
          </cell>
          <cell r="FH37">
            <v>0</v>
          </cell>
          <cell r="FI37">
            <v>0</v>
          </cell>
          <cell r="FJ37">
            <v>0</v>
          </cell>
          <cell r="FK37">
            <v>0</v>
          </cell>
          <cell r="FL37">
            <v>0</v>
          </cell>
          <cell r="FM37">
            <v>0</v>
          </cell>
          <cell r="FN37">
            <v>0</v>
          </cell>
          <cell r="FO37">
            <v>0</v>
          </cell>
          <cell r="FP37" t="str">
            <v>нд</v>
          </cell>
          <cell r="FQ37">
            <v>1.7500449999999999</v>
          </cell>
          <cell r="FR37">
            <v>0</v>
          </cell>
          <cell r="FS37">
            <v>0</v>
          </cell>
          <cell r="FT37">
            <v>1.3620000000000001</v>
          </cell>
          <cell r="FU37">
            <v>1.3620000000000001</v>
          </cell>
          <cell r="FV37">
            <v>0</v>
          </cell>
          <cell r="FW37">
            <v>0</v>
          </cell>
          <cell r="FX37">
            <v>0</v>
          </cell>
          <cell r="FY37">
            <v>0</v>
          </cell>
          <cell r="FZ37">
            <v>0</v>
          </cell>
          <cell r="GA37" t="str">
            <v>нд</v>
          </cell>
          <cell r="GB37">
            <v>0</v>
          </cell>
          <cell r="GC37">
            <v>0</v>
          </cell>
          <cell r="GD37">
            <v>0</v>
          </cell>
          <cell r="GE37">
            <v>0</v>
          </cell>
          <cell r="GF37">
            <v>0</v>
          </cell>
          <cell r="GG37">
            <v>0</v>
          </cell>
          <cell r="GH37">
            <v>0</v>
          </cell>
          <cell r="GI37">
            <v>0</v>
          </cell>
          <cell r="GJ37">
            <v>0</v>
          </cell>
          <cell r="GK37">
            <v>0</v>
          </cell>
          <cell r="GL37" t="str">
            <v>нд</v>
          </cell>
          <cell r="GM37">
            <v>725.17346882316679</v>
          </cell>
          <cell r="GN37">
            <v>82</v>
          </cell>
          <cell r="GO37">
            <v>0</v>
          </cell>
          <cell r="GP37">
            <v>12.355</v>
          </cell>
          <cell r="GQ37">
            <v>12.355</v>
          </cell>
          <cell r="GR37">
            <v>0</v>
          </cell>
          <cell r="GS37">
            <v>0</v>
          </cell>
          <cell r="GT37">
            <v>0</v>
          </cell>
          <cell r="GU37">
            <v>2</v>
          </cell>
          <cell r="GV37">
            <v>0</v>
          </cell>
          <cell r="GW37" t="str">
            <v>нд</v>
          </cell>
          <cell r="GX37">
            <v>718.92685936999999</v>
          </cell>
          <cell r="GY37">
            <v>82</v>
          </cell>
          <cell r="GZ37">
            <v>0</v>
          </cell>
          <cell r="HA37">
            <v>19.658000000000001</v>
          </cell>
          <cell r="HB37">
            <v>19.658000000000001</v>
          </cell>
          <cell r="HC37">
            <v>0</v>
          </cell>
          <cell r="HD37">
            <v>0</v>
          </cell>
          <cell r="HE37">
            <v>0</v>
          </cell>
          <cell r="HF37">
            <v>0</v>
          </cell>
          <cell r="HG37">
            <v>0</v>
          </cell>
          <cell r="HH37" t="str">
            <v>нд</v>
          </cell>
          <cell r="HI37">
            <v>378.70520095285053</v>
          </cell>
          <cell r="HJ37">
            <v>0</v>
          </cell>
          <cell r="HK37">
            <v>0</v>
          </cell>
          <cell r="HL37">
            <v>20.020000000000003</v>
          </cell>
          <cell r="HM37">
            <v>20.020000000000003</v>
          </cell>
          <cell r="HN37">
            <v>0</v>
          </cell>
          <cell r="HO37">
            <v>0</v>
          </cell>
          <cell r="HP37">
            <v>0</v>
          </cell>
          <cell r="HQ37">
            <v>17</v>
          </cell>
          <cell r="HR37">
            <v>0</v>
          </cell>
          <cell r="HS37" t="str">
            <v>нд</v>
          </cell>
          <cell r="HT37">
            <v>408.32669391000002</v>
          </cell>
          <cell r="HU37">
            <v>0</v>
          </cell>
          <cell r="HV37">
            <v>0</v>
          </cell>
          <cell r="HW37">
            <v>16.921999999999997</v>
          </cell>
          <cell r="HX37">
            <v>16.921999999999997</v>
          </cell>
          <cell r="HY37">
            <v>0</v>
          </cell>
          <cell r="HZ37">
            <v>0</v>
          </cell>
          <cell r="IA37">
            <v>0</v>
          </cell>
          <cell r="IB37">
            <v>10</v>
          </cell>
          <cell r="IC37">
            <v>0</v>
          </cell>
          <cell r="ID37" t="str">
            <v>нд</v>
          </cell>
          <cell r="IE37">
            <v>707.64187068156116</v>
          </cell>
          <cell r="IF37">
            <v>0</v>
          </cell>
          <cell r="IG37">
            <v>0</v>
          </cell>
          <cell r="IH37">
            <v>71.484999999999999</v>
          </cell>
          <cell r="II37">
            <v>71.484999999999999</v>
          </cell>
          <cell r="IJ37">
            <v>3.4590000000000001</v>
          </cell>
          <cell r="IK37">
            <v>0</v>
          </cell>
          <cell r="IL37">
            <v>0</v>
          </cell>
          <cell r="IM37">
            <v>9</v>
          </cell>
          <cell r="IN37">
            <v>0</v>
          </cell>
          <cell r="IO37" t="str">
            <v>нд</v>
          </cell>
          <cell r="IP37">
            <v>670.91271653000001</v>
          </cell>
          <cell r="IQ37">
            <v>0</v>
          </cell>
          <cell r="IR37">
            <v>0</v>
          </cell>
          <cell r="IS37">
            <v>48.980000000000004</v>
          </cell>
          <cell r="IT37">
            <v>48.980000000000004</v>
          </cell>
          <cell r="IU37">
            <v>3.4590000000000001</v>
          </cell>
          <cell r="IV37">
            <v>0</v>
          </cell>
          <cell r="IW37">
            <v>0</v>
          </cell>
          <cell r="IX37">
            <v>11</v>
          </cell>
          <cell r="IY37">
            <v>0</v>
          </cell>
          <cell r="IZ37" t="str">
            <v>нд</v>
          </cell>
          <cell r="JA37">
            <v>765.99358390249279</v>
          </cell>
          <cell r="JB37">
            <v>81.5</v>
          </cell>
          <cell r="JC37">
            <v>0</v>
          </cell>
          <cell r="JD37">
            <v>62.27600000000001</v>
          </cell>
          <cell r="JE37">
            <v>62.27600000000001</v>
          </cell>
          <cell r="JF37">
            <v>2.8</v>
          </cell>
          <cell r="JG37">
            <v>0</v>
          </cell>
          <cell r="JH37">
            <v>0</v>
          </cell>
          <cell r="JI37">
            <v>8</v>
          </cell>
          <cell r="JJ37">
            <v>0</v>
          </cell>
          <cell r="JK37" t="str">
            <v>нд</v>
          </cell>
          <cell r="JL37">
            <v>766.31072774999996</v>
          </cell>
          <cell r="JM37">
            <v>81.5</v>
          </cell>
          <cell r="JN37">
            <v>0</v>
          </cell>
          <cell r="JO37">
            <v>36.806000000000004</v>
          </cell>
          <cell r="JP37">
            <v>36.806000000000004</v>
          </cell>
          <cell r="JQ37">
            <v>2.74</v>
          </cell>
          <cell r="JR37">
            <v>3.5860000000000003</v>
          </cell>
          <cell r="JS37">
            <v>0</v>
          </cell>
          <cell r="JT37">
            <v>3</v>
          </cell>
          <cell r="JU37">
            <v>0</v>
          </cell>
          <cell r="JV37" t="str">
            <v>нд</v>
          </cell>
          <cell r="JW37">
            <v>119.66451455703178</v>
          </cell>
          <cell r="JX37">
            <v>80</v>
          </cell>
          <cell r="JY37">
            <v>0</v>
          </cell>
          <cell r="JZ37">
            <v>1.53</v>
          </cell>
          <cell r="KA37">
            <v>1.53</v>
          </cell>
          <cell r="KB37">
            <v>0</v>
          </cell>
          <cell r="KC37">
            <v>0</v>
          </cell>
          <cell r="KD37">
            <v>0</v>
          </cell>
          <cell r="KE37">
            <v>945</v>
          </cell>
          <cell r="KF37">
            <v>0</v>
          </cell>
          <cell r="KG37" t="str">
            <v>нд</v>
          </cell>
          <cell r="KH37">
            <v>51.216268617871464</v>
          </cell>
          <cell r="KI37">
            <v>0</v>
          </cell>
          <cell r="KJ37">
            <v>0</v>
          </cell>
          <cell r="KK37">
            <v>5.5750000000000002</v>
          </cell>
          <cell r="KL37">
            <v>5.5750000000000002</v>
          </cell>
          <cell r="KM37">
            <v>0</v>
          </cell>
          <cell r="KN37">
            <v>0</v>
          </cell>
          <cell r="KO37">
            <v>0</v>
          </cell>
          <cell r="KP37">
            <v>948</v>
          </cell>
          <cell r="KQ37">
            <v>0</v>
          </cell>
          <cell r="KR37" t="str">
            <v>нд</v>
          </cell>
          <cell r="KS37">
            <v>34.512467324077782</v>
          </cell>
          <cell r="KT37">
            <v>0</v>
          </cell>
          <cell r="KU37">
            <v>0</v>
          </cell>
          <cell r="KV37">
            <v>1</v>
          </cell>
          <cell r="KW37">
            <v>1</v>
          </cell>
          <cell r="KX37">
            <v>0</v>
          </cell>
          <cell r="KY37">
            <v>0</v>
          </cell>
          <cell r="KZ37">
            <v>0</v>
          </cell>
          <cell r="LA37">
            <v>1048</v>
          </cell>
          <cell r="LB37">
            <v>0</v>
          </cell>
          <cell r="LC37" t="str">
            <v>нд</v>
          </cell>
          <cell r="LD37">
            <v>34.512467324077782</v>
          </cell>
          <cell r="LE37">
            <v>0</v>
          </cell>
          <cell r="LF37">
            <v>0</v>
          </cell>
          <cell r="LG37">
            <v>1</v>
          </cell>
          <cell r="LH37">
            <v>1</v>
          </cell>
          <cell r="LI37">
            <v>0</v>
          </cell>
          <cell r="LJ37">
            <v>0</v>
          </cell>
          <cell r="LK37">
            <v>0</v>
          </cell>
          <cell r="LL37">
            <v>1048</v>
          </cell>
          <cell r="LM37">
            <v>0</v>
          </cell>
          <cell r="LN37" t="str">
            <v>нд</v>
          </cell>
          <cell r="LO37">
            <v>2718.3368355936018</v>
          </cell>
          <cell r="LP37">
            <v>243.5</v>
          </cell>
          <cell r="LQ37">
            <v>0</v>
          </cell>
          <cell r="LR37">
            <v>150.36600000000001</v>
          </cell>
          <cell r="LS37">
            <v>150.36600000000001</v>
          </cell>
          <cell r="LT37">
            <v>6.2590000000000003</v>
          </cell>
          <cell r="LU37">
            <v>0</v>
          </cell>
          <cell r="LV37">
            <v>0</v>
          </cell>
          <cell r="LW37">
            <v>2022</v>
          </cell>
          <cell r="LX37">
            <v>0</v>
          </cell>
          <cell r="LY37" t="str">
            <v>нд</v>
          </cell>
          <cell r="LZ37">
            <v>2650.205733501949</v>
          </cell>
          <cell r="MA37">
            <v>0</v>
          </cell>
          <cell r="MB37">
            <v>0</v>
          </cell>
          <cell r="MC37">
            <v>0</v>
          </cell>
          <cell r="MD37">
            <v>0</v>
          </cell>
          <cell r="ME37">
            <v>0</v>
          </cell>
          <cell r="MF37">
            <v>0</v>
          </cell>
          <cell r="MG37">
            <v>0</v>
          </cell>
          <cell r="MH37">
            <v>0</v>
          </cell>
          <cell r="MI37">
            <v>0</v>
          </cell>
          <cell r="MK37">
            <v>0</v>
          </cell>
          <cell r="ML37">
            <v>0</v>
          </cell>
          <cell r="MM37">
            <v>0</v>
          </cell>
          <cell r="MN37">
            <v>0</v>
          </cell>
          <cell r="MO37">
            <v>0</v>
          </cell>
          <cell r="MP37">
            <v>0</v>
          </cell>
          <cell r="MQ37">
            <v>0</v>
          </cell>
          <cell r="MR37">
            <v>0</v>
          </cell>
          <cell r="MS37">
            <v>0</v>
          </cell>
          <cell r="MT37">
            <v>0</v>
          </cell>
          <cell r="MU37">
            <v>0</v>
          </cell>
          <cell r="MV37">
            <v>0</v>
          </cell>
          <cell r="MW37">
            <v>0</v>
          </cell>
          <cell r="MX37">
            <v>0</v>
          </cell>
          <cell r="MY37">
            <v>0</v>
          </cell>
          <cell r="MZ37">
            <v>0</v>
          </cell>
          <cell r="NA37">
            <v>0</v>
          </cell>
          <cell r="NB37">
            <v>0</v>
          </cell>
          <cell r="NC37">
            <v>0</v>
          </cell>
          <cell r="ND37">
            <v>0</v>
          </cell>
          <cell r="NE37">
            <v>0</v>
          </cell>
          <cell r="NF37">
            <v>0</v>
          </cell>
          <cell r="NG37">
            <v>0</v>
          </cell>
          <cell r="NH37">
            <v>0</v>
          </cell>
          <cell r="NI37">
            <v>0</v>
          </cell>
          <cell r="NJ37">
            <v>0</v>
          </cell>
          <cell r="NK37">
            <v>0</v>
          </cell>
          <cell r="NL37">
            <v>0</v>
          </cell>
          <cell r="NM37">
            <v>0</v>
          </cell>
          <cell r="NN37">
            <v>0</v>
          </cell>
          <cell r="NO37">
            <v>0</v>
          </cell>
          <cell r="NP37">
            <v>0</v>
          </cell>
          <cell r="NQ37">
            <v>0</v>
          </cell>
          <cell r="NR37">
            <v>0</v>
          </cell>
          <cell r="NS37">
            <v>0</v>
          </cell>
          <cell r="NT37">
            <v>0</v>
          </cell>
          <cell r="NU37">
            <v>0</v>
          </cell>
          <cell r="NV37">
            <v>0</v>
          </cell>
          <cell r="NW37">
            <v>0</v>
          </cell>
          <cell r="NX37">
            <v>0</v>
          </cell>
          <cell r="NY37">
            <v>0</v>
          </cell>
          <cell r="NZ37">
            <v>0</v>
          </cell>
          <cell r="OA37">
            <v>0</v>
          </cell>
          <cell r="OB37">
            <v>0</v>
          </cell>
          <cell r="OC37">
            <v>0</v>
          </cell>
          <cell r="OD37">
            <v>0</v>
          </cell>
          <cell r="OE37">
            <v>0</v>
          </cell>
          <cell r="OF37">
            <v>0</v>
          </cell>
          <cell r="OG37">
            <v>0</v>
          </cell>
          <cell r="OH37">
            <v>0</v>
          </cell>
          <cell r="OI37">
            <v>0</v>
          </cell>
          <cell r="OJ37">
            <v>0</v>
          </cell>
          <cell r="OK37">
            <v>0</v>
          </cell>
          <cell r="OL37">
            <v>0</v>
          </cell>
          <cell r="ON37">
            <v>81.893375252810486</v>
          </cell>
          <cell r="OO37">
            <v>69.571908246097195</v>
          </cell>
          <cell r="OR37" t="str">
            <v>нд</v>
          </cell>
          <cell r="OS37" t="str">
            <v>нд</v>
          </cell>
          <cell r="OT37" t="str">
            <v>нд</v>
          </cell>
          <cell r="OU37" t="str">
            <v>нд</v>
          </cell>
          <cell r="OV37" t="str">
            <v>нд</v>
          </cell>
          <cell r="OW37" t="str">
            <v>нд</v>
          </cell>
          <cell r="OX37" t="str">
            <v>нд</v>
          </cell>
          <cell r="OY37" t="str">
            <v>нд</v>
          </cell>
          <cell r="OZ37" t="str">
            <v>нд</v>
          </cell>
          <cell r="PA37" t="str">
            <v>нд</v>
          </cell>
          <cell r="PB37" t="str">
            <v>нд</v>
          </cell>
          <cell r="PC37" t="str">
            <v>нд</v>
          </cell>
          <cell r="PD37" t="str">
            <v>нд</v>
          </cell>
          <cell r="PE37" t="str">
            <v>нд</v>
          </cell>
          <cell r="PF37" t="str">
            <v>нд</v>
          </cell>
          <cell r="PG37" t="str">
            <v>нд</v>
          </cell>
          <cell r="PH37" t="str">
            <v>нд</v>
          </cell>
          <cell r="PI37" t="str">
            <v>нд</v>
          </cell>
          <cell r="PJ37" t="str">
            <v>нд</v>
          </cell>
          <cell r="PK37" t="str">
            <v>нд</v>
          </cell>
          <cell r="PL37" t="str">
            <v>нд</v>
          </cell>
          <cell r="PM37" t="str">
            <v>нд</v>
          </cell>
          <cell r="PN37" t="str">
            <v>нд</v>
          </cell>
          <cell r="PO37" t="str">
            <v>нд</v>
          </cell>
          <cell r="PP37" t="str">
            <v>нд</v>
          </cell>
          <cell r="PQ37" t="str">
            <v>нд</v>
          </cell>
          <cell r="PR37" t="str">
            <v>нд</v>
          </cell>
          <cell r="PS37" t="str">
            <v>нд</v>
          </cell>
          <cell r="PT37" t="str">
            <v>нд</v>
          </cell>
          <cell r="PU37" t="str">
            <v>нд</v>
          </cell>
          <cell r="PV37" t="str">
            <v>нд</v>
          </cell>
          <cell r="PW37" t="str">
            <v>нд</v>
          </cell>
          <cell r="PX37" t="str">
            <v>нд</v>
          </cell>
          <cell r="PY37" t="str">
            <v>нд</v>
          </cell>
          <cell r="PZ37" t="str">
            <v>нд</v>
          </cell>
        </row>
        <row r="38">
          <cell r="D38" t="str">
            <v>Г</v>
          </cell>
          <cell r="E38">
            <v>120.21263729</v>
          </cell>
          <cell r="F38">
            <v>0</v>
          </cell>
          <cell r="G38">
            <v>0</v>
          </cell>
          <cell r="H38">
            <v>120.18731229000001</v>
          </cell>
          <cell r="I38">
            <v>0</v>
          </cell>
          <cell r="J38">
            <v>2.5324999999999986E-2</v>
          </cell>
          <cell r="K38">
            <v>27.717722419999998</v>
          </cell>
          <cell r="L38">
            <v>0</v>
          </cell>
          <cell r="M38">
            <v>0</v>
          </cell>
          <cell r="N38">
            <v>0</v>
          </cell>
          <cell r="O38">
            <v>0</v>
          </cell>
          <cell r="P38">
            <v>27.717722419999998</v>
          </cell>
          <cell r="Q38">
            <v>125.54854403</v>
          </cell>
          <cell r="R38">
            <v>0</v>
          </cell>
          <cell r="S38">
            <v>0</v>
          </cell>
          <cell r="T38">
            <v>29.451125990000001</v>
          </cell>
          <cell r="U38">
            <v>0</v>
          </cell>
          <cell r="V38">
            <v>96.097418039999994</v>
          </cell>
          <cell r="W38">
            <v>404.25627220438997</v>
          </cell>
          <cell r="X38">
            <v>0</v>
          </cell>
          <cell r="Y38">
            <v>0</v>
          </cell>
          <cell r="Z38">
            <v>0</v>
          </cell>
          <cell r="AA38">
            <v>0</v>
          </cell>
          <cell r="AB38">
            <v>404.25627268438996</v>
          </cell>
          <cell r="AC38">
            <v>309.22300924999939</v>
          </cell>
          <cell r="AD38">
            <v>0</v>
          </cell>
          <cell r="AE38">
            <v>0</v>
          </cell>
          <cell r="AF38">
            <v>7.8107163600000007</v>
          </cell>
          <cell r="AG38">
            <v>0</v>
          </cell>
          <cell r="AH38">
            <v>301.41229288999938</v>
          </cell>
          <cell r="AI38">
            <v>83.932310464990607</v>
          </cell>
          <cell r="AJ38">
            <v>0</v>
          </cell>
          <cell r="AK38">
            <v>0</v>
          </cell>
          <cell r="AL38">
            <v>1.7564512293220287</v>
          </cell>
          <cell r="AM38">
            <v>0</v>
          </cell>
          <cell r="AN38">
            <v>82.175859235668568</v>
          </cell>
          <cell r="AO38">
            <v>2.3908787</v>
          </cell>
          <cell r="AP38">
            <v>0</v>
          </cell>
          <cell r="AQ38">
            <v>0</v>
          </cell>
          <cell r="AR38">
            <v>1.1739813050852785</v>
          </cell>
          <cell r="AS38">
            <v>0</v>
          </cell>
          <cell r="AT38">
            <v>1.2168973949147213</v>
          </cell>
          <cell r="AU38">
            <v>697.56665190069361</v>
          </cell>
          <cell r="AV38">
            <v>0</v>
          </cell>
          <cell r="AW38">
            <v>0</v>
          </cell>
          <cell r="AX38">
            <v>6.249564793297429</v>
          </cell>
          <cell r="AY38">
            <v>0</v>
          </cell>
          <cell r="AZ38">
            <v>691.31708710739611</v>
          </cell>
          <cell r="BA38">
            <v>702.73752819000003</v>
          </cell>
          <cell r="BB38">
            <v>0</v>
          </cell>
          <cell r="BC38">
            <v>0</v>
          </cell>
          <cell r="BD38">
            <v>0</v>
          </cell>
          <cell r="BE38">
            <v>0</v>
          </cell>
          <cell r="BF38">
            <v>702.73752819000003</v>
          </cell>
          <cell r="BG38">
            <v>335.38435726777107</v>
          </cell>
          <cell r="BH38">
            <v>0</v>
          </cell>
          <cell r="BI38">
            <v>0</v>
          </cell>
          <cell r="BJ38">
            <v>33.304814153434243</v>
          </cell>
          <cell r="BK38">
            <v>0</v>
          </cell>
          <cell r="BL38">
            <v>302.07954311433679</v>
          </cell>
          <cell r="BM38">
            <v>174.32608988999996</v>
          </cell>
          <cell r="BN38">
            <v>0</v>
          </cell>
          <cell r="BO38">
            <v>0</v>
          </cell>
          <cell r="BP38">
            <v>3.1575858083333292</v>
          </cell>
          <cell r="BQ38">
            <v>0</v>
          </cell>
          <cell r="BR38">
            <v>171.16850408166664</v>
          </cell>
          <cell r="BS38">
            <v>41.545806721637703</v>
          </cell>
          <cell r="BT38">
            <v>0</v>
          </cell>
          <cell r="BU38">
            <v>0</v>
          </cell>
          <cell r="BV38">
            <v>33.558295851364754</v>
          </cell>
          <cell r="BW38">
            <v>0</v>
          </cell>
          <cell r="BX38">
            <v>7.9875108702729536</v>
          </cell>
          <cell r="BY38">
            <v>216.25841189563772</v>
          </cell>
          <cell r="BZ38">
            <v>0</v>
          </cell>
          <cell r="CA38">
            <v>0</v>
          </cell>
          <cell r="CB38">
            <v>57.332644416999997</v>
          </cell>
          <cell r="CC38">
            <v>0</v>
          </cell>
          <cell r="CD38">
            <v>158.92576747863774</v>
          </cell>
          <cell r="CE38">
            <v>42.913515677297731</v>
          </cell>
          <cell r="CF38">
            <v>0</v>
          </cell>
          <cell r="CG38">
            <v>0</v>
          </cell>
          <cell r="CH38">
            <v>35.761263064414777</v>
          </cell>
          <cell r="CI38">
            <v>0</v>
          </cell>
          <cell r="CJ38">
            <v>7.1522526128829522</v>
          </cell>
          <cell r="CK38">
            <v>42.913515677297731</v>
          </cell>
          <cell r="CL38">
            <v>0</v>
          </cell>
          <cell r="CM38">
            <v>0</v>
          </cell>
          <cell r="CN38">
            <v>35.761263064414777</v>
          </cell>
          <cell r="CO38">
            <v>0</v>
          </cell>
          <cell r="CP38">
            <v>7.1522526128829522</v>
          </cell>
          <cell r="CQ38">
            <v>1559.7436398367058</v>
          </cell>
          <cell r="CR38">
            <v>0</v>
          </cell>
          <cell r="CS38">
            <v>0</v>
          </cell>
          <cell r="CT38">
            <v>143.28188783515782</v>
          </cell>
          <cell r="CU38">
            <v>0</v>
          </cell>
          <cell r="CV38">
            <v>1419.1276160666023</v>
          </cell>
          <cell r="CW38">
            <v>1573.397977632935</v>
          </cell>
          <cell r="CX38">
            <v>0</v>
          </cell>
          <cell r="CY38">
            <v>0</v>
          </cell>
          <cell r="CZ38">
            <v>134.68731694483338</v>
          </cell>
          <cell r="DA38">
            <v>0</v>
          </cell>
          <cell r="DB38">
            <v>1438.7106606881011</v>
          </cell>
          <cell r="DD38">
            <v>33.696818954707403</v>
          </cell>
          <cell r="DE38">
            <v>29.200992948267199</v>
          </cell>
          <cell r="DF38">
            <v>28.083233565089508</v>
          </cell>
          <cell r="DG38">
            <v>16.737572914422842</v>
          </cell>
          <cell r="DI38">
            <v>28.083233565089508</v>
          </cell>
          <cell r="DJ38">
            <v>0.14292011120000001</v>
          </cell>
          <cell r="DK38">
            <v>17.041441385772668</v>
          </cell>
          <cell r="DL38">
            <v>9.7711422387060001</v>
          </cell>
          <cell r="DM38">
            <v>1.1277298294108382</v>
          </cell>
          <cell r="DN38">
            <v>25.785906894422837</v>
          </cell>
          <cell r="DO38">
            <v>0.14292011120000001</v>
          </cell>
          <cell r="DP38">
            <v>16.205930719506</v>
          </cell>
          <cell r="DQ38">
            <v>8.1926853944060003</v>
          </cell>
          <cell r="DR38">
            <v>1.2443706693108387</v>
          </cell>
          <cell r="DS38">
            <v>9.8894999999999997E-2</v>
          </cell>
          <cell r="DT38">
            <v>0</v>
          </cell>
          <cell r="DU38">
            <v>0</v>
          </cell>
          <cell r="DV38">
            <v>0</v>
          </cell>
          <cell r="DW38">
            <v>5.4171169999999998E-2</v>
          </cell>
          <cell r="DX38">
            <v>0</v>
          </cell>
          <cell r="DY38">
            <v>0</v>
          </cell>
          <cell r="DZ38">
            <v>0</v>
          </cell>
          <cell r="EA38">
            <v>0</v>
          </cell>
          <cell r="EB38">
            <v>11.192594480666669</v>
          </cell>
          <cell r="EC38">
            <v>8.89526781</v>
          </cell>
          <cell r="ED38">
            <v>6.6382153700000002</v>
          </cell>
          <cell r="EE38">
            <v>6.6382153700000002</v>
          </cell>
          <cell r="EF38">
            <v>6.79844748965</v>
          </cell>
          <cell r="EG38">
            <v>6.79844748965</v>
          </cell>
          <cell r="EH38">
            <v>24.683428510316666</v>
          </cell>
          <cell r="EI38">
            <v>22.386101839649999</v>
          </cell>
          <cell r="EK38">
            <v>1902.3500871204212</v>
          </cell>
          <cell r="EL38">
            <v>163.5</v>
          </cell>
          <cell r="EM38">
            <v>0</v>
          </cell>
          <cell r="EN38">
            <v>65.83</v>
          </cell>
          <cell r="EO38">
            <v>65.83</v>
          </cell>
          <cell r="EP38">
            <v>2.7999999999999972</v>
          </cell>
          <cell r="EQ38">
            <v>46</v>
          </cell>
          <cell r="ER38">
            <v>0</v>
          </cell>
          <cell r="ES38">
            <v>3155</v>
          </cell>
          <cell r="ET38">
            <v>0</v>
          </cell>
          <cell r="EU38">
            <v>1912.3112922262762</v>
          </cell>
          <cell r="EV38">
            <v>163.5</v>
          </cell>
          <cell r="EW38">
            <v>0</v>
          </cell>
          <cell r="EX38">
            <v>69.704999999999998</v>
          </cell>
          <cell r="EY38">
            <v>69.704999999999998</v>
          </cell>
          <cell r="EZ38">
            <v>2.74</v>
          </cell>
          <cell r="FA38">
            <v>46</v>
          </cell>
          <cell r="FB38">
            <v>0</v>
          </cell>
          <cell r="FC38">
            <v>3155</v>
          </cell>
          <cell r="FD38">
            <v>0</v>
          </cell>
          <cell r="FE38" t="str">
            <v>нд</v>
          </cell>
          <cell r="FF38">
            <v>0</v>
          </cell>
          <cell r="FG38">
            <v>0</v>
          </cell>
          <cell r="FH38">
            <v>0</v>
          </cell>
          <cell r="FI38">
            <v>0</v>
          </cell>
          <cell r="FJ38">
            <v>0</v>
          </cell>
          <cell r="FK38">
            <v>0</v>
          </cell>
          <cell r="FL38">
            <v>0</v>
          </cell>
          <cell r="FM38">
            <v>0</v>
          </cell>
          <cell r="FN38">
            <v>0</v>
          </cell>
          <cell r="FO38">
            <v>0</v>
          </cell>
          <cell r="FP38" t="str">
            <v>нд</v>
          </cell>
          <cell r="FQ38">
            <v>1.1284799999999999</v>
          </cell>
          <cell r="FR38">
            <v>0</v>
          </cell>
          <cell r="FS38">
            <v>0</v>
          </cell>
          <cell r="FT38">
            <v>1.3620000000000001</v>
          </cell>
          <cell r="FU38">
            <v>1.3620000000000001</v>
          </cell>
          <cell r="FV38">
            <v>0</v>
          </cell>
          <cell r="FW38">
            <v>0</v>
          </cell>
          <cell r="FX38">
            <v>0</v>
          </cell>
          <cell r="FY38">
            <v>0</v>
          </cell>
          <cell r="FZ38">
            <v>0</v>
          </cell>
          <cell r="GA38" t="str">
            <v>нд</v>
          </cell>
          <cell r="GB38">
            <v>0</v>
          </cell>
          <cell r="GC38">
            <v>0</v>
          </cell>
          <cell r="GD38">
            <v>0</v>
          </cell>
          <cell r="GE38">
            <v>0</v>
          </cell>
          <cell r="GF38">
            <v>0</v>
          </cell>
          <cell r="GG38">
            <v>0</v>
          </cell>
          <cell r="GH38">
            <v>0</v>
          </cell>
          <cell r="GI38">
            <v>0</v>
          </cell>
          <cell r="GJ38">
            <v>0</v>
          </cell>
          <cell r="GK38">
            <v>0</v>
          </cell>
          <cell r="GL38" t="str">
            <v>нд</v>
          </cell>
          <cell r="GM38">
            <v>725.13215182316674</v>
          </cell>
          <cell r="GN38">
            <v>82</v>
          </cell>
          <cell r="GO38">
            <v>0</v>
          </cell>
          <cell r="GP38">
            <v>12.355</v>
          </cell>
          <cell r="GQ38">
            <v>12.355</v>
          </cell>
          <cell r="GR38">
            <v>0</v>
          </cell>
          <cell r="GS38">
            <v>0</v>
          </cell>
          <cell r="GT38">
            <v>0</v>
          </cell>
          <cell r="GU38">
            <v>0</v>
          </cell>
          <cell r="GV38">
            <v>0</v>
          </cell>
          <cell r="GW38" t="str">
            <v>нд</v>
          </cell>
          <cell r="GX38">
            <v>718.92685936999999</v>
          </cell>
          <cell r="GY38">
            <v>82</v>
          </cell>
          <cell r="GZ38">
            <v>0</v>
          </cell>
          <cell r="HA38">
            <v>19.658000000000001</v>
          </cell>
          <cell r="HB38">
            <v>19.658000000000001</v>
          </cell>
          <cell r="HC38">
            <v>0</v>
          </cell>
          <cell r="HD38">
            <v>0</v>
          </cell>
          <cell r="HE38">
            <v>0</v>
          </cell>
          <cell r="HF38">
            <v>0</v>
          </cell>
          <cell r="HG38">
            <v>0</v>
          </cell>
          <cell r="HH38" t="str">
            <v>нд</v>
          </cell>
          <cell r="HI38">
            <v>3.3933211954237303</v>
          </cell>
          <cell r="HJ38">
            <v>0</v>
          </cell>
          <cell r="HK38">
            <v>0</v>
          </cell>
          <cell r="HL38">
            <v>1.92</v>
          </cell>
          <cell r="HM38">
            <v>1.92</v>
          </cell>
          <cell r="HN38">
            <v>0</v>
          </cell>
          <cell r="HO38">
            <v>0</v>
          </cell>
          <cell r="HP38">
            <v>0</v>
          </cell>
          <cell r="HQ38">
            <v>0</v>
          </cell>
          <cell r="HR38">
            <v>0</v>
          </cell>
          <cell r="HS38" t="str">
            <v>нд</v>
          </cell>
          <cell r="HT38">
            <v>2.3428668699999999</v>
          </cell>
          <cell r="HU38">
            <v>0</v>
          </cell>
          <cell r="HV38">
            <v>0</v>
          </cell>
          <cell r="HW38">
            <v>3.9529999999999994</v>
          </cell>
          <cell r="HX38">
            <v>3.9529999999999994</v>
          </cell>
          <cell r="HY38">
            <v>0</v>
          </cell>
          <cell r="HZ38">
            <v>0</v>
          </cell>
          <cell r="IA38">
            <v>0</v>
          </cell>
          <cell r="IB38">
            <v>0</v>
          </cell>
          <cell r="IC38">
            <v>0</v>
          </cell>
          <cell r="ID38" t="str">
            <v>нд</v>
          </cell>
          <cell r="IE38">
            <v>10.623708993201372</v>
          </cell>
          <cell r="IF38">
            <v>0</v>
          </cell>
          <cell r="IG38">
            <v>0</v>
          </cell>
          <cell r="IH38">
            <v>5.1899999999999995</v>
          </cell>
          <cell r="II38">
            <v>5.1899999999999995</v>
          </cell>
          <cell r="IJ38">
            <v>0</v>
          </cell>
          <cell r="IK38">
            <v>0</v>
          </cell>
          <cell r="IL38">
            <v>0</v>
          </cell>
          <cell r="IM38">
            <v>0</v>
          </cell>
          <cell r="IN38">
            <v>0</v>
          </cell>
          <cell r="IO38" t="str">
            <v>нд</v>
          </cell>
          <cell r="IP38">
            <v>5.5227916399999994</v>
          </cell>
          <cell r="IQ38">
            <v>0</v>
          </cell>
          <cell r="IR38">
            <v>0</v>
          </cell>
          <cell r="IS38">
            <v>2.7130000000000001</v>
          </cell>
          <cell r="IT38">
            <v>2.7130000000000001</v>
          </cell>
          <cell r="IU38">
            <v>0</v>
          </cell>
          <cell r="IV38">
            <v>0</v>
          </cell>
          <cell r="IW38">
            <v>0</v>
          </cell>
          <cell r="IX38">
            <v>0</v>
          </cell>
          <cell r="IY38">
            <v>0</v>
          </cell>
          <cell r="IZ38" t="str">
            <v>нд</v>
          </cell>
          <cell r="JA38">
            <v>701.73131126081171</v>
          </cell>
          <cell r="JB38">
            <v>81.5</v>
          </cell>
          <cell r="JC38">
            <v>0</v>
          </cell>
          <cell r="JD38">
            <v>36.976000000000006</v>
          </cell>
          <cell r="JE38">
            <v>36.976000000000006</v>
          </cell>
          <cell r="JF38">
            <v>2.8</v>
          </cell>
          <cell r="JG38">
            <v>0</v>
          </cell>
          <cell r="JH38">
            <v>0</v>
          </cell>
          <cell r="JI38">
            <v>3</v>
          </cell>
          <cell r="JJ38">
            <v>0</v>
          </cell>
          <cell r="JK38" t="str">
            <v>нд</v>
          </cell>
          <cell r="JL38">
            <v>766.31072774999996</v>
          </cell>
          <cell r="JM38">
            <v>81.5</v>
          </cell>
          <cell r="JN38">
            <v>0</v>
          </cell>
          <cell r="JO38">
            <v>36.806000000000004</v>
          </cell>
          <cell r="JP38">
            <v>36.806000000000004</v>
          </cell>
          <cell r="JQ38">
            <v>2.74</v>
          </cell>
          <cell r="JR38">
            <v>3.5860000000000003</v>
          </cell>
          <cell r="JS38">
            <v>0</v>
          </cell>
          <cell r="JT38">
            <v>3</v>
          </cell>
          <cell r="JU38">
            <v>0</v>
          </cell>
          <cell r="JV38" t="str">
            <v>нд</v>
          </cell>
          <cell r="JW38">
            <v>33.326584409364756</v>
          </cell>
          <cell r="JX38">
            <v>0</v>
          </cell>
          <cell r="JY38">
            <v>0</v>
          </cell>
          <cell r="JZ38">
            <v>1.53</v>
          </cell>
          <cell r="KA38">
            <v>1.53</v>
          </cell>
          <cell r="KB38">
            <v>0</v>
          </cell>
          <cell r="KC38">
            <v>0</v>
          </cell>
          <cell r="KD38">
            <v>0</v>
          </cell>
          <cell r="KE38">
            <v>944</v>
          </cell>
          <cell r="KF38">
            <v>0</v>
          </cell>
          <cell r="KG38" t="str">
            <v>нд</v>
          </cell>
          <cell r="KH38">
            <v>50.168728586031456</v>
          </cell>
          <cell r="KI38">
            <v>0</v>
          </cell>
          <cell r="KJ38">
            <v>0</v>
          </cell>
          <cell r="KK38">
            <v>5.5750000000000002</v>
          </cell>
          <cell r="KL38">
            <v>5.5750000000000002</v>
          </cell>
          <cell r="KM38">
            <v>0</v>
          </cell>
          <cell r="KN38">
            <v>0</v>
          </cell>
          <cell r="KO38">
            <v>0</v>
          </cell>
          <cell r="KP38">
            <v>944</v>
          </cell>
          <cell r="KQ38">
            <v>0</v>
          </cell>
          <cell r="KR38" t="str">
            <v>нд</v>
          </cell>
          <cell r="KS38">
            <v>34.512467324077782</v>
          </cell>
          <cell r="KT38">
            <v>0</v>
          </cell>
          <cell r="KU38">
            <v>0</v>
          </cell>
          <cell r="KV38">
            <v>1</v>
          </cell>
          <cell r="KW38">
            <v>1</v>
          </cell>
          <cell r="KX38">
            <v>0</v>
          </cell>
          <cell r="KY38">
            <v>0</v>
          </cell>
          <cell r="KZ38">
            <v>0</v>
          </cell>
          <cell r="LA38">
            <v>1048</v>
          </cell>
          <cell r="LB38">
            <v>0</v>
          </cell>
          <cell r="LC38" t="str">
            <v>нд</v>
          </cell>
          <cell r="LD38">
            <v>34.512467324077782</v>
          </cell>
          <cell r="LE38">
            <v>0</v>
          </cell>
          <cell r="LF38">
            <v>0</v>
          </cell>
          <cell r="LG38">
            <v>1</v>
          </cell>
          <cell r="LH38">
            <v>1</v>
          </cell>
          <cell r="LI38">
            <v>0</v>
          </cell>
          <cell r="LJ38">
            <v>0</v>
          </cell>
          <cell r="LK38">
            <v>0</v>
          </cell>
          <cell r="LL38">
            <v>1048</v>
          </cell>
          <cell r="LM38">
            <v>0</v>
          </cell>
          <cell r="LN38" t="str">
            <v>нд</v>
          </cell>
          <cell r="LO38">
            <v>1496.362880874254</v>
          </cell>
          <cell r="LP38">
            <v>163.5</v>
          </cell>
          <cell r="LQ38">
            <v>0</v>
          </cell>
          <cell r="LR38">
            <v>65.83</v>
          </cell>
          <cell r="LS38">
            <v>65.83</v>
          </cell>
          <cell r="LT38">
            <v>2.8</v>
          </cell>
          <cell r="LU38">
            <v>0</v>
          </cell>
          <cell r="LV38">
            <v>0</v>
          </cell>
          <cell r="LW38">
            <v>1995</v>
          </cell>
          <cell r="LX38">
            <v>0</v>
          </cell>
          <cell r="LY38" t="str">
            <v>нд</v>
          </cell>
          <cell r="LZ38">
            <v>1577.7844415401094</v>
          </cell>
          <cell r="MA38">
            <v>0</v>
          </cell>
          <cell r="MB38">
            <v>0</v>
          </cell>
          <cell r="MC38">
            <v>0</v>
          </cell>
          <cell r="MD38">
            <v>0</v>
          </cell>
          <cell r="ME38">
            <v>0</v>
          </cell>
          <cell r="MF38">
            <v>0</v>
          </cell>
          <cell r="MG38">
            <v>0</v>
          </cell>
          <cell r="MH38">
            <v>0</v>
          </cell>
          <cell r="MI38">
            <v>0</v>
          </cell>
          <cell r="MK38">
            <v>0</v>
          </cell>
          <cell r="ML38">
            <v>0</v>
          </cell>
          <cell r="MM38">
            <v>0</v>
          </cell>
          <cell r="MN38">
            <v>0</v>
          </cell>
          <cell r="MO38">
            <v>0</v>
          </cell>
          <cell r="MP38">
            <v>0</v>
          </cell>
          <cell r="MQ38">
            <v>0</v>
          </cell>
          <cell r="MR38">
            <v>0</v>
          </cell>
          <cell r="MS38">
            <v>0</v>
          </cell>
          <cell r="MT38">
            <v>0</v>
          </cell>
          <cell r="MU38">
            <v>0</v>
          </cell>
          <cell r="MV38">
            <v>0</v>
          </cell>
          <cell r="MW38">
            <v>0</v>
          </cell>
          <cell r="MX38">
            <v>0</v>
          </cell>
          <cell r="MY38">
            <v>0</v>
          </cell>
          <cell r="MZ38">
            <v>0</v>
          </cell>
          <cell r="NA38">
            <v>0</v>
          </cell>
          <cell r="NB38">
            <v>0</v>
          </cell>
          <cell r="NC38">
            <v>0</v>
          </cell>
          <cell r="ND38">
            <v>0</v>
          </cell>
          <cell r="NE38">
            <v>0</v>
          </cell>
          <cell r="NF38">
            <v>0</v>
          </cell>
          <cell r="NG38">
            <v>0</v>
          </cell>
          <cell r="NH38">
            <v>0</v>
          </cell>
          <cell r="NI38">
            <v>0</v>
          </cell>
          <cell r="NJ38">
            <v>0</v>
          </cell>
          <cell r="NK38">
            <v>0</v>
          </cell>
          <cell r="NL38">
            <v>0</v>
          </cell>
          <cell r="NM38">
            <v>0</v>
          </cell>
          <cell r="NN38">
            <v>0</v>
          </cell>
          <cell r="NO38">
            <v>0</v>
          </cell>
          <cell r="NP38">
            <v>0</v>
          </cell>
          <cell r="NQ38">
            <v>0</v>
          </cell>
          <cell r="NR38">
            <v>0</v>
          </cell>
          <cell r="NS38">
            <v>0</v>
          </cell>
          <cell r="NT38">
            <v>0</v>
          </cell>
          <cell r="NU38">
            <v>0</v>
          </cell>
          <cell r="NV38">
            <v>0</v>
          </cell>
          <cell r="NW38">
            <v>0</v>
          </cell>
          <cell r="NX38">
            <v>0</v>
          </cell>
          <cell r="NY38">
            <v>0</v>
          </cell>
          <cell r="NZ38">
            <v>0</v>
          </cell>
          <cell r="OA38">
            <v>0</v>
          </cell>
          <cell r="OB38">
            <v>0</v>
          </cell>
          <cell r="OC38">
            <v>0</v>
          </cell>
          <cell r="OD38">
            <v>0</v>
          </cell>
          <cell r="OE38">
            <v>0</v>
          </cell>
          <cell r="OF38">
            <v>0</v>
          </cell>
          <cell r="OG38">
            <v>0</v>
          </cell>
          <cell r="OH38">
            <v>0</v>
          </cell>
          <cell r="OI38">
            <v>0</v>
          </cell>
          <cell r="OJ38">
            <v>0</v>
          </cell>
          <cell r="OK38">
            <v>0</v>
          </cell>
          <cell r="OL38">
            <v>0</v>
          </cell>
          <cell r="ON38">
            <v>33.696818954707403</v>
          </cell>
          <cell r="OO38">
            <v>29.655207218267197</v>
          </cell>
          <cell r="OR38">
            <v>0</v>
          </cell>
          <cell r="OS38">
            <v>0</v>
          </cell>
          <cell r="OT38">
            <v>0</v>
          </cell>
          <cell r="OU38">
            <v>0</v>
          </cell>
          <cell r="OV38">
            <v>0</v>
          </cell>
          <cell r="OW38">
            <v>0</v>
          </cell>
          <cell r="OX38">
            <v>0</v>
          </cell>
          <cell r="OY38">
            <v>0</v>
          </cell>
          <cell r="OZ38">
            <v>0</v>
          </cell>
          <cell r="PA38">
            <v>0</v>
          </cell>
          <cell r="PB38">
            <v>0</v>
          </cell>
          <cell r="PC38">
            <v>0</v>
          </cell>
          <cell r="PD38">
            <v>0</v>
          </cell>
          <cell r="PE38">
            <v>0</v>
          </cell>
          <cell r="PF38">
            <v>0</v>
          </cell>
          <cell r="PG38">
            <v>0</v>
          </cell>
          <cell r="PH38">
            <v>0</v>
          </cell>
          <cell r="PI38">
            <v>0</v>
          </cell>
          <cell r="PJ38">
            <v>0</v>
          </cell>
          <cell r="PK38">
            <v>0</v>
          </cell>
          <cell r="PL38">
            <v>0</v>
          </cell>
          <cell r="PM38">
            <v>0</v>
          </cell>
          <cell r="PN38">
            <v>0</v>
          </cell>
          <cell r="PO38">
            <v>0</v>
          </cell>
          <cell r="PP38">
            <v>0</v>
          </cell>
          <cell r="PQ38">
            <v>32</v>
          </cell>
          <cell r="PR38">
            <v>0</v>
          </cell>
          <cell r="PS38">
            <v>0</v>
          </cell>
          <cell r="PT38">
            <v>0</v>
          </cell>
          <cell r="PU38">
            <v>0</v>
          </cell>
          <cell r="PV38">
            <v>0</v>
          </cell>
          <cell r="PW38">
            <v>0</v>
          </cell>
          <cell r="PX38">
            <v>0</v>
          </cell>
          <cell r="PY38">
            <v>0</v>
          </cell>
          <cell r="PZ38">
            <v>0</v>
          </cell>
        </row>
        <row r="39">
          <cell r="D39" t="str">
            <v>Г3</v>
          </cell>
          <cell r="E39">
            <v>0.25071903999999989</v>
          </cell>
          <cell r="F39">
            <v>0</v>
          </cell>
          <cell r="G39">
            <v>0</v>
          </cell>
          <cell r="H39">
            <v>0.25071903999999989</v>
          </cell>
          <cell r="I39">
            <v>0</v>
          </cell>
          <cell r="J39">
            <v>0</v>
          </cell>
          <cell r="K39">
            <v>0</v>
          </cell>
          <cell r="L39">
            <v>0</v>
          </cell>
          <cell r="M39">
            <v>0</v>
          </cell>
          <cell r="N39">
            <v>0</v>
          </cell>
          <cell r="O39">
            <v>0</v>
          </cell>
          <cell r="P39">
            <v>0</v>
          </cell>
          <cell r="Q39">
            <v>11.127842699999999</v>
          </cell>
          <cell r="R39">
            <v>0</v>
          </cell>
          <cell r="S39">
            <v>0</v>
          </cell>
          <cell r="T39">
            <v>0.85442465999999939</v>
          </cell>
          <cell r="U39">
            <v>0</v>
          </cell>
          <cell r="V39">
            <v>10.273418039999999</v>
          </cell>
          <cell r="W39">
            <v>0</v>
          </cell>
          <cell r="X39">
            <v>0</v>
          </cell>
          <cell r="Y39">
            <v>0</v>
          </cell>
          <cell r="Z39">
            <v>0</v>
          </cell>
          <cell r="AA39">
            <v>0</v>
          </cell>
          <cell r="AB39">
            <v>0</v>
          </cell>
          <cell r="AC39">
            <v>1.9753199999365499E-2</v>
          </cell>
          <cell r="AD39">
            <v>0</v>
          </cell>
          <cell r="AE39">
            <v>0</v>
          </cell>
          <cell r="AF39">
            <v>0</v>
          </cell>
          <cell r="AG39">
            <v>0</v>
          </cell>
          <cell r="AH39">
            <v>1.9753199999365499E-2</v>
          </cell>
          <cell r="AI39">
            <v>1.1221239800006286</v>
          </cell>
          <cell r="AJ39">
            <v>0</v>
          </cell>
          <cell r="AK39">
            <v>0</v>
          </cell>
          <cell r="AL39">
            <v>0.94120992372880863</v>
          </cell>
          <cell r="AM39">
            <v>0</v>
          </cell>
          <cell r="AN39">
            <v>0.18091405627182</v>
          </cell>
          <cell r="AO39">
            <v>1.4956907999999998</v>
          </cell>
          <cell r="AP39">
            <v>0</v>
          </cell>
          <cell r="AQ39">
            <v>0</v>
          </cell>
          <cell r="AR39">
            <v>0.95095252542426156</v>
          </cell>
          <cell r="AS39">
            <v>0</v>
          </cell>
          <cell r="AT39">
            <v>0.5447382745757382</v>
          </cell>
          <cell r="AU39">
            <v>2.6561132544542483</v>
          </cell>
          <cell r="AV39">
            <v>0</v>
          </cell>
          <cell r="AW39">
            <v>0</v>
          </cell>
          <cell r="AX39">
            <v>2.2134277120452102</v>
          </cell>
          <cell r="AY39">
            <v>0</v>
          </cell>
          <cell r="AZ39">
            <v>0.44268554240903812</v>
          </cell>
          <cell r="BA39">
            <v>0</v>
          </cell>
          <cell r="BB39">
            <v>0</v>
          </cell>
          <cell r="BC39">
            <v>0</v>
          </cell>
          <cell r="BD39">
            <v>0</v>
          </cell>
          <cell r="BE39">
            <v>0</v>
          </cell>
          <cell r="BF39">
            <v>0</v>
          </cell>
          <cell r="BG39">
            <v>19.736372681400628</v>
          </cell>
          <cell r="BH39">
            <v>0</v>
          </cell>
          <cell r="BI39">
            <v>0</v>
          </cell>
          <cell r="BJ39">
            <v>16.44697723450053</v>
          </cell>
          <cell r="BK39">
            <v>0</v>
          </cell>
          <cell r="BL39">
            <v>3.289395446900099</v>
          </cell>
          <cell r="BM39">
            <v>1.5849126400000002</v>
          </cell>
          <cell r="BN39">
            <v>0</v>
          </cell>
          <cell r="BO39">
            <v>0</v>
          </cell>
          <cell r="BP39">
            <v>1.3207605333333301</v>
          </cell>
          <cell r="BQ39">
            <v>0</v>
          </cell>
          <cell r="BR39">
            <v>0.26415210666667011</v>
          </cell>
          <cell r="BS39">
            <v>31.361728709199998</v>
          </cell>
          <cell r="BT39">
            <v>0</v>
          </cell>
          <cell r="BU39">
            <v>0</v>
          </cell>
          <cell r="BV39">
            <v>26.134773924333331</v>
          </cell>
          <cell r="BW39">
            <v>0</v>
          </cell>
          <cell r="BX39">
            <v>5.2269547848666695</v>
          </cell>
          <cell r="BY39">
            <v>47.3209335592</v>
          </cell>
          <cell r="BZ39">
            <v>0</v>
          </cell>
          <cell r="CA39">
            <v>0</v>
          </cell>
          <cell r="CB39">
            <v>39.434111299333331</v>
          </cell>
          <cell r="CC39">
            <v>0</v>
          </cell>
          <cell r="CD39">
            <v>7.8868222598666664</v>
          </cell>
          <cell r="CE39">
            <v>35.190762470230531</v>
          </cell>
          <cell r="CF39">
            <v>0</v>
          </cell>
          <cell r="CG39">
            <v>0</v>
          </cell>
          <cell r="CH39">
            <v>29.325635391858775</v>
          </cell>
          <cell r="CI39">
            <v>0</v>
          </cell>
          <cell r="CJ39">
            <v>5.865127078371752</v>
          </cell>
          <cell r="CK39">
            <v>35.190762470230531</v>
          </cell>
          <cell r="CL39">
            <v>0</v>
          </cell>
          <cell r="CM39">
            <v>0</v>
          </cell>
          <cell r="CN39">
            <v>29.325635391858775</v>
          </cell>
          <cell r="CO39">
            <v>0</v>
          </cell>
          <cell r="CP39">
            <v>5.865127078371752</v>
          </cell>
          <cell r="CQ39">
            <v>98.932150560830507</v>
          </cell>
          <cell r="CR39">
            <v>0</v>
          </cell>
          <cell r="CS39">
            <v>0</v>
          </cell>
          <cell r="CT39">
            <v>75.926191448162115</v>
          </cell>
          <cell r="CU39">
            <v>0</v>
          </cell>
          <cell r="CV39">
            <v>25.662072367122665</v>
          </cell>
          <cell r="CW39">
            <v>96.739895369429888</v>
          </cell>
          <cell r="CX39">
            <v>0</v>
          </cell>
          <cell r="CY39">
            <v>0</v>
          </cell>
          <cell r="CZ39">
            <v>71.885884409949696</v>
          </cell>
          <cell r="DA39">
            <v>0</v>
          </cell>
          <cell r="DB39">
            <v>24.854010959480192</v>
          </cell>
          <cell r="DD39">
            <v>20.361731457399998</v>
          </cell>
          <cell r="DE39">
            <v>17.140974379999999</v>
          </cell>
          <cell r="DF39">
            <v>16.970660650666666</v>
          </cell>
          <cell r="DG39">
            <v>5.625</v>
          </cell>
          <cell r="DI39">
            <v>16.970660650666666</v>
          </cell>
          <cell r="DJ39">
            <v>0.14292011120000001</v>
          </cell>
          <cell r="DK39">
            <v>14.481711267666668</v>
          </cell>
          <cell r="DL39">
            <v>1.9452901938</v>
          </cell>
          <cell r="DM39">
            <v>0.40073907799999775</v>
          </cell>
          <cell r="DN39">
            <v>14.673333979999999</v>
          </cell>
          <cell r="DO39">
            <v>0.14292011120000001</v>
          </cell>
          <cell r="DP39">
            <v>13.6462006014</v>
          </cell>
          <cell r="DQ39">
            <v>0.36683334950000002</v>
          </cell>
          <cell r="DR39">
            <v>0.51737991789999827</v>
          </cell>
          <cell r="DS39">
            <v>9.8894999999999997E-2</v>
          </cell>
          <cell r="DT39">
            <v>0</v>
          </cell>
          <cell r="DU39">
            <v>0</v>
          </cell>
          <cell r="DV39">
            <v>0</v>
          </cell>
          <cell r="DW39">
            <v>5.4171169999999998E-2</v>
          </cell>
          <cell r="DX39">
            <v>0</v>
          </cell>
          <cell r="DY39">
            <v>0</v>
          </cell>
          <cell r="DZ39">
            <v>0</v>
          </cell>
          <cell r="EA39">
            <v>0</v>
          </cell>
          <cell r="EB39">
            <v>11.192594480666669</v>
          </cell>
          <cell r="EC39">
            <v>8.89526781</v>
          </cell>
          <cell r="ED39">
            <v>2.5</v>
          </cell>
          <cell r="EE39">
            <v>2.5</v>
          </cell>
          <cell r="EF39">
            <v>3.125</v>
          </cell>
          <cell r="EG39">
            <v>3.125</v>
          </cell>
          <cell r="EH39">
            <v>16.871765650666667</v>
          </cell>
          <cell r="EI39">
            <v>14.57443898</v>
          </cell>
          <cell r="EK39">
            <v>93.105142658453175</v>
          </cell>
          <cell r="EL39">
            <v>0</v>
          </cell>
          <cell r="EM39">
            <v>0</v>
          </cell>
          <cell r="EN39">
            <v>16.829700000000003</v>
          </cell>
          <cell r="EO39">
            <v>16.829700000000003</v>
          </cell>
          <cell r="EP39">
            <v>0</v>
          </cell>
          <cell r="EQ39">
            <v>0</v>
          </cell>
          <cell r="ER39">
            <v>0</v>
          </cell>
          <cell r="ES39">
            <v>3032</v>
          </cell>
          <cell r="ET39">
            <v>0</v>
          </cell>
          <cell r="EU39">
            <v>91.395836148453185</v>
          </cell>
          <cell r="EV39">
            <v>0</v>
          </cell>
          <cell r="EW39">
            <v>0</v>
          </cell>
          <cell r="EX39">
            <v>16.715699999999998</v>
          </cell>
          <cell r="EY39">
            <v>16.715699999999998</v>
          </cell>
          <cell r="EZ39">
            <v>0</v>
          </cell>
          <cell r="FA39">
            <v>0</v>
          </cell>
          <cell r="FB39">
            <v>0</v>
          </cell>
          <cell r="FC39">
            <v>3032</v>
          </cell>
          <cell r="FD39">
            <v>0</v>
          </cell>
          <cell r="FE39" t="str">
            <v>нд</v>
          </cell>
          <cell r="FF39">
            <v>0</v>
          </cell>
          <cell r="FG39">
            <v>0</v>
          </cell>
          <cell r="FH39">
            <v>0</v>
          </cell>
          <cell r="FI39">
            <v>0</v>
          </cell>
          <cell r="FJ39">
            <v>0</v>
          </cell>
          <cell r="FK39">
            <v>0</v>
          </cell>
          <cell r="FL39">
            <v>0</v>
          </cell>
          <cell r="FM39">
            <v>0</v>
          </cell>
          <cell r="FN39">
            <v>0</v>
          </cell>
          <cell r="FO39">
            <v>0</v>
          </cell>
          <cell r="FP39" t="str">
            <v>нд</v>
          </cell>
          <cell r="FQ39">
            <v>4.8704999999999998E-2</v>
          </cell>
          <cell r="FR39">
            <v>0</v>
          </cell>
          <cell r="FS39">
            <v>0</v>
          </cell>
          <cell r="FT39">
            <v>0.11199999999999999</v>
          </cell>
          <cell r="FU39">
            <v>0.11199999999999999</v>
          </cell>
          <cell r="FV39">
            <v>0</v>
          </cell>
          <cell r="FW39">
            <v>0</v>
          </cell>
          <cell r="FX39">
            <v>0</v>
          </cell>
          <cell r="FY39">
            <v>0</v>
          </cell>
          <cell r="FZ39">
            <v>0</v>
          </cell>
          <cell r="GA39" t="str">
            <v>нд</v>
          </cell>
          <cell r="GB39">
            <v>0</v>
          </cell>
          <cell r="GC39">
            <v>0</v>
          </cell>
          <cell r="GD39">
            <v>0</v>
          </cell>
          <cell r="GE39">
            <v>0</v>
          </cell>
          <cell r="GF39">
            <v>0</v>
          </cell>
          <cell r="GG39">
            <v>0</v>
          </cell>
          <cell r="GH39">
            <v>0</v>
          </cell>
          <cell r="GI39">
            <v>0</v>
          </cell>
          <cell r="GJ39">
            <v>0</v>
          </cell>
          <cell r="GK39">
            <v>0</v>
          </cell>
          <cell r="GL39" t="str">
            <v>нд</v>
          </cell>
          <cell r="GM39">
            <v>10.612349508474578</v>
          </cell>
          <cell r="GN39">
            <v>0</v>
          </cell>
          <cell r="GO39">
            <v>0</v>
          </cell>
          <cell r="GP39">
            <v>8.6300000000000008</v>
          </cell>
          <cell r="GQ39">
            <v>8.6300000000000008</v>
          </cell>
          <cell r="GR39">
            <v>0</v>
          </cell>
          <cell r="GS39">
            <v>0</v>
          </cell>
          <cell r="GT39">
            <v>0</v>
          </cell>
          <cell r="GU39">
            <v>0</v>
          </cell>
          <cell r="GV39">
            <v>0</v>
          </cell>
          <cell r="GW39" t="str">
            <v>нд</v>
          </cell>
          <cell r="GX39">
            <v>10.060989000000001</v>
          </cell>
          <cell r="GY39">
            <v>0</v>
          </cell>
          <cell r="GZ39">
            <v>0</v>
          </cell>
          <cell r="HA39">
            <v>8.7000000000000011</v>
          </cell>
          <cell r="HB39">
            <v>8.7000000000000011</v>
          </cell>
          <cell r="HC39">
            <v>0</v>
          </cell>
          <cell r="HD39">
            <v>0</v>
          </cell>
          <cell r="HE39">
            <v>0</v>
          </cell>
          <cell r="HF39">
            <v>0</v>
          </cell>
          <cell r="HG39">
            <v>0</v>
          </cell>
          <cell r="HH39" t="str">
            <v>нд</v>
          </cell>
          <cell r="HI39">
            <v>1.7688785084745779</v>
          </cell>
          <cell r="HJ39">
            <v>0</v>
          </cell>
          <cell r="HK39">
            <v>0</v>
          </cell>
          <cell r="HL39">
            <v>1.51</v>
          </cell>
          <cell r="HM39">
            <v>1.51</v>
          </cell>
          <cell r="HN39">
            <v>0</v>
          </cell>
          <cell r="HO39">
            <v>0</v>
          </cell>
          <cell r="HP39">
            <v>0</v>
          </cell>
          <cell r="HQ39">
            <v>0</v>
          </cell>
          <cell r="HR39">
            <v>0</v>
          </cell>
          <cell r="HS39" t="str">
            <v>нд</v>
          </cell>
          <cell r="HT39">
            <v>1.4710865200000001</v>
          </cell>
          <cell r="HU39">
            <v>0</v>
          </cell>
          <cell r="HV39">
            <v>0</v>
          </cell>
          <cell r="HW39">
            <v>3.1829999999999998</v>
          </cell>
          <cell r="HX39">
            <v>3.1829999999999998</v>
          </cell>
          <cell r="HY39">
            <v>0</v>
          </cell>
          <cell r="HZ39">
            <v>0</v>
          </cell>
          <cell r="IA39">
            <v>0</v>
          </cell>
          <cell r="IB39">
            <v>0</v>
          </cell>
          <cell r="IC39">
            <v>0</v>
          </cell>
          <cell r="ID39" t="str">
            <v>нд</v>
          </cell>
          <cell r="IE39">
            <v>3.6799793024293788</v>
          </cell>
          <cell r="IF39">
            <v>0</v>
          </cell>
          <cell r="IG39">
            <v>0</v>
          </cell>
          <cell r="IH39">
            <v>3.51</v>
          </cell>
          <cell r="II39">
            <v>3.51</v>
          </cell>
          <cell r="IJ39">
            <v>0</v>
          </cell>
          <cell r="IK39">
            <v>0</v>
          </cell>
          <cell r="IL39">
            <v>0</v>
          </cell>
          <cell r="IM39">
            <v>0</v>
          </cell>
          <cell r="IN39">
            <v>0</v>
          </cell>
          <cell r="IO39" t="str">
            <v>нд</v>
          </cell>
          <cell r="IP39">
            <v>1.2201460399999999</v>
          </cell>
          <cell r="IQ39">
            <v>0</v>
          </cell>
          <cell r="IR39">
            <v>0</v>
          </cell>
          <cell r="IS39">
            <v>1.4467000000000001</v>
          </cell>
          <cell r="IT39">
            <v>1.4467000000000001</v>
          </cell>
          <cell r="IU39">
            <v>0</v>
          </cell>
          <cell r="IV39">
            <v>0</v>
          </cell>
          <cell r="IW39">
            <v>0</v>
          </cell>
          <cell r="IX39">
            <v>0</v>
          </cell>
          <cell r="IY39">
            <v>0</v>
          </cell>
          <cell r="IZ39" t="str">
            <v>нд</v>
          </cell>
          <cell r="JA39">
            <v>3</v>
          </cell>
          <cell r="JB39">
            <v>0</v>
          </cell>
          <cell r="JC39">
            <v>0</v>
          </cell>
          <cell r="JD39">
            <v>1.5</v>
          </cell>
          <cell r="JE39">
            <v>1.5</v>
          </cell>
          <cell r="JF39">
            <v>0</v>
          </cell>
          <cell r="JG39">
            <v>0</v>
          </cell>
          <cell r="JH39">
            <v>0</v>
          </cell>
          <cell r="JI39">
            <v>0</v>
          </cell>
          <cell r="JJ39">
            <v>0</v>
          </cell>
          <cell r="JK39" t="str">
            <v>нд</v>
          </cell>
          <cell r="JL39">
            <v>1.29069349</v>
          </cell>
          <cell r="JM39">
            <v>0</v>
          </cell>
          <cell r="JN39">
            <v>0</v>
          </cell>
          <cell r="JO39">
            <v>1.3859999999999999</v>
          </cell>
          <cell r="JP39">
            <v>1.3859999999999999</v>
          </cell>
          <cell r="JQ39">
            <v>0</v>
          </cell>
          <cell r="JR39">
            <v>0</v>
          </cell>
          <cell r="JS39">
            <v>0</v>
          </cell>
          <cell r="JT39">
            <v>0</v>
          </cell>
          <cell r="JU39">
            <v>0</v>
          </cell>
          <cell r="JV39" t="str">
            <v>нд</v>
          </cell>
          <cell r="JW39">
            <v>24.454698163333333</v>
          </cell>
          <cell r="JX39">
            <v>0</v>
          </cell>
          <cell r="JY39">
            <v>0</v>
          </cell>
          <cell r="JZ39">
            <v>1</v>
          </cell>
          <cell r="KA39">
            <v>1</v>
          </cell>
          <cell r="KB39">
            <v>0</v>
          </cell>
          <cell r="KC39">
            <v>0</v>
          </cell>
          <cell r="KD39">
            <v>0</v>
          </cell>
          <cell r="KE39">
            <v>901</v>
          </cell>
          <cell r="KF39">
            <v>0</v>
          </cell>
          <cell r="KG39" t="str">
            <v>нд</v>
          </cell>
          <cell r="KH39">
            <v>24.454698163333333</v>
          </cell>
          <cell r="KI39">
            <v>0</v>
          </cell>
          <cell r="KJ39">
            <v>0</v>
          </cell>
          <cell r="KK39">
            <v>1</v>
          </cell>
          <cell r="KL39">
            <v>1</v>
          </cell>
          <cell r="KM39">
            <v>0</v>
          </cell>
          <cell r="KN39">
            <v>0</v>
          </cell>
          <cell r="KO39">
            <v>0</v>
          </cell>
          <cell r="KP39">
            <v>901</v>
          </cell>
          <cell r="KQ39">
            <v>0</v>
          </cell>
          <cell r="KR39" t="str">
            <v>нд</v>
          </cell>
          <cell r="KS39">
            <v>27.714019834427781</v>
          </cell>
          <cell r="KT39">
            <v>0</v>
          </cell>
          <cell r="KU39">
            <v>0</v>
          </cell>
          <cell r="KV39">
            <v>1</v>
          </cell>
          <cell r="KW39">
            <v>1</v>
          </cell>
          <cell r="KX39">
            <v>0</v>
          </cell>
          <cell r="KY39">
            <v>0</v>
          </cell>
          <cell r="KZ39">
            <v>0</v>
          </cell>
          <cell r="LA39">
            <v>1009</v>
          </cell>
          <cell r="LB39">
            <v>0</v>
          </cell>
          <cell r="LC39" t="str">
            <v>нд</v>
          </cell>
          <cell r="LD39">
            <v>27.714019834427781</v>
          </cell>
          <cell r="LE39">
            <v>0</v>
          </cell>
          <cell r="LF39">
            <v>0</v>
          </cell>
          <cell r="LG39">
            <v>1</v>
          </cell>
          <cell r="LH39">
            <v>1</v>
          </cell>
          <cell r="LI39">
            <v>0</v>
          </cell>
          <cell r="LJ39">
            <v>0</v>
          </cell>
          <cell r="LK39">
            <v>0</v>
          </cell>
          <cell r="LL39">
            <v>1009</v>
          </cell>
          <cell r="LM39">
            <v>0</v>
          </cell>
          <cell r="LN39" t="str">
            <v>нд</v>
          </cell>
          <cell r="LO39">
            <v>67.920939557761116</v>
          </cell>
          <cell r="LP39">
            <v>0</v>
          </cell>
          <cell r="LQ39">
            <v>0</v>
          </cell>
          <cell r="LR39">
            <v>16.829700000000003</v>
          </cell>
          <cell r="LS39">
            <v>16.829700000000003</v>
          </cell>
          <cell r="LT39">
            <v>0</v>
          </cell>
          <cell r="LU39">
            <v>0</v>
          </cell>
          <cell r="LV39">
            <v>0</v>
          </cell>
          <cell r="LW39">
            <v>1910</v>
          </cell>
          <cell r="LX39">
            <v>0</v>
          </cell>
          <cell r="LY39" t="str">
            <v>нд</v>
          </cell>
          <cell r="LZ39">
            <v>66.211633047761126</v>
          </cell>
          <cell r="MA39">
            <v>0</v>
          </cell>
          <cell r="MB39">
            <v>0</v>
          </cell>
          <cell r="MC39">
            <v>0</v>
          </cell>
          <cell r="MD39">
            <v>0</v>
          </cell>
          <cell r="ME39">
            <v>0</v>
          </cell>
          <cell r="MF39">
            <v>0</v>
          </cell>
          <cell r="MG39">
            <v>0</v>
          </cell>
          <cell r="MH39">
            <v>0</v>
          </cell>
          <cell r="MI39">
            <v>0</v>
          </cell>
          <cell r="MK39">
            <v>0</v>
          </cell>
          <cell r="ML39">
            <v>0</v>
          </cell>
          <cell r="MM39">
            <v>0</v>
          </cell>
          <cell r="MN39">
            <v>0</v>
          </cell>
          <cell r="MO39">
            <v>0</v>
          </cell>
          <cell r="MP39">
            <v>0</v>
          </cell>
          <cell r="MQ39">
            <v>0</v>
          </cell>
          <cell r="MR39">
            <v>0</v>
          </cell>
          <cell r="MS39">
            <v>0</v>
          </cell>
          <cell r="MT39">
            <v>0</v>
          </cell>
          <cell r="MU39">
            <v>0</v>
          </cell>
          <cell r="MV39">
            <v>0</v>
          </cell>
          <cell r="MW39">
            <v>0</v>
          </cell>
          <cell r="MX39">
            <v>0</v>
          </cell>
          <cell r="MY39">
            <v>0</v>
          </cell>
          <cell r="MZ39">
            <v>0</v>
          </cell>
          <cell r="NA39">
            <v>0</v>
          </cell>
          <cell r="NB39">
            <v>0</v>
          </cell>
          <cell r="NC39">
            <v>0</v>
          </cell>
          <cell r="ND39">
            <v>0</v>
          </cell>
          <cell r="NE39">
            <v>0</v>
          </cell>
          <cell r="NF39">
            <v>0</v>
          </cell>
          <cell r="NG39">
            <v>0</v>
          </cell>
          <cell r="NH39">
            <v>0</v>
          </cell>
          <cell r="NI39">
            <v>0</v>
          </cell>
          <cell r="NJ39">
            <v>0</v>
          </cell>
          <cell r="NK39">
            <v>0</v>
          </cell>
          <cell r="NL39">
            <v>0</v>
          </cell>
          <cell r="NM39">
            <v>0</v>
          </cell>
          <cell r="NN39">
            <v>0</v>
          </cell>
          <cell r="NO39">
            <v>0</v>
          </cell>
          <cell r="NP39">
            <v>0</v>
          </cell>
          <cell r="NQ39">
            <v>0</v>
          </cell>
          <cell r="NR39">
            <v>0</v>
          </cell>
          <cell r="NS39">
            <v>0</v>
          </cell>
          <cell r="NT39">
            <v>0</v>
          </cell>
          <cell r="NU39">
            <v>0</v>
          </cell>
          <cell r="NV39">
            <v>0</v>
          </cell>
          <cell r="NW39">
            <v>0</v>
          </cell>
          <cell r="NX39">
            <v>0</v>
          </cell>
          <cell r="NY39">
            <v>0</v>
          </cell>
          <cell r="NZ39">
            <v>0</v>
          </cell>
          <cell r="OA39">
            <v>0</v>
          </cell>
          <cell r="OB39">
            <v>0</v>
          </cell>
          <cell r="OC39">
            <v>0</v>
          </cell>
          <cell r="OD39">
            <v>0</v>
          </cell>
          <cell r="OE39">
            <v>0</v>
          </cell>
          <cell r="OF39">
            <v>0</v>
          </cell>
          <cell r="OG39">
            <v>0</v>
          </cell>
          <cell r="OH39">
            <v>0</v>
          </cell>
          <cell r="OI39">
            <v>0</v>
          </cell>
          <cell r="OJ39">
            <v>0</v>
          </cell>
          <cell r="OK39">
            <v>0</v>
          </cell>
          <cell r="OL39">
            <v>0</v>
          </cell>
          <cell r="ON39">
            <v>20.361731457399998</v>
          </cell>
          <cell r="OO39">
            <v>17.595188649999997</v>
          </cell>
          <cell r="OR39" t="str">
            <v>нд</v>
          </cell>
          <cell r="OS39" t="str">
            <v>нд</v>
          </cell>
          <cell r="OT39" t="str">
            <v>нд</v>
          </cell>
          <cell r="OU39" t="str">
            <v>нд</v>
          </cell>
          <cell r="OV39" t="str">
            <v>нд</v>
          </cell>
          <cell r="OW39" t="str">
            <v>нд</v>
          </cell>
          <cell r="OX39" t="str">
            <v>нд</v>
          </cell>
          <cell r="OY39" t="str">
            <v>нд</v>
          </cell>
          <cell r="OZ39" t="str">
            <v>нд</v>
          </cell>
          <cell r="PA39" t="str">
            <v>нд</v>
          </cell>
          <cell r="PB39" t="str">
            <v>нд</v>
          </cell>
          <cell r="PC39" t="str">
            <v>нд</v>
          </cell>
          <cell r="PD39" t="str">
            <v>нд</v>
          </cell>
          <cell r="PE39" t="str">
            <v>нд</v>
          </cell>
          <cell r="PF39" t="str">
            <v>нд</v>
          </cell>
          <cell r="PG39" t="str">
            <v>нд</v>
          </cell>
          <cell r="PH39" t="str">
            <v>нд</v>
          </cell>
          <cell r="PI39" t="str">
            <v>нд</v>
          </cell>
          <cell r="PJ39" t="str">
            <v>нд</v>
          </cell>
          <cell r="PK39" t="str">
            <v>нд</v>
          </cell>
          <cell r="PL39" t="str">
            <v>нд</v>
          </cell>
          <cell r="PM39" t="str">
            <v>нд</v>
          </cell>
          <cell r="PN39" t="str">
            <v>нд</v>
          </cell>
          <cell r="PO39" t="str">
            <v>нд</v>
          </cell>
          <cell r="PP39" t="str">
            <v>нд</v>
          </cell>
          <cell r="PQ39" t="str">
            <v>нд</v>
          </cell>
          <cell r="PR39" t="str">
            <v>нд</v>
          </cell>
          <cell r="PS39" t="str">
            <v>нд</v>
          </cell>
          <cell r="PT39" t="str">
            <v>нд</v>
          </cell>
          <cell r="PU39" t="str">
            <v>нд</v>
          </cell>
          <cell r="PV39" t="str">
            <v>нд</v>
          </cell>
          <cell r="PW39" t="str">
            <v>нд</v>
          </cell>
          <cell r="PX39" t="str">
            <v>нд</v>
          </cell>
          <cell r="PY39" t="str">
            <v>нд</v>
          </cell>
          <cell r="PZ39" t="str">
            <v>нд</v>
          </cell>
        </row>
        <row r="40">
          <cell r="D40" t="str">
            <v>Г4</v>
          </cell>
          <cell r="E40">
            <v>0.1166961</v>
          </cell>
          <cell r="F40">
            <v>0</v>
          </cell>
          <cell r="G40">
            <v>0</v>
          </cell>
          <cell r="H40">
            <v>0.1166961</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5.4171169999999998E-2</v>
          </cell>
          <cell r="AD40">
            <v>0</v>
          </cell>
          <cell r="AE40">
            <v>0</v>
          </cell>
          <cell r="AF40">
            <v>0</v>
          </cell>
          <cell r="AG40">
            <v>0</v>
          </cell>
          <cell r="AH40">
            <v>5.4171169999999998E-2</v>
          </cell>
          <cell r="AI40">
            <v>9.7508105999999997E-3</v>
          </cell>
          <cell r="AJ40">
            <v>0</v>
          </cell>
          <cell r="AK40">
            <v>0</v>
          </cell>
          <cell r="AL40">
            <v>8.2633988135593223E-3</v>
          </cell>
          <cell r="AM40">
            <v>0</v>
          </cell>
          <cell r="AN40">
            <v>1.4874117864406775E-3</v>
          </cell>
          <cell r="AO40">
            <v>0</v>
          </cell>
          <cell r="AP40">
            <v>0</v>
          </cell>
          <cell r="AQ40">
            <v>0</v>
          </cell>
          <cell r="AR40">
            <v>0</v>
          </cell>
          <cell r="AS40">
            <v>0</v>
          </cell>
          <cell r="AT40">
            <v>0</v>
          </cell>
          <cell r="AU40">
            <v>9.7508105999999997E-3</v>
          </cell>
          <cell r="AV40">
            <v>0</v>
          </cell>
          <cell r="AW40">
            <v>0</v>
          </cell>
          <cell r="AX40">
            <v>8.2633988135593223E-3</v>
          </cell>
          <cell r="AY40">
            <v>0</v>
          </cell>
          <cell r="AZ40">
            <v>1.4874117864406775E-3</v>
          </cell>
          <cell r="BA40">
            <v>0</v>
          </cell>
          <cell r="BB40">
            <v>0</v>
          </cell>
          <cell r="BC40">
            <v>0</v>
          </cell>
          <cell r="BD40">
            <v>0</v>
          </cell>
          <cell r="BE40">
            <v>0</v>
          </cell>
          <cell r="BF40">
            <v>0</v>
          </cell>
          <cell r="BG40">
            <v>17.0244565874</v>
          </cell>
          <cell r="BH40">
            <v>0</v>
          </cell>
          <cell r="BI40">
            <v>0</v>
          </cell>
          <cell r="BJ40">
            <v>14.187047156166699</v>
          </cell>
          <cell r="BK40">
            <v>0</v>
          </cell>
          <cell r="BL40">
            <v>2.8374094312332994</v>
          </cell>
          <cell r="BM40">
            <v>0.28334700000000002</v>
          </cell>
          <cell r="BN40">
            <v>0</v>
          </cell>
          <cell r="BO40">
            <v>0</v>
          </cell>
          <cell r="BP40">
            <v>0.23612250000000001</v>
          </cell>
          <cell r="BQ40">
            <v>0</v>
          </cell>
          <cell r="BR40">
            <v>4.7224500000000003E-2</v>
          </cell>
          <cell r="BS40">
            <v>7.5036729612000004</v>
          </cell>
          <cell r="BT40">
            <v>0</v>
          </cell>
          <cell r="BU40">
            <v>0</v>
          </cell>
          <cell r="BV40">
            <v>6.2530608010000002</v>
          </cell>
          <cell r="BW40">
            <v>0</v>
          </cell>
          <cell r="BX40">
            <v>1.2506121601999998</v>
          </cell>
          <cell r="BY40">
            <v>21.478239741199999</v>
          </cell>
          <cell r="BZ40">
            <v>0</v>
          </cell>
          <cell r="CA40">
            <v>0</v>
          </cell>
          <cell r="CB40">
            <v>17.898533117666666</v>
          </cell>
          <cell r="CC40">
            <v>0</v>
          </cell>
          <cell r="CD40">
            <v>3.5797066235333324</v>
          </cell>
          <cell r="CE40">
            <v>7.7227532070671989</v>
          </cell>
          <cell r="CF40">
            <v>0</v>
          </cell>
          <cell r="CG40">
            <v>0</v>
          </cell>
          <cell r="CH40">
            <v>6.4356276725559987</v>
          </cell>
          <cell r="CI40">
            <v>0</v>
          </cell>
          <cell r="CJ40">
            <v>1.2871255345111998</v>
          </cell>
          <cell r="CK40">
            <v>7.7227532070671989</v>
          </cell>
          <cell r="CL40">
            <v>0</v>
          </cell>
          <cell r="CM40">
            <v>0</v>
          </cell>
          <cell r="CN40">
            <v>6.4356276725559987</v>
          </cell>
          <cell r="CO40">
            <v>0</v>
          </cell>
          <cell r="CP40">
            <v>1.2871255345111998</v>
          </cell>
          <cell r="CQ40">
            <v>32.305053925667195</v>
          </cell>
          <cell r="CR40">
            <v>0</v>
          </cell>
          <cell r="CS40">
            <v>0</v>
          </cell>
          <cell r="CT40">
            <v>26.883999028536255</v>
          </cell>
          <cell r="CU40">
            <v>0</v>
          </cell>
          <cell r="CV40">
            <v>5.43080570773094</v>
          </cell>
          <cell r="CW40">
            <v>29.538511118267198</v>
          </cell>
          <cell r="CX40">
            <v>0</v>
          </cell>
          <cell r="CY40">
            <v>0</v>
          </cell>
          <cell r="CZ40">
            <v>24.570283290222665</v>
          </cell>
          <cell r="DA40">
            <v>0</v>
          </cell>
          <cell r="DB40">
            <v>4.9682278280445322</v>
          </cell>
          <cell r="DD40">
            <v>13.335087497307407</v>
          </cell>
          <cell r="DE40">
            <v>12.0600185682672</v>
          </cell>
          <cell r="DF40">
            <v>11.11257291442284</v>
          </cell>
          <cell r="DG40">
            <v>11.11257291442284</v>
          </cell>
          <cell r="DI40">
            <v>11.11257291442284</v>
          </cell>
          <cell r="DJ40">
            <v>0</v>
          </cell>
          <cell r="DK40">
            <v>2.5597301181059993</v>
          </cell>
          <cell r="DL40">
            <v>7.8258520449060001</v>
          </cell>
          <cell r="DM40">
            <v>0.72699075141084046</v>
          </cell>
          <cell r="DN40">
            <v>11.11257291442284</v>
          </cell>
          <cell r="DO40">
            <v>0</v>
          </cell>
          <cell r="DP40">
            <v>2.5597301181059993</v>
          </cell>
          <cell r="DQ40">
            <v>7.8258520449060001</v>
          </cell>
          <cell r="DR40">
            <v>0.72699075141084046</v>
          </cell>
          <cell r="DS40">
            <v>0</v>
          </cell>
          <cell r="DT40" t="str">
            <v>нд</v>
          </cell>
          <cell r="DU40">
            <v>0</v>
          </cell>
          <cell r="DV40" t="str">
            <v>нд</v>
          </cell>
          <cell r="DW40">
            <v>0</v>
          </cell>
          <cell r="DX40" t="str">
            <v>нд</v>
          </cell>
          <cell r="DY40">
            <v>0</v>
          </cell>
          <cell r="DZ40" t="str">
            <v>нд</v>
          </cell>
          <cell r="EA40">
            <v>0</v>
          </cell>
          <cell r="EB40">
            <v>0</v>
          </cell>
          <cell r="EC40">
            <v>0</v>
          </cell>
          <cell r="ED40">
            <v>4.1382153700000002</v>
          </cell>
          <cell r="EE40">
            <v>4.1382153700000002</v>
          </cell>
          <cell r="EF40">
            <v>3.67344748965</v>
          </cell>
          <cell r="EG40">
            <v>3.67344748965</v>
          </cell>
          <cell r="EH40">
            <v>7.8116628596500002</v>
          </cell>
          <cell r="EI40">
            <v>7.8116628596500002</v>
          </cell>
          <cell r="EK40">
            <v>28.083233565089508</v>
          </cell>
          <cell r="EL40">
            <v>0</v>
          </cell>
          <cell r="EM40">
            <v>0</v>
          </cell>
          <cell r="EN40">
            <v>0.59</v>
          </cell>
          <cell r="EO40">
            <v>0.59</v>
          </cell>
          <cell r="EP40">
            <v>0</v>
          </cell>
          <cell r="EQ40">
            <v>0</v>
          </cell>
          <cell r="ER40">
            <v>0</v>
          </cell>
          <cell r="ES40">
            <v>123</v>
          </cell>
          <cell r="ET40">
            <v>0</v>
          </cell>
          <cell r="EU40">
            <v>25.785906894422837</v>
          </cell>
          <cell r="EV40">
            <v>0</v>
          </cell>
          <cell r="EW40">
            <v>0</v>
          </cell>
          <cell r="EX40">
            <v>2.54</v>
          </cell>
          <cell r="EY40">
            <v>2.54</v>
          </cell>
          <cell r="EZ40">
            <v>0</v>
          </cell>
          <cell r="FA40">
            <v>0</v>
          </cell>
          <cell r="FB40">
            <v>0</v>
          </cell>
          <cell r="FC40">
            <v>123</v>
          </cell>
          <cell r="FD40">
            <v>0</v>
          </cell>
          <cell r="FE40" t="str">
            <v>нд</v>
          </cell>
          <cell r="FF40">
            <v>0</v>
          </cell>
          <cell r="FG40">
            <v>0</v>
          </cell>
          <cell r="FH40">
            <v>0</v>
          </cell>
          <cell r="FI40">
            <v>0</v>
          </cell>
          <cell r="FJ40">
            <v>0</v>
          </cell>
          <cell r="FK40">
            <v>0</v>
          </cell>
          <cell r="FL40">
            <v>0</v>
          </cell>
          <cell r="FM40">
            <v>0</v>
          </cell>
          <cell r="FN40">
            <v>0</v>
          </cell>
          <cell r="FO40">
            <v>0</v>
          </cell>
          <cell r="FP40" t="str">
            <v>нд</v>
          </cell>
          <cell r="FQ40">
            <v>9.8894999999999997E-2</v>
          </cell>
          <cell r="FR40">
            <v>0</v>
          </cell>
          <cell r="FS40">
            <v>0</v>
          </cell>
          <cell r="FT40">
            <v>0.12000000000000001</v>
          </cell>
          <cell r="FU40">
            <v>0.12000000000000001</v>
          </cell>
          <cell r="FV40">
            <v>0</v>
          </cell>
          <cell r="FW40">
            <v>0</v>
          </cell>
          <cell r="FX40">
            <v>0</v>
          </cell>
          <cell r="FY40">
            <v>0</v>
          </cell>
          <cell r="FZ40">
            <v>0</v>
          </cell>
          <cell r="GA40" t="str">
            <v>нд</v>
          </cell>
          <cell r="GB40">
            <v>0</v>
          </cell>
          <cell r="GC40">
            <v>0</v>
          </cell>
          <cell r="GD40">
            <v>0</v>
          </cell>
          <cell r="GE40">
            <v>0</v>
          </cell>
          <cell r="GF40">
            <v>0</v>
          </cell>
          <cell r="GG40">
            <v>0</v>
          </cell>
          <cell r="GH40">
            <v>0</v>
          </cell>
          <cell r="GI40">
            <v>0</v>
          </cell>
          <cell r="GJ40">
            <v>0</v>
          </cell>
          <cell r="GK40">
            <v>0</v>
          </cell>
          <cell r="GL40" t="str">
            <v>нд</v>
          </cell>
          <cell r="GM40">
            <v>9.8894999999999997E-2</v>
          </cell>
          <cell r="GN40">
            <v>0</v>
          </cell>
          <cell r="GO40">
            <v>0</v>
          </cell>
          <cell r="GP40">
            <v>0.12000000000000001</v>
          </cell>
          <cell r="GQ40">
            <v>0.12000000000000001</v>
          </cell>
          <cell r="GR40">
            <v>0</v>
          </cell>
          <cell r="GS40">
            <v>0</v>
          </cell>
          <cell r="GT40">
            <v>0</v>
          </cell>
          <cell r="GU40">
            <v>0</v>
          </cell>
          <cell r="GV40">
            <v>0</v>
          </cell>
          <cell r="GW40" t="str">
            <v>нд</v>
          </cell>
          <cell r="GX40">
            <v>9.8894999999999997E-2</v>
          </cell>
          <cell r="GY40">
            <v>0</v>
          </cell>
          <cell r="GZ40">
            <v>0</v>
          </cell>
          <cell r="HA40">
            <v>0.12000000000000001</v>
          </cell>
          <cell r="HB40">
            <v>0.12000000000000001</v>
          </cell>
          <cell r="HC40">
            <v>0</v>
          </cell>
          <cell r="HD40">
            <v>0</v>
          </cell>
          <cell r="HE40">
            <v>0</v>
          </cell>
          <cell r="HF40">
            <v>0</v>
          </cell>
          <cell r="HG40">
            <v>0</v>
          </cell>
          <cell r="HH40" t="str">
            <v>нд</v>
          </cell>
          <cell r="HI40">
            <v>5.4171170000000005E-2</v>
          </cell>
          <cell r="HJ40">
            <v>0</v>
          </cell>
          <cell r="HK40">
            <v>0</v>
          </cell>
          <cell r="HL40">
            <v>0</v>
          </cell>
          <cell r="HM40">
            <v>0</v>
          </cell>
          <cell r="HN40">
            <v>0</v>
          </cell>
          <cell r="HO40">
            <v>0</v>
          </cell>
          <cell r="HP40">
            <v>0</v>
          </cell>
          <cell r="HQ40">
            <v>0</v>
          </cell>
          <cell r="HR40">
            <v>0</v>
          </cell>
          <cell r="HS40" t="str">
            <v>нд</v>
          </cell>
          <cell r="HT40">
            <v>0.15306606</v>
          </cell>
          <cell r="HU40">
            <v>0</v>
          </cell>
          <cell r="HV40">
            <v>0</v>
          </cell>
          <cell r="HW40">
            <v>0.47</v>
          </cell>
          <cell r="HX40">
            <v>0.47</v>
          </cell>
          <cell r="HY40">
            <v>0</v>
          </cell>
          <cell r="HZ40">
            <v>0</v>
          </cell>
          <cell r="IA40">
            <v>0</v>
          </cell>
          <cell r="IB40">
            <v>0</v>
          </cell>
          <cell r="IC40">
            <v>0</v>
          </cell>
          <cell r="ID40" t="str">
            <v>нд</v>
          </cell>
          <cell r="IE40">
            <v>0</v>
          </cell>
          <cell r="IF40">
            <v>0</v>
          </cell>
          <cell r="IG40">
            <v>0</v>
          </cell>
          <cell r="IH40">
            <v>0</v>
          </cell>
          <cell r="II40">
            <v>0</v>
          </cell>
          <cell r="IJ40">
            <v>0</v>
          </cell>
          <cell r="IK40">
            <v>0</v>
          </cell>
          <cell r="IL40">
            <v>0</v>
          </cell>
          <cell r="IM40">
            <v>0</v>
          </cell>
          <cell r="IN40">
            <v>0</v>
          </cell>
          <cell r="IO40" t="str">
            <v>нд</v>
          </cell>
          <cell r="IP40">
            <v>0</v>
          </cell>
          <cell r="IQ40">
            <v>0</v>
          </cell>
          <cell r="IR40">
            <v>0</v>
          </cell>
          <cell r="IS40">
            <v>0</v>
          </cell>
          <cell r="IT40">
            <v>0</v>
          </cell>
          <cell r="IU40">
            <v>0</v>
          </cell>
          <cell r="IV40">
            <v>0</v>
          </cell>
          <cell r="IW40">
            <v>0</v>
          </cell>
          <cell r="IX40">
            <v>0</v>
          </cell>
          <cell r="IY40">
            <v>0</v>
          </cell>
          <cell r="IZ40" t="str">
            <v>нд</v>
          </cell>
          <cell r="JA40">
            <v>11.192594480666669</v>
          </cell>
          <cell r="JB40">
            <v>0</v>
          </cell>
          <cell r="JC40">
            <v>0</v>
          </cell>
          <cell r="JD40">
            <v>0</v>
          </cell>
          <cell r="JE40">
            <v>0</v>
          </cell>
          <cell r="JF40">
            <v>0</v>
          </cell>
          <cell r="JG40">
            <v>0</v>
          </cell>
          <cell r="JH40">
            <v>0</v>
          </cell>
          <cell r="JI40">
            <v>3</v>
          </cell>
          <cell r="JJ40">
            <v>0</v>
          </cell>
          <cell r="JK40" t="str">
            <v>нд</v>
          </cell>
          <cell r="JL40">
            <v>8.89526781</v>
          </cell>
          <cell r="JM40">
            <v>0</v>
          </cell>
          <cell r="JN40">
            <v>0</v>
          </cell>
          <cell r="JO40">
            <v>1.95</v>
          </cell>
          <cell r="JP40">
            <v>1.95</v>
          </cell>
          <cell r="JQ40">
            <v>0</v>
          </cell>
          <cell r="JR40">
            <v>0</v>
          </cell>
          <cell r="JS40">
            <v>0</v>
          </cell>
          <cell r="JT40">
            <v>3</v>
          </cell>
          <cell r="JU40">
            <v>0</v>
          </cell>
          <cell r="JV40" t="str">
            <v>нд</v>
          </cell>
          <cell r="JW40">
            <v>6.6382153700000002</v>
          </cell>
          <cell r="JX40">
            <v>0</v>
          </cell>
          <cell r="JY40">
            <v>0</v>
          </cell>
          <cell r="JZ40">
            <v>0</v>
          </cell>
          <cell r="KA40">
            <v>0</v>
          </cell>
          <cell r="KB40">
            <v>0</v>
          </cell>
          <cell r="KC40">
            <v>0</v>
          </cell>
          <cell r="KD40">
            <v>0</v>
          </cell>
          <cell r="KE40">
            <v>43</v>
          </cell>
          <cell r="KF40">
            <v>0</v>
          </cell>
          <cell r="KG40" t="str">
            <v>нд</v>
          </cell>
          <cell r="KH40">
            <v>6.6382153700000002</v>
          </cell>
          <cell r="KI40">
            <v>0</v>
          </cell>
          <cell r="KJ40">
            <v>0</v>
          </cell>
          <cell r="KK40">
            <v>0</v>
          </cell>
          <cell r="KL40">
            <v>0</v>
          </cell>
          <cell r="KM40">
            <v>0</v>
          </cell>
          <cell r="KN40">
            <v>0</v>
          </cell>
          <cell r="KO40">
            <v>0</v>
          </cell>
          <cell r="KP40">
            <v>43</v>
          </cell>
          <cell r="KQ40">
            <v>0</v>
          </cell>
          <cell r="KR40" t="str">
            <v>нд</v>
          </cell>
          <cell r="KS40">
            <v>6.79844748965</v>
          </cell>
          <cell r="KT40">
            <v>0</v>
          </cell>
          <cell r="KU40">
            <v>0</v>
          </cell>
          <cell r="KV40">
            <v>0</v>
          </cell>
          <cell r="KW40">
            <v>0</v>
          </cell>
          <cell r="KX40">
            <v>0</v>
          </cell>
          <cell r="KY40">
            <v>0</v>
          </cell>
          <cell r="KZ40">
            <v>0</v>
          </cell>
          <cell r="LA40">
            <v>39</v>
          </cell>
          <cell r="LB40">
            <v>0</v>
          </cell>
          <cell r="LC40" t="str">
            <v>нд</v>
          </cell>
          <cell r="LD40">
            <v>6.79844748965</v>
          </cell>
          <cell r="LE40">
            <v>0</v>
          </cell>
          <cell r="LF40">
            <v>0</v>
          </cell>
          <cell r="LG40">
            <v>0</v>
          </cell>
          <cell r="LH40">
            <v>0</v>
          </cell>
          <cell r="LI40">
            <v>0</v>
          </cell>
          <cell r="LJ40">
            <v>0</v>
          </cell>
          <cell r="LK40">
            <v>0</v>
          </cell>
          <cell r="LL40">
            <v>39</v>
          </cell>
          <cell r="LM40">
            <v>0</v>
          </cell>
          <cell r="LN40" t="str">
            <v>нд</v>
          </cell>
          <cell r="LO40">
            <v>24.881218400316669</v>
          </cell>
          <cell r="LP40">
            <v>0</v>
          </cell>
          <cell r="LQ40">
            <v>0</v>
          </cell>
          <cell r="LR40">
            <v>0.59</v>
          </cell>
          <cell r="LS40">
            <v>0.59</v>
          </cell>
          <cell r="LT40">
            <v>0</v>
          </cell>
          <cell r="LU40">
            <v>0</v>
          </cell>
          <cell r="LV40">
            <v>0</v>
          </cell>
          <cell r="LW40">
            <v>85</v>
          </cell>
          <cell r="LX40">
            <v>0</v>
          </cell>
          <cell r="LY40" t="str">
            <v>нд</v>
          </cell>
          <cell r="LZ40">
            <v>22.583891729649999</v>
          </cell>
          <cell r="MA40">
            <v>0</v>
          </cell>
          <cell r="MB40">
            <v>0</v>
          </cell>
          <cell r="MC40">
            <v>0</v>
          </cell>
          <cell r="MD40">
            <v>0</v>
          </cell>
          <cell r="ME40">
            <v>0</v>
          </cell>
          <cell r="MF40">
            <v>0</v>
          </cell>
          <cell r="MG40">
            <v>0</v>
          </cell>
          <cell r="MH40">
            <v>0</v>
          </cell>
          <cell r="MI40">
            <v>0</v>
          </cell>
          <cell r="MK40">
            <v>0</v>
          </cell>
          <cell r="ML40">
            <v>0</v>
          </cell>
          <cell r="MM40">
            <v>0</v>
          </cell>
          <cell r="MN40">
            <v>0</v>
          </cell>
          <cell r="MO40">
            <v>0</v>
          </cell>
          <cell r="MP40">
            <v>0</v>
          </cell>
          <cell r="MQ40">
            <v>0</v>
          </cell>
          <cell r="MR40">
            <v>0</v>
          </cell>
          <cell r="MS40">
            <v>0</v>
          </cell>
          <cell r="MT40">
            <v>0</v>
          </cell>
          <cell r="MU40">
            <v>0</v>
          </cell>
          <cell r="MV40">
            <v>0</v>
          </cell>
          <cell r="MW40">
            <v>0</v>
          </cell>
          <cell r="MX40">
            <v>0</v>
          </cell>
          <cell r="MY40">
            <v>0</v>
          </cell>
          <cell r="MZ40">
            <v>0</v>
          </cell>
          <cell r="NA40">
            <v>0</v>
          </cell>
          <cell r="NB40">
            <v>0</v>
          </cell>
          <cell r="NC40">
            <v>0</v>
          </cell>
          <cell r="ND40">
            <v>0</v>
          </cell>
          <cell r="NE40">
            <v>0</v>
          </cell>
          <cell r="NF40">
            <v>0</v>
          </cell>
          <cell r="NG40">
            <v>0</v>
          </cell>
          <cell r="NH40">
            <v>0</v>
          </cell>
          <cell r="NI40">
            <v>0</v>
          </cell>
          <cell r="NJ40">
            <v>0</v>
          </cell>
          <cell r="NK40">
            <v>0</v>
          </cell>
          <cell r="NL40">
            <v>0</v>
          </cell>
          <cell r="NM40">
            <v>0</v>
          </cell>
          <cell r="NN40">
            <v>0</v>
          </cell>
          <cell r="NO40">
            <v>0</v>
          </cell>
          <cell r="NP40">
            <v>0</v>
          </cell>
          <cell r="NQ40">
            <v>0</v>
          </cell>
          <cell r="NR40">
            <v>0</v>
          </cell>
          <cell r="NS40">
            <v>0</v>
          </cell>
          <cell r="NT40">
            <v>0</v>
          </cell>
          <cell r="NU40">
            <v>0</v>
          </cell>
          <cell r="NV40">
            <v>0</v>
          </cell>
          <cell r="NW40">
            <v>0</v>
          </cell>
          <cell r="NX40">
            <v>0</v>
          </cell>
          <cell r="NY40">
            <v>0</v>
          </cell>
          <cell r="NZ40">
            <v>0</v>
          </cell>
          <cell r="OA40">
            <v>0</v>
          </cell>
          <cell r="OB40">
            <v>0</v>
          </cell>
          <cell r="OC40">
            <v>0</v>
          </cell>
          <cell r="OD40">
            <v>0</v>
          </cell>
          <cell r="OE40">
            <v>0</v>
          </cell>
          <cell r="OF40">
            <v>0</v>
          </cell>
          <cell r="OG40">
            <v>0</v>
          </cell>
          <cell r="OH40">
            <v>0</v>
          </cell>
          <cell r="OI40">
            <v>0</v>
          </cell>
          <cell r="OJ40">
            <v>0</v>
          </cell>
          <cell r="OK40">
            <v>0</v>
          </cell>
          <cell r="OL40">
            <v>0</v>
          </cell>
          <cell r="ON40">
            <v>13.335087497307407</v>
          </cell>
          <cell r="OO40">
            <v>12.0600185682672</v>
          </cell>
          <cell r="OR40" t="str">
            <v>нд</v>
          </cell>
          <cell r="OS40" t="str">
            <v>нд</v>
          </cell>
          <cell r="OT40" t="str">
            <v>нд</v>
          </cell>
          <cell r="OU40" t="str">
            <v>нд</v>
          </cell>
          <cell r="OV40" t="str">
            <v>нд</v>
          </cell>
          <cell r="OW40" t="str">
            <v>нд</v>
          </cell>
          <cell r="OX40" t="str">
            <v>нд</v>
          </cell>
          <cell r="OY40" t="str">
            <v>нд</v>
          </cell>
          <cell r="OZ40" t="str">
            <v>нд</v>
          </cell>
          <cell r="PA40" t="str">
            <v>нд</v>
          </cell>
          <cell r="PB40" t="str">
            <v>нд</v>
          </cell>
          <cell r="PC40" t="str">
            <v>нд</v>
          </cell>
          <cell r="PD40" t="str">
            <v>нд</v>
          </cell>
          <cell r="PE40" t="str">
            <v>нд</v>
          </cell>
          <cell r="PF40" t="str">
            <v>нд</v>
          </cell>
          <cell r="PG40" t="str">
            <v>нд</v>
          </cell>
          <cell r="PH40" t="str">
            <v>нд</v>
          </cell>
          <cell r="PI40" t="str">
            <v>нд</v>
          </cell>
          <cell r="PJ40" t="str">
            <v>нд</v>
          </cell>
          <cell r="PK40" t="str">
            <v>нд</v>
          </cell>
          <cell r="PL40" t="str">
            <v>нд</v>
          </cell>
          <cell r="PM40" t="str">
            <v>нд</v>
          </cell>
          <cell r="PN40" t="str">
            <v>нд</v>
          </cell>
          <cell r="PO40" t="str">
            <v>нд</v>
          </cell>
          <cell r="PP40" t="str">
            <v>нд</v>
          </cell>
          <cell r="PQ40" t="str">
            <v>нд</v>
          </cell>
          <cell r="PR40" t="str">
            <v>нд</v>
          </cell>
          <cell r="PS40" t="str">
            <v>нд</v>
          </cell>
          <cell r="PT40" t="str">
            <v>нд</v>
          </cell>
          <cell r="PU40" t="str">
            <v>нд</v>
          </cell>
          <cell r="PV40" t="str">
            <v>нд</v>
          </cell>
          <cell r="PW40" t="str">
            <v>нд</v>
          </cell>
          <cell r="PX40" t="str">
            <v>нд</v>
          </cell>
          <cell r="PY40" t="str">
            <v>нд</v>
          </cell>
          <cell r="PZ40" t="str">
            <v>нд</v>
          </cell>
        </row>
        <row r="41">
          <cell r="D41" t="str">
            <v>Г</v>
          </cell>
          <cell r="E41">
            <v>119.84522215</v>
          </cell>
          <cell r="F41">
            <v>0</v>
          </cell>
          <cell r="G41">
            <v>0</v>
          </cell>
          <cell r="H41">
            <v>119.81989715</v>
          </cell>
          <cell r="I41">
            <v>0</v>
          </cell>
          <cell r="J41">
            <v>2.5324999999999986E-2</v>
          </cell>
          <cell r="K41">
            <v>27.717722419999998</v>
          </cell>
          <cell r="L41">
            <v>0</v>
          </cell>
          <cell r="M41">
            <v>0</v>
          </cell>
          <cell r="N41">
            <v>0</v>
          </cell>
          <cell r="O41">
            <v>0</v>
          </cell>
          <cell r="P41">
            <v>27.717722419999998</v>
          </cell>
          <cell r="Q41">
            <v>114.42070133</v>
          </cell>
          <cell r="R41">
            <v>0</v>
          </cell>
          <cell r="S41">
            <v>0</v>
          </cell>
          <cell r="T41">
            <v>28.596701330000002</v>
          </cell>
          <cell r="U41">
            <v>0</v>
          </cell>
          <cell r="V41">
            <v>85.823999999999998</v>
          </cell>
          <cell r="W41">
            <v>404.25627220438997</v>
          </cell>
          <cell r="X41">
            <v>0</v>
          </cell>
          <cell r="Y41">
            <v>0</v>
          </cell>
          <cell r="Z41">
            <v>0</v>
          </cell>
          <cell r="AA41">
            <v>0</v>
          </cell>
          <cell r="AB41">
            <v>404.25627268438996</v>
          </cell>
          <cell r="AC41">
            <v>309.14908488000003</v>
          </cell>
          <cell r="AD41">
            <v>0</v>
          </cell>
          <cell r="AE41">
            <v>0</v>
          </cell>
          <cell r="AF41">
            <v>7.8107163600000007</v>
          </cell>
          <cell r="AG41">
            <v>0</v>
          </cell>
          <cell r="AH41">
            <v>301.33836852000002</v>
          </cell>
          <cell r="AI41">
            <v>82.800435674389973</v>
          </cell>
          <cell r="AJ41">
            <v>0</v>
          </cell>
          <cell r="AK41">
            <v>0</v>
          </cell>
          <cell r="AL41">
            <v>0.80697790677966075</v>
          </cell>
          <cell r="AM41">
            <v>0</v>
          </cell>
          <cell r="AN41">
            <v>81.993457767610309</v>
          </cell>
          <cell r="AO41">
            <v>0.89518790000000004</v>
          </cell>
          <cell r="AP41">
            <v>0</v>
          </cell>
          <cell r="AQ41">
            <v>0</v>
          </cell>
          <cell r="AR41">
            <v>0.22302877966101706</v>
          </cell>
          <cell r="AS41">
            <v>0</v>
          </cell>
          <cell r="AT41">
            <v>0.67215912033898295</v>
          </cell>
          <cell r="AU41">
            <v>694.90078783563933</v>
          </cell>
          <cell r="AV41">
            <v>0</v>
          </cell>
          <cell r="AW41">
            <v>0</v>
          </cell>
          <cell r="AX41">
            <v>4.0278736824386598</v>
          </cell>
          <cell r="AY41">
            <v>0</v>
          </cell>
          <cell r="AZ41">
            <v>690.87291415320067</v>
          </cell>
          <cell r="BA41">
            <v>702.73752819000003</v>
          </cell>
          <cell r="BB41">
            <v>0</v>
          </cell>
          <cell r="BC41">
            <v>0</v>
          </cell>
          <cell r="BD41">
            <v>0</v>
          </cell>
          <cell r="BE41">
            <v>0</v>
          </cell>
          <cell r="BF41">
            <v>702.73752819000003</v>
          </cell>
          <cell r="BG41">
            <v>298.62352799897042</v>
          </cell>
          <cell r="BH41">
            <v>0</v>
          </cell>
          <cell r="BI41">
            <v>0</v>
          </cell>
          <cell r="BJ41">
            <v>2.6707897627670176</v>
          </cell>
          <cell r="BK41">
            <v>0</v>
          </cell>
          <cell r="BL41">
            <v>295.9527382362034</v>
          </cell>
          <cell r="BM41">
            <v>172.45783024999997</v>
          </cell>
          <cell r="BN41">
            <v>0</v>
          </cell>
          <cell r="BO41">
            <v>0</v>
          </cell>
          <cell r="BP41">
            <v>1.6007027749999989</v>
          </cell>
          <cell r="BQ41">
            <v>0</v>
          </cell>
          <cell r="BR41">
            <v>170.85712747499997</v>
          </cell>
          <cell r="BS41">
            <v>2.6804050512377038</v>
          </cell>
          <cell r="BT41">
            <v>0</v>
          </cell>
          <cell r="BU41">
            <v>0</v>
          </cell>
          <cell r="BV41">
            <v>1.1704611260314199</v>
          </cell>
          <cell r="BW41">
            <v>0</v>
          </cell>
          <cell r="BX41">
            <v>1.5099439252062838</v>
          </cell>
          <cell r="BY41">
            <v>147.45923859523774</v>
          </cell>
          <cell r="BZ41">
            <v>0</v>
          </cell>
          <cell r="CA41">
            <v>0</v>
          </cell>
          <cell r="CB41">
            <v>0</v>
          </cell>
          <cell r="CC41">
            <v>0</v>
          </cell>
          <cell r="CD41">
            <v>147.45923859523774</v>
          </cell>
          <cell r="CE41">
            <v>0</v>
          </cell>
          <cell r="CF41">
            <v>0</v>
          </cell>
          <cell r="CG41">
            <v>0</v>
          </cell>
          <cell r="CH41">
            <v>0</v>
          </cell>
          <cell r="CI41">
            <v>0</v>
          </cell>
          <cell r="CJ41">
            <v>0</v>
          </cell>
          <cell r="CK41">
            <v>0</v>
          </cell>
          <cell r="CL41">
            <v>0</v>
          </cell>
          <cell r="CM41">
            <v>0</v>
          </cell>
          <cell r="CN41">
            <v>0</v>
          </cell>
          <cell r="CO41">
            <v>0</v>
          </cell>
          <cell r="CP41">
            <v>0</v>
          </cell>
          <cell r="CQ41">
            <v>1428.5064353502082</v>
          </cell>
          <cell r="CR41">
            <v>0</v>
          </cell>
          <cell r="CS41">
            <v>0</v>
          </cell>
          <cell r="CT41">
            <v>40.471697358459458</v>
          </cell>
          <cell r="CU41">
            <v>0</v>
          </cell>
          <cell r="CV41">
            <v>1388.0347379917487</v>
          </cell>
          <cell r="CW41">
            <v>1447.1195711452378</v>
          </cell>
          <cell r="CX41">
            <v>0</v>
          </cell>
          <cell r="CY41">
            <v>0</v>
          </cell>
          <cell r="CZ41">
            <v>38.231149244661019</v>
          </cell>
          <cell r="DA41">
            <v>0</v>
          </cell>
          <cell r="DB41">
            <v>1408.8884219005765</v>
          </cell>
          <cell r="DD41">
            <v>1895.1069810194517</v>
          </cell>
          <cell r="DE41">
            <v>491.84530344927776</v>
          </cell>
          <cell r="DF41">
            <v>1449.2295648968786</v>
          </cell>
          <cell r="DG41">
            <v>19.075815052698122</v>
          </cell>
          <cell r="DI41">
            <v>1781.1617108968785</v>
          </cell>
          <cell r="DJ41">
            <v>73.839484498483728</v>
          </cell>
          <cell r="DK41">
            <v>577.62075607552867</v>
          </cell>
          <cell r="DL41">
            <v>944.70113533874803</v>
          </cell>
          <cell r="DM41">
            <v>185.0003349841179</v>
          </cell>
          <cell r="DN41">
            <v>1795.1295491834003</v>
          </cell>
          <cell r="DO41">
            <v>75.470760452737252</v>
          </cell>
          <cell r="DP41">
            <v>596.31792614436961</v>
          </cell>
          <cell r="DQ41">
            <v>944.12692513666673</v>
          </cell>
          <cell r="DR41">
            <v>179.21393744962657</v>
          </cell>
          <cell r="DS41">
            <v>90.936076999999997</v>
          </cell>
          <cell r="DT41">
            <v>23.489595271186438</v>
          </cell>
          <cell r="DU41">
            <v>155.52006333999998</v>
          </cell>
          <cell r="DV41">
            <v>137.01386497469221</v>
          </cell>
          <cell r="DW41">
            <v>130.37868903</v>
          </cell>
          <cell r="DX41">
            <v>1.5702715169491523</v>
          </cell>
          <cell r="DY41">
            <v>0.71871429000000009</v>
          </cell>
          <cell r="DZ41">
            <v>527.35364989236928</v>
          </cell>
          <cell r="EA41">
            <v>619.48397209999996</v>
          </cell>
          <cell r="EB41">
            <v>156.87820824914209</v>
          </cell>
          <cell r="EC41">
            <v>181.76844667</v>
          </cell>
          <cell r="ED41">
            <v>2.2336708760314199</v>
          </cell>
          <cell r="EE41">
            <v>19.075815052698122</v>
          </cell>
          <cell r="EF41">
            <v>0</v>
          </cell>
          <cell r="EG41">
            <v>0</v>
          </cell>
          <cell r="EH41">
            <v>1065.2133178851736</v>
          </cell>
          <cell r="EI41">
            <v>1106.9457004826982</v>
          </cell>
          <cell r="EK41">
            <v>1781.1617108968785</v>
          </cell>
          <cell r="EL41">
            <v>163.5</v>
          </cell>
          <cell r="EM41">
            <v>0</v>
          </cell>
          <cell r="EN41">
            <v>48.410299999999999</v>
          </cell>
          <cell r="EO41">
            <v>48.410299999999999</v>
          </cell>
          <cell r="EP41">
            <v>2.7999999999999972</v>
          </cell>
          <cell r="EQ41">
            <v>46</v>
          </cell>
          <cell r="ER41">
            <v>0</v>
          </cell>
          <cell r="ES41">
            <v>0</v>
          </cell>
          <cell r="ET41">
            <v>0</v>
          </cell>
          <cell r="EU41">
            <v>1795.1295491834003</v>
          </cell>
          <cell r="EV41">
            <v>163.5</v>
          </cell>
          <cell r="EW41">
            <v>0</v>
          </cell>
          <cell r="EX41">
            <v>50.449300000000001</v>
          </cell>
          <cell r="EY41">
            <v>50.449300000000001</v>
          </cell>
          <cell r="EZ41">
            <v>2.74</v>
          </cell>
          <cell r="FA41">
            <v>46</v>
          </cell>
          <cell r="FB41">
            <v>0</v>
          </cell>
          <cell r="FC41">
            <v>0</v>
          </cell>
          <cell r="FD41">
            <v>0</v>
          </cell>
          <cell r="FE41" t="str">
            <v>нд</v>
          </cell>
          <cell r="FF41">
            <v>0</v>
          </cell>
          <cell r="FG41">
            <v>0</v>
          </cell>
          <cell r="FH41">
            <v>0</v>
          </cell>
          <cell r="FI41">
            <v>0</v>
          </cell>
          <cell r="FJ41">
            <v>0</v>
          </cell>
          <cell r="FK41">
            <v>0</v>
          </cell>
          <cell r="FL41">
            <v>0</v>
          </cell>
          <cell r="FM41">
            <v>0</v>
          </cell>
          <cell r="FN41">
            <v>0</v>
          </cell>
          <cell r="FO41">
            <v>0</v>
          </cell>
          <cell r="FP41" t="str">
            <v>нд</v>
          </cell>
          <cell r="FQ41">
            <v>0.98087999999999997</v>
          </cell>
          <cell r="FR41">
            <v>0</v>
          </cell>
          <cell r="FS41">
            <v>0</v>
          </cell>
          <cell r="FT41">
            <v>1.1300000000000001</v>
          </cell>
          <cell r="FU41">
            <v>1.1300000000000001</v>
          </cell>
          <cell r="FV41">
            <v>0</v>
          </cell>
          <cell r="FW41">
            <v>0</v>
          </cell>
          <cell r="FX41">
            <v>0</v>
          </cell>
          <cell r="FY41">
            <v>0</v>
          </cell>
          <cell r="FZ41">
            <v>0</v>
          </cell>
          <cell r="GA41" t="str">
            <v>нд</v>
          </cell>
          <cell r="GB41">
            <v>0</v>
          </cell>
          <cell r="GC41">
            <v>0</v>
          </cell>
          <cell r="GD41">
            <v>0</v>
          </cell>
          <cell r="GE41">
            <v>0</v>
          </cell>
          <cell r="GF41">
            <v>0</v>
          </cell>
          <cell r="GG41">
            <v>0</v>
          </cell>
          <cell r="GH41">
            <v>0</v>
          </cell>
          <cell r="GI41">
            <v>0</v>
          </cell>
          <cell r="GJ41">
            <v>0</v>
          </cell>
          <cell r="GK41">
            <v>0</v>
          </cell>
          <cell r="GL41" t="str">
            <v>нд</v>
          </cell>
          <cell r="GM41">
            <v>714.42090731469216</v>
          </cell>
          <cell r="GN41">
            <v>82</v>
          </cell>
          <cell r="GO41">
            <v>0</v>
          </cell>
          <cell r="GP41">
            <v>3.605</v>
          </cell>
          <cell r="GQ41">
            <v>3.605</v>
          </cell>
          <cell r="GR41">
            <v>0</v>
          </cell>
          <cell r="GS41">
            <v>0</v>
          </cell>
          <cell r="GT41">
            <v>0</v>
          </cell>
          <cell r="GU41">
            <v>0</v>
          </cell>
          <cell r="GV41">
            <v>0</v>
          </cell>
          <cell r="GW41" t="str">
            <v>нд</v>
          </cell>
          <cell r="GX41">
            <v>708.76697536999995</v>
          </cell>
          <cell r="GY41">
            <v>82</v>
          </cell>
          <cell r="GZ41">
            <v>0</v>
          </cell>
          <cell r="HA41">
            <v>10.838000000000001</v>
          </cell>
          <cell r="HB41">
            <v>10.838000000000001</v>
          </cell>
          <cell r="HC41">
            <v>0</v>
          </cell>
          <cell r="HD41">
            <v>0</v>
          </cell>
          <cell r="HE41">
            <v>0</v>
          </cell>
          <cell r="HF41">
            <v>0</v>
          </cell>
          <cell r="HG41">
            <v>0</v>
          </cell>
          <cell r="HH41" t="str">
            <v>нд</v>
          </cell>
          <cell r="HI41">
            <v>1.5702715169491523</v>
          </cell>
          <cell r="HJ41">
            <v>0</v>
          </cell>
          <cell r="HK41">
            <v>0</v>
          </cell>
          <cell r="HL41">
            <v>0.41</v>
          </cell>
          <cell r="HM41">
            <v>0.41</v>
          </cell>
          <cell r="HN41">
            <v>0</v>
          </cell>
          <cell r="HO41">
            <v>0</v>
          </cell>
          <cell r="HP41">
            <v>0</v>
          </cell>
          <cell r="HQ41">
            <v>0</v>
          </cell>
          <cell r="HR41">
            <v>0</v>
          </cell>
          <cell r="HS41" t="str">
            <v>нд</v>
          </cell>
          <cell r="HT41">
            <v>0.71871429000000009</v>
          </cell>
          <cell r="HU41">
            <v>0</v>
          </cell>
          <cell r="HV41">
            <v>0</v>
          </cell>
          <cell r="HW41">
            <v>0.3</v>
          </cell>
          <cell r="HX41">
            <v>0.3</v>
          </cell>
          <cell r="HY41">
            <v>0</v>
          </cell>
          <cell r="HZ41">
            <v>0</v>
          </cell>
          <cell r="IA41">
            <v>0</v>
          </cell>
          <cell r="IB41">
            <v>0</v>
          </cell>
          <cell r="IC41">
            <v>0</v>
          </cell>
          <cell r="ID41" t="str">
            <v>нд</v>
          </cell>
          <cell r="IE41">
            <v>6.9437296907719928</v>
          </cell>
          <cell r="IF41">
            <v>0</v>
          </cell>
          <cell r="IG41">
            <v>0</v>
          </cell>
          <cell r="IH41">
            <v>1.6800000000000002</v>
          </cell>
          <cell r="II41">
            <v>1.6800000000000002</v>
          </cell>
          <cell r="IJ41">
            <v>0</v>
          </cell>
          <cell r="IK41">
            <v>0</v>
          </cell>
          <cell r="IL41">
            <v>0</v>
          </cell>
          <cell r="IM41">
            <v>0</v>
          </cell>
          <cell r="IN41">
            <v>0</v>
          </cell>
          <cell r="IO41" t="str">
            <v>нд</v>
          </cell>
          <cell r="IP41">
            <v>4.3026456</v>
          </cell>
          <cell r="IQ41">
            <v>0</v>
          </cell>
          <cell r="IR41">
            <v>0</v>
          </cell>
          <cell r="IS41">
            <v>1.2663</v>
          </cell>
          <cell r="IT41">
            <v>1.2663</v>
          </cell>
          <cell r="IU41">
            <v>0</v>
          </cell>
          <cell r="IV41">
            <v>0</v>
          </cell>
          <cell r="IW41">
            <v>0</v>
          </cell>
          <cell r="IX41">
            <v>0</v>
          </cell>
          <cell r="IY41">
            <v>0</v>
          </cell>
          <cell r="IZ41" t="str">
            <v>нд</v>
          </cell>
          <cell r="JA41">
            <v>687.53871678014502</v>
          </cell>
          <cell r="JB41">
            <v>81.5</v>
          </cell>
          <cell r="JC41">
            <v>0</v>
          </cell>
          <cell r="JD41">
            <v>35.476000000000006</v>
          </cell>
          <cell r="JE41">
            <v>35.476000000000006</v>
          </cell>
          <cell r="JF41">
            <v>2.8</v>
          </cell>
          <cell r="JG41">
            <v>0</v>
          </cell>
          <cell r="JH41">
            <v>0</v>
          </cell>
          <cell r="JI41">
            <v>0</v>
          </cell>
          <cell r="JJ41">
            <v>0</v>
          </cell>
          <cell r="JK41" t="str">
            <v>нд</v>
          </cell>
          <cell r="JL41">
            <v>756.12476644999992</v>
          </cell>
          <cell r="JM41">
            <v>81.5</v>
          </cell>
          <cell r="JN41">
            <v>0</v>
          </cell>
          <cell r="JO41">
            <v>33.470000000000006</v>
          </cell>
          <cell r="JP41">
            <v>33.470000000000006</v>
          </cell>
          <cell r="JQ41">
            <v>2.74</v>
          </cell>
          <cell r="JR41">
            <v>3.5860000000000003</v>
          </cell>
          <cell r="JS41">
            <v>0</v>
          </cell>
          <cell r="JT41">
            <v>0</v>
          </cell>
          <cell r="JU41">
            <v>0</v>
          </cell>
          <cell r="JV41" t="str">
            <v>нд</v>
          </cell>
          <cell r="JW41">
            <v>2.2336708760314199</v>
          </cell>
          <cell r="JX41">
            <v>0</v>
          </cell>
          <cell r="JY41">
            <v>0</v>
          </cell>
          <cell r="JZ41">
            <v>0.53</v>
          </cell>
          <cell r="KA41">
            <v>0.53</v>
          </cell>
          <cell r="KB41">
            <v>0</v>
          </cell>
          <cell r="KC41">
            <v>0</v>
          </cell>
          <cell r="KD41">
            <v>0</v>
          </cell>
          <cell r="KE41">
            <v>0</v>
          </cell>
          <cell r="KF41">
            <v>0</v>
          </cell>
          <cell r="KG41" t="str">
            <v>нд</v>
          </cell>
          <cell r="KH41">
            <v>19.075815052698122</v>
          </cell>
          <cell r="KI41">
            <v>0</v>
          </cell>
          <cell r="KJ41">
            <v>0</v>
          </cell>
          <cell r="KK41">
            <v>4.5750000000000002</v>
          </cell>
          <cell r="KL41">
            <v>4.5750000000000002</v>
          </cell>
          <cell r="KM41">
            <v>0</v>
          </cell>
          <cell r="KN41">
            <v>0</v>
          </cell>
          <cell r="KO41">
            <v>0</v>
          </cell>
          <cell r="KP41">
            <v>0</v>
          </cell>
          <cell r="KQ41">
            <v>0</v>
          </cell>
          <cell r="KR41" t="str">
            <v>нд</v>
          </cell>
          <cell r="KS41">
            <v>0</v>
          </cell>
          <cell r="KT41">
            <v>0</v>
          </cell>
          <cell r="KU41">
            <v>0</v>
          </cell>
          <cell r="KV41">
            <v>0</v>
          </cell>
          <cell r="KW41">
            <v>0</v>
          </cell>
          <cell r="KX41">
            <v>0</v>
          </cell>
          <cell r="KY41">
            <v>0</v>
          </cell>
          <cell r="KZ41">
            <v>0</v>
          </cell>
          <cell r="LA41">
            <v>0</v>
          </cell>
          <cell r="LB41">
            <v>0</v>
          </cell>
          <cell r="LC41" t="str">
            <v>нд</v>
          </cell>
          <cell r="LD41">
            <v>0</v>
          </cell>
          <cell r="LE41">
            <v>0</v>
          </cell>
          <cell r="LF41">
            <v>0</v>
          </cell>
          <cell r="LG41">
            <v>0</v>
          </cell>
          <cell r="LH41">
            <v>0</v>
          </cell>
          <cell r="LI41">
            <v>0</v>
          </cell>
          <cell r="LJ41">
            <v>0</v>
          </cell>
          <cell r="LK41">
            <v>0</v>
          </cell>
          <cell r="LL41">
            <v>0</v>
          </cell>
          <cell r="LM41">
            <v>0</v>
          </cell>
          <cell r="LN41" t="str">
            <v>нд</v>
          </cell>
          <cell r="LO41">
            <v>1403.5607229161762</v>
          </cell>
          <cell r="LP41">
            <v>163.5</v>
          </cell>
          <cell r="LQ41">
            <v>0</v>
          </cell>
          <cell r="LR41">
            <v>48.410299999999999</v>
          </cell>
          <cell r="LS41">
            <v>48.410299999999999</v>
          </cell>
          <cell r="LT41">
            <v>2.8</v>
          </cell>
          <cell r="LU41">
            <v>0</v>
          </cell>
          <cell r="LV41">
            <v>0</v>
          </cell>
          <cell r="LW41">
            <v>0</v>
          </cell>
          <cell r="LX41">
            <v>0</v>
          </cell>
          <cell r="LY41" t="str">
            <v>нд</v>
          </cell>
          <cell r="LZ41">
            <v>1488.9889167626982</v>
          </cell>
          <cell r="MA41">
            <v>0</v>
          </cell>
          <cell r="MB41">
            <v>0</v>
          </cell>
          <cell r="MC41">
            <v>0</v>
          </cell>
          <cell r="MD41">
            <v>0</v>
          </cell>
          <cell r="ME41">
            <v>0</v>
          </cell>
          <cell r="MF41">
            <v>0</v>
          </cell>
          <cell r="MG41">
            <v>0</v>
          </cell>
          <cell r="MH41">
            <v>0</v>
          </cell>
          <cell r="MI41">
            <v>0</v>
          </cell>
          <cell r="MK41">
            <v>0</v>
          </cell>
          <cell r="ML41">
            <v>0</v>
          </cell>
          <cell r="MM41">
            <v>0</v>
          </cell>
          <cell r="MN41">
            <v>0</v>
          </cell>
          <cell r="MO41">
            <v>0</v>
          </cell>
          <cell r="MP41">
            <v>0</v>
          </cell>
          <cell r="MQ41">
            <v>0</v>
          </cell>
          <cell r="MR41">
            <v>0</v>
          </cell>
          <cell r="MS41">
            <v>0</v>
          </cell>
          <cell r="MT41">
            <v>0</v>
          </cell>
          <cell r="MU41">
            <v>0</v>
          </cell>
          <cell r="MV41">
            <v>0</v>
          </cell>
          <cell r="MW41">
            <v>0</v>
          </cell>
          <cell r="MX41">
            <v>0</v>
          </cell>
          <cell r="MY41">
            <v>0</v>
          </cell>
          <cell r="MZ41">
            <v>0</v>
          </cell>
          <cell r="NA41">
            <v>0</v>
          </cell>
          <cell r="NB41">
            <v>0</v>
          </cell>
          <cell r="NC41">
            <v>0</v>
          </cell>
          <cell r="ND41">
            <v>0</v>
          </cell>
          <cell r="NE41">
            <v>0</v>
          </cell>
          <cell r="NF41">
            <v>0</v>
          </cell>
          <cell r="NG41">
            <v>0</v>
          </cell>
          <cell r="NH41">
            <v>0</v>
          </cell>
          <cell r="NI41">
            <v>0</v>
          </cell>
          <cell r="NJ41">
            <v>0</v>
          </cell>
          <cell r="NK41">
            <v>0</v>
          </cell>
          <cell r="NL41">
            <v>0</v>
          </cell>
          <cell r="NM41">
            <v>0</v>
          </cell>
          <cell r="NN41">
            <v>0</v>
          </cell>
          <cell r="NO41">
            <v>0</v>
          </cell>
          <cell r="NP41">
            <v>0</v>
          </cell>
          <cell r="NQ41">
            <v>0</v>
          </cell>
          <cell r="NR41">
            <v>0</v>
          </cell>
          <cell r="NS41">
            <v>0</v>
          </cell>
          <cell r="NT41">
            <v>0</v>
          </cell>
          <cell r="NU41">
            <v>0</v>
          </cell>
          <cell r="NV41">
            <v>0</v>
          </cell>
          <cell r="NW41">
            <v>0</v>
          </cell>
          <cell r="NX41">
            <v>0</v>
          </cell>
          <cell r="NY41">
            <v>0</v>
          </cell>
          <cell r="NZ41">
            <v>0</v>
          </cell>
          <cell r="OA41">
            <v>0</v>
          </cell>
          <cell r="OB41">
            <v>0</v>
          </cell>
          <cell r="OC41">
            <v>0</v>
          </cell>
          <cell r="OD41">
            <v>0</v>
          </cell>
          <cell r="OE41">
            <v>0</v>
          </cell>
          <cell r="OF41">
            <v>0</v>
          </cell>
          <cell r="OG41">
            <v>0</v>
          </cell>
          <cell r="OH41">
            <v>0</v>
          </cell>
          <cell r="OI41">
            <v>0</v>
          </cell>
          <cell r="OJ41">
            <v>0</v>
          </cell>
          <cell r="OK41">
            <v>0</v>
          </cell>
          <cell r="OL41">
            <v>0</v>
          </cell>
          <cell r="ON41">
            <v>2094.161210865062</v>
          </cell>
          <cell r="OO41">
            <v>2110.4050879948877</v>
          </cell>
          <cell r="OR41">
            <v>0</v>
          </cell>
          <cell r="OS41">
            <v>0</v>
          </cell>
          <cell r="OT41">
            <v>0</v>
          </cell>
          <cell r="OU41">
            <v>0</v>
          </cell>
          <cell r="OV41">
            <v>0</v>
          </cell>
          <cell r="OW41">
            <v>0</v>
          </cell>
          <cell r="OX41">
            <v>0</v>
          </cell>
          <cell r="OY41">
            <v>0</v>
          </cell>
          <cell r="OZ41">
            <v>0</v>
          </cell>
          <cell r="PA41">
            <v>0</v>
          </cell>
          <cell r="PB41">
            <v>0</v>
          </cell>
          <cell r="PC41">
            <v>0</v>
          </cell>
          <cell r="PD41">
            <v>0</v>
          </cell>
          <cell r="PE41">
            <v>0</v>
          </cell>
          <cell r="PF41">
            <v>0</v>
          </cell>
          <cell r="PG41">
            <v>0</v>
          </cell>
          <cell r="PH41">
            <v>0</v>
          </cell>
          <cell r="PI41">
            <v>0</v>
          </cell>
          <cell r="PJ41">
            <v>0</v>
          </cell>
          <cell r="PK41">
            <v>0</v>
          </cell>
          <cell r="PL41">
            <v>0</v>
          </cell>
          <cell r="PM41">
            <v>0</v>
          </cell>
          <cell r="PN41">
            <v>0</v>
          </cell>
          <cell r="PO41">
            <v>0</v>
          </cell>
          <cell r="PP41">
            <v>0</v>
          </cell>
          <cell r="PQ41">
            <v>32</v>
          </cell>
          <cell r="PR41">
            <v>0</v>
          </cell>
          <cell r="PS41">
            <v>0</v>
          </cell>
          <cell r="PT41">
            <v>0</v>
          </cell>
          <cell r="PU41">
            <v>0</v>
          </cell>
          <cell r="PV41">
            <v>0</v>
          </cell>
          <cell r="PW41">
            <v>0</v>
          </cell>
          <cell r="PX41">
            <v>0</v>
          </cell>
          <cell r="PY41">
            <v>0</v>
          </cell>
          <cell r="PZ41">
            <v>0</v>
          </cell>
        </row>
        <row r="42">
          <cell r="D42" t="str">
            <v>F_prj_109108_47168</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D42">
            <v>0</v>
          </cell>
          <cell r="DE42">
            <v>0</v>
          </cell>
          <cell r="DF42">
            <v>0</v>
          </cell>
          <cell r="DG42">
            <v>0</v>
          </cell>
          <cell r="DI42">
            <v>0</v>
          </cell>
          <cell r="DJ42">
            <v>0</v>
          </cell>
          <cell r="DK42">
            <v>0</v>
          </cell>
          <cell r="DL42">
            <v>0</v>
          </cell>
          <cell r="DM42">
            <v>0</v>
          </cell>
          <cell r="DN42">
            <v>0</v>
          </cell>
          <cell r="DO42">
            <v>0</v>
          </cell>
          <cell r="DP42">
            <v>0</v>
          </cell>
          <cell r="DQ42">
            <v>0</v>
          </cell>
          <cell r="DR42">
            <v>0</v>
          </cell>
          <cell r="DS42">
            <v>0</v>
          </cell>
          <cell r="DT42">
            <v>0</v>
          </cell>
          <cell r="DU42">
            <v>0</v>
          </cell>
          <cell r="DV42">
            <v>0</v>
          </cell>
          <cell r="DW42">
            <v>0</v>
          </cell>
          <cell r="DX42">
            <v>0</v>
          </cell>
          <cell r="DY42">
            <v>0</v>
          </cell>
          <cell r="DZ42">
            <v>0</v>
          </cell>
          <cell r="EA42">
            <v>0</v>
          </cell>
          <cell r="EB42">
            <v>0</v>
          </cell>
          <cell r="EC42">
            <v>0</v>
          </cell>
          <cell r="ED42">
            <v>0</v>
          </cell>
          <cell r="EE42">
            <v>0</v>
          </cell>
          <cell r="EF42">
            <v>0</v>
          </cell>
          <cell r="EG42">
            <v>0</v>
          </cell>
          <cell r="EH42">
            <v>0</v>
          </cell>
          <cell r="EI42">
            <v>0</v>
          </cell>
          <cell r="EK42">
            <v>0</v>
          </cell>
          <cell r="EL42">
            <v>0</v>
          </cell>
          <cell r="EM42">
            <v>0</v>
          </cell>
          <cell r="EN42">
            <v>0</v>
          </cell>
          <cell r="EO42">
            <v>0</v>
          </cell>
          <cell r="EP42">
            <v>0</v>
          </cell>
          <cell r="EQ42">
            <v>0</v>
          </cell>
          <cell r="ER42">
            <v>0</v>
          </cell>
          <cell r="ES42">
            <v>0</v>
          </cell>
          <cell r="ET42">
            <v>0</v>
          </cell>
          <cell r="EU42">
            <v>0</v>
          </cell>
          <cell r="EV42">
            <v>0</v>
          </cell>
          <cell r="EW42">
            <v>0</v>
          </cell>
          <cell r="EX42">
            <v>0</v>
          </cell>
          <cell r="EY42">
            <v>0</v>
          </cell>
          <cell r="EZ42">
            <v>0</v>
          </cell>
          <cell r="FA42">
            <v>0</v>
          </cell>
          <cell r="FB42">
            <v>0</v>
          </cell>
          <cell r="FC42">
            <v>0</v>
          </cell>
          <cell r="FD42">
            <v>0</v>
          </cell>
          <cell r="FE42" t="str">
            <v>нд</v>
          </cell>
          <cell r="FF42">
            <v>0</v>
          </cell>
          <cell r="FG42">
            <v>0</v>
          </cell>
          <cell r="FH42">
            <v>0</v>
          </cell>
          <cell r="FI42">
            <v>0</v>
          </cell>
          <cell r="FJ42">
            <v>0</v>
          </cell>
          <cell r="FK42">
            <v>0</v>
          </cell>
          <cell r="FL42">
            <v>0</v>
          </cell>
          <cell r="FM42">
            <v>0</v>
          </cell>
          <cell r="FN42">
            <v>0</v>
          </cell>
          <cell r="FO42">
            <v>0</v>
          </cell>
          <cell r="FP42" t="str">
            <v>нд</v>
          </cell>
          <cell r="FQ42">
            <v>0</v>
          </cell>
          <cell r="FR42">
            <v>0</v>
          </cell>
          <cell r="FS42">
            <v>0</v>
          </cell>
          <cell r="FT42">
            <v>0</v>
          </cell>
          <cell r="FU42">
            <v>0</v>
          </cell>
          <cell r="FV42">
            <v>0</v>
          </cell>
          <cell r="FW42">
            <v>0</v>
          </cell>
          <cell r="FX42">
            <v>0</v>
          </cell>
          <cell r="FY42">
            <v>0</v>
          </cell>
          <cell r="FZ42">
            <v>0</v>
          </cell>
          <cell r="GA42" t="str">
            <v>нд</v>
          </cell>
          <cell r="GB42">
            <v>0</v>
          </cell>
          <cell r="GC42">
            <v>0</v>
          </cell>
          <cell r="GD42">
            <v>0</v>
          </cell>
          <cell r="GE42">
            <v>0</v>
          </cell>
          <cell r="GF42">
            <v>0</v>
          </cell>
          <cell r="GG42">
            <v>0</v>
          </cell>
          <cell r="GH42">
            <v>0</v>
          </cell>
          <cell r="GI42">
            <v>0</v>
          </cell>
          <cell r="GJ42">
            <v>0</v>
          </cell>
          <cell r="GK42">
            <v>0</v>
          </cell>
          <cell r="GL42" t="str">
            <v>нд</v>
          </cell>
          <cell r="GM42">
            <v>0</v>
          </cell>
          <cell r="GN42">
            <v>0</v>
          </cell>
          <cell r="GO42">
            <v>0</v>
          </cell>
          <cell r="GP42">
            <v>0</v>
          </cell>
          <cell r="GQ42">
            <v>0</v>
          </cell>
          <cell r="GR42">
            <v>0</v>
          </cell>
          <cell r="GS42">
            <v>0</v>
          </cell>
          <cell r="GT42">
            <v>0</v>
          </cell>
          <cell r="GU42">
            <v>0</v>
          </cell>
          <cell r="GV42">
            <v>0</v>
          </cell>
          <cell r="GW42" t="str">
            <v>нд</v>
          </cell>
          <cell r="GX42">
            <v>0</v>
          </cell>
          <cell r="GY42">
            <v>0</v>
          </cell>
          <cell r="GZ42">
            <v>0</v>
          </cell>
          <cell r="HA42">
            <v>0</v>
          </cell>
          <cell r="HB42">
            <v>0</v>
          </cell>
          <cell r="HC42">
            <v>0</v>
          </cell>
          <cell r="HD42">
            <v>0</v>
          </cell>
          <cell r="HE42">
            <v>0</v>
          </cell>
          <cell r="HF42">
            <v>0</v>
          </cell>
          <cell r="HG42">
            <v>0</v>
          </cell>
          <cell r="HH42" t="str">
            <v>нд</v>
          </cell>
          <cell r="HI42">
            <v>0</v>
          </cell>
          <cell r="HJ42">
            <v>0</v>
          </cell>
          <cell r="HK42">
            <v>0</v>
          </cell>
          <cell r="HL42">
            <v>0</v>
          </cell>
          <cell r="HM42">
            <v>0</v>
          </cell>
          <cell r="HN42">
            <v>0</v>
          </cell>
          <cell r="HO42">
            <v>0</v>
          </cell>
          <cell r="HP42">
            <v>0</v>
          </cell>
          <cell r="HQ42">
            <v>0</v>
          </cell>
          <cell r="HR42">
            <v>0</v>
          </cell>
          <cell r="HS42" t="str">
            <v>нд</v>
          </cell>
          <cell r="HT42">
            <v>0</v>
          </cell>
          <cell r="HU42">
            <v>0</v>
          </cell>
          <cell r="HV42">
            <v>0</v>
          </cell>
          <cell r="HW42">
            <v>0</v>
          </cell>
          <cell r="HX42">
            <v>0</v>
          </cell>
          <cell r="HY42">
            <v>0</v>
          </cell>
          <cell r="HZ42">
            <v>0</v>
          </cell>
          <cell r="IA42">
            <v>0</v>
          </cell>
          <cell r="IB42">
            <v>0</v>
          </cell>
          <cell r="IC42">
            <v>0</v>
          </cell>
          <cell r="ID42" t="str">
            <v>нд</v>
          </cell>
          <cell r="IE42">
            <v>0</v>
          </cell>
          <cell r="IF42">
            <v>0</v>
          </cell>
          <cell r="IG42">
            <v>0</v>
          </cell>
          <cell r="IH42">
            <v>0</v>
          </cell>
          <cell r="II42">
            <v>0</v>
          </cell>
          <cell r="IJ42">
            <v>0</v>
          </cell>
          <cell r="IK42">
            <v>0</v>
          </cell>
          <cell r="IL42">
            <v>0</v>
          </cell>
          <cell r="IM42">
            <v>0</v>
          </cell>
          <cell r="IN42">
            <v>0</v>
          </cell>
          <cell r="IO42" t="str">
            <v>нд</v>
          </cell>
          <cell r="IP42">
            <v>0</v>
          </cell>
          <cell r="IQ42">
            <v>0</v>
          </cell>
          <cell r="IR42">
            <v>0</v>
          </cell>
          <cell r="IS42">
            <v>0</v>
          </cell>
          <cell r="IT42">
            <v>0</v>
          </cell>
          <cell r="IU42">
            <v>0</v>
          </cell>
          <cell r="IV42">
            <v>0</v>
          </cell>
          <cell r="IW42">
            <v>0</v>
          </cell>
          <cell r="IX42">
            <v>0</v>
          </cell>
          <cell r="IY42">
            <v>0</v>
          </cell>
          <cell r="IZ42" t="str">
            <v>нд</v>
          </cell>
          <cell r="JA42">
            <v>0</v>
          </cell>
          <cell r="JB42">
            <v>0</v>
          </cell>
          <cell r="JC42">
            <v>0</v>
          </cell>
          <cell r="JD42">
            <v>0</v>
          </cell>
          <cell r="JE42">
            <v>0</v>
          </cell>
          <cell r="JF42">
            <v>0</v>
          </cell>
          <cell r="JG42">
            <v>0</v>
          </cell>
          <cell r="JH42">
            <v>0</v>
          </cell>
          <cell r="JI42">
            <v>0</v>
          </cell>
          <cell r="JJ42">
            <v>0</v>
          </cell>
          <cell r="JK42" t="str">
            <v>нд</v>
          </cell>
          <cell r="JL42">
            <v>0</v>
          </cell>
          <cell r="JM42">
            <v>0</v>
          </cell>
          <cell r="JN42">
            <v>0</v>
          </cell>
          <cell r="JO42">
            <v>0</v>
          </cell>
          <cell r="JP42">
            <v>0</v>
          </cell>
          <cell r="JQ42">
            <v>0</v>
          </cell>
          <cell r="JR42">
            <v>0</v>
          </cell>
          <cell r="JS42">
            <v>0</v>
          </cell>
          <cell r="JT42">
            <v>0</v>
          </cell>
          <cell r="JU42">
            <v>0</v>
          </cell>
          <cell r="JV42" t="str">
            <v>нд</v>
          </cell>
          <cell r="JW42">
            <v>0</v>
          </cell>
          <cell r="JX42">
            <v>0</v>
          </cell>
          <cell r="JY42">
            <v>0</v>
          </cell>
          <cell r="JZ42">
            <v>0</v>
          </cell>
          <cell r="KA42">
            <v>0</v>
          </cell>
          <cell r="KB42">
            <v>0</v>
          </cell>
          <cell r="KC42">
            <v>0</v>
          </cell>
          <cell r="KD42">
            <v>0</v>
          </cell>
          <cell r="KE42">
            <v>0</v>
          </cell>
          <cell r="KF42">
            <v>0</v>
          </cell>
          <cell r="KG42" t="str">
            <v>нд</v>
          </cell>
          <cell r="KH42">
            <v>0</v>
          </cell>
          <cell r="KI42">
            <v>0</v>
          </cell>
          <cell r="KJ42">
            <v>0</v>
          </cell>
          <cell r="KK42">
            <v>0</v>
          </cell>
          <cell r="KL42">
            <v>0</v>
          </cell>
          <cell r="KM42">
            <v>0</v>
          </cell>
          <cell r="KN42">
            <v>0</v>
          </cell>
          <cell r="KO42">
            <v>0</v>
          </cell>
          <cell r="KP42">
            <v>0</v>
          </cell>
          <cell r="KQ42">
            <v>0</v>
          </cell>
          <cell r="KR42" t="str">
            <v>нд</v>
          </cell>
          <cell r="KS42">
            <v>0</v>
          </cell>
          <cell r="KT42">
            <v>0</v>
          </cell>
          <cell r="KU42">
            <v>0</v>
          </cell>
          <cell r="KV42">
            <v>0</v>
          </cell>
          <cell r="KW42">
            <v>0</v>
          </cell>
          <cell r="KX42">
            <v>0</v>
          </cell>
          <cell r="KY42">
            <v>0</v>
          </cell>
          <cell r="KZ42">
            <v>0</v>
          </cell>
          <cell r="LA42">
            <v>0</v>
          </cell>
          <cell r="LB42">
            <v>0</v>
          </cell>
          <cell r="LC42" t="str">
            <v>нд</v>
          </cell>
          <cell r="LD42">
            <v>0</v>
          </cell>
          <cell r="LE42">
            <v>0</v>
          </cell>
          <cell r="LF42">
            <v>0</v>
          </cell>
          <cell r="LG42">
            <v>0</v>
          </cell>
          <cell r="LH42">
            <v>0</v>
          </cell>
          <cell r="LI42">
            <v>0</v>
          </cell>
          <cell r="LJ42">
            <v>0</v>
          </cell>
          <cell r="LK42">
            <v>0</v>
          </cell>
          <cell r="LL42">
            <v>0</v>
          </cell>
          <cell r="LM42">
            <v>0</v>
          </cell>
          <cell r="LN42" t="str">
            <v>нд</v>
          </cell>
          <cell r="LO42">
            <v>0</v>
          </cell>
          <cell r="LP42">
            <v>0</v>
          </cell>
          <cell r="LQ42">
            <v>0</v>
          </cell>
          <cell r="LR42">
            <v>0</v>
          </cell>
          <cell r="LS42">
            <v>0</v>
          </cell>
          <cell r="LT42">
            <v>0</v>
          </cell>
          <cell r="LU42">
            <v>0</v>
          </cell>
          <cell r="LV42">
            <v>0</v>
          </cell>
          <cell r="LW42">
            <v>0</v>
          </cell>
          <cell r="LX42">
            <v>0</v>
          </cell>
          <cell r="LY42" t="str">
            <v>нд</v>
          </cell>
          <cell r="LZ42">
            <v>0</v>
          </cell>
          <cell r="MA42" t="str">
            <v>1.1.1.1.3</v>
          </cell>
          <cell r="MB42" t="str">
            <v>Строительство ВЛ-110 кВ: отпайка от ВЛ-110 кВ ПС ГРП-ПС Октябрьская  Л-137 до проектируемой  ПС-110 кВ НПЗ (технологическое присоединение ОАО НК "Роснефть") (доп.соглашение от 15.03.2016 г. №1 к договору ТП от 06.06.2011 г. №226/2011)</v>
          </cell>
          <cell r="MC42" t="str">
            <v>F_prj_109108_47168</v>
          </cell>
          <cell r="MD42" t="str">
            <v>F_prj_109108_47168</v>
          </cell>
          <cell r="ME42" t="b">
            <v>1</v>
          </cell>
          <cell r="MF42">
            <v>0</v>
          </cell>
          <cell r="MG42">
            <v>0</v>
          </cell>
          <cell r="MH42">
            <v>0</v>
          </cell>
          <cell r="MI42">
            <v>0</v>
          </cell>
          <cell r="MK42">
            <v>0</v>
          </cell>
          <cell r="ML42">
            <v>0</v>
          </cell>
          <cell r="MM42">
            <v>0</v>
          </cell>
          <cell r="MN42">
            <v>0</v>
          </cell>
          <cell r="MO42">
            <v>0</v>
          </cell>
          <cell r="MP42">
            <v>0</v>
          </cell>
          <cell r="MQ42">
            <v>0</v>
          </cell>
          <cell r="MR42">
            <v>0</v>
          </cell>
          <cell r="MS42">
            <v>0</v>
          </cell>
          <cell r="MT42">
            <v>0</v>
          </cell>
          <cell r="MU42">
            <v>0</v>
          </cell>
          <cell r="MV42">
            <v>0</v>
          </cell>
          <cell r="MW42">
            <v>0</v>
          </cell>
          <cell r="MX42">
            <v>0</v>
          </cell>
          <cell r="MY42">
            <v>0</v>
          </cell>
          <cell r="MZ42">
            <v>0</v>
          </cell>
          <cell r="NA42">
            <v>0</v>
          </cell>
          <cell r="NB42">
            <v>0</v>
          </cell>
          <cell r="NC42">
            <v>0</v>
          </cell>
          <cell r="ND42">
            <v>0</v>
          </cell>
          <cell r="NE42">
            <v>0</v>
          </cell>
          <cell r="NF42">
            <v>0</v>
          </cell>
          <cell r="NG42">
            <v>0</v>
          </cell>
          <cell r="NH42">
            <v>0</v>
          </cell>
          <cell r="NI42">
            <v>0</v>
          </cell>
          <cell r="NJ42">
            <v>0</v>
          </cell>
          <cell r="NK42">
            <v>0</v>
          </cell>
          <cell r="NL42">
            <v>0</v>
          </cell>
          <cell r="NM42">
            <v>0</v>
          </cell>
          <cell r="NN42">
            <v>0</v>
          </cell>
          <cell r="NO42">
            <v>0</v>
          </cell>
          <cell r="NP42">
            <v>0</v>
          </cell>
          <cell r="NQ42">
            <v>0</v>
          </cell>
          <cell r="NR42">
            <v>0</v>
          </cell>
          <cell r="NS42">
            <v>0</v>
          </cell>
          <cell r="NT42">
            <v>0</v>
          </cell>
          <cell r="NU42">
            <v>0</v>
          </cell>
          <cell r="NV42">
            <v>0</v>
          </cell>
          <cell r="NW42">
            <v>0</v>
          </cell>
          <cell r="NX42">
            <v>0</v>
          </cell>
          <cell r="NY42">
            <v>0</v>
          </cell>
          <cell r="NZ42">
            <v>0</v>
          </cell>
          <cell r="OA42">
            <v>0</v>
          </cell>
          <cell r="OB42">
            <v>0</v>
          </cell>
          <cell r="OC42">
            <v>0</v>
          </cell>
          <cell r="OD42">
            <v>0</v>
          </cell>
          <cell r="OE42">
            <v>0</v>
          </cell>
          <cell r="OF42">
            <v>0</v>
          </cell>
          <cell r="OG42">
            <v>0</v>
          </cell>
          <cell r="OH42">
            <v>0</v>
          </cell>
          <cell r="OI42">
            <v>0</v>
          </cell>
          <cell r="OJ42">
            <v>0</v>
          </cell>
          <cell r="OK42">
            <v>0</v>
          </cell>
          <cell r="OL42">
            <v>0</v>
          </cell>
          <cell r="ON42">
            <v>0</v>
          </cell>
          <cell r="OO42">
            <v>0</v>
          </cell>
          <cell r="OR42">
            <v>0</v>
          </cell>
          <cell r="OS42">
            <v>0</v>
          </cell>
          <cell r="OT42">
            <v>0</v>
          </cell>
          <cell r="OU42">
            <v>0</v>
          </cell>
          <cell r="OV42">
            <v>0</v>
          </cell>
          <cell r="OW42">
            <v>0</v>
          </cell>
          <cell r="OX42">
            <v>0</v>
          </cell>
          <cell r="OY42">
            <v>0</v>
          </cell>
          <cell r="OZ42">
            <v>0</v>
          </cell>
          <cell r="PA42">
            <v>0</v>
          </cell>
          <cell r="PB42">
            <v>0</v>
          </cell>
          <cell r="PC42">
            <v>0</v>
          </cell>
          <cell r="PD42">
            <v>0</v>
          </cell>
          <cell r="PE42">
            <v>0</v>
          </cell>
          <cell r="PF42">
            <v>0</v>
          </cell>
          <cell r="PG42">
            <v>0</v>
          </cell>
          <cell r="PH42">
            <v>0</v>
          </cell>
          <cell r="PI42">
            <v>0</v>
          </cell>
          <cell r="PJ42">
            <v>0</v>
          </cell>
          <cell r="PK42">
            <v>0</v>
          </cell>
          <cell r="PL42">
            <v>0</v>
          </cell>
          <cell r="PM42">
            <v>0</v>
          </cell>
          <cell r="PN42">
            <v>0</v>
          </cell>
          <cell r="PO42">
            <v>0</v>
          </cell>
          <cell r="PP42">
            <v>0</v>
          </cell>
          <cell r="PQ42">
            <v>0</v>
          </cell>
          <cell r="PR42">
            <v>0</v>
          </cell>
          <cell r="PS42">
            <v>0</v>
          </cell>
          <cell r="PT42">
            <v>0</v>
          </cell>
          <cell r="PU42">
            <v>0</v>
          </cell>
          <cell r="PV42">
            <v>0</v>
          </cell>
          <cell r="PW42">
            <v>0</v>
          </cell>
          <cell r="PX42">
            <v>0</v>
          </cell>
          <cell r="PY42">
            <v>0</v>
          </cell>
          <cell r="PZ42">
            <v>0</v>
          </cell>
        </row>
        <row r="43">
          <cell r="D43" t="str">
            <v>G_prj_109108_50015</v>
          </cell>
          <cell r="E43">
            <v>0</v>
          </cell>
          <cell r="F43">
            <v>0</v>
          </cell>
          <cell r="G43">
            <v>0</v>
          </cell>
          <cell r="H43">
            <v>0</v>
          </cell>
          <cell r="I43">
            <v>0</v>
          </cell>
          <cell r="J43">
            <v>0</v>
          </cell>
          <cell r="K43">
            <v>0</v>
          </cell>
          <cell r="L43">
            <v>0</v>
          </cell>
          <cell r="M43">
            <v>0</v>
          </cell>
          <cell r="N43">
            <v>0</v>
          </cell>
          <cell r="O43">
            <v>0</v>
          </cell>
          <cell r="P43">
            <v>0</v>
          </cell>
          <cell r="Q43">
            <v>0.25457123999999992</v>
          </cell>
          <cell r="R43">
            <v>0</v>
          </cell>
          <cell r="S43">
            <v>0</v>
          </cell>
          <cell r="T43">
            <v>0.25457123999999992</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1.3398500000000035E-2</v>
          </cell>
          <cell r="AJ43">
            <v>0</v>
          </cell>
          <cell r="AK43">
            <v>0</v>
          </cell>
          <cell r="AL43">
            <v>1.1354661016949184E-2</v>
          </cell>
          <cell r="AM43">
            <v>0</v>
          </cell>
          <cell r="AN43">
            <v>2.0438389830508517E-3</v>
          </cell>
          <cell r="AO43">
            <v>1.3398500000000035E-2</v>
          </cell>
          <cell r="AP43">
            <v>0</v>
          </cell>
          <cell r="AQ43">
            <v>0</v>
          </cell>
          <cell r="AR43">
            <v>1.1354661016949184E-2</v>
          </cell>
          <cell r="AS43">
            <v>0</v>
          </cell>
          <cell r="AT43">
            <v>2.0438389830508517E-3</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0.26796973999999996</v>
          </cell>
          <cell r="CR43">
            <v>0</v>
          </cell>
          <cell r="CS43">
            <v>0</v>
          </cell>
          <cell r="CT43">
            <v>0.26592590101694913</v>
          </cell>
          <cell r="CU43">
            <v>0</v>
          </cell>
          <cell r="CV43">
            <v>2.0438389830508517E-3</v>
          </cell>
          <cell r="CW43">
            <v>0.26796973999999996</v>
          </cell>
          <cell r="CX43">
            <v>0</v>
          </cell>
          <cell r="CY43">
            <v>0</v>
          </cell>
          <cell r="CZ43">
            <v>0.26592590101694913</v>
          </cell>
          <cell r="DA43">
            <v>0</v>
          </cell>
          <cell r="DB43">
            <v>2.0438389830508517E-3</v>
          </cell>
          <cell r="DD43">
            <v>0.26796973999999996</v>
          </cell>
          <cell r="DE43">
            <v>0</v>
          </cell>
          <cell r="DF43">
            <v>0.22709299999999999</v>
          </cell>
          <cell r="DG43">
            <v>0</v>
          </cell>
          <cell r="DI43">
            <v>0.22709299999999999</v>
          </cell>
          <cell r="DJ43">
            <v>4.4559999999999999E-3</v>
          </cell>
          <cell r="DK43">
            <v>0.220225</v>
          </cell>
          <cell r="DL43">
            <v>0</v>
          </cell>
          <cell r="DM43">
            <v>2.4120000000000001E-3</v>
          </cell>
          <cell r="DN43">
            <v>0.22709299999999999</v>
          </cell>
          <cell r="DO43">
            <v>4.4559999999999999E-3</v>
          </cell>
          <cell r="DP43">
            <v>0.220225</v>
          </cell>
          <cell r="DQ43">
            <v>0</v>
          </cell>
          <cell r="DR43">
            <v>2.4120000000000001E-3</v>
          </cell>
          <cell r="DS43">
            <v>0.22709299999999999</v>
          </cell>
          <cell r="DT43">
            <v>0</v>
          </cell>
          <cell r="DU43">
            <v>0</v>
          </cell>
          <cell r="DV43">
            <v>0</v>
          </cell>
          <cell r="DW43">
            <v>0</v>
          </cell>
          <cell r="DX43">
            <v>0</v>
          </cell>
          <cell r="DY43">
            <v>0</v>
          </cell>
          <cell r="DZ43">
            <v>0</v>
          </cell>
          <cell r="EA43">
            <v>0</v>
          </cell>
          <cell r="EB43">
            <v>0</v>
          </cell>
          <cell r="EC43">
            <v>0</v>
          </cell>
          <cell r="ED43">
            <v>0</v>
          </cell>
          <cell r="EE43">
            <v>0</v>
          </cell>
          <cell r="EF43">
            <v>0</v>
          </cell>
          <cell r="EG43">
            <v>0</v>
          </cell>
          <cell r="EH43">
            <v>0</v>
          </cell>
          <cell r="EI43">
            <v>0</v>
          </cell>
          <cell r="EK43">
            <v>0.22709299999999999</v>
          </cell>
          <cell r="EL43">
            <v>0</v>
          </cell>
          <cell r="EM43">
            <v>0</v>
          </cell>
          <cell r="EN43">
            <v>0.113</v>
          </cell>
          <cell r="EO43">
            <v>0.113</v>
          </cell>
          <cell r="EP43">
            <v>0</v>
          </cell>
          <cell r="EQ43">
            <v>0</v>
          </cell>
          <cell r="ER43">
            <v>0</v>
          </cell>
          <cell r="ES43">
            <v>0</v>
          </cell>
          <cell r="ET43">
            <v>0</v>
          </cell>
          <cell r="EU43">
            <v>0.22709299999999999</v>
          </cell>
          <cell r="EV43">
            <v>0</v>
          </cell>
          <cell r="EW43">
            <v>0</v>
          </cell>
          <cell r="EX43">
            <v>0.113</v>
          </cell>
          <cell r="EY43">
            <v>0.113</v>
          </cell>
          <cell r="EZ43">
            <v>0</v>
          </cell>
          <cell r="FA43">
            <v>0</v>
          </cell>
          <cell r="FB43">
            <v>0</v>
          </cell>
          <cell r="FC43">
            <v>0</v>
          </cell>
          <cell r="FD43">
            <v>0</v>
          </cell>
          <cell r="FE43" t="str">
            <v>нд</v>
          </cell>
          <cell r="FF43">
            <v>0</v>
          </cell>
          <cell r="FG43">
            <v>0</v>
          </cell>
          <cell r="FH43">
            <v>0</v>
          </cell>
          <cell r="FI43">
            <v>0</v>
          </cell>
          <cell r="FJ43">
            <v>0</v>
          </cell>
          <cell r="FK43">
            <v>0</v>
          </cell>
          <cell r="FL43">
            <v>0</v>
          </cell>
          <cell r="FM43">
            <v>0</v>
          </cell>
          <cell r="FN43">
            <v>0</v>
          </cell>
          <cell r="FO43">
            <v>0</v>
          </cell>
          <cell r="FP43" t="str">
            <v>нд</v>
          </cell>
          <cell r="FQ43">
            <v>0</v>
          </cell>
          <cell r="FR43">
            <v>0</v>
          </cell>
          <cell r="FS43">
            <v>0</v>
          </cell>
          <cell r="FT43">
            <v>0</v>
          </cell>
          <cell r="FU43">
            <v>0</v>
          </cell>
          <cell r="FV43">
            <v>0</v>
          </cell>
          <cell r="FW43">
            <v>0</v>
          </cell>
          <cell r="FX43">
            <v>0</v>
          </cell>
          <cell r="FY43">
            <v>0</v>
          </cell>
          <cell r="FZ43">
            <v>0</v>
          </cell>
          <cell r="GA43">
            <v>4</v>
          </cell>
          <cell r="GB43">
            <v>0</v>
          </cell>
          <cell r="GC43">
            <v>0</v>
          </cell>
          <cell r="GD43">
            <v>0</v>
          </cell>
          <cell r="GE43">
            <v>0</v>
          </cell>
          <cell r="GF43">
            <v>0</v>
          </cell>
          <cell r="GG43">
            <v>0</v>
          </cell>
          <cell r="GH43">
            <v>0</v>
          </cell>
          <cell r="GI43">
            <v>0</v>
          </cell>
          <cell r="GJ43">
            <v>0</v>
          </cell>
          <cell r="GK43">
            <v>0</v>
          </cell>
          <cell r="GL43">
            <v>4</v>
          </cell>
          <cell r="GM43">
            <v>0.22709299999999999</v>
          </cell>
          <cell r="GN43">
            <v>0</v>
          </cell>
          <cell r="GO43">
            <v>0</v>
          </cell>
          <cell r="GP43">
            <v>0.113</v>
          </cell>
          <cell r="GQ43">
            <v>0.113</v>
          </cell>
          <cell r="GR43">
            <v>0</v>
          </cell>
          <cell r="GS43">
            <v>0</v>
          </cell>
          <cell r="GT43">
            <v>0</v>
          </cell>
          <cell r="GU43">
            <v>0</v>
          </cell>
          <cell r="GV43">
            <v>0</v>
          </cell>
          <cell r="GW43">
            <v>3</v>
          </cell>
          <cell r="GX43">
            <v>0.22709299999999999</v>
          </cell>
          <cell r="GY43">
            <v>0</v>
          </cell>
          <cell r="GZ43">
            <v>0</v>
          </cell>
          <cell r="HA43">
            <v>0.113</v>
          </cell>
          <cell r="HB43">
            <v>0.113</v>
          </cell>
          <cell r="HC43">
            <v>0</v>
          </cell>
          <cell r="HD43">
            <v>0</v>
          </cell>
          <cell r="HE43">
            <v>0</v>
          </cell>
          <cell r="HF43">
            <v>0</v>
          </cell>
          <cell r="HG43">
            <v>0</v>
          </cell>
          <cell r="HH43" t="str">
            <v>нд</v>
          </cell>
          <cell r="HI43">
            <v>0</v>
          </cell>
          <cell r="HJ43">
            <v>0</v>
          </cell>
          <cell r="HK43">
            <v>0</v>
          </cell>
          <cell r="HL43">
            <v>0</v>
          </cell>
          <cell r="HM43">
            <v>0</v>
          </cell>
          <cell r="HN43">
            <v>0</v>
          </cell>
          <cell r="HO43">
            <v>0</v>
          </cell>
          <cell r="HP43">
            <v>0</v>
          </cell>
          <cell r="HQ43">
            <v>0</v>
          </cell>
          <cell r="HR43">
            <v>0</v>
          </cell>
          <cell r="HS43" t="str">
            <v>нд</v>
          </cell>
          <cell r="HT43">
            <v>0</v>
          </cell>
          <cell r="HU43">
            <v>0</v>
          </cell>
          <cell r="HV43">
            <v>0</v>
          </cell>
          <cell r="HW43">
            <v>0</v>
          </cell>
          <cell r="HX43">
            <v>0</v>
          </cell>
          <cell r="HY43">
            <v>0</v>
          </cell>
          <cell r="HZ43">
            <v>0</v>
          </cell>
          <cell r="IA43">
            <v>0</v>
          </cell>
          <cell r="IB43">
            <v>0</v>
          </cell>
          <cell r="IC43">
            <v>0</v>
          </cell>
          <cell r="ID43" t="str">
            <v>нд</v>
          </cell>
          <cell r="IE43">
            <v>0</v>
          </cell>
          <cell r="IF43">
            <v>0</v>
          </cell>
          <cell r="IG43">
            <v>0</v>
          </cell>
          <cell r="IH43">
            <v>0</v>
          </cell>
          <cell r="II43">
            <v>0</v>
          </cell>
          <cell r="IJ43">
            <v>0</v>
          </cell>
          <cell r="IK43">
            <v>0</v>
          </cell>
          <cell r="IL43">
            <v>0</v>
          </cell>
          <cell r="IM43">
            <v>0</v>
          </cell>
          <cell r="IN43">
            <v>0</v>
          </cell>
          <cell r="IO43" t="str">
            <v>нд</v>
          </cell>
          <cell r="IP43">
            <v>0</v>
          </cell>
          <cell r="IQ43">
            <v>0</v>
          </cell>
          <cell r="IR43">
            <v>0</v>
          </cell>
          <cell r="IS43">
            <v>0</v>
          </cell>
          <cell r="IT43">
            <v>0</v>
          </cell>
          <cell r="IU43">
            <v>0</v>
          </cell>
          <cell r="IV43">
            <v>0</v>
          </cell>
          <cell r="IW43">
            <v>0</v>
          </cell>
          <cell r="IX43">
            <v>0</v>
          </cell>
          <cell r="IY43">
            <v>0</v>
          </cell>
          <cell r="IZ43" t="str">
            <v>нд</v>
          </cell>
          <cell r="JA43">
            <v>0</v>
          </cell>
          <cell r="JB43">
            <v>0</v>
          </cell>
          <cell r="JC43">
            <v>0</v>
          </cell>
          <cell r="JD43">
            <v>0</v>
          </cell>
          <cell r="JE43">
            <v>0</v>
          </cell>
          <cell r="JF43">
            <v>0</v>
          </cell>
          <cell r="JG43">
            <v>0</v>
          </cell>
          <cell r="JH43">
            <v>0</v>
          </cell>
          <cell r="JI43">
            <v>0</v>
          </cell>
          <cell r="JJ43">
            <v>0</v>
          </cell>
          <cell r="JK43" t="str">
            <v>нд</v>
          </cell>
          <cell r="JL43">
            <v>0</v>
          </cell>
          <cell r="JM43">
            <v>0</v>
          </cell>
          <cell r="JN43">
            <v>0</v>
          </cell>
          <cell r="JO43">
            <v>0</v>
          </cell>
          <cell r="JP43">
            <v>0</v>
          </cell>
          <cell r="JQ43">
            <v>0</v>
          </cell>
          <cell r="JR43">
            <v>0</v>
          </cell>
          <cell r="JS43">
            <v>0</v>
          </cell>
          <cell r="JT43">
            <v>0</v>
          </cell>
          <cell r="JU43">
            <v>0</v>
          </cell>
          <cell r="JV43" t="str">
            <v>нд</v>
          </cell>
          <cell r="JW43">
            <v>0</v>
          </cell>
          <cell r="JX43">
            <v>0</v>
          </cell>
          <cell r="JY43">
            <v>0</v>
          </cell>
          <cell r="JZ43">
            <v>0</v>
          </cell>
          <cell r="KA43">
            <v>0</v>
          </cell>
          <cell r="KB43">
            <v>0</v>
          </cell>
          <cell r="KC43">
            <v>0</v>
          </cell>
          <cell r="KD43">
            <v>0</v>
          </cell>
          <cell r="KE43">
            <v>0</v>
          </cell>
          <cell r="KF43">
            <v>0</v>
          </cell>
          <cell r="KG43" t="str">
            <v>нд</v>
          </cell>
          <cell r="KH43">
            <v>0</v>
          </cell>
          <cell r="KI43">
            <v>0</v>
          </cell>
          <cell r="KJ43">
            <v>0</v>
          </cell>
          <cell r="KK43">
            <v>0</v>
          </cell>
          <cell r="KL43">
            <v>0</v>
          </cell>
          <cell r="KM43">
            <v>0</v>
          </cell>
          <cell r="KN43">
            <v>0</v>
          </cell>
          <cell r="KO43">
            <v>0</v>
          </cell>
          <cell r="KP43">
            <v>0</v>
          </cell>
          <cell r="KQ43">
            <v>0</v>
          </cell>
          <cell r="KR43" t="str">
            <v>нд</v>
          </cell>
          <cell r="KS43">
            <v>0</v>
          </cell>
          <cell r="KT43">
            <v>0</v>
          </cell>
          <cell r="KU43">
            <v>0</v>
          </cell>
          <cell r="KV43">
            <v>0</v>
          </cell>
          <cell r="KW43">
            <v>0</v>
          </cell>
          <cell r="KX43">
            <v>0</v>
          </cell>
          <cell r="KY43">
            <v>0</v>
          </cell>
          <cell r="KZ43">
            <v>0</v>
          </cell>
          <cell r="LA43">
            <v>0</v>
          </cell>
          <cell r="LB43">
            <v>0</v>
          </cell>
          <cell r="LC43" t="str">
            <v>нд</v>
          </cell>
          <cell r="LD43">
            <v>0</v>
          </cell>
          <cell r="LE43">
            <v>0</v>
          </cell>
          <cell r="LF43">
            <v>0</v>
          </cell>
          <cell r="LG43">
            <v>0</v>
          </cell>
          <cell r="LH43">
            <v>0</v>
          </cell>
          <cell r="LI43">
            <v>0</v>
          </cell>
          <cell r="LJ43">
            <v>0</v>
          </cell>
          <cell r="LK43">
            <v>0</v>
          </cell>
          <cell r="LL43">
            <v>0</v>
          </cell>
          <cell r="LM43">
            <v>0</v>
          </cell>
          <cell r="LN43" t="str">
            <v>нд</v>
          </cell>
          <cell r="LO43">
            <v>0.22709299999999999</v>
          </cell>
          <cell r="LP43">
            <v>0</v>
          </cell>
          <cell r="LQ43">
            <v>0</v>
          </cell>
          <cell r="LR43">
            <v>0.113</v>
          </cell>
          <cell r="LS43">
            <v>0.113</v>
          </cell>
          <cell r="LT43">
            <v>0</v>
          </cell>
          <cell r="LU43">
            <v>0</v>
          </cell>
          <cell r="LV43">
            <v>0</v>
          </cell>
          <cell r="LW43">
            <v>0</v>
          </cell>
          <cell r="LX43">
            <v>0</v>
          </cell>
          <cell r="LY43" t="str">
            <v>нд</v>
          </cell>
          <cell r="LZ43">
            <v>0.22709299999999999</v>
          </cell>
          <cell r="MA43" t="str">
            <v>1.1.1.1.3</v>
          </cell>
          <cell r="MB43" t="str">
            <v xml:space="preserve">Строительство отпайки ЛЭП 35 кВ от опоры № 133 ВЛ 35 кВ ПС Шатой-ПС Итум-Кале до проектируемой ПС 35/10 кВ  ( договор № 169/2015 от 01.06.2015 г. ФГКУ "Пограничное управление ФСБ РФ по ЧР")             </v>
          </cell>
          <cell r="MC43" t="str">
            <v>G_prj_109108_50015</v>
          </cell>
          <cell r="MD43" t="str">
            <v>G_prj_109108_50015</v>
          </cell>
          <cell r="ME43" t="b">
            <v>1</v>
          </cell>
          <cell r="MF43">
            <v>0</v>
          </cell>
          <cell r="MG43">
            <v>0</v>
          </cell>
          <cell r="MH43">
            <v>0</v>
          </cell>
          <cell r="MI43">
            <v>0</v>
          </cell>
          <cell r="MK43">
            <v>0</v>
          </cell>
          <cell r="ML43">
            <v>0</v>
          </cell>
          <cell r="MM43">
            <v>0</v>
          </cell>
          <cell r="MN43">
            <v>0</v>
          </cell>
          <cell r="MO43">
            <v>0</v>
          </cell>
          <cell r="MP43">
            <v>0</v>
          </cell>
          <cell r="MQ43">
            <v>0</v>
          </cell>
          <cell r="MR43">
            <v>0</v>
          </cell>
          <cell r="MS43">
            <v>0</v>
          </cell>
          <cell r="MT43">
            <v>0</v>
          </cell>
          <cell r="MU43">
            <v>0</v>
          </cell>
          <cell r="MV43">
            <v>0</v>
          </cell>
          <cell r="MW43">
            <v>0</v>
          </cell>
          <cell r="MX43">
            <v>0</v>
          </cell>
          <cell r="MY43">
            <v>0</v>
          </cell>
          <cell r="MZ43">
            <v>0</v>
          </cell>
          <cell r="NA43">
            <v>0</v>
          </cell>
          <cell r="NB43">
            <v>0</v>
          </cell>
          <cell r="NC43">
            <v>0</v>
          </cell>
          <cell r="ND43">
            <v>0</v>
          </cell>
          <cell r="NE43">
            <v>0</v>
          </cell>
          <cell r="NF43">
            <v>0</v>
          </cell>
          <cell r="NG43">
            <v>0</v>
          </cell>
          <cell r="NH43">
            <v>0</v>
          </cell>
          <cell r="NI43">
            <v>0</v>
          </cell>
          <cell r="NJ43">
            <v>0</v>
          </cell>
          <cell r="NK43">
            <v>0</v>
          </cell>
          <cell r="NL43">
            <v>0</v>
          </cell>
          <cell r="NM43">
            <v>0</v>
          </cell>
          <cell r="NN43">
            <v>0</v>
          </cell>
          <cell r="NO43">
            <v>0</v>
          </cell>
          <cell r="NP43">
            <v>0</v>
          </cell>
          <cell r="NQ43">
            <v>0</v>
          </cell>
          <cell r="NR43">
            <v>0</v>
          </cell>
          <cell r="NS43">
            <v>0</v>
          </cell>
          <cell r="NT43">
            <v>0</v>
          </cell>
          <cell r="NU43">
            <v>0</v>
          </cell>
          <cell r="NV43">
            <v>0</v>
          </cell>
          <cell r="NW43">
            <v>0</v>
          </cell>
          <cell r="NX43">
            <v>0</v>
          </cell>
          <cell r="NY43">
            <v>0</v>
          </cell>
          <cell r="NZ43">
            <v>0</v>
          </cell>
          <cell r="OA43">
            <v>0</v>
          </cell>
          <cell r="OB43">
            <v>0</v>
          </cell>
          <cell r="OC43">
            <v>0</v>
          </cell>
          <cell r="OD43">
            <v>0</v>
          </cell>
          <cell r="OE43">
            <v>0</v>
          </cell>
          <cell r="OF43">
            <v>0</v>
          </cell>
          <cell r="OG43">
            <v>0</v>
          </cell>
          <cell r="OH43">
            <v>0</v>
          </cell>
          <cell r="OI43">
            <v>0</v>
          </cell>
          <cell r="OJ43">
            <v>0</v>
          </cell>
          <cell r="OK43">
            <v>0</v>
          </cell>
          <cell r="OL43">
            <v>0</v>
          </cell>
          <cell r="ON43">
            <v>0.26796973999999996</v>
          </cell>
          <cell r="OO43">
            <v>0.26796973999999996</v>
          </cell>
          <cell r="OR43">
            <v>0</v>
          </cell>
          <cell r="OS43">
            <v>0</v>
          </cell>
          <cell r="OT43">
            <v>0</v>
          </cell>
          <cell r="OU43">
            <v>0</v>
          </cell>
          <cell r="OV43">
            <v>0</v>
          </cell>
          <cell r="OW43">
            <v>0</v>
          </cell>
          <cell r="OX43">
            <v>0</v>
          </cell>
          <cell r="OY43">
            <v>0</v>
          </cell>
          <cell r="OZ43">
            <v>0</v>
          </cell>
          <cell r="PA43">
            <v>0</v>
          </cell>
          <cell r="PB43">
            <v>0</v>
          </cell>
          <cell r="PC43">
            <v>0</v>
          </cell>
          <cell r="PD43">
            <v>0</v>
          </cell>
          <cell r="PE43">
            <v>0</v>
          </cell>
          <cell r="PF43">
            <v>0</v>
          </cell>
          <cell r="PG43">
            <v>0</v>
          </cell>
          <cell r="PH43">
            <v>0</v>
          </cell>
          <cell r="PI43">
            <v>0</v>
          </cell>
          <cell r="PJ43">
            <v>0</v>
          </cell>
          <cell r="PK43">
            <v>0</v>
          </cell>
          <cell r="PL43">
            <v>0</v>
          </cell>
          <cell r="PM43">
            <v>0</v>
          </cell>
          <cell r="PN43">
            <v>0</v>
          </cell>
          <cell r="PO43">
            <v>0</v>
          </cell>
          <cell r="PP43">
            <v>0</v>
          </cell>
          <cell r="PQ43">
            <v>0</v>
          </cell>
          <cell r="PR43">
            <v>0</v>
          </cell>
          <cell r="PS43">
            <v>0</v>
          </cell>
          <cell r="PT43">
            <v>0</v>
          </cell>
          <cell r="PU43">
            <v>0</v>
          </cell>
          <cell r="PV43">
            <v>0</v>
          </cell>
          <cell r="PW43">
            <v>0</v>
          </cell>
          <cell r="PX43">
            <v>0</v>
          </cell>
          <cell r="PY43">
            <v>0</v>
          </cell>
          <cell r="PZ43">
            <v>0</v>
          </cell>
        </row>
        <row r="44">
          <cell r="D44" t="str">
            <v>F_prj_109108_47931</v>
          </cell>
          <cell r="E44">
            <v>0</v>
          </cell>
          <cell r="F44">
            <v>0</v>
          </cell>
          <cell r="G44">
            <v>0</v>
          </cell>
          <cell r="H44">
            <v>0</v>
          </cell>
          <cell r="I44">
            <v>0</v>
          </cell>
          <cell r="J44">
            <v>0</v>
          </cell>
          <cell r="K44">
            <v>0</v>
          </cell>
          <cell r="L44">
            <v>0</v>
          </cell>
          <cell r="M44">
            <v>0</v>
          </cell>
          <cell r="N44">
            <v>0</v>
          </cell>
          <cell r="O44">
            <v>0</v>
          </cell>
          <cell r="P44">
            <v>0</v>
          </cell>
          <cell r="Q44">
            <v>0.61633199999999999</v>
          </cell>
          <cell r="R44">
            <v>0</v>
          </cell>
          <cell r="S44">
            <v>0</v>
          </cell>
          <cell r="T44">
            <v>0.61633199999999999</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3.3706400000000025E-2</v>
          </cell>
          <cell r="AJ44">
            <v>0</v>
          </cell>
          <cell r="AK44">
            <v>0</v>
          </cell>
          <cell r="AL44">
            <v>2.8564745762711886E-2</v>
          </cell>
          <cell r="AM44">
            <v>0</v>
          </cell>
          <cell r="AN44">
            <v>5.1416542372881395E-3</v>
          </cell>
          <cell r="AO44">
            <v>3.3706400000000025E-2</v>
          </cell>
          <cell r="AP44">
            <v>0</v>
          </cell>
          <cell r="AQ44">
            <v>0</v>
          </cell>
          <cell r="AR44">
            <v>2.8564745762711886E-2</v>
          </cell>
          <cell r="AS44">
            <v>0</v>
          </cell>
          <cell r="AT44">
            <v>5.1416542372881395E-3</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0.65003840000000002</v>
          </cell>
          <cell r="CR44">
            <v>0</v>
          </cell>
          <cell r="CS44">
            <v>0</v>
          </cell>
          <cell r="CT44">
            <v>0.64489674576271183</v>
          </cell>
          <cell r="CU44">
            <v>0</v>
          </cell>
          <cell r="CV44">
            <v>5.1416542372881395E-3</v>
          </cell>
          <cell r="CW44">
            <v>0.65003840000000002</v>
          </cell>
          <cell r="CX44">
            <v>0</v>
          </cell>
          <cell r="CY44">
            <v>0</v>
          </cell>
          <cell r="CZ44">
            <v>0.64489674576271183</v>
          </cell>
          <cell r="DA44">
            <v>0</v>
          </cell>
          <cell r="DB44">
            <v>5.1416542372881395E-3</v>
          </cell>
          <cell r="DD44">
            <v>0.65003840000000002</v>
          </cell>
          <cell r="DE44">
            <v>0</v>
          </cell>
          <cell r="DF44">
            <v>0.55088000000000004</v>
          </cell>
          <cell r="DG44">
            <v>0</v>
          </cell>
          <cell r="DI44">
            <v>0.55088000000000004</v>
          </cell>
          <cell r="DJ44">
            <v>5.4000000000000006E-2</v>
          </cell>
          <cell r="DK44">
            <v>0.45900000000000002</v>
          </cell>
          <cell r="DL44">
            <v>0</v>
          </cell>
          <cell r="DM44">
            <v>3.7880000000000011E-2</v>
          </cell>
          <cell r="DN44">
            <v>0.55088000000000004</v>
          </cell>
          <cell r="DO44">
            <v>5.4000000000000006E-2</v>
          </cell>
          <cell r="DP44">
            <v>0.45900000000000002</v>
          </cell>
          <cell r="DQ44">
            <v>0</v>
          </cell>
          <cell r="DR44">
            <v>3.7880000000000011E-2</v>
          </cell>
          <cell r="DS44">
            <v>0.55088000000000004</v>
          </cell>
          <cell r="DT44">
            <v>0</v>
          </cell>
          <cell r="DU44">
            <v>0</v>
          </cell>
          <cell r="DV44">
            <v>0</v>
          </cell>
          <cell r="DW44">
            <v>0</v>
          </cell>
          <cell r="DX44">
            <v>0</v>
          </cell>
          <cell r="DY44">
            <v>0</v>
          </cell>
          <cell r="DZ44">
            <v>0</v>
          </cell>
          <cell r="EA44">
            <v>0</v>
          </cell>
          <cell r="EB44">
            <v>0</v>
          </cell>
          <cell r="EC44">
            <v>0</v>
          </cell>
          <cell r="ED44">
            <v>0</v>
          </cell>
          <cell r="EE44">
            <v>0</v>
          </cell>
          <cell r="EF44">
            <v>0</v>
          </cell>
          <cell r="EG44">
            <v>0</v>
          </cell>
          <cell r="EH44">
            <v>0</v>
          </cell>
          <cell r="EI44">
            <v>0</v>
          </cell>
          <cell r="EK44">
            <v>0.55088000000000004</v>
          </cell>
          <cell r="EL44">
            <v>0</v>
          </cell>
          <cell r="EM44">
            <v>0</v>
          </cell>
          <cell r="EN44">
            <v>0.52300000000000002</v>
          </cell>
          <cell r="EO44">
            <v>0.52300000000000002</v>
          </cell>
          <cell r="EP44">
            <v>0</v>
          </cell>
          <cell r="EQ44">
            <v>0</v>
          </cell>
          <cell r="ER44">
            <v>0</v>
          </cell>
          <cell r="ES44">
            <v>0</v>
          </cell>
          <cell r="ET44">
            <v>0</v>
          </cell>
          <cell r="EU44">
            <v>0.55088000000000004</v>
          </cell>
          <cell r="EV44">
            <v>0</v>
          </cell>
          <cell r="EW44">
            <v>0</v>
          </cell>
          <cell r="EX44">
            <v>0.52300000000000002</v>
          </cell>
          <cell r="EY44">
            <v>0.52300000000000002</v>
          </cell>
          <cell r="EZ44">
            <v>0</v>
          </cell>
          <cell r="FA44">
            <v>0</v>
          </cell>
          <cell r="FB44">
            <v>0</v>
          </cell>
          <cell r="FC44">
            <v>0</v>
          </cell>
          <cell r="FD44">
            <v>0</v>
          </cell>
          <cell r="FE44" t="str">
            <v>нд</v>
          </cell>
          <cell r="FF44">
            <v>0</v>
          </cell>
          <cell r="FG44">
            <v>0</v>
          </cell>
          <cell r="FH44">
            <v>0</v>
          </cell>
          <cell r="FI44">
            <v>0</v>
          </cell>
          <cell r="FJ44">
            <v>0</v>
          </cell>
          <cell r="FK44">
            <v>0</v>
          </cell>
          <cell r="FL44">
            <v>0</v>
          </cell>
          <cell r="FM44">
            <v>0</v>
          </cell>
          <cell r="FN44">
            <v>0</v>
          </cell>
          <cell r="FO44">
            <v>0</v>
          </cell>
          <cell r="FP44" t="str">
            <v>4</v>
          </cell>
          <cell r="FQ44">
            <v>0.55088000000000004</v>
          </cell>
          <cell r="FR44">
            <v>0</v>
          </cell>
          <cell r="FS44">
            <v>0</v>
          </cell>
          <cell r="FT44">
            <v>0.60000000000000009</v>
          </cell>
          <cell r="FU44">
            <v>0.60000000000000009</v>
          </cell>
          <cell r="FV44">
            <v>0</v>
          </cell>
          <cell r="FW44">
            <v>0</v>
          </cell>
          <cell r="FX44">
            <v>0</v>
          </cell>
          <cell r="FY44">
            <v>0</v>
          </cell>
          <cell r="FZ44">
            <v>0</v>
          </cell>
          <cell r="GA44" t="str">
            <v>нд</v>
          </cell>
          <cell r="GB44">
            <v>0</v>
          </cell>
          <cell r="GC44">
            <v>0</v>
          </cell>
          <cell r="GD44">
            <v>0</v>
          </cell>
          <cell r="GE44">
            <v>0</v>
          </cell>
          <cell r="GF44">
            <v>0</v>
          </cell>
          <cell r="GG44">
            <v>0</v>
          </cell>
          <cell r="GH44">
            <v>0</v>
          </cell>
          <cell r="GI44">
            <v>0</v>
          </cell>
          <cell r="GJ44">
            <v>0</v>
          </cell>
          <cell r="GK44">
            <v>0</v>
          </cell>
          <cell r="GL44" t="str">
            <v>нд</v>
          </cell>
          <cell r="GM44">
            <v>0</v>
          </cell>
          <cell r="GN44">
            <v>0</v>
          </cell>
          <cell r="GO44">
            <v>0</v>
          </cell>
          <cell r="GP44">
            <v>0</v>
          </cell>
          <cell r="GQ44">
            <v>0</v>
          </cell>
          <cell r="GR44">
            <v>0</v>
          </cell>
          <cell r="GS44">
            <v>0</v>
          </cell>
          <cell r="GT44">
            <v>0</v>
          </cell>
          <cell r="GU44">
            <v>0</v>
          </cell>
          <cell r="GV44">
            <v>0</v>
          </cell>
          <cell r="GW44">
            <v>2</v>
          </cell>
          <cell r="GX44">
            <v>0.55088000000000004</v>
          </cell>
          <cell r="GY44">
            <v>0</v>
          </cell>
          <cell r="GZ44">
            <v>0</v>
          </cell>
          <cell r="HA44">
            <v>0.52300000000000002</v>
          </cell>
          <cell r="HB44">
            <v>0.52300000000000002</v>
          </cell>
          <cell r="HC44">
            <v>0</v>
          </cell>
          <cell r="HD44">
            <v>0</v>
          </cell>
          <cell r="HE44">
            <v>0</v>
          </cell>
          <cell r="HF44">
            <v>0</v>
          </cell>
          <cell r="HG44">
            <v>0</v>
          </cell>
          <cell r="HH44" t="str">
            <v>нд</v>
          </cell>
          <cell r="HI44">
            <v>0</v>
          </cell>
          <cell r="HJ44">
            <v>0</v>
          </cell>
          <cell r="HK44">
            <v>0</v>
          </cell>
          <cell r="HL44">
            <v>0</v>
          </cell>
          <cell r="HM44">
            <v>0</v>
          </cell>
          <cell r="HN44">
            <v>0</v>
          </cell>
          <cell r="HO44">
            <v>0</v>
          </cell>
          <cell r="HP44">
            <v>0</v>
          </cell>
          <cell r="HQ44">
            <v>0</v>
          </cell>
          <cell r="HR44">
            <v>0</v>
          </cell>
          <cell r="HS44" t="str">
            <v>нд</v>
          </cell>
          <cell r="HT44">
            <v>0</v>
          </cell>
          <cell r="HU44">
            <v>0</v>
          </cell>
          <cell r="HV44">
            <v>0</v>
          </cell>
          <cell r="HW44">
            <v>0</v>
          </cell>
          <cell r="HX44">
            <v>0</v>
          </cell>
          <cell r="HY44">
            <v>0</v>
          </cell>
          <cell r="HZ44">
            <v>0</v>
          </cell>
          <cell r="IA44">
            <v>0</v>
          </cell>
          <cell r="IB44">
            <v>0</v>
          </cell>
          <cell r="IC44">
            <v>0</v>
          </cell>
          <cell r="ID44" t="str">
            <v>нд</v>
          </cell>
          <cell r="IE44">
            <v>0</v>
          </cell>
          <cell r="IF44">
            <v>0</v>
          </cell>
          <cell r="IG44">
            <v>0</v>
          </cell>
          <cell r="IH44">
            <v>0</v>
          </cell>
          <cell r="II44">
            <v>0</v>
          </cell>
          <cell r="IJ44">
            <v>0</v>
          </cell>
          <cell r="IK44">
            <v>0</v>
          </cell>
          <cell r="IL44">
            <v>0</v>
          </cell>
          <cell r="IM44">
            <v>0</v>
          </cell>
          <cell r="IN44">
            <v>0</v>
          </cell>
          <cell r="IO44" t="str">
            <v>нд</v>
          </cell>
          <cell r="IP44">
            <v>0</v>
          </cell>
          <cell r="IQ44">
            <v>0</v>
          </cell>
          <cell r="IR44">
            <v>0</v>
          </cell>
          <cell r="IS44">
            <v>0</v>
          </cell>
          <cell r="IT44">
            <v>0</v>
          </cell>
          <cell r="IU44">
            <v>0</v>
          </cell>
          <cell r="IV44">
            <v>0</v>
          </cell>
          <cell r="IW44">
            <v>0</v>
          </cell>
          <cell r="IX44">
            <v>0</v>
          </cell>
          <cell r="IY44">
            <v>0</v>
          </cell>
          <cell r="IZ44" t="str">
            <v>нд</v>
          </cell>
          <cell r="JA44">
            <v>0</v>
          </cell>
          <cell r="JB44">
            <v>0</v>
          </cell>
          <cell r="JC44">
            <v>0</v>
          </cell>
          <cell r="JD44">
            <v>0</v>
          </cell>
          <cell r="JE44">
            <v>0</v>
          </cell>
          <cell r="JF44">
            <v>0</v>
          </cell>
          <cell r="JG44">
            <v>0</v>
          </cell>
          <cell r="JH44">
            <v>0</v>
          </cell>
          <cell r="JI44">
            <v>0</v>
          </cell>
          <cell r="JJ44">
            <v>0</v>
          </cell>
          <cell r="JK44" t="str">
            <v>нд</v>
          </cell>
          <cell r="JL44">
            <v>0</v>
          </cell>
          <cell r="JM44">
            <v>0</v>
          </cell>
          <cell r="JN44">
            <v>0</v>
          </cell>
          <cell r="JO44">
            <v>0</v>
          </cell>
          <cell r="JP44">
            <v>0</v>
          </cell>
          <cell r="JQ44">
            <v>0</v>
          </cell>
          <cell r="JR44">
            <v>0</v>
          </cell>
          <cell r="JS44">
            <v>0</v>
          </cell>
          <cell r="JT44">
            <v>0</v>
          </cell>
          <cell r="JU44">
            <v>0</v>
          </cell>
          <cell r="JV44" t="str">
            <v>нд</v>
          </cell>
          <cell r="JW44">
            <v>0</v>
          </cell>
          <cell r="JX44">
            <v>0</v>
          </cell>
          <cell r="JY44">
            <v>0</v>
          </cell>
          <cell r="JZ44">
            <v>0</v>
          </cell>
          <cell r="KA44">
            <v>0</v>
          </cell>
          <cell r="KB44">
            <v>0</v>
          </cell>
          <cell r="KC44">
            <v>0</v>
          </cell>
          <cell r="KD44">
            <v>0</v>
          </cell>
          <cell r="KE44">
            <v>0</v>
          </cell>
          <cell r="KF44">
            <v>0</v>
          </cell>
          <cell r="KG44" t="str">
            <v>нд</v>
          </cell>
          <cell r="KH44">
            <v>0</v>
          </cell>
          <cell r="KI44">
            <v>0</v>
          </cell>
          <cell r="KJ44">
            <v>0</v>
          </cell>
          <cell r="KK44">
            <v>0</v>
          </cell>
          <cell r="KL44">
            <v>0</v>
          </cell>
          <cell r="KM44">
            <v>0</v>
          </cell>
          <cell r="KN44">
            <v>0</v>
          </cell>
          <cell r="KO44">
            <v>0</v>
          </cell>
          <cell r="KP44">
            <v>0</v>
          </cell>
          <cell r="KQ44">
            <v>0</v>
          </cell>
          <cell r="KR44" t="str">
            <v>нд</v>
          </cell>
          <cell r="KS44">
            <v>0</v>
          </cell>
          <cell r="KT44">
            <v>0</v>
          </cell>
          <cell r="KU44">
            <v>0</v>
          </cell>
          <cell r="KV44">
            <v>0</v>
          </cell>
          <cell r="KW44">
            <v>0</v>
          </cell>
          <cell r="KX44">
            <v>0</v>
          </cell>
          <cell r="KY44">
            <v>0</v>
          </cell>
          <cell r="KZ44">
            <v>0</v>
          </cell>
          <cell r="LA44">
            <v>0</v>
          </cell>
          <cell r="LB44">
            <v>0</v>
          </cell>
          <cell r="LC44" t="str">
            <v>нд</v>
          </cell>
          <cell r="LD44">
            <v>0</v>
          </cell>
          <cell r="LE44">
            <v>0</v>
          </cell>
          <cell r="LF44">
            <v>0</v>
          </cell>
          <cell r="LG44">
            <v>0</v>
          </cell>
          <cell r="LH44">
            <v>0</v>
          </cell>
          <cell r="LI44">
            <v>0</v>
          </cell>
          <cell r="LJ44">
            <v>0</v>
          </cell>
          <cell r="LK44">
            <v>0</v>
          </cell>
          <cell r="LL44">
            <v>0</v>
          </cell>
          <cell r="LM44">
            <v>0</v>
          </cell>
          <cell r="LN44" t="str">
            <v>нд</v>
          </cell>
          <cell r="LO44">
            <v>0.55088000000000004</v>
          </cell>
          <cell r="LP44">
            <v>0</v>
          </cell>
          <cell r="LQ44">
            <v>0</v>
          </cell>
          <cell r="LR44">
            <v>0.52300000000000002</v>
          </cell>
          <cell r="LS44">
            <v>0.52300000000000002</v>
          </cell>
          <cell r="LT44">
            <v>0</v>
          </cell>
          <cell r="LU44">
            <v>0</v>
          </cell>
          <cell r="LV44">
            <v>0</v>
          </cell>
          <cell r="LW44">
            <v>0</v>
          </cell>
          <cell r="LX44">
            <v>0</v>
          </cell>
          <cell r="LY44" t="str">
            <v>нд</v>
          </cell>
          <cell r="LZ44">
            <v>0.55088000000000004</v>
          </cell>
          <cell r="MA44" t="str">
            <v>1.1.1.1.3</v>
          </cell>
          <cell r="MB44" t="str">
            <v>Строительство ЛЭП-10 кВ. ВЛ=550м. АС-50.  КЛ=50м. ААБл -1 3х95 для ТП песчанный карьер ЗАО "Иновационный строительный технопарк "Казбек" с.Дачу-Барзой Грозненский р-н (договор № 931 от 16.12.2014г. Доп.соглашение от 20.10.2016 №2)</v>
          </cell>
          <cell r="MC44" t="str">
            <v>F_prj_109108_47931</v>
          </cell>
          <cell r="MD44" t="str">
            <v>F_prj_109108_47931</v>
          </cell>
          <cell r="ME44" t="b">
            <v>1</v>
          </cell>
          <cell r="MF44">
            <v>0</v>
          </cell>
          <cell r="MG44">
            <v>0</v>
          </cell>
          <cell r="MH44">
            <v>0</v>
          </cell>
          <cell r="MI44">
            <v>0</v>
          </cell>
          <cell r="MK44">
            <v>0</v>
          </cell>
          <cell r="ML44">
            <v>0</v>
          </cell>
          <cell r="MM44">
            <v>0</v>
          </cell>
          <cell r="MN44">
            <v>0</v>
          </cell>
          <cell r="MO44">
            <v>0</v>
          </cell>
          <cell r="MP44">
            <v>0</v>
          </cell>
          <cell r="MQ44">
            <v>0</v>
          </cell>
          <cell r="MR44">
            <v>0</v>
          </cell>
          <cell r="MS44">
            <v>0</v>
          </cell>
          <cell r="MT44">
            <v>0</v>
          </cell>
          <cell r="MU44">
            <v>0</v>
          </cell>
          <cell r="MV44">
            <v>0</v>
          </cell>
          <cell r="MW44">
            <v>0</v>
          </cell>
          <cell r="MX44">
            <v>0</v>
          </cell>
          <cell r="MY44">
            <v>0</v>
          </cell>
          <cell r="MZ44">
            <v>0</v>
          </cell>
          <cell r="NA44">
            <v>0</v>
          </cell>
          <cell r="NB44">
            <v>0</v>
          </cell>
          <cell r="NC44">
            <v>0</v>
          </cell>
          <cell r="ND44">
            <v>0</v>
          </cell>
          <cell r="NE44">
            <v>0</v>
          </cell>
          <cell r="NF44">
            <v>0</v>
          </cell>
          <cell r="NG44">
            <v>0</v>
          </cell>
          <cell r="NH44">
            <v>0</v>
          </cell>
          <cell r="NI44">
            <v>0</v>
          </cell>
          <cell r="NJ44">
            <v>0</v>
          </cell>
          <cell r="NK44">
            <v>0</v>
          </cell>
          <cell r="NL44">
            <v>0</v>
          </cell>
          <cell r="NM44">
            <v>0</v>
          </cell>
          <cell r="NN44">
            <v>0</v>
          </cell>
          <cell r="NO44">
            <v>0</v>
          </cell>
          <cell r="NP44">
            <v>0</v>
          </cell>
          <cell r="NQ44">
            <v>0</v>
          </cell>
          <cell r="NR44">
            <v>0</v>
          </cell>
          <cell r="NS44">
            <v>0</v>
          </cell>
          <cell r="NT44">
            <v>0</v>
          </cell>
          <cell r="NU44">
            <v>0</v>
          </cell>
          <cell r="NV44">
            <v>0</v>
          </cell>
          <cell r="NW44">
            <v>0</v>
          </cell>
          <cell r="NX44">
            <v>0</v>
          </cell>
          <cell r="NY44">
            <v>0</v>
          </cell>
          <cell r="NZ44">
            <v>0</v>
          </cell>
          <cell r="OA44">
            <v>0</v>
          </cell>
          <cell r="OB44">
            <v>0</v>
          </cell>
          <cell r="OC44">
            <v>0</v>
          </cell>
          <cell r="OD44">
            <v>0</v>
          </cell>
          <cell r="OE44">
            <v>0</v>
          </cell>
          <cell r="OF44">
            <v>0</v>
          </cell>
          <cell r="OG44">
            <v>0</v>
          </cell>
          <cell r="OH44">
            <v>0</v>
          </cell>
          <cell r="OI44">
            <v>0</v>
          </cell>
          <cell r="OJ44">
            <v>0</v>
          </cell>
          <cell r="OK44">
            <v>0</v>
          </cell>
          <cell r="OL44">
            <v>0</v>
          </cell>
          <cell r="ON44">
            <v>0.65003840000000002</v>
          </cell>
          <cell r="OO44">
            <v>0.65003840000000002</v>
          </cell>
          <cell r="OR44">
            <v>0</v>
          </cell>
          <cell r="OS44">
            <v>0</v>
          </cell>
          <cell r="OT44">
            <v>0</v>
          </cell>
          <cell r="OU44">
            <v>0</v>
          </cell>
          <cell r="OV44">
            <v>0</v>
          </cell>
          <cell r="OW44">
            <v>0</v>
          </cell>
          <cell r="OX44">
            <v>0</v>
          </cell>
          <cell r="OY44">
            <v>0</v>
          </cell>
          <cell r="OZ44">
            <v>0</v>
          </cell>
          <cell r="PA44">
            <v>0</v>
          </cell>
          <cell r="PB44">
            <v>0</v>
          </cell>
          <cell r="PC44">
            <v>0</v>
          </cell>
          <cell r="PD44">
            <v>0</v>
          </cell>
          <cell r="PE44">
            <v>0</v>
          </cell>
          <cell r="PF44">
            <v>0</v>
          </cell>
          <cell r="PG44">
            <v>0</v>
          </cell>
          <cell r="PH44">
            <v>0</v>
          </cell>
          <cell r="PI44">
            <v>0</v>
          </cell>
          <cell r="PJ44">
            <v>0</v>
          </cell>
          <cell r="PK44">
            <v>0</v>
          </cell>
          <cell r="PL44">
            <v>0</v>
          </cell>
          <cell r="PM44">
            <v>0</v>
          </cell>
          <cell r="PN44">
            <v>0</v>
          </cell>
          <cell r="PO44">
            <v>0</v>
          </cell>
          <cell r="PP44">
            <v>0</v>
          </cell>
          <cell r="PQ44">
            <v>0</v>
          </cell>
          <cell r="PR44">
            <v>0</v>
          </cell>
          <cell r="PS44">
            <v>0</v>
          </cell>
          <cell r="PT44">
            <v>0</v>
          </cell>
          <cell r="PU44">
            <v>0</v>
          </cell>
          <cell r="PV44">
            <v>0</v>
          </cell>
          <cell r="PW44">
            <v>0</v>
          </cell>
          <cell r="PX44">
            <v>0</v>
          </cell>
          <cell r="PY44">
            <v>0</v>
          </cell>
          <cell r="PZ44">
            <v>0</v>
          </cell>
        </row>
        <row r="45">
          <cell r="D45" t="str">
            <v>F_prj_109108_47932</v>
          </cell>
          <cell r="E45">
            <v>2.5324999999999986E-2</v>
          </cell>
          <cell r="F45">
            <v>0</v>
          </cell>
          <cell r="G45">
            <v>0</v>
          </cell>
          <cell r="H45">
            <v>0</v>
          </cell>
          <cell r="I45">
            <v>0</v>
          </cell>
          <cell r="J45">
            <v>2.5324999999999986E-2</v>
          </cell>
          <cell r="K45">
            <v>0</v>
          </cell>
          <cell r="L45">
            <v>0</v>
          </cell>
          <cell r="M45">
            <v>0</v>
          </cell>
          <cell r="N45">
            <v>0</v>
          </cell>
          <cell r="O45">
            <v>0</v>
          </cell>
          <cell r="P45">
            <v>0</v>
          </cell>
          <cell r="Q45">
            <v>0.48207499999999998</v>
          </cell>
          <cell r="R45">
            <v>0</v>
          </cell>
          <cell r="S45">
            <v>0</v>
          </cell>
          <cell r="T45">
            <v>0.48207499999999998</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0.48207499999999998</v>
          </cell>
          <cell r="CR45">
            <v>0</v>
          </cell>
          <cell r="CS45">
            <v>0</v>
          </cell>
          <cell r="CT45">
            <v>0.48207499999999998</v>
          </cell>
          <cell r="CU45">
            <v>0</v>
          </cell>
          <cell r="CV45">
            <v>0</v>
          </cell>
          <cell r="CW45">
            <v>0.48207499999999998</v>
          </cell>
          <cell r="CX45">
            <v>0</v>
          </cell>
          <cell r="CY45">
            <v>0</v>
          </cell>
          <cell r="CZ45">
            <v>0.48207499999999998</v>
          </cell>
          <cell r="DA45">
            <v>0</v>
          </cell>
          <cell r="DB45">
            <v>0</v>
          </cell>
          <cell r="DD45">
            <v>0.50739999999999996</v>
          </cell>
          <cell r="DE45">
            <v>0</v>
          </cell>
          <cell r="DF45">
            <v>0.43036400000000002</v>
          </cell>
          <cell r="DG45">
            <v>0</v>
          </cell>
          <cell r="DI45">
            <v>0.43036400000000002</v>
          </cell>
          <cell r="DJ45">
            <v>4.3000000000000003E-2</v>
          </cell>
          <cell r="DK45">
            <v>0.36549999999999999</v>
          </cell>
          <cell r="DL45">
            <v>0</v>
          </cell>
          <cell r="DM45">
            <v>2.1864000000000012E-2</v>
          </cell>
          <cell r="DN45">
            <v>0.43036400000000002</v>
          </cell>
          <cell r="DO45">
            <v>4.3000000000000003E-2</v>
          </cell>
          <cell r="DP45">
            <v>0.36549999999999999</v>
          </cell>
          <cell r="DQ45">
            <v>0</v>
          </cell>
          <cell r="DR45">
            <v>2.1864000000000012E-2</v>
          </cell>
          <cell r="DS45">
            <v>0.43036400000000002</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I45">
            <v>0</v>
          </cell>
          <cell r="EK45">
            <v>0.43036400000000002</v>
          </cell>
          <cell r="EL45">
            <v>0</v>
          </cell>
          <cell r="EM45">
            <v>0</v>
          </cell>
          <cell r="EN45">
            <v>0.53</v>
          </cell>
          <cell r="EO45">
            <v>0.53</v>
          </cell>
          <cell r="EP45">
            <v>0</v>
          </cell>
          <cell r="EQ45">
            <v>0</v>
          </cell>
          <cell r="ER45">
            <v>0</v>
          </cell>
          <cell r="ES45">
            <v>0</v>
          </cell>
          <cell r="ET45">
            <v>0</v>
          </cell>
          <cell r="EU45">
            <v>0.43036400000000002</v>
          </cell>
          <cell r="EV45">
            <v>0</v>
          </cell>
          <cell r="EW45">
            <v>0</v>
          </cell>
          <cell r="EX45">
            <v>0.53</v>
          </cell>
          <cell r="EY45">
            <v>0.53</v>
          </cell>
          <cell r="EZ45">
            <v>0</v>
          </cell>
          <cell r="FA45">
            <v>0</v>
          </cell>
          <cell r="FB45">
            <v>0</v>
          </cell>
          <cell r="FC45">
            <v>0</v>
          </cell>
          <cell r="FD45">
            <v>0</v>
          </cell>
          <cell r="FE45" t="str">
            <v>нд</v>
          </cell>
          <cell r="FF45">
            <v>0</v>
          </cell>
          <cell r="FG45">
            <v>0</v>
          </cell>
          <cell r="FH45">
            <v>0</v>
          </cell>
          <cell r="FI45">
            <v>0</v>
          </cell>
          <cell r="FJ45">
            <v>0</v>
          </cell>
          <cell r="FK45">
            <v>0</v>
          </cell>
          <cell r="FL45">
            <v>0</v>
          </cell>
          <cell r="FM45">
            <v>0</v>
          </cell>
          <cell r="FN45">
            <v>0</v>
          </cell>
          <cell r="FO45">
            <v>0</v>
          </cell>
          <cell r="FP45" t="str">
            <v>4</v>
          </cell>
          <cell r="FQ45">
            <v>0.42999999999999994</v>
          </cell>
          <cell r="FR45">
            <v>0</v>
          </cell>
          <cell r="FS45">
            <v>0</v>
          </cell>
          <cell r="FT45">
            <v>0.53</v>
          </cell>
          <cell r="FU45">
            <v>0.53</v>
          </cell>
          <cell r="FV45">
            <v>0</v>
          </cell>
          <cell r="FW45">
            <v>0</v>
          </cell>
          <cell r="FX45">
            <v>0</v>
          </cell>
          <cell r="FY45">
            <v>0</v>
          </cell>
          <cell r="FZ45">
            <v>0</v>
          </cell>
          <cell r="GA45" t="str">
            <v>нд</v>
          </cell>
          <cell r="GB45">
            <v>0</v>
          </cell>
          <cell r="GC45">
            <v>0</v>
          </cell>
          <cell r="GD45">
            <v>0</v>
          </cell>
          <cell r="GE45">
            <v>0</v>
          </cell>
          <cell r="GF45">
            <v>0</v>
          </cell>
          <cell r="GG45">
            <v>0</v>
          </cell>
          <cell r="GH45">
            <v>0</v>
          </cell>
          <cell r="GI45">
            <v>0</v>
          </cell>
          <cell r="GJ45">
            <v>0</v>
          </cell>
          <cell r="GK45">
            <v>0</v>
          </cell>
          <cell r="GL45" t="str">
            <v>нд</v>
          </cell>
          <cell r="GM45">
            <v>0</v>
          </cell>
          <cell r="GN45">
            <v>0</v>
          </cell>
          <cell r="GO45">
            <v>0</v>
          </cell>
          <cell r="GP45">
            <v>0</v>
          </cell>
          <cell r="GQ45">
            <v>0</v>
          </cell>
          <cell r="GR45">
            <v>0</v>
          </cell>
          <cell r="GS45">
            <v>0</v>
          </cell>
          <cell r="GT45">
            <v>0</v>
          </cell>
          <cell r="GU45">
            <v>0</v>
          </cell>
          <cell r="GV45">
            <v>0</v>
          </cell>
          <cell r="GW45">
            <v>2</v>
          </cell>
          <cell r="GX45">
            <v>0.43036400000000002</v>
          </cell>
          <cell r="GY45">
            <v>0</v>
          </cell>
          <cell r="GZ45">
            <v>0</v>
          </cell>
          <cell r="HA45">
            <v>0.53</v>
          </cell>
          <cell r="HB45">
            <v>0.53</v>
          </cell>
          <cell r="HC45">
            <v>0</v>
          </cell>
          <cell r="HD45">
            <v>0</v>
          </cell>
          <cell r="HE45">
            <v>0</v>
          </cell>
          <cell r="HF45">
            <v>0</v>
          </cell>
          <cell r="HG45">
            <v>0</v>
          </cell>
          <cell r="HH45" t="str">
            <v>нд</v>
          </cell>
          <cell r="HI45">
            <v>0</v>
          </cell>
          <cell r="HJ45">
            <v>0</v>
          </cell>
          <cell r="HK45">
            <v>0</v>
          </cell>
          <cell r="HL45">
            <v>0</v>
          </cell>
          <cell r="HM45">
            <v>0</v>
          </cell>
          <cell r="HN45">
            <v>0</v>
          </cell>
          <cell r="HO45">
            <v>0</v>
          </cell>
          <cell r="HP45">
            <v>0</v>
          </cell>
          <cell r="HQ45">
            <v>0</v>
          </cell>
          <cell r="HR45">
            <v>0</v>
          </cell>
          <cell r="HS45" t="str">
            <v>нд</v>
          </cell>
          <cell r="HT45">
            <v>0</v>
          </cell>
          <cell r="HU45">
            <v>0</v>
          </cell>
          <cell r="HV45">
            <v>0</v>
          </cell>
          <cell r="HW45">
            <v>0</v>
          </cell>
          <cell r="HX45">
            <v>0</v>
          </cell>
          <cell r="HY45">
            <v>0</v>
          </cell>
          <cell r="HZ45">
            <v>0</v>
          </cell>
          <cell r="IA45">
            <v>0</v>
          </cell>
          <cell r="IB45">
            <v>0</v>
          </cell>
          <cell r="IC45">
            <v>0</v>
          </cell>
          <cell r="ID45" t="str">
            <v>нд</v>
          </cell>
          <cell r="IE45">
            <v>0</v>
          </cell>
          <cell r="IF45">
            <v>0</v>
          </cell>
          <cell r="IG45">
            <v>0</v>
          </cell>
          <cell r="IH45">
            <v>0</v>
          </cell>
          <cell r="II45">
            <v>0</v>
          </cell>
          <cell r="IJ45">
            <v>0</v>
          </cell>
          <cell r="IK45">
            <v>0</v>
          </cell>
          <cell r="IL45">
            <v>0</v>
          </cell>
          <cell r="IM45">
            <v>0</v>
          </cell>
          <cell r="IN45">
            <v>0</v>
          </cell>
          <cell r="IO45" t="str">
            <v>нд</v>
          </cell>
          <cell r="IP45">
            <v>0</v>
          </cell>
          <cell r="IQ45">
            <v>0</v>
          </cell>
          <cell r="IR45">
            <v>0</v>
          </cell>
          <cell r="IS45">
            <v>0</v>
          </cell>
          <cell r="IT45">
            <v>0</v>
          </cell>
          <cell r="IU45">
            <v>0</v>
          </cell>
          <cell r="IV45">
            <v>0</v>
          </cell>
          <cell r="IW45">
            <v>0</v>
          </cell>
          <cell r="IX45">
            <v>0</v>
          </cell>
          <cell r="IY45">
            <v>0</v>
          </cell>
          <cell r="IZ45" t="str">
            <v>нд</v>
          </cell>
          <cell r="JA45">
            <v>0</v>
          </cell>
          <cell r="JB45">
            <v>0</v>
          </cell>
          <cell r="JC45">
            <v>0</v>
          </cell>
          <cell r="JD45">
            <v>0</v>
          </cell>
          <cell r="JE45">
            <v>0</v>
          </cell>
          <cell r="JF45">
            <v>0</v>
          </cell>
          <cell r="JG45">
            <v>0</v>
          </cell>
          <cell r="JH45">
            <v>0</v>
          </cell>
          <cell r="JI45">
            <v>0</v>
          </cell>
          <cell r="JJ45">
            <v>0</v>
          </cell>
          <cell r="JK45" t="str">
            <v>нд</v>
          </cell>
          <cell r="JL45">
            <v>0</v>
          </cell>
          <cell r="JM45">
            <v>0</v>
          </cell>
          <cell r="JN45">
            <v>0</v>
          </cell>
          <cell r="JO45">
            <v>0</v>
          </cell>
          <cell r="JP45">
            <v>0</v>
          </cell>
          <cell r="JQ45">
            <v>0</v>
          </cell>
          <cell r="JR45">
            <v>0</v>
          </cell>
          <cell r="JS45">
            <v>0</v>
          </cell>
          <cell r="JT45">
            <v>0</v>
          </cell>
          <cell r="JU45">
            <v>0</v>
          </cell>
          <cell r="JV45" t="str">
            <v>нд</v>
          </cell>
          <cell r="JW45">
            <v>0</v>
          </cell>
          <cell r="JX45">
            <v>0</v>
          </cell>
          <cell r="JY45">
            <v>0</v>
          </cell>
          <cell r="JZ45">
            <v>0</v>
          </cell>
          <cell r="KA45">
            <v>0</v>
          </cell>
          <cell r="KB45">
            <v>0</v>
          </cell>
          <cell r="KC45">
            <v>0</v>
          </cell>
          <cell r="KD45">
            <v>0</v>
          </cell>
          <cell r="KE45">
            <v>0</v>
          </cell>
          <cell r="KF45">
            <v>0</v>
          </cell>
          <cell r="KG45" t="str">
            <v>нд</v>
          </cell>
          <cell r="KH45">
            <v>0</v>
          </cell>
          <cell r="KI45">
            <v>0</v>
          </cell>
          <cell r="KJ45">
            <v>0</v>
          </cell>
          <cell r="KK45">
            <v>0</v>
          </cell>
          <cell r="KL45">
            <v>0</v>
          </cell>
          <cell r="KM45">
            <v>0</v>
          </cell>
          <cell r="KN45">
            <v>0</v>
          </cell>
          <cell r="KO45">
            <v>0</v>
          </cell>
          <cell r="KP45">
            <v>0</v>
          </cell>
          <cell r="KQ45">
            <v>0</v>
          </cell>
          <cell r="KR45" t="str">
            <v>нд</v>
          </cell>
          <cell r="KS45">
            <v>0</v>
          </cell>
          <cell r="KT45">
            <v>0</v>
          </cell>
          <cell r="KU45">
            <v>0</v>
          </cell>
          <cell r="KV45">
            <v>0</v>
          </cell>
          <cell r="KW45">
            <v>0</v>
          </cell>
          <cell r="KX45">
            <v>0</v>
          </cell>
          <cell r="KY45">
            <v>0</v>
          </cell>
          <cell r="KZ45">
            <v>0</v>
          </cell>
          <cell r="LA45">
            <v>0</v>
          </cell>
          <cell r="LB45">
            <v>0</v>
          </cell>
          <cell r="LC45" t="str">
            <v>нд</v>
          </cell>
          <cell r="LD45">
            <v>0</v>
          </cell>
          <cell r="LE45">
            <v>0</v>
          </cell>
          <cell r="LF45">
            <v>0</v>
          </cell>
          <cell r="LG45">
            <v>0</v>
          </cell>
          <cell r="LH45">
            <v>0</v>
          </cell>
          <cell r="LI45">
            <v>0</v>
          </cell>
          <cell r="LJ45">
            <v>0</v>
          </cell>
          <cell r="LK45">
            <v>0</v>
          </cell>
          <cell r="LL45">
            <v>0</v>
          </cell>
          <cell r="LM45">
            <v>0</v>
          </cell>
          <cell r="LN45" t="str">
            <v>нд</v>
          </cell>
          <cell r="LO45">
            <v>0.43036400000000002</v>
          </cell>
          <cell r="LP45">
            <v>0</v>
          </cell>
          <cell r="LQ45">
            <v>0</v>
          </cell>
          <cell r="LR45">
            <v>0.53</v>
          </cell>
          <cell r="LS45">
            <v>0.53</v>
          </cell>
          <cell r="LT45">
            <v>0</v>
          </cell>
          <cell r="LU45">
            <v>0</v>
          </cell>
          <cell r="LV45">
            <v>0</v>
          </cell>
          <cell r="LW45">
            <v>0</v>
          </cell>
          <cell r="LX45">
            <v>0</v>
          </cell>
          <cell r="LY45" t="str">
            <v>нд</v>
          </cell>
          <cell r="LZ45">
            <v>0.43036400000000002</v>
          </cell>
          <cell r="MA45" t="str">
            <v>1.1.1.1.3</v>
          </cell>
          <cell r="MB45" t="str">
            <v>Строительство ЛЭП-10 кВ. L=530м. АС-50 для ТП известковый карьер ЗАО "Инновационный строительный технопарк Казбек" с.Ярыш-Марды Грозненского района (договор № 942 от 16.12.2014 г. Доп.соглашение от 20.10.2016 №2)</v>
          </cell>
          <cell r="MC45" t="str">
            <v>F_prj_109108_47932</v>
          </cell>
          <cell r="MD45" t="str">
            <v>F_prj_109108_47932</v>
          </cell>
          <cell r="ME45" t="b">
            <v>1</v>
          </cell>
          <cell r="MF45">
            <v>0</v>
          </cell>
          <cell r="MG45">
            <v>0</v>
          </cell>
          <cell r="MH45">
            <v>0</v>
          </cell>
          <cell r="MI45">
            <v>0</v>
          </cell>
          <cell r="MK45">
            <v>0</v>
          </cell>
          <cell r="ML45">
            <v>0</v>
          </cell>
          <cell r="MM45">
            <v>0</v>
          </cell>
          <cell r="MN45">
            <v>0</v>
          </cell>
          <cell r="MO45">
            <v>0</v>
          </cell>
          <cell r="MP45">
            <v>0</v>
          </cell>
          <cell r="MQ45">
            <v>0</v>
          </cell>
          <cell r="MR45">
            <v>0</v>
          </cell>
          <cell r="MS45">
            <v>0</v>
          </cell>
          <cell r="MT45">
            <v>0</v>
          </cell>
          <cell r="MU45">
            <v>0</v>
          </cell>
          <cell r="MV45">
            <v>0</v>
          </cell>
          <cell r="MW45">
            <v>0</v>
          </cell>
          <cell r="MX45">
            <v>0</v>
          </cell>
          <cell r="MY45">
            <v>0</v>
          </cell>
          <cell r="MZ45">
            <v>0</v>
          </cell>
          <cell r="NA45">
            <v>0</v>
          </cell>
          <cell r="NB45">
            <v>0</v>
          </cell>
          <cell r="NC45">
            <v>0</v>
          </cell>
          <cell r="ND45">
            <v>0</v>
          </cell>
          <cell r="NE45">
            <v>0</v>
          </cell>
          <cell r="NF45">
            <v>0</v>
          </cell>
          <cell r="NG45">
            <v>0</v>
          </cell>
          <cell r="NH45">
            <v>0</v>
          </cell>
          <cell r="NI45">
            <v>0</v>
          </cell>
          <cell r="NJ45">
            <v>0</v>
          </cell>
          <cell r="NK45">
            <v>0</v>
          </cell>
          <cell r="NL45">
            <v>0</v>
          </cell>
          <cell r="NM45">
            <v>0</v>
          </cell>
          <cell r="NN45">
            <v>0</v>
          </cell>
          <cell r="NO45">
            <v>0</v>
          </cell>
          <cell r="NP45">
            <v>0</v>
          </cell>
          <cell r="NQ45">
            <v>0</v>
          </cell>
          <cell r="NR45">
            <v>0</v>
          </cell>
          <cell r="NS45">
            <v>0</v>
          </cell>
          <cell r="NT45">
            <v>0</v>
          </cell>
          <cell r="NU45">
            <v>0</v>
          </cell>
          <cell r="NV45">
            <v>0</v>
          </cell>
          <cell r="NW45">
            <v>0</v>
          </cell>
          <cell r="NX45">
            <v>0</v>
          </cell>
          <cell r="NY45">
            <v>0</v>
          </cell>
          <cell r="NZ45">
            <v>0</v>
          </cell>
          <cell r="OA45">
            <v>0</v>
          </cell>
          <cell r="OB45">
            <v>0</v>
          </cell>
          <cell r="OC45">
            <v>0</v>
          </cell>
          <cell r="OD45">
            <v>0</v>
          </cell>
          <cell r="OE45">
            <v>0</v>
          </cell>
          <cell r="OF45">
            <v>0</v>
          </cell>
          <cell r="OG45">
            <v>0</v>
          </cell>
          <cell r="OH45">
            <v>0</v>
          </cell>
          <cell r="OI45">
            <v>0</v>
          </cell>
          <cell r="OJ45">
            <v>0</v>
          </cell>
          <cell r="OK45">
            <v>0</v>
          </cell>
          <cell r="OL45">
            <v>0</v>
          </cell>
          <cell r="ON45">
            <v>0.50739999999999985</v>
          </cell>
          <cell r="OO45">
            <v>0.50739999999999985</v>
          </cell>
          <cell r="OR45">
            <v>0</v>
          </cell>
          <cell r="OS45">
            <v>0</v>
          </cell>
          <cell r="OT45">
            <v>0</v>
          </cell>
          <cell r="OU45">
            <v>0</v>
          </cell>
          <cell r="OV45">
            <v>0</v>
          </cell>
          <cell r="OW45">
            <v>0</v>
          </cell>
          <cell r="OX45">
            <v>0</v>
          </cell>
          <cell r="OY45">
            <v>0</v>
          </cell>
          <cell r="OZ45">
            <v>0</v>
          </cell>
          <cell r="PA45">
            <v>0</v>
          </cell>
          <cell r="PB45">
            <v>0</v>
          </cell>
          <cell r="PC45">
            <v>0</v>
          </cell>
          <cell r="PD45">
            <v>0</v>
          </cell>
          <cell r="PE45">
            <v>0</v>
          </cell>
          <cell r="PF45">
            <v>0</v>
          </cell>
          <cell r="PG45">
            <v>0</v>
          </cell>
          <cell r="PH45">
            <v>0</v>
          </cell>
          <cell r="PI45">
            <v>0</v>
          </cell>
          <cell r="PJ45">
            <v>0</v>
          </cell>
          <cell r="PK45">
            <v>0</v>
          </cell>
          <cell r="PL45">
            <v>0</v>
          </cell>
          <cell r="PM45">
            <v>0</v>
          </cell>
          <cell r="PN45">
            <v>0</v>
          </cell>
          <cell r="PO45">
            <v>0</v>
          </cell>
          <cell r="PP45">
            <v>0</v>
          </cell>
          <cell r="PQ45">
            <v>0</v>
          </cell>
          <cell r="PR45">
            <v>0</v>
          </cell>
          <cell r="PS45">
            <v>0</v>
          </cell>
          <cell r="PT45">
            <v>0</v>
          </cell>
          <cell r="PU45">
            <v>0</v>
          </cell>
          <cell r="PV45">
            <v>0</v>
          </cell>
          <cell r="PW45">
            <v>0</v>
          </cell>
          <cell r="PX45">
            <v>0</v>
          </cell>
          <cell r="PY45">
            <v>0</v>
          </cell>
          <cell r="PZ45">
            <v>0</v>
          </cell>
        </row>
        <row r="46">
          <cell r="D46" t="str">
            <v>I_Che124</v>
          </cell>
          <cell r="E46">
            <v>0</v>
          </cell>
          <cell r="F46">
            <v>0</v>
          </cell>
          <cell r="G46">
            <v>0</v>
          </cell>
          <cell r="H46">
            <v>0</v>
          </cell>
          <cell r="I46">
            <v>0</v>
          </cell>
          <cell r="J46">
            <v>0</v>
          </cell>
          <cell r="K46" t="str">
            <v>нд</v>
          </cell>
          <cell r="L46" t="str">
            <v>нд</v>
          </cell>
          <cell r="M46" t="str">
            <v>нд</v>
          </cell>
          <cell r="N46" t="str">
            <v>нд</v>
          </cell>
          <cell r="O46" t="str">
            <v>нд</v>
          </cell>
          <cell r="P46" t="str">
            <v>нд</v>
          </cell>
          <cell r="Q46">
            <v>0</v>
          </cell>
          <cell r="R46">
            <v>0</v>
          </cell>
          <cell r="S46">
            <v>0</v>
          </cell>
          <cell r="T46">
            <v>0</v>
          </cell>
          <cell r="U46">
            <v>0</v>
          </cell>
          <cell r="V46">
            <v>0</v>
          </cell>
          <cell r="W46" t="str">
            <v>нд</v>
          </cell>
          <cell r="X46" t="str">
            <v>нд</v>
          </cell>
          <cell r="Y46" t="str">
            <v>нд</v>
          </cell>
          <cell r="Z46" t="str">
            <v>нд</v>
          </cell>
          <cell r="AA46" t="str">
            <v>нд</v>
          </cell>
          <cell r="AB46" t="str">
            <v>нд</v>
          </cell>
          <cell r="AC46">
            <v>0</v>
          </cell>
          <cell r="AD46">
            <v>0</v>
          </cell>
          <cell r="AE46">
            <v>0</v>
          </cell>
          <cell r="AF46">
            <v>0</v>
          </cell>
          <cell r="AG46">
            <v>0</v>
          </cell>
          <cell r="AH46">
            <v>0</v>
          </cell>
          <cell r="AI46">
            <v>0.85227739000000002</v>
          </cell>
          <cell r="AJ46">
            <v>0</v>
          </cell>
          <cell r="AK46">
            <v>0</v>
          </cell>
          <cell r="AL46">
            <v>0.18310937288135598</v>
          </cell>
          <cell r="AM46">
            <v>0</v>
          </cell>
          <cell r="AN46">
            <v>0.66916801711864404</v>
          </cell>
          <cell r="AO46">
            <v>0.84808299999999992</v>
          </cell>
          <cell r="AP46">
            <v>0</v>
          </cell>
          <cell r="AQ46">
            <v>0</v>
          </cell>
          <cell r="AR46">
            <v>0.18310937288135598</v>
          </cell>
          <cell r="AS46">
            <v>0</v>
          </cell>
          <cell r="AT46">
            <v>0.66497362711864394</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0.84808299999999992</v>
          </cell>
          <cell r="CR46">
            <v>0</v>
          </cell>
          <cell r="CS46">
            <v>0</v>
          </cell>
          <cell r="CT46">
            <v>0.18310937288135598</v>
          </cell>
          <cell r="CU46">
            <v>0</v>
          </cell>
          <cell r="CV46">
            <v>0.66497362711864394</v>
          </cell>
          <cell r="CW46">
            <v>0.84808299999999992</v>
          </cell>
          <cell r="CX46">
            <v>0</v>
          </cell>
          <cell r="CY46">
            <v>0</v>
          </cell>
          <cell r="CZ46">
            <v>0.18310937288135598</v>
          </cell>
          <cell r="DA46">
            <v>0</v>
          </cell>
          <cell r="DB46">
            <v>0.66497362711864394</v>
          </cell>
          <cell r="DD46">
            <v>0.84808299999999992</v>
          </cell>
          <cell r="DE46">
            <v>0</v>
          </cell>
          <cell r="DF46">
            <v>0.71871429000000009</v>
          </cell>
          <cell r="DG46">
            <v>0</v>
          </cell>
          <cell r="DI46">
            <v>0.71871429000000009</v>
          </cell>
          <cell r="DJ46">
            <v>0</v>
          </cell>
          <cell r="DK46">
            <v>0.66474022999999993</v>
          </cell>
          <cell r="DL46">
            <v>0</v>
          </cell>
          <cell r="DM46">
            <v>5.3974059999999997E-2</v>
          </cell>
          <cell r="DN46">
            <v>0.71871429000000009</v>
          </cell>
          <cell r="DO46">
            <v>0</v>
          </cell>
          <cell r="DP46">
            <v>0.66474022999999993</v>
          </cell>
          <cell r="DQ46">
            <v>0</v>
          </cell>
          <cell r="DR46">
            <v>5.3974059999999997E-2</v>
          </cell>
          <cell r="DS46">
            <v>0</v>
          </cell>
          <cell r="DT46" t="str">
            <v>нд</v>
          </cell>
          <cell r="DU46">
            <v>0</v>
          </cell>
          <cell r="DV46" t="str">
            <v>нд</v>
          </cell>
          <cell r="DW46">
            <v>0</v>
          </cell>
          <cell r="DX46">
            <v>0.72226897457627126</v>
          </cell>
          <cell r="DY46">
            <v>0.71871429000000009</v>
          </cell>
          <cell r="DZ46">
            <v>0</v>
          </cell>
          <cell r="EA46">
            <v>0</v>
          </cell>
          <cell r="EB46">
            <v>0</v>
          </cell>
          <cell r="EC46">
            <v>0</v>
          </cell>
          <cell r="ED46">
            <v>0</v>
          </cell>
          <cell r="EE46">
            <v>0</v>
          </cell>
          <cell r="EF46">
            <v>0</v>
          </cell>
          <cell r="EG46">
            <v>0</v>
          </cell>
          <cell r="EH46">
            <v>0.71871429000000009</v>
          </cell>
          <cell r="EI46">
            <v>0.71871429000000009</v>
          </cell>
          <cell r="EK46">
            <v>0.71871429000000009</v>
          </cell>
          <cell r="EL46">
            <v>0</v>
          </cell>
          <cell r="EM46">
            <v>0</v>
          </cell>
          <cell r="EN46">
            <v>0.3</v>
          </cell>
          <cell r="EO46">
            <v>0.3</v>
          </cell>
          <cell r="EP46">
            <v>0</v>
          </cell>
          <cell r="EQ46">
            <v>0</v>
          </cell>
          <cell r="ER46">
            <v>0</v>
          </cell>
          <cell r="ES46">
            <v>0</v>
          </cell>
          <cell r="ET46">
            <v>0</v>
          </cell>
          <cell r="EU46">
            <v>0.71871429000000009</v>
          </cell>
          <cell r="EV46">
            <v>0</v>
          </cell>
          <cell r="EW46">
            <v>0</v>
          </cell>
          <cell r="EX46">
            <v>0.3</v>
          </cell>
          <cell r="EY46">
            <v>0.3</v>
          </cell>
          <cell r="EZ46">
            <v>0</v>
          </cell>
          <cell r="FA46">
            <v>0</v>
          </cell>
          <cell r="FB46">
            <v>0</v>
          </cell>
          <cell r="FC46">
            <v>0</v>
          </cell>
          <cell r="FD46">
            <v>0</v>
          </cell>
          <cell r="FE46" t="str">
            <v>нд</v>
          </cell>
          <cell r="FF46">
            <v>0</v>
          </cell>
          <cell r="FG46">
            <v>0</v>
          </cell>
          <cell r="FH46">
            <v>0</v>
          </cell>
          <cell r="FI46">
            <v>0</v>
          </cell>
          <cell r="FJ46">
            <v>0</v>
          </cell>
          <cell r="FK46">
            <v>0</v>
          </cell>
          <cell r="FL46">
            <v>0</v>
          </cell>
          <cell r="FM46">
            <v>0</v>
          </cell>
          <cell r="FN46">
            <v>0</v>
          </cell>
          <cell r="FO46">
            <v>0</v>
          </cell>
          <cell r="FP46" t="str">
            <v>нд</v>
          </cell>
          <cell r="FQ46" t="str">
            <v>нд</v>
          </cell>
          <cell r="FR46" t="str">
            <v>нд</v>
          </cell>
          <cell r="FS46" t="str">
            <v>нд</v>
          </cell>
          <cell r="FT46" t="str">
            <v>нд</v>
          </cell>
          <cell r="FU46" t="str">
            <v>нд</v>
          </cell>
          <cell r="FV46" t="str">
            <v>нд</v>
          </cell>
          <cell r="FW46" t="str">
            <v>нд</v>
          </cell>
          <cell r="FX46" t="str">
            <v>нд</v>
          </cell>
          <cell r="FY46" t="str">
            <v>нд</v>
          </cell>
          <cell r="FZ46" t="str">
            <v>нд</v>
          </cell>
          <cell r="GA46" t="str">
            <v>нд</v>
          </cell>
          <cell r="GB46">
            <v>0</v>
          </cell>
          <cell r="GC46">
            <v>0</v>
          </cell>
          <cell r="GD46">
            <v>0</v>
          </cell>
          <cell r="GE46">
            <v>0</v>
          </cell>
          <cell r="GF46">
            <v>0</v>
          </cell>
          <cell r="GG46">
            <v>0</v>
          </cell>
          <cell r="GH46">
            <v>0</v>
          </cell>
          <cell r="GI46">
            <v>0</v>
          </cell>
          <cell r="GJ46">
            <v>0</v>
          </cell>
          <cell r="GK46">
            <v>0</v>
          </cell>
          <cell r="GL46" t="str">
            <v>нд</v>
          </cell>
          <cell r="GM46" t="str">
            <v>нд</v>
          </cell>
          <cell r="GN46" t="str">
            <v>нд</v>
          </cell>
          <cell r="GO46" t="str">
            <v>нд</v>
          </cell>
          <cell r="GP46" t="str">
            <v>нд</v>
          </cell>
          <cell r="GQ46" t="str">
            <v>нд</v>
          </cell>
          <cell r="GR46" t="str">
            <v>нд</v>
          </cell>
          <cell r="GS46" t="str">
            <v>нд</v>
          </cell>
          <cell r="GT46" t="str">
            <v>нд</v>
          </cell>
          <cell r="GU46" t="str">
            <v>нд</v>
          </cell>
          <cell r="GV46" t="str">
            <v>нд</v>
          </cell>
          <cell r="GW46" t="str">
            <v>нд</v>
          </cell>
          <cell r="GX46">
            <v>0</v>
          </cell>
          <cell r="GY46">
            <v>0</v>
          </cell>
          <cell r="GZ46">
            <v>0</v>
          </cell>
          <cell r="HA46">
            <v>0</v>
          </cell>
          <cell r="HB46">
            <v>0</v>
          </cell>
          <cell r="HC46">
            <v>0</v>
          </cell>
          <cell r="HD46">
            <v>0</v>
          </cell>
          <cell r="HE46">
            <v>0</v>
          </cell>
          <cell r="HF46">
            <v>0</v>
          </cell>
          <cell r="HG46">
            <v>0</v>
          </cell>
          <cell r="HH46">
            <v>3</v>
          </cell>
          <cell r="HI46">
            <v>0.72226897457627126</v>
          </cell>
          <cell r="HJ46">
            <v>0</v>
          </cell>
          <cell r="HK46">
            <v>0</v>
          </cell>
          <cell r="HL46">
            <v>0.3</v>
          </cell>
          <cell r="HM46">
            <v>0.3</v>
          </cell>
          <cell r="HN46">
            <v>0</v>
          </cell>
          <cell r="HO46">
            <v>0</v>
          </cell>
          <cell r="HP46">
            <v>0</v>
          </cell>
          <cell r="HQ46">
            <v>0</v>
          </cell>
          <cell r="HR46">
            <v>0</v>
          </cell>
          <cell r="HS46">
            <v>3</v>
          </cell>
          <cell r="HT46">
            <v>0.71871429000000009</v>
          </cell>
          <cell r="HU46">
            <v>0</v>
          </cell>
          <cell r="HV46">
            <v>0</v>
          </cell>
          <cell r="HW46">
            <v>0.3</v>
          </cell>
          <cell r="HX46">
            <v>0.3</v>
          </cell>
          <cell r="HY46">
            <v>0</v>
          </cell>
          <cell r="HZ46">
            <v>0</v>
          </cell>
          <cell r="IA46">
            <v>0</v>
          </cell>
          <cell r="IB46">
            <v>0</v>
          </cell>
          <cell r="IC46">
            <v>0</v>
          </cell>
          <cell r="ID46" t="str">
            <v>нд</v>
          </cell>
          <cell r="IE46">
            <v>0</v>
          </cell>
          <cell r="IF46">
            <v>0</v>
          </cell>
          <cell r="IG46">
            <v>0</v>
          </cell>
          <cell r="IH46">
            <v>0</v>
          </cell>
          <cell r="II46">
            <v>0</v>
          </cell>
          <cell r="IJ46">
            <v>0</v>
          </cell>
          <cell r="IK46">
            <v>0</v>
          </cell>
          <cell r="IL46">
            <v>0</v>
          </cell>
          <cell r="IM46">
            <v>0</v>
          </cell>
          <cell r="IN46">
            <v>0</v>
          </cell>
          <cell r="IO46" t="str">
            <v>нд</v>
          </cell>
          <cell r="IP46">
            <v>0</v>
          </cell>
          <cell r="IQ46">
            <v>0</v>
          </cell>
          <cell r="IR46">
            <v>0</v>
          </cell>
          <cell r="IS46">
            <v>0</v>
          </cell>
          <cell r="IT46">
            <v>0</v>
          </cell>
          <cell r="IU46">
            <v>0</v>
          </cell>
          <cell r="IV46">
            <v>0</v>
          </cell>
          <cell r="IW46">
            <v>0</v>
          </cell>
          <cell r="IX46">
            <v>0</v>
          </cell>
          <cell r="IY46">
            <v>0</v>
          </cell>
          <cell r="IZ46" t="str">
            <v>нд</v>
          </cell>
          <cell r="JA46">
            <v>0</v>
          </cell>
          <cell r="JB46">
            <v>0</v>
          </cell>
          <cell r="JC46">
            <v>0</v>
          </cell>
          <cell r="JD46">
            <v>0</v>
          </cell>
          <cell r="JE46">
            <v>0</v>
          </cell>
          <cell r="JF46">
            <v>0</v>
          </cell>
          <cell r="JG46">
            <v>0</v>
          </cell>
          <cell r="JH46">
            <v>0</v>
          </cell>
          <cell r="JI46">
            <v>0</v>
          </cell>
          <cell r="JJ46">
            <v>0</v>
          </cell>
          <cell r="JK46" t="str">
            <v>нд</v>
          </cell>
          <cell r="JL46">
            <v>0</v>
          </cell>
          <cell r="JM46">
            <v>0</v>
          </cell>
          <cell r="JN46">
            <v>0</v>
          </cell>
          <cell r="JO46">
            <v>0</v>
          </cell>
          <cell r="JP46">
            <v>0</v>
          </cell>
          <cell r="JQ46">
            <v>0</v>
          </cell>
          <cell r="JR46">
            <v>0</v>
          </cell>
          <cell r="JS46">
            <v>0</v>
          </cell>
          <cell r="JT46">
            <v>0</v>
          </cell>
          <cell r="JU46">
            <v>0</v>
          </cell>
          <cell r="JV46" t="str">
            <v>нд</v>
          </cell>
          <cell r="JW46">
            <v>0</v>
          </cell>
          <cell r="JX46">
            <v>0</v>
          </cell>
          <cell r="JY46">
            <v>0</v>
          </cell>
          <cell r="JZ46">
            <v>0</v>
          </cell>
          <cell r="KA46">
            <v>0</v>
          </cell>
          <cell r="KB46">
            <v>0</v>
          </cell>
          <cell r="KC46">
            <v>0</v>
          </cell>
          <cell r="KD46">
            <v>0</v>
          </cell>
          <cell r="KE46">
            <v>0</v>
          </cell>
          <cell r="KF46">
            <v>0</v>
          </cell>
          <cell r="KG46" t="str">
            <v>нд</v>
          </cell>
          <cell r="KH46">
            <v>0</v>
          </cell>
          <cell r="KI46">
            <v>0</v>
          </cell>
          <cell r="KJ46">
            <v>0</v>
          </cell>
          <cell r="KK46">
            <v>0</v>
          </cell>
          <cell r="KL46">
            <v>0</v>
          </cell>
          <cell r="KM46">
            <v>0</v>
          </cell>
          <cell r="KN46">
            <v>0</v>
          </cell>
          <cell r="KO46">
            <v>0</v>
          </cell>
          <cell r="KP46">
            <v>0</v>
          </cell>
          <cell r="KQ46">
            <v>0</v>
          </cell>
          <cell r="KR46" t="str">
            <v>нд</v>
          </cell>
          <cell r="KS46">
            <v>0</v>
          </cell>
          <cell r="KT46">
            <v>0</v>
          </cell>
          <cell r="KU46">
            <v>0</v>
          </cell>
          <cell r="KV46">
            <v>0</v>
          </cell>
          <cell r="KW46">
            <v>0</v>
          </cell>
          <cell r="KX46">
            <v>0</v>
          </cell>
          <cell r="KY46">
            <v>0</v>
          </cell>
          <cell r="KZ46">
            <v>0</v>
          </cell>
          <cell r="LA46">
            <v>0</v>
          </cell>
          <cell r="LB46">
            <v>0</v>
          </cell>
          <cell r="LC46" t="str">
            <v>нд</v>
          </cell>
          <cell r="LD46">
            <v>0</v>
          </cell>
          <cell r="LE46">
            <v>0</v>
          </cell>
          <cell r="LF46">
            <v>0</v>
          </cell>
          <cell r="LG46">
            <v>0</v>
          </cell>
          <cell r="LH46">
            <v>0</v>
          </cell>
          <cell r="LI46">
            <v>0</v>
          </cell>
          <cell r="LJ46">
            <v>0</v>
          </cell>
          <cell r="LK46">
            <v>0</v>
          </cell>
          <cell r="LL46">
            <v>0</v>
          </cell>
          <cell r="LM46">
            <v>0</v>
          </cell>
          <cell r="LN46" t="str">
            <v>нд</v>
          </cell>
          <cell r="LO46">
            <v>0.71871429000000009</v>
          </cell>
          <cell r="LP46">
            <v>0</v>
          </cell>
          <cell r="LQ46">
            <v>0</v>
          </cell>
          <cell r="LR46">
            <v>0.3</v>
          </cell>
          <cell r="LS46">
            <v>0.3</v>
          </cell>
          <cell r="LT46">
            <v>0</v>
          </cell>
          <cell r="LU46">
            <v>0</v>
          </cell>
          <cell r="LV46">
            <v>0</v>
          </cell>
          <cell r="LW46">
            <v>0</v>
          </cell>
          <cell r="LX46">
            <v>0</v>
          </cell>
          <cell r="LY46" t="str">
            <v>нд</v>
          </cell>
          <cell r="LZ46">
            <v>0.71871429000000009</v>
          </cell>
          <cell r="MA46" t="str">
            <v>1.1.1.1.3</v>
          </cell>
          <cell r="MB46" t="str">
            <v>Строительство КЛ-10 кВ. от Ру-10 кВ ТП-163 ПС 110 кВ Северная протяженностью 0,3 км. , ААБлУ-  3х12 для технологического присоединения ООО "Теплицстройсервис" к сетям АО "Чеченэнерго" (Доп.соглашение от 15.03.2018 №2 к договору №3193 от 11.10.2016г.)</v>
          </cell>
          <cell r="MC46" t="str">
            <v>I_Che124</v>
          </cell>
          <cell r="MD46" t="str">
            <v>I_Che124</v>
          </cell>
          <cell r="ME46" t="b">
            <v>1</v>
          </cell>
          <cell r="MF46">
            <v>0</v>
          </cell>
          <cell r="MG46">
            <v>0</v>
          </cell>
          <cell r="MH46">
            <v>0</v>
          </cell>
          <cell r="MI46">
            <v>0</v>
          </cell>
          <cell r="MK46">
            <v>0</v>
          </cell>
          <cell r="ML46">
            <v>0</v>
          </cell>
          <cell r="MM46">
            <v>0</v>
          </cell>
          <cell r="MN46">
            <v>0</v>
          </cell>
          <cell r="MO46">
            <v>0</v>
          </cell>
          <cell r="MP46">
            <v>0</v>
          </cell>
          <cell r="MQ46">
            <v>0</v>
          </cell>
          <cell r="MR46">
            <v>0</v>
          </cell>
          <cell r="MS46">
            <v>0</v>
          </cell>
          <cell r="MT46">
            <v>0</v>
          </cell>
          <cell r="MU46">
            <v>0</v>
          </cell>
          <cell r="MV46">
            <v>0</v>
          </cell>
          <cell r="MW46">
            <v>0</v>
          </cell>
          <cell r="MX46">
            <v>0</v>
          </cell>
          <cell r="MY46">
            <v>0</v>
          </cell>
          <cell r="MZ46">
            <v>0</v>
          </cell>
          <cell r="NA46">
            <v>0</v>
          </cell>
          <cell r="NB46">
            <v>0</v>
          </cell>
          <cell r="NC46">
            <v>0</v>
          </cell>
          <cell r="ND46">
            <v>0</v>
          </cell>
          <cell r="NE46">
            <v>0</v>
          </cell>
          <cell r="NF46">
            <v>0</v>
          </cell>
          <cell r="NG46">
            <v>0</v>
          </cell>
          <cell r="NH46">
            <v>0</v>
          </cell>
          <cell r="NI46">
            <v>0</v>
          </cell>
          <cell r="NJ46">
            <v>0</v>
          </cell>
          <cell r="NK46">
            <v>0</v>
          </cell>
          <cell r="NL46">
            <v>0</v>
          </cell>
          <cell r="NM46">
            <v>0</v>
          </cell>
          <cell r="NN46">
            <v>0</v>
          </cell>
          <cell r="NO46">
            <v>0</v>
          </cell>
          <cell r="NP46">
            <v>0</v>
          </cell>
          <cell r="NQ46">
            <v>0</v>
          </cell>
          <cell r="NR46">
            <v>0</v>
          </cell>
          <cell r="NS46">
            <v>0</v>
          </cell>
          <cell r="NT46">
            <v>0</v>
          </cell>
          <cell r="NU46">
            <v>0</v>
          </cell>
          <cell r="NV46">
            <v>0</v>
          </cell>
          <cell r="NW46">
            <v>0</v>
          </cell>
          <cell r="NX46">
            <v>0</v>
          </cell>
          <cell r="NY46">
            <v>0</v>
          </cell>
          <cell r="NZ46">
            <v>0</v>
          </cell>
          <cell r="OA46">
            <v>0</v>
          </cell>
          <cell r="OB46">
            <v>0</v>
          </cell>
          <cell r="OC46">
            <v>0</v>
          </cell>
          <cell r="OD46">
            <v>0</v>
          </cell>
          <cell r="OE46">
            <v>0</v>
          </cell>
          <cell r="OF46">
            <v>0</v>
          </cell>
          <cell r="OG46">
            <v>0</v>
          </cell>
          <cell r="OH46">
            <v>0</v>
          </cell>
          <cell r="OI46">
            <v>0</v>
          </cell>
          <cell r="OJ46">
            <v>0</v>
          </cell>
          <cell r="OK46">
            <v>0</v>
          </cell>
          <cell r="OL46">
            <v>0</v>
          </cell>
          <cell r="ON46">
            <v>0.84808299999999992</v>
          </cell>
          <cell r="OO46">
            <v>0.84808299999999992</v>
          </cell>
          <cell r="OR46" t="str">
            <v>нд</v>
          </cell>
          <cell r="OS46" t="str">
            <v>нд</v>
          </cell>
          <cell r="OT46" t="str">
            <v>нд</v>
          </cell>
          <cell r="OU46" t="str">
            <v>нд</v>
          </cell>
          <cell r="OV46" t="str">
            <v>нд</v>
          </cell>
          <cell r="OW46" t="str">
            <v>нд</v>
          </cell>
          <cell r="OX46" t="str">
            <v>нд</v>
          </cell>
          <cell r="OY46" t="str">
            <v>нд</v>
          </cell>
          <cell r="OZ46" t="str">
            <v>нд</v>
          </cell>
          <cell r="PA46" t="str">
            <v>нд</v>
          </cell>
          <cell r="PB46">
            <v>0</v>
          </cell>
          <cell r="PC46">
            <v>0</v>
          </cell>
          <cell r="PD46">
            <v>0</v>
          </cell>
          <cell r="PE46">
            <v>0</v>
          </cell>
          <cell r="PF46">
            <v>0</v>
          </cell>
          <cell r="PG46">
            <v>0</v>
          </cell>
          <cell r="PH46">
            <v>0</v>
          </cell>
          <cell r="PI46">
            <v>0</v>
          </cell>
          <cell r="PJ46">
            <v>0</v>
          </cell>
          <cell r="PK46">
            <v>0</v>
          </cell>
          <cell r="PL46">
            <v>0</v>
          </cell>
          <cell r="PM46">
            <v>0</v>
          </cell>
          <cell r="PN46">
            <v>0</v>
          </cell>
          <cell r="PO46">
            <v>0</v>
          </cell>
          <cell r="PP46">
            <v>0</v>
          </cell>
          <cell r="PQ46">
            <v>0</v>
          </cell>
          <cell r="PR46">
            <v>0</v>
          </cell>
          <cell r="PS46">
            <v>0</v>
          </cell>
          <cell r="PT46">
            <v>0</v>
          </cell>
          <cell r="PU46">
            <v>0</v>
          </cell>
          <cell r="PV46">
            <v>0</v>
          </cell>
          <cell r="PW46">
            <v>0</v>
          </cell>
          <cell r="PX46">
            <v>0</v>
          </cell>
          <cell r="PY46">
            <v>0</v>
          </cell>
          <cell r="PZ46">
            <v>0</v>
          </cell>
        </row>
        <row r="47">
          <cell r="D47" t="str">
            <v>I_Che130</v>
          </cell>
          <cell r="E47">
            <v>0</v>
          </cell>
          <cell r="F47">
            <v>0</v>
          </cell>
          <cell r="G47">
            <v>0</v>
          </cell>
          <cell r="H47">
            <v>0</v>
          </cell>
          <cell r="I47">
            <v>0</v>
          </cell>
          <cell r="J47">
            <v>0</v>
          </cell>
          <cell r="K47" t="str">
            <v>нд</v>
          </cell>
          <cell r="L47" t="str">
            <v>нд</v>
          </cell>
          <cell r="M47" t="str">
            <v>нд</v>
          </cell>
          <cell r="N47" t="str">
            <v>нд</v>
          </cell>
          <cell r="O47" t="str">
            <v>нд</v>
          </cell>
          <cell r="P47" t="str">
            <v>нд</v>
          </cell>
          <cell r="Q47">
            <v>0</v>
          </cell>
          <cell r="R47">
            <v>0</v>
          </cell>
          <cell r="S47">
            <v>0</v>
          </cell>
          <cell r="T47">
            <v>0</v>
          </cell>
          <cell r="U47">
            <v>0</v>
          </cell>
          <cell r="V47">
            <v>0</v>
          </cell>
          <cell r="W47" t="str">
            <v>нд</v>
          </cell>
          <cell r="X47" t="str">
            <v>нд</v>
          </cell>
          <cell r="Y47" t="str">
            <v>нд</v>
          </cell>
          <cell r="Z47" t="str">
            <v>нд</v>
          </cell>
          <cell r="AA47" t="str">
            <v>нд</v>
          </cell>
          <cell r="AB47" t="str">
            <v>нд</v>
          </cell>
          <cell r="AC47">
            <v>0</v>
          </cell>
          <cell r="AD47">
            <v>0</v>
          </cell>
          <cell r="AE47">
            <v>0</v>
          </cell>
          <cell r="AF47">
            <v>0</v>
          </cell>
          <cell r="AG47">
            <v>0</v>
          </cell>
          <cell r="AH47">
            <v>0</v>
          </cell>
          <cell r="AI47">
            <v>1.0006429999999995</v>
          </cell>
          <cell r="AJ47">
            <v>0</v>
          </cell>
          <cell r="AK47">
            <v>0</v>
          </cell>
          <cell r="AL47">
            <v>0.58394912711864366</v>
          </cell>
          <cell r="AM47">
            <v>0</v>
          </cell>
          <cell r="AN47">
            <v>0.41669387288135584</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D47">
            <v>0</v>
          </cell>
          <cell r="DE47">
            <v>0</v>
          </cell>
          <cell r="DF47">
            <v>0</v>
          </cell>
          <cell r="DG47">
            <v>0</v>
          </cell>
          <cell r="DI47">
            <v>0</v>
          </cell>
          <cell r="DJ47">
            <v>0</v>
          </cell>
          <cell r="DK47">
            <v>0</v>
          </cell>
          <cell r="DL47">
            <v>0</v>
          </cell>
          <cell r="DM47">
            <v>0</v>
          </cell>
          <cell r="DN47">
            <v>0</v>
          </cell>
          <cell r="DO47">
            <v>0</v>
          </cell>
          <cell r="DP47">
            <v>0</v>
          </cell>
          <cell r="DQ47">
            <v>0</v>
          </cell>
          <cell r="DR47">
            <v>0</v>
          </cell>
          <cell r="DS47">
            <v>0</v>
          </cell>
          <cell r="DT47" t="str">
            <v>нд</v>
          </cell>
          <cell r="DU47">
            <v>0</v>
          </cell>
          <cell r="DV47" t="str">
            <v>нд</v>
          </cell>
          <cell r="DW47">
            <v>0</v>
          </cell>
          <cell r="DX47">
            <v>0.84800254237288097</v>
          </cell>
          <cell r="DY47">
            <v>0</v>
          </cell>
          <cell r="DZ47">
            <v>0</v>
          </cell>
          <cell r="EA47">
            <v>0</v>
          </cell>
          <cell r="EB47">
            <v>0</v>
          </cell>
          <cell r="EC47">
            <v>0</v>
          </cell>
          <cell r="ED47">
            <v>0</v>
          </cell>
          <cell r="EE47">
            <v>0</v>
          </cell>
          <cell r="EF47">
            <v>0</v>
          </cell>
          <cell r="EG47">
            <v>0</v>
          </cell>
          <cell r="EH47">
            <v>0</v>
          </cell>
          <cell r="EI47">
            <v>0</v>
          </cell>
          <cell r="EK47">
            <v>0</v>
          </cell>
          <cell r="EL47">
            <v>0</v>
          </cell>
          <cell r="EM47">
            <v>0</v>
          </cell>
          <cell r="EN47">
            <v>0</v>
          </cell>
          <cell r="EO47">
            <v>0</v>
          </cell>
          <cell r="EP47">
            <v>0</v>
          </cell>
          <cell r="EQ47">
            <v>0</v>
          </cell>
          <cell r="ER47">
            <v>0</v>
          </cell>
          <cell r="ES47">
            <v>0</v>
          </cell>
          <cell r="ET47">
            <v>0</v>
          </cell>
          <cell r="EU47">
            <v>0</v>
          </cell>
          <cell r="EV47">
            <v>0</v>
          </cell>
          <cell r="EW47">
            <v>0</v>
          </cell>
          <cell r="EX47">
            <v>0</v>
          </cell>
          <cell r="EY47">
            <v>0</v>
          </cell>
          <cell r="EZ47">
            <v>0</v>
          </cell>
          <cell r="FA47">
            <v>0</v>
          </cell>
          <cell r="FB47">
            <v>0</v>
          </cell>
          <cell r="FC47">
            <v>0</v>
          </cell>
          <cell r="FD47">
            <v>0</v>
          </cell>
          <cell r="FE47" t="str">
            <v>нд</v>
          </cell>
          <cell r="FF47">
            <v>0</v>
          </cell>
          <cell r="FG47">
            <v>0</v>
          </cell>
          <cell r="FH47">
            <v>0</v>
          </cell>
          <cell r="FI47">
            <v>0</v>
          </cell>
          <cell r="FJ47">
            <v>0</v>
          </cell>
          <cell r="FK47">
            <v>0</v>
          </cell>
          <cell r="FL47">
            <v>0</v>
          </cell>
          <cell r="FM47">
            <v>0</v>
          </cell>
          <cell r="FN47">
            <v>0</v>
          </cell>
          <cell r="FO47">
            <v>0</v>
          </cell>
          <cell r="FP47" t="str">
            <v>нд</v>
          </cell>
          <cell r="FQ47" t="str">
            <v>нд</v>
          </cell>
          <cell r="FR47" t="str">
            <v>нд</v>
          </cell>
          <cell r="FS47" t="str">
            <v>нд</v>
          </cell>
          <cell r="FT47" t="str">
            <v>нд</v>
          </cell>
          <cell r="FU47" t="str">
            <v>нд</v>
          </cell>
          <cell r="FV47" t="str">
            <v>нд</v>
          </cell>
          <cell r="FW47" t="str">
            <v>нд</v>
          </cell>
          <cell r="FX47" t="str">
            <v>нд</v>
          </cell>
          <cell r="FY47" t="str">
            <v>нд</v>
          </cell>
          <cell r="FZ47" t="str">
            <v>нд</v>
          </cell>
          <cell r="GA47" t="str">
            <v>нд</v>
          </cell>
          <cell r="GB47">
            <v>0</v>
          </cell>
          <cell r="GC47">
            <v>0</v>
          </cell>
          <cell r="GD47">
            <v>0</v>
          </cell>
          <cell r="GE47">
            <v>0</v>
          </cell>
          <cell r="GF47">
            <v>0</v>
          </cell>
          <cell r="GG47">
            <v>0</v>
          </cell>
          <cell r="GH47">
            <v>0</v>
          </cell>
          <cell r="GI47">
            <v>0</v>
          </cell>
          <cell r="GJ47">
            <v>0</v>
          </cell>
          <cell r="GK47">
            <v>0</v>
          </cell>
          <cell r="GL47" t="str">
            <v>нд</v>
          </cell>
          <cell r="GM47" t="str">
            <v>нд</v>
          </cell>
          <cell r="GN47" t="str">
            <v>нд</v>
          </cell>
          <cell r="GO47" t="str">
            <v>нд</v>
          </cell>
          <cell r="GP47" t="str">
            <v>нд</v>
          </cell>
          <cell r="GQ47" t="str">
            <v>нд</v>
          </cell>
          <cell r="GR47" t="str">
            <v>нд</v>
          </cell>
          <cell r="GS47" t="str">
            <v>нд</v>
          </cell>
          <cell r="GT47" t="str">
            <v>нд</v>
          </cell>
          <cell r="GU47" t="str">
            <v>нд</v>
          </cell>
          <cell r="GV47" t="str">
            <v>нд</v>
          </cell>
          <cell r="GW47" t="str">
            <v>нд</v>
          </cell>
          <cell r="GX47">
            <v>0</v>
          </cell>
          <cell r="GY47">
            <v>0</v>
          </cell>
          <cell r="GZ47">
            <v>0</v>
          </cell>
          <cell r="HA47">
            <v>0</v>
          </cell>
          <cell r="HB47">
            <v>0</v>
          </cell>
          <cell r="HC47">
            <v>0</v>
          </cell>
          <cell r="HD47">
            <v>0</v>
          </cell>
          <cell r="HE47">
            <v>0</v>
          </cell>
          <cell r="HF47">
            <v>0</v>
          </cell>
          <cell r="HG47">
            <v>0</v>
          </cell>
          <cell r="HH47">
            <v>4</v>
          </cell>
          <cell r="HI47">
            <v>0.84800254237288097</v>
          </cell>
          <cell r="HJ47">
            <v>0</v>
          </cell>
          <cell r="HK47">
            <v>0</v>
          </cell>
          <cell r="HL47">
            <v>0.11</v>
          </cell>
          <cell r="HM47">
            <v>0.11</v>
          </cell>
          <cell r="HN47">
            <v>0</v>
          </cell>
          <cell r="HO47">
            <v>0</v>
          </cell>
          <cell r="HP47">
            <v>0</v>
          </cell>
          <cell r="HQ47">
            <v>0</v>
          </cell>
          <cell r="HR47">
            <v>0</v>
          </cell>
          <cell r="HS47" t="str">
            <v>нд</v>
          </cell>
          <cell r="HT47">
            <v>0</v>
          </cell>
          <cell r="HU47">
            <v>0</v>
          </cell>
          <cell r="HV47">
            <v>0</v>
          </cell>
          <cell r="HW47">
            <v>0</v>
          </cell>
          <cell r="HX47">
            <v>0</v>
          </cell>
          <cell r="HY47">
            <v>0</v>
          </cell>
          <cell r="HZ47">
            <v>0</v>
          </cell>
          <cell r="IA47">
            <v>0</v>
          </cell>
          <cell r="IB47">
            <v>0</v>
          </cell>
          <cell r="IC47">
            <v>0</v>
          </cell>
          <cell r="ID47" t="str">
            <v>нд</v>
          </cell>
          <cell r="IE47">
            <v>0</v>
          </cell>
          <cell r="IF47">
            <v>0</v>
          </cell>
          <cell r="IG47">
            <v>0</v>
          </cell>
          <cell r="IH47">
            <v>0</v>
          </cell>
          <cell r="II47">
            <v>0</v>
          </cell>
          <cell r="IJ47">
            <v>0</v>
          </cell>
          <cell r="IK47">
            <v>0</v>
          </cell>
          <cell r="IL47">
            <v>0</v>
          </cell>
          <cell r="IM47">
            <v>0</v>
          </cell>
          <cell r="IN47">
            <v>0</v>
          </cell>
          <cell r="IO47" t="str">
            <v>нд</v>
          </cell>
          <cell r="IP47">
            <v>0</v>
          </cell>
          <cell r="IQ47">
            <v>0</v>
          </cell>
          <cell r="IR47">
            <v>0</v>
          </cell>
          <cell r="IS47">
            <v>0</v>
          </cell>
          <cell r="IT47">
            <v>0</v>
          </cell>
          <cell r="IU47">
            <v>0</v>
          </cell>
          <cell r="IV47">
            <v>0</v>
          </cell>
          <cell r="IW47">
            <v>0</v>
          </cell>
          <cell r="IX47">
            <v>0</v>
          </cell>
          <cell r="IY47">
            <v>0</v>
          </cell>
          <cell r="IZ47" t="str">
            <v>нд</v>
          </cell>
          <cell r="JA47">
            <v>0</v>
          </cell>
          <cell r="JB47">
            <v>0</v>
          </cell>
          <cell r="JC47">
            <v>0</v>
          </cell>
          <cell r="JD47">
            <v>0</v>
          </cell>
          <cell r="JE47">
            <v>0</v>
          </cell>
          <cell r="JF47">
            <v>0</v>
          </cell>
          <cell r="JG47">
            <v>0</v>
          </cell>
          <cell r="JH47">
            <v>0</v>
          </cell>
          <cell r="JI47">
            <v>0</v>
          </cell>
          <cell r="JJ47">
            <v>0</v>
          </cell>
          <cell r="JK47" t="str">
            <v>нд</v>
          </cell>
          <cell r="JL47">
            <v>0</v>
          </cell>
          <cell r="JM47">
            <v>0</v>
          </cell>
          <cell r="JN47">
            <v>0</v>
          </cell>
          <cell r="JO47">
            <v>0</v>
          </cell>
          <cell r="JP47">
            <v>0</v>
          </cell>
          <cell r="JQ47">
            <v>0</v>
          </cell>
          <cell r="JR47">
            <v>0</v>
          </cell>
          <cell r="JS47">
            <v>0</v>
          </cell>
          <cell r="JT47">
            <v>0</v>
          </cell>
          <cell r="JU47">
            <v>0</v>
          </cell>
          <cell r="JV47" t="str">
            <v>нд</v>
          </cell>
          <cell r="JW47">
            <v>0</v>
          </cell>
          <cell r="JX47">
            <v>0</v>
          </cell>
          <cell r="JY47">
            <v>0</v>
          </cell>
          <cell r="JZ47">
            <v>0</v>
          </cell>
          <cell r="KA47">
            <v>0</v>
          </cell>
          <cell r="KB47">
            <v>0</v>
          </cell>
          <cell r="KC47">
            <v>0</v>
          </cell>
          <cell r="KD47">
            <v>0</v>
          </cell>
          <cell r="KE47">
            <v>0</v>
          </cell>
          <cell r="KF47">
            <v>0</v>
          </cell>
          <cell r="KG47" t="str">
            <v>нд</v>
          </cell>
          <cell r="KH47">
            <v>0</v>
          </cell>
          <cell r="KI47">
            <v>0</v>
          </cell>
          <cell r="KJ47">
            <v>0</v>
          </cell>
          <cell r="KK47">
            <v>0</v>
          </cell>
          <cell r="KL47">
            <v>0</v>
          </cell>
          <cell r="KM47">
            <v>0</v>
          </cell>
          <cell r="KN47">
            <v>0</v>
          </cell>
          <cell r="KO47">
            <v>0</v>
          </cell>
          <cell r="KP47">
            <v>0</v>
          </cell>
          <cell r="KQ47">
            <v>0</v>
          </cell>
          <cell r="KR47" t="str">
            <v>нд</v>
          </cell>
          <cell r="KS47">
            <v>0</v>
          </cell>
          <cell r="KT47">
            <v>0</v>
          </cell>
          <cell r="KU47">
            <v>0</v>
          </cell>
          <cell r="KV47">
            <v>0</v>
          </cell>
          <cell r="KW47">
            <v>0</v>
          </cell>
          <cell r="KX47">
            <v>0</v>
          </cell>
          <cell r="KY47">
            <v>0</v>
          </cell>
          <cell r="KZ47">
            <v>0</v>
          </cell>
          <cell r="LA47">
            <v>0</v>
          </cell>
          <cell r="LB47">
            <v>0</v>
          </cell>
          <cell r="LC47" t="str">
            <v>нд</v>
          </cell>
          <cell r="LD47">
            <v>0</v>
          </cell>
          <cell r="LE47">
            <v>0</v>
          </cell>
          <cell r="LF47">
            <v>0</v>
          </cell>
          <cell r="LG47">
            <v>0</v>
          </cell>
          <cell r="LH47">
            <v>0</v>
          </cell>
          <cell r="LI47">
            <v>0</v>
          </cell>
          <cell r="LJ47">
            <v>0</v>
          </cell>
          <cell r="LK47">
            <v>0</v>
          </cell>
          <cell r="LL47">
            <v>0</v>
          </cell>
          <cell r="LM47">
            <v>0</v>
          </cell>
          <cell r="LN47" t="str">
            <v>нд</v>
          </cell>
          <cell r="LO47">
            <v>0</v>
          </cell>
          <cell r="LP47">
            <v>0</v>
          </cell>
          <cell r="LQ47">
            <v>0</v>
          </cell>
          <cell r="LR47">
            <v>0</v>
          </cell>
          <cell r="LS47">
            <v>0</v>
          </cell>
          <cell r="LT47">
            <v>0</v>
          </cell>
          <cell r="LU47">
            <v>0</v>
          </cell>
          <cell r="LV47">
            <v>0</v>
          </cell>
          <cell r="LW47">
            <v>0</v>
          </cell>
          <cell r="LX47">
            <v>0</v>
          </cell>
          <cell r="LY47" t="str">
            <v>нд</v>
          </cell>
          <cell r="LZ47">
            <v>0</v>
          </cell>
          <cell r="MA47" t="str">
            <v>1.1.1.1.3</v>
          </cell>
          <cell r="MB47" t="str">
            <v>Строительство ЛЭП-10 кВ. от РУ-10 кВ ТП-212 Ф-7 ПС 110 кВ Тепличная  L=0,11км. АС-50 для технологического присоединения  ООО "Евро-Телеком" к сетям АО "Чеченэнерго" (Доп.соглашение от 25.06.2018 №1 к договору № 4545 от 06.07.2017г. Доп.соглашение о расторжении договора ТП от 29.11.2018)</v>
          </cell>
          <cell r="MC47" t="str">
            <v>I_Che130</v>
          </cell>
          <cell r="MD47" t="str">
            <v>I_Che130</v>
          </cell>
          <cell r="ME47" t="b">
            <v>1</v>
          </cell>
          <cell r="MF47">
            <v>0</v>
          </cell>
          <cell r="MG47">
            <v>0</v>
          </cell>
          <cell r="MH47">
            <v>0</v>
          </cell>
          <cell r="MI47">
            <v>0</v>
          </cell>
          <cell r="MK47">
            <v>0</v>
          </cell>
          <cell r="ML47">
            <v>0</v>
          </cell>
          <cell r="MM47">
            <v>0</v>
          </cell>
          <cell r="MN47">
            <v>0</v>
          </cell>
          <cell r="MO47">
            <v>0</v>
          </cell>
          <cell r="MP47">
            <v>0</v>
          </cell>
          <cell r="MQ47">
            <v>0</v>
          </cell>
          <cell r="MR47">
            <v>0</v>
          </cell>
          <cell r="MS47">
            <v>0</v>
          </cell>
          <cell r="MT47">
            <v>0</v>
          </cell>
          <cell r="MU47">
            <v>0</v>
          </cell>
          <cell r="MV47">
            <v>0</v>
          </cell>
          <cell r="MW47">
            <v>0</v>
          </cell>
          <cell r="MX47">
            <v>0</v>
          </cell>
          <cell r="MY47">
            <v>0</v>
          </cell>
          <cell r="MZ47">
            <v>0</v>
          </cell>
          <cell r="NA47">
            <v>0</v>
          </cell>
          <cell r="NB47">
            <v>0</v>
          </cell>
          <cell r="NC47">
            <v>0</v>
          </cell>
          <cell r="ND47">
            <v>0</v>
          </cell>
          <cell r="NE47">
            <v>0</v>
          </cell>
          <cell r="NF47">
            <v>0</v>
          </cell>
          <cell r="NG47">
            <v>0</v>
          </cell>
          <cell r="NH47">
            <v>0</v>
          </cell>
          <cell r="NI47">
            <v>0</v>
          </cell>
          <cell r="NJ47">
            <v>0</v>
          </cell>
          <cell r="NK47">
            <v>0</v>
          </cell>
          <cell r="NL47">
            <v>0</v>
          </cell>
          <cell r="NM47">
            <v>0</v>
          </cell>
          <cell r="NN47">
            <v>0</v>
          </cell>
          <cell r="NO47">
            <v>0</v>
          </cell>
          <cell r="NP47">
            <v>0</v>
          </cell>
          <cell r="NQ47">
            <v>0</v>
          </cell>
          <cell r="NR47">
            <v>0</v>
          </cell>
          <cell r="NS47">
            <v>0</v>
          </cell>
          <cell r="NT47">
            <v>0</v>
          </cell>
          <cell r="NU47">
            <v>0</v>
          </cell>
          <cell r="NV47">
            <v>0</v>
          </cell>
          <cell r="NW47">
            <v>0</v>
          </cell>
          <cell r="NX47">
            <v>0</v>
          </cell>
          <cell r="NY47">
            <v>0</v>
          </cell>
          <cell r="NZ47">
            <v>0</v>
          </cell>
          <cell r="OA47">
            <v>0</v>
          </cell>
          <cell r="OB47">
            <v>0</v>
          </cell>
          <cell r="OC47">
            <v>0</v>
          </cell>
          <cell r="OD47">
            <v>0</v>
          </cell>
          <cell r="OE47">
            <v>0</v>
          </cell>
          <cell r="OF47">
            <v>0</v>
          </cell>
          <cell r="OG47">
            <v>0</v>
          </cell>
          <cell r="OH47">
            <v>0</v>
          </cell>
          <cell r="OI47">
            <v>0</v>
          </cell>
          <cell r="OJ47">
            <v>0</v>
          </cell>
          <cell r="OK47">
            <v>0</v>
          </cell>
          <cell r="OL47">
            <v>0</v>
          </cell>
          <cell r="ON47">
            <v>0</v>
          </cell>
          <cell r="OO47">
            <v>0</v>
          </cell>
          <cell r="OR47" t="str">
            <v>нд</v>
          </cell>
          <cell r="OS47" t="str">
            <v>нд</v>
          </cell>
          <cell r="OT47" t="str">
            <v>нд</v>
          </cell>
          <cell r="OU47" t="str">
            <v>нд</v>
          </cell>
          <cell r="OV47" t="str">
            <v>нд</v>
          </cell>
          <cell r="OW47" t="str">
            <v>нд</v>
          </cell>
          <cell r="OX47" t="str">
            <v>нд</v>
          </cell>
          <cell r="OY47" t="str">
            <v>нд</v>
          </cell>
          <cell r="OZ47" t="str">
            <v>нд</v>
          </cell>
          <cell r="PA47" t="str">
            <v>нд</v>
          </cell>
          <cell r="PB47">
            <v>0</v>
          </cell>
          <cell r="PC47">
            <v>0</v>
          </cell>
          <cell r="PD47">
            <v>0</v>
          </cell>
          <cell r="PE47">
            <v>0</v>
          </cell>
          <cell r="PF47">
            <v>0</v>
          </cell>
          <cell r="PG47">
            <v>0</v>
          </cell>
          <cell r="PH47">
            <v>0</v>
          </cell>
          <cell r="PI47">
            <v>0</v>
          </cell>
          <cell r="PJ47">
            <v>0</v>
          </cell>
          <cell r="PK47">
            <v>0</v>
          </cell>
          <cell r="PL47">
            <v>0</v>
          </cell>
          <cell r="PM47">
            <v>0</v>
          </cell>
          <cell r="PN47">
            <v>0</v>
          </cell>
          <cell r="PO47">
            <v>0</v>
          </cell>
          <cell r="PP47">
            <v>0</v>
          </cell>
          <cell r="PQ47">
            <v>0</v>
          </cell>
          <cell r="PR47">
            <v>0</v>
          </cell>
          <cell r="PS47">
            <v>0</v>
          </cell>
          <cell r="PT47">
            <v>0</v>
          </cell>
          <cell r="PU47">
            <v>0</v>
          </cell>
          <cell r="PV47">
            <v>0</v>
          </cell>
          <cell r="PW47">
            <v>0</v>
          </cell>
          <cell r="PX47">
            <v>0</v>
          </cell>
          <cell r="PY47">
            <v>0</v>
          </cell>
          <cell r="PZ47">
            <v>0</v>
          </cell>
        </row>
        <row r="48">
          <cell r="D48" t="str">
            <v>J_Che210</v>
          </cell>
          <cell r="E48">
            <v>0</v>
          </cell>
          <cell r="F48">
            <v>0</v>
          </cell>
          <cell r="G48">
            <v>0</v>
          </cell>
          <cell r="H48">
            <v>0</v>
          </cell>
          <cell r="I48">
            <v>0</v>
          </cell>
          <cell r="J48">
            <v>0</v>
          </cell>
          <cell r="K48" t="str">
            <v>нд</v>
          </cell>
          <cell r="L48" t="str">
            <v>нд</v>
          </cell>
          <cell r="M48" t="str">
            <v>нд</v>
          </cell>
          <cell r="N48" t="str">
            <v>нд</v>
          </cell>
          <cell r="O48" t="str">
            <v>нд</v>
          </cell>
          <cell r="P48" t="str">
            <v>нд</v>
          </cell>
          <cell r="Q48">
            <v>0</v>
          </cell>
          <cell r="R48">
            <v>0</v>
          </cell>
          <cell r="S48">
            <v>0</v>
          </cell>
          <cell r="T48">
            <v>0</v>
          </cell>
          <cell r="U48">
            <v>0</v>
          </cell>
          <cell r="V48">
            <v>0</v>
          </cell>
          <cell r="W48" t="str">
            <v>нд</v>
          </cell>
          <cell r="X48" t="str">
            <v>нд</v>
          </cell>
          <cell r="Y48" t="str">
            <v>нд</v>
          </cell>
          <cell r="Z48" t="str">
            <v>нд</v>
          </cell>
          <cell r="AA48" t="str">
            <v>нд</v>
          </cell>
          <cell r="AB48" t="str">
            <v>нд</v>
          </cell>
          <cell r="AC48">
            <v>0</v>
          </cell>
          <cell r="AD48">
            <v>0</v>
          </cell>
          <cell r="AE48">
            <v>0</v>
          </cell>
          <cell r="AF48">
            <v>0</v>
          </cell>
          <cell r="AG48">
            <v>0</v>
          </cell>
          <cell r="AH48">
            <v>0</v>
          </cell>
          <cell r="AI48" t="str">
            <v>нд</v>
          </cell>
          <cell r="AJ48" t="str">
            <v>нд</v>
          </cell>
          <cell r="AK48" t="str">
            <v>нд</v>
          </cell>
          <cell r="AL48" t="str">
            <v>нд</v>
          </cell>
          <cell r="AM48" t="str">
            <v>нд</v>
          </cell>
          <cell r="AN48" t="str">
            <v>нд</v>
          </cell>
          <cell r="AO48">
            <v>0</v>
          </cell>
          <cell r="AP48">
            <v>0</v>
          </cell>
          <cell r="AQ48">
            <v>0</v>
          </cell>
          <cell r="AR48">
            <v>0</v>
          </cell>
          <cell r="AS48">
            <v>0</v>
          </cell>
          <cell r="AT48">
            <v>0</v>
          </cell>
          <cell r="AU48">
            <v>0.29597550966378644</v>
          </cell>
          <cell r="AV48">
            <v>0</v>
          </cell>
          <cell r="AW48">
            <v>0</v>
          </cell>
          <cell r="AX48">
            <v>0.13618559138648872</v>
          </cell>
          <cell r="AY48">
            <v>0</v>
          </cell>
          <cell r="AZ48">
            <v>0.15978991827729772</v>
          </cell>
          <cell r="BA48">
            <v>0</v>
          </cell>
          <cell r="BB48">
            <v>0</v>
          </cell>
          <cell r="BC48">
            <v>0</v>
          </cell>
          <cell r="BD48">
            <v>0</v>
          </cell>
          <cell r="BE48">
            <v>0</v>
          </cell>
          <cell r="BF48">
            <v>0</v>
          </cell>
          <cell r="BG48">
            <v>0.29597550966378644</v>
          </cell>
          <cell r="BH48">
            <v>0</v>
          </cell>
          <cell r="BI48">
            <v>0</v>
          </cell>
          <cell r="BJ48">
            <v>0.13618559138648872</v>
          </cell>
          <cell r="BK48">
            <v>0</v>
          </cell>
          <cell r="BL48">
            <v>0.15978991827729772</v>
          </cell>
          <cell r="BM48">
            <v>2.5618709999999999E-2</v>
          </cell>
          <cell r="BN48">
            <v>0</v>
          </cell>
          <cell r="BO48">
            <v>0</v>
          </cell>
          <cell r="BP48">
            <v>2.1348925000000001E-2</v>
          </cell>
          <cell r="BQ48">
            <v>0</v>
          </cell>
          <cell r="BR48">
            <v>4.2697849999999982E-3</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0.29597550966378644</v>
          </cell>
          <cell r="CR48">
            <v>0</v>
          </cell>
          <cell r="CS48">
            <v>0</v>
          </cell>
          <cell r="CT48">
            <v>0.13618559138648872</v>
          </cell>
          <cell r="CU48">
            <v>0</v>
          </cell>
          <cell r="CV48">
            <v>0.15978991827729772</v>
          </cell>
          <cell r="CW48">
            <v>2.5618709999999999E-2</v>
          </cell>
          <cell r="CX48">
            <v>0</v>
          </cell>
          <cell r="CY48">
            <v>0</v>
          </cell>
          <cell r="CZ48">
            <v>2.1348925000000001E-2</v>
          </cell>
          <cell r="DA48">
            <v>0</v>
          </cell>
          <cell r="DB48">
            <v>4.2697849999999982E-3</v>
          </cell>
          <cell r="DD48">
            <v>0.29597550966378644</v>
          </cell>
          <cell r="DE48">
            <v>0</v>
          </cell>
          <cell r="DF48">
            <v>0.24664625805315538</v>
          </cell>
          <cell r="DG48">
            <v>0</v>
          </cell>
          <cell r="DI48">
            <v>0.24664625805315538</v>
          </cell>
          <cell r="DJ48">
            <v>9.0025940596632683E-3</v>
          </cell>
          <cell r="DK48">
            <v>0.20741744637999684</v>
          </cell>
          <cell r="DL48">
            <v>0</v>
          </cell>
          <cell r="DM48">
            <v>3.0226217613495261E-2</v>
          </cell>
          <cell r="DN48">
            <v>5.985936E-2</v>
          </cell>
          <cell r="DO48">
            <v>0</v>
          </cell>
          <cell r="DP48">
            <v>0</v>
          </cell>
          <cell r="DQ48">
            <v>3.4240649999999997E-2</v>
          </cell>
          <cell r="DR48">
            <v>2.5618710000000003E-2</v>
          </cell>
          <cell r="DS48">
            <v>0</v>
          </cell>
          <cell r="DT48" t="str">
            <v>нд</v>
          </cell>
          <cell r="DU48">
            <v>0</v>
          </cell>
          <cell r="DV48" t="str">
            <v>нд</v>
          </cell>
          <cell r="DW48">
            <v>0</v>
          </cell>
          <cell r="DX48" t="str">
            <v>нд</v>
          </cell>
          <cell r="DY48">
            <v>0</v>
          </cell>
          <cell r="DZ48">
            <v>0.24664625805315538</v>
          </cell>
          <cell r="EA48">
            <v>0</v>
          </cell>
          <cell r="EB48">
            <v>0.24664625805315538</v>
          </cell>
          <cell r="EC48">
            <v>5.985936E-2</v>
          </cell>
          <cell r="ED48">
            <v>0</v>
          </cell>
          <cell r="EE48">
            <v>0</v>
          </cell>
          <cell r="EF48">
            <v>0</v>
          </cell>
          <cell r="EG48">
            <v>0</v>
          </cell>
          <cell r="EH48">
            <v>0.24664625805315538</v>
          </cell>
          <cell r="EI48">
            <v>5.985936E-2</v>
          </cell>
          <cell r="EK48">
            <v>0.24664625805315538</v>
          </cell>
          <cell r="EL48">
            <v>0</v>
          </cell>
          <cell r="EM48">
            <v>0</v>
          </cell>
          <cell r="EN48">
            <v>0.05</v>
          </cell>
          <cell r="EO48">
            <v>0.05</v>
          </cell>
          <cell r="EP48">
            <v>0</v>
          </cell>
          <cell r="EQ48">
            <v>0</v>
          </cell>
          <cell r="ER48">
            <v>0</v>
          </cell>
          <cell r="ES48">
            <v>0</v>
          </cell>
          <cell r="ET48">
            <v>0</v>
          </cell>
          <cell r="EU48">
            <v>5.985936E-2</v>
          </cell>
          <cell r="EV48">
            <v>0</v>
          </cell>
          <cell r="EW48">
            <v>0</v>
          </cell>
          <cell r="EX48">
            <v>0.05</v>
          </cell>
          <cell r="EY48">
            <v>0.05</v>
          </cell>
          <cell r="EZ48">
            <v>0</v>
          </cell>
          <cell r="FA48">
            <v>0</v>
          </cell>
          <cell r="FB48">
            <v>0</v>
          </cell>
          <cell r="FC48">
            <v>0</v>
          </cell>
          <cell r="FD48">
            <v>0</v>
          </cell>
          <cell r="FE48" t="str">
            <v>нд</v>
          </cell>
          <cell r="FF48">
            <v>0</v>
          </cell>
          <cell r="FG48">
            <v>0</v>
          </cell>
          <cell r="FH48">
            <v>0</v>
          </cell>
          <cell r="FI48">
            <v>0</v>
          </cell>
          <cell r="FJ48">
            <v>0</v>
          </cell>
          <cell r="FK48">
            <v>0</v>
          </cell>
          <cell r="FL48">
            <v>0</v>
          </cell>
          <cell r="FM48">
            <v>0</v>
          </cell>
          <cell r="FN48">
            <v>0</v>
          </cell>
          <cell r="FO48">
            <v>0</v>
          </cell>
          <cell r="FP48" t="str">
            <v>нд</v>
          </cell>
          <cell r="FQ48" t="str">
            <v>нд</v>
          </cell>
          <cell r="FR48" t="str">
            <v>нд</v>
          </cell>
          <cell r="FS48" t="str">
            <v>нд</v>
          </cell>
          <cell r="FT48" t="str">
            <v>нд</v>
          </cell>
          <cell r="FU48" t="str">
            <v>нд</v>
          </cell>
          <cell r="FV48" t="str">
            <v>нд</v>
          </cell>
          <cell r="FW48" t="str">
            <v>нд</v>
          </cell>
          <cell r="FX48" t="str">
            <v>нд</v>
          </cell>
          <cell r="FY48" t="str">
            <v>нд</v>
          </cell>
          <cell r="FZ48" t="str">
            <v>нд</v>
          </cell>
          <cell r="GA48" t="str">
            <v>нд</v>
          </cell>
          <cell r="GB48">
            <v>0</v>
          </cell>
          <cell r="GC48">
            <v>0</v>
          </cell>
          <cell r="GD48">
            <v>0</v>
          </cell>
          <cell r="GE48">
            <v>0</v>
          </cell>
          <cell r="GF48">
            <v>0</v>
          </cell>
          <cell r="GG48">
            <v>0</v>
          </cell>
          <cell r="GH48">
            <v>0</v>
          </cell>
          <cell r="GI48">
            <v>0</v>
          </cell>
          <cell r="GJ48">
            <v>0</v>
          </cell>
          <cell r="GK48">
            <v>0</v>
          </cell>
          <cell r="GL48" t="str">
            <v>нд</v>
          </cell>
          <cell r="GM48" t="str">
            <v>нд</v>
          </cell>
          <cell r="GN48" t="str">
            <v>нд</v>
          </cell>
          <cell r="GO48" t="str">
            <v>нд</v>
          </cell>
          <cell r="GP48" t="str">
            <v>нд</v>
          </cell>
          <cell r="GQ48" t="str">
            <v>нд</v>
          </cell>
          <cell r="GR48" t="str">
            <v>нд</v>
          </cell>
          <cell r="GS48" t="str">
            <v>нд</v>
          </cell>
          <cell r="GT48" t="str">
            <v>нд</v>
          </cell>
          <cell r="GU48" t="str">
            <v>нд</v>
          </cell>
          <cell r="GV48" t="str">
            <v>нд</v>
          </cell>
          <cell r="GW48" t="str">
            <v>нд</v>
          </cell>
          <cell r="GX48">
            <v>0</v>
          </cell>
          <cell r="GY48">
            <v>0</v>
          </cell>
          <cell r="GZ48">
            <v>0</v>
          </cell>
          <cell r="HA48">
            <v>0</v>
          </cell>
          <cell r="HB48">
            <v>0</v>
          </cell>
          <cell r="HC48">
            <v>0</v>
          </cell>
          <cell r="HD48">
            <v>0</v>
          </cell>
          <cell r="HE48">
            <v>0</v>
          </cell>
          <cell r="HF48">
            <v>0</v>
          </cell>
          <cell r="HG48">
            <v>0</v>
          </cell>
          <cell r="HH48" t="str">
            <v>нд</v>
          </cell>
          <cell r="HI48" t="str">
            <v>нд</v>
          </cell>
          <cell r="HJ48" t="str">
            <v>нд</v>
          </cell>
          <cell r="HK48" t="str">
            <v>нд</v>
          </cell>
          <cell r="HL48" t="str">
            <v>нд</v>
          </cell>
          <cell r="HM48" t="str">
            <v>нд</v>
          </cell>
          <cell r="HN48" t="str">
            <v>нд</v>
          </cell>
          <cell r="HO48" t="str">
            <v>нд</v>
          </cell>
          <cell r="HP48" t="str">
            <v>нд</v>
          </cell>
          <cell r="HQ48" t="str">
            <v>нд</v>
          </cell>
          <cell r="HR48" t="str">
            <v>нд</v>
          </cell>
          <cell r="HS48" t="str">
            <v>нд</v>
          </cell>
          <cell r="HT48">
            <v>0</v>
          </cell>
          <cell r="HU48">
            <v>0</v>
          </cell>
          <cell r="HV48">
            <v>0</v>
          </cell>
          <cell r="HW48">
            <v>0</v>
          </cell>
          <cell r="HX48">
            <v>0</v>
          </cell>
          <cell r="HY48">
            <v>0</v>
          </cell>
          <cell r="HZ48">
            <v>0</v>
          </cell>
          <cell r="IA48">
            <v>0</v>
          </cell>
          <cell r="IB48">
            <v>0</v>
          </cell>
          <cell r="IC48">
            <v>0</v>
          </cell>
          <cell r="ID48">
            <v>3</v>
          </cell>
          <cell r="IE48">
            <v>0.24664625805315538</v>
          </cell>
          <cell r="IF48">
            <v>0</v>
          </cell>
          <cell r="IG48">
            <v>0</v>
          </cell>
          <cell r="IH48">
            <v>0.05</v>
          </cell>
          <cell r="II48">
            <v>0.05</v>
          </cell>
          <cell r="IJ48">
            <v>0</v>
          </cell>
          <cell r="IK48">
            <v>0</v>
          </cell>
          <cell r="IL48">
            <v>0</v>
          </cell>
          <cell r="IM48">
            <v>0</v>
          </cell>
          <cell r="IN48">
            <v>0</v>
          </cell>
          <cell r="IO48" t="str">
            <v>нд</v>
          </cell>
          <cell r="IP48">
            <v>0</v>
          </cell>
          <cell r="IQ48">
            <v>0</v>
          </cell>
          <cell r="IR48">
            <v>0</v>
          </cell>
          <cell r="IS48">
            <v>0</v>
          </cell>
          <cell r="IT48">
            <v>0</v>
          </cell>
          <cell r="IU48">
            <v>0</v>
          </cell>
          <cell r="IV48">
            <v>0</v>
          </cell>
          <cell r="IW48">
            <v>0</v>
          </cell>
          <cell r="IX48">
            <v>0</v>
          </cell>
          <cell r="IY48">
            <v>0</v>
          </cell>
          <cell r="IZ48">
            <v>3</v>
          </cell>
          <cell r="JA48">
            <v>0.24664625805315538</v>
          </cell>
          <cell r="JB48">
            <v>0</v>
          </cell>
          <cell r="JC48">
            <v>0</v>
          </cell>
          <cell r="JD48">
            <v>0.05</v>
          </cell>
          <cell r="JE48">
            <v>0.05</v>
          </cell>
          <cell r="JF48">
            <v>0</v>
          </cell>
          <cell r="JG48">
            <v>0</v>
          </cell>
          <cell r="JH48">
            <v>0</v>
          </cell>
          <cell r="JI48">
            <v>0</v>
          </cell>
          <cell r="JJ48">
            <v>0</v>
          </cell>
          <cell r="JK48">
            <v>3</v>
          </cell>
          <cell r="JL48">
            <v>5.985936E-2</v>
          </cell>
          <cell r="JM48">
            <v>0</v>
          </cell>
          <cell r="JN48">
            <v>0</v>
          </cell>
          <cell r="JO48">
            <v>0.05</v>
          </cell>
          <cell r="JP48">
            <v>0.05</v>
          </cell>
          <cell r="JQ48">
            <v>0</v>
          </cell>
          <cell r="JR48">
            <v>0</v>
          </cell>
          <cell r="JS48">
            <v>0</v>
          </cell>
          <cell r="JT48">
            <v>0</v>
          </cell>
          <cell r="JU48">
            <v>0</v>
          </cell>
          <cell r="JV48" t="str">
            <v>нд</v>
          </cell>
          <cell r="JW48">
            <v>0</v>
          </cell>
          <cell r="JX48">
            <v>0</v>
          </cell>
          <cell r="JY48">
            <v>0</v>
          </cell>
          <cell r="JZ48">
            <v>0</v>
          </cell>
          <cell r="KA48">
            <v>0</v>
          </cell>
          <cell r="KB48">
            <v>0</v>
          </cell>
          <cell r="KC48">
            <v>0</v>
          </cell>
          <cell r="KD48">
            <v>0</v>
          </cell>
          <cell r="KE48">
            <v>0</v>
          </cell>
          <cell r="KF48">
            <v>0</v>
          </cell>
          <cell r="KG48" t="str">
            <v>нд</v>
          </cell>
          <cell r="KH48">
            <v>0</v>
          </cell>
          <cell r="KI48">
            <v>0</v>
          </cell>
          <cell r="KJ48">
            <v>0</v>
          </cell>
          <cell r="KK48">
            <v>0</v>
          </cell>
          <cell r="KL48">
            <v>0</v>
          </cell>
          <cell r="KM48">
            <v>0</v>
          </cell>
          <cell r="KN48">
            <v>0</v>
          </cell>
          <cell r="KO48">
            <v>0</v>
          </cell>
          <cell r="KP48">
            <v>0</v>
          </cell>
          <cell r="KQ48">
            <v>0</v>
          </cell>
          <cell r="KR48" t="str">
            <v>нд</v>
          </cell>
          <cell r="KS48">
            <v>0</v>
          </cell>
          <cell r="KT48">
            <v>0</v>
          </cell>
          <cell r="KU48">
            <v>0</v>
          </cell>
          <cell r="KV48">
            <v>0</v>
          </cell>
          <cell r="KW48">
            <v>0</v>
          </cell>
          <cell r="KX48">
            <v>0</v>
          </cell>
          <cell r="KY48">
            <v>0</v>
          </cell>
          <cell r="KZ48">
            <v>0</v>
          </cell>
          <cell r="LA48">
            <v>0</v>
          </cell>
          <cell r="LB48">
            <v>0</v>
          </cell>
          <cell r="LC48" t="str">
            <v>нд</v>
          </cell>
          <cell r="LD48">
            <v>0</v>
          </cell>
          <cell r="LE48">
            <v>0</v>
          </cell>
          <cell r="LF48">
            <v>0</v>
          </cell>
          <cell r="LG48">
            <v>0</v>
          </cell>
          <cell r="LH48">
            <v>0</v>
          </cell>
          <cell r="LI48">
            <v>0</v>
          </cell>
          <cell r="LJ48">
            <v>0</v>
          </cell>
          <cell r="LK48">
            <v>0</v>
          </cell>
          <cell r="LL48">
            <v>0</v>
          </cell>
          <cell r="LM48">
            <v>0</v>
          </cell>
          <cell r="LN48" t="str">
            <v>нд</v>
          </cell>
          <cell r="LO48">
            <v>0.24664625805315538</v>
          </cell>
          <cell r="LP48">
            <v>0</v>
          </cell>
          <cell r="LQ48">
            <v>0</v>
          </cell>
          <cell r="LR48">
            <v>0.05</v>
          </cell>
          <cell r="LS48">
            <v>0.05</v>
          </cell>
          <cell r="LT48">
            <v>0</v>
          </cell>
          <cell r="LU48">
            <v>0</v>
          </cell>
          <cell r="LV48">
            <v>0</v>
          </cell>
          <cell r="LW48">
            <v>0</v>
          </cell>
          <cell r="LX48">
            <v>0</v>
          </cell>
          <cell r="LY48" t="str">
            <v>нд</v>
          </cell>
          <cell r="LZ48">
            <v>5.985936E-2</v>
          </cell>
          <cell r="MA48" t="str">
            <v>1.1.1.1.3</v>
          </cell>
          <cell r="MB48" t="str">
            <v xml:space="preserve">Строительство КЛ 10 кВ от резервной линейной ячейки №6  I CШ РУ 10 кВ РП-6 до проектируемого ТП 10-04 кВ Заявителя ориент. протяж. 0,025 км кабелем марки АСБ 3*185  Строительство КЛ 10 кВ от резервной линейной ячейки №7  I CШ РУ 10 кВ РП-26 до проектируемого ТП 10-04 кВ Заявителя ориент. протяж. 0,025 км кабелем марки АСБ 3*185 для технологического присоединения ООО "Грозненский международный университет" к сетям АО "Чеченэнерго" (договор № 6749 от 16.08.2018г.). </v>
          </cell>
          <cell r="MC48" t="str">
            <v>J_Che210</v>
          </cell>
          <cell r="MD48" t="str">
            <v>J_Che210</v>
          </cell>
          <cell r="ME48" t="b">
            <v>1</v>
          </cell>
          <cell r="MF48">
            <v>0</v>
          </cell>
          <cell r="MG48">
            <v>0</v>
          </cell>
          <cell r="MH48">
            <v>0</v>
          </cell>
          <cell r="MI48">
            <v>0</v>
          </cell>
          <cell r="MK48">
            <v>0</v>
          </cell>
          <cell r="ML48">
            <v>0</v>
          </cell>
          <cell r="MM48">
            <v>0</v>
          </cell>
          <cell r="MN48">
            <v>0</v>
          </cell>
          <cell r="MO48">
            <v>0</v>
          </cell>
          <cell r="MP48">
            <v>0</v>
          </cell>
          <cell r="MQ48">
            <v>0</v>
          </cell>
          <cell r="MR48">
            <v>0</v>
          </cell>
          <cell r="MS48">
            <v>0</v>
          </cell>
          <cell r="MT48">
            <v>0</v>
          </cell>
          <cell r="MU48">
            <v>0</v>
          </cell>
          <cell r="MV48">
            <v>0</v>
          </cell>
          <cell r="MW48">
            <v>0</v>
          </cell>
          <cell r="MX48">
            <v>0</v>
          </cell>
          <cell r="MY48">
            <v>0</v>
          </cell>
          <cell r="MZ48">
            <v>0</v>
          </cell>
          <cell r="NA48">
            <v>0</v>
          </cell>
          <cell r="NB48">
            <v>0</v>
          </cell>
          <cell r="NC48">
            <v>0</v>
          </cell>
          <cell r="ND48">
            <v>0</v>
          </cell>
          <cell r="NE48">
            <v>0</v>
          </cell>
          <cell r="NF48">
            <v>0</v>
          </cell>
          <cell r="NG48">
            <v>0</v>
          </cell>
          <cell r="NH48">
            <v>0</v>
          </cell>
          <cell r="NI48">
            <v>0</v>
          </cell>
          <cell r="NJ48">
            <v>0</v>
          </cell>
          <cell r="NK48">
            <v>0</v>
          </cell>
          <cell r="NL48">
            <v>0</v>
          </cell>
          <cell r="NM48">
            <v>0</v>
          </cell>
          <cell r="NN48">
            <v>0</v>
          </cell>
          <cell r="NO48">
            <v>0</v>
          </cell>
          <cell r="NP48">
            <v>0</v>
          </cell>
          <cell r="NQ48">
            <v>0</v>
          </cell>
          <cell r="NR48">
            <v>0</v>
          </cell>
          <cell r="NS48">
            <v>0</v>
          </cell>
          <cell r="NT48">
            <v>0</v>
          </cell>
          <cell r="NU48">
            <v>0</v>
          </cell>
          <cell r="NV48">
            <v>0</v>
          </cell>
          <cell r="NW48">
            <v>0</v>
          </cell>
          <cell r="NX48">
            <v>0</v>
          </cell>
          <cell r="NY48">
            <v>0</v>
          </cell>
          <cell r="NZ48">
            <v>0</v>
          </cell>
          <cell r="OA48">
            <v>0</v>
          </cell>
          <cell r="OB48">
            <v>0</v>
          </cell>
          <cell r="OC48">
            <v>0</v>
          </cell>
          <cell r="OD48">
            <v>0</v>
          </cell>
          <cell r="OE48">
            <v>0</v>
          </cell>
          <cell r="OF48">
            <v>0</v>
          </cell>
          <cell r="OG48">
            <v>0</v>
          </cell>
          <cell r="OH48">
            <v>0</v>
          </cell>
          <cell r="OI48">
            <v>0</v>
          </cell>
          <cell r="OJ48">
            <v>0</v>
          </cell>
          <cell r="OK48">
            <v>0</v>
          </cell>
          <cell r="OL48">
            <v>0</v>
          </cell>
          <cell r="ON48">
            <v>0.29597550966378644</v>
          </cell>
          <cell r="OO48">
            <v>2.5618709999999999E-2</v>
          </cell>
          <cell r="OR48" t="str">
            <v>нд</v>
          </cell>
          <cell r="OS48" t="str">
            <v>нд</v>
          </cell>
          <cell r="OT48" t="str">
            <v>нд</v>
          </cell>
          <cell r="OU48" t="str">
            <v>нд</v>
          </cell>
          <cell r="OV48" t="str">
            <v>нд</v>
          </cell>
          <cell r="OW48" t="str">
            <v>нд</v>
          </cell>
          <cell r="OX48" t="str">
            <v>нд</v>
          </cell>
          <cell r="OY48" t="str">
            <v>нд</v>
          </cell>
          <cell r="OZ48" t="str">
            <v>нд</v>
          </cell>
          <cell r="PA48" t="str">
            <v>нд</v>
          </cell>
          <cell r="PB48" t="str">
            <v>нд</v>
          </cell>
          <cell r="PC48" t="str">
            <v>нд</v>
          </cell>
          <cell r="PD48" t="str">
            <v>нд</v>
          </cell>
          <cell r="PE48" t="str">
            <v>нд</v>
          </cell>
          <cell r="PF48" t="str">
            <v>нд</v>
          </cell>
          <cell r="PG48">
            <v>0</v>
          </cell>
          <cell r="PH48">
            <v>0</v>
          </cell>
          <cell r="PI48">
            <v>0</v>
          </cell>
          <cell r="PJ48">
            <v>0</v>
          </cell>
          <cell r="PK48">
            <v>0</v>
          </cell>
          <cell r="PL48">
            <v>0</v>
          </cell>
          <cell r="PM48">
            <v>0</v>
          </cell>
          <cell r="PN48">
            <v>0</v>
          </cell>
          <cell r="PO48">
            <v>0</v>
          </cell>
          <cell r="PP48">
            <v>0</v>
          </cell>
          <cell r="PQ48">
            <v>0</v>
          </cell>
          <cell r="PR48">
            <v>0</v>
          </cell>
          <cell r="PS48">
            <v>0</v>
          </cell>
          <cell r="PT48">
            <v>0</v>
          </cell>
          <cell r="PU48">
            <v>0</v>
          </cell>
          <cell r="PV48">
            <v>0</v>
          </cell>
          <cell r="PW48">
            <v>0</v>
          </cell>
          <cell r="PX48">
            <v>0</v>
          </cell>
          <cell r="PY48">
            <v>0</v>
          </cell>
          <cell r="PZ48">
            <v>0</v>
          </cell>
        </row>
        <row r="49">
          <cell r="D49" t="str">
            <v>J_Che211</v>
          </cell>
          <cell r="E49">
            <v>0</v>
          </cell>
          <cell r="F49">
            <v>0</v>
          </cell>
          <cell r="G49">
            <v>0</v>
          </cell>
          <cell r="H49">
            <v>0</v>
          </cell>
          <cell r="I49">
            <v>0</v>
          </cell>
          <cell r="J49">
            <v>0</v>
          </cell>
          <cell r="K49" t="str">
            <v>нд</v>
          </cell>
          <cell r="L49" t="str">
            <v>нд</v>
          </cell>
          <cell r="M49" t="str">
            <v>нд</v>
          </cell>
          <cell r="N49" t="str">
            <v>нд</v>
          </cell>
          <cell r="O49" t="str">
            <v>нд</v>
          </cell>
          <cell r="P49" t="str">
            <v>нд</v>
          </cell>
          <cell r="Q49">
            <v>0</v>
          </cell>
          <cell r="R49">
            <v>0</v>
          </cell>
          <cell r="S49">
            <v>0</v>
          </cell>
          <cell r="T49">
            <v>0</v>
          </cell>
          <cell r="U49">
            <v>0</v>
          </cell>
          <cell r="V49">
            <v>0</v>
          </cell>
          <cell r="W49" t="str">
            <v>нд</v>
          </cell>
          <cell r="X49" t="str">
            <v>нд</v>
          </cell>
          <cell r="Y49" t="str">
            <v>нд</v>
          </cell>
          <cell r="Z49" t="str">
            <v>нд</v>
          </cell>
          <cell r="AA49" t="str">
            <v>нд</v>
          </cell>
          <cell r="AB49" t="str">
            <v>нд</v>
          </cell>
          <cell r="AC49">
            <v>0</v>
          </cell>
          <cell r="AD49">
            <v>0</v>
          </cell>
          <cell r="AE49">
            <v>0</v>
          </cell>
          <cell r="AF49">
            <v>0</v>
          </cell>
          <cell r="AG49">
            <v>0</v>
          </cell>
          <cell r="AH49">
            <v>0</v>
          </cell>
          <cell r="AI49" t="str">
            <v>нд</v>
          </cell>
          <cell r="AJ49" t="str">
            <v>нд</v>
          </cell>
          <cell r="AK49" t="str">
            <v>нд</v>
          </cell>
          <cell r="AL49" t="str">
            <v>нд</v>
          </cell>
          <cell r="AM49" t="str">
            <v>нд</v>
          </cell>
          <cell r="AN49" t="str">
            <v>нд</v>
          </cell>
          <cell r="AO49">
            <v>0</v>
          </cell>
          <cell r="AP49">
            <v>0</v>
          </cell>
          <cell r="AQ49">
            <v>0</v>
          </cell>
          <cell r="AR49">
            <v>0</v>
          </cell>
          <cell r="AS49">
            <v>0</v>
          </cell>
          <cell r="AT49">
            <v>0</v>
          </cell>
          <cell r="AU49">
            <v>5.3273245633079016</v>
          </cell>
          <cell r="AV49">
            <v>0</v>
          </cell>
          <cell r="AW49">
            <v>0</v>
          </cell>
          <cell r="AX49">
            <v>2.5783775027565845</v>
          </cell>
          <cell r="AY49">
            <v>0</v>
          </cell>
          <cell r="AZ49">
            <v>2.7489470605513171</v>
          </cell>
          <cell r="BA49">
            <v>0</v>
          </cell>
          <cell r="BB49">
            <v>0</v>
          </cell>
          <cell r="BC49">
            <v>0</v>
          </cell>
          <cell r="BD49">
            <v>0</v>
          </cell>
          <cell r="BE49">
            <v>0</v>
          </cell>
          <cell r="BF49">
            <v>0</v>
          </cell>
          <cell r="BG49">
            <v>3.1768608359999999</v>
          </cell>
          <cell r="BH49">
            <v>0</v>
          </cell>
          <cell r="BI49">
            <v>0</v>
          </cell>
          <cell r="BJ49">
            <v>0.78632439666666643</v>
          </cell>
          <cell r="BK49">
            <v>0</v>
          </cell>
          <cell r="BL49">
            <v>2.3905364393333333</v>
          </cell>
          <cell r="BM49">
            <v>3.1768608359999999</v>
          </cell>
          <cell r="BN49">
            <v>0</v>
          </cell>
          <cell r="BO49">
            <v>0</v>
          </cell>
          <cell r="BP49">
            <v>0.78632439666666598</v>
          </cell>
          <cell r="BQ49">
            <v>0</v>
          </cell>
          <cell r="BR49">
            <v>2.3905364393333342</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3.1768608359999999</v>
          </cell>
          <cell r="CR49">
            <v>0</v>
          </cell>
          <cell r="CS49">
            <v>0</v>
          </cell>
          <cell r="CT49">
            <v>0.78632439666666643</v>
          </cell>
          <cell r="CU49">
            <v>0</v>
          </cell>
          <cell r="CV49">
            <v>2.3905364393333333</v>
          </cell>
          <cell r="CW49">
            <v>3.1768608359999999</v>
          </cell>
          <cell r="CX49">
            <v>0</v>
          </cell>
          <cell r="CY49">
            <v>0</v>
          </cell>
          <cell r="CZ49">
            <v>0.78632439666666598</v>
          </cell>
          <cell r="DA49">
            <v>0</v>
          </cell>
          <cell r="DB49">
            <v>2.3905364393333342</v>
          </cell>
          <cell r="DD49">
            <v>3.1768608359999999</v>
          </cell>
          <cell r="DE49">
            <v>0</v>
          </cell>
          <cell r="DF49">
            <v>2.64738403</v>
          </cell>
          <cell r="DG49">
            <v>0</v>
          </cell>
          <cell r="DI49">
            <v>2.64738403</v>
          </cell>
          <cell r="DJ49">
            <v>8.7616666666666662E-2</v>
          </cell>
          <cell r="DK49">
            <v>2.2240000000000002</v>
          </cell>
          <cell r="DL49">
            <v>0</v>
          </cell>
          <cell r="DM49">
            <v>0.33576736333333312</v>
          </cell>
          <cell r="DN49">
            <v>2.64738403</v>
          </cell>
          <cell r="DO49">
            <v>8.7616666666666662E-2</v>
          </cell>
          <cell r="DP49">
            <v>2.2240000000000002</v>
          </cell>
          <cell r="DQ49">
            <v>0</v>
          </cell>
          <cell r="DR49">
            <v>0.33576736333333312</v>
          </cell>
          <cell r="DS49">
            <v>0</v>
          </cell>
          <cell r="DT49" t="str">
            <v>нд</v>
          </cell>
          <cell r="DU49">
            <v>0</v>
          </cell>
          <cell r="DV49" t="str">
            <v>нд</v>
          </cell>
          <cell r="DW49">
            <v>0</v>
          </cell>
          <cell r="DX49" t="str">
            <v>нд</v>
          </cell>
          <cell r="DY49">
            <v>0</v>
          </cell>
          <cell r="DZ49">
            <v>4.4394371360899179</v>
          </cell>
          <cell r="EA49">
            <v>2.64738403</v>
          </cell>
          <cell r="EB49">
            <v>0</v>
          </cell>
          <cell r="EC49">
            <v>0</v>
          </cell>
          <cell r="ED49">
            <v>0</v>
          </cell>
          <cell r="EE49">
            <v>0</v>
          </cell>
          <cell r="EF49">
            <v>0</v>
          </cell>
          <cell r="EG49">
            <v>0</v>
          </cell>
          <cell r="EH49">
            <v>2.64738403</v>
          </cell>
          <cell r="EI49">
            <v>2.64738403</v>
          </cell>
          <cell r="EK49">
            <v>2.64738403</v>
          </cell>
          <cell r="EL49">
            <v>0</v>
          </cell>
          <cell r="EM49">
            <v>0</v>
          </cell>
          <cell r="EN49">
            <v>0.65820000000000001</v>
          </cell>
          <cell r="EO49">
            <v>0.65820000000000001</v>
          </cell>
          <cell r="EP49">
            <v>0</v>
          </cell>
          <cell r="EQ49">
            <v>0</v>
          </cell>
          <cell r="ER49">
            <v>0</v>
          </cell>
          <cell r="ES49">
            <v>0</v>
          </cell>
          <cell r="ET49">
            <v>0</v>
          </cell>
          <cell r="EU49">
            <v>2.64738403</v>
          </cell>
          <cell r="EV49">
            <v>0</v>
          </cell>
          <cell r="EW49">
            <v>0</v>
          </cell>
          <cell r="EX49">
            <v>0.65820000000000001</v>
          </cell>
          <cell r="EY49">
            <v>0.65820000000000001</v>
          </cell>
          <cell r="EZ49">
            <v>0</v>
          </cell>
          <cell r="FA49">
            <v>0</v>
          </cell>
          <cell r="FB49">
            <v>0</v>
          </cell>
          <cell r="FC49">
            <v>0</v>
          </cell>
          <cell r="FD49">
            <v>0</v>
          </cell>
          <cell r="FE49" t="str">
            <v>нд</v>
          </cell>
          <cell r="FF49">
            <v>0</v>
          </cell>
          <cell r="FG49">
            <v>0</v>
          </cell>
          <cell r="FH49">
            <v>0</v>
          </cell>
          <cell r="FI49">
            <v>0</v>
          </cell>
          <cell r="FJ49">
            <v>0</v>
          </cell>
          <cell r="FK49">
            <v>0</v>
          </cell>
          <cell r="FL49">
            <v>0</v>
          </cell>
          <cell r="FM49">
            <v>0</v>
          </cell>
          <cell r="FN49">
            <v>0</v>
          </cell>
          <cell r="FO49">
            <v>0</v>
          </cell>
          <cell r="FP49" t="str">
            <v>нд</v>
          </cell>
          <cell r="FQ49" t="str">
            <v>нд</v>
          </cell>
          <cell r="FR49" t="str">
            <v>нд</v>
          </cell>
          <cell r="FS49" t="str">
            <v>нд</v>
          </cell>
          <cell r="FT49" t="str">
            <v>нд</v>
          </cell>
          <cell r="FU49" t="str">
            <v>нд</v>
          </cell>
          <cell r="FV49" t="str">
            <v>нд</v>
          </cell>
          <cell r="FW49" t="str">
            <v>нд</v>
          </cell>
          <cell r="FX49" t="str">
            <v>нд</v>
          </cell>
          <cell r="FY49" t="str">
            <v>нд</v>
          </cell>
          <cell r="FZ49" t="str">
            <v>нд</v>
          </cell>
          <cell r="GA49" t="str">
            <v>нд</v>
          </cell>
          <cell r="GB49">
            <v>0</v>
          </cell>
          <cell r="GC49">
            <v>0</v>
          </cell>
          <cell r="GD49">
            <v>0</v>
          </cell>
          <cell r="GE49">
            <v>0</v>
          </cell>
          <cell r="GF49">
            <v>0</v>
          </cell>
          <cell r="GG49">
            <v>0</v>
          </cell>
          <cell r="GH49">
            <v>0</v>
          </cell>
          <cell r="GI49">
            <v>0</v>
          </cell>
          <cell r="GJ49">
            <v>0</v>
          </cell>
          <cell r="GK49">
            <v>0</v>
          </cell>
          <cell r="GL49" t="str">
            <v>нд</v>
          </cell>
          <cell r="GM49" t="str">
            <v>нд</v>
          </cell>
          <cell r="GN49" t="str">
            <v>нд</v>
          </cell>
          <cell r="GO49" t="str">
            <v>нд</v>
          </cell>
          <cell r="GP49" t="str">
            <v>нд</v>
          </cell>
          <cell r="GQ49" t="str">
            <v>нд</v>
          </cell>
          <cell r="GR49" t="str">
            <v>нд</v>
          </cell>
          <cell r="GS49" t="str">
            <v>нд</v>
          </cell>
          <cell r="GT49" t="str">
            <v>нд</v>
          </cell>
          <cell r="GU49" t="str">
            <v>нд</v>
          </cell>
          <cell r="GV49" t="str">
            <v>нд</v>
          </cell>
          <cell r="GW49" t="str">
            <v>нд</v>
          </cell>
          <cell r="GX49">
            <v>0</v>
          </cell>
          <cell r="GY49">
            <v>0</v>
          </cell>
          <cell r="GZ49">
            <v>0</v>
          </cell>
          <cell r="HA49">
            <v>0</v>
          </cell>
          <cell r="HB49">
            <v>0</v>
          </cell>
          <cell r="HC49">
            <v>0</v>
          </cell>
          <cell r="HD49">
            <v>0</v>
          </cell>
          <cell r="HE49">
            <v>0</v>
          </cell>
          <cell r="HF49">
            <v>0</v>
          </cell>
          <cell r="HG49">
            <v>0</v>
          </cell>
          <cell r="HH49" t="str">
            <v>нд</v>
          </cell>
          <cell r="HI49" t="str">
            <v>нд</v>
          </cell>
          <cell r="HJ49" t="str">
            <v>нд</v>
          </cell>
          <cell r="HK49" t="str">
            <v>нд</v>
          </cell>
          <cell r="HL49" t="str">
            <v>нд</v>
          </cell>
          <cell r="HM49" t="str">
            <v>нд</v>
          </cell>
          <cell r="HN49" t="str">
            <v>нд</v>
          </cell>
          <cell r="HO49" t="str">
            <v>нд</v>
          </cell>
          <cell r="HP49" t="str">
            <v>нд</v>
          </cell>
          <cell r="HQ49" t="str">
            <v>нд</v>
          </cell>
          <cell r="HR49" t="str">
            <v>нд</v>
          </cell>
          <cell r="HS49" t="str">
            <v>нд</v>
          </cell>
          <cell r="HT49">
            <v>0</v>
          </cell>
          <cell r="HU49">
            <v>0</v>
          </cell>
          <cell r="HV49">
            <v>0</v>
          </cell>
          <cell r="HW49">
            <v>0</v>
          </cell>
          <cell r="HX49">
            <v>0</v>
          </cell>
          <cell r="HY49">
            <v>0</v>
          </cell>
          <cell r="HZ49">
            <v>0</v>
          </cell>
          <cell r="IA49">
            <v>0</v>
          </cell>
          <cell r="IB49">
            <v>0</v>
          </cell>
          <cell r="IC49">
            <v>0</v>
          </cell>
          <cell r="ID49">
            <v>4</v>
          </cell>
          <cell r="IE49">
            <v>4.4394371360899179</v>
          </cell>
          <cell r="IF49">
            <v>0</v>
          </cell>
          <cell r="IG49">
            <v>0</v>
          </cell>
          <cell r="IH49">
            <v>1.1000000000000001</v>
          </cell>
          <cell r="II49">
            <v>1.1000000000000001</v>
          </cell>
          <cell r="IJ49">
            <v>0</v>
          </cell>
          <cell r="IK49">
            <v>0</v>
          </cell>
          <cell r="IL49">
            <v>0</v>
          </cell>
          <cell r="IM49">
            <v>0</v>
          </cell>
          <cell r="IN49">
            <v>0</v>
          </cell>
          <cell r="IO49">
            <v>4</v>
          </cell>
          <cell r="IP49">
            <v>2.64738403</v>
          </cell>
          <cell r="IQ49">
            <v>0</v>
          </cell>
          <cell r="IR49">
            <v>0</v>
          </cell>
          <cell r="IS49">
            <v>0.65820000000000001</v>
          </cell>
          <cell r="IT49">
            <v>0.65820000000000001</v>
          </cell>
          <cell r="IU49">
            <v>0</v>
          </cell>
          <cell r="IV49">
            <v>0</v>
          </cell>
          <cell r="IW49">
            <v>0</v>
          </cell>
          <cell r="IX49">
            <v>0</v>
          </cell>
          <cell r="IY49">
            <v>0</v>
          </cell>
          <cell r="IZ49" t="str">
            <v>нд</v>
          </cell>
          <cell r="JA49">
            <v>0</v>
          </cell>
          <cell r="JB49">
            <v>0</v>
          </cell>
          <cell r="JC49">
            <v>0</v>
          </cell>
          <cell r="JD49">
            <v>0</v>
          </cell>
          <cell r="JE49">
            <v>0</v>
          </cell>
          <cell r="JF49">
            <v>0</v>
          </cell>
          <cell r="JG49">
            <v>0</v>
          </cell>
          <cell r="JH49">
            <v>0</v>
          </cell>
          <cell r="JI49">
            <v>0</v>
          </cell>
          <cell r="JJ49">
            <v>0</v>
          </cell>
          <cell r="JK49" t="str">
            <v>нд</v>
          </cell>
          <cell r="JL49">
            <v>0</v>
          </cell>
          <cell r="JM49">
            <v>0</v>
          </cell>
          <cell r="JN49">
            <v>0</v>
          </cell>
          <cell r="JO49">
            <v>0</v>
          </cell>
          <cell r="JP49">
            <v>0</v>
          </cell>
          <cell r="JQ49">
            <v>0</v>
          </cell>
          <cell r="JR49">
            <v>0</v>
          </cell>
          <cell r="JS49">
            <v>0</v>
          </cell>
          <cell r="JT49">
            <v>0</v>
          </cell>
          <cell r="JU49">
            <v>0</v>
          </cell>
          <cell r="JV49" t="str">
            <v>нд</v>
          </cell>
          <cell r="JW49">
            <v>0</v>
          </cell>
          <cell r="JX49">
            <v>0</v>
          </cell>
          <cell r="JY49">
            <v>0</v>
          </cell>
          <cell r="JZ49">
            <v>0</v>
          </cell>
          <cell r="KA49">
            <v>0</v>
          </cell>
          <cell r="KB49">
            <v>0</v>
          </cell>
          <cell r="KC49">
            <v>0</v>
          </cell>
          <cell r="KD49">
            <v>0</v>
          </cell>
          <cell r="KE49">
            <v>0</v>
          </cell>
          <cell r="KF49">
            <v>0</v>
          </cell>
          <cell r="KG49" t="str">
            <v>нд</v>
          </cell>
          <cell r="KH49">
            <v>0</v>
          </cell>
          <cell r="KI49">
            <v>0</v>
          </cell>
          <cell r="KJ49">
            <v>0</v>
          </cell>
          <cell r="KK49">
            <v>0</v>
          </cell>
          <cell r="KL49">
            <v>0</v>
          </cell>
          <cell r="KM49">
            <v>0</v>
          </cell>
          <cell r="KN49">
            <v>0</v>
          </cell>
          <cell r="KO49">
            <v>0</v>
          </cell>
          <cell r="KP49">
            <v>0</v>
          </cell>
          <cell r="KQ49">
            <v>0</v>
          </cell>
          <cell r="KR49" t="str">
            <v>нд</v>
          </cell>
          <cell r="KS49">
            <v>0</v>
          </cell>
          <cell r="KT49">
            <v>0</v>
          </cell>
          <cell r="KU49">
            <v>0</v>
          </cell>
          <cell r="KV49">
            <v>0</v>
          </cell>
          <cell r="KW49">
            <v>0</v>
          </cell>
          <cell r="KX49">
            <v>0</v>
          </cell>
          <cell r="KY49">
            <v>0</v>
          </cell>
          <cell r="KZ49">
            <v>0</v>
          </cell>
          <cell r="LA49">
            <v>0</v>
          </cell>
          <cell r="LB49">
            <v>0</v>
          </cell>
          <cell r="LC49" t="str">
            <v>нд</v>
          </cell>
          <cell r="LD49">
            <v>0</v>
          </cell>
          <cell r="LE49">
            <v>0</v>
          </cell>
          <cell r="LF49">
            <v>0</v>
          </cell>
          <cell r="LG49">
            <v>0</v>
          </cell>
          <cell r="LH49">
            <v>0</v>
          </cell>
          <cell r="LI49">
            <v>0</v>
          </cell>
          <cell r="LJ49">
            <v>0</v>
          </cell>
          <cell r="LK49">
            <v>0</v>
          </cell>
          <cell r="LL49">
            <v>0</v>
          </cell>
          <cell r="LM49">
            <v>0</v>
          </cell>
          <cell r="LN49" t="str">
            <v>нд</v>
          </cell>
          <cell r="LO49">
            <v>2.64738403</v>
          </cell>
          <cell r="LP49">
            <v>0</v>
          </cell>
          <cell r="LQ49">
            <v>0</v>
          </cell>
          <cell r="LR49">
            <v>0.65820000000000001</v>
          </cell>
          <cell r="LS49">
            <v>0.65820000000000001</v>
          </cell>
          <cell r="LT49">
            <v>0</v>
          </cell>
          <cell r="LU49">
            <v>0</v>
          </cell>
          <cell r="LV49">
            <v>0</v>
          </cell>
          <cell r="LW49">
            <v>0</v>
          </cell>
          <cell r="LX49">
            <v>0</v>
          </cell>
          <cell r="LY49" t="str">
            <v>нд</v>
          </cell>
          <cell r="LZ49">
            <v>2.64738403</v>
          </cell>
          <cell r="MA49" t="str">
            <v>1.1.1.1.3</v>
          </cell>
          <cell r="MB49" t="str">
            <v xml:space="preserve">Строительство КЛ 10 кВ от резервной линейной ячейки РУ-10 кВ ТП-118 (Ф-4 на I СШ РУ 10 кВ ПС 110 кВ Северная) до ТП 10/0,4 кВ ориентировочной протяженностью 0,1 км; КЛ 10 кВ от резервной линейной ячейки РУ-10 кВ ТП-69 (Ф-16 на II СШ РУ 10 кВ ПС 110 кВ Консервная) до ТП 10/0,4 кВ ориентировочной протяженностью 1 км. для технологического присоединения ООО «Эдельвейс» к сетям АО "Чеченэнерго" (договор № 246/2018 от 23.05.2018). </v>
          </cell>
          <cell r="MC49" t="str">
            <v>J_Che211</v>
          </cell>
          <cell r="MD49" t="str">
            <v>J_Che211</v>
          </cell>
          <cell r="ME49" t="b">
            <v>1</v>
          </cell>
          <cell r="MF49">
            <v>0</v>
          </cell>
          <cell r="MG49">
            <v>0</v>
          </cell>
          <cell r="MH49">
            <v>0</v>
          </cell>
          <cell r="MI49">
            <v>0</v>
          </cell>
          <cell r="MK49">
            <v>0</v>
          </cell>
          <cell r="ML49">
            <v>0</v>
          </cell>
          <cell r="MM49">
            <v>0</v>
          </cell>
          <cell r="MN49">
            <v>0</v>
          </cell>
          <cell r="MO49">
            <v>0</v>
          </cell>
          <cell r="MP49">
            <v>0</v>
          </cell>
          <cell r="MQ49">
            <v>0</v>
          </cell>
          <cell r="MR49">
            <v>0</v>
          </cell>
          <cell r="MS49">
            <v>0</v>
          </cell>
          <cell r="MT49">
            <v>0</v>
          </cell>
          <cell r="MU49">
            <v>0</v>
          </cell>
          <cell r="MV49">
            <v>0</v>
          </cell>
          <cell r="MW49">
            <v>0</v>
          </cell>
          <cell r="MX49">
            <v>0</v>
          </cell>
          <cell r="MY49">
            <v>0</v>
          </cell>
          <cell r="MZ49">
            <v>0</v>
          </cell>
          <cell r="NA49">
            <v>0</v>
          </cell>
          <cell r="NB49">
            <v>0</v>
          </cell>
          <cell r="NC49">
            <v>0</v>
          </cell>
          <cell r="ND49">
            <v>0</v>
          </cell>
          <cell r="NE49">
            <v>0</v>
          </cell>
          <cell r="NF49">
            <v>0</v>
          </cell>
          <cell r="NG49">
            <v>0</v>
          </cell>
          <cell r="NH49">
            <v>0</v>
          </cell>
          <cell r="NI49">
            <v>0</v>
          </cell>
          <cell r="NJ49">
            <v>0</v>
          </cell>
          <cell r="NK49">
            <v>0</v>
          </cell>
          <cell r="NL49">
            <v>0</v>
          </cell>
          <cell r="NM49">
            <v>0</v>
          </cell>
          <cell r="NN49">
            <v>0</v>
          </cell>
          <cell r="NO49">
            <v>0</v>
          </cell>
          <cell r="NP49">
            <v>0</v>
          </cell>
          <cell r="NQ49">
            <v>0</v>
          </cell>
          <cell r="NR49">
            <v>0</v>
          </cell>
          <cell r="NS49">
            <v>0</v>
          </cell>
          <cell r="NT49">
            <v>0</v>
          </cell>
          <cell r="NU49">
            <v>0</v>
          </cell>
          <cell r="NV49">
            <v>0</v>
          </cell>
          <cell r="NW49">
            <v>0</v>
          </cell>
          <cell r="NX49">
            <v>0</v>
          </cell>
          <cell r="NY49">
            <v>0</v>
          </cell>
          <cell r="NZ49">
            <v>0</v>
          </cell>
          <cell r="OA49">
            <v>0</v>
          </cell>
          <cell r="OB49">
            <v>0</v>
          </cell>
          <cell r="OC49">
            <v>0</v>
          </cell>
          <cell r="OD49">
            <v>0</v>
          </cell>
          <cell r="OE49">
            <v>0</v>
          </cell>
          <cell r="OF49">
            <v>0</v>
          </cell>
          <cell r="OG49">
            <v>0</v>
          </cell>
          <cell r="OH49">
            <v>0</v>
          </cell>
          <cell r="OI49">
            <v>0</v>
          </cell>
          <cell r="OJ49">
            <v>0</v>
          </cell>
          <cell r="OK49">
            <v>0</v>
          </cell>
          <cell r="OL49">
            <v>0</v>
          </cell>
          <cell r="ON49">
            <v>3.1768608359999999</v>
          </cell>
          <cell r="OO49">
            <v>3.1768608359999999</v>
          </cell>
          <cell r="OR49" t="str">
            <v>нд</v>
          </cell>
          <cell r="OS49" t="str">
            <v>нд</v>
          </cell>
          <cell r="OT49" t="str">
            <v>нд</v>
          </cell>
          <cell r="OU49" t="str">
            <v>нд</v>
          </cell>
          <cell r="OV49" t="str">
            <v>нд</v>
          </cell>
          <cell r="OW49" t="str">
            <v>нд</v>
          </cell>
          <cell r="OX49" t="str">
            <v>нд</v>
          </cell>
          <cell r="OY49" t="str">
            <v>нд</v>
          </cell>
          <cell r="OZ49" t="str">
            <v>нд</v>
          </cell>
          <cell r="PA49" t="str">
            <v>нд</v>
          </cell>
          <cell r="PB49" t="str">
            <v>нд</v>
          </cell>
          <cell r="PC49" t="str">
            <v>нд</v>
          </cell>
          <cell r="PD49" t="str">
            <v>нд</v>
          </cell>
          <cell r="PE49" t="str">
            <v>нд</v>
          </cell>
          <cell r="PF49" t="str">
            <v>нд</v>
          </cell>
          <cell r="PG49">
            <v>0</v>
          </cell>
          <cell r="PH49">
            <v>0</v>
          </cell>
          <cell r="PI49">
            <v>0</v>
          </cell>
          <cell r="PJ49">
            <v>0</v>
          </cell>
          <cell r="PK49">
            <v>0</v>
          </cell>
          <cell r="PL49">
            <v>0</v>
          </cell>
          <cell r="PM49">
            <v>0</v>
          </cell>
          <cell r="PN49">
            <v>0</v>
          </cell>
          <cell r="PO49">
            <v>0</v>
          </cell>
          <cell r="PP49">
            <v>0</v>
          </cell>
          <cell r="PQ49">
            <v>0</v>
          </cell>
          <cell r="PR49">
            <v>0</v>
          </cell>
          <cell r="PS49">
            <v>0</v>
          </cell>
          <cell r="PT49">
            <v>0</v>
          </cell>
          <cell r="PU49">
            <v>0</v>
          </cell>
          <cell r="PV49">
            <v>0</v>
          </cell>
          <cell r="PW49">
            <v>0</v>
          </cell>
          <cell r="PX49">
            <v>0</v>
          </cell>
          <cell r="PY49">
            <v>0</v>
          </cell>
          <cell r="PZ49">
            <v>0</v>
          </cell>
        </row>
        <row r="50">
          <cell r="D50" t="str">
            <v>J_Che212</v>
          </cell>
          <cell r="E50">
            <v>0</v>
          </cell>
          <cell r="F50">
            <v>0</v>
          </cell>
          <cell r="G50">
            <v>0</v>
          </cell>
          <cell r="H50">
            <v>0</v>
          </cell>
          <cell r="I50">
            <v>0</v>
          </cell>
          <cell r="J50">
            <v>0</v>
          </cell>
          <cell r="K50" t="str">
            <v>нд</v>
          </cell>
          <cell r="L50" t="str">
            <v>нд</v>
          </cell>
          <cell r="M50" t="str">
            <v>нд</v>
          </cell>
          <cell r="N50" t="str">
            <v>нд</v>
          </cell>
          <cell r="O50" t="str">
            <v>нд</v>
          </cell>
          <cell r="P50" t="str">
            <v>нд</v>
          </cell>
          <cell r="Q50">
            <v>0</v>
          </cell>
          <cell r="R50">
            <v>0</v>
          </cell>
          <cell r="S50">
            <v>0</v>
          </cell>
          <cell r="T50">
            <v>0</v>
          </cell>
          <cell r="U50">
            <v>0</v>
          </cell>
          <cell r="V50">
            <v>0</v>
          </cell>
          <cell r="W50" t="str">
            <v>нд</v>
          </cell>
          <cell r="X50" t="str">
            <v>нд</v>
          </cell>
          <cell r="Y50" t="str">
            <v>нд</v>
          </cell>
          <cell r="Z50" t="str">
            <v>нд</v>
          </cell>
          <cell r="AA50" t="str">
            <v>нд</v>
          </cell>
          <cell r="AB50" t="str">
            <v>нд</v>
          </cell>
          <cell r="AC50">
            <v>0</v>
          </cell>
          <cell r="AD50">
            <v>0</v>
          </cell>
          <cell r="AE50">
            <v>0</v>
          </cell>
          <cell r="AF50">
            <v>0</v>
          </cell>
          <cell r="AG50">
            <v>0</v>
          </cell>
          <cell r="AH50">
            <v>0</v>
          </cell>
          <cell r="AI50" t="str">
            <v>нд</v>
          </cell>
          <cell r="AJ50" t="str">
            <v>нд</v>
          </cell>
          <cell r="AK50" t="str">
            <v>нд</v>
          </cell>
          <cell r="AL50" t="str">
            <v>нд</v>
          </cell>
          <cell r="AM50" t="str">
            <v>нд</v>
          </cell>
          <cell r="AN50" t="str">
            <v>нд</v>
          </cell>
          <cell r="AO50">
            <v>0</v>
          </cell>
          <cell r="AP50">
            <v>0</v>
          </cell>
          <cell r="AQ50">
            <v>0</v>
          </cell>
          <cell r="AR50">
            <v>0</v>
          </cell>
          <cell r="AS50">
            <v>0</v>
          </cell>
          <cell r="AT50">
            <v>0</v>
          </cell>
          <cell r="AU50">
            <v>2.4511258383552925</v>
          </cell>
          <cell r="AV50">
            <v>0</v>
          </cell>
          <cell r="AW50">
            <v>0</v>
          </cell>
          <cell r="AX50">
            <v>1.1803727486294107</v>
          </cell>
          <cell r="AY50">
            <v>0</v>
          </cell>
          <cell r="AZ50">
            <v>1.2707530897258819</v>
          </cell>
          <cell r="BA50">
            <v>0</v>
          </cell>
          <cell r="BB50">
            <v>0</v>
          </cell>
          <cell r="BC50">
            <v>0</v>
          </cell>
          <cell r="BD50">
            <v>0</v>
          </cell>
          <cell r="BE50">
            <v>0</v>
          </cell>
          <cell r="BF50">
            <v>0</v>
          </cell>
          <cell r="BG50">
            <v>1.9863138839999999</v>
          </cell>
          <cell r="BH50">
            <v>0</v>
          </cell>
          <cell r="BI50">
            <v>0</v>
          </cell>
          <cell r="BJ50">
            <v>0.79302945333333319</v>
          </cell>
          <cell r="BK50">
            <v>0</v>
          </cell>
          <cell r="BL50">
            <v>1.1932844306666666</v>
          </cell>
          <cell r="BM50">
            <v>1.9863138839999999</v>
          </cell>
          <cell r="BN50">
            <v>0</v>
          </cell>
          <cell r="BO50">
            <v>0</v>
          </cell>
          <cell r="BP50">
            <v>0.79302945333333297</v>
          </cell>
          <cell r="BQ50">
            <v>0</v>
          </cell>
          <cell r="BR50">
            <v>1.193284430666667</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1.9863138839999999</v>
          </cell>
          <cell r="CR50">
            <v>0</v>
          </cell>
          <cell r="CS50">
            <v>0</v>
          </cell>
          <cell r="CT50">
            <v>0.79302945333333319</v>
          </cell>
          <cell r="CU50">
            <v>0</v>
          </cell>
          <cell r="CV50">
            <v>1.1932844306666666</v>
          </cell>
          <cell r="CW50">
            <v>1.9863138839999999</v>
          </cell>
          <cell r="CX50">
            <v>0</v>
          </cell>
          <cell r="CY50">
            <v>0</v>
          </cell>
          <cell r="CZ50">
            <v>0.79302945333333297</v>
          </cell>
          <cell r="DA50">
            <v>0</v>
          </cell>
          <cell r="DB50">
            <v>1.193284430666667</v>
          </cell>
          <cell r="DD50">
            <v>1.9863138839999999</v>
          </cell>
          <cell r="DE50">
            <v>0</v>
          </cell>
          <cell r="DF50">
            <v>1.65526157</v>
          </cell>
          <cell r="DG50">
            <v>0</v>
          </cell>
          <cell r="DI50">
            <v>1.65526157</v>
          </cell>
          <cell r="DJ50">
            <v>6.9410241666666678E-2</v>
          </cell>
          <cell r="DK50">
            <v>1.577356</v>
          </cell>
          <cell r="DL50">
            <v>0</v>
          </cell>
          <cell r="DM50">
            <v>8.4953283333333018E-3</v>
          </cell>
          <cell r="DN50">
            <v>1.65526157</v>
          </cell>
          <cell r="DO50">
            <v>6.9410241666666678E-2</v>
          </cell>
          <cell r="DP50">
            <v>1.577356</v>
          </cell>
          <cell r="DQ50">
            <v>0</v>
          </cell>
          <cell r="DR50">
            <v>8.4953283333333018E-3</v>
          </cell>
          <cell r="DS50">
            <v>0</v>
          </cell>
          <cell r="DT50" t="str">
            <v>нд</v>
          </cell>
          <cell r="DU50">
            <v>0</v>
          </cell>
          <cell r="DV50" t="str">
            <v>нд</v>
          </cell>
          <cell r="DW50">
            <v>0</v>
          </cell>
          <cell r="DX50" t="str">
            <v>нд</v>
          </cell>
          <cell r="DY50">
            <v>0</v>
          </cell>
          <cell r="DZ50">
            <v>2.0426048652960773</v>
          </cell>
          <cell r="EA50">
            <v>1.65526157</v>
          </cell>
          <cell r="EB50">
            <v>0</v>
          </cell>
          <cell r="EC50">
            <v>0</v>
          </cell>
          <cell r="ED50">
            <v>0</v>
          </cell>
          <cell r="EE50">
            <v>0</v>
          </cell>
          <cell r="EF50">
            <v>0</v>
          </cell>
          <cell r="EG50">
            <v>0</v>
          </cell>
          <cell r="EH50">
            <v>1.65526157</v>
          </cell>
          <cell r="EI50">
            <v>1.65526157</v>
          </cell>
          <cell r="EK50">
            <v>1.65526157</v>
          </cell>
          <cell r="EL50">
            <v>0</v>
          </cell>
          <cell r="EM50">
            <v>0</v>
          </cell>
          <cell r="EN50">
            <v>0.60809999999999997</v>
          </cell>
          <cell r="EO50">
            <v>0.60809999999999997</v>
          </cell>
          <cell r="EP50">
            <v>0</v>
          </cell>
          <cell r="EQ50">
            <v>0</v>
          </cell>
          <cell r="ER50">
            <v>0</v>
          </cell>
          <cell r="ES50">
            <v>0</v>
          </cell>
          <cell r="ET50">
            <v>0</v>
          </cell>
          <cell r="EU50">
            <v>1.65526157</v>
          </cell>
          <cell r="EV50">
            <v>0</v>
          </cell>
          <cell r="EW50">
            <v>0</v>
          </cell>
          <cell r="EX50">
            <v>0.60809999999999997</v>
          </cell>
          <cell r="EY50">
            <v>0.60809999999999997</v>
          </cell>
          <cell r="EZ50">
            <v>0</v>
          </cell>
          <cell r="FA50">
            <v>0</v>
          </cell>
          <cell r="FB50">
            <v>0</v>
          </cell>
          <cell r="FC50">
            <v>0</v>
          </cell>
          <cell r="FD50">
            <v>0</v>
          </cell>
          <cell r="FE50" t="str">
            <v>нд</v>
          </cell>
          <cell r="FF50">
            <v>0</v>
          </cell>
          <cell r="FG50">
            <v>0</v>
          </cell>
          <cell r="FH50">
            <v>0</v>
          </cell>
          <cell r="FI50">
            <v>0</v>
          </cell>
          <cell r="FJ50">
            <v>0</v>
          </cell>
          <cell r="FK50">
            <v>0</v>
          </cell>
          <cell r="FL50">
            <v>0</v>
          </cell>
          <cell r="FM50">
            <v>0</v>
          </cell>
          <cell r="FN50">
            <v>0</v>
          </cell>
          <cell r="FO50">
            <v>0</v>
          </cell>
          <cell r="FP50" t="str">
            <v>нд</v>
          </cell>
          <cell r="FQ50" t="str">
            <v>нд</v>
          </cell>
          <cell r="FR50" t="str">
            <v>нд</v>
          </cell>
          <cell r="FS50" t="str">
            <v>нд</v>
          </cell>
          <cell r="FT50" t="str">
            <v>нд</v>
          </cell>
          <cell r="FU50" t="str">
            <v>нд</v>
          </cell>
          <cell r="FV50" t="str">
            <v>нд</v>
          </cell>
          <cell r="FW50" t="str">
            <v>нд</v>
          </cell>
          <cell r="FX50" t="str">
            <v>нд</v>
          </cell>
          <cell r="FY50" t="str">
            <v>нд</v>
          </cell>
          <cell r="FZ50" t="str">
            <v>нд</v>
          </cell>
          <cell r="GA50" t="str">
            <v>нд</v>
          </cell>
          <cell r="GB50">
            <v>0</v>
          </cell>
          <cell r="GC50">
            <v>0</v>
          </cell>
          <cell r="GD50">
            <v>0</v>
          </cell>
          <cell r="GE50">
            <v>0</v>
          </cell>
          <cell r="GF50">
            <v>0</v>
          </cell>
          <cell r="GG50">
            <v>0</v>
          </cell>
          <cell r="GH50">
            <v>0</v>
          </cell>
          <cell r="GI50">
            <v>0</v>
          </cell>
          <cell r="GJ50">
            <v>0</v>
          </cell>
          <cell r="GK50">
            <v>0</v>
          </cell>
          <cell r="GL50" t="str">
            <v>нд</v>
          </cell>
          <cell r="GM50" t="str">
            <v>нд</v>
          </cell>
          <cell r="GN50" t="str">
            <v>нд</v>
          </cell>
          <cell r="GO50" t="str">
            <v>нд</v>
          </cell>
          <cell r="GP50" t="str">
            <v>нд</v>
          </cell>
          <cell r="GQ50" t="str">
            <v>нд</v>
          </cell>
          <cell r="GR50" t="str">
            <v>нд</v>
          </cell>
          <cell r="GS50" t="str">
            <v>нд</v>
          </cell>
          <cell r="GT50" t="str">
            <v>нд</v>
          </cell>
          <cell r="GU50" t="str">
            <v>нд</v>
          </cell>
          <cell r="GV50" t="str">
            <v>нд</v>
          </cell>
          <cell r="GW50" t="str">
            <v>нд</v>
          </cell>
          <cell r="GX50">
            <v>0</v>
          </cell>
          <cell r="GY50">
            <v>0</v>
          </cell>
          <cell r="GZ50">
            <v>0</v>
          </cell>
          <cell r="HA50">
            <v>0</v>
          </cell>
          <cell r="HB50">
            <v>0</v>
          </cell>
          <cell r="HC50">
            <v>0</v>
          </cell>
          <cell r="HD50">
            <v>0</v>
          </cell>
          <cell r="HE50">
            <v>0</v>
          </cell>
          <cell r="HF50">
            <v>0</v>
          </cell>
          <cell r="HG50">
            <v>0</v>
          </cell>
          <cell r="HH50" t="str">
            <v>нд</v>
          </cell>
          <cell r="HI50" t="str">
            <v>нд</v>
          </cell>
          <cell r="HJ50" t="str">
            <v>нд</v>
          </cell>
          <cell r="HK50" t="str">
            <v>нд</v>
          </cell>
          <cell r="HL50" t="str">
            <v>нд</v>
          </cell>
          <cell r="HM50" t="str">
            <v>нд</v>
          </cell>
          <cell r="HN50" t="str">
            <v>нд</v>
          </cell>
          <cell r="HO50" t="str">
            <v>нд</v>
          </cell>
          <cell r="HP50" t="str">
            <v>нд</v>
          </cell>
          <cell r="HQ50" t="str">
            <v>нд</v>
          </cell>
          <cell r="HR50" t="str">
            <v>нд</v>
          </cell>
          <cell r="HS50" t="str">
            <v>нд</v>
          </cell>
          <cell r="HT50">
            <v>0</v>
          </cell>
          <cell r="HU50">
            <v>0</v>
          </cell>
          <cell r="HV50">
            <v>0</v>
          </cell>
          <cell r="HW50">
            <v>0</v>
          </cell>
          <cell r="HX50">
            <v>0</v>
          </cell>
          <cell r="HY50">
            <v>0</v>
          </cell>
          <cell r="HZ50">
            <v>0</v>
          </cell>
          <cell r="IA50">
            <v>0</v>
          </cell>
          <cell r="IB50">
            <v>0</v>
          </cell>
          <cell r="IC50">
            <v>0</v>
          </cell>
          <cell r="ID50">
            <v>3</v>
          </cell>
          <cell r="IE50">
            <v>2.0426048652960773</v>
          </cell>
          <cell r="IF50">
            <v>0</v>
          </cell>
          <cell r="IG50">
            <v>0</v>
          </cell>
          <cell r="IH50">
            <v>0.48499999999999999</v>
          </cell>
          <cell r="II50">
            <v>0.48499999999999999</v>
          </cell>
          <cell r="IJ50">
            <v>0</v>
          </cell>
          <cell r="IK50">
            <v>0</v>
          </cell>
          <cell r="IL50">
            <v>0</v>
          </cell>
          <cell r="IM50">
            <v>0</v>
          </cell>
          <cell r="IN50">
            <v>0</v>
          </cell>
          <cell r="IO50">
            <v>4</v>
          </cell>
          <cell r="IP50">
            <v>1.65526157</v>
          </cell>
          <cell r="IQ50">
            <v>0</v>
          </cell>
          <cell r="IR50">
            <v>0</v>
          </cell>
          <cell r="IS50">
            <v>0.60809999999999997</v>
          </cell>
          <cell r="IT50">
            <v>0.60809999999999997</v>
          </cell>
          <cell r="IU50">
            <v>0</v>
          </cell>
          <cell r="IV50">
            <v>0</v>
          </cell>
          <cell r="IW50">
            <v>0</v>
          </cell>
          <cell r="IX50">
            <v>0</v>
          </cell>
          <cell r="IY50">
            <v>0</v>
          </cell>
          <cell r="IZ50" t="str">
            <v>нд</v>
          </cell>
          <cell r="JA50">
            <v>0</v>
          </cell>
          <cell r="JB50">
            <v>0</v>
          </cell>
          <cell r="JC50">
            <v>0</v>
          </cell>
          <cell r="JD50">
            <v>0</v>
          </cell>
          <cell r="JE50">
            <v>0</v>
          </cell>
          <cell r="JF50">
            <v>0</v>
          </cell>
          <cell r="JG50">
            <v>0</v>
          </cell>
          <cell r="JH50">
            <v>0</v>
          </cell>
          <cell r="JI50">
            <v>0</v>
          </cell>
          <cell r="JJ50">
            <v>0</v>
          </cell>
          <cell r="JK50" t="str">
            <v>нд</v>
          </cell>
          <cell r="JL50">
            <v>0</v>
          </cell>
          <cell r="JM50">
            <v>0</v>
          </cell>
          <cell r="JN50">
            <v>0</v>
          </cell>
          <cell r="JO50">
            <v>0</v>
          </cell>
          <cell r="JP50">
            <v>0</v>
          </cell>
          <cell r="JQ50">
            <v>0</v>
          </cell>
          <cell r="JR50">
            <v>0</v>
          </cell>
          <cell r="JS50">
            <v>0</v>
          </cell>
          <cell r="JT50">
            <v>0</v>
          </cell>
          <cell r="JU50">
            <v>0</v>
          </cell>
          <cell r="JV50" t="str">
            <v>нд</v>
          </cell>
          <cell r="JW50">
            <v>0</v>
          </cell>
          <cell r="JX50">
            <v>0</v>
          </cell>
          <cell r="JY50">
            <v>0</v>
          </cell>
          <cell r="JZ50">
            <v>0</v>
          </cell>
          <cell r="KA50">
            <v>0</v>
          </cell>
          <cell r="KB50">
            <v>0</v>
          </cell>
          <cell r="KC50">
            <v>0</v>
          </cell>
          <cell r="KD50">
            <v>0</v>
          </cell>
          <cell r="KE50">
            <v>0</v>
          </cell>
          <cell r="KF50">
            <v>0</v>
          </cell>
          <cell r="KG50" t="str">
            <v>нд</v>
          </cell>
          <cell r="KH50">
            <v>0</v>
          </cell>
          <cell r="KI50">
            <v>0</v>
          </cell>
          <cell r="KJ50">
            <v>0</v>
          </cell>
          <cell r="KK50">
            <v>0</v>
          </cell>
          <cell r="KL50">
            <v>0</v>
          </cell>
          <cell r="KM50">
            <v>0</v>
          </cell>
          <cell r="KN50">
            <v>0</v>
          </cell>
          <cell r="KO50">
            <v>0</v>
          </cell>
          <cell r="KP50">
            <v>0</v>
          </cell>
          <cell r="KQ50">
            <v>0</v>
          </cell>
          <cell r="KR50" t="str">
            <v>нд</v>
          </cell>
          <cell r="KS50">
            <v>0</v>
          </cell>
          <cell r="KT50">
            <v>0</v>
          </cell>
          <cell r="KU50">
            <v>0</v>
          </cell>
          <cell r="KV50">
            <v>0</v>
          </cell>
          <cell r="KW50">
            <v>0</v>
          </cell>
          <cell r="KX50">
            <v>0</v>
          </cell>
          <cell r="KY50">
            <v>0</v>
          </cell>
          <cell r="KZ50">
            <v>0</v>
          </cell>
          <cell r="LA50">
            <v>0</v>
          </cell>
          <cell r="LB50">
            <v>0</v>
          </cell>
          <cell r="LC50" t="str">
            <v>нд</v>
          </cell>
          <cell r="LD50">
            <v>0</v>
          </cell>
          <cell r="LE50">
            <v>0</v>
          </cell>
          <cell r="LF50">
            <v>0</v>
          </cell>
          <cell r="LG50">
            <v>0</v>
          </cell>
          <cell r="LH50">
            <v>0</v>
          </cell>
          <cell r="LI50">
            <v>0</v>
          </cell>
          <cell r="LJ50">
            <v>0</v>
          </cell>
          <cell r="LK50">
            <v>0</v>
          </cell>
          <cell r="LL50">
            <v>0</v>
          </cell>
          <cell r="LM50">
            <v>0</v>
          </cell>
          <cell r="LN50" t="str">
            <v>нд</v>
          </cell>
          <cell r="LO50">
            <v>1.65526157</v>
          </cell>
          <cell r="LP50">
            <v>0</v>
          </cell>
          <cell r="LQ50">
            <v>0</v>
          </cell>
          <cell r="LR50">
            <v>0.60809999999999997</v>
          </cell>
          <cell r="LS50">
            <v>0.60809999999999997</v>
          </cell>
          <cell r="LT50">
            <v>0</v>
          </cell>
          <cell r="LU50">
            <v>0</v>
          </cell>
          <cell r="LV50">
            <v>0</v>
          </cell>
          <cell r="LW50">
            <v>0</v>
          </cell>
          <cell r="LX50">
            <v>0</v>
          </cell>
          <cell r="LY50" t="str">
            <v>нд</v>
          </cell>
          <cell r="LZ50">
            <v>1.65526157</v>
          </cell>
          <cell r="MA50" t="str">
            <v>1.1.1.1.3</v>
          </cell>
          <cell r="MB50" t="str">
            <v>Строительство КЛ 10 кВ от линейной ячейки РУ-10 кВ ТП-342 (Ф-6 ПС Западная) до ТП 10/0,4 кВ Заявителя ориентировочной протяженностью 0,165 км.; КЛ 10 кВ от линейной ячейки РУ-10 кВ ТП-12 (Ф-28 ПС Северная) до ТП 10/0,4 кВ Заявителя ориентировочной протяженностью 0,32 км. для технологического присоединения ООО "Феникс"  к сетям АО "Чеченэнерго" (договор № 7222 от 23.11.2018; Доп.соглашение от 03.06.2019 №1)</v>
          </cell>
          <cell r="MC50" t="str">
            <v>J_Che212</v>
          </cell>
          <cell r="MD50" t="str">
            <v>J_Che212</v>
          </cell>
          <cell r="ME50" t="b">
            <v>1</v>
          </cell>
          <cell r="MF50">
            <v>0</v>
          </cell>
          <cell r="MG50">
            <v>0</v>
          </cell>
          <cell r="MH50">
            <v>0</v>
          </cell>
          <cell r="MI50">
            <v>0</v>
          </cell>
          <cell r="MK50">
            <v>0</v>
          </cell>
          <cell r="ML50">
            <v>0</v>
          </cell>
          <cell r="MM50">
            <v>0</v>
          </cell>
          <cell r="MN50">
            <v>0</v>
          </cell>
          <cell r="MO50">
            <v>0</v>
          </cell>
          <cell r="MP50">
            <v>0</v>
          </cell>
          <cell r="MQ50">
            <v>0</v>
          </cell>
          <cell r="MR50">
            <v>0</v>
          </cell>
          <cell r="MS50">
            <v>0</v>
          </cell>
          <cell r="MT50">
            <v>0</v>
          </cell>
          <cell r="MU50">
            <v>0</v>
          </cell>
          <cell r="MV50">
            <v>0</v>
          </cell>
          <cell r="MW50">
            <v>0</v>
          </cell>
          <cell r="MX50">
            <v>0</v>
          </cell>
          <cell r="MY50">
            <v>0</v>
          </cell>
          <cell r="MZ50">
            <v>0</v>
          </cell>
          <cell r="NA50">
            <v>0</v>
          </cell>
          <cell r="NB50">
            <v>0</v>
          </cell>
          <cell r="NC50">
            <v>0</v>
          </cell>
          <cell r="ND50">
            <v>0</v>
          </cell>
          <cell r="NE50">
            <v>0</v>
          </cell>
          <cell r="NF50">
            <v>0</v>
          </cell>
          <cell r="NG50">
            <v>0</v>
          </cell>
          <cell r="NH50">
            <v>0</v>
          </cell>
          <cell r="NI50">
            <v>0</v>
          </cell>
          <cell r="NJ50">
            <v>0</v>
          </cell>
          <cell r="NK50">
            <v>0</v>
          </cell>
          <cell r="NL50">
            <v>0</v>
          </cell>
          <cell r="NM50">
            <v>0</v>
          </cell>
          <cell r="NN50">
            <v>0</v>
          </cell>
          <cell r="NO50">
            <v>0</v>
          </cell>
          <cell r="NP50">
            <v>0</v>
          </cell>
          <cell r="NQ50">
            <v>0</v>
          </cell>
          <cell r="NR50">
            <v>0</v>
          </cell>
          <cell r="NS50">
            <v>0</v>
          </cell>
          <cell r="NT50">
            <v>0</v>
          </cell>
          <cell r="NU50">
            <v>0</v>
          </cell>
          <cell r="NV50">
            <v>0</v>
          </cell>
          <cell r="NW50">
            <v>0</v>
          </cell>
          <cell r="NX50">
            <v>0</v>
          </cell>
          <cell r="NY50">
            <v>0</v>
          </cell>
          <cell r="NZ50">
            <v>0</v>
          </cell>
          <cell r="OA50">
            <v>0</v>
          </cell>
          <cell r="OB50">
            <v>0</v>
          </cell>
          <cell r="OC50">
            <v>0</v>
          </cell>
          <cell r="OD50">
            <v>0</v>
          </cell>
          <cell r="OE50">
            <v>0</v>
          </cell>
          <cell r="OF50">
            <v>0</v>
          </cell>
          <cell r="OG50">
            <v>0</v>
          </cell>
          <cell r="OH50">
            <v>0</v>
          </cell>
          <cell r="OI50">
            <v>0</v>
          </cell>
          <cell r="OJ50">
            <v>0</v>
          </cell>
          <cell r="OK50">
            <v>0</v>
          </cell>
          <cell r="OL50">
            <v>0</v>
          </cell>
          <cell r="ON50">
            <v>1.9863138839999999</v>
          </cell>
          <cell r="OO50">
            <v>1.9863138839999999</v>
          </cell>
          <cell r="OR50" t="str">
            <v>нд</v>
          </cell>
          <cell r="OS50" t="str">
            <v>нд</v>
          </cell>
          <cell r="OT50" t="str">
            <v>нд</v>
          </cell>
          <cell r="OU50" t="str">
            <v>нд</v>
          </cell>
          <cell r="OV50" t="str">
            <v>нд</v>
          </cell>
          <cell r="OW50" t="str">
            <v>нд</v>
          </cell>
          <cell r="OX50" t="str">
            <v>нд</v>
          </cell>
          <cell r="OY50" t="str">
            <v>нд</v>
          </cell>
          <cell r="OZ50" t="str">
            <v>нд</v>
          </cell>
          <cell r="PA50" t="str">
            <v>нд</v>
          </cell>
          <cell r="PB50" t="str">
            <v>нд</v>
          </cell>
          <cell r="PC50" t="str">
            <v>нд</v>
          </cell>
          <cell r="PD50" t="str">
            <v>нд</v>
          </cell>
          <cell r="PE50" t="str">
            <v>нд</v>
          </cell>
          <cell r="PF50" t="str">
            <v>нд</v>
          </cell>
          <cell r="PG50">
            <v>0</v>
          </cell>
          <cell r="PH50">
            <v>0</v>
          </cell>
          <cell r="PI50">
            <v>0</v>
          </cell>
          <cell r="PJ50">
            <v>0</v>
          </cell>
          <cell r="PK50">
            <v>0</v>
          </cell>
          <cell r="PL50">
            <v>0</v>
          </cell>
          <cell r="PM50">
            <v>0</v>
          </cell>
          <cell r="PN50">
            <v>0</v>
          </cell>
          <cell r="PO50">
            <v>0</v>
          </cell>
          <cell r="PP50">
            <v>0</v>
          </cell>
          <cell r="PQ50">
            <v>0</v>
          </cell>
          <cell r="PR50">
            <v>0</v>
          </cell>
          <cell r="PS50">
            <v>0</v>
          </cell>
          <cell r="PT50">
            <v>0</v>
          </cell>
          <cell r="PU50">
            <v>0</v>
          </cell>
          <cell r="PV50">
            <v>0</v>
          </cell>
          <cell r="PW50">
            <v>0</v>
          </cell>
          <cell r="PX50">
            <v>0</v>
          </cell>
          <cell r="PY50">
            <v>0</v>
          </cell>
          <cell r="PZ50">
            <v>0</v>
          </cell>
        </row>
        <row r="51">
          <cell r="D51" t="str">
            <v>J_Che213</v>
          </cell>
          <cell r="E51">
            <v>0</v>
          </cell>
          <cell r="F51">
            <v>0</v>
          </cell>
          <cell r="G51">
            <v>0</v>
          </cell>
          <cell r="H51">
            <v>0</v>
          </cell>
          <cell r="I51">
            <v>0</v>
          </cell>
          <cell r="J51">
            <v>0</v>
          </cell>
          <cell r="K51" t="str">
            <v>нд</v>
          </cell>
          <cell r="L51" t="str">
            <v>нд</v>
          </cell>
          <cell r="M51" t="str">
            <v>нд</v>
          </cell>
          <cell r="N51" t="str">
            <v>нд</v>
          </cell>
          <cell r="O51" t="str">
            <v>нд</v>
          </cell>
          <cell r="P51" t="str">
            <v>нд</v>
          </cell>
          <cell r="Q51">
            <v>0</v>
          </cell>
          <cell r="R51">
            <v>0</v>
          </cell>
          <cell r="S51">
            <v>0</v>
          </cell>
          <cell r="T51">
            <v>0</v>
          </cell>
          <cell r="U51">
            <v>0</v>
          </cell>
          <cell r="V51">
            <v>0</v>
          </cell>
          <cell r="W51" t="str">
            <v>нд</v>
          </cell>
          <cell r="X51" t="str">
            <v>нд</v>
          </cell>
          <cell r="Y51" t="str">
            <v>нд</v>
          </cell>
          <cell r="Z51" t="str">
            <v>нд</v>
          </cell>
          <cell r="AA51" t="str">
            <v>нд</v>
          </cell>
          <cell r="AB51" t="str">
            <v>нд</v>
          </cell>
          <cell r="AC51">
            <v>0</v>
          </cell>
          <cell r="AD51">
            <v>0</v>
          </cell>
          <cell r="AE51">
            <v>0</v>
          </cell>
          <cell r="AF51">
            <v>0</v>
          </cell>
          <cell r="AG51">
            <v>0</v>
          </cell>
          <cell r="AH51">
            <v>0</v>
          </cell>
          <cell r="AI51" t="str">
            <v>нд</v>
          </cell>
          <cell r="AJ51" t="str">
            <v>нд</v>
          </cell>
          <cell r="AK51" t="str">
            <v>нд</v>
          </cell>
          <cell r="AL51" t="str">
            <v>нд</v>
          </cell>
          <cell r="AM51" t="str">
            <v>нд</v>
          </cell>
          <cell r="AN51" t="str">
            <v>нд</v>
          </cell>
          <cell r="AO51">
            <v>0</v>
          </cell>
          <cell r="AP51">
            <v>0</v>
          </cell>
          <cell r="AQ51">
            <v>0</v>
          </cell>
          <cell r="AR51">
            <v>0</v>
          </cell>
          <cell r="AS51">
            <v>0</v>
          </cell>
          <cell r="AT51">
            <v>0</v>
          </cell>
          <cell r="AU51">
            <v>0.25804971759941148</v>
          </cell>
          <cell r="AV51">
            <v>0</v>
          </cell>
          <cell r="AW51">
            <v>0</v>
          </cell>
          <cell r="AX51">
            <v>0.13293783966617623</v>
          </cell>
          <cell r="AY51">
            <v>0</v>
          </cell>
          <cell r="AZ51">
            <v>0.12511187793323525</v>
          </cell>
          <cell r="BA51">
            <v>0</v>
          </cell>
          <cell r="BB51">
            <v>0</v>
          </cell>
          <cell r="BC51">
            <v>0</v>
          </cell>
          <cell r="BD51">
            <v>0</v>
          </cell>
          <cell r="BE51">
            <v>0</v>
          </cell>
          <cell r="BF51">
            <v>0</v>
          </cell>
          <cell r="BG51">
            <v>0.25804971759941148</v>
          </cell>
          <cell r="BH51">
            <v>0</v>
          </cell>
          <cell r="BI51">
            <v>0</v>
          </cell>
          <cell r="BJ51">
            <v>0.13293783966617623</v>
          </cell>
          <cell r="BK51">
            <v>0</v>
          </cell>
          <cell r="BL51">
            <v>0.12511187793323525</v>
          </cell>
          <cell r="BM51">
            <v>0</v>
          </cell>
          <cell r="BN51">
            <v>0</v>
          </cell>
          <cell r="BO51">
            <v>0</v>
          </cell>
          <cell r="BP51">
            <v>0</v>
          </cell>
          <cell r="BQ51">
            <v>0</v>
          </cell>
          <cell r="BR51">
            <v>0</v>
          </cell>
          <cell r="BS51">
            <v>0</v>
          </cell>
          <cell r="BT51">
            <v>0</v>
          </cell>
          <cell r="BU51">
            <v>0</v>
          </cell>
          <cell r="BV51">
            <v>0</v>
          </cell>
          <cell r="BW51">
            <v>0</v>
          </cell>
          <cell r="BX51">
            <v>0</v>
          </cell>
          <cell r="BY51">
            <v>1.7041520000000001E-2</v>
          </cell>
          <cell r="BZ51">
            <v>0</v>
          </cell>
          <cell r="CA51">
            <v>0</v>
          </cell>
          <cell r="CB51">
            <v>0</v>
          </cell>
          <cell r="CC51">
            <v>0</v>
          </cell>
          <cell r="CD51">
            <v>1.7041520000000001E-2</v>
          </cell>
          <cell r="CE51">
            <v>0</v>
          </cell>
          <cell r="CF51">
            <v>0</v>
          </cell>
          <cell r="CG51">
            <v>0</v>
          </cell>
          <cell r="CH51">
            <v>0</v>
          </cell>
          <cell r="CI51">
            <v>0</v>
          </cell>
          <cell r="CJ51">
            <v>0</v>
          </cell>
          <cell r="CK51">
            <v>0</v>
          </cell>
          <cell r="CL51">
            <v>0</v>
          </cell>
          <cell r="CM51">
            <v>0</v>
          </cell>
          <cell r="CN51">
            <v>0</v>
          </cell>
          <cell r="CO51">
            <v>0</v>
          </cell>
          <cell r="CP51">
            <v>0</v>
          </cell>
          <cell r="CQ51">
            <v>0.25804971759941148</v>
          </cell>
          <cell r="CR51">
            <v>0</v>
          </cell>
          <cell r="CS51">
            <v>0</v>
          </cell>
          <cell r="CT51">
            <v>0.13293783966617623</v>
          </cell>
          <cell r="CU51">
            <v>0</v>
          </cell>
          <cell r="CV51">
            <v>0.12511187793323525</v>
          </cell>
          <cell r="CW51">
            <v>1.7041520000000001E-2</v>
          </cell>
          <cell r="CX51">
            <v>0</v>
          </cell>
          <cell r="CY51">
            <v>0</v>
          </cell>
          <cell r="CZ51">
            <v>0</v>
          </cell>
          <cell r="DA51">
            <v>0</v>
          </cell>
          <cell r="DB51">
            <v>1.7041520000000001E-2</v>
          </cell>
          <cell r="DD51">
            <v>0.25804971759941148</v>
          </cell>
          <cell r="DE51">
            <v>1.7041520000000001E-2</v>
          </cell>
          <cell r="DF51">
            <v>0.21504143133284292</v>
          </cell>
          <cell r="DG51">
            <v>0.11704152</v>
          </cell>
          <cell r="DI51">
            <v>0.21504143133284292</v>
          </cell>
          <cell r="DJ51">
            <v>1.0184933171622378E-2</v>
          </cell>
          <cell r="DK51">
            <v>0.11043748756011766</v>
          </cell>
          <cell r="DL51">
            <v>5.7492267262252761E-2</v>
          </cell>
          <cell r="DM51">
            <v>3.6926743338850126E-2</v>
          </cell>
          <cell r="DN51">
            <v>0.11704152</v>
          </cell>
          <cell r="DO51">
            <v>0</v>
          </cell>
          <cell r="DP51">
            <v>0</v>
          </cell>
          <cell r="DQ51">
            <v>0.1</v>
          </cell>
          <cell r="DR51">
            <v>1.7041519999999991E-2</v>
          </cell>
          <cell r="DS51">
            <v>0</v>
          </cell>
          <cell r="DT51" t="str">
            <v>нд</v>
          </cell>
          <cell r="DU51">
            <v>0</v>
          </cell>
          <cell r="DV51" t="str">
            <v>нд</v>
          </cell>
          <cell r="DW51">
            <v>0</v>
          </cell>
          <cell r="DX51" t="str">
            <v>нд</v>
          </cell>
          <cell r="DY51">
            <v>0</v>
          </cell>
          <cell r="DZ51">
            <v>0.21504143133284292</v>
          </cell>
          <cell r="EA51">
            <v>0</v>
          </cell>
          <cell r="EB51">
            <v>0.21504143133284292</v>
          </cell>
          <cell r="EC51">
            <v>0</v>
          </cell>
          <cell r="ED51">
            <v>0</v>
          </cell>
          <cell r="EE51">
            <v>0.11704152</v>
          </cell>
          <cell r="EF51">
            <v>0</v>
          </cell>
          <cell r="EG51">
            <v>0</v>
          </cell>
          <cell r="EH51">
            <v>0.21504143133284292</v>
          </cell>
          <cell r="EI51">
            <v>0.11704152</v>
          </cell>
          <cell r="EK51">
            <v>0.21504143133284292</v>
          </cell>
          <cell r="EL51">
            <v>0</v>
          </cell>
          <cell r="EM51">
            <v>0</v>
          </cell>
          <cell r="EN51">
            <v>4.4999999999999998E-2</v>
          </cell>
          <cell r="EO51">
            <v>4.4999999999999998E-2</v>
          </cell>
          <cell r="EP51">
            <v>0</v>
          </cell>
          <cell r="EQ51">
            <v>0</v>
          </cell>
          <cell r="ER51">
            <v>0</v>
          </cell>
          <cell r="ES51">
            <v>0</v>
          </cell>
          <cell r="ET51">
            <v>0</v>
          </cell>
          <cell r="EU51">
            <v>0.11704152</v>
          </cell>
          <cell r="EV51">
            <v>0</v>
          </cell>
          <cell r="EW51">
            <v>0</v>
          </cell>
          <cell r="EX51">
            <v>4.4999999999999998E-2</v>
          </cell>
          <cell r="EY51">
            <v>4.4999999999999998E-2</v>
          </cell>
          <cell r="EZ51">
            <v>0</v>
          </cell>
          <cell r="FA51">
            <v>0</v>
          </cell>
          <cell r="FB51">
            <v>0</v>
          </cell>
          <cell r="FC51">
            <v>0</v>
          </cell>
          <cell r="FD51">
            <v>0</v>
          </cell>
          <cell r="FE51" t="str">
            <v>нд</v>
          </cell>
          <cell r="FF51">
            <v>0</v>
          </cell>
          <cell r="FG51">
            <v>0</v>
          </cell>
          <cell r="FH51">
            <v>0</v>
          </cell>
          <cell r="FI51">
            <v>0</v>
          </cell>
          <cell r="FJ51">
            <v>0</v>
          </cell>
          <cell r="FK51">
            <v>0</v>
          </cell>
          <cell r="FL51">
            <v>0</v>
          </cell>
          <cell r="FM51">
            <v>0</v>
          </cell>
          <cell r="FN51">
            <v>0</v>
          </cell>
          <cell r="FO51">
            <v>0</v>
          </cell>
          <cell r="FP51" t="str">
            <v>нд</v>
          </cell>
          <cell r="FQ51" t="str">
            <v>нд</v>
          </cell>
          <cell r="FR51" t="str">
            <v>нд</v>
          </cell>
          <cell r="FS51" t="str">
            <v>нд</v>
          </cell>
          <cell r="FT51" t="str">
            <v>нд</v>
          </cell>
          <cell r="FU51" t="str">
            <v>нд</v>
          </cell>
          <cell r="FV51" t="str">
            <v>нд</v>
          </cell>
          <cell r="FW51" t="str">
            <v>нд</v>
          </cell>
          <cell r="FX51" t="str">
            <v>нд</v>
          </cell>
          <cell r="FY51" t="str">
            <v>нд</v>
          </cell>
          <cell r="FZ51" t="str">
            <v>нд</v>
          </cell>
          <cell r="GA51" t="str">
            <v>нд</v>
          </cell>
          <cell r="GB51">
            <v>0</v>
          </cell>
          <cell r="GC51">
            <v>0</v>
          </cell>
          <cell r="GD51">
            <v>0</v>
          </cell>
          <cell r="GE51">
            <v>0</v>
          </cell>
          <cell r="GF51">
            <v>0</v>
          </cell>
          <cell r="GG51">
            <v>0</v>
          </cell>
          <cell r="GH51">
            <v>0</v>
          </cell>
          <cell r="GI51">
            <v>0</v>
          </cell>
          <cell r="GJ51">
            <v>0</v>
          </cell>
          <cell r="GK51">
            <v>0</v>
          </cell>
          <cell r="GL51" t="str">
            <v>нд</v>
          </cell>
          <cell r="GM51" t="str">
            <v>нд</v>
          </cell>
          <cell r="GN51" t="str">
            <v>нд</v>
          </cell>
          <cell r="GO51" t="str">
            <v>нд</v>
          </cell>
          <cell r="GP51" t="str">
            <v>нд</v>
          </cell>
          <cell r="GQ51" t="str">
            <v>нд</v>
          </cell>
          <cell r="GR51" t="str">
            <v>нд</v>
          </cell>
          <cell r="GS51" t="str">
            <v>нд</v>
          </cell>
          <cell r="GT51" t="str">
            <v>нд</v>
          </cell>
          <cell r="GU51" t="str">
            <v>нд</v>
          </cell>
          <cell r="GV51" t="str">
            <v>нд</v>
          </cell>
          <cell r="GW51" t="str">
            <v>нд</v>
          </cell>
          <cell r="GX51">
            <v>0</v>
          </cell>
          <cell r="GY51">
            <v>0</v>
          </cell>
          <cell r="GZ51">
            <v>0</v>
          </cell>
          <cell r="HA51">
            <v>0</v>
          </cell>
          <cell r="HB51">
            <v>0</v>
          </cell>
          <cell r="HC51">
            <v>0</v>
          </cell>
          <cell r="HD51">
            <v>0</v>
          </cell>
          <cell r="HE51">
            <v>0</v>
          </cell>
          <cell r="HF51">
            <v>0</v>
          </cell>
          <cell r="HG51">
            <v>0</v>
          </cell>
          <cell r="HH51" t="str">
            <v>нд</v>
          </cell>
          <cell r="HI51" t="str">
            <v>нд</v>
          </cell>
          <cell r="HJ51" t="str">
            <v>нд</v>
          </cell>
          <cell r="HK51" t="str">
            <v>нд</v>
          </cell>
          <cell r="HL51" t="str">
            <v>нд</v>
          </cell>
          <cell r="HM51" t="str">
            <v>нд</v>
          </cell>
          <cell r="HN51" t="str">
            <v>нд</v>
          </cell>
          <cell r="HO51" t="str">
            <v>нд</v>
          </cell>
          <cell r="HP51" t="str">
            <v>нд</v>
          </cell>
          <cell r="HQ51" t="str">
            <v>нд</v>
          </cell>
          <cell r="HR51" t="str">
            <v>нд</v>
          </cell>
          <cell r="HS51" t="str">
            <v>нд</v>
          </cell>
          <cell r="HT51">
            <v>0</v>
          </cell>
          <cell r="HU51">
            <v>0</v>
          </cell>
          <cell r="HV51">
            <v>0</v>
          </cell>
          <cell r="HW51">
            <v>0</v>
          </cell>
          <cell r="HX51">
            <v>0</v>
          </cell>
          <cell r="HY51">
            <v>0</v>
          </cell>
          <cell r="HZ51">
            <v>0</v>
          </cell>
          <cell r="IA51">
            <v>0</v>
          </cell>
          <cell r="IB51">
            <v>0</v>
          </cell>
          <cell r="IC51">
            <v>0</v>
          </cell>
          <cell r="ID51">
            <v>4</v>
          </cell>
          <cell r="IE51">
            <v>0.21504143133284292</v>
          </cell>
          <cell r="IF51">
            <v>0</v>
          </cell>
          <cell r="IG51">
            <v>0</v>
          </cell>
          <cell r="IH51">
            <v>4.4999999999999998E-2</v>
          </cell>
          <cell r="II51">
            <v>4.4999999999999998E-2</v>
          </cell>
          <cell r="IJ51">
            <v>0</v>
          </cell>
          <cell r="IK51">
            <v>0</v>
          </cell>
          <cell r="IL51">
            <v>0</v>
          </cell>
          <cell r="IM51">
            <v>0</v>
          </cell>
          <cell r="IN51">
            <v>0</v>
          </cell>
          <cell r="IO51" t="str">
            <v>нд</v>
          </cell>
          <cell r="IP51">
            <v>0</v>
          </cell>
          <cell r="IQ51">
            <v>0</v>
          </cell>
          <cell r="IR51">
            <v>0</v>
          </cell>
          <cell r="IS51">
            <v>0</v>
          </cell>
          <cell r="IT51">
            <v>0</v>
          </cell>
          <cell r="IU51">
            <v>0</v>
          </cell>
          <cell r="IV51">
            <v>0</v>
          </cell>
          <cell r="IW51">
            <v>0</v>
          </cell>
          <cell r="IX51">
            <v>0</v>
          </cell>
          <cell r="IY51">
            <v>0</v>
          </cell>
          <cell r="IZ51">
            <v>3</v>
          </cell>
          <cell r="JA51">
            <v>0.21504143133284292</v>
          </cell>
          <cell r="JB51">
            <v>0</v>
          </cell>
          <cell r="JC51">
            <v>0</v>
          </cell>
          <cell r="JD51">
            <v>4.4999999999999998E-2</v>
          </cell>
          <cell r="JE51">
            <v>4.4999999999999998E-2</v>
          </cell>
          <cell r="JF51">
            <v>0</v>
          </cell>
          <cell r="JG51">
            <v>0</v>
          </cell>
          <cell r="JH51">
            <v>0</v>
          </cell>
          <cell r="JI51">
            <v>0</v>
          </cell>
          <cell r="JJ51">
            <v>0</v>
          </cell>
          <cell r="JK51" t="str">
            <v>нд</v>
          </cell>
          <cell r="JL51">
            <v>0</v>
          </cell>
          <cell r="JM51">
            <v>0</v>
          </cell>
          <cell r="JN51">
            <v>0</v>
          </cell>
          <cell r="JO51">
            <v>0</v>
          </cell>
          <cell r="JP51">
            <v>0</v>
          </cell>
          <cell r="JQ51">
            <v>0</v>
          </cell>
          <cell r="JR51">
            <v>0</v>
          </cell>
          <cell r="JS51">
            <v>0</v>
          </cell>
          <cell r="JT51">
            <v>0</v>
          </cell>
          <cell r="JU51">
            <v>0</v>
          </cell>
          <cell r="JV51" t="str">
            <v>нд</v>
          </cell>
          <cell r="JW51">
            <v>0</v>
          </cell>
          <cell r="JX51">
            <v>0</v>
          </cell>
          <cell r="JY51">
            <v>0</v>
          </cell>
          <cell r="JZ51">
            <v>0</v>
          </cell>
          <cell r="KA51">
            <v>0</v>
          </cell>
          <cell r="KB51">
            <v>0</v>
          </cell>
          <cell r="KC51">
            <v>0</v>
          </cell>
          <cell r="KD51">
            <v>0</v>
          </cell>
          <cell r="KE51">
            <v>0</v>
          </cell>
          <cell r="KF51">
            <v>0</v>
          </cell>
          <cell r="KG51">
            <v>3</v>
          </cell>
          <cell r="KH51">
            <v>0.11704152</v>
          </cell>
          <cell r="KI51">
            <v>0</v>
          </cell>
          <cell r="KJ51">
            <v>0</v>
          </cell>
          <cell r="KK51">
            <v>4.4999999999999998E-2</v>
          </cell>
          <cell r="KL51">
            <v>4.4999999999999998E-2</v>
          </cell>
          <cell r="KM51">
            <v>0</v>
          </cell>
          <cell r="KN51">
            <v>0</v>
          </cell>
          <cell r="KO51">
            <v>0</v>
          </cell>
          <cell r="KP51">
            <v>0</v>
          </cell>
          <cell r="KQ51">
            <v>0</v>
          </cell>
          <cell r="KR51" t="str">
            <v>нд</v>
          </cell>
          <cell r="KS51">
            <v>0</v>
          </cell>
          <cell r="KT51">
            <v>0</v>
          </cell>
          <cell r="KU51">
            <v>0</v>
          </cell>
          <cell r="KV51">
            <v>0</v>
          </cell>
          <cell r="KW51">
            <v>0</v>
          </cell>
          <cell r="KX51">
            <v>0</v>
          </cell>
          <cell r="KY51">
            <v>0</v>
          </cell>
          <cell r="KZ51">
            <v>0</v>
          </cell>
          <cell r="LA51">
            <v>0</v>
          </cell>
          <cell r="LB51">
            <v>0</v>
          </cell>
          <cell r="LC51" t="str">
            <v>нд</v>
          </cell>
          <cell r="LD51">
            <v>0</v>
          </cell>
          <cell r="LE51">
            <v>0</v>
          </cell>
          <cell r="LF51">
            <v>0</v>
          </cell>
          <cell r="LG51">
            <v>0</v>
          </cell>
          <cell r="LH51">
            <v>0</v>
          </cell>
          <cell r="LI51">
            <v>0</v>
          </cell>
          <cell r="LJ51">
            <v>0</v>
          </cell>
          <cell r="LK51">
            <v>0</v>
          </cell>
          <cell r="LL51">
            <v>0</v>
          </cell>
          <cell r="LM51">
            <v>0</v>
          </cell>
          <cell r="LN51" t="str">
            <v>нд</v>
          </cell>
          <cell r="LO51">
            <v>0.21504143133284292</v>
          </cell>
          <cell r="LP51">
            <v>0</v>
          </cell>
          <cell r="LQ51">
            <v>0</v>
          </cell>
          <cell r="LR51">
            <v>4.4999999999999998E-2</v>
          </cell>
          <cell r="LS51">
            <v>4.4999999999999998E-2</v>
          </cell>
          <cell r="LT51">
            <v>0</v>
          </cell>
          <cell r="LU51">
            <v>0</v>
          </cell>
          <cell r="LV51">
            <v>0</v>
          </cell>
          <cell r="LW51">
            <v>0</v>
          </cell>
          <cell r="LX51">
            <v>0</v>
          </cell>
          <cell r="LY51" t="str">
            <v>нд</v>
          </cell>
          <cell r="LZ51">
            <v>0.11704152</v>
          </cell>
          <cell r="MA51" t="str">
            <v>1.1.1.1.3</v>
          </cell>
          <cell r="MB51" t="str">
            <v>Строительство ЛЭП-10 кВ до проектируемого ТП 10/0,4 кВ от ПС 110 кВ Северная Ф-27, ориентир. протяж. 0,045 км.; установка в РУ-10кВ ТП-506 линейной камеры КСО с ВН для технологического присоединения ООО "Дика-Стройпроект"  к сетям АО "Чеченэнерго" (договор № 6451 от 11.07.2018г., доп.соглашение №1 от 11.02.2019, доп.соглашение №2 от 13.01.2020, доп.соглашение №3 от 17.12.2020)</v>
          </cell>
          <cell r="MC51" t="str">
            <v>J_Che213</v>
          </cell>
          <cell r="MD51" t="str">
            <v>J_Che213</v>
          </cell>
          <cell r="ME51" t="b">
            <v>1</v>
          </cell>
          <cell r="MF51">
            <v>0</v>
          </cell>
          <cell r="MG51">
            <v>0</v>
          </cell>
          <cell r="MH51">
            <v>0</v>
          </cell>
          <cell r="MI51">
            <v>0</v>
          </cell>
          <cell r="MK51">
            <v>0</v>
          </cell>
          <cell r="ML51">
            <v>0</v>
          </cell>
          <cell r="MM51">
            <v>0</v>
          </cell>
          <cell r="MN51">
            <v>0</v>
          </cell>
          <cell r="MO51">
            <v>0</v>
          </cell>
          <cell r="MP51">
            <v>0</v>
          </cell>
          <cell r="MQ51">
            <v>0</v>
          </cell>
          <cell r="MR51">
            <v>0</v>
          </cell>
          <cell r="MS51">
            <v>0</v>
          </cell>
          <cell r="MT51">
            <v>0</v>
          </cell>
          <cell r="MU51">
            <v>0</v>
          </cell>
          <cell r="MV51">
            <v>0</v>
          </cell>
          <cell r="MW51">
            <v>0</v>
          </cell>
          <cell r="MX51">
            <v>0</v>
          </cell>
          <cell r="MY51">
            <v>0</v>
          </cell>
          <cell r="MZ51">
            <v>0</v>
          </cell>
          <cell r="NA51">
            <v>0</v>
          </cell>
          <cell r="NB51">
            <v>0</v>
          </cell>
          <cell r="NC51">
            <v>0</v>
          </cell>
          <cell r="ND51">
            <v>0</v>
          </cell>
          <cell r="NE51">
            <v>0</v>
          </cell>
          <cell r="NF51">
            <v>0</v>
          </cell>
          <cell r="NG51">
            <v>0</v>
          </cell>
          <cell r="NH51">
            <v>0</v>
          </cell>
          <cell r="NI51">
            <v>0</v>
          </cell>
          <cell r="NJ51">
            <v>0</v>
          </cell>
          <cell r="NK51">
            <v>0</v>
          </cell>
          <cell r="NL51">
            <v>0</v>
          </cell>
          <cell r="NM51">
            <v>0</v>
          </cell>
          <cell r="NN51">
            <v>0</v>
          </cell>
          <cell r="NO51">
            <v>0</v>
          </cell>
          <cell r="NP51">
            <v>0</v>
          </cell>
          <cell r="NQ51">
            <v>0</v>
          </cell>
          <cell r="NR51">
            <v>0</v>
          </cell>
          <cell r="NS51">
            <v>0</v>
          </cell>
          <cell r="NT51">
            <v>0</v>
          </cell>
          <cell r="NU51">
            <v>0</v>
          </cell>
          <cell r="NV51">
            <v>0</v>
          </cell>
          <cell r="NW51">
            <v>0</v>
          </cell>
          <cell r="NX51">
            <v>0</v>
          </cell>
          <cell r="NY51">
            <v>0</v>
          </cell>
          <cell r="NZ51">
            <v>0</v>
          </cell>
          <cell r="OA51">
            <v>0</v>
          </cell>
          <cell r="OB51">
            <v>0</v>
          </cell>
          <cell r="OC51">
            <v>0</v>
          </cell>
          <cell r="OD51">
            <v>0</v>
          </cell>
          <cell r="OE51">
            <v>0</v>
          </cell>
          <cell r="OF51">
            <v>0</v>
          </cell>
          <cell r="OG51">
            <v>0</v>
          </cell>
          <cell r="OH51">
            <v>0</v>
          </cell>
          <cell r="OI51">
            <v>0</v>
          </cell>
          <cell r="OJ51">
            <v>0</v>
          </cell>
          <cell r="OK51">
            <v>0</v>
          </cell>
          <cell r="OL51">
            <v>0</v>
          </cell>
          <cell r="ON51">
            <v>0.25804971759941148</v>
          </cell>
          <cell r="OO51">
            <v>1.7041520000000001E-2</v>
          </cell>
          <cell r="OR51" t="str">
            <v>нд</v>
          </cell>
          <cell r="OS51" t="str">
            <v>нд</v>
          </cell>
          <cell r="OT51" t="str">
            <v>нд</v>
          </cell>
          <cell r="OU51" t="str">
            <v>нд</v>
          </cell>
          <cell r="OV51" t="str">
            <v>нд</v>
          </cell>
          <cell r="OW51" t="str">
            <v>нд</v>
          </cell>
          <cell r="OX51" t="str">
            <v>нд</v>
          </cell>
          <cell r="OY51" t="str">
            <v>нд</v>
          </cell>
          <cell r="OZ51" t="str">
            <v>нд</v>
          </cell>
          <cell r="PA51" t="str">
            <v>нд</v>
          </cell>
          <cell r="PB51" t="str">
            <v>нд</v>
          </cell>
          <cell r="PC51" t="str">
            <v>нд</v>
          </cell>
          <cell r="PD51" t="str">
            <v>нд</v>
          </cell>
          <cell r="PE51" t="str">
            <v>нд</v>
          </cell>
          <cell r="PF51" t="str">
            <v>нд</v>
          </cell>
          <cell r="PG51">
            <v>0</v>
          </cell>
          <cell r="PH51">
            <v>0</v>
          </cell>
          <cell r="PI51">
            <v>0</v>
          </cell>
          <cell r="PJ51">
            <v>0</v>
          </cell>
          <cell r="PK51">
            <v>0</v>
          </cell>
          <cell r="PL51">
            <v>0</v>
          </cell>
          <cell r="PM51">
            <v>0</v>
          </cell>
          <cell r="PN51">
            <v>0</v>
          </cell>
          <cell r="PO51">
            <v>0</v>
          </cell>
          <cell r="PP51">
            <v>0</v>
          </cell>
          <cell r="PQ51">
            <v>0</v>
          </cell>
          <cell r="PR51">
            <v>0</v>
          </cell>
          <cell r="PS51">
            <v>0</v>
          </cell>
          <cell r="PT51">
            <v>0</v>
          </cell>
          <cell r="PU51">
            <v>0</v>
          </cell>
          <cell r="PV51">
            <v>0</v>
          </cell>
          <cell r="PW51">
            <v>0</v>
          </cell>
          <cell r="PX51">
            <v>0</v>
          </cell>
          <cell r="PY51">
            <v>0</v>
          </cell>
          <cell r="PZ51">
            <v>0</v>
          </cell>
        </row>
        <row r="52">
          <cell r="D52" t="str">
            <v>J_Che217</v>
          </cell>
          <cell r="E52">
            <v>0</v>
          </cell>
          <cell r="F52">
            <v>0</v>
          </cell>
          <cell r="G52">
            <v>0</v>
          </cell>
          <cell r="H52">
            <v>0</v>
          </cell>
          <cell r="I52">
            <v>0</v>
          </cell>
          <cell r="J52">
            <v>0</v>
          </cell>
          <cell r="K52" t="str">
            <v>нд</v>
          </cell>
          <cell r="L52" t="str">
            <v>нд</v>
          </cell>
          <cell r="M52" t="str">
            <v>нд</v>
          </cell>
          <cell r="N52" t="str">
            <v>нд</v>
          </cell>
          <cell r="O52" t="str">
            <v>нд</v>
          </cell>
          <cell r="P52" t="str">
            <v>нд</v>
          </cell>
          <cell r="Q52">
            <v>0</v>
          </cell>
          <cell r="R52">
            <v>0</v>
          </cell>
          <cell r="S52">
            <v>0</v>
          </cell>
          <cell r="T52">
            <v>0</v>
          </cell>
          <cell r="U52">
            <v>0</v>
          </cell>
          <cell r="V52">
            <v>0</v>
          </cell>
          <cell r="W52" t="str">
            <v>нд</v>
          </cell>
          <cell r="X52" t="str">
            <v>нд</v>
          </cell>
          <cell r="Y52" t="str">
            <v>нд</v>
          </cell>
          <cell r="Z52" t="str">
            <v>нд</v>
          </cell>
          <cell r="AA52" t="str">
            <v>нд</v>
          </cell>
          <cell r="AB52" t="str">
            <v>нд</v>
          </cell>
          <cell r="AC52">
            <v>0</v>
          </cell>
          <cell r="AD52">
            <v>0</v>
          </cell>
          <cell r="AE52">
            <v>0</v>
          </cell>
          <cell r="AF52">
            <v>0</v>
          </cell>
          <cell r="AG52">
            <v>0</v>
          </cell>
          <cell r="AH52">
            <v>0</v>
          </cell>
          <cell r="AI52" t="str">
            <v>нд</v>
          </cell>
          <cell r="AJ52" t="str">
            <v>нд</v>
          </cell>
          <cell r="AK52" t="str">
            <v>нд</v>
          </cell>
          <cell r="AL52" t="str">
            <v>нд</v>
          </cell>
          <cell r="AM52" t="str">
            <v>нд</v>
          </cell>
          <cell r="AN52" t="str">
            <v>нд</v>
          </cell>
          <cell r="AO52">
            <v>0</v>
          </cell>
          <cell r="AP52">
            <v>0</v>
          </cell>
          <cell r="AQ52">
            <v>0</v>
          </cell>
          <cell r="AR52">
            <v>0</v>
          </cell>
          <cell r="AS52">
            <v>0</v>
          </cell>
          <cell r="AT52">
            <v>0</v>
          </cell>
          <cell r="AU52">
            <v>7.6079999999999997</v>
          </cell>
          <cell r="AV52">
            <v>0</v>
          </cell>
          <cell r="AW52">
            <v>0</v>
          </cell>
          <cell r="AX52">
            <v>0</v>
          </cell>
          <cell r="AY52">
            <v>0</v>
          </cell>
          <cell r="AZ52">
            <v>7.6079999999999997</v>
          </cell>
          <cell r="BA52">
            <v>0</v>
          </cell>
          <cell r="BB52">
            <v>0</v>
          </cell>
          <cell r="BC52">
            <v>0</v>
          </cell>
          <cell r="BD52">
            <v>0</v>
          </cell>
          <cell r="BE52">
            <v>0</v>
          </cell>
          <cell r="BF52">
            <v>0</v>
          </cell>
          <cell r="BG52">
            <v>25.37530566061092</v>
          </cell>
          <cell r="BH52">
            <v>0</v>
          </cell>
          <cell r="BI52">
            <v>0</v>
          </cell>
          <cell r="BJ52">
            <v>0</v>
          </cell>
          <cell r="BK52">
            <v>0</v>
          </cell>
          <cell r="BL52">
            <v>25.37530566061092</v>
          </cell>
          <cell r="BM52">
            <v>13.49856943</v>
          </cell>
          <cell r="BN52">
            <v>0</v>
          </cell>
          <cell r="BO52">
            <v>0</v>
          </cell>
          <cell r="BP52">
            <v>0</v>
          </cell>
          <cell r="BQ52">
            <v>0</v>
          </cell>
          <cell r="BR52">
            <v>13.49856943</v>
          </cell>
          <cell r="BS52">
            <v>0</v>
          </cell>
          <cell r="BT52">
            <v>0</v>
          </cell>
          <cell r="BU52">
            <v>0</v>
          </cell>
          <cell r="BV52">
            <v>0</v>
          </cell>
          <cell r="BW52">
            <v>0</v>
          </cell>
          <cell r="BX52">
            <v>0</v>
          </cell>
          <cell r="BY52">
            <v>12.226872779999997</v>
          </cell>
          <cell r="BZ52">
            <v>0</v>
          </cell>
          <cell r="CA52">
            <v>0</v>
          </cell>
          <cell r="CB52">
            <v>0</v>
          </cell>
          <cell r="CC52">
            <v>0</v>
          </cell>
          <cell r="CD52">
            <v>12.226872779999997</v>
          </cell>
          <cell r="CE52">
            <v>0</v>
          </cell>
          <cell r="CF52">
            <v>0</v>
          </cell>
          <cell r="CG52">
            <v>0</v>
          </cell>
          <cell r="CH52">
            <v>0</v>
          </cell>
          <cell r="CI52">
            <v>0</v>
          </cell>
          <cell r="CJ52">
            <v>0</v>
          </cell>
          <cell r="CK52">
            <v>0</v>
          </cell>
          <cell r="CL52">
            <v>0</v>
          </cell>
          <cell r="CM52">
            <v>0</v>
          </cell>
          <cell r="CN52">
            <v>0</v>
          </cell>
          <cell r="CO52">
            <v>0</v>
          </cell>
          <cell r="CP52">
            <v>0</v>
          </cell>
          <cell r="CQ52">
            <v>25.37530566061092</v>
          </cell>
          <cell r="CR52">
            <v>0</v>
          </cell>
          <cell r="CS52">
            <v>0</v>
          </cell>
          <cell r="CT52">
            <v>0</v>
          </cell>
          <cell r="CU52">
            <v>0</v>
          </cell>
          <cell r="CV52">
            <v>25.37530566061092</v>
          </cell>
          <cell r="CW52">
            <v>25.725442209999997</v>
          </cell>
          <cell r="CX52">
            <v>0</v>
          </cell>
          <cell r="CY52">
            <v>0</v>
          </cell>
          <cell r="CZ52">
            <v>0</v>
          </cell>
          <cell r="DA52">
            <v>0</v>
          </cell>
          <cell r="DB52">
            <v>25.725442209999997</v>
          </cell>
          <cell r="DD52">
            <v>25.37530566061092</v>
          </cell>
          <cell r="DE52">
            <v>12.226872779999997</v>
          </cell>
          <cell r="DF52">
            <v>21.1460880505091</v>
          </cell>
          <cell r="DG52">
            <v>0</v>
          </cell>
          <cell r="DI52">
            <v>21.1460880505091</v>
          </cell>
          <cell r="DJ52">
            <v>0.81981899668645708</v>
          </cell>
          <cell r="DK52">
            <v>17.570867691021757</v>
          </cell>
          <cell r="DL52">
            <v>0.50695403761105073</v>
          </cell>
          <cell r="DM52">
            <v>2.2484473251898334</v>
          </cell>
          <cell r="DN52">
            <v>21.48618922</v>
          </cell>
          <cell r="DO52">
            <v>0.68241600000000002</v>
          </cell>
          <cell r="DP52">
            <v>19.413759649999999</v>
          </cell>
          <cell r="DQ52">
            <v>1.0752974399999999</v>
          </cell>
          <cell r="DR52">
            <v>0.31471613000000065</v>
          </cell>
          <cell r="DS52">
            <v>0</v>
          </cell>
          <cell r="DT52" t="str">
            <v>нд</v>
          </cell>
          <cell r="DU52">
            <v>0</v>
          </cell>
          <cell r="DV52" t="str">
            <v>нд</v>
          </cell>
          <cell r="DW52">
            <v>0</v>
          </cell>
          <cell r="DX52" t="str">
            <v>нд</v>
          </cell>
          <cell r="DY52">
            <v>0</v>
          </cell>
          <cell r="DZ52">
            <v>6.34</v>
          </cell>
          <cell r="EA52">
            <v>0</v>
          </cell>
          <cell r="EB52">
            <v>21.1460880505091</v>
          </cell>
          <cell r="EC52">
            <v>21.48618922</v>
          </cell>
          <cell r="ED52">
            <v>0</v>
          </cell>
          <cell r="EE52">
            <v>0</v>
          </cell>
          <cell r="EF52">
            <v>0</v>
          </cell>
          <cell r="EG52">
            <v>0</v>
          </cell>
          <cell r="EH52">
            <v>21.1460880505091</v>
          </cell>
          <cell r="EI52">
            <v>21.48618922</v>
          </cell>
          <cell r="EK52">
            <v>21.1460880505091</v>
          </cell>
          <cell r="EL52">
            <v>0</v>
          </cell>
          <cell r="EM52">
            <v>0</v>
          </cell>
          <cell r="EN52">
            <v>11.816000000000001</v>
          </cell>
          <cell r="EO52">
            <v>11.816000000000001</v>
          </cell>
          <cell r="EP52">
            <v>0</v>
          </cell>
          <cell r="EQ52">
            <v>0</v>
          </cell>
          <cell r="ER52">
            <v>0</v>
          </cell>
          <cell r="ES52">
            <v>0</v>
          </cell>
          <cell r="ET52">
            <v>0</v>
          </cell>
          <cell r="EU52">
            <v>21.48618922</v>
          </cell>
          <cell r="EV52">
            <v>0</v>
          </cell>
          <cell r="EW52">
            <v>0</v>
          </cell>
          <cell r="EX52">
            <v>11.27</v>
          </cell>
          <cell r="EY52">
            <v>11.27</v>
          </cell>
          <cell r="EZ52">
            <v>0</v>
          </cell>
          <cell r="FA52">
            <v>0</v>
          </cell>
          <cell r="FB52">
            <v>0</v>
          </cell>
          <cell r="FC52">
            <v>0</v>
          </cell>
          <cell r="FD52">
            <v>0</v>
          </cell>
          <cell r="FE52" t="str">
            <v>нд</v>
          </cell>
          <cell r="FF52">
            <v>0</v>
          </cell>
          <cell r="FG52">
            <v>0</v>
          </cell>
          <cell r="FH52">
            <v>0</v>
          </cell>
          <cell r="FI52">
            <v>0</v>
          </cell>
          <cell r="FJ52">
            <v>0</v>
          </cell>
          <cell r="FK52">
            <v>0</v>
          </cell>
          <cell r="FL52">
            <v>0</v>
          </cell>
          <cell r="FM52">
            <v>0</v>
          </cell>
          <cell r="FN52">
            <v>0</v>
          </cell>
          <cell r="FO52">
            <v>0</v>
          </cell>
          <cell r="FP52" t="str">
            <v>нд</v>
          </cell>
          <cell r="FQ52" t="str">
            <v>нд</v>
          </cell>
          <cell r="FR52" t="str">
            <v>нд</v>
          </cell>
          <cell r="FS52" t="str">
            <v>нд</v>
          </cell>
          <cell r="FT52" t="str">
            <v>нд</v>
          </cell>
          <cell r="FU52" t="str">
            <v>нд</v>
          </cell>
          <cell r="FV52" t="str">
            <v>нд</v>
          </cell>
          <cell r="FW52" t="str">
            <v>нд</v>
          </cell>
          <cell r="FX52" t="str">
            <v>нд</v>
          </cell>
          <cell r="FY52" t="str">
            <v>нд</v>
          </cell>
          <cell r="FZ52" t="str">
            <v>нд</v>
          </cell>
          <cell r="GA52" t="str">
            <v>нд</v>
          </cell>
          <cell r="GB52">
            <v>0</v>
          </cell>
          <cell r="GC52">
            <v>0</v>
          </cell>
          <cell r="GD52">
            <v>0</v>
          </cell>
          <cell r="GE52">
            <v>0</v>
          </cell>
          <cell r="GF52">
            <v>0</v>
          </cell>
          <cell r="GG52">
            <v>0</v>
          </cell>
          <cell r="GH52">
            <v>0</v>
          </cell>
          <cell r="GI52">
            <v>0</v>
          </cell>
          <cell r="GJ52">
            <v>0</v>
          </cell>
          <cell r="GK52">
            <v>0</v>
          </cell>
          <cell r="GL52" t="str">
            <v>нд</v>
          </cell>
          <cell r="GM52" t="str">
            <v>нд</v>
          </cell>
          <cell r="GN52" t="str">
            <v>нд</v>
          </cell>
          <cell r="GO52" t="str">
            <v>нд</v>
          </cell>
          <cell r="GP52" t="str">
            <v>нд</v>
          </cell>
          <cell r="GQ52" t="str">
            <v>нд</v>
          </cell>
          <cell r="GR52" t="str">
            <v>нд</v>
          </cell>
          <cell r="GS52" t="str">
            <v>нд</v>
          </cell>
          <cell r="GT52" t="str">
            <v>нд</v>
          </cell>
          <cell r="GU52" t="str">
            <v>нд</v>
          </cell>
          <cell r="GV52" t="str">
            <v>нд</v>
          </cell>
          <cell r="GW52" t="str">
            <v>нд</v>
          </cell>
          <cell r="GX52">
            <v>0</v>
          </cell>
          <cell r="GY52">
            <v>0</v>
          </cell>
          <cell r="GZ52">
            <v>0</v>
          </cell>
          <cell r="HA52">
            <v>0</v>
          </cell>
          <cell r="HB52">
            <v>0</v>
          </cell>
          <cell r="HC52">
            <v>0</v>
          </cell>
          <cell r="HD52">
            <v>0</v>
          </cell>
          <cell r="HE52">
            <v>0</v>
          </cell>
          <cell r="HF52">
            <v>0</v>
          </cell>
          <cell r="HG52">
            <v>0</v>
          </cell>
          <cell r="HH52" t="str">
            <v>нд</v>
          </cell>
          <cell r="HI52" t="str">
            <v>нд</v>
          </cell>
          <cell r="HJ52" t="str">
            <v>нд</v>
          </cell>
          <cell r="HK52" t="str">
            <v>нд</v>
          </cell>
          <cell r="HL52" t="str">
            <v>нд</v>
          </cell>
          <cell r="HM52" t="str">
            <v>нд</v>
          </cell>
          <cell r="HN52" t="str">
            <v>нд</v>
          </cell>
          <cell r="HO52" t="str">
            <v>нд</v>
          </cell>
          <cell r="HP52" t="str">
            <v>нд</v>
          </cell>
          <cell r="HQ52" t="str">
            <v>нд</v>
          </cell>
          <cell r="HR52" t="str">
            <v>нд</v>
          </cell>
          <cell r="HS52" t="str">
            <v>нд</v>
          </cell>
          <cell r="HT52">
            <v>0</v>
          </cell>
          <cell r="HU52">
            <v>0</v>
          </cell>
          <cell r="HV52">
            <v>0</v>
          </cell>
          <cell r="HW52">
            <v>0</v>
          </cell>
          <cell r="HX52">
            <v>0</v>
          </cell>
          <cell r="HY52">
            <v>0</v>
          </cell>
          <cell r="HZ52">
            <v>0</v>
          </cell>
          <cell r="IA52">
            <v>0</v>
          </cell>
          <cell r="IB52">
            <v>0</v>
          </cell>
          <cell r="IC52">
            <v>0</v>
          </cell>
          <cell r="ID52" t="str">
            <v>нд</v>
          </cell>
          <cell r="IE52">
            <v>0</v>
          </cell>
          <cell r="IF52">
            <v>0</v>
          </cell>
          <cell r="IG52">
            <v>0</v>
          </cell>
          <cell r="IH52">
            <v>0</v>
          </cell>
          <cell r="II52">
            <v>0</v>
          </cell>
          <cell r="IJ52">
            <v>0</v>
          </cell>
          <cell r="IK52">
            <v>0</v>
          </cell>
          <cell r="IL52">
            <v>0</v>
          </cell>
          <cell r="IM52">
            <v>0</v>
          </cell>
          <cell r="IN52">
            <v>0</v>
          </cell>
          <cell r="IO52" t="str">
            <v>нд</v>
          </cell>
          <cell r="IP52">
            <v>0</v>
          </cell>
          <cell r="IQ52">
            <v>0</v>
          </cell>
          <cell r="IR52">
            <v>0</v>
          </cell>
          <cell r="IS52">
            <v>0</v>
          </cell>
          <cell r="IT52">
            <v>0</v>
          </cell>
          <cell r="IU52">
            <v>0</v>
          </cell>
          <cell r="IV52">
            <v>0</v>
          </cell>
          <cell r="IW52">
            <v>0</v>
          </cell>
          <cell r="IX52">
            <v>0</v>
          </cell>
          <cell r="IY52">
            <v>0</v>
          </cell>
          <cell r="IZ52">
            <v>4</v>
          </cell>
          <cell r="JA52">
            <v>21.1460880505091</v>
          </cell>
          <cell r="JB52">
            <v>0</v>
          </cell>
          <cell r="JC52">
            <v>0</v>
          </cell>
          <cell r="JD52">
            <v>11.816000000000001</v>
          </cell>
          <cell r="JE52">
            <v>11.816000000000001</v>
          </cell>
          <cell r="JF52">
            <v>0</v>
          </cell>
          <cell r="JG52">
            <v>0</v>
          </cell>
          <cell r="JH52">
            <v>0</v>
          </cell>
          <cell r="JI52">
            <v>0</v>
          </cell>
          <cell r="JJ52">
            <v>0</v>
          </cell>
          <cell r="JK52">
            <v>4</v>
          </cell>
          <cell r="JL52">
            <v>21.48618922</v>
          </cell>
          <cell r="JM52">
            <v>0</v>
          </cell>
          <cell r="JN52">
            <v>0</v>
          </cell>
          <cell r="JO52">
            <v>11.27</v>
          </cell>
          <cell r="JP52">
            <v>11.27</v>
          </cell>
          <cell r="JQ52">
            <v>0</v>
          </cell>
          <cell r="JR52">
            <v>0</v>
          </cell>
          <cell r="JS52">
            <v>0</v>
          </cell>
          <cell r="JT52">
            <v>0</v>
          </cell>
          <cell r="JU52">
            <v>0</v>
          </cell>
          <cell r="JV52" t="str">
            <v>нд</v>
          </cell>
          <cell r="JW52">
            <v>0</v>
          </cell>
          <cell r="JX52">
            <v>0</v>
          </cell>
          <cell r="JY52">
            <v>0</v>
          </cell>
          <cell r="JZ52">
            <v>0</v>
          </cell>
          <cell r="KA52">
            <v>0</v>
          </cell>
          <cell r="KB52">
            <v>0</v>
          </cell>
          <cell r="KC52">
            <v>0</v>
          </cell>
          <cell r="KD52">
            <v>0</v>
          </cell>
          <cell r="KE52">
            <v>0</v>
          </cell>
          <cell r="KF52">
            <v>0</v>
          </cell>
          <cell r="KG52" t="str">
            <v>нд</v>
          </cell>
          <cell r="KH52">
            <v>0</v>
          </cell>
          <cell r="KI52">
            <v>0</v>
          </cell>
          <cell r="KJ52">
            <v>0</v>
          </cell>
          <cell r="KK52">
            <v>0</v>
          </cell>
          <cell r="KL52">
            <v>0</v>
          </cell>
          <cell r="KM52">
            <v>0</v>
          </cell>
          <cell r="KN52">
            <v>0</v>
          </cell>
          <cell r="KO52">
            <v>0</v>
          </cell>
          <cell r="KP52">
            <v>0</v>
          </cell>
          <cell r="KQ52">
            <v>0</v>
          </cell>
          <cell r="KR52" t="str">
            <v>нд</v>
          </cell>
          <cell r="KS52">
            <v>0</v>
          </cell>
          <cell r="KT52">
            <v>0</v>
          </cell>
          <cell r="KU52">
            <v>0</v>
          </cell>
          <cell r="KV52">
            <v>0</v>
          </cell>
          <cell r="KW52">
            <v>0</v>
          </cell>
          <cell r="KX52">
            <v>0</v>
          </cell>
          <cell r="KY52">
            <v>0</v>
          </cell>
          <cell r="KZ52">
            <v>0</v>
          </cell>
          <cell r="LA52">
            <v>0</v>
          </cell>
          <cell r="LB52">
            <v>0</v>
          </cell>
          <cell r="LC52" t="str">
            <v>нд</v>
          </cell>
          <cell r="LD52">
            <v>0</v>
          </cell>
          <cell r="LE52">
            <v>0</v>
          </cell>
          <cell r="LF52">
            <v>0</v>
          </cell>
          <cell r="LG52">
            <v>0</v>
          </cell>
          <cell r="LH52">
            <v>0</v>
          </cell>
          <cell r="LI52">
            <v>0</v>
          </cell>
          <cell r="LJ52">
            <v>0</v>
          </cell>
          <cell r="LK52">
            <v>0</v>
          </cell>
          <cell r="LL52">
            <v>0</v>
          </cell>
          <cell r="LM52">
            <v>0</v>
          </cell>
          <cell r="LN52" t="str">
            <v>нд</v>
          </cell>
          <cell r="LO52">
            <v>21.1460880505091</v>
          </cell>
          <cell r="LP52">
            <v>0</v>
          </cell>
          <cell r="LQ52">
            <v>0</v>
          </cell>
          <cell r="LR52">
            <v>11.816000000000001</v>
          </cell>
          <cell r="LS52">
            <v>11.816000000000001</v>
          </cell>
          <cell r="LT52">
            <v>0</v>
          </cell>
          <cell r="LU52">
            <v>0</v>
          </cell>
          <cell r="LV52">
            <v>0</v>
          </cell>
          <cell r="LW52">
            <v>0</v>
          </cell>
          <cell r="LX52">
            <v>0</v>
          </cell>
          <cell r="LY52" t="str">
            <v>нд</v>
          </cell>
          <cell r="LZ52">
            <v>21.48618922</v>
          </cell>
          <cell r="MA52" t="str">
            <v>1.1.1.1.3</v>
          </cell>
          <cell r="MB52" t="str">
            <v>Строительство ВЛ -10 кВ, Ф-3 ПС 35 кВ Итум-Кали c.Мешхой протяж. 11,816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2" t="str">
            <v>J_Che217</v>
          </cell>
          <cell r="MD52" t="str">
            <v>J_Che217</v>
          </cell>
          <cell r="ME52" t="b">
            <v>1</v>
          </cell>
          <cell r="MF52">
            <v>0</v>
          </cell>
          <cell r="MG52">
            <v>0</v>
          </cell>
          <cell r="MH52">
            <v>0</v>
          </cell>
          <cell r="MI52">
            <v>0</v>
          </cell>
          <cell r="MK52">
            <v>0</v>
          </cell>
          <cell r="ML52">
            <v>0</v>
          </cell>
          <cell r="MM52">
            <v>0</v>
          </cell>
          <cell r="MN52">
            <v>0</v>
          </cell>
          <cell r="MO52">
            <v>0</v>
          </cell>
          <cell r="MP52">
            <v>0</v>
          </cell>
          <cell r="MQ52">
            <v>0</v>
          </cell>
          <cell r="MR52">
            <v>0</v>
          </cell>
          <cell r="MS52">
            <v>0</v>
          </cell>
          <cell r="MT52">
            <v>0</v>
          </cell>
          <cell r="MU52">
            <v>0</v>
          </cell>
          <cell r="MV52">
            <v>0</v>
          </cell>
          <cell r="MW52">
            <v>0</v>
          </cell>
          <cell r="MX52">
            <v>0</v>
          </cell>
          <cell r="MY52">
            <v>0</v>
          </cell>
          <cell r="MZ52">
            <v>0</v>
          </cell>
          <cell r="NA52">
            <v>0</v>
          </cell>
          <cell r="NB52">
            <v>0</v>
          </cell>
          <cell r="NC52">
            <v>0</v>
          </cell>
          <cell r="ND52">
            <v>0</v>
          </cell>
          <cell r="NE52">
            <v>0</v>
          </cell>
          <cell r="NF52">
            <v>0</v>
          </cell>
          <cell r="NG52">
            <v>0</v>
          </cell>
          <cell r="NH52">
            <v>0</v>
          </cell>
          <cell r="NI52">
            <v>0</v>
          </cell>
          <cell r="NJ52">
            <v>0</v>
          </cell>
          <cell r="NK52">
            <v>0</v>
          </cell>
          <cell r="NL52">
            <v>0</v>
          </cell>
          <cell r="NM52">
            <v>0</v>
          </cell>
          <cell r="NN52">
            <v>0</v>
          </cell>
          <cell r="NO52">
            <v>0</v>
          </cell>
          <cell r="NP52">
            <v>0</v>
          </cell>
          <cell r="NQ52">
            <v>0</v>
          </cell>
          <cell r="NR52">
            <v>0</v>
          </cell>
          <cell r="NS52">
            <v>0</v>
          </cell>
          <cell r="NT52">
            <v>0</v>
          </cell>
          <cell r="NU52">
            <v>0</v>
          </cell>
          <cell r="NV52">
            <v>0</v>
          </cell>
          <cell r="NW52">
            <v>0</v>
          </cell>
          <cell r="NX52">
            <v>0</v>
          </cell>
          <cell r="NY52">
            <v>0</v>
          </cell>
          <cell r="NZ52">
            <v>0</v>
          </cell>
          <cell r="OA52">
            <v>0</v>
          </cell>
          <cell r="OB52">
            <v>0</v>
          </cell>
          <cell r="OC52">
            <v>0</v>
          </cell>
          <cell r="OD52">
            <v>0</v>
          </cell>
          <cell r="OE52">
            <v>0</v>
          </cell>
          <cell r="OF52">
            <v>0</v>
          </cell>
          <cell r="OG52">
            <v>0</v>
          </cell>
          <cell r="OH52">
            <v>0</v>
          </cell>
          <cell r="OI52">
            <v>0</v>
          </cell>
          <cell r="OJ52">
            <v>0</v>
          </cell>
          <cell r="OK52">
            <v>0</v>
          </cell>
          <cell r="OL52">
            <v>0</v>
          </cell>
          <cell r="ON52">
            <v>25.37530566061092</v>
          </cell>
          <cell r="OO52">
            <v>25.725442209999997</v>
          </cell>
          <cell r="OR52" t="str">
            <v>нд</v>
          </cell>
          <cell r="OS52" t="str">
            <v>нд</v>
          </cell>
          <cell r="OT52" t="str">
            <v>нд</v>
          </cell>
          <cell r="OU52" t="str">
            <v>нд</v>
          </cell>
          <cell r="OV52" t="str">
            <v>нд</v>
          </cell>
          <cell r="OW52" t="str">
            <v>нд</v>
          </cell>
          <cell r="OX52" t="str">
            <v>нд</v>
          </cell>
          <cell r="OY52" t="str">
            <v>нд</v>
          </cell>
          <cell r="OZ52" t="str">
            <v>нд</v>
          </cell>
          <cell r="PA52" t="str">
            <v>нд</v>
          </cell>
          <cell r="PB52" t="str">
            <v>нд</v>
          </cell>
          <cell r="PC52" t="str">
            <v>нд</v>
          </cell>
          <cell r="PD52" t="str">
            <v>нд</v>
          </cell>
          <cell r="PE52" t="str">
            <v>нд</v>
          </cell>
          <cell r="PF52" t="str">
            <v>нд</v>
          </cell>
          <cell r="PG52">
            <v>0</v>
          </cell>
          <cell r="PH52">
            <v>0</v>
          </cell>
          <cell r="PI52">
            <v>0</v>
          </cell>
          <cell r="PJ52">
            <v>0</v>
          </cell>
          <cell r="PK52">
            <v>0</v>
          </cell>
          <cell r="PL52">
            <v>0</v>
          </cell>
          <cell r="PM52">
            <v>0</v>
          </cell>
          <cell r="PN52">
            <v>0</v>
          </cell>
          <cell r="PO52">
            <v>0</v>
          </cell>
          <cell r="PP52">
            <v>0</v>
          </cell>
          <cell r="PQ52">
            <v>0</v>
          </cell>
          <cell r="PR52">
            <v>0</v>
          </cell>
          <cell r="PS52">
            <v>0</v>
          </cell>
          <cell r="PT52">
            <v>0</v>
          </cell>
          <cell r="PU52">
            <v>0</v>
          </cell>
          <cell r="PV52">
            <v>0</v>
          </cell>
          <cell r="PW52">
            <v>0</v>
          </cell>
          <cell r="PX52">
            <v>0</v>
          </cell>
          <cell r="PY52">
            <v>0</v>
          </cell>
          <cell r="PZ52">
            <v>0</v>
          </cell>
        </row>
        <row r="53">
          <cell r="D53" t="str">
            <v>J_Che235</v>
          </cell>
          <cell r="E53">
            <v>0</v>
          </cell>
          <cell r="F53">
            <v>0</v>
          </cell>
          <cell r="G53">
            <v>0</v>
          </cell>
          <cell r="H53">
            <v>0</v>
          </cell>
          <cell r="I53">
            <v>0</v>
          </cell>
          <cell r="J53">
            <v>0</v>
          </cell>
          <cell r="K53" t="str">
            <v>нд</v>
          </cell>
          <cell r="L53" t="str">
            <v>нд</v>
          </cell>
          <cell r="M53" t="str">
            <v>нд</v>
          </cell>
          <cell r="N53" t="str">
            <v>нд</v>
          </cell>
          <cell r="O53" t="str">
            <v>нд</v>
          </cell>
          <cell r="P53" t="str">
            <v>нд</v>
          </cell>
          <cell r="Q53">
            <v>0</v>
          </cell>
          <cell r="R53">
            <v>0</v>
          </cell>
          <cell r="S53">
            <v>0</v>
          </cell>
          <cell r="T53">
            <v>0</v>
          </cell>
          <cell r="U53">
            <v>0</v>
          </cell>
          <cell r="V53">
            <v>0</v>
          </cell>
          <cell r="W53" t="str">
            <v>нд</v>
          </cell>
          <cell r="X53" t="str">
            <v>нд</v>
          </cell>
          <cell r="Y53" t="str">
            <v>нд</v>
          </cell>
          <cell r="Z53" t="str">
            <v>нд</v>
          </cell>
          <cell r="AA53" t="str">
            <v>нд</v>
          </cell>
          <cell r="AB53" t="str">
            <v>нд</v>
          </cell>
          <cell r="AC53">
            <v>0</v>
          </cell>
          <cell r="AD53">
            <v>0</v>
          </cell>
          <cell r="AE53">
            <v>0</v>
          </cell>
          <cell r="AF53">
            <v>0</v>
          </cell>
          <cell r="AG53">
            <v>0</v>
          </cell>
          <cell r="AH53">
            <v>0</v>
          </cell>
          <cell r="AI53" t="str">
            <v>нд</v>
          </cell>
          <cell r="AJ53" t="str">
            <v>нд</v>
          </cell>
          <cell r="AK53" t="str">
            <v>нд</v>
          </cell>
          <cell r="AL53" t="str">
            <v>нд</v>
          </cell>
          <cell r="AM53" t="str">
            <v>нд</v>
          </cell>
          <cell r="AN53" t="str">
            <v>нд</v>
          </cell>
          <cell r="AO53">
            <v>0</v>
          </cell>
          <cell r="AP53">
            <v>0</v>
          </cell>
          <cell r="AQ53">
            <v>0</v>
          </cell>
          <cell r="AR53">
            <v>0</v>
          </cell>
          <cell r="AS53">
            <v>0</v>
          </cell>
          <cell r="AT53">
            <v>0</v>
          </cell>
          <cell r="AU53">
            <v>4.4640000000000004</v>
          </cell>
          <cell r="AV53">
            <v>0</v>
          </cell>
          <cell r="AW53">
            <v>0</v>
          </cell>
          <cell r="AX53">
            <v>0</v>
          </cell>
          <cell r="AY53">
            <v>0</v>
          </cell>
          <cell r="AZ53">
            <v>4.4640000000000004</v>
          </cell>
          <cell r="BA53">
            <v>0</v>
          </cell>
          <cell r="BB53">
            <v>0</v>
          </cell>
          <cell r="BC53">
            <v>0</v>
          </cell>
          <cell r="BD53">
            <v>0</v>
          </cell>
          <cell r="BE53">
            <v>0</v>
          </cell>
          <cell r="BF53">
            <v>0</v>
          </cell>
          <cell r="BG53">
            <v>14.86096099961304</v>
          </cell>
          <cell r="BH53">
            <v>0</v>
          </cell>
          <cell r="BI53">
            <v>0</v>
          </cell>
          <cell r="BJ53">
            <v>0</v>
          </cell>
          <cell r="BK53">
            <v>0</v>
          </cell>
          <cell r="BL53">
            <v>14.86096099961304</v>
          </cell>
          <cell r="BM53">
            <v>10.609944630000001</v>
          </cell>
          <cell r="BN53">
            <v>0</v>
          </cell>
          <cell r="BO53">
            <v>0</v>
          </cell>
          <cell r="BP53">
            <v>0</v>
          </cell>
          <cell r="BQ53">
            <v>0</v>
          </cell>
          <cell r="BR53">
            <v>10.609944630000001</v>
          </cell>
          <cell r="BS53">
            <v>0</v>
          </cell>
          <cell r="BT53">
            <v>0</v>
          </cell>
          <cell r="BU53">
            <v>0</v>
          </cell>
          <cell r="BV53">
            <v>0</v>
          </cell>
          <cell r="BW53">
            <v>0</v>
          </cell>
          <cell r="BX53">
            <v>0</v>
          </cell>
          <cell r="BY53">
            <v>2.8525230599999993</v>
          </cell>
          <cell r="BZ53">
            <v>0</v>
          </cell>
          <cell r="CA53">
            <v>0</v>
          </cell>
          <cell r="CB53">
            <v>0</v>
          </cell>
          <cell r="CC53">
            <v>0</v>
          </cell>
          <cell r="CD53">
            <v>2.8525230599999993</v>
          </cell>
          <cell r="CE53">
            <v>0</v>
          </cell>
          <cell r="CF53">
            <v>0</v>
          </cell>
          <cell r="CG53">
            <v>0</v>
          </cell>
          <cell r="CH53">
            <v>0</v>
          </cell>
          <cell r="CI53">
            <v>0</v>
          </cell>
          <cell r="CJ53">
            <v>0</v>
          </cell>
          <cell r="CK53">
            <v>0</v>
          </cell>
          <cell r="CL53">
            <v>0</v>
          </cell>
          <cell r="CM53">
            <v>0</v>
          </cell>
          <cell r="CN53">
            <v>0</v>
          </cell>
          <cell r="CO53">
            <v>0</v>
          </cell>
          <cell r="CP53">
            <v>0</v>
          </cell>
          <cell r="CQ53">
            <v>14.86096099961304</v>
          </cell>
          <cell r="CR53">
            <v>0</v>
          </cell>
          <cell r="CS53">
            <v>0</v>
          </cell>
          <cell r="CT53">
            <v>0</v>
          </cell>
          <cell r="CU53">
            <v>0</v>
          </cell>
          <cell r="CV53">
            <v>14.86096099961304</v>
          </cell>
          <cell r="CW53">
            <v>13.46246769</v>
          </cell>
          <cell r="CX53">
            <v>0</v>
          </cell>
          <cell r="CY53">
            <v>0</v>
          </cell>
          <cell r="CZ53">
            <v>0</v>
          </cell>
          <cell r="DA53">
            <v>0</v>
          </cell>
          <cell r="DB53">
            <v>13.46246769</v>
          </cell>
          <cell r="DD53">
            <v>14.86096099961304</v>
          </cell>
          <cell r="DE53">
            <v>2.8525230599999993</v>
          </cell>
          <cell r="DF53">
            <v>12.3841341663442</v>
          </cell>
          <cell r="DG53">
            <v>0</v>
          </cell>
          <cell r="DI53">
            <v>12.3841341663442</v>
          </cell>
          <cell r="DJ53">
            <v>0.48012419237223108</v>
          </cell>
          <cell r="DK53">
            <v>10.29031858682046</v>
          </cell>
          <cell r="DL53">
            <v>0.29689589880403439</v>
          </cell>
          <cell r="DM53">
            <v>1.3167954883474744</v>
          </cell>
          <cell r="DN53">
            <v>11.26704329</v>
          </cell>
          <cell r="DO53">
            <v>0.39743018000000002</v>
          </cell>
          <cell r="DP53">
            <v>10.579689780000001</v>
          </cell>
          <cell r="DQ53">
            <v>0</v>
          </cell>
          <cell r="DR53">
            <v>0.28992332999999942</v>
          </cell>
          <cell r="DS53">
            <v>0</v>
          </cell>
          <cell r="DT53" t="str">
            <v>нд</v>
          </cell>
          <cell r="DU53">
            <v>0</v>
          </cell>
          <cell r="DV53" t="str">
            <v>нд</v>
          </cell>
          <cell r="DW53">
            <v>0</v>
          </cell>
          <cell r="DX53" t="str">
            <v>нд</v>
          </cell>
          <cell r="DY53">
            <v>0</v>
          </cell>
          <cell r="DZ53">
            <v>3.72</v>
          </cell>
          <cell r="EA53">
            <v>0</v>
          </cell>
          <cell r="EB53">
            <v>12.3841341663442</v>
          </cell>
          <cell r="EC53">
            <v>11.26704329</v>
          </cell>
          <cell r="ED53">
            <v>0</v>
          </cell>
          <cell r="EE53">
            <v>0</v>
          </cell>
          <cell r="EF53">
            <v>0</v>
          </cell>
          <cell r="EG53">
            <v>0</v>
          </cell>
          <cell r="EH53">
            <v>12.3841341663442</v>
          </cell>
          <cell r="EI53">
            <v>11.26704329</v>
          </cell>
          <cell r="EK53">
            <v>12.3841341663442</v>
          </cell>
          <cell r="EL53">
            <v>0</v>
          </cell>
          <cell r="EM53">
            <v>0</v>
          </cell>
          <cell r="EN53">
            <v>6.92</v>
          </cell>
          <cell r="EO53">
            <v>6.92</v>
          </cell>
          <cell r="EP53">
            <v>0</v>
          </cell>
          <cell r="EQ53">
            <v>0</v>
          </cell>
          <cell r="ER53">
            <v>0</v>
          </cell>
          <cell r="ES53">
            <v>0</v>
          </cell>
          <cell r="ET53">
            <v>0</v>
          </cell>
          <cell r="EU53">
            <v>11.26704329</v>
          </cell>
          <cell r="EV53">
            <v>0</v>
          </cell>
          <cell r="EW53">
            <v>0</v>
          </cell>
          <cell r="EX53">
            <v>6.7</v>
          </cell>
          <cell r="EY53">
            <v>6.7</v>
          </cell>
          <cell r="EZ53">
            <v>0</v>
          </cell>
          <cell r="FA53">
            <v>0</v>
          </cell>
          <cell r="FB53">
            <v>0</v>
          </cell>
          <cell r="FC53">
            <v>0</v>
          </cell>
          <cell r="FD53">
            <v>0</v>
          </cell>
          <cell r="FE53" t="str">
            <v>нд</v>
          </cell>
          <cell r="FF53">
            <v>0</v>
          </cell>
          <cell r="FG53">
            <v>0</v>
          </cell>
          <cell r="FH53">
            <v>0</v>
          </cell>
          <cell r="FI53">
            <v>0</v>
          </cell>
          <cell r="FJ53">
            <v>0</v>
          </cell>
          <cell r="FK53">
            <v>0</v>
          </cell>
          <cell r="FL53">
            <v>0</v>
          </cell>
          <cell r="FM53">
            <v>0</v>
          </cell>
          <cell r="FN53">
            <v>0</v>
          </cell>
          <cell r="FO53">
            <v>0</v>
          </cell>
          <cell r="FP53" t="str">
            <v>нд</v>
          </cell>
          <cell r="FQ53" t="str">
            <v>нд</v>
          </cell>
          <cell r="FR53" t="str">
            <v>нд</v>
          </cell>
          <cell r="FS53" t="str">
            <v>нд</v>
          </cell>
          <cell r="FT53" t="str">
            <v>нд</v>
          </cell>
          <cell r="FU53" t="str">
            <v>нд</v>
          </cell>
          <cell r="FV53" t="str">
            <v>нд</v>
          </cell>
          <cell r="FW53" t="str">
            <v>нд</v>
          </cell>
          <cell r="FX53" t="str">
            <v>нд</v>
          </cell>
          <cell r="FY53" t="str">
            <v>нд</v>
          </cell>
          <cell r="FZ53" t="str">
            <v>нд</v>
          </cell>
          <cell r="GA53" t="str">
            <v>нд</v>
          </cell>
          <cell r="GB53">
            <v>0</v>
          </cell>
          <cell r="GC53">
            <v>0</v>
          </cell>
          <cell r="GD53">
            <v>0</v>
          </cell>
          <cell r="GE53">
            <v>0</v>
          </cell>
          <cell r="GF53">
            <v>0</v>
          </cell>
          <cell r="GG53">
            <v>0</v>
          </cell>
          <cell r="GH53">
            <v>0</v>
          </cell>
          <cell r="GI53">
            <v>0</v>
          </cell>
          <cell r="GJ53">
            <v>0</v>
          </cell>
          <cell r="GK53">
            <v>0</v>
          </cell>
          <cell r="GL53" t="str">
            <v>нд</v>
          </cell>
          <cell r="GM53" t="str">
            <v>нд</v>
          </cell>
          <cell r="GN53" t="str">
            <v>нд</v>
          </cell>
          <cell r="GO53" t="str">
            <v>нд</v>
          </cell>
          <cell r="GP53" t="str">
            <v>нд</v>
          </cell>
          <cell r="GQ53" t="str">
            <v>нд</v>
          </cell>
          <cell r="GR53" t="str">
            <v>нд</v>
          </cell>
          <cell r="GS53" t="str">
            <v>нд</v>
          </cell>
          <cell r="GT53" t="str">
            <v>нд</v>
          </cell>
          <cell r="GU53" t="str">
            <v>нд</v>
          </cell>
          <cell r="GV53" t="str">
            <v>нд</v>
          </cell>
          <cell r="GW53" t="str">
            <v>нд</v>
          </cell>
          <cell r="GX53">
            <v>0</v>
          </cell>
          <cell r="GY53">
            <v>0</v>
          </cell>
          <cell r="GZ53">
            <v>0</v>
          </cell>
          <cell r="HA53">
            <v>0</v>
          </cell>
          <cell r="HB53">
            <v>0</v>
          </cell>
          <cell r="HC53">
            <v>0</v>
          </cell>
          <cell r="HD53">
            <v>0</v>
          </cell>
          <cell r="HE53">
            <v>0</v>
          </cell>
          <cell r="HF53">
            <v>0</v>
          </cell>
          <cell r="HG53">
            <v>0</v>
          </cell>
          <cell r="HH53" t="str">
            <v>нд</v>
          </cell>
          <cell r="HI53" t="str">
            <v>нд</v>
          </cell>
          <cell r="HJ53" t="str">
            <v>нд</v>
          </cell>
          <cell r="HK53" t="str">
            <v>нд</v>
          </cell>
          <cell r="HL53" t="str">
            <v>нд</v>
          </cell>
          <cell r="HM53" t="str">
            <v>нд</v>
          </cell>
          <cell r="HN53" t="str">
            <v>нд</v>
          </cell>
          <cell r="HO53" t="str">
            <v>нд</v>
          </cell>
          <cell r="HP53" t="str">
            <v>нд</v>
          </cell>
          <cell r="HQ53" t="str">
            <v>нд</v>
          </cell>
          <cell r="HR53" t="str">
            <v>нд</v>
          </cell>
          <cell r="HS53" t="str">
            <v>нд</v>
          </cell>
          <cell r="HT53">
            <v>0</v>
          </cell>
          <cell r="HU53">
            <v>0</v>
          </cell>
          <cell r="HV53">
            <v>0</v>
          </cell>
          <cell r="HW53">
            <v>0</v>
          </cell>
          <cell r="HX53">
            <v>0</v>
          </cell>
          <cell r="HY53">
            <v>0</v>
          </cell>
          <cell r="HZ53">
            <v>0</v>
          </cell>
          <cell r="IA53">
            <v>0</v>
          </cell>
          <cell r="IB53">
            <v>0</v>
          </cell>
          <cell r="IC53">
            <v>0</v>
          </cell>
          <cell r="ID53" t="str">
            <v>нд</v>
          </cell>
          <cell r="IE53">
            <v>0</v>
          </cell>
          <cell r="IF53">
            <v>0</v>
          </cell>
          <cell r="IG53">
            <v>0</v>
          </cell>
          <cell r="IH53">
            <v>0</v>
          </cell>
          <cell r="II53">
            <v>0</v>
          </cell>
          <cell r="IJ53">
            <v>0</v>
          </cell>
          <cell r="IK53">
            <v>0</v>
          </cell>
          <cell r="IL53">
            <v>0</v>
          </cell>
          <cell r="IM53">
            <v>0</v>
          </cell>
          <cell r="IN53">
            <v>0</v>
          </cell>
          <cell r="IO53" t="str">
            <v>нд</v>
          </cell>
          <cell r="IP53">
            <v>0</v>
          </cell>
          <cell r="IQ53">
            <v>0</v>
          </cell>
          <cell r="IR53">
            <v>0</v>
          </cell>
          <cell r="IS53">
            <v>0</v>
          </cell>
          <cell r="IT53">
            <v>0</v>
          </cell>
          <cell r="IU53">
            <v>0</v>
          </cell>
          <cell r="IV53">
            <v>0</v>
          </cell>
          <cell r="IW53">
            <v>0</v>
          </cell>
          <cell r="IX53">
            <v>0</v>
          </cell>
          <cell r="IY53">
            <v>0</v>
          </cell>
          <cell r="IZ53">
            <v>4</v>
          </cell>
          <cell r="JA53">
            <v>12.3841341663442</v>
          </cell>
          <cell r="JB53">
            <v>0</v>
          </cell>
          <cell r="JC53">
            <v>0</v>
          </cell>
          <cell r="JD53">
            <v>6.92</v>
          </cell>
          <cell r="JE53">
            <v>6.92</v>
          </cell>
          <cell r="JF53">
            <v>0</v>
          </cell>
          <cell r="JG53">
            <v>0</v>
          </cell>
          <cell r="JH53">
            <v>0</v>
          </cell>
          <cell r="JI53">
            <v>0</v>
          </cell>
          <cell r="JJ53">
            <v>0</v>
          </cell>
          <cell r="JK53">
            <v>4</v>
          </cell>
          <cell r="JL53">
            <v>11.26704329</v>
          </cell>
          <cell r="JM53">
            <v>0</v>
          </cell>
          <cell r="JN53">
            <v>0</v>
          </cell>
          <cell r="JO53">
            <v>6.7</v>
          </cell>
          <cell r="JP53">
            <v>6.7</v>
          </cell>
          <cell r="JQ53">
            <v>0</v>
          </cell>
          <cell r="JR53">
            <v>0</v>
          </cell>
          <cell r="JS53">
            <v>0</v>
          </cell>
          <cell r="JT53">
            <v>0</v>
          </cell>
          <cell r="JU53">
            <v>0</v>
          </cell>
          <cell r="JV53" t="str">
            <v>нд</v>
          </cell>
          <cell r="JW53">
            <v>0</v>
          </cell>
          <cell r="JX53">
            <v>0</v>
          </cell>
          <cell r="JY53">
            <v>0</v>
          </cell>
          <cell r="JZ53">
            <v>0</v>
          </cell>
          <cell r="KA53">
            <v>0</v>
          </cell>
          <cell r="KB53">
            <v>0</v>
          </cell>
          <cell r="KC53">
            <v>0</v>
          </cell>
          <cell r="KD53">
            <v>0</v>
          </cell>
          <cell r="KE53">
            <v>0</v>
          </cell>
          <cell r="KF53">
            <v>0</v>
          </cell>
          <cell r="KG53" t="str">
            <v>нд</v>
          </cell>
          <cell r="KH53">
            <v>0</v>
          </cell>
          <cell r="KI53">
            <v>0</v>
          </cell>
          <cell r="KJ53">
            <v>0</v>
          </cell>
          <cell r="KK53">
            <v>0</v>
          </cell>
          <cell r="KL53">
            <v>0</v>
          </cell>
          <cell r="KM53">
            <v>0</v>
          </cell>
          <cell r="KN53">
            <v>0</v>
          </cell>
          <cell r="KO53">
            <v>0</v>
          </cell>
          <cell r="KP53">
            <v>0</v>
          </cell>
          <cell r="KQ53">
            <v>0</v>
          </cell>
          <cell r="KR53" t="str">
            <v>нд</v>
          </cell>
          <cell r="KS53">
            <v>0</v>
          </cell>
          <cell r="KT53">
            <v>0</v>
          </cell>
          <cell r="KU53">
            <v>0</v>
          </cell>
          <cell r="KV53">
            <v>0</v>
          </cell>
          <cell r="KW53">
            <v>0</v>
          </cell>
          <cell r="KX53">
            <v>0</v>
          </cell>
          <cell r="KY53">
            <v>0</v>
          </cell>
          <cell r="KZ53">
            <v>0</v>
          </cell>
          <cell r="LA53">
            <v>0</v>
          </cell>
          <cell r="LB53">
            <v>0</v>
          </cell>
          <cell r="LC53" t="str">
            <v>нд</v>
          </cell>
          <cell r="LD53">
            <v>0</v>
          </cell>
          <cell r="LE53">
            <v>0</v>
          </cell>
          <cell r="LF53">
            <v>0</v>
          </cell>
          <cell r="LG53">
            <v>0</v>
          </cell>
          <cell r="LH53">
            <v>0</v>
          </cell>
          <cell r="LI53">
            <v>0</v>
          </cell>
          <cell r="LJ53">
            <v>0</v>
          </cell>
          <cell r="LK53">
            <v>0</v>
          </cell>
          <cell r="LL53">
            <v>0</v>
          </cell>
          <cell r="LM53">
            <v>0</v>
          </cell>
          <cell r="LN53" t="str">
            <v>нд</v>
          </cell>
          <cell r="LO53">
            <v>12.3841341663442</v>
          </cell>
          <cell r="LP53">
            <v>0</v>
          </cell>
          <cell r="LQ53">
            <v>0</v>
          </cell>
          <cell r="LR53">
            <v>6.92</v>
          </cell>
          <cell r="LS53">
            <v>6.92</v>
          </cell>
          <cell r="LT53">
            <v>0</v>
          </cell>
          <cell r="LU53">
            <v>0</v>
          </cell>
          <cell r="LV53">
            <v>0</v>
          </cell>
          <cell r="LW53">
            <v>0</v>
          </cell>
          <cell r="LX53">
            <v>0</v>
          </cell>
          <cell r="LY53" t="str">
            <v>нд</v>
          </cell>
          <cell r="LZ53">
            <v>11.26704329</v>
          </cell>
          <cell r="MA53" t="str">
            <v>1.1.1.1.3</v>
          </cell>
          <cell r="MB53" t="str">
            <v>Строительство ВЛ -10 кВ, Ф-3 ПС 35 кВ Итум-Кали c.Басхой   протяж. 6,920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MC53" t="str">
            <v>J_Che235</v>
          </cell>
          <cell r="MD53" t="str">
            <v>J_Che235</v>
          </cell>
          <cell r="ME53" t="b">
            <v>1</v>
          </cell>
          <cell r="MF53">
            <v>0</v>
          </cell>
          <cell r="MG53">
            <v>0</v>
          </cell>
          <cell r="MH53">
            <v>0</v>
          </cell>
          <cell r="MI53">
            <v>0</v>
          </cell>
          <cell r="MK53">
            <v>0</v>
          </cell>
          <cell r="ML53">
            <v>0</v>
          </cell>
          <cell r="MM53">
            <v>0</v>
          </cell>
          <cell r="MN53">
            <v>0</v>
          </cell>
          <cell r="MO53">
            <v>0</v>
          </cell>
          <cell r="MP53">
            <v>0</v>
          </cell>
          <cell r="MQ53">
            <v>0</v>
          </cell>
          <cell r="MR53">
            <v>0</v>
          </cell>
          <cell r="MS53">
            <v>0</v>
          </cell>
          <cell r="MT53">
            <v>0</v>
          </cell>
          <cell r="MU53">
            <v>0</v>
          </cell>
          <cell r="MV53">
            <v>0</v>
          </cell>
          <cell r="MW53">
            <v>0</v>
          </cell>
          <cell r="MX53">
            <v>0</v>
          </cell>
          <cell r="MY53">
            <v>0</v>
          </cell>
          <cell r="MZ53">
            <v>0</v>
          </cell>
          <cell r="NA53">
            <v>0</v>
          </cell>
          <cell r="NB53">
            <v>0</v>
          </cell>
          <cell r="NC53">
            <v>0</v>
          </cell>
          <cell r="ND53">
            <v>0</v>
          </cell>
          <cell r="NE53">
            <v>0</v>
          </cell>
          <cell r="NF53">
            <v>0</v>
          </cell>
          <cell r="NG53">
            <v>0</v>
          </cell>
          <cell r="NH53">
            <v>0</v>
          </cell>
          <cell r="NI53">
            <v>0</v>
          </cell>
          <cell r="NJ53">
            <v>0</v>
          </cell>
          <cell r="NK53">
            <v>0</v>
          </cell>
          <cell r="NL53">
            <v>0</v>
          </cell>
          <cell r="NM53">
            <v>0</v>
          </cell>
          <cell r="NN53">
            <v>0</v>
          </cell>
          <cell r="NO53">
            <v>0</v>
          </cell>
          <cell r="NP53">
            <v>0</v>
          </cell>
          <cell r="NQ53">
            <v>0</v>
          </cell>
          <cell r="NR53">
            <v>0</v>
          </cell>
          <cell r="NS53">
            <v>0</v>
          </cell>
          <cell r="NT53">
            <v>0</v>
          </cell>
          <cell r="NU53">
            <v>0</v>
          </cell>
          <cell r="NV53">
            <v>0</v>
          </cell>
          <cell r="NW53">
            <v>0</v>
          </cell>
          <cell r="NX53">
            <v>0</v>
          </cell>
          <cell r="NY53">
            <v>0</v>
          </cell>
          <cell r="NZ53">
            <v>0</v>
          </cell>
          <cell r="OA53">
            <v>0</v>
          </cell>
          <cell r="OB53">
            <v>0</v>
          </cell>
          <cell r="OC53">
            <v>0</v>
          </cell>
          <cell r="OD53">
            <v>0</v>
          </cell>
          <cell r="OE53">
            <v>0</v>
          </cell>
          <cell r="OF53">
            <v>0</v>
          </cell>
          <cell r="OG53">
            <v>0</v>
          </cell>
          <cell r="OH53">
            <v>0</v>
          </cell>
          <cell r="OI53">
            <v>0</v>
          </cell>
          <cell r="OJ53">
            <v>0</v>
          </cell>
          <cell r="OK53">
            <v>0</v>
          </cell>
          <cell r="OL53">
            <v>0</v>
          </cell>
          <cell r="ON53">
            <v>14.86096099961304</v>
          </cell>
          <cell r="OO53">
            <v>13.46246769</v>
          </cell>
          <cell r="OR53" t="str">
            <v>нд</v>
          </cell>
          <cell r="OS53" t="str">
            <v>нд</v>
          </cell>
          <cell r="OT53" t="str">
            <v>нд</v>
          </cell>
          <cell r="OU53" t="str">
            <v>нд</v>
          </cell>
          <cell r="OV53" t="str">
            <v>нд</v>
          </cell>
          <cell r="OW53" t="str">
            <v>нд</v>
          </cell>
          <cell r="OX53" t="str">
            <v>нд</v>
          </cell>
          <cell r="OY53" t="str">
            <v>нд</v>
          </cell>
          <cell r="OZ53" t="str">
            <v>нд</v>
          </cell>
          <cell r="PA53" t="str">
            <v>нд</v>
          </cell>
          <cell r="PB53" t="str">
            <v>нд</v>
          </cell>
          <cell r="PC53" t="str">
            <v>нд</v>
          </cell>
          <cell r="PD53" t="str">
            <v>нд</v>
          </cell>
          <cell r="PE53" t="str">
            <v>нд</v>
          </cell>
          <cell r="PF53" t="str">
            <v>нд</v>
          </cell>
          <cell r="PG53">
            <v>0</v>
          </cell>
          <cell r="PH53">
            <v>0</v>
          </cell>
          <cell r="PI53">
            <v>0</v>
          </cell>
          <cell r="PJ53">
            <v>0</v>
          </cell>
          <cell r="PK53">
            <v>0</v>
          </cell>
          <cell r="PL53">
            <v>0</v>
          </cell>
          <cell r="PM53">
            <v>0</v>
          </cell>
          <cell r="PN53">
            <v>0</v>
          </cell>
          <cell r="PO53">
            <v>0</v>
          </cell>
          <cell r="PP53">
            <v>0</v>
          </cell>
          <cell r="PQ53">
            <v>0</v>
          </cell>
          <cell r="PR53">
            <v>0</v>
          </cell>
          <cell r="PS53">
            <v>0</v>
          </cell>
          <cell r="PT53">
            <v>0</v>
          </cell>
          <cell r="PU53">
            <v>0</v>
          </cell>
          <cell r="PV53">
            <v>0</v>
          </cell>
          <cell r="PW53">
            <v>0</v>
          </cell>
          <cell r="PX53">
            <v>0</v>
          </cell>
          <cell r="PY53">
            <v>0</v>
          </cell>
          <cell r="PZ53">
            <v>0</v>
          </cell>
        </row>
        <row r="54">
          <cell r="D54" t="str">
            <v>J_Che236</v>
          </cell>
          <cell r="E54">
            <v>0</v>
          </cell>
          <cell r="F54">
            <v>0</v>
          </cell>
          <cell r="G54">
            <v>0</v>
          </cell>
          <cell r="H54">
            <v>0</v>
          </cell>
          <cell r="I54">
            <v>0</v>
          </cell>
          <cell r="J54">
            <v>0</v>
          </cell>
          <cell r="K54" t="str">
            <v>нд</v>
          </cell>
          <cell r="L54" t="str">
            <v>нд</v>
          </cell>
          <cell r="M54" t="str">
            <v>нд</v>
          </cell>
          <cell r="N54" t="str">
            <v>нд</v>
          </cell>
          <cell r="O54" t="str">
            <v>нд</v>
          </cell>
          <cell r="P54" t="str">
            <v>нд</v>
          </cell>
          <cell r="Q54">
            <v>0</v>
          </cell>
          <cell r="R54">
            <v>0</v>
          </cell>
          <cell r="S54">
            <v>0</v>
          </cell>
          <cell r="T54">
            <v>0</v>
          </cell>
          <cell r="U54">
            <v>0</v>
          </cell>
          <cell r="V54">
            <v>0</v>
          </cell>
          <cell r="W54" t="str">
            <v>нд</v>
          </cell>
          <cell r="X54" t="str">
            <v>нд</v>
          </cell>
          <cell r="Y54" t="str">
            <v>нд</v>
          </cell>
          <cell r="Z54" t="str">
            <v>нд</v>
          </cell>
          <cell r="AA54" t="str">
            <v>нд</v>
          </cell>
          <cell r="AB54" t="str">
            <v>нд</v>
          </cell>
          <cell r="AC54">
            <v>0</v>
          </cell>
          <cell r="AD54">
            <v>0</v>
          </cell>
          <cell r="AE54">
            <v>0</v>
          </cell>
          <cell r="AF54">
            <v>0</v>
          </cell>
          <cell r="AG54">
            <v>0</v>
          </cell>
          <cell r="AH54">
            <v>0</v>
          </cell>
          <cell r="AI54" t="str">
            <v>нд</v>
          </cell>
          <cell r="AJ54" t="str">
            <v>нд</v>
          </cell>
          <cell r="AK54" t="str">
            <v>нд</v>
          </cell>
          <cell r="AL54" t="str">
            <v>нд</v>
          </cell>
          <cell r="AM54" t="str">
            <v>нд</v>
          </cell>
          <cell r="AN54" t="str">
            <v>нд</v>
          </cell>
          <cell r="AO54">
            <v>0</v>
          </cell>
          <cell r="AP54">
            <v>0</v>
          </cell>
          <cell r="AQ54">
            <v>0</v>
          </cell>
          <cell r="AR54">
            <v>0</v>
          </cell>
          <cell r="AS54">
            <v>0</v>
          </cell>
          <cell r="AT54">
            <v>0</v>
          </cell>
          <cell r="AU54">
            <v>1.9799999999999998</v>
          </cell>
          <cell r="AV54">
            <v>0</v>
          </cell>
          <cell r="AW54">
            <v>0</v>
          </cell>
          <cell r="AX54">
            <v>0</v>
          </cell>
          <cell r="AY54">
            <v>0</v>
          </cell>
          <cell r="AZ54">
            <v>1.9799999999999998</v>
          </cell>
          <cell r="BA54">
            <v>0</v>
          </cell>
          <cell r="BB54">
            <v>0</v>
          </cell>
          <cell r="BC54">
            <v>0</v>
          </cell>
          <cell r="BD54">
            <v>0</v>
          </cell>
          <cell r="BE54">
            <v>0</v>
          </cell>
          <cell r="BF54">
            <v>0</v>
          </cell>
          <cell r="BG54">
            <v>6.6036784788742917</v>
          </cell>
          <cell r="BH54">
            <v>0</v>
          </cell>
          <cell r="BI54">
            <v>0</v>
          </cell>
          <cell r="BJ54">
            <v>0</v>
          </cell>
          <cell r="BK54">
            <v>0</v>
          </cell>
          <cell r="BL54">
            <v>6.6036784788742917</v>
          </cell>
          <cell r="BM54">
            <v>4.51844526</v>
          </cell>
          <cell r="BN54">
            <v>0</v>
          </cell>
          <cell r="BO54">
            <v>0</v>
          </cell>
          <cell r="BP54">
            <v>0</v>
          </cell>
          <cell r="BQ54">
            <v>0</v>
          </cell>
          <cell r="BR54">
            <v>4.51844526</v>
          </cell>
          <cell r="BS54">
            <v>0</v>
          </cell>
          <cell r="BT54">
            <v>0</v>
          </cell>
          <cell r="BU54">
            <v>0</v>
          </cell>
          <cell r="BV54">
            <v>0</v>
          </cell>
          <cell r="BW54">
            <v>0</v>
          </cell>
          <cell r="BX54">
            <v>0</v>
          </cell>
          <cell r="BY54">
            <v>1.1337981300000002</v>
          </cell>
          <cell r="BZ54">
            <v>0</v>
          </cell>
          <cell r="CA54">
            <v>0</v>
          </cell>
          <cell r="CB54">
            <v>0</v>
          </cell>
          <cell r="CC54">
            <v>0</v>
          </cell>
          <cell r="CD54">
            <v>1.1337981300000002</v>
          </cell>
          <cell r="CE54">
            <v>0</v>
          </cell>
          <cell r="CF54">
            <v>0</v>
          </cell>
          <cell r="CG54">
            <v>0</v>
          </cell>
          <cell r="CH54">
            <v>0</v>
          </cell>
          <cell r="CI54">
            <v>0</v>
          </cell>
          <cell r="CJ54">
            <v>0</v>
          </cell>
          <cell r="CK54">
            <v>0</v>
          </cell>
          <cell r="CL54">
            <v>0</v>
          </cell>
          <cell r="CM54">
            <v>0</v>
          </cell>
          <cell r="CN54">
            <v>0</v>
          </cell>
          <cell r="CO54">
            <v>0</v>
          </cell>
          <cell r="CP54">
            <v>0</v>
          </cell>
          <cell r="CQ54">
            <v>6.6036784788742917</v>
          </cell>
          <cell r="CR54">
            <v>0</v>
          </cell>
          <cell r="CS54">
            <v>0</v>
          </cell>
          <cell r="CT54">
            <v>0</v>
          </cell>
          <cell r="CU54">
            <v>0</v>
          </cell>
          <cell r="CV54">
            <v>6.6036784788742917</v>
          </cell>
          <cell r="CW54">
            <v>5.6522433900000006</v>
          </cell>
          <cell r="CX54">
            <v>0</v>
          </cell>
          <cell r="CY54">
            <v>0</v>
          </cell>
          <cell r="CZ54">
            <v>0</v>
          </cell>
          <cell r="DA54">
            <v>0</v>
          </cell>
          <cell r="DB54">
            <v>5.6522433900000006</v>
          </cell>
          <cell r="DD54">
            <v>6.6036784788742917</v>
          </cell>
          <cell r="DE54">
            <v>1.1337981300000002</v>
          </cell>
          <cell r="DF54">
            <v>5.5030653990619101</v>
          </cell>
          <cell r="DG54">
            <v>0</v>
          </cell>
          <cell r="DI54">
            <v>5.5030653990619101</v>
          </cell>
          <cell r="DJ54">
            <v>0.21334998432725591</v>
          </cell>
          <cell r="DK54">
            <v>4.5726487939989768</v>
          </cell>
          <cell r="DL54">
            <v>0.13192989722867138</v>
          </cell>
          <cell r="DM54">
            <v>0.58513672350700596</v>
          </cell>
          <cell r="DN54">
            <v>4.7585233700000007</v>
          </cell>
          <cell r="DO54">
            <v>0.17110065999999999</v>
          </cell>
          <cell r="DP54">
            <v>4.2974993799999996</v>
          </cell>
          <cell r="DQ54">
            <v>0</v>
          </cell>
          <cell r="DR54">
            <v>0.28992333000000103</v>
          </cell>
          <cell r="DS54">
            <v>0</v>
          </cell>
          <cell r="DT54" t="str">
            <v>нд</v>
          </cell>
          <cell r="DU54">
            <v>0</v>
          </cell>
          <cell r="DV54" t="str">
            <v>нд</v>
          </cell>
          <cell r="DW54">
            <v>0</v>
          </cell>
          <cell r="DX54" t="str">
            <v>нд</v>
          </cell>
          <cell r="DY54">
            <v>0</v>
          </cell>
          <cell r="DZ54">
            <v>1.65</v>
          </cell>
          <cell r="EA54">
            <v>0</v>
          </cell>
          <cell r="EB54">
            <v>5.5030653990619101</v>
          </cell>
          <cell r="EC54">
            <v>4.7585233700000007</v>
          </cell>
          <cell r="ED54">
            <v>0</v>
          </cell>
          <cell r="EE54">
            <v>0</v>
          </cell>
          <cell r="EF54">
            <v>0</v>
          </cell>
          <cell r="EG54">
            <v>0</v>
          </cell>
          <cell r="EH54">
            <v>5.5030653990619101</v>
          </cell>
          <cell r="EI54">
            <v>4.7585233700000007</v>
          </cell>
          <cell r="EK54">
            <v>5.5030653990619101</v>
          </cell>
          <cell r="EL54">
            <v>0</v>
          </cell>
          <cell r="EM54">
            <v>0</v>
          </cell>
          <cell r="EN54">
            <v>3.0750000000000002</v>
          </cell>
          <cell r="EO54">
            <v>3.0750000000000002</v>
          </cell>
          <cell r="EP54">
            <v>0</v>
          </cell>
          <cell r="EQ54">
            <v>0</v>
          </cell>
          <cell r="ER54">
            <v>0</v>
          </cell>
          <cell r="ES54">
            <v>0</v>
          </cell>
          <cell r="ET54">
            <v>0</v>
          </cell>
          <cell r="EU54">
            <v>4.7585233700000007</v>
          </cell>
          <cell r="EV54">
            <v>0</v>
          </cell>
          <cell r="EW54">
            <v>0</v>
          </cell>
          <cell r="EX54">
            <v>2.87</v>
          </cell>
          <cell r="EY54">
            <v>2.87</v>
          </cell>
          <cell r="EZ54">
            <v>0</v>
          </cell>
          <cell r="FA54">
            <v>0</v>
          </cell>
          <cell r="FB54">
            <v>0</v>
          </cell>
          <cell r="FC54">
            <v>0</v>
          </cell>
          <cell r="FD54">
            <v>0</v>
          </cell>
          <cell r="FE54" t="str">
            <v>нд</v>
          </cell>
          <cell r="FF54">
            <v>0</v>
          </cell>
          <cell r="FG54">
            <v>0</v>
          </cell>
          <cell r="FH54">
            <v>0</v>
          </cell>
          <cell r="FI54">
            <v>0</v>
          </cell>
          <cell r="FJ54">
            <v>0</v>
          </cell>
          <cell r="FK54">
            <v>0</v>
          </cell>
          <cell r="FL54">
            <v>0</v>
          </cell>
          <cell r="FM54">
            <v>0</v>
          </cell>
          <cell r="FN54">
            <v>0</v>
          </cell>
          <cell r="FO54">
            <v>0</v>
          </cell>
          <cell r="FP54" t="str">
            <v>нд</v>
          </cell>
          <cell r="FQ54" t="str">
            <v>нд</v>
          </cell>
          <cell r="FR54" t="str">
            <v>нд</v>
          </cell>
          <cell r="FS54" t="str">
            <v>нд</v>
          </cell>
          <cell r="FT54" t="str">
            <v>нд</v>
          </cell>
          <cell r="FU54" t="str">
            <v>нд</v>
          </cell>
          <cell r="FV54" t="str">
            <v>нд</v>
          </cell>
          <cell r="FW54" t="str">
            <v>нд</v>
          </cell>
          <cell r="FX54" t="str">
            <v>нд</v>
          </cell>
          <cell r="FY54" t="str">
            <v>нд</v>
          </cell>
          <cell r="FZ54" t="str">
            <v>нд</v>
          </cell>
          <cell r="GA54" t="str">
            <v>нд</v>
          </cell>
          <cell r="GB54">
            <v>0</v>
          </cell>
          <cell r="GC54">
            <v>0</v>
          </cell>
          <cell r="GD54">
            <v>0</v>
          </cell>
          <cell r="GE54">
            <v>0</v>
          </cell>
          <cell r="GF54">
            <v>0</v>
          </cell>
          <cell r="GG54">
            <v>0</v>
          </cell>
          <cell r="GH54">
            <v>0</v>
          </cell>
          <cell r="GI54">
            <v>0</v>
          </cell>
          <cell r="GJ54">
            <v>0</v>
          </cell>
          <cell r="GK54">
            <v>0</v>
          </cell>
          <cell r="GL54" t="str">
            <v>нд</v>
          </cell>
          <cell r="GM54" t="str">
            <v>нд</v>
          </cell>
          <cell r="GN54" t="str">
            <v>нд</v>
          </cell>
          <cell r="GO54" t="str">
            <v>нд</v>
          </cell>
          <cell r="GP54" t="str">
            <v>нд</v>
          </cell>
          <cell r="GQ54" t="str">
            <v>нд</v>
          </cell>
          <cell r="GR54" t="str">
            <v>нд</v>
          </cell>
          <cell r="GS54" t="str">
            <v>нд</v>
          </cell>
          <cell r="GT54" t="str">
            <v>нд</v>
          </cell>
          <cell r="GU54" t="str">
            <v>нд</v>
          </cell>
          <cell r="GV54" t="str">
            <v>нд</v>
          </cell>
          <cell r="GW54" t="str">
            <v>нд</v>
          </cell>
          <cell r="GX54">
            <v>0</v>
          </cell>
          <cell r="GY54">
            <v>0</v>
          </cell>
          <cell r="GZ54">
            <v>0</v>
          </cell>
          <cell r="HA54">
            <v>0</v>
          </cell>
          <cell r="HB54">
            <v>0</v>
          </cell>
          <cell r="HC54">
            <v>0</v>
          </cell>
          <cell r="HD54">
            <v>0</v>
          </cell>
          <cell r="HE54">
            <v>0</v>
          </cell>
          <cell r="HF54">
            <v>0</v>
          </cell>
          <cell r="HG54">
            <v>0</v>
          </cell>
          <cell r="HH54" t="str">
            <v>нд</v>
          </cell>
          <cell r="HI54" t="str">
            <v>нд</v>
          </cell>
          <cell r="HJ54" t="str">
            <v>нд</v>
          </cell>
          <cell r="HK54" t="str">
            <v>нд</v>
          </cell>
          <cell r="HL54" t="str">
            <v>нд</v>
          </cell>
          <cell r="HM54" t="str">
            <v>нд</v>
          </cell>
          <cell r="HN54" t="str">
            <v>нд</v>
          </cell>
          <cell r="HO54" t="str">
            <v>нд</v>
          </cell>
          <cell r="HP54" t="str">
            <v>нд</v>
          </cell>
          <cell r="HQ54" t="str">
            <v>нд</v>
          </cell>
          <cell r="HR54" t="str">
            <v>нд</v>
          </cell>
          <cell r="HS54" t="str">
            <v>нд</v>
          </cell>
          <cell r="HT54">
            <v>0</v>
          </cell>
          <cell r="HU54">
            <v>0</v>
          </cell>
          <cell r="HV54">
            <v>0</v>
          </cell>
          <cell r="HW54">
            <v>0</v>
          </cell>
          <cell r="HX54">
            <v>0</v>
          </cell>
          <cell r="HY54">
            <v>0</v>
          </cell>
          <cell r="HZ54">
            <v>0</v>
          </cell>
          <cell r="IA54">
            <v>0</v>
          </cell>
          <cell r="IB54">
            <v>0</v>
          </cell>
          <cell r="IC54">
            <v>0</v>
          </cell>
          <cell r="ID54" t="str">
            <v>нд</v>
          </cell>
          <cell r="IE54">
            <v>0</v>
          </cell>
          <cell r="IF54">
            <v>0</v>
          </cell>
          <cell r="IG54">
            <v>0</v>
          </cell>
          <cell r="IH54">
            <v>0</v>
          </cell>
          <cell r="II54">
            <v>0</v>
          </cell>
          <cell r="IJ54">
            <v>0</v>
          </cell>
          <cell r="IK54">
            <v>0</v>
          </cell>
          <cell r="IL54">
            <v>0</v>
          </cell>
          <cell r="IM54">
            <v>0</v>
          </cell>
          <cell r="IN54">
            <v>0</v>
          </cell>
          <cell r="IO54" t="str">
            <v>нд</v>
          </cell>
          <cell r="IP54">
            <v>0</v>
          </cell>
          <cell r="IQ54">
            <v>0</v>
          </cell>
          <cell r="IR54">
            <v>0</v>
          </cell>
          <cell r="IS54">
            <v>0</v>
          </cell>
          <cell r="IT54">
            <v>0</v>
          </cell>
          <cell r="IU54">
            <v>0</v>
          </cell>
          <cell r="IV54">
            <v>0</v>
          </cell>
          <cell r="IW54">
            <v>0</v>
          </cell>
          <cell r="IX54">
            <v>0</v>
          </cell>
          <cell r="IY54">
            <v>0</v>
          </cell>
          <cell r="IZ54">
            <v>4</v>
          </cell>
          <cell r="JA54">
            <v>5.5030653990619101</v>
          </cell>
          <cell r="JB54">
            <v>0</v>
          </cell>
          <cell r="JC54">
            <v>0</v>
          </cell>
          <cell r="JD54">
            <v>3.0750000000000002</v>
          </cell>
          <cell r="JE54">
            <v>3.0750000000000002</v>
          </cell>
          <cell r="JF54">
            <v>0</v>
          </cell>
          <cell r="JG54">
            <v>0</v>
          </cell>
          <cell r="JH54">
            <v>0</v>
          </cell>
          <cell r="JI54">
            <v>0</v>
          </cell>
          <cell r="JJ54">
            <v>0</v>
          </cell>
          <cell r="JK54">
            <v>4</v>
          </cell>
          <cell r="JL54">
            <v>4.7585233700000007</v>
          </cell>
          <cell r="JM54">
            <v>0</v>
          </cell>
          <cell r="JN54">
            <v>0</v>
          </cell>
          <cell r="JO54">
            <v>2.87</v>
          </cell>
          <cell r="JP54">
            <v>2.87</v>
          </cell>
          <cell r="JQ54">
            <v>0</v>
          </cell>
          <cell r="JR54">
            <v>0</v>
          </cell>
          <cell r="JS54">
            <v>0</v>
          </cell>
          <cell r="JT54">
            <v>0</v>
          </cell>
          <cell r="JU54">
            <v>0</v>
          </cell>
          <cell r="JV54" t="str">
            <v>нд</v>
          </cell>
          <cell r="JW54">
            <v>0</v>
          </cell>
          <cell r="JX54">
            <v>0</v>
          </cell>
          <cell r="JY54">
            <v>0</v>
          </cell>
          <cell r="JZ54">
            <v>0</v>
          </cell>
          <cell r="KA54">
            <v>0</v>
          </cell>
          <cell r="KB54">
            <v>0</v>
          </cell>
          <cell r="KC54">
            <v>0</v>
          </cell>
          <cell r="KD54">
            <v>0</v>
          </cell>
          <cell r="KE54">
            <v>0</v>
          </cell>
          <cell r="KF54">
            <v>0</v>
          </cell>
          <cell r="KG54" t="str">
            <v>нд</v>
          </cell>
          <cell r="KH54">
            <v>0</v>
          </cell>
          <cell r="KI54">
            <v>0</v>
          </cell>
          <cell r="KJ54">
            <v>0</v>
          </cell>
          <cell r="KK54">
            <v>0</v>
          </cell>
          <cell r="KL54">
            <v>0</v>
          </cell>
          <cell r="KM54">
            <v>0</v>
          </cell>
          <cell r="KN54">
            <v>0</v>
          </cell>
          <cell r="KO54">
            <v>0</v>
          </cell>
          <cell r="KP54">
            <v>0</v>
          </cell>
          <cell r="KQ54">
            <v>0</v>
          </cell>
          <cell r="KR54" t="str">
            <v>нд</v>
          </cell>
          <cell r="KS54">
            <v>0</v>
          </cell>
          <cell r="KT54">
            <v>0</v>
          </cell>
          <cell r="KU54">
            <v>0</v>
          </cell>
          <cell r="KV54">
            <v>0</v>
          </cell>
          <cell r="KW54">
            <v>0</v>
          </cell>
          <cell r="KX54">
            <v>0</v>
          </cell>
          <cell r="KY54">
            <v>0</v>
          </cell>
          <cell r="KZ54">
            <v>0</v>
          </cell>
          <cell r="LA54">
            <v>0</v>
          </cell>
          <cell r="LB54">
            <v>0</v>
          </cell>
          <cell r="LC54" t="str">
            <v>нд</v>
          </cell>
          <cell r="LD54">
            <v>0</v>
          </cell>
          <cell r="LE54">
            <v>0</v>
          </cell>
          <cell r="LF54">
            <v>0</v>
          </cell>
          <cell r="LG54">
            <v>0</v>
          </cell>
          <cell r="LH54">
            <v>0</v>
          </cell>
          <cell r="LI54">
            <v>0</v>
          </cell>
          <cell r="LJ54">
            <v>0</v>
          </cell>
          <cell r="LK54">
            <v>0</v>
          </cell>
          <cell r="LL54">
            <v>0</v>
          </cell>
          <cell r="LM54">
            <v>0</v>
          </cell>
          <cell r="LN54" t="str">
            <v>нд</v>
          </cell>
          <cell r="LO54">
            <v>5.5030653990619101</v>
          </cell>
          <cell r="LP54">
            <v>0</v>
          </cell>
          <cell r="LQ54">
            <v>0</v>
          </cell>
          <cell r="LR54">
            <v>3.0750000000000002</v>
          </cell>
          <cell r="LS54">
            <v>3.0750000000000002</v>
          </cell>
          <cell r="LT54">
            <v>0</v>
          </cell>
          <cell r="LU54">
            <v>0</v>
          </cell>
          <cell r="LV54">
            <v>0</v>
          </cell>
          <cell r="LW54">
            <v>0</v>
          </cell>
          <cell r="LX54">
            <v>0</v>
          </cell>
          <cell r="LY54" t="str">
            <v>нд</v>
          </cell>
          <cell r="LZ54">
            <v>4.7585233700000007</v>
          </cell>
          <cell r="MA54" t="str">
            <v>1.1.1.1.3</v>
          </cell>
          <cell r="MB54" t="str">
            <v>Строительство ВЛ -10 кВ, Ф-3 ПС 35 кВ Итум-Кали c.Гезехой   протяж. 3,075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MC54" t="str">
            <v>J_Che236</v>
          </cell>
          <cell r="MD54" t="str">
            <v>J_Che236</v>
          </cell>
          <cell r="ME54" t="b">
            <v>1</v>
          </cell>
          <cell r="MF54">
            <v>0</v>
          </cell>
          <cell r="MG54">
            <v>0</v>
          </cell>
          <cell r="MH54">
            <v>0</v>
          </cell>
          <cell r="MI54">
            <v>0</v>
          </cell>
          <cell r="MK54">
            <v>0</v>
          </cell>
          <cell r="ML54">
            <v>0</v>
          </cell>
          <cell r="MM54">
            <v>0</v>
          </cell>
          <cell r="MN54">
            <v>0</v>
          </cell>
          <cell r="MO54">
            <v>0</v>
          </cell>
          <cell r="MP54">
            <v>0</v>
          </cell>
          <cell r="MQ54">
            <v>0</v>
          </cell>
          <cell r="MR54">
            <v>0</v>
          </cell>
          <cell r="MS54">
            <v>0</v>
          </cell>
          <cell r="MT54">
            <v>0</v>
          </cell>
          <cell r="MU54">
            <v>0</v>
          </cell>
          <cell r="MV54">
            <v>0</v>
          </cell>
          <cell r="MW54">
            <v>0</v>
          </cell>
          <cell r="MX54">
            <v>0</v>
          </cell>
          <cell r="MY54">
            <v>0</v>
          </cell>
          <cell r="MZ54">
            <v>0</v>
          </cell>
          <cell r="NA54">
            <v>0</v>
          </cell>
          <cell r="NB54">
            <v>0</v>
          </cell>
          <cell r="NC54">
            <v>0</v>
          </cell>
          <cell r="ND54">
            <v>0</v>
          </cell>
          <cell r="NE54">
            <v>0</v>
          </cell>
          <cell r="NF54">
            <v>0</v>
          </cell>
          <cell r="NG54">
            <v>0</v>
          </cell>
          <cell r="NH54">
            <v>0</v>
          </cell>
          <cell r="NI54">
            <v>0</v>
          </cell>
          <cell r="NJ54">
            <v>0</v>
          </cell>
          <cell r="NK54">
            <v>0</v>
          </cell>
          <cell r="NL54">
            <v>0</v>
          </cell>
          <cell r="NM54">
            <v>0</v>
          </cell>
          <cell r="NN54">
            <v>0</v>
          </cell>
          <cell r="NO54">
            <v>0</v>
          </cell>
          <cell r="NP54">
            <v>0</v>
          </cell>
          <cell r="NQ54">
            <v>0</v>
          </cell>
          <cell r="NR54">
            <v>0</v>
          </cell>
          <cell r="NS54">
            <v>0</v>
          </cell>
          <cell r="NT54">
            <v>0</v>
          </cell>
          <cell r="NU54">
            <v>0</v>
          </cell>
          <cell r="NV54">
            <v>0</v>
          </cell>
          <cell r="NW54">
            <v>0</v>
          </cell>
          <cell r="NX54">
            <v>0</v>
          </cell>
          <cell r="NY54">
            <v>0</v>
          </cell>
          <cell r="NZ54">
            <v>0</v>
          </cell>
          <cell r="OA54">
            <v>0</v>
          </cell>
          <cell r="OB54">
            <v>0</v>
          </cell>
          <cell r="OC54">
            <v>0</v>
          </cell>
          <cell r="OD54">
            <v>0</v>
          </cell>
          <cell r="OE54">
            <v>0</v>
          </cell>
          <cell r="OF54">
            <v>0</v>
          </cell>
          <cell r="OG54">
            <v>0</v>
          </cell>
          <cell r="OH54">
            <v>0</v>
          </cell>
          <cell r="OI54">
            <v>0</v>
          </cell>
          <cell r="OJ54">
            <v>0</v>
          </cell>
          <cell r="OK54">
            <v>0</v>
          </cell>
          <cell r="OL54">
            <v>0</v>
          </cell>
          <cell r="ON54">
            <v>6.6036784788742917</v>
          </cell>
          <cell r="OO54">
            <v>5.6522433900000006</v>
          </cell>
          <cell r="OR54" t="str">
            <v>нд</v>
          </cell>
          <cell r="OS54" t="str">
            <v>нд</v>
          </cell>
          <cell r="OT54" t="str">
            <v>нд</v>
          </cell>
          <cell r="OU54" t="str">
            <v>нд</v>
          </cell>
          <cell r="OV54" t="str">
            <v>нд</v>
          </cell>
          <cell r="OW54" t="str">
            <v>нд</v>
          </cell>
          <cell r="OX54" t="str">
            <v>нд</v>
          </cell>
          <cell r="OY54" t="str">
            <v>нд</v>
          </cell>
          <cell r="OZ54" t="str">
            <v>нд</v>
          </cell>
          <cell r="PA54" t="str">
            <v>нд</v>
          </cell>
          <cell r="PB54" t="str">
            <v>нд</v>
          </cell>
          <cell r="PC54" t="str">
            <v>нд</v>
          </cell>
          <cell r="PD54" t="str">
            <v>нд</v>
          </cell>
          <cell r="PE54" t="str">
            <v>нд</v>
          </cell>
          <cell r="PF54" t="str">
            <v>нд</v>
          </cell>
          <cell r="PG54">
            <v>0</v>
          </cell>
          <cell r="PH54">
            <v>0</v>
          </cell>
          <cell r="PI54">
            <v>0</v>
          </cell>
          <cell r="PJ54">
            <v>0</v>
          </cell>
          <cell r="PK54">
            <v>0</v>
          </cell>
          <cell r="PL54">
            <v>0</v>
          </cell>
          <cell r="PM54">
            <v>0</v>
          </cell>
          <cell r="PN54">
            <v>0</v>
          </cell>
          <cell r="PO54">
            <v>0</v>
          </cell>
          <cell r="PP54">
            <v>0</v>
          </cell>
          <cell r="PQ54">
            <v>0</v>
          </cell>
          <cell r="PR54">
            <v>0</v>
          </cell>
          <cell r="PS54">
            <v>0</v>
          </cell>
          <cell r="PT54">
            <v>0</v>
          </cell>
          <cell r="PU54">
            <v>0</v>
          </cell>
          <cell r="PV54">
            <v>0</v>
          </cell>
          <cell r="PW54">
            <v>0</v>
          </cell>
          <cell r="PX54">
            <v>0</v>
          </cell>
          <cell r="PY54">
            <v>0</v>
          </cell>
          <cell r="PZ54">
            <v>0</v>
          </cell>
        </row>
        <row r="55">
          <cell r="D55" t="str">
            <v>J_Che237</v>
          </cell>
          <cell r="E55">
            <v>0</v>
          </cell>
          <cell r="F55">
            <v>0</v>
          </cell>
          <cell r="G55">
            <v>0</v>
          </cell>
          <cell r="H55">
            <v>0</v>
          </cell>
          <cell r="I55">
            <v>0</v>
          </cell>
          <cell r="J55">
            <v>0</v>
          </cell>
          <cell r="K55" t="str">
            <v>нд</v>
          </cell>
          <cell r="L55" t="str">
            <v>нд</v>
          </cell>
          <cell r="M55" t="str">
            <v>нд</v>
          </cell>
          <cell r="N55" t="str">
            <v>нд</v>
          </cell>
          <cell r="O55" t="str">
            <v>нд</v>
          </cell>
          <cell r="P55" t="str">
            <v>нд</v>
          </cell>
          <cell r="Q55">
            <v>0</v>
          </cell>
          <cell r="R55">
            <v>0</v>
          </cell>
          <cell r="S55">
            <v>0</v>
          </cell>
          <cell r="T55">
            <v>0</v>
          </cell>
          <cell r="U55">
            <v>0</v>
          </cell>
          <cell r="V55">
            <v>0</v>
          </cell>
          <cell r="W55" t="str">
            <v>нд</v>
          </cell>
          <cell r="X55" t="str">
            <v>нд</v>
          </cell>
          <cell r="Y55" t="str">
            <v>нд</v>
          </cell>
          <cell r="Z55" t="str">
            <v>нд</v>
          </cell>
          <cell r="AA55" t="str">
            <v>нд</v>
          </cell>
          <cell r="AB55" t="str">
            <v>нд</v>
          </cell>
          <cell r="AC55">
            <v>0</v>
          </cell>
          <cell r="AD55">
            <v>0</v>
          </cell>
          <cell r="AE55">
            <v>0</v>
          </cell>
          <cell r="AF55">
            <v>0</v>
          </cell>
          <cell r="AG55">
            <v>0</v>
          </cell>
          <cell r="AH55">
            <v>0</v>
          </cell>
          <cell r="AI55" t="str">
            <v>нд</v>
          </cell>
          <cell r="AJ55" t="str">
            <v>нд</v>
          </cell>
          <cell r="AK55" t="str">
            <v>нд</v>
          </cell>
          <cell r="AL55" t="str">
            <v>нд</v>
          </cell>
          <cell r="AM55" t="str">
            <v>нд</v>
          </cell>
          <cell r="AN55" t="str">
            <v>нд</v>
          </cell>
          <cell r="AO55">
            <v>0</v>
          </cell>
          <cell r="AP55">
            <v>0</v>
          </cell>
          <cell r="AQ55">
            <v>0</v>
          </cell>
          <cell r="AR55">
            <v>0</v>
          </cell>
          <cell r="AS55">
            <v>0</v>
          </cell>
          <cell r="AT55">
            <v>0</v>
          </cell>
          <cell r="AU55">
            <v>2.2080000000000002</v>
          </cell>
          <cell r="AV55">
            <v>0</v>
          </cell>
          <cell r="AW55">
            <v>0</v>
          </cell>
          <cell r="AX55">
            <v>0</v>
          </cell>
          <cell r="AY55">
            <v>0</v>
          </cell>
          <cell r="AZ55">
            <v>2.2080000000000002</v>
          </cell>
          <cell r="BA55">
            <v>0</v>
          </cell>
          <cell r="BB55">
            <v>0</v>
          </cell>
          <cell r="BC55">
            <v>0</v>
          </cell>
          <cell r="BD55">
            <v>0</v>
          </cell>
          <cell r="BE55">
            <v>0</v>
          </cell>
          <cell r="BF55">
            <v>0</v>
          </cell>
          <cell r="BG55">
            <v>7.3424314534215238</v>
          </cell>
          <cell r="BH55">
            <v>0</v>
          </cell>
          <cell r="BI55">
            <v>0</v>
          </cell>
          <cell r="BJ55">
            <v>0</v>
          </cell>
          <cell r="BK55">
            <v>0</v>
          </cell>
          <cell r="BL55">
            <v>7.3424314534215238</v>
          </cell>
          <cell r="BM55">
            <v>4.4225777549999998</v>
          </cell>
          <cell r="BN55">
            <v>0</v>
          </cell>
          <cell r="BO55">
            <v>0</v>
          </cell>
          <cell r="BP55">
            <v>0</v>
          </cell>
          <cell r="BQ55">
            <v>0</v>
          </cell>
          <cell r="BR55">
            <v>4.4225777549999998</v>
          </cell>
          <cell r="BS55">
            <v>0</v>
          </cell>
          <cell r="BT55">
            <v>0</v>
          </cell>
          <cell r="BU55">
            <v>0</v>
          </cell>
          <cell r="BV55">
            <v>0</v>
          </cell>
          <cell r="BW55">
            <v>0</v>
          </cell>
          <cell r="BX55">
            <v>0</v>
          </cell>
          <cell r="BY55">
            <v>2.5901736850000003</v>
          </cell>
          <cell r="BZ55">
            <v>0</v>
          </cell>
          <cell r="CA55">
            <v>0</v>
          </cell>
          <cell r="CB55">
            <v>0</v>
          </cell>
          <cell r="CC55">
            <v>0</v>
          </cell>
          <cell r="CD55">
            <v>2.5901736850000003</v>
          </cell>
          <cell r="CE55">
            <v>0</v>
          </cell>
          <cell r="CF55">
            <v>0</v>
          </cell>
          <cell r="CG55">
            <v>0</v>
          </cell>
          <cell r="CH55">
            <v>0</v>
          </cell>
          <cell r="CI55">
            <v>0</v>
          </cell>
          <cell r="CJ55">
            <v>0</v>
          </cell>
          <cell r="CK55">
            <v>0</v>
          </cell>
          <cell r="CL55">
            <v>0</v>
          </cell>
          <cell r="CM55">
            <v>0</v>
          </cell>
          <cell r="CN55">
            <v>0</v>
          </cell>
          <cell r="CO55">
            <v>0</v>
          </cell>
          <cell r="CP55">
            <v>0</v>
          </cell>
          <cell r="CQ55">
            <v>7.3424314534215238</v>
          </cell>
          <cell r="CR55">
            <v>0</v>
          </cell>
          <cell r="CS55">
            <v>0</v>
          </cell>
          <cell r="CT55">
            <v>0</v>
          </cell>
          <cell r="CU55">
            <v>0</v>
          </cell>
          <cell r="CV55">
            <v>7.3424314534215238</v>
          </cell>
          <cell r="CW55">
            <v>7.0127514400000006</v>
          </cell>
          <cell r="CX55">
            <v>0</v>
          </cell>
          <cell r="CY55">
            <v>0</v>
          </cell>
          <cell r="CZ55">
            <v>0</v>
          </cell>
          <cell r="DA55">
            <v>0</v>
          </cell>
          <cell r="DB55">
            <v>7.0127514400000006</v>
          </cell>
          <cell r="DD55">
            <v>7.3424314534215238</v>
          </cell>
          <cell r="DE55">
            <v>2.5901736850000003</v>
          </cell>
          <cell r="DF55">
            <v>6.1186928778512701</v>
          </cell>
          <cell r="DG55">
            <v>0</v>
          </cell>
          <cell r="DI55">
            <v>6.1186928778512701</v>
          </cell>
          <cell r="DJ55">
            <v>0.2372174297284188</v>
          </cell>
          <cell r="DK55">
            <v>5.084190642823577</v>
          </cell>
          <cell r="DL55">
            <v>0.14668888410563491</v>
          </cell>
          <cell r="DM55">
            <v>0.65059592119363918</v>
          </cell>
          <cell r="DN55">
            <v>5.89417043</v>
          </cell>
          <cell r="DO55">
            <v>0.19391341000000001</v>
          </cell>
          <cell r="DP55">
            <v>5.3989946800000004</v>
          </cell>
          <cell r="DQ55">
            <v>0</v>
          </cell>
          <cell r="DR55">
            <v>0.30126233999999957</v>
          </cell>
          <cell r="DS55">
            <v>0</v>
          </cell>
          <cell r="DT55" t="str">
            <v>нд</v>
          </cell>
          <cell r="DU55">
            <v>0</v>
          </cell>
          <cell r="DV55" t="str">
            <v>нд</v>
          </cell>
          <cell r="DW55">
            <v>0</v>
          </cell>
          <cell r="DX55" t="str">
            <v>нд</v>
          </cell>
          <cell r="DY55">
            <v>0</v>
          </cell>
          <cell r="DZ55">
            <v>1.84</v>
          </cell>
          <cell r="EA55">
            <v>0</v>
          </cell>
          <cell r="EB55">
            <v>6.1186928778512701</v>
          </cell>
          <cell r="EC55">
            <v>5.89417043</v>
          </cell>
          <cell r="ED55">
            <v>0</v>
          </cell>
          <cell r="EE55">
            <v>0</v>
          </cell>
          <cell r="EF55">
            <v>0</v>
          </cell>
          <cell r="EG55">
            <v>0</v>
          </cell>
          <cell r="EH55">
            <v>6.1186928778512701</v>
          </cell>
          <cell r="EI55">
            <v>5.89417043</v>
          </cell>
          <cell r="EK55">
            <v>6.1186928778512701</v>
          </cell>
          <cell r="EL55">
            <v>0</v>
          </cell>
          <cell r="EM55">
            <v>0</v>
          </cell>
          <cell r="EN55">
            <v>3.419</v>
          </cell>
          <cell r="EO55">
            <v>3.419</v>
          </cell>
          <cell r="EP55">
            <v>0</v>
          </cell>
          <cell r="EQ55">
            <v>0</v>
          </cell>
          <cell r="ER55">
            <v>0</v>
          </cell>
          <cell r="ES55">
            <v>0</v>
          </cell>
          <cell r="ET55">
            <v>0</v>
          </cell>
          <cell r="EU55">
            <v>5.89417043</v>
          </cell>
          <cell r="EV55">
            <v>0</v>
          </cell>
          <cell r="EW55">
            <v>0</v>
          </cell>
          <cell r="EX55">
            <v>3.25</v>
          </cell>
          <cell r="EY55">
            <v>3.25</v>
          </cell>
          <cell r="EZ55">
            <v>0</v>
          </cell>
          <cell r="FA55">
            <v>0</v>
          </cell>
          <cell r="FB55">
            <v>0</v>
          </cell>
          <cell r="FC55">
            <v>0</v>
          </cell>
          <cell r="FD55">
            <v>0</v>
          </cell>
          <cell r="FE55" t="str">
            <v>нд</v>
          </cell>
          <cell r="FF55">
            <v>0</v>
          </cell>
          <cell r="FG55">
            <v>0</v>
          </cell>
          <cell r="FH55">
            <v>0</v>
          </cell>
          <cell r="FI55">
            <v>0</v>
          </cell>
          <cell r="FJ55">
            <v>0</v>
          </cell>
          <cell r="FK55">
            <v>0</v>
          </cell>
          <cell r="FL55">
            <v>0</v>
          </cell>
          <cell r="FM55">
            <v>0</v>
          </cell>
          <cell r="FN55">
            <v>0</v>
          </cell>
          <cell r="FO55">
            <v>0</v>
          </cell>
          <cell r="FP55" t="str">
            <v>нд</v>
          </cell>
          <cell r="FQ55" t="str">
            <v>нд</v>
          </cell>
          <cell r="FR55" t="str">
            <v>нд</v>
          </cell>
          <cell r="FS55" t="str">
            <v>нд</v>
          </cell>
          <cell r="FT55" t="str">
            <v>нд</v>
          </cell>
          <cell r="FU55" t="str">
            <v>нд</v>
          </cell>
          <cell r="FV55" t="str">
            <v>нд</v>
          </cell>
          <cell r="FW55" t="str">
            <v>нд</v>
          </cell>
          <cell r="FX55" t="str">
            <v>нд</v>
          </cell>
          <cell r="FY55" t="str">
            <v>нд</v>
          </cell>
          <cell r="FZ55" t="str">
            <v>нд</v>
          </cell>
          <cell r="GA55" t="str">
            <v>нд</v>
          </cell>
          <cell r="GB55">
            <v>0</v>
          </cell>
          <cell r="GC55">
            <v>0</v>
          </cell>
          <cell r="GD55">
            <v>0</v>
          </cell>
          <cell r="GE55">
            <v>0</v>
          </cell>
          <cell r="GF55">
            <v>0</v>
          </cell>
          <cell r="GG55">
            <v>0</v>
          </cell>
          <cell r="GH55">
            <v>0</v>
          </cell>
          <cell r="GI55">
            <v>0</v>
          </cell>
          <cell r="GJ55">
            <v>0</v>
          </cell>
          <cell r="GK55">
            <v>0</v>
          </cell>
          <cell r="GL55" t="str">
            <v>нд</v>
          </cell>
          <cell r="GM55" t="str">
            <v>нд</v>
          </cell>
          <cell r="GN55" t="str">
            <v>нд</v>
          </cell>
          <cell r="GO55" t="str">
            <v>нд</v>
          </cell>
          <cell r="GP55" t="str">
            <v>нд</v>
          </cell>
          <cell r="GQ55" t="str">
            <v>нд</v>
          </cell>
          <cell r="GR55" t="str">
            <v>нд</v>
          </cell>
          <cell r="GS55" t="str">
            <v>нд</v>
          </cell>
          <cell r="GT55" t="str">
            <v>нд</v>
          </cell>
          <cell r="GU55" t="str">
            <v>нд</v>
          </cell>
          <cell r="GV55" t="str">
            <v>нд</v>
          </cell>
          <cell r="GW55" t="str">
            <v>нд</v>
          </cell>
          <cell r="GX55">
            <v>0</v>
          </cell>
          <cell r="GY55">
            <v>0</v>
          </cell>
          <cell r="GZ55">
            <v>0</v>
          </cell>
          <cell r="HA55">
            <v>0</v>
          </cell>
          <cell r="HB55">
            <v>0</v>
          </cell>
          <cell r="HC55">
            <v>0</v>
          </cell>
          <cell r="HD55">
            <v>0</v>
          </cell>
          <cell r="HE55">
            <v>0</v>
          </cell>
          <cell r="HF55">
            <v>0</v>
          </cell>
          <cell r="HG55">
            <v>0</v>
          </cell>
          <cell r="HH55" t="str">
            <v>нд</v>
          </cell>
          <cell r="HI55" t="str">
            <v>нд</v>
          </cell>
          <cell r="HJ55" t="str">
            <v>нд</v>
          </cell>
          <cell r="HK55" t="str">
            <v>нд</v>
          </cell>
          <cell r="HL55" t="str">
            <v>нд</v>
          </cell>
          <cell r="HM55" t="str">
            <v>нд</v>
          </cell>
          <cell r="HN55" t="str">
            <v>нд</v>
          </cell>
          <cell r="HO55" t="str">
            <v>нд</v>
          </cell>
          <cell r="HP55" t="str">
            <v>нд</v>
          </cell>
          <cell r="HQ55" t="str">
            <v>нд</v>
          </cell>
          <cell r="HR55" t="str">
            <v>нд</v>
          </cell>
          <cell r="HS55" t="str">
            <v>нд</v>
          </cell>
          <cell r="HT55">
            <v>0</v>
          </cell>
          <cell r="HU55">
            <v>0</v>
          </cell>
          <cell r="HV55">
            <v>0</v>
          </cell>
          <cell r="HW55">
            <v>0</v>
          </cell>
          <cell r="HX55">
            <v>0</v>
          </cell>
          <cell r="HY55">
            <v>0</v>
          </cell>
          <cell r="HZ55">
            <v>0</v>
          </cell>
          <cell r="IA55">
            <v>0</v>
          </cell>
          <cell r="IB55">
            <v>0</v>
          </cell>
          <cell r="IC55">
            <v>0</v>
          </cell>
          <cell r="ID55" t="str">
            <v>нд</v>
          </cell>
          <cell r="IE55">
            <v>0</v>
          </cell>
          <cell r="IF55">
            <v>0</v>
          </cell>
          <cell r="IG55">
            <v>0</v>
          </cell>
          <cell r="IH55">
            <v>0</v>
          </cell>
          <cell r="II55">
            <v>0</v>
          </cell>
          <cell r="IJ55">
            <v>0</v>
          </cell>
          <cell r="IK55">
            <v>0</v>
          </cell>
          <cell r="IL55">
            <v>0</v>
          </cell>
          <cell r="IM55">
            <v>0</v>
          </cell>
          <cell r="IN55">
            <v>0</v>
          </cell>
          <cell r="IO55" t="str">
            <v>нд</v>
          </cell>
          <cell r="IP55">
            <v>0</v>
          </cell>
          <cell r="IQ55">
            <v>0</v>
          </cell>
          <cell r="IR55">
            <v>0</v>
          </cell>
          <cell r="IS55">
            <v>0</v>
          </cell>
          <cell r="IT55">
            <v>0</v>
          </cell>
          <cell r="IU55">
            <v>0</v>
          </cell>
          <cell r="IV55">
            <v>0</v>
          </cell>
          <cell r="IW55">
            <v>0</v>
          </cell>
          <cell r="IX55">
            <v>0</v>
          </cell>
          <cell r="IY55">
            <v>0</v>
          </cell>
          <cell r="IZ55">
            <v>4</v>
          </cell>
          <cell r="JA55">
            <v>6.1186928778512701</v>
          </cell>
          <cell r="JB55">
            <v>0</v>
          </cell>
          <cell r="JC55">
            <v>0</v>
          </cell>
          <cell r="JD55">
            <v>3.419</v>
          </cell>
          <cell r="JE55">
            <v>3.419</v>
          </cell>
          <cell r="JF55">
            <v>0</v>
          </cell>
          <cell r="JG55">
            <v>0</v>
          </cell>
          <cell r="JH55">
            <v>0</v>
          </cell>
          <cell r="JI55">
            <v>0</v>
          </cell>
          <cell r="JJ55">
            <v>0</v>
          </cell>
          <cell r="JK55">
            <v>4</v>
          </cell>
          <cell r="JL55">
            <v>5.89417043</v>
          </cell>
          <cell r="JM55">
            <v>0</v>
          </cell>
          <cell r="JN55">
            <v>0</v>
          </cell>
          <cell r="JO55">
            <v>3.25</v>
          </cell>
          <cell r="JP55">
            <v>3.25</v>
          </cell>
          <cell r="JQ55">
            <v>0</v>
          </cell>
          <cell r="JR55">
            <v>0</v>
          </cell>
          <cell r="JS55">
            <v>0</v>
          </cell>
          <cell r="JT55">
            <v>0</v>
          </cell>
          <cell r="JU55">
            <v>0</v>
          </cell>
          <cell r="JV55" t="str">
            <v>нд</v>
          </cell>
          <cell r="JW55">
            <v>0</v>
          </cell>
          <cell r="JX55">
            <v>0</v>
          </cell>
          <cell r="JY55">
            <v>0</v>
          </cell>
          <cell r="JZ55">
            <v>0</v>
          </cell>
          <cell r="KA55">
            <v>0</v>
          </cell>
          <cell r="KB55">
            <v>0</v>
          </cell>
          <cell r="KC55">
            <v>0</v>
          </cell>
          <cell r="KD55">
            <v>0</v>
          </cell>
          <cell r="KE55">
            <v>0</v>
          </cell>
          <cell r="KF55">
            <v>0</v>
          </cell>
          <cell r="KG55" t="str">
            <v>нд</v>
          </cell>
          <cell r="KH55">
            <v>0</v>
          </cell>
          <cell r="KI55">
            <v>0</v>
          </cell>
          <cell r="KJ55">
            <v>0</v>
          </cell>
          <cell r="KK55">
            <v>0</v>
          </cell>
          <cell r="KL55">
            <v>0</v>
          </cell>
          <cell r="KM55">
            <v>0</v>
          </cell>
          <cell r="KN55">
            <v>0</v>
          </cell>
          <cell r="KO55">
            <v>0</v>
          </cell>
          <cell r="KP55">
            <v>0</v>
          </cell>
          <cell r="KQ55">
            <v>0</v>
          </cell>
          <cell r="KR55" t="str">
            <v>нд</v>
          </cell>
          <cell r="KS55">
            <v>0</v>
          </cell>
          <cell r="KT55">
            <v>0</v>
          </cell>
          <cell r="KU55">
            <v>0</v>
          </cell>
          <cell r="KV55">
            <v>0</v>
          </cell>
          <cell r="KW55">
            <v>0</v>
          </cell>
          <cell r="KX55">
            <v>0</v>
          </cell>
          <cell r="KY55">
            <v>0</v>
          </cell>
          <cell r="KZ55">
            <v>0</v>
          </cell>
          <cell r="LA55">
            <v>0</v>
          </cell>
          <cell r="LB55">
            <v>0</v>
          </cell>
          <cell r="LC55" t="str">
            <v>нд</v>
          </cell>
          <cell r="LD55">
            <v>0</v>
          </cell>
          <cell r="LE55">
            <v>0</v>
          </cell>
          <cell r="LF55">
            <v>0</v>
          </cell>
          <cell r="LG55">
            <v>0</v>
          </cell>
          <cell r="LH55">
            <v>0</v>
          </cell>
          <cell r="LI55">
            <v>0</v>
          </cell>
          <cell r="LJ55">
            <v>0</v>
          </cell>
          <cell r="LK55">
            <v>0</v>
          </cell>
          <cell r="LL55">
            <v>0</v>
          </cell>
          <cell r="LM55">
            <v>0</v>
          </cell>
          <cell r="LN55" t="str">
            <v>нд</v>
          </cell>
          <cell r="LO55">
            <v>6.1186928778512701</v>
          </cell>
          <cell r="LP55">
            <v>0</v>
          </cell>
          <cell r="LQ55">
            <v>0</v>
          </cell>
          <cell r="LR55">
            <v>3.419</v>
          </cell>
          <cell r="LS55">
            <v>3.419</v>
          </cell>
          <cell r="LT55">
            <v>0</v>
          </cell>
          <cell r="LU55">
            <v>0</v>
          </cell>
          <cell r="LV55">
            <v>0</v>
          </cell>
          <cell r="LW55">
            <v>0</v>
          </cell>
          <cell r="LX55">
            <v>0</v>
          </cell>
          <cell r="LY55" t="str">
            <v>нд</v>
          </cell>
          <cell r="LZ55">
            <v>5.89417043</v>
          </cell>
          <cell r="MA55" t="str">
            <v>1.1.1.1.3</v>
          </cell>
          <cell r="MB55" t="str">
            <v>Строительство ВЛ -10 кВ, Ф-3 ПС 35 кВ Итум-Кали c.Терти   протяж. 3,419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5" t="str">
            <v>J_Che237</v>
          </cell>
          <cell r="MD55" t="str">
            <v>J_Che237</v>
          </cell>
          <cell r="ME55" t="b">
            <v>1</v>
          </cell>
          <cell r="MF55">
            <v>0</v>
          </cell>
          <cell r="MG55">
            <v>0</v>
          </cell>
          <cell r="MH55">
            <v>0</v>
          </cell>
          <cell r="MI55">
            <v>0</v>
          </cell>
          <cell r="MK55">
            <v>0</v>
          </cell>
          <cell r="ML55">
            <v>0</v>
          </cell>
          <cell r="MM55">
            <v>0</v>
          </cell>
          <cell r="MN55">
            <v>0</v>
          </cell>
          <cell r="MO55">
            <v>0</v>
          </cell>
          <cell r="MP55">
            <v>0</v>
          </cell>
          <cell r="MQ55">
            <v>0</v>
          </cell>
          <cell r="MR55">
            <v>0</v>
          </cell>
          <cell r="MS55">
            <v>0</v>
          </cell>
          <cell r="MT55">
            <v>0</v>
          </cell>
          <cell r="MU55">
            <v>0</v>
          </cell>
          <cell r="MV55">
            <v>0</v>
          </cell>
          <cell r="MW55">
            <v>0</v>
          </cell>
          <cell r="MX55">
            <v>0</v>
          </cell>
          <cell r="MY55">
            <v>0</v>
          </cell>
          <cell r="MZ55">
            <v>0</v>
          </cell>
          <cell r="NA55">
            <v>0</v>
          </cell>
          <cell r="NB55">
            <v>0</v>
          </cell>
          <cell r="NC55">
            <v>0</v>
          </cell>
          <cell r="ND55">
            <v>0</v>
          </cell>
          <cell r="NE55">
            <v>0</v>
          </cell>
          <cell r="NF55">
            <v>0</v>
          </cell>
          <cell r="NG55">
            <v>0</v>
          </cell>
          <cell r="NH55">
            <v>0</v>
          </cell>
          <cell r="NI55">
            <v>0</v>
          </cell>
          <cell r="NJ55">
            <v>0</v>
          </cell>
          <cell r="NK55">
            <v>0</v>
          </cell>
          <cell r="NL55">
            <v>0</v>
          </cell>
          <cell r="NM55">
            <v>0</v>
          </cell>
          <cell r="NN55">
            <v>0</v>
          </cell>
          <cell r="NO55">
            <v>0</v>
          </cell>
          <cell r="NP55">
            <v>0</v>
          </cell>
          <cell r="NQ55">
            <v>0</v>
          </cell>
          <cell r="NR55">
            <v>0</v>
          </cell>
          <cell r="NS55">
            <v>0</v>
          </cell>
          <cell r="NT55">
            <v>0</v>
          </cell>
          <cell r="NU55">
            <v>0</v>
          </cell>
          <cell r="NV55">
            <v>0</v>
          </cell>
          <cell r="NW55">
            <v>0</v>
          </cell>
          <cell r="NX55">
            <v>0</v>
          </cell>
          <cell r="NY55">
            <v>0</v>
          </cell>
          <cell r="NZ55">
            <v>0</v>
          </cell>
          <cell r="OA55">
            <v>0</v>
          </cell>
          <cell r="OB55">
            <v>0</v>
          </cell>
          <cell r="OC55">
            <v>0</v>
          </cell>
          <cell r="OD55">
            <v>0</v>
          </cell>
          <cell r="OE55">
            <v>0</v>
          </cell>
          <cell r="OF55">
            <v>0</v>
          </cell>
          <cell r="OG55">
            <v>0</v>
          </cell>
          <cell r="OH55">
            <v>0</v>
          </cell>
          <cell r="OI55">
            <v>0</v>
          </cell>
          <cell r="OJ55">
            <v>0</v>
          </cell>
          <cell r="OK55">
            <v>0</v>
          </cell>
          <cell r="OL55">
            <v>0</v>
          </cell>
          <cell r="ON55">
            <v>7.3424314534215238</v>
          </cell>
          <cell r="OO55">
            <v>7.0127514400000006</v>
          </cell>
          <cell r="OR55" t="str">
            <v>нд</v>
          </cell>
          <cell r="OS55" t="str">
            <v>нд</v>
          </cell>
          <cell r="OT55" t="str">
            <v>нд</v>
          </cell>
          <cell r="OU55" t="str">
            <v>нд</v>
          </cell>
          <cell r="OV55" t="str">
            <v>нд</v>
          </cell>
          <cell r="OW55" t="str">
            <v>нд</v>
          </cell>
          <cell r="OX55" t="str">
            <v>нд</v>
          </cell>
          <cell r="OY55" t="str">
            <v>нд</v>
          </cell>
          <cell r="OZ55" t="str">
            <v>нд</v>
          </cell>
          <cell r="PA55" t="str">
            <v>нд</v>
          </cell>
          <cell r="PB55" t="str">
            <v>нд</v>
          </cell>
          <cell r="PC55" t="str">
            <v>нд</v>
          </cell>
          <cell r="PD55" t="str">
            <v>нд</v>
          </cell>
          <cell r="PE55" t="str">
            <v>нд</v>
          </cell>
          <cell r="PF55" t="str">
            <v>нд</v>
          </cell>
          <cell r="PG55">
            <v>0</v>
          </cell>
          <cell r="PH55">
            <v>0</v>
          </cell>
          <cell r="PI55">
            <v>0</v>
          </cell>
          <cell r="PJ55">
            <v>0</v>
          </cell>
          <cell r="PK55">
            <v>0</v>
          </cell>
          <cell r="PL55">
            <v>0</v>
          </cell>
          <cell r="PM55">
            <v>0</v>
          </cell>
          <cell r="PN55">
            <v>0</v>
          </cell>
          <cell r="PO55">
            <v>0</v>
          </cell>
          <cell r="PP55">
            <v>0</v>
          </cell>
          <cell r="PQ55">
            <v>0</v>
          </cell>
          <cell r="PR55">
            <v>0</v>
          </cell>
          <cell r="PS55">
            <v>0</v>
          </cell>
          <cell r="PT55">
            <v>0</v>
          </cell>
          <cell r="PU55">
            <v>0</v>
          </cell>
          <cell r="PV55">
            <v>0</v>
          </cell>
          <cell r="PW55">
            <v>0</v>
          </cell>
          <cell r="PX55">
            <v>0</v>
          </cell>
          <cell r="PY55">
            <v>0</v>
          </cell>
          <cell r="PZ55">
            <v>0</v>
          </cell>
        </row>
        <row r="56">
          <cell r="D56" t="str">
            <v>J_Che238</v>
          </cell>
          <cell r="E56">
            <v>0</v>
          </cell>
          <cell r="F56">
            <v>0</v>
          </cell>
          <cell r="G56">
            <v>0</v>
          </cell>
          <cell r="H56">
            <v>0</v>
          </cell>
          <cell r="I56">
            <v>0</v>
          </cell>
          <cell r="J56">
            <v>0</v>
          </cell>
          <cell r="K56" t="str">
            <v>нд</v>
          </cell>
          <cell r="L56" t="str">
            <v>нд</v>
          </cell>
          <cell r="M56" t="str">
            <v>нд</v>
          </cell>
          <cell r="N56" t="str">
            <v>нд</v>
          </cell>
          <cell r="O56" t="str">
            <v>нд</v>
          </cell>
          <cell r="P56" t="str">
            <v>нд</v>
          </cell>
          <cell r="Q56">
            <v>0</v>
          </cell>
          <cell r="R56">
            <v>0</v>
          </cell>
          <cell r="S56">
            <v>0</v>
          </cell>
          <cell r="T56">
            <v>0</v>
          </cell>
          <cell r="U56">
            <v>0</v>
          </cell>
          <cell r="V56">
            <v>0</v>
          </cell>
          <cell r="W56" t="str">
            <v>нд</v>
          </cell>
          <cell r="X56" t="str">
            <v>нд</v>
          </cell>
          <cell r="Y56" t="str">
            <v>нд</v>
          </cell>
          <cell r="Z56" t="str">
            <v>нд</v>
          </cell>
          <cell r="AA56" t="str">
            <v>нд</v>
          </cell>
          <cell r="AB56" t="str">
            <v>нд</v>
          </cell>
          <cell r="AC56">
            <v>0</v>
          </cell>
          <cell r="AD56">
            <v>0</v>
          </cell>
          <cell r="AE56">
            <v>0</v>
          </cell>
          <cell r="AF56">
            <v>0</v>
          </cell>
          <cell r="AG56">
            <v>0</v>
          </cell>
          <cell r="AH56">
            <v>0</v>
          </cell>
          <cell r="AI56" t="str">
            <v>нд</v>
          </cell>
          <cell r="AJ56" t="str">
            <v>нд</v>
          </cell>
          <cell r="AK56" t="str">
            <v>нд</v>
          </cell>
          <cell r="AL56" t="str">
            <v>нд</v>
          </cell>
          <cell r="AM56" t="str">
            <v>нд</v>
          </cell>
          <cell r="AN56" t="str">
            <v>нд</v>
          </cell>
          <cell r="AO56">
            <v>0</v>
          </cell>
          <cell r="AP56">
            <v>0</v>
          </cell>
          <cell r="AQ56">
            <v>0</v>
          </cell>
          <cell r="AR56">
            <v>0</v>
          </cell>
          <cell r="AS56">
            <v>0</v>
          </cell>
          <cell r="AT56">
            <v>0</v>
          </cell>
          <cell r="AU56">
            <v>3.3359999999999999</v>
          </cell>
          <cell r="AV56">
            <v>0</v>
          </cell>
          <cell r="AW56">
            <v>0</v>
          </cell>
          <cell r="AX56">
            <v>0</v>
          </cell>
          <cell r="AY56">
            <v>0</v>
          </cell>
          <cell r="AZ56">
            <v>3.3359999999999999</v>
          </cell>
          <cell r="BA56">
            <v>0</v>
          </cell>
          <cell r="BB56">
            <v>0</v>
          </cell>
          <cell r="BC56">
            <v>0</v>
          </cell>
          <cell r="BD56">
            <v>0</v>
          </cell>
          <cell r="BE56">
            <v>0</v>
          </cell>
          <cell r="BF56">
            <v>0</v>
          </cell>
          <cell r="BG56">
            <v>11.130687985692827</v>
          </cell>
          <cell r="BH56">
            <v>0</v>
          </cell>
          <cell r="BI56">
            <v>0</v>
          </cell>
          <cell r="BJ56">
            <v>0</v>
          </cell>
          <cell r="BK56">
            <v>0</v>
          </cell>
          <cell r="BL56">
            <v>11.130687985692827</v>
          </cell>
          <cell r="BM56">
            <v>4.0504171299999996</v>
          </cell>
          <cell r="BN56">
            <v>0</v>
          </cell>
          <cell r="BO56">
            <v>0</v>
          </cell>
          <cell r="BP56">
            <v>0</v>
          </cell>
          <cell r="BQ56">
            <v>0</v>
          </cell>
          <cell r="BR56">
            <v>4.0504171299999996</v>
          </cell>
          <cell r="BS56">
            <v>0</v>
          </cell>
          <cell r="BT56">
            <v>0</v>
          </cell>
          <cell r="BU56">
            <v>0</v>
          </cell>
          <cell r="BV56">
            <v>0</v>
          </cell>
          <cell r="BW56">
            <v>0</v>
          </cell>
          <cell r="BX56">
            <v>0</v>
          </cell>
          <cell r="BY56">
            <v>7.028087929999999</v>
          </cell>
          <cell r="BZ56">
            <v>0</v>
          </cell>
          <cell r="CA56">
            <v>0</v>
          </cell>
          <cell r="CB56">
            <v>0</v>
          </cell>
          <cell r="CC56">
            <v>0</v>
          </cell>
          <cell r="CD56">
            <v>7.028087929999999</v>
          </cell>
          <cell r="CE56">
            <v>0</v>
          </cell>
          <cell r="CF56">
            <v>0</v>
          </cell>
          <cell r="CG56">
            <v>0</v>
          </cell>
          <cell r="CH56">
            <v>0</v>
          </cell>
          <cell r="CI56">
            <v>0</v>
          </cell>
          <cell r="CJ56">
            <v>0</v>
          </cell>
          <cell r="CK56">
            <v>0</v>
          </cell>
          <cell r="CL56">
            <v>0</v>
          </cell>
          <cell r="CM56">
            <v>0</v>
          </cell>
          <cell r="CN56">
            <v>0</v>
          </cell>
          <cell r="CO56">
            <v>0</v>
          </cell>
          <cell r="CP56">
            <v>0</v>
          </cell>
          <cell r="CQ56">
            <v>11.130687985692827</v>
          </cell>
          <cell r="CR56">
            <v>0</v>
          </cell>
          <cell r="CS56">
            <v>0</v>
          </cell>
          <cell r="CT56">
            <v>0</v>
          </cell>
          <cell r="CU56">
            <v>0</v>
          </cell>
          <cell r="CV56">
            <v>11.130687985692827</v>
          </cell>
          <cell r="CW56">
            <v>11.078505059999998</v>
          </cell>
          <cell r="CX56">
            <v>0</v>
          </cell>
          <cell r="CY56">
            <v>0</v>
          </cell>
          <cell r="CZ56">
            <v>0</v>
          </cell>
          <cell r="DA56">
            <v>0</v>
          </cell>
          <cell r="DB56">
            <v>11.078505059999998</v>
          </cell>
          <cell r="DD56">
            <v>11.130687985692827</v>
          </cell>
          <cell r="DE56">
            <v>7.028087929999999</v>
          </cell>
          <cell r="DF56">
            <v>9.2755733214106897</v>
          </cell>
          <cell r="DG56">
            <v>0</v>
          </cell>
          <cell r="DI56">
            <v>9.2755733214106897</v>
          </cell>
          <cell r="DJ56">
            <v>0.35960746951810313</v>
          </cell>
          <cell r="DK56">
            <v>7.7073296583078674</v>
          </cell>
          <cell r="DL56">
            <v>0.22237159588169222</v>
          </cell>
          <cell r="DM56">
            <v>0.98626459770302777</v>
          </cell>
          <cell r="DN56">
            <v>9.2804077599999992</v>
          </cell>
          <cell r="DO56">
            <v>0.28390249000000001</v>
          </cell>
          <cell r="DP56">
            <v>8.7065819399999995</v>
          </cell>
          <cell r="DQ56">
            <v>0</v>
          </cell>
          <cell r="DR56">
            <v>0.2899233299999997</v>
          </cell>
          <cell r="DS56">
            <v>0</v>
          </cell>
          <cell r="DT56" t="str">
            <v>нд</v>
          </cell>
          <cell r="DU56">
            <v>0</v>
          </cell>
          <cell r="DV56" t="str">
            <v>нд</v>
          </cell>
          <cell r="DW56">
            <v>0</v>
          </cell>
          <cell r="DX56" t="str">
            <v>нд</v>
          </cell>
          <cell r="DY56">
            <v>0</v>
          </cell>
          <cell r="DZ56">
            <v>2.78</v>
          </cell>
          <cell r="EA56">
            <v>0</v>
          </cell>
          <cell r="EB56">
            <v>9.2755733214106897</v>
          </cell>
          <cell r="EC56">
            <v>9.2804077599999992</v>
          </cell>
          <cell r="ED56">
            <v>0</v>
          </cell>
          <cell r="EE56">
            <v>0</v>
          </cell>
          <cell r="EF56">
            <v>0</v>
          </cell>
          <cell r="EG56">
            <v>0</v>
          </cell>
          <cell r="EH56">
            <v>9.2755733214106897</v>
          </cell>
          <cell r="EI56">
            <v>9.2804077599999992</v>
          </cell>
          <cell r="EK56">
            <v>9.2755733214106897</v>
          </cell>
          <cell r="EL56">
            <v>0</v>
          </cell>
          <cell r="EM56">
            <v>0</v>
          </cell>
          <cell r="EN56">
            <v>5.1829999999999998</v>
          </cell>
          <cell r="EO56">
            <v>5.1829999999999998</v>
          </cell>
          <cell r="EP56">
            <v>0</v>
          </cell>
          <cell r="EQ56">
            <v>0</v>
          </cell>
          <cell r="ER56">
            <v>0</v>
          </cell>
          <cell r="ES56">
            <v>0</v>
          </cell>
          <cell r="ET56">
            <v>0</v>
          </cell>
          <cell r="EU56">
            <v>9.2804077599999992</v>
          </cell>
          <cell r="EV56">
            <v>0</v>
          </cell>
          <cell r="EW56">
            <v>0</v>
          </cell>
          <cell r="EX56">
            <v>4.5</v>
          </cell>
          <cell r="EY56">
            <v>4.5</v>
          </cell>
          <cell r="EZ56">
            <v>0</v>
          </cell>
          <cell r="FA56">
            <v>0</v>
          </cell>
          <cell r="FB56">
            <v>0</v>
          </cell>
          <cell r="FC56">
            <v>0</v>
          </cell>
          <cell r="FD56">
            <v>0</v>
          </cell>
          <cell r="FE56" t="str">
            <v>нд</v>
          </cell>
          <cell r="FF56">
            <v>0</v>
          </cell>
          <cell r="FG56">
            <v>0</v>
          </cell>
          <cell r="FH56">
            <v>0</v>
          </cell>
          <cell r="FI56">
            <v>0</v>
          </cell>
          <cell r="FJ56">
            <v>0</v>
          </cell>
          <cell r="FK56">
            <v>0</v>
          </cell>
          <cell r="FL56">
            <v>0</v>
          </cell>
          <cell r="FM56">
            <v>0</v>
          </cell>
          <cell r="FN56">
            <v>0</v>
          </cell>
          <cell r="FO56">
            <v>0</v>
          </cell>
          <cell r="FP56" t="str">
            <v>нд</v>
          </cell>
          <cell r="FQ56" t="str">
            <v>нд</v>
          </cell>
          <cell r="FR56" t="str">
            <v>нд</v>
          </cell>
          <cell r="FS56" t="str">
            <v>нд</v>
          </cell>
          <cell r="FT56" t="str">
            <v>нд</v>
          </cell>
          <cell r="FU56" t="str">
            <v>нд</v>
          </cell>
          <cell r="FV56" t="str">
            <v>нд</v>
          </cell>
          <cell r="FW56" t="str">
            <v>нд</v>
          </cell>
          <cell r="FX56" t="str">
            <v>нд</v>
          </cell>
          <cell r="FY56" t="str">
            <v>нд</v>
          </cell>
          <cell r="FZ56" t="str">
            <v>нд</v>
          </cell>
          <cell r="GA56" t="str">
            <v>нд</v>
          </cell>
          <cell r="GB56">
            <v>0</v>
          </cell>
          <cell r="GC56">
            <v>0</v>
          </cell>
          <cell r="GD56">
            <v>0</v>
          </cell>
          <cell r="GE56">
            <v>0</v>
          </cell>
          <cell r="GF56">
            <v>0</v>
          </cell>
          <cell r="GG56">
            <v>0</v>
          </cell>
          <cell r="GH56">
            <v>0</v>
          </cell>
          <cell r="GI56">
            <v>0</v>
          </cell>
          <cell r="GJ56">
            <v>0</v>
          </cell>
          <cell r="GK56">
            <v>0</v>
          </cell>
          <cell r="GL56" t="str">
            <v>нд</v>
          </cell>
          <cell r="GM56" t="str">
            <v>нд</v>
          </cell>
          <cell r="GN56" t="str">
            <v>нд</v>
          </cell>
          <cell r="GO56" t="str">
            <v>нд</v>
          </cell>
          <cell r="GP56" t="str">
            <v>нд</v>
          </cell>
          <cell r="GQ56" t="str">
            <v>нд</v>
          </cell>
          <cell r="GR56" t="str">
            <v>нд</v>
          </cell>
          <cell r="GS56" t="str">
            <v>нд</v>
          </cell>
          <cell r="GT56" t="str">
            <v>нд</v>
          </cell>
          <cell r="GU56" t="str">
            <v>нд</v>
          </cell>
          <cell r="GV56" t="str">
            <v>нд</v>
          </cell>
          <cell r="GW56" t="str">
            <v>нд</v>
          </cell>
          <cell r="GX56">
            <v>0</v>
          </cell>
          <cell r="GY56">
            <v>0</v>
          </cell>
          <cell r="GZ56">
            <v>0</v>
          </cell>
          <cell r="HA56">
            <v>0</v>
          </cell>
          <cell r="HB56">
            <v>0</v>
          </cell>
          <cell r="HC56">
            <v>0</v>
          </cell>
          <cell r="HD56">
            <v>0</v>
          </cell>
          <cell r="HE56">
            <v>0</v>
          </cell>
          <cell r="HF56">
            <v>0</v>
          </cell>
          <cell r="HG56">
            <v>0</v>
          </cell>
          <cell r="HH56" t="str">
            <v>нд</v>
          </cell>
          <cell r="HI56" t="str">
            <v>нд</v>
          </cell>
          <cell r="HJ56" t="str">
            <v>нд</v>
          </cell>
          <cell r="HK56" t="str">
            <v>нд</v>
          </cell>
          <cell r="HL56" t="str">
            <v>нд</v>
          </cell>
          <cell r="HM56" t="str">
            <v>нд</v>
          </cell>
          <cell r="HN56" t="str">
            <v>нд</v>
          </cell>
          <cell r="HO56" t="str">
            <v>нд</v>
          </cell>
          <cell r="HP56" t="str">
            <v>нд</v>
          </cell>
          <cell r="HQ56" t="str">
            <v>нд</v>
          </cell>
          <cell r="HR56" t="str">
            <v>нд</v>
          </cell>
          <cell r="HS56" t="str">
            <v>нд</v>
          </cell>
          <cell r="HT56">
            <v>0</v>
          </cell>
          <cell r="HU56">
            <v>0</v>
          </cell>
          <cell r="HV56">
            <v>0</v>
          </cell>
          <cell r="HW56">
            <v>0</v>
          </cell>
          <cell r="HX56">
            <v>0</v>
          </cell>
          <cell r="HY56">
            <v>0</v>
          </cell>
          <cell r="HZ56">
            <v>0</v>
          </cell>
          <cell r="IA56">
            <v>0</v>
          </cell>
          <cell r="IB56">
            <v>0</v>
          </cell>
          <cell r="IC56">
            <v>0</v>
          </cell>
          <cell r="ID56" t="str">
            <v>нд</v>
          </cell>
          <cell r="IE56">
            <v>0</v>
          </cell>
          <cell r="IF56">
            <v>0</v>
          </cell>
          <cell r="IG56">
            <v>0</v>
          </cell>
          <cell r="IH56">
            <v>0</v>
          </cell>
          <cell r="II56">
            <v>0</v>
          </cell>
          <cell r="IJ56">
            <v>0</v>
          </cell>
          <cell r="IK56">
            <v>0</v>
          </cell>
          <cell r="IL56">
            <v>0</v>
          </cell>
          <cell r="IM56">
            <v>0</v>
          </cell>
          <cell r="IN56">
            <v>0</v>
          </cell>
          <cell r="IO56" t="str">
            <v>нд</v>
          </cell>
          <cell r="IP56">
            <v>0</v>
          </cell>
          <cell r="IQ56">
            <v>0</v>
          </cell>
          <cell r="IR56">
            <v>0</v>
          </cell>
          <cell r="IS56">
            <v>0</v>
          </cell>
          <cell r="IT56">
            <v>0</v>
          </cell>
          <cell r="IU56">
            <v>0</v>
          </cell>
          <cell r="IV56">
            <v>0</v>
          </cell>
          <cell r="IW56">
            <v>0</v>
          </cell>
          <cell r="IX56">
            <v>0</v>
          </cell>
          <cell r="IY56">
            <v>0</v>
          </cell>
          <cell r="IZ56">
            <v>4</v>
          </cell>
          <cell r="JA56">
            <v>9.2755733214106897</v>
          </cell>
          <cell r="JB56">
            <v>0</v>
          </cell>
          <cell r="JC56">
            <v>0</v>
          </cell>
          <cell r="JD56">
            <v>5.1829999999999998</v>
          </cell>
          <cell r="JE56">
            <v>5.1829999999999998</v>
          </cell>
          <cell r="JF56">
            <v>0</v>
          </cell>
          <cell r="JG56">
            <v>0</v>
          </cell>
          <cell r="JH56">
            <v>0</v>
          </cell>
          <cell r="JI56">
            <v>0</v>
          </cell>
          <cell r="JJ56">
            <v>0</v>
          </cell>
          <cell r="JK56">
            <v>4</v>
          </cell>
          <cell r="JL56">
            <v>9.2804077599999992</v>
          </cell>
          <cell r="JM56">
            <v>0</v>
          </cell>
          <cell r="JN56">
            <v>0</v>
          </cell>
          <cell r="JO56">
            <v>4.5</v>
          </cell>
          <cell r="JP56">
            <v>4.5</v>
          </cell>
          <cell r="JQ56">
            <v>0</v>
          </cell>
          <cell r="JR56">
            <v>0</v>
          </cell>
          <cell r="JS56">
            <v>0</v>
          </cell>
          <cell r="JT56">
            <v>0</v>
          </cell>
          <cell r="JU56">
            <v>0</v>
          </cell>
          <cell r="JV56" t="str">
            <v>нд</v>
          </cell>
          <cell r="JW56">
            <v>0</v>
          </cell>
          <cell r="JX56">
            <v>0</v>
          </cell>
          <cell r="JY56">
            <v>0</v>
          </cell>
          <cell r="JZ56">
            <v>0</v>
          </cell>
          <cell r="KA56">
            <v>0</v>
          </cell>
          <cell r="KB56">
            <v>0</v>
          </cell>
          <cell r="KC56">
            <v>0</v>
          </cell>
          <cell r="KD56">
            <v>0</v>
          </cell>
          <cell r="KE56">
            <v>0</v>
          </cell>
          <cell r="KF56">
            <v>0</v>
          </cell>
          <cell r="KG56" t="str">
            <v>нд</v>
          </cell>
          <cell r="KH56">
            <v>0</v>
          </cell>
          <cell r="KI56">
            <v>0</v>
          </cell>
          <cell r="KJ56">
            <v>0</v>
          </cell>
          <cell r="KK56">
            <v>0</v>
          </cell>
          <cell r="KL56">
            <v>0</v>
          </cell>
          <cell r="KM56">
            <v>0</v>
          </cell>
          <cell r="KN56">
            <v>0</v>
          </cell>
          <cell r="KO56">
            <v>0</v>
          </cell>
          <cell r="KP56">
            <v>0</v>
          </cell>
          <cell r="KQ56">
            <v>0</v>
          </cell>
          <cell r="KR56" t="str">
            <v>нд</v>
          </cell>
          <cell r="KS56">
            <v>0</v>
          </cell>
          <cell r="KT56">
            <v>0</v>
          </cell>
          <cell r="KU56">
            <v>0</v>
          </cell>
          <cell r="KV56">
            <v>0</v>
          </cell>
          <cell r="KW56">
            <v>0</v>
          </cell>
          <cell r="KX56">
            <v>0</v>
          </cell>
          <cell r="KY56">
            <v>0</v>
          </cell>
          <cell r="KZ56">
            <v>0</v>
          </cell>
          <cell r="LA56">
            <v>0</v>
          </cell>
          <cell r="LB56">
            <v>0</v>
          </cell>
          <cell r="LC56" t="str">
            <v>нд</v>
          </cell>
          <cell r="LD56">
            <v>0</v>
          </cell>
          <cell r="LE56">
            <v>0</v>
          </cell>
          <cell r="LF56">
            <v>0</v>
          </cell>
          <cell r="LG56">
            <v>0</v>
          </cell>
          <cell r="LH56">
            <v>0</v>
          </cell>
          <cell r="LI56">
            <v>0</v>
          </cell>
          <cell r="LJ56">
            <v>0</v>
          </cell>
          <cell r="LK56">
            <v>0</v>
          </cell>
          <cell r="LL56">
            <v>0</v>
          </cell>
          <cell r="LM56">
            <v>0</v>
          </cell>
          <cell r="LN56" t="str">
            <v>нд</v>
          </cell>
          <cell r="LO56">
            <v>9.2755733214106897</v>
          </cell>
          <cell r="LP56">
            <v>0</v>
          </cell>
          <cell r="LQ56">
            <v>0</v>
          </cell>
          <cell r="LR56">
            <v>5.1829999999999998</v>
          </cell>
          <cell r="LS56">
            <v>5.1829999999999998</v>
          </cell>
          <cell r="LT56">
            <v>0</v>
          </cell>
          <cell r="LU56">
            <v>0</v>
          </cell>
          <cell r="LV56">
            <v>0</v>
          </cell>
          <cell r="LW56">
            <v>0</v>
          </cell>
          <cell r="LX56">
            <v>0</v>
          </cell>
          <cell r="LY56" t="str">
            <v>нд</v>
          </cell>
          <cell r="LZ56">
            <v>9.2804077599999992</v>
          </cell>
          <cell r="MA56" t="str">
            <v>1.1.1.1.3</v>
          </cell>
          <cell r="MB56" t="str">
            <v>Строительство ВЛ -10 кВ, Ф-3 ПС 35 кВ Итум-Кали c.Саханы   L=5,183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6" t="str">
            <v>J_Che238</v>
          </cell>
          <cell r="MD56" t="str">
            <v>J_Che238</v>
          </cell>
          <cell r="ME56" t="b">
            <v>1</v>
          </cell>
          <cell r="MF56">
            <v>0</v>
          </cell>
          <cell r="MG56">
            <v>0</v>
          </cell>
          <cell r="MH56">
            <v>0</v>
          </cell>
          <cell r="MI56">
            <v>0</v>
          </cell>
          <cell r="MK56">
            <v>0</v>
          </cell>
          <cell r="ML56">
            <v>0</v>
          </cell>
          <cell r="MM56">
            <v>0</v>
          </cell>
          <cell r="MN56">
            <v>0</v>
          </cell>
          <cell r="MO56">
            <v>0</v>
          </cell>
          <cell r="MP56">
            <v>0</v>
          </cell>
          <cell r="MQ56">
            <v>0</v>
          </cell>
          <cell r="MR56">
            <v>0</v>
          </cell>
          <cell r="MS56">
            <v>0</v>
          </cell>
          <cell r="MT56">
            <v>0</v>
          </cell>
          <cell r="MU56">
            <v>0</v>
          </cell>
          <cell r="MV56">
            <v>0</v>
          </cell>
          <cell r="MW56">
            <v>0</v>
          </cell>
          <cell r="MX56">
            <v>0</v>
          </cell>
          <cell r="MY56">
            <v>0</v>
          </cell>
          <cell r="MZ56">
            <v>0</v>
          </cell>
          <cell r="NA56">
            <v>0</v>
          </cell>
          <cell r="NB56">
            <v>0</v>
          </cell>
          <cell r="NC56">
            <v>0</v>
          </cell>
          <cell r="ND56">
            <v>0</v>
          </cell>
          <cell r="NE56">
            <v>0</v>
          </cell>
          <cell r="NF56">
            <v>0</v>
          </cell>
          <cell r="NG56">
            <v>0</v>
          </cell>
          <cell r="NH56">
            <v>0</v>
          </cell>
          <cell r="NI56">
            <v>0</v>
          </cell>
          <cell r="NJ56">
            <v>0</v>
          </cell>
          <cell r="NK56">
            <v>0</v>
          </cell>
          <cell r="NL56">
            <v>0</v>
          </cell>
          <cell r="NM56">
            <v>0</v>
          </cell>
          <cell r="NN56">
            <v>0</v>
          </cell>
          <cell r="NO56">
            <v>0</v>
          </cell>
          <cell r="NP56">
            <v>0</v>
          </cell>
          <cell r="NQ56">
            <v>0</v>
          </cell>
          <cell r="NR56">
            <v>0</v>
          </cell>
          <cell r="NS56">
            <v>0</v>
          </cell>
          <cell r="NT56">
            <v>0</v>
          </cell>
          <cell r="NU56">
            <v>0</v>
          </cell>
          <cell r="NV56">
            <v>0</v>
          </cell>
          <cell r="NW56">
            <v>0</v>
          </cell>
          <cell r="NX56">
            <v>0</v>
          </cell>
          <cell r="NY56">
            <v>0</v>
          </cell>
          <cell r="NZ56">
            <v>0</v>
          </cell>
          <cell r="OA56">
            <v>0</v>
          </cell>
          <cell r="OB56">
            <v>0</v>
          </cell>
          <cell r="OC56">
            <v>0</v>
          </cell>
          <cell r="OD56">
            <v>0</v>
          </cell>
          <cell r="OE56">
            <v>0</v>
          </cell>
          <cell r="OF56">
            <v>0</v>
          </cell>
          <cell r="OG56">
            <v>0</v>
          </cell>
          <cell r="OH56">
            <v>0</v>
          </cell>
          <cell r="OI56">
            <v>0</v>
          </cell>
          <cell r="OJ56">
            <v>0</v>
          </cell>
          <cell r="OK56">
            <v>0</v>
          </cell>
          <cell r="OL56">
            <v>0</v>
          </cell>
          <cell r="ON56">
            <v>11.130687985692827</v>
          </cell>
          <cell r="OO56">
            <v>11.078505059999998</v>
          </cell>
          <cell r="OR56" t="str">
            <v>нд</v>
          </cell>
          <cell r="OS56" t="str">
            <v>нд</v>
          </cell>
          <cell r="OT56" t="str">
            <v>нд</v>
          </cell>
          <cell r="OU56" t="str">
            <v>нд</v>
          </cell>
          <cell r="OV56" t="str">
            <v>нд</v>
          </cell>
          <cell r="OW56" t="str">
            <v>нд</v>
          </cell>
          <cell r="OX56" t="str">
            <v>нд</v>
          </cell>
          <cell r="OY56" t="str">
            <v>нд</v>
          </cell>
          <cell r="OZ56" t="str">
            <v>нд</v>
          </cell>
          <cell r="PA56" t="str">
            <v>нд</v>
          </cell>
          <cell r="PB56" t="str">
            <v>нд</v>
          </cell>
          <cell r="PC56" t="str">
            <v>нд</v>
          </cell>
          <cell r="PD56" t="str">
            <v>нд</v>
          </cell>
          <cell r="PE56" t="str">
            <v>нд</v>
          </cell>
          <cell r="PF56" t="str">
            <v>нд</v>
          </cell>
          <cell r="PG56">
            <v>0</v>
          </cell>
          <cell r="PH56">
            <v>0</v>
          </cell>
          <cell r="PI56">
            <v>0</v>
          </cell>
          <cell r="PJ56">
            <v>0</v>
          </cell>
          <cell r="PK56">
            <v>0</v>
          </cell>
          <cell r="PL56">
            <v>0</v>
          </cell>
          <cell r="PM56">
            <v>0</v>
          </cell>
          <cell r="PN56">
            <v>0</v>
          </cell>
          <cell r="PO56">
            <v>0</v>
          </cell>
          <cell r="PP56">
            <v>0</v>
          </cell>
          <cell r="PQ56">
            <v>0</v>
          </cell>
          <cell r="PR56">
            <v>0</v>
          </cell>
          <cell r="PS56">
            <v>0</v>
          </cell>
          <cell r="PT56">
            <v>0</v>
          </cell>
          <cell r="PU56">
            <v>0</v>
          </cell>
          <cell r="PV56">
            <v>0</v>
          </cell>
          <cell r="PW56">
            <v>0</v>
          </cell>
          <cell r="PX56">
            <v>0</v>
          </cell>
          <cell r="PY56">
            <v>0</v>
          </cell>
          <cell r="PZ56">
            <v>0</v>
          </cell>
        </row>
        <row r="57">
          <cell r="D57" t="str">
            <v>J_Che239</v>
          </cell>
          <cell r="E57">
            <v>0</v>
          </cell>
          <cell r="F57">
            <v>0</v>
          </cell>
          <cell r="G57">
            <v>0</v>
          </cell>
          <cell r="H57">
            <v>0</v>
          </cell>
          <cell r="I57">
            <v>0</v>
          </cell>
          <cell r="J57">
            <v>0</v>
          </cell>
          <cell r="K57" t="str">
            <v>нд</v>
          </cell>
          <cell r="L57" t="str">
            <v>нд</v>
          </cell>
          <cell r="M57" t="str">
            <v>нд</v>
          </cell>
          <cell r="N57" t="str">
            <v>нд</v>
          </cell>
          <cell r="O57" t="str">
            <v>нд</v>
          </cell>
          <cell r="P57" t="str">
            <v>нд</v>
          </cell>
          <cell r="Q57">
            <v>0</v>
          </cell>
          <cell r="R57">
            <v>0</v>
          </cell>
          <cell r="S57">
            <v>0</v>
          </cell>
          <cell r="T57">
            <v>0</v>
          </cell>
          <cell r="U57">
            <v>0</v>
          </cell>
          <cell r="V57">
            <v>0</v>
          </cell>
          <cell r="W57" t="str">
            <v>нд</v>
          </cell>
          <cell r="X57" t="str">
            <v>нд</v>
          </cell>
          <cell r="Y57" t="str">
            <v>нд</v>
          </cell>
          <cell r="Z57" t="str">
            <v>нд</v>
          </cell>
          <cell r="AA57" t="str">
            <v>нд</v>
          </cell>
          <cell r="AB57" t="str">
            <v>нд</v>
          </cell>
          <cell r="AC57">
            <v>0</v>
          </cell>
          <cell r="AD57">
            <v>0</v>
          </cell>
          <cell r="AE57">
            <v>0</v>
          </cell>
          <cell r="AF57">
            <v>0</v>
          </cell>
          <cell r="AG57">
            <v>0</v>
          </cell>
          <cell r="AH57">
            <v>0</v>
          </cell>
          <cell r="AI57" t="str">
            <v>нд</v>
          </cell>
          <cell r="AJ57" t="str">
            <v>нд</v>
          </cell>
          <cell r="AK57" t="str">
            <v>нд</v>
          </cell>
          <cell r="AL57" t="str">
            <v>нд</v>
          </cell>
          <cell r="AM57" t="str">
            <v>нд</v>
          </cell>
          <cell r="AN57" t="str">
            <v>нд</v>
          </cell>
          <cell r="AO57">
            <v>0</v>
          </cell>
          <cell r="AP57">
            <v>0</v>
          </cell>
          <cell r="AQ57">
            <v>0</v>
          </cell>
          <cell r="AR57">
            <v>0</v>
          </cell>
          <cell r="AS57">
            <v>0</v>
          </cell>
          <cell r="AT57">
            <v>0</v>
          </cell>
          <cell r="AU57">
            <v>2.952</v>
          </cell>
          <cell r="AV57">
            <v>0</v>
          </cell>
          <cell r="AW57">
            <v>0</v>
          </cell>
          <cell r="AX57">
            <v>0</v>
          </cell>
          <cell r="AY57">
            <v>0</v>
          </cell>
          <cell r="AZ57">
            <v>2.952</v>
          </cell>
          <cell r="BA57">
            <v>0</v>
          </cell>
          <cell r="BB57">
            <v>0</v>
          </cell>
          <cell r="BC57">
            <v>0</v>
          </cell>
          <cell r="BD57">
            <v>0</v>
          </cell>
          <cell r="BE57">
            <v>0</v>
          </cell>
          <cell r="BF57">
            <v>0</v>
          </cell>
          <cell r="BG57">
            <v>9.8529030442521108</v>
          </cell>
          <cell r="BH57">
            <v>0</v>
          </cell>
          <cell r="BI57">
            <v>0</v>
          </cell>
          <cell r="BJ57">
            <v>0</v>
          </cell>
          <cell r="BK57">
            <v>0</v>
          </cell>
          <cell r="BL57">
            <v>9.8529030442521108</v>
          </cell>
          <cell r="BM57">
            <v>8.2459111150000002</v>
          </cell>
          <cell r="BN57">
            <v>0</v>
          </cell>
          <cell r="BO57">
            <v>0</v>
          </cell>
          <cell r="BP57">
            <v>0</v>
          </cell>
          <cell r="BQ57">
            <v>0</v>
          </cell>
          <cell r="BR57">
            <v>8.2459111150000002</v>
          </cell>
          <cell r="BS57">
            <v>0</v>
          </cell>
          <cell r="BT57">
            <v>0</v>
          </cell>
          <cell r="BU57">
            <v>0</v>
          </cell>
          <cell r="BV57">
            <v>0</v>
          </cell>
          <cell r="BW57">
            <v>0</v>
          </cell>
          <cell r="BX57">
            <v>0</v>
          </cell>
          <cell r="BY57">
            <v>1.7941542250000004</v>
          </cell>
          <cell r="BZ57">
            <v>0</v>
          </cell>
          <cell r="CA57">
            <v>0</v>
          </cell>
          <cell r="CB57">
            <v>0</v>
          </cell>
          <cell r="CC57">
            <v>0</v>
          </cell>
          <cell r="CD57">
            <v>1.7941542250000004</v>
          </cell>
          <cell r="CE57">
            <v>0</v>
          </cell>
          <cell r="CF57">
            <v>0</v>
          </cell>
          <cell r="CG57">
            <v>0</v>
          </cell>
          <cell r="CH57">
            <v>0</v>
          </cell>
          <cell r="CI57">
            <v>0</v>
          </cell>
          <cell r="CJ57">
            <v>0</v>
          </cell>
          <cell r="CK57">
            <v>0</v>
          </cell>
          <cell r="CL57">
            <v>0</v>
          </cell>
          <cell r="CM57">
            <v>0</v>
          </cell>
          <cell r="CN57">
            <v>0</v>
          </cell>
          <cell r="CO57">
            <v>0</v>
          </cell>
          <cell r="CP57">
            <v>0</v>
          </cell>
          <cell r="CQ57">
            <v>9.8529030442521108</v>
          </cell>
          <cell r="CR57">
            <v>0</v>
          </cell>
          <cell r="CS57">
            <v>0</v>
          </cell>
          <cell r="CT57">
            <v>0</v>
          </cell>
          <cell r="CU57">
            <v>0</v>
          </cell>
          <cell r="CV57">
            <v>9.8529030442521108</v>
          </cell>
          <cell r="CW57">
            <v>10.04006534</v>
          </cell>
          <cell r="CX57">
            <v>0</v>
          </cell>
          <cell r="CY57">
            <v>0</v>
          </cell>
          <cell r="CZ57">
            <v>0</v>
          </cell>
          <cell r="DA57">
            <v>0</v>
          </cell>
          <cell r="DB57">
            <v>10.04006534</v>
          </cell>
          <cell r="DD57">
            <v>9.8529030442521108</v>
          </cell>
          <cell r="DE57">
            <v>1.7941542250000004</v>
          </cell>
          <cell r="DF57">
            <v>8.2107525368767593</v>
          </cell>
          <cell r="DG57">
            <v>0</v>
          </cell>
          <cell r="DI57">
            <v>8.2107525368767593</v>
          </cell>
          <cell r="DJ57">
            <v>0.31832511482713816</v>
          </cell>
          <cell r="DK57">
            <v>6.8225407046722939</v>
          </cell>
          <cell r="DL57">
            <v>0.19684369706833957</v>
          </cell>
          <cell r="DM57">
            <v>0.87304302030898695</v>
          </cell>
          <cell r="DN57">
            <v>8.4131518199999995</v>
          </cell>
          <cell r="DO57">
            <v>0.25797057000000001</v>
          </cell>
          <cell r="DP57">
            <v>7.8765969599999996</v>
          </cell>
          <cell r="DQ57">
            <v>0</v>
          </cell>
          <cell r="DR57">
            <v>0.27858428999999985</v>
          </cell>
          <cell r="DS57">
            <v>0</v>
          </cell>
          <cell r="DT57" t="str">
            <v>нд</v>
          </cell>
          <cell r="DU57">
            <v>0</v>
          </cell>
          <cell r="DV57" t="str">
            <v>нд</v>
          </cell>
          <cell r="DW57">
            <v>0</v>
          </cell>
          <cell r="DX57" t="str">
            <v>нд</v>
          </cell>
          <cell r="DY57">
            <v>0</v>
          </cell>
          <cell r="DZ57">
            <v>2.46</v>
          </cell>
          <cell r="EA57">
            <v>0</v>
          </cell>
          <cell r="EB57">
            <v>8.2107525368767593</v>
          </cell>
          <cell r="EC57">
            <v>8.4131518199999995</v>
          </cell>
          <cell r="ED57">
            <v>0</v>
          </cell>
          <cell r="EE57">
            <v>0</v>
          </cell>
          <cell r="EF57">
            <v>0</v>
          </cell>
          <cell r="EG57">
            <v>0</v>
          </cell>
          <cell r="EH57">
            <v>8.2107525368767593</v>
          </cell>
          <cell r="EI57">
            <v>8.4131518199999995</v>
          </cell>
          <cell r="EK57">
            <v>8.2107525368767593</v>
          </cell>
          <cell r="EL57">
            <v>0</v>
          </cell>
          <cell r="EM57">
            <v>0</v>
          </cell>
          <cell r="EN57">
            <v>4.5880000000000001</v>
          </cell>
          <cell r="EO57">
            <v>4.5880000000000001</v>
          </cell>
          <cell r="EP57">
            <v>0</v>
          </cell>
          <cell r="EQ57">
            <v>0</v>
          </cell>
          <cell r="ER57">
            <v>0</v>
          </cell>
          <cell r="ES57">
            <v>0</v>
          </cell>
          <cell r="ET57">
            <v>0</v>
          </cell>
          <cell r="EU57">
            <v>8.4131518199999995</v>
          </cell>
          <cell r="EV57">
            <v>0</v>
          </cell>
          <cell r="EW57">
            <v>0</v>
          </cell>
          <cell r="EX57">
            <v>4.45</v>
          </cell>
          <cell r="EY57">
            <v>4.45</v>
          </cell>
          <cell r="EZ57">
            <v>0</v>
          </cell>
          <cell r="FA57">
            <v>0</v>
          </cell>
          <cell r="FB57">
            <v>0</v>
          </cell>
          <cell r="FC57">
            <v>0</v>
          </cell>
          <cell r="FD57">
            <v>0</v>
          </cell>
          <cell r="FE57" t="str">
            <v>нд</v>
          </cell>
          <cell r="FF57">
            <v>0</v>
          </cell>
          <cell r="FG57">
            <v>0</v>
          </cell>
          <cell r="FH57">
            <v>0</v>
          </cell>
          <cell r="FI57">
            <v>0</v>
          </cell>
          <cell r="FJ57">
            <v>0</v>
          </cell>
          <cell r="FK57">
            <v>0</v>
          </cell>
          <cell r="FL57">
            <v>0</v>
          </cell>
          <cell r="FM57">
            <v>0</v>
          </cell>
          <cell r="FN57">
            <v>0</v>
          </cell>
          <cell r="FO57">
            <v>0</v>
          </cell>
          <cell r="FP57" t="str">
            <v>нд</v>
          </cell>
          <cell r="FQ57" t="str">
            <v>нд</v>
          </cell>
          <cell r="FR57" t="str">
            <v>нд</v>
          </cell>
          <cell r="FS57" t="str">
            <v>нд</v>
          </cell>
          <cell r="FT57" t="str">
            <v>нд</v>
          </cell>
          <cell r="FU57" t="str">
            <v>нд</v>
          </cell>
          <cell r="FV57" t="str">
            <v>нд</v>
          </cell>
          <cell r="FW57" t="str">
            <v>нд</v>
          </cell>
          <cell r="FX57" t="str">
            <v>нд</v>
          </cell>
          <cell r="FY57" t="str">
            <v>нд</v>
          </cell>
          <cell r="FZ57" t="str">
            <v>нд</v>
          </cell>
          <cell r="GA57" t="str">
            <v>нд</v>
          </cell>
          <cell r="GB57">
            <v>0</v>
          </cell>
          <cell r="GC57">
            <v>0</v>
          </cell>
          <cell r="GD57">
            <v>0</v>
          </cell>
          <cell r="GE57">
            <v>0</v>
          </cell>
          <cell r="GF57">
            <v>0</v>
          </cell>
          <cell r="GG57">
            <v>0</v>
          </cell>
          <cell r="GH57">
            <v>0</v>
          </cell>
          <cell r="GI57">
            <v>0</v>
          </cell>
          <cell r="GJ57">
            <v>0</v>
          </cell>
          <cell r="GK57">
            <v>0</v>
          </cell>
          <cell r="GL57" t="str">
            <v>нд</v>
          </cell>
          <cell r="GM57" t="str">
            <v>нд</v>
          </cell>
          <cell r="GN57" t="str">
            <v>нд</v>
          </cell>
          <cell r="GO57" t="str">
            <v>нд</v>
          </cell>
          <cell r="GP57" t="str">
            <v>нд</v>
          </cell>
          <cell r="GQ57" t="str">
            <v>нд</v>
          </cell>
          <cell r="GR57" t="str">
            <v>нд</v>
          </cell>
          <cell r="GS57" t="str">
            <v>нд</v>
          </cell>
          <cell r="GT57" t="str">
            <v>нд</v>
          </cell>
          <cell r="GU57" t="str">
            <v>нд</v>
          </cell>
          <cell r="GV57" t="str">
            <v>нд</v>
          </cell>
          <cell r="GW57" t="str">
            <v>нд</v>
          </cell>
          <cell r="GX57">
            <v>0</v>
          </cell>
          <cell r="GY57">
            <v>0</v>
          </cell>
          <cell r="GZ57">
            <v>0</v>
          </cell>
          <cell r="HA57">
            <v>0</v>
          </cell>
          <cell r="HB57">
            <v>0</v>
          </cell>
          <cell r="HC57">
            <v>0</v>
          </cell>
          <cell r="HD57">
            <v>0</v>
          </cell>
          <cell r="HE57">
            <v>0</v>
          </cell>
          <cell r="HF57">
            <v>0</v>
          </cell>
          <cell r="HG57">
            <v>0</v>
          </cell>
          <cell r="HH57" t="str">
            <v>нд</v>
          </cell>
          <cell r="HI57" t="str">
            <v>нд</v>
          </cell>
          <cell r="HJ57" t="str">
            <v>нд</v>
          </cell>
          <cell r="HK57" t="str">
            <v>нд</v>
          </cell>
          <cell r="HL57" t="str">
            <v>нд</v>
          </cell>
          <cell r="HM57" t="str">
            <v>нд</v>
          </cell>
          <cell r="HN57" t="str">
            <v>нд</v>
          </cell>
          <cell r="HO57" t="str">
            <v>нд</v>
          </cell>
          <cell r="HP57" t="str">
            <v>нд</v>
          </cell>
          <cell r="HQ57" t="str">
            <v>нд</v>
          </cell>
          <cell r="HR57" t="str">
            <v>нд</v>
          </cell>
          <cell r="HS57" t="str">
            <v>нд</v>
          </cell>
          <cell r="HT57">
            <v>0</v>
          </cell>
          <cell r="HU57">
            <v>0</v>
          </cell>
          <cell r="HV57">
            <v>0</v>
          </cell>
          <cell r="HW57">
            <v>0</v>
          </cell>
          <cell r="HX57">
            <v>0</v>
          </cell>
          <cell r="HY57">
            <v>0</v>
          </cell>
          <cell r="HZ57">
            <v>0</v>
          </cell>
          <cell r="IA57">
            <v>0</v>
          </cell>
          <cell r="IB57">
            <v>0</v>
          </cell>
          <cell r="IC57">
            <v>0</v>
          </cell>
          <cell r="ID57" t="str">
            <v>нд</v>
          </cell>
          <cell r="IE57">
            <v>0</v>
          </cell>
          <cell r="IF57">
            <v>0</v>
          </cell>
          <cell r="IG57">
            <v>0</v>
          </cell>
          <cell r="IH57">
            <v>0</v>
          </cell>
          <cell r="II57">
            <v>0</v>
          </cell>
          <cell r="IJ57">
            <v>0</v>
          </cell>
          <cell r="IK57">
            <v>0</v>
          </cell>
          <cell r="IL57">
            <v>0</v>
          </cell>
          <cell r="IM57">
            <v>0</v>
          </cell>
          <cell r="IN57">
            <v>0</v>
          </cell>
          <cell r="IO57" t="str">
            <v>нд</v>
          </cell>
          <cell r="IP57">
            <v>0</v>
          </cell>
          <cell r="IQ57">
            <v>0</v>
          </cell>
          <cell r="IR57">
            <v>0</v>
          </cell>
          <cell r="IS57">
            <v>0</v>
          </cell>
          <cell r="IT57">
            <v>0</v>
          </cell>
          <cell r="IU57">
            <v>0</v>
          </cell>
          <cell r="IV57">
            <v>0</v>
          </cell>
          <cell r="IW57">
            <v>0</v>
          </cell>
          <cell r="IX57">
            <v>0</v>
          </cell>
          <cell r="IY57">
            <v>0</v>
          </cell>
          <cell r="IZ57">
            <v>4</v>
          </cell>
          <cell r="JA57">
            <v>8.2107525368767593</v>
          </cell>
          <cell r="JB57">
            <v>0</v>
          </cell>
          <cell r="JC57">
            <v>0</v>
          </cell>
          <cell r="JD57">
            <v>4.5880000000000001</v>
          </cell>
          <cell r="JE57">
            <v>4.5880000000000001</v>
          </cell>
          <cell r="JF57">
            <v>0</v>
          </cell>
          <cell r="JG57">
            <v>0</v>
          </cell>
          <cell r="JH57">
            <v>0</v>
          </cell>
          <cell r="JI57">
            <v>0</v>
          </cell>
          <cell r="JJ57">
            <v>0</v>
          </cell>
          <cell r="JK57">
            <v>4</v>
          </cell>
          <cell r="JL57">
            <v>8.4131518199999995</v>
          </cell>
          <cell r="JM57">
            <v>0</v>
          </cell>
          <cell r="JN57">
            <v>0</v>
          </cell>
          <cell r="JO57">
            <v>4.45</v>
          </cell>
          <cell r="JP57">
            <v>4.45</v>
          </cell>
          <cell r="JQ57">
            <v>0</v>
          </cell>
          <cell r="JR57">
            <v>0</v>
          </cell>
          <cell r="JS57">
            <v>0</v>
          </cell>
          <cell r="JT57">
            <v>0</v>
          </cell>
          <cell r="JU57">
            <v>0</v>
          </cell>
          <cell r="JV57" t="str">
            <v>нд</v>
          </cell>
          <cell r="JW57">
            <v>0</v>
          </cell>
          <cell r="JX57">
            <v>0</v>
          </cell>
          <cell r="JY57">
            <v>0</v>
          </cell>
          <cell r="JZ57">
            <v>0</v>
          </cell>
          <cell r="KA57">
            <v>0</v>
          </cell>
          <cell r="KB57">
            <v>0</v>
          </cell>
          <cell r="KC57">
            <v>0</v>
          </cell>
          <cell r="KD57">
            <v>0</v>
          </cell>
          <cell r="KE57">
            <v>0</v>
          </cell>
          <cell r="KF57">
            <v>0</v>
          </cell>
          <cell r="KG57" t="str">
            <v>нд</v>
          </cell>
          <cell r="KH57">
            <v>0</v>
          </cell>
          <cell r="KI57">
            <v>0</v>
          </cell>
          <cell r="KJ57">
            <v>0</v>
          </cell>
          <cell r="KK57">
            <v>0</v>
          </cell>
          <cell r="KL57">
            <v>0</v>
          </cell>
          <cell r="KM57">
            <v>0</v>
          </cell>
          <cell r="KN57">
            <v>0</v>
          </cell>
          <cell r="KO57">
            <v>0</v>
          </cell>
          <cell r="KP57">
            <v>0</v>
          </cell>
          <cell r="KQ57">
            <v>0</v>
          </cell>
          <cell r="KR57" t="str">
            <v>нд</v>
          </cell>
          <cell r="KS57">
            <v>0</v>
          </cell>
          <cell r="KT57">
            <v>0</v>
          </cell>
          <cell r="KU57">
            <v>0</v>
          </cell>
          <cell r="KV57">
            <v>0</v>
          </cell>
          <cell r="KW57">
            <v>0</v>
          </cell>
          <cell r="KX57">
            <v>0</v>
          </cell>
          <cell r="KY57">
            <v>0</v>
          </cell>
          <cell r="KZ57">
            <v>0</v>
          </cell>
          <cell r="LA57">
            <v>0</v>
          </cell>
          <cell r="LB57">
            <v>0</v>
          </cell>
          <cell r="LC57" t="str">
            <v>нд</v>
          </cell>
          <cell r="LD57">
            <v>0</v>
          </cell>
          <cell r="LE57">
            <v>0</v>
          </cell>
          <cell r="LF57">
            <v>0</v>
          </cell>
          <cell r="LG57">
            <v>0</v>
          </cell>
          <cell r="LH57">
            <v>0</v>
          </cell>
          <cell r="LI57">
            <v>0</v>
          </cell>
          <cell r="LJ57">
            <v>0</v>
          </cell>
          <cell r="LK57">
            <v>0</v>
          </cell>
          <cell r="LL57">
            <v>0</v>
          </cell>
          <cell r="LM57">
            <v>0</v>
          </cell>
          <cell r="LN57" t="str">
            <v>нд</v>
          </cell>
          <cell r="LO57">
            <v>8.2107525368767593</v>
          </cell>
          <cell r="LP57">
            <v>0</v>
          </cell>
          <cell r="LQ57">
            <v>0</v>
          </cell>
          <cell r="LR57">
            <v>4.5880000000000001</v>
          </cell>
          <cell r="LS57">
            <v>4.5880000000000001</v>
          </cell>
          <cell r="LT57">
            <v>0</v>
          </cell>
          <cell r="LU57">
            <v>0</v>
          </cell>
          <cell r="LV57">
            <v>0</v>
          </cell>
          <cell r="LW57">
            <v>0</v>
          </cell>
          <cell r="LX57">
            <v>0</v>
          </cell>
          <cell r="LY57" t="str">
            <v>нд</v>
          </cell>
          <cell r="LZ57">
            <v>8.4131518199999995</v>
          </cell>
          <cell r="MA57" t="str">
            <v>1.1.1.1.3</v>
          </cell>
          <cell r="MB57" t="str">
            <v>Строительство ВЛ -10 кВ, Ф-3 ПС 35 кВ Итум-Кали c.Тонгахой   протяж. 4,588 км (для ТП 6-ти военных городков Пограничного управления ФСБ России) (Договор ТП от 10.12.2018 №7567. Протокол разногласий от 10.12.2018 б/н)</v>
          </cell>
          <cell r="MC57" t="str">
            <v>J_Che239</v>
          </cell>
          <cell r="MD57" t="str">
            <v>J_Che239</v>
          </cell>
          <cell r="ME57" t="b">
            <v>1</v>
          </cell>
          <cell r="MF57">
            <v>0</v>
          </cell>
          <cell r="MG57">
            <v>0</v>
          </cell>
          <cell r="MH57">
            <v>0</v>
          </cell>
          <cell r="MI57">
            <v>0</v>
          </cell>
          <cell r="MK57">
            <v>0</v>
          </cell>
          <cell r="ML57">
            <v>0</v>
          </cell>
          <cell r="MM57">
            <v>0</v>
          </cell>
          <cell r="MN57">
            <v>0</v>
          </cell>
          <cell r="MO57">
            <v>0</v>
          </cell>
          <cell r="MP57">
            <v>0</v>
          </cell>
          <cell r="MQ57">
            <v>0</v>
          </cell>
          <cell r="MR57">
            <v>0</v>
          </cell>
          <cell r="MS57">
            <v>0</v>
          </cell>
          <cell r="MT57">
            <v>0</v>
          </cell>
          <cell r="MU57">
            <v>0</v>
          </cell>
          <cell r="MV57">
            <v>0</v>
          </cell>
          <cell r="MW57">
            <v>0</v>
          </cell>
          <cell r="MX57">
            <v>0</v>
          </cell>
          <cell r="MY57">
            <v>0</v>
          </cell>
          <cell r="MZ57">
            <v>0</v>
          </cell>
          <cell r="NA57">
            <v>0</v>
          </cell>
          <cell r="NB57">
            <v>0</v>
          </cell>
          <cell r="NC57">
            <v>0</v>
          </cell>
          <cell r="ND57">
            <v>0</v>
          </cell>
          <cell r="NE57">
            <v>0</v>
          </cell>
          <cell r="NF57">
            <v>0</v>
          </cell>
          <cell r="NG57">
            <v>0</v>
          </cell>
          <cell r="NH57">
            <v>0</v>
          </cell>
          <cell r="NI57">
            <v>0</v>
          </cell>
          <cell r="NJ57">
            <v>0</v>
          </cell>
          <cell r="NK57">
            <v>0</v>
          </cell>
          <cell r="NL57">
            <v>0</v>
          </cell>
          <cell r="NM57">
            <v>0</v>
          </cell>
          <cell r="NN57">
            <v>0</v>
          </cell>
          <cell r="NO57">
            <v>0</v>
          </cell>
          <cell r="NP57">
            <v>0</v>
          </cell>
          <cell r="NQ57">
            <v>0</v>
          </cell>
          <cell r="NR57">
            <v>0</v>
          </cell>
          <cell r="NS57">
            <v>0</v>
          </cell>
          <cell r="NT57">
            <v>0</v>
          </cell>
          <cell r="NU57">
            <v>0</v>
          </cell>
          <cell r="NV57">
            <v>0</v>
          </cell>
          <cell r="NW57">
            <v>0</v>
          </cell>
          <cell r="NX57">
            <v>0</v>
          </cell>
          <cell r="NY57">
            <v>0</v>
          </cell>
          <cell r="NZ57">
            <v>0</v>
          </cell>
          <cell r="OA57">
            <v>0</v>
          </cell>
          <cell r="OB57">
            <v>0</v>
          </cell>
          <cell r="OC57">
            <v>0</v>
          </cell>
          <cell r="OD57">
            <v>0</v>
          </cell>
          <cell r="OE57">
            <v>0</v>
          </cell>
          <cell r="OF57">
            <v>0</v>
          </cell>
          <cell r="OG57">
            <v>0</v>
          </cell>
          <cell r="OH57">
            <v>0</v>
          </cell>
          <cell r="OI57">
            <v>0</v>
          </cell>
          <cell r="OJ57">
            <v>0</v>
          </cell>
          <cell r="OK57">
            <v>0</v>
          </cell>
          <cell r="OL57">
            <v>0</v>
          </cell>
          <cell r="ON57">
            <v>9.8529030442521108</v>
          </cell>
          <cell r="OO57">
            <v>10.04006534</v>
          </cell>
          <cell r="OR57" t="str">
            <v>нд</v>
          </cell>
          <cell r="OS57" t="str">
            <v>нд</v>
          </cell>
          <cell r="OT57" t="str">
            <v>нд</v>
          </cell>
          <cell r="OU57" t="str">
            <v>нд</v>
          </cell>
          <cell r="OV57" t="str">
            <v>нд</v>
          </cell>
          <cell r="OW57" t="str">
            <v>нд</v>
          </cell>
          <cell r="OX57" t="str">
            <v>нд</v>
          </cell>
          <cell r="OY57" t="str">
            <v>нд</v>
          </cell>
          <cell r="OZ57" t="str">
            <v>нд</v>
          </cell>
          <cell r="PA57" t="str">
            <v>нд</v>
          </cell>
          <cell r="PB57" t="str">
            <v>нд</v>
          </cell>
          <cell r="PC57" t="str">
            <v>нд</v>
          </cell>
          <cell r="PD57" t="str">
            <v>нд</v>
          </cell>
          <cell r="PE57" t="str">
            <v>нд</v>
          </cell>
          <cell r="PF57" t="str">
            <v>нд</v>
          </cell>
          <cell r="PG57">
            <v>0</v>
          </cell>
          <cell r="PH57">
            <v>0</v>
          </cell>
          <cell r="PI57">
            <v>0</v>
          </cell>
          <cell r="PJ57">
            <v>0</v>
          </cell>
          <cell r="PK57">
            <v>0</v>
          </cell>
          <cell r="PL57">
            <v>0</v>
          </cell>
          <cell r="PM57">
            <v>0</v>
          </cell>
          <cell r="PN57">
            <v>0</v>
          </cell>
          <cell r="PO57">
            <v>0</v>
          </cell>
          <cell r="PP57">
            <v>0</v>
          </cell>
          <cell r="PQ57">
            <v>0</v>
          </cell>
          <cell r="PR57">
            <v>0</v>
          </cell>
          <cell r="PS57">
            <v>0</v>
          </cell>
          <cell r="PT57">
            <v>0</v>
          </cell>
          <cell r="PU57">
            <v>0</v>
          </cell>
          <cell r="PV57">
            <v>0</v>
          </cell>
          <cell r="PW57">
            <v>0</v>
          </cell>
          <cell r="PX57">
            <v>0</v>
          </cell>
          <cell r="PY57">
            <v>0</v>
          </cell>
          <cell r="PZ57">
            <v>0</v>
          </cell>
        </row>
        <row r="58">
          <cell r="D58" t="str">
            <v>J_Che240</v>
          </cell>
          <cell r="E58">
            <v>0</v>
          </cell>
          <cell r="F58">
            <v>0</v>
          </cell>
          <cell r="G58">
            <v>0</v>
          </cell>
          <cell r="H58">
            <v>0</v>
          </cell>
          <cell r="I58">
            <v>0</v>
          </cell>
          <cell r="J58">
            <v>0</v>
          </cell>
          <cell r="K58" t="str">
            <v>нд</v>
          </cell>
          <cell r="L58" t="str">
            <v>нд</v>
          </cell>
          <cell r="M58" t="str">
            <v>нд</v>
          </cell>
          <cell r="N58" t="str">
            <v>нд</v>
          </cell>
          <cell r="O58" t="str">
            <v>нд</v>
          </cell>
          <cell r="P58" t="str">
            <v>нд</v>
          </cell>
          <cell r="Q58">
            <v>0</v>
          </cell>
          <cell r="R58">
            <v>0</v>
          </cell>
          <cell r="S58">
            <v>0</v>
          </cell>
          <cell r="T58">
            <v>0</v>
          </cell>
          <cell r="U58">
            <v>0</v>
          </cell>
          <cell r="V58">
            <v>0</v>
          </cell>
          <cell r="W58" t="str">
            <v>нд</v>
          </cell>
          <cell r="X58" t="str">
            <v>нд</v>
          </cell>
          <cell r="Y58" t="str">
            <v>нд</v>
          </cell>
          <cell r="Z58" t="str">
            <v>нд</v>
          </cell>
          <cell r="AA58" t="str">
            <v>нд</v>
          </cell>
          <cell r="AB58" t="str">
            <v>нд</v>
          </cell>
          <cell r="AC58">
            <v>0</v>
          </cell>
          <cell r="AD58">
            <v>0</v>
          </cell>
          <cell r="AE58">
            <v>0</v>
          </cell>
          <cell r="AF58">
            <v>0</v>
          </cell>
          <cell r="AG58">
            <v>0</v>
          </cell>
          <cell r="AH58">
            <v>0</v>
          </cell>
          <cell r="AI58" t="str">
            <v>нд</v>
          </cell>
          <cell r="AJ58" t="str">
            <v>нд</v>
          </cell>
          <cell r="AK58" t="str">
            <v>нд</v>
          </cell>
          <cell r="AL58" t="str">
            <v>нд</v>
          </cell>
          <cell r="AM58" t="str">
            <v>нд</v>
          </cell>
          <cell r="AN58" t="str">
            <v>нд</v>
          </cell>
          <cell r="AO58">
            <v>0</v>
          </cell>
          <cell r="AP58">
            <v>0</v>
          </cell>
          <cell r="AQ58">
            <v>0</v>
          </cell>
          <cell r="AR58">
            <v>0</v>
          </cell>
          <cell r="AS58">
            <v>0</v>
          </cell>
          <cell r="AT58">
            <v>0</v>
          </cell>
          <cell r="AU58">
            <v>0.32398404031944467</v>
          </cell>
          <cell r="AV58">
            <v>0</v>
          </cell>
          <cell r="AW58">
            <v>0</v>
          </cell>
          <cell r="AX58">
            <v>0</v>
          </cell>
          <cell r="AY58">
            <v>0</v>
          </cell>
          <cell r="AZ58">
            <v>0.32398404031944467</v>
          </cell>
          <cell r="BA58">
            <v>0</v>
          </cell>
          <cell r="BB58">
            <v>0</v>
          </cell>
          <cell r="BC58">
            <v>0</v>
          </cell>
          <cell r="BD58">
            <v>0</v>
          </cell>
          <cell r="BE58">
            <v>0</v>
          </cell>
          <cell r="BF58">
            <v>0</v>
          </cell>
          <cell r="BG58">
            <v>1.0799468010648157</v>
          </cell>
          <cell r="BH58">
            <v>0</v>
          </cell>
          <cell r="BI58">
            <v>0</v>
          </cell>
          <cell r="BJ58">
            <v>0</v>
          </cell>
          <cell r="BK58">
            <v>0</v>
          </cell>
          <cell r="BL58">
            <v>1.0799468010648157</v>
          </cell>
          <cell r="BM58">
            <v>0.75269339999999996</v>
          </cell>
          <cell r="BN58">
            <v>0</v>
          </cell>
          <cell r="BO58">
            <v>0</v>
          </cell>
          <cell r="BP58">
            <v>0</v>
          </cell>
          <cell r="BQ58">
            <v>0</v>
          </cell>
          <cell r="BR58">
            <v>0.75269339999999996</v>
          </cell>
          <cell r="BS58">
            <v>0</v>
          </cell>
          <cell r="BT58">
            <v>0</v>
          </cell>
          <cell r="BU58">
            <v>0</v>
          </cell>
          <cell r="BV58">
            <v>0</v>
          </cell>
          <cell r="BW58">
            <v>0</v>
          </cell>
          <cell r="BX58">
            <v>0</v>
          </cell>
          <cell r="BY58">
            <v>0.15378343000000003</v>
          </cell>
          <cell r="BZ58">
            <v>0</v>
          </cell>
          <cell r="CA58">
            <v>0</v>
          </cell>
          <cell r="CB58">
            <v>0</v>
          </cell>
          <cell r="CC58">
            <v>0</v>
          </cell>
          <cell r="CD58">
            <v>0.15378343000000003</v>
          </cell>
          <cell r="CE58">
            <v>0</v>
          </cell>
          <cell r="CF58">
            <v>0</v>
          </cell>
          <cell r="CG58">
            <v>0</v>
          </cell>
          <cell r="CH58">
            <v>0</v>
          </cell>
          <cell r="CI58">
            <v>0</v>
          </cell>
          <cell r="CJ58">
            <v>0</v>
          </cell>
          <cell r="CK58">
            <v>0</v>
          </cell>
          <cell r="CL58">
            <v>0</v>
          </cell>
          <cell r="CM58">
            <v>0</v>
          </cell>
          <cell r="CN58">
            <v>0</v>
          </cell>
          <cell r="CO58">
            <v>0</v>
          </cell>
          <cell r="CP58">
            <v>0</v>
          </cell>
          <cell r="CQ58">
            <v>1.0799468010648157</v>
          </cell>
          <cell r="CR58">
            <v>0</v>
          </cell>
          <cell r="CS58">
            <v>0</v>
          </cell>
          <cell r="CT58">
            <v>0</v>
          </cell>
          <cell r="CU58">
            <v>0</v>
          </cell>
          <cell r="CV58">
            <v>1.0799468010648157</v>
          </cell>
          <cell r="CW58">
            <v>0.90647683000000001</v>
          </cell>
          <cell r="CX58">
            <v>0</v>
          </cell>
          <cell r="CY58">
            <v>0</v>
          </cell>
          <cell r="CZ58">
            <v>0</v>
          </cell>
          <cell r="DA58">
            <v>0</v>
          </cell>
          <cell r="DB58">
            <v>0.90647683000000001</v>
          </cell>
          <cell r="DD58">
            <v>1.0799468010648157</v>
          </cell>
          <cell r="DE58">
            <v>0.15378343000000003</v>
          </cell>
          <cell r="DF58">
            <v>0.89995566755401302</v>
          </cell>
          <cell r="DG58">
            <v>0</v>
          </cell>
          <cell r="DI58">
            <v>0.89995566755401302</v>
          </cell>
          <cell r="DJ58">
            <v>5.4417340175930071E-2</v>
          </cell>
          <cell r="DK58">
            <v>0.24237298326234016</v>
          </cell>
          <cell r="DL58">
            <v>0.44165914901994235</v>
          </cell>
          <cell r="DM58">
            <v>0.16150619509580044</v>
          </cell>
          <cell r="DN58">
            <v>0.75539735999999991</v>
          </cell>
          <cell r="DO58">
            <v>0.12804167</v>
          </cell>
          <cell r="DP58">
            <v>0.20137216999999999</v>
          </cell>
          <cell r="DQ58">
            <v>0.40423048</v>
          </cell>
          <cell r="DR58">
            <v>2.1753039999999918E-2</v>
          </cell>
          <cell r="DS58">
            <v>0</v>
          </cell>
          <cell r="DT58" t="str">
            <v>нд</v>
          </cell>
          <cell r="DU58">
            <v>0</v>
          </cell>
          <cell r="DV58" t="str">
            <v>нд</v>
          </cell>
          <cell r="DW58">
            <v>0</v>
          </cell>
          <cell r="DX58" t="str">
            <v>нд</v>
          </cell>
          <cell r="DY58">
            <v>0</v>
          </cell>
          <cell r="DZ58">
            <v>0.26998670026620392</v>
          </cell>
          <cell r="EA58">
            <v>0</v>
          </cell>
          <cell r="EB58">
            <v>0.89995566755401302</v>
          </cell>
          <cell r="EC58">
            <v>0.75539735999999991</v>
          </cell>
          <cell r="ED58">
            <v>0</v>
          </cell>
          <cell r="EE58">
            <v>0</v>
          </cell>
          <cell r="EF58">
            <v>0</v>
          </cell>
          <cell r="EG58">
            <v>0</v>
          </cell>
          <cell r="EH58">
            <v>0.89995566755401302</v>
          </cell>
          <cell r="EI58">
            <v>0.75539735999999991</v>
          </cell>
          <cell r="EK58">
            <v>0.89995566755401302</v>
          </cell>
          <cell r="EL58">
            <v>0.25</v>
          </cell>
          <cell r="EM58">
            <v>0</v>
          </cell>
          <cell r="EN58">
            <v>0</v>
          </cell>
          <cell r="EO58">
            <v>0</v>
          </cell>
          <cell r="EP58">
            <v>0</v>
          </cell>
          <cell r="EQ58">
            <v>0</v>
          </cell>
          <cell r="ER58">
            <v>0</v>
          </cell>
          <cell r="ES58">
            <v>0</v>
          </cell>
          <cell r="ET58">
            <v>0</v>
          </cell>
          <cell r="EU58">
            <v>0.75539735999999991</v>
          </cell>
          <cell r="EV58">
            <v>0.25</v>
          </cell>
          <cell r="EW58">
            <v>0</v>
          </cell>
          <cell r="EX58">
            <v>0</v>
          </cell>
          <cell r="EY58">
            <v>0</v>
          </cell>
          <cell r="EZ58">
            <v>0</v>
          </cell>
          <cell r="FA58">
            <v>0</v>
          </cell>
          <cell r="FB58">
            <v>0</v>
          </cell>
          <cell r="FC58">
            <v>0</v>
          </cell>
          <cell r="FD58">
            <v>0</v>
          </cell>
          <cell r="FE58" t="str">
            <v>нд</v>
          </cell>
          <cell r="FF58">
            <v>0</v>
          </cell>
          <cell r="FG58">
            <v>0</v>
          </cell>
          <cell r="FH58">
            <v>0</v>
          </cell>
          <cell r="FI58">
            <v>0</v>
          </cell>
          <cell r="FJ58">
            <v>0</v>
          </cell>
          <cell r="FK58">
            <v>0</v>
          </cell>
          <cell r="FL58">
            <v>0</v>
          </cell>
          <cell r="FM58">
            <v>0</v>
          </cell>
          <cell r="FN58">
            <v>0</v>
          </cell>
          <cell r="FO58">
            <v>0</v>
          </cell>
          <cell r="FP58" t="str">
            <v>нд</v>
          </cell>
          <cell r="FQ58" t="str">
            <v>нд</v>
          </cell>
          <cell r="FR58" t="str">
            <v>нд</v>
          </cell>
          <cell r="FS58" t="str">
            <v>нд</v>
          </cell>
          <cell r="FT58" t="str">
            <v>нд</v>
          </cell>
          <cell r="FU58" t="str">
            <v>нд</v>
          </cell>
          <cell r="FV58" t="str">
            <v>нд</v>
          </cell>
          <cell r="FW58" t="str">
            <v>нд</v>
          </cell>
          <cell r="FX58" t="str">
            <v>нд</v>
          </cell>
          <cell r="FY58" t="str">
            <v>нд</v>
          </cell>
          <cell r="FZ58" t="str">
            <v>нд</v>
          </cell>
          <cell r="GA58" t="str">
            <v>нд</v>
          </cell>
          <cell r="GB58">
            <v>0</v>
          </cell>
          <cell r="GC58">
            <v>0</v>
          </cell>
          <cell r="GD58">
            <v>0</v>
          </cell>
          <cell r="GE58">
            <v>0</v>
          </cell>
          <cell r="GF58">
            <v>0</v>
          </cell>
          <cell r="GG58">
            <v>0</v>
          </cell>
          <cell r="GH58">
            <v>0</v>
          </cell>
          <cell r="GI58">
            <v>0</v>
          </cell>
          <cell r="GJ58">
            <v>0</v>
          </cell>
          <cell r="GK58">
            <v>0</v>
          </cell>
          <cell r="GL58" t="str">
            <v>нд</v>
          </cell>
          <cell r="GM58" t="str">
            <v>нд</v>
          </cell>
          <cell r="GN58" t="str">
            <v>нд</v>
          </cell>
          <cell r="GO58" t="str">
            <v>нд</v>
          </cell>
          <cell r="GP58" t="str">
            <v>нд</v>
          </cell>
          <cell r="GQ58" t="str">
            <v>нд</v>
          </cell>
          <cell r="GR58" t="str">
            <v>нд</v>
          </cell>
          <cell r="GS58" t="str">
            <v>нд</v>
          </cell>
          <cell r="GT58" t="str">
            <v>нд</v>
          </cell>
          <cell r="GU58" t="str">
            <v>нд</v>
          </cell>
          <cell r="GV58" t="str">
            <v>нд</v>
          </cell>
          <cell r="GW58" t="str">
            <v>нд</v>
          </cell>
          <cell r="GX58">
            <v>0</v>
          </cell>
          <cell r="GY58">
            <v>0</v>
          </cell>
          <cell r="GZ58">
            <v>0</v>
          </cell>
          <cell r="HA58">
            <v>0</v>
          </cell>
          <cell r="HB58">
            <v>0</v>
          </cell>
          <cell r="HC58">
            <v>0</v>
          </cell>
          <cell r="HD58">
            <v>0</v>
          </cell>
          <cell r="HE58">
            <v>0</v>
          </cell>
          <cell r="HF58">
            <v>0</v>
          </cell>
          <cell r="HG58">
            <v>0</v>
          </cell>
          <cell r="HH58" t="str">
            <v>нд</v>
          </cell>
          <cell r="HI58" t="str">
            <v>нд</v>
          </cell>
          <cell r="HJ58" t="str">
            <v>нд</v>
          </cell>
          <cell r="HK58" t="str">
            <v>нд</v>
          </cell>
          <cell r="HL58" t="str">
            <v>нд</v>
          </cell>
          <cell r="HM58" t="str">
            <v>нд</v>
          </cell>
          <cell r="HN58" t="str">
            <v>нд</v>
          </cell>
          <cell r="HO58" t="str">
            <v>нд</v>
          </cell>
          <cell r="HP58" t="str">
            <v>нд</v>
          </cell>
          <cell r="HQ58" t="str">
            <v>нд</v>
          </cell>
          <cell r="HR58" t="str">
            <v>нд</v>
          </cell>
          <cell r="HS58" t="str">
            <v>нд</v>
          </cell>
          <cell r="HT58">
            <v>0</v>
          </cell>
          <cell r="HU58">
            <v>0</v>
          </cell>
          <cell r="HV58">
            <v>0</v>
          </cell>
          <cell r="HW58">
            <v>0</v>
          </cell>
          <cell r="HX58">
            <v>0</v>
          </cell>
          <cell r="HY58">
            <v>0</v>
          </cell>
          <cell r="HZ58">
            <v>0</v>
          </cell>
          <cell r="IA58">
            <v>0</v>
          </cell>
          <cell r="IB58">
            <v>0</v>
          </cell>
          <cell r="IC58">
            <v>0</v>
          </cell>
          <cell r="ID58" t="str">
            <v>нд</v>
          </cell>
          <cell r="IE58">
            <v>0</v>
          </cell>
          <cell r="IF58">
            <v>0</v>
          </cell>
          <cell r="IG58">
            <v>0</v>
          </cell>
          <cell r="IH58">
            <v>0</v>
          </cell>
          <cell r="II58">
            <v>0</v>
          </cell>
          <cell r="IJ58">
            <v>0</v>
          </cell>
          <cell r="IK58">
            <v>0</v>
          </cell>
          <cell r="IL58">
            <v>0</v>
          </cell>
          <cell r="IM58">
            <v>0</v>
          </cell>
          <cell r="IN58">
            <v>0</v>
          </cell>
          <cell r="IO58" t="str">
            <v>нд</v>
          </cell>
          <cell r="IP58">
            <v>0</v>
          </cell>
          <cell r="IQ58">
            <v>0</v>
          </cell>
          <cell r="IR58">
            <v>0</v>
          </cell>
          <cell r="IS58">
            <v>0</v>
          </cell>
          <cell r="IT58">
            <v>0</v>
          </cell>
          <cell r="IU58">
            <v>0</v>
          </cell>
          <cell r="IV58">
            <v>0</v>
          </cell>
          <cell r="IW58">
            <v>0</v>
          </cell>
          <cell r="IX58">
            <v>0</v>
          </cell>
          <cell r="IY58">
            <v>0</v>
          </cell>
          <cell r="IZ58">
            <v>4</v>
          </cell>
          <cell r="JA58">
            <v>0.89995566755401302</v>
          </cell>
          <cell r="JB58">
            <v>0.25</v>
          </cell>
          <cell r="JC58">
            <v>0</v>
          </cell>
          <cell r="JD58">
            <v>0</v>
          </cell>
          <cell r="JE58">
            <v>0</v>
          </cell>
          <cell r="JF58">
            <v>0</v>
          </cell>
          <cell r="JG58">
            <v>0</v>
          </cell>
          <cell r="JH58">
            <v>0</v>
          </cell>
          <cell r="JI58">
            <v>0</v>
          </cell>
          <cell r="JJ58">
            <v>0</v>
          </cell>
          <cell r="JK58">
            <v>4</v>
          </cell>
          <cell r="JL58">
            <v>0.75539735999999991</v>
          </cell>
          <cell r="JM58">
            <v>0.25</v>
          </cell>
          <cell r="JN58">
            <v>0</v>
          </cell>
          <cell r="JO58">
            <v>0</v>
          </cell>
          <cell r="JP58">
            <v>0</v>
          </cell>
          <cell r="JQ58">
            <v>0</v>
          </cell>
          <cell r="JR58">
            <v>0</v>
          </cell>
          <cell r="JS58">
            <v>0</v>
          </cell>
          <cell r="JT58">
            <v>0</v>
          </cell>
          <cell r="JU58">
            <v>0</v>
          </cell>
          <cell r="JV58" t="str">
            <v>нд</v>
          </cell>
          <cell r="JW58">
            <v>0</v>
          </cell>
          <cell r="JX58">
            <v>0</v>
          </cell>
          <cell r="JY58">
            <v>0</v>
          </cell>
          <cell r="JZ58">
            <v>0</v>
          </cell>
          <cell r="KA58">
            <v>0</v>
          </cell>
          <cell r="KB58">
            <v>0</v>
          </cell>
          <cell r="KC58">
            <v>0</v>
          </cell>
          <cell r="KD58">
            <v>0</v>
          </cell>
          <cell r="KE58">
            <v>0</v>
          </cell>
          <cell r="KF58">
            <v>0</v>
          </cell>
          <cell r="KG58" t="str">
            <v>нд</v>
          </cell>
          <cell r="KH58">
            <v>0</v>
          </cell>
          <cell r="KI58">
            <v>0</v>
          </cell>
          <cell r="KJ58">
            <v>0</v>
          </cell>
          <cell r="KK58">
            <v>0</v>
          </cell>
          <cell r="KL58">
            <v>0</v>
          </cell>
          <cell r="KM58">
            <v>0</v>
          </cell>
          <cell r="KN58">
            <v>0</v>
          </cell>
          <cell r="KO58">
            <v>0</v>
          </cell>
          <cell r="KP58">
            <v>0</v>
          </cell>
          <cell r="KQ58">
            <v>0</v>
          </cell>
          <cell r="KR58" t="str">
            <v>нд</v>
          </cell>
          <cell r="KS58">
            <v>0</v>
          </cell>
          <cell r="KT58">
            <v>0</v>
          </cell>
          <cell r="KU58">
            <v>0</v>
          </cell>
          <cell r="KV58">
            <v>0</v>
          </cell>
          <cell r="KW58">
            <v>0</v>
          </cell>
          <cell r="KX58">
            <v>0</v>
          </cell>
          <cell r="KY58">
            <v>0</v>
          </cell>
          <cell r="KZ58">
            <v>0</v>
          </cell>
          <cell r="LA58">
            <v>0</v>
          </cell>
          <cell r="LB58">
            <v>0</v>
          </cell>
          <cell r="LC58" t="str">
            <v>нд</v>
          </cell>
          <cell r="LD58">
            <v>0</v>
          </cell>
          <cell r="LE58">
            <v>0</v>
          </cell>
          <cell r="LF58">
            <v>0</v>
          </cell>
          <cell r="LG58">
            <v>0</v>
          </cell>
          <cell r="LH58">
            <v>0</v>
          </cell>
          <cell r="LI58">
            <v>0</v>
          </cell>
          <cell r="LJ58">
            <v>0</v>
          </cell>
          <cell r="LK58">
            <v>0</v>
          </cell>
          <cell r="LL58">
            <v>0</v>
          </cell>
          <cell r="LM58">
            <v>0</v>
          </cell>
          <cell r="LN58" t="str">
            <v>нд</v>
          </cell>
          <cell r="LO58">
            <v>0.89995566755401302</v>
          </cell>
          <cell r="LP58">
            <v>0.25</v>
          </cell>
          <cell r="LQ58">
            <v>0</v>
          </cell>
          <cell r="LR58">
            <v>0</v>
          </cell>
          <cell r="LS58">
            <v>0</v>
          </cell>
          <cell r="LT58">
            <v>0</v>
          </cell>
          <cell r="LU58">
            <v>0</v>
          </cell>
          <cell r="LV58">
            <v>0</v>
          </cell>
          <cell r="LW58">
            <v>0</v>
          </cell>
          <cell r="LX58">
            <v>0</v>
          </cell>
          <cell r="LY58" t="str">
            <v>нд</v>
          </cell>
          <cell r="LZ58">
            <v>0.75539735999999991</v>
          </cell>
          <cell r="MA58" t="str">
            <v>1.1.1.1.3</v>
          </cell>
          <cell r="MB58" t="str">
            <v>Строительство ТП 10/0,4 кВ Ф-3 ПС 35 кВ Итум-Кали с.Мешхой.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58" t="str">
            <v>J_Che240</v>
          </cell>
          <cell r="MD58" t="str">
            <v>J_Che240</v>
          </cell>
          <cell r="ME58" t="b">
            <v>1</v>
          </cell>
          <cell r="MF58">
            <v>0</v>
          </cell>
          <cell r="MG58">
            <v>0</v>
          </cell>
          <cell r="MH58">
            <v>0</v>
          </cell>
          <cell r="MI58">
            <v>0</v>
          </cell>
          <cell r="MK58">
            <v>0</v>
          </cell>
          <cell r="ML58">
            <v>0</v>
          </cell>
          <cell r="MM58">
            <v>0</v>
          </cell>
          <cell r="MN58">
            <v>0</v>
          </cell>
          <cell r="MO58">
            <v>0</v>
          </cell>
          <cell r="MP58">
            <v>0</v>
          </cell>
          <cell r="MQ58">
            <v>0</v>
          </cell>
          <cell r="MR58">
            <v>0</v>
          </cell>
          <cell r="MS58">
            <v>0</v>
          </cell>
          <cell r="MT58">
            <v>0</v>
          </cell>
          <cell r="MU58">
            <v>0</v>
          </cell>
          <cell r="MV58">
            <v>0</v>
          </cell>
          <cell r="MW58">
            <v>0</v>
          </cell>
          <cell r="MX58">
            <v>0</v>
          </cell>
          <cell r="MY58">
            <v>0</v>
          </cell>
          <cell r="MZ58">
            <v>0</v>
          </cell>
          <cell r="NA58">
            <v>0</v>
          </cell>
          <cell r="NB58">
            <v>0</v>
          </cell>
          <cell r="NC58">
            <v>0</v>
          </cell>
          <cell r="ND58">
            <v>0</v>
          </cell>
          <cell r="NE58">
            <v>0</v>
          </cell>
          <cell r="NF58">
            <v>0</v>
          </cell>
          <cell r="NG58">
            <v>0</v>
          </cell>
          <cell r="NH58">
            <v>0</v>
          </cell>
          <cell r="NI58">
            <v>0</v>
          </cell>
          <cell r="NJ58">
            <v>0</v>
          </cell>
          <cell r="NK58">
            <v>0</v>
          </cell>
          <cell r="NL58">
            <v>0</v>
          </cell>
          <cell r="NM58">
            <v>0</v>
          </cell>
          <cell r="NN58">
            <v>0</v>
          </cell>
          <cell r="NO58">
            <v>0</v>
          </cell>
          <cell r="NP58">
            <v>0</v>
          </cell>
          <cell r="NQ58">
            <v>0</v>
          </cell>
          <cell r="NR58">
            <v>0</v>
          </cell>
          <cell r="NS58">
            <v>0</v>
          </cell>
          <cell r="NT58">
            <v>0</v>
          </cell>
          <cell r="NU58">
            <v>0</v>
          </cell>
          <cell r="NV58">
            <v>0</v>
          </cell>
          <cell r="NW58">
            <v>0</v>
          </cell>
          <cell r="NX58">
            <v>0</v>
          </cell>
          <cell r="NY58">
            <v>0</v>
          </cell>
          <cell r="NZ58">
            <v>0</v>
          </cell>
          <cell r="OA58">
            <v>0</v>
          </cell>
          <cell r="OB58">
            <v>0</v>
          </cell>
          <cell r="OC58">
            <v>0</v>
          </cell>
          <cell r="OD58">
            <v>0</v>
          </cell>
          <cell r="OE58">
            <v>0</v>
          </cell>
          <cell r="OF58">
            <v>0</v>
          </cell>
          <cell r="OG58">
            <v>0</v>
          </cell>
          <cell r="OH58">
            <v>0</v>
          </cell>
          <cell r="OI58">
            <v>0</v>
          </cell>
          <cell r="OJ58">
            <v>0</v>
          </cell>
          <cell r="OK58">
            <v>0</v>
          </cell>
          <cell r="OL58">
            <v>0</v>
          </cell>
          <cell r="ON58">
            <v>1.0799468010648157</v>
          </cell>
          <cell r="OO58">
            <v>0.90647683000000001</v>
          </cell>
          <cell r="OR58" t="str">
            <v>нд</v>
          </cell>
          <cell r="OS58" t="str">
            <v>нд</v>
          </cell>
          <cell r="OT58" t="str">
            <v>нд</v>
          </cell>
          <cell r="OU58" t="str">
            <v>нд</v>
          </cell>
          <cell r="OV58" t="str">
            <v>нд</v>
          </cell>
          <cell r="OW58" t="str">
            <v>нд</v>
          </cell>
          <cell r="OX58" t="str">
            <v>нд</v>
          </cell>
          <cell r="OY58" t="str">
            <v>нд</v>
          </cell>
          <cell r="OZ58" t="str">
            <v>нд</v>
          </cell>
          <cell r="PA58" t="str">
            <v>нд</v>
          </cell>
          <cell r="PB58" t="str">
            <v>нд</v>
          </cell>
          <cell r="PC58" t="str">
            <v>нд</v>
          </cell>
          <cell r="PD58" t="str">
            <v>нд</v>
          </cell>
          <cell r="PE58" t="str">
            <v>нд</v>
          </cell>
          <cell r="PF58" t="str">
            <v>нд</v>
          </cell>
          <cell r="PG58">
            <v>0</v>
          </cell>
          <cell r="PH58">
            <v>0</v>
          </cell>
          <cell r="PI58">
            <v>0</v>
          </cell>
          <cell r="PJ58">
            <v>0</v>
          </cell>
          <cell r="PK58">
            <v>0</v>
          </cell>
          <cell r="PL58">
            <v>0</v>
          </cell>
          <cell r="PM58">
            <v>0</v>
          </cell>
          <cell r="PN58">
            <v>0</v>
          </cell>
          <cell r="PO58">
            <v>0</v>
          </cell>
          <cell r="PP58">
            <v>0</v>
          </cell>
          <cell r="PQ58">
            <v>0</v>
          </cell>
          <cell r="PR58">
            <v>0</v>
          </cell>
          <cell r="PS58">
            <v>0</v>
          </cell>
          <cell r="PT58">
            <v>0</v>
          </cell>
          <cell r="PU58">
            <v>0</v>
          </cell>
          <cell r="PV58">
            <v>0</v>
          </cell>
          <cell r="PW58">
            <v>0</v>
          </cell>
          <cell r="PX58">
            <v>0</v>
          </cell>
          <cell r="PY58">
            <v>0</v>
          </cell>
          <cell r="PZ58">
            <v>0</v>
          </cell>
        </row>
        <row r="59">
          <cell r="D59" t="str">
            <v>J_Che241</v>
          </cell>
          <cell r="E59">
            <v>0</v>
          </cell>
          <cell r="F59">
            <v>0</v>
          </cell>
          <cell r="G59">
            <v>0</v>
          </cell>
          <cell r="H59">
            <v>0</v>
          </cell>
          <cell r="I59">
            <v>0</v>
          </cell>
          <cell r="J59">
            <v>0</v>
          </cell>
          <cell r="K59" t="str">
            <v>нд</v>
          </cell>
          <cell r="L59" t="str">
            <v>нд</v>
          </cell>
          <cell r="M59" t="str">
            <v>нд</v>
          </cell>
          <cell r="N59" t="str">
            <v>нд</v>
          </cell>
          <cell r="O59" t="str">
            <v>нд</v>
          </cell>
          <cell r="P59" t="str">
            <v>нд</v>
          </cell>
          <cell r="Q59">
            <v>0</v>
          </cell>
          <cell r="R59">
            <v>0</v>
          </cell>
          <cell r="S59">
            <v>0</v>
          </cell>
          <cell r="T59">
            <v>0</v>
          </cell>
          <cell r="U59">
            <v>0</v>
          </cell>
          <cell r="V59">
            <v>0</v>
          </cell>
          <cell r="W59" t="str">
            <v>нд</v>
          </cell>
          <cell r="X59" t="str">
            <v>нд</v>
          </cell>
          <cell r="Y59" t="str">
            <v>нд</v>
          </cell>
          <cell r="Z59" t="str">
            <v>нд</v>
          </cell>
          <cell r="AA59" t="str">
            <v>нд</v>
          </cell>
          <cell r="AB59" t="str">
            <v>нд</v>
          </cell>
          <cell r="AC59">
            <v>0</v>
          </cell>
          <cell r="AD59">
            <v>0</v>
          </cell>
          <cell r="AE59">
            <v>0</v>
          </cell>
          <cell r="AF59">
            <v>0</v>
          </cell>
          <cell r="AG59">
            <v>0</v>
          </cell>
          <cell r="AH59">
            <v>0</v>
          </cell>
          <cell r="AI59" t="str">
            <v>нд</v>
          </cell>
          <cell r="AJ59" t="str">
            <v>нд</v>
          </cell>
          <cell r="AK59" t="str">
            <v>нд</v>
          </cell>
          <cell r="AL59" t="str">
            <v>нд</v>
          </cell>
          <cell r="AM59" t="str">
            <v>нд</v>
          </cell>
          <cell r="AN59" t="str">
            <v>нд</v>
          </cell>
          <cell r="AO59">
            <v>0</v>
          </cell>
          <cell r="AP59">
            <v>0</v>
          </cell>
          <cell r="AQ59">
            <v>0</v>
          </cell>
          <cell r="AR59">
            <v>0</v>
          </cell>
          <cell r="AS59">
            <v>0</v>
          </cell>
          <cell r="AT59">
            <v>0</v>
          </cell>
          <cell r="AU59">
            <v>0.32398404031944467</v>
          </cell>
          <cell r="AV59">
            <v>0</v>
          </cell>
          <cell r="AW59">
            <v>0</v>
          </cell>
          <cell r="AX59">
            <v>0</v>
          </cell>
          <cell r="AY59">
            <v>0</v>
          </cell>
          <cell r="AZ59">
            <v>0.32398404031944467</v>
          </cell>
          <cell r="BA59">
            <v>0</v>
          </cell>
          <cell r="BB59">
            <v>0</v>
          </cell>
          <cell r="BC59">
            <v>0</v>
          </cell>
          <cell r="BD59">
            <v>0</v>
          </cell>
          <cell r="BE59">
            <v>0</v>
          </cell>
          <cell r="BF59">
            <v>0</v>
          </cell>
          <cell r="BG59">
            <v>1.0799468010648157</v>
          </cell>
          <cell r="BH59">
            <v>0</v>
          </cell>
          <cell r="BI59">
            <v>0</v>
          </cell>
          <cell r="BJ59">
            <v>0</v>
          </cell>
          <cell r="BK59">
            <v>0</v>
          </cell>
          <cell r="BL59">
            <v>1.0799468010648157</v>
          </cell>
          <cell r="BM59">
            <v>0.75269339999999996</v>
          </cell>
          <cell r="BN59">
            <v>0</v>
          </cell>
          <cell r="BO59">
            <v>0</v>
          </cell>
          <cell r="BP59">
            <v>0</v>
          </cell>
          <cell r="BQ59">
            <v>0</v>
          </cell>
          <cell r="BR59">
            <v>0.75269340000000007</v>
          </cell>
          <cell r="BS59">
            <v>0</v>
          </cell>
          <cell r="BT59">
            <v>0</v>
          </cell>
          <cell r="BU59">
            <v>0</v>
          </cell>
          <cell r="BV59">
            <v>0</v>
          </cell>
          <cell r="BW59">
            <v>0</v>
          </cell>
          <cell r="BX59">
            <v>0</v>
          </cell>
          <cell r="BY59">
            <v>0.15378343999999991</v>
          </cell>
          <cell r="BZ59">
            <v>0</v>
          </cell>
          <cell r="CA59">
            <v>0</v>
          </cell>
          <cell r="CB59">
            <v>0</v>
          </cell>
          <cell r="CC59">
            <v>0</v>
          </cell>
          <cell r="CD59">
            <v>0.15378343999999991</v>
          </cell>
          <cell r="CE59">
            <v>0</v>
          </cell>
          <cell r="CF59">
            <v>0</v>
          </cell>
          <cell r="CG59">
            <v>0</v>
          </cell>
          <cell r="CH59">
            <v>0</v>
          </cell>
          <cell r="CI59">
            <v>0</v>
          </cell>
          <cell r="CJ59">
            <v>0</v>
          </cell>
          <cell r="CK59">
            <v>0</v>
          </cell>
          <cell r="CL59">
            <v>0</v>
          </cell>
          <cell r="CM59">
            <v>0</v>
          </cell>
          <cell r="CN59">
            <v>0</v>
          </cell>
          <cell r="CO59">
            <v>0</v>
          </cell>
          <cell r="CP59">
            <v>0</v>
          </cell>
          <cell r="CQ59">
            <v>1.0799468010648157</v>
          </cell>
          <cell r="CR59">
            <v>0</v>
          </cell>
          <cell r="CS59">
            <v>0</v>
          </cell>
          <cell r="CT59">
            <v>0</v>
          </cell>
          <cell r="CU59">
            <v>0</v>
          </cell>
          <cell r="CV59">
            <v>1.0799468010648157</v>
          </cell>
          <cell r="CW59">
            <v>0.90647683999999984</v>
          </cell>
          <cell r="CX59">
            <v>0</v>
          </cell>
          <cell r="CY59">
            <v>0</v>
          </cell>
          <cell r="CZ59">
            <v>0</v>
          </cell>
          <cell r="DA59">
            <v>0</v>
          </cell>
          <cell r="DB59">
            <v>0.90647683999999995</v>
          </cell>
          <cell r="DD59">
            <v>1.0799468010648157</v>
          </cell>
          <cell r="DE59">
            <v>0.15378343999999991</v>
          </cell>
          <cell r="DF59">
            <v>0.89995566755401302</v>
          </cell>
          <cell r="DG59">
            <v>0</v>
          </cell>
          <cell r="DI59">
            <v>0.89995566755401302</v>
          </cell>
          <cell r="DJ59">
            <v>5.4417340175930071E-2</v>
          </cell>
          <cell r="DK59">
            <v>0.24237298326234016</v>
          </cell>
          <cell r="DL59">
            <v>0.44165914901994235</v>
          </cell>
          <cell r="DM59">
            <v>0.16150619509580044</v>
          </cell>
          <cell r="DN59">
            <v>0.75539736999999996</v>
          </cell>
          <cell r="DO59">
            <v>0.12804167</v>
          </cell>
          <cell r="DP59">
            <v>0.20137216999999999</v>
          </cell>
          <cell r="DQ59">
            <v>0.40423048</v>
          </cell>
          <cell r="DR59">
            <v>2.1753049999999968E-2</v>
          </cell>
          <cell r="DS59">
            <v>0</v>
          </cell>
          <cell r="DT59" t="str">
            <v>нд</v>
          </cell>
          <cell r="DU59">
            <v>0</v>
          </cell>
          <cell r="DV59" t="str">
            <v>нд</v>
          </cell>
          <cell r="DW59">
            <v>0</v>
          </cell>
          <cell r="DX59" t="str">
            <v>нд</v>
          </cell>
          <cell r="DY59">
            <v>0</v>
          </cell>
          <cell r="DZ59">
            <v>0.26998670026620392</v>
          </cell>
          <cell r="EA59">
            <v>0</v>
          </cell>
          <cell r="EB59">
            <v>0.89995566755401302</v>
          </cell>
          <cell r="EC59">
            <v>0.75539736999999996</v>
          </cell>
          <cell r="ED59">
            <v>0</v>
          </cell>
          <cell r="EE59">
            <v>0</v>
          </cell>
          <cell r="EF59">
            <v>0</v>
          </cell>
          <cell r="EG59">
            <v>0</v>
          </cell>
          <cell r="EH59">
            <v>0.89995566755401302</v>
          </cell>
          <cell r="EI59">
            <v>0.75539736999999996</v>
          </cell>
          <cell r="EK59">
            <v>0.89995566755401302</v>
          </cell>
          <cell r="EL59">
            <v>0.25</v>
          </cell>
          <cell r="EM59">
            <v>0</v>
          </cell>
          <cell r="EN59">
            <v>0</v>
          </cell>
          <cell r="EO59">
            <v>0</v>
          </cell>
          <cell r="EP59">
            <v>0</v>
          </cell>
          <cell r="EQ59">
            <v>0</v>
          </cell>
          <cell r="ER59">
            <v>0</v>
          </cell>
          <cell r="ES59">
            <v>0</v>
          </cell>
          <cell r="ET59">
            <v>0</v>
          </cell>
          <cell r="EU59">
            <v>0.75539736999999996</v>
          </cell>
          <cell r="EV59">
            <v>0.25</v>
          </cell>
          <cell r="EW59">
            <v>0</v>
          </cell>
          <cell r="EX59">
            <v>0</v>
          </cell>
          <cell r="EY59">
            <v>0</v>
          </cell>
          <cell r="EZ59">
            <v>0</v>
          </cell>
          <cell r="FA59">
            <v>0</v>
          </cell>
          <cell r="FB59">
            <v>0</v>
          </cell>
          <cell r="FC59">
            <v>0</v>
          </cell>
          <cell r="FD59">
            <v>0</v>
          </cell>
          <cell r="FE59" t="str">
            <v>нд</v>
          </cell>
          <cell r="FF59">
            <v>0</v>
          </cell>
          <cell r="FG59">
            <v>0</v>
          </cell>
          <cell r="FH59">
            <v>0</v>
          </cell>
          <cell r="FI59">
            <v>0</v>
          </cell>
          <cell r="FJ59">
            <v>0</v>
          </cell>
          <cell r="FK59">
            <v>0</v>
          </cell>
          <cell r="FL59">
            <v>0</v>
          </cell>
          <cell r="FM59">
            <v>0</v>
          </cell>
          <cell r="FN59">
            <v>0</v>
          </cell>
          <cell r="FO59">
            <v>0</v>
          </cell>
          <cell r="FP59" t="str">
            <v>нд</v>
          </cell>
          <cell r="FQ59" t="str">
            <v>нд</v>
          </cell>
          <cell r="FR59" t="str">
            <v>нд</v>
          </cell>
          <cell r="FS59" t="str">
            <v>нд</v>
          </cell>
          <cell r="FT59" t="str">
            <v>нд</v>
          </cell>
          <cell r="FU59" t="str">
            <v>нд</v>
          </cell>
          <cell r="FV59" t="str">
            <v>нд</v>
          </cell>
          <cell r="FW59" t="str">
            <v>нд</v>
          </cell>
          <cell r="FX59" t="str">
            <v>нд</v>
          </cell>
          <cell r="FY59" t="str">
            <v>нд</v>
          </cell>
          <cell r="FZ59" t="str">
            <v>нд</v>
          </cell>
          <cell r="GA59" t="str">
            <v>нд</v>
          </cell>
          <cell r="GB59">
            <v>0</v>
          </cell>
          <cell r="GC59">
            <v>0</v>
          </cell>
          <cell r="GD59">
            <v>0</v>
          </cell>
          <cell r="GE59">
            <v>0</v>
          </cell>
          <cell r="GF59">
            <v>0</v>
          </cell>
          <cell r="GG59">
            <v>0</v>
          </cell>
          <cell r="GH59">
            <v>0</v>
          </cell>
          <cell r="GI59">
            <v>0</v>
          </cell>
          <cell r="GJ59">
            <v>0</v>
          </cell>
          <cell r="GK59">
            <v>0</v>
          </cell>
          <cell r="GL59" t="str">
            <v>нд</v>
          </cell>
          <cell r="GM59" t="str">
            <v>нд</v>
          </cell>
          <cell r="GN59" t="str">
            <v>нд</v>
          </cell>
          <cell r="GO59" t="str">
            <v>нд</v>
          </cell>
          <cell r="GP59" t="str">
            <v>нд</v>
          </cell>
          <cell r="GQ59" t="str">
            <v>нд</v>
          </cell>
          <cell r="GR59" t="str">
            <v>нд</v>
          </cell>
          <cell r="GS59" t="str">
            <v>нд</v>
          </cell>
          <cell r="GT59" t="str">
            <v>нд</v>
          </cell>
          <cell r="GU59" t="str">
            <v>нд</v>
          </cell>
          <cell r="GV59" t="str">
            <v>нд</v>
          </cell>
          <cell r="GW59" t="str">
            <v>нд</v>
          </cell>
          <cell r="GX59">
            <v>0</v>
          </cell>
          <cell r="GY59">
            <v>0</v>
          </cell>
          <cell r="GZ59">
            <v>0</v>
          </cell>
          <cell r="HA59">
            <v>0</v>
          </cell>
          <cell r="HB59">
            <v>0</v>
          </cell>
          <cell r="HC59">
            <v>0</v>
          </cell>
          <cell r="HD59">
            <v>0</v>
          </cell>
          <cell r="HE59">
            <v>0</v>
          </cell>
          <cell r="HF59">
            <v>0</v>
          </cell>
          <cell r="HG59">
            <v>0</v>
          </cell>
          <cell r="HH59" t="str">
            <v>нд</v>
          </cell>
          <cell r="HI59" t="str">
            <v>нд</v>
          </cell>
          <cell r="HJ59" t="str">
            <v>нд</v>
          </cell>
          <cell r="HK59" t="str">
            <v>нд</v>
          </cell>
          <cell r="HL59" t="str">
            <v>нд</v>
          </cell>
          <cell r="HM59" t="str">
            <v>нд</v>
          </cell>
          <cell r="HN59" t="str">
            <v>нд</v>
          </cell>
          <cell r="HO59" t="str">
            <v>нд</v>
          </cell>
          <cell r="HP59" t="str">
            <v>нд</v>
          </cell>
          <cell r="HQ59" t="str">
            <v>нд</v>
          </cell>
          <cell r="HR59" t="str">
            <v>нд</v>
          </cell>
          <cell r="HS59" t="str">
            <v>нд</v>
          </cell>
          <cell r="HT59">
            <v>0</v>
          </cell>
          <cell r="HU59">
            <v>0</v>
          </cell>
          <cell r="HV59">
            <v>0</v>
          </cell>
          <cell r="HW59">
            <v>0</v>
          </cell>
          <cell r="HX59">
            <v>0</v>
          </cell>
          <cell r="HY59">
            <v>0</v>
          </cell>
          <cell r="HZ59">
            <v>0</v>
          </cell>
          <cell r="IA59">
            <v>0</v>
          </cell>
          <cell r="IB59">
            <v>0</v>
          </cell>
          <cell r="IC59">
            <v>0</v>
          </cell>
          <cell r="ID59" t="str">
            <v>нд</v>
          </cell>
          <cell r="IE59">
            <v>0</v>
          </cell>
          <cell r="IF59">
            <v>0</v>
          </cell>
          <cell r="IG59">
            <v>0</v>
          </cell>
          <cell r="IH59">
            <v>0</v>
          </cell>
          <cell r="II59">
            <v>0</v>
          </cell>
          <cell r="IJ59">
            <v>0</v>
          </cell>
          <cell r="IK59">
            <v>0</v>
          </cell>
          <cell r="IL59">
            <v>0</v>
          </cell>
          <cell r="IM59">
            <v>0</v>
          </cell>
          <cell r="IN59">
            <v>0</v>
          </cell>
          <cell r="IO59" t="str">
            <v>нд</v>
          </cell>
          <cell r="IP59">
            <v>0</v>
          </cell>
          <cell r="IQ59">
            <v>0</v>
          </cell>
          <cell r="IR59">
            <v>0</v>
          </cell>
          <cell r="IS59">
            <v>0</v>
          </cell>
          <cell r="IT59">
            <v>0</v>
          </cell>
          <cell r="IU59">
            <v>0</v>
          </cell>
          <cell r="IV59">
            <v>0</v>
          </cell>
          <cell r="IW59">
            <v>0</v>
          </cell>
          <cell r="IX59">
            <v>0</v>
          </cell>
          <cell r="IY59">
            <v>0</v>
          </cell>
          <cell r="IZ59">
            <v>4</v>
          </cell>
          <cell r="JA59">
            <v>0.89995566755401302</v>
          </cell>
          <cell r="JB59">
            <v>0.25</v>
          </cell>
          <cell r="JC59">
            <v>0</v>
          </cell>
          <cell r="JD59">
            <v>0</v>
          </cell>
          <cell r="JE59">
            <v>0</v>
          </cell>
          <cell r="JF59">
            <v>0</v>
          </cell>
          <cell r="JG59">
            <v>0</v>
          </cell>
          <cell r="JH59">
            <v>0</v>
          </cell>
          <cell r="JI59">
            <v>0</v>
          </cell>
          <cell r="JJ59">
            <v>0</v>
          </cell>
          <cell r="JK59">
            <v>4</v>
          </cell>
          <cell r="JL59">
            <v>0.75539736999999996</v>
          </cell>
          <cell r="JM59">
            <v>0.25</v>
          </cell>
          <cell r="JN59">
            <v>0</v>
          </cell>
          <cell r="JO59">
            <v>0</v>
          </cell>
          <cell r="JP59">
            <v>0</v>
          </cell>
          <cell r="JQ59">
            <v>0</v>
          </cell>
          <cell r="JR59">
            <v>0</v>
          </cell>
          <cell r="JS59">
            <v>0</v>
          </cell>
          <cell r="JT59">
            <v>0</v>
          </cell>
          <cell r="JU59">
            <v>0</v>
          </cell>
          <cell r="JV59" t="str">
            <v>нд</v>
          </cell>
          <cell r="JW59">
            <v>0</v>
          </cell>
          <cell r="JX59">
            <v>0</v>
          </cell>
          <cell r="JY59">
            <v>0</v>
          </cell>
          <cell r="JZ59">
            <v>0</v>
          </cell>
          <cell r="KA59">
            <v>0</v>
          </cell>
          <cell r="KB59">
            <v>0</v>
          </cell>
          <cell r="KC59">
            <v>0</v>
          </cell>
          <cell r="KD59">
            <v>0</v>
          </cell>
          <cell r="KE59">
            <v>0</v>
          </cell>
          <cell r="KF59">
            <v>0</v>
          </cell>
          <cell r="KG59" t="str">
            <v>нд</v>
          </cell>
          <cell r="KH59">
            <v>0</v>
          </cell>
          <cell r="KI59">
            <v>0</v>
          </cell>
          <cell r="KJ59">
            <v>0</v>
          </cell>
          <cell r="KK59">
            <v>0</v>
          </cell>
          <cell r="KL59">
            <v>0</v>
          </cell>
          <cell r="KM59">
            <v>0</v>
          </cell>
          <cell r="KN59">
            <v>0</v>
          </cell>
          <cell r="KO59">
            <v>0</v>
          </cell>
          <cell r="KP59">
            <v>0</v>
          </cell>
          <cell r="KQ59">
            <v>0</v>
          </cell>
          <cell r="KR59" t="str">
            <v>нд</v>
          </cell>
          <cell r="KS59">
            <v>0</v>
          </cell>
          <cell r="KT59">
            <v>0</v>
          </cell>
          <cell r="KU59">
            <v>0</v>
          </cell>
          <cell r="KV59">
            <v>0</v>
          </cell>
          <cell r="KW59">
            <v>0</v>
          </cell>
          <cell r="KX59">
            <v>0</v>
          </cell>
          <cell r="KY59">
            <v>0</v>
          </cell>
          <cell r="KZ59">
            <v>0</v>
          </cell>
          <cell r="LA59">
            <v>0</v>
          </cell>
          <cell r="LB59">
            <v>0</v>
          </cell>
          <cell r="LC59" t="str">
            <v>нд</v>
          </cell>
          <cell r="LD59">
            <v>0</v>
          </cell>
          <cell r="LE59">
            <v>0</v>
          </cell>
          <cell r="LF59">
            <v>0</v>
          </cell>
          <cell r="LG59">
            <v>0</v>
          </cell>
          <cell r="LH59">
            <v>0</v>
          </cell>
          <cell r="LI59">
            <v>0</v>
          </cell>
          <cell r="LJ59">
            <v>0</v>
          </cell>
          <cell r="LK59">
            <v>0</v>
          </cell>
          <cell r="LL59">
            <v>0</v>
          </cell>
          <cell r="LM59">
            <v>0</v>
          </cell>
          <cell r="LN59" t="str">
            <v>нд</v>
          </cell>
          <cell r="LO59">
            <v>0.89995566755401302</v>
          </cell>
          <cell r="LP59">
            <v>0.25</v>
          </cell>
          <cell r="LQ59">
            <v>0</v>
          </cell>
          <cell r="LR59">
            <v>0</v>
          </cell>
          <cell r="LS59">
            <v>0</v>
          </cell>
          <cell r="LT59">
            <v>0</v>
          </cell>
          <cell r="LU59">
            <v>0</v>
          </cell>
          <cell r="LV59">
            <v>0</v>
          </cell>
          <cell r="LW59">
            <v>0</v>
          </cell>
          <cell r="LX59">
            <v>0</v>
          </cell>
          <cell r="LY59" t="str">
            <v>нд</v>
          </cell>
          <cell r="LZ59">
            <v>0.75539736999999996</v>
          </cell>
          <cell r="MA59" t="str">
            <v>1.1.1.1.3</v>
          </cell>
          <cell r="MB59" t="str">
            <v>Строительство ТП 10/0,4 кВ Ф-3 ПС 35 кВ Итум-Кали  с.Басхой.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59" t="str">
            <v>J_Che241</v>
          </cell>
          <cell r="MD59" t="str">
            <v>J_Che241</v>
          </cell>
          <cell r="ME59" t="b">
            <v>1</v>
          </cell>
          <cell r="MF59">
            <v>0</v>
          </cell>
          <cell r="MG59">
            <v>0</v>
          </cell>
          <cell r="MH59">
            <v>0</v>
          </cell>
          <cell r="MI59">
            <v>0</v>
          </cell>
          <cell r="MK59">
            <v>0</v>
          </cell>
          <cell r="ML59">
            <v>0</v>
          </cell>
          <cell r="MM59">
            <v>0</v>
          </cell>
          <cell r="MN59">
            <v>0</v>
          </cell>
          <cell r="MO59">
            <v>0</v>
          </cell>
          <cell r="MP59">
            <v>0</v>
          </cell>
          <cell r="MQ59">
            <v>0</v>
          </cell>
          <cell r="MR59">
            <v>0</v>
          </cell>
          <cell r="MS59">
            <v>0</v>
          </cell>
          <cell r="MT59">
            <v>0</v>
          </cell>
          <cell r="MU59">
            <v>0</v>
          </cell>
          <cell r="MV59">
            <v>0</v>
          </cell>
          <cell r="MW59">
            <v>0</v>
          </cell>
          <cell r="MX59">
            <v>0</v>
          </cell>
          <cell r="MY59">
            <v>0</v>
          </cell>
          <cell r="MZ59">
            <v>0</v>
          </cell>
          <cell r="NA59">
            <v>0</v>
          </cell>
          <cell r="NB59">
            <v>0</v>
          </cell>
          <cell r="NC59">
            <v>0</v>
          </cell>
          <cell r="ND59">
            <v>0</v>
          </cell>
          <cell r="NE59">
            <v>0</v>
          </cell>
          <cell r="NF59">
            <v>0</v>
          </cell>
          <cell r="NG59">
            <v>0</v>
          </cell>
          <cell r="NH59">
            <v>0</v>
          </cell>
          <cell r="NI59">
            <v>0</v>
          </cell>
          <cell r="NJ59">
            <v>0</v>
          </cell>
          <cell r="NK59">
            <v>0</v>
          </cell>
          <cell r="NL59">
            <v>0</v>
          </cell>
          <cell r="NM59">
            <v>0</v>
          </cell>
          <cell r="NN59">
            <v>0</v>
          </cell>
          <cell r="NO59">
            <v>0</v>
          </cell>
          <cell r="NP59">
            <v>0</v>
          </cell>
          <cell r="NQ59">
            <v>0</v>
          </cell>
          <cell r="NR59">
            <v>0</v>
          </cell>
          <cell r="NS59">
            <v>0</v>
          </cell>
          <cell r="NT59">
            <v>0</v>
          </cell>
          <cell r="NU59">
            <v>0</v>
          </cell>
          <cell r="NV59">
            <v>0</v>
          </cell>
          <cell r="NW59">
            <v>0</v>
          </cell>
          <cell r="NX59">
            <v>0</v>
          </cell>
          <cell r="NY59">
            <v>0</v>
          </cell>
          <cell r="NZ59">
            <v>0</v>
          </cell>
          <cell r="OA59">
            <v>0</v>
          </cell>
          <cell r="OB59">
            <v>0</v>
          </cell>
          <cell r="OC59">
            <v>0</v>
          </cell>
          <cell r="OD59">
            <v>0</v>
          </cell>
          <cell r="OE59">
            <v>0</v>
          </cell>
          <cell r="OF59">
            <v>0</v>
          </cell>
          <cell r="OG59">
            <v>0</v>
          </cell>
          <cell r="OH59">
            <v>0</v>
          </cell>
          <cell r="OI59">
            <v>0</v>
          </cell>
          <cell r="OJ59">
            <v>0</v>
          </cell>
          <cell r="OK59">
            <v>0</v>
          </cell>
          <cell r="OL59">
            <v>0</v>
          </cell>
          <cell r="ON59">
            <v>1.0799468010648157</v>
          </cell>
          <cell r="OO59">
            <v>0.90647683999999984</v>
          </cell>
          <cell r="OR59" t="str">
            <v>нд</v>
          </cell>
          <cell r="OS59" t="str">
            <v>нд</v>
          </cell>
          <cell r="OT59" t="str">
            <v>нд</v>
          </cell>
          <cell r="OU59" t="str">
            <v>нд</v>
          </cell>
          <cell r="OV59" t="str">
            <v>нд</v>
          </cell>
          <cell r="OW59" t="str">
            <v>нд</v>
          </cell>
          <cell r="OX59" t="str">
            <v>нд</v>
          </cell>
          <cell r="OY59" t="str">
            <v>нд</v>
          </cell>
          <cell r="OZ59" t="str">
            <v>нд</v>
          </cell>
          <cell r="PA59" t="str">
            <v>нд</v>
          </cell>
          <cell r="PB59" t="str">
            <v>нд</v>
          </cell>
          <cell r="PC59" t="str">
            <v>нд</v>
          </cell>
          <cell r="PD59" t="str">
            <v>нд</v>
          </cell>
          <cell r="PE59" t="str">
            <v>нд</v>
          </cell>
          <cell r="PF59" t="str">
            <v>нд</v>
          </cell>
          <cell r="PG59">
            <v>0</v>
          </cell>
          <cell r="PH59">
            <v>0</v>
          </cell>
          <cell r="PI59">
            <v>0</v>
          </cell>
          <cell r="PJ59">
            <v>0</v>
          </cell>
          <cell r="PK59">
            <v>0</v>
          </cell>
          <cell r="PL59">
            <v>0</v>
          </cell>
          <cell r="PM59">
            <v>0</v>
          </cell>
          <cell r="PN59">
            <v>0</v>
          </cell>
          <cell r="PO59">
            <v>0</v>
          </cell>
          <cell r="PP59">
            <v>0</v>
          </cell>
          <cell r="PQ59">
            <v>0</v>
          </cell>
          <cell r="PR59">
            <v>0</v>
          </cell>
          <cell r="PS59">
            <v>0</v>
          </cell>
          <cell r="PT59">
            <v>0</v>
          </cell>
          <cell r="PU59">
            <v>0</v>
          </cell>
          <cell r="PV59">
            <v>0</v>
          </cell>
          <cell r="PW59">
            <v>0</v>
          </cell>
          <cell r="PX59">
            <v>0</v>
          </cell>
          <cell r="PY59">
            <v>0</v>
          </cell>
          <cell r="PZ59">
            <v>0</v>
          </cell>
        </row>
        <row r="60">
          <cell r="D60" t="str">
            <v>J_Che242</v>
          </cell>
          <cell r="E60">
            <v>0</v>
          </cell>
          <cell r="F60">
            <v>0</v>
          </cell>
          <cell r="G60">
            <v>0</v>
          </cell>
          <cell r="H60">
            <v>0</v>
          </cell>
          <cell r="I60">
            <v>0</v>
          </cell>
          <cell r="J60">
            <v>0</v>
          </cell>
          <cell r="K60" t="str">
            <v>нд</v>
          </cell>
          <cell r="L60" t="str">
            <v>нд</v>
          </cell>
          <cell r="M60" t="str">
            <v>нд</v>
          </cell>
          <cell r="N60" t="str">
            <v>нд</v>
          </cell>
          <cell r="O60" t="str">
            <v>нд</v>
          </cell>
          <cell r="P60" t="str">
            <v>нд</v>
          </cell>
          <cell r="Q60">
            <v>0</v>
          </cell>
          <cell r="R60">
            <v>0</v>
          </cell>
          <cell r="S60">
            <v>0</v>
          </cell>
          <cell r="T60">
            <v>0</v>
          </cell>
          <cell r="U60">
            <v>0</v>
          </cell>
          <cell r="V60">
            <v>0</v>
          </cell>
          <cell r="W60" t="str">
            <v>нд</v>
          </cell>
          <cell r="X60" t="str">
            <v>нд</v>
          </cell>
          <cell r="Y60" t="str">
            <v>нд</v>
          </cell>
          <cell r="Z60" t="str">
            <v>нд</v>
          </cell>
          <cell r="AA60" t="str">
            <v>нд</v>
          </cell>
          <cell r="AB60" t="str">
            <v>нд</v>
          </cell>
          <cell r="AC60">
            <v>0</v>
          </cell>
          <cell r="AD60">
            <v>0</v>
          </cell>
          <cell r="AE60">
            <v>0</v>
          </cell>
          <cell r="AF60">
            <v>0</v>
          </cell>
          <cell r="AG60">
            <v>0</v>
          </cell>
          <cell r="AH60">
            <v>0</v>
          </cell>
          <cell r="AI60" t="str">
            <v>нд</v>
          </cell>
          <cell r="AJ60" t="str">
            <v>нд</v>
          </cell>
          <cell r="AK60" t="str">
            <v>нд</v>
          </cell>
          <cell r="AL60" t="str">
            <v>нд</v>
          </cell>
          <cell r="AM60" t="str">
            <v>нд</v>
          </cell>
          <cell r="AN60" t="str">
            <v>нд</v>
          </cell>
          <cell r="AO60">
            <v>0</v>
          </cell>
          <cell r="AP60">
            <v>0</v>
          </cell>
          <cell r="AQ60">
            <v>0</v>
          </cell>
          <cell r="AR60">
            <v>0</v>
          </cell>
          <cell r="AS60">
            <v>0</v>
          </cell>
          <cell r="AT60">
            <v>0</v>
          </cell>
          <cell r="AU60">
            <v>0.32398404031944467</v>
          </cell>
          <cell r="AV60">
            <v>0</v>
          </cell>
          <cell r="AW60">
            <v>0</v>
          </cell>
          <cell r="AX60">
            <v>0</v>
          </cell>
          <cell r="AY60">
            <v>0</v>
          </cell>
          <cell r="AZ60">
            <v>0.32398404031944467</v>
          </cell>
          <cell r="BA60">
            <v>0</v>
          </cell>
          <cell r="BB60">
            <v>0</v>
          </cell>
          <cell r="BC60">
            <v>0</v>
          </cell>
          <cell r="BD60">
            <v>0</v>
          </cell>
          <cell r="BE60">
            <v>0</v>
          </cell>
          <cell r="BF60">
            <v>0</v>
          </cell>
          <cell r="BG60">
            <v>1.0799468010648157</v>
          </cell>
          <cell r="BH60">
            <v>0</v>
          </cell>
          <cell r="BI60">
            <v>0</v>
          </cell>
          <cell r="BJ60">
            <v>0</v>
          </cell>
          <cell r="BK60">
            <v>0</v>
          </cell>
          <cell r="BL60">
            <v>1.0799468010648157</v>
          </cell>
          <cell r="BM60">
            <v>0.75269339999999996</v>
          </cell>
          <cell r="BN60">
            <v>0</v>
          </cell>
          <cell r="BO60">
            <v>0</v>
          </cell>
          <cell r="BP60">
            <v>0</v>
          </cell>
          <cell r="BQ60">
            <v>0</v>
          </cell>
          <cell r="BR60">
            <v>0.75269340000000007</v>
          </cell>
          <cell r="BS60">
            <v>0</v>
          </cell>
          <cell r="BT60">
            <v>0</v>
          </cell>
          <cell r="BU60">
            <v>0</v>
          </cell>
          <cell r="BV60">
            <v>0</v>
          </cell>
          <cell r="BW60">
            <v>0</v>
          </cell>
          <cell r="BX60">
            <v>0</v>
          </cell>
          <cell r="BY60">
            <v>0.15378341999999989</v>
          </cell>
          <cell r="BZ60">
            <v>0</v>
          </cell>
          <cell r="CA60">
            <v>0</v>
          </cell>
          <cell r="CB60">
            <v>0</v>
          </cell>
          <cell r="CC60">
            <v>0</v>
          </cell>
          <cell r="CD60">
            <v>0.15378341999999989</v>
          </cell>
          <cell r="CE60">
            <v>0</v>
          </cell>
          <cell r="CF60">
            <v>0</v>
          </cell>
          <cell r="CG60">
            <v>0</v>
          </cell>
          <cell r="CH60">
            <v>0</v>
          </cell>
          <cell r="CI60">
            <v>0</v>
          </cell>
          <cell r="CJ60">
            <v>0</v>
          </cell>
          <cell r="CK60">
            <v>0</v>
          </cell>
          <cell r="CL60">
            <v>0</v>
          </cell>
          <cell r="CM60">
            <v>0</v>
          </cell>
          <cell r="CN60">
            <v>0</v>
          </cell>
          <cell r="CO60">
            <v>0</v>
          </cell>
          <cell r="CP60">
            <v>0</v>
          </cell>
          <cell r="CQ60">
            <v>1.0799468010648157</v>
          </cell>
          <cell r="CR60">
            <v>0</v>
          </cell>
          <cell r="CS60">
            <v>0</v>
          </cell>
          <cell r="CT60">
            <v>0</v>
          </cell>
          <cell r="CU60">
            <v>0</v>
          </cell>
          <cell r="CV60">
            <v>1.0799468010648157</v>
          </cell>
          <cell r="CW60">
            <v>0.90647681999999985</v>
          </cell>
          <cell r="CX60">
            <v>0</v>
          </cell>
          <cell r="CY60">
            <v>0</v>
          </cell>
          <cell r="CZ60">
            <v>0</v>
          </cell>
          <cell r="DA60">
            <v>0</v>
          </cell>
          <cell r="DB60">
            <v>0.90647681999999996</v>
          </cell>
          <cell r="DD60">
            <v>1.0799468010648157</v>
          </cell>
          <cell r="DE60">
            <v>0.15378341999999989</v>
          </cell>
          <cell r="DF60">
            <v>0.89995566755401302</v>
          </cell>
          <cell r="DG60">
            <v>0</v>
          </cell>
          <cell r="DI60">
            <v>0.89995566755401302</v>
          </cell>
          <cell r="DJ60">
            <v>5.4417340175930071E-2</v>
          </cell>
          <cell r="DK60">
            <v>0.24237298326234016</v>
          </cell>
          <cell r="DL60">
            <v>0.44165914901994235</v>
          </cell>
          <cell r="DM60">
            <v>0.16150619509580044</v>
          </cell>
          <cell r="DN60">
            <v>0.75539735999999991</v>
          </cell>
          <cell r="DO60">
            <v>0.12804167</v>
          </cell>
          <cell r="DP60">
            <v>0.20137216999999999</v>
          </cell>
          <cell r="DQ60">
            <v>0.40423048</v>
          </cell>
          <cell r="DR60">
            <v>2.1753039999999918E-2</v>
          </cell>
          <cell r="DS60">
            <v>0</v>
          </cell>
          <cell r="DT60" t="str">
            <v>нд</v>
          </cell>
          <cell r="DU60">
            <v>0</v>
          </cell>
          <cell r="DV60" t="str">
            <v>нд</v>
          </cell>
          <cell r="DW60">
            <v>0</v>
          </cell>
          <cell r="DX60" t="str">
            <v>нд</v>
          </cell>
          <cell r="DY60">
            <v>0</v>
          </cell>
          <cell r="DZ60">
            <v>0.26998670026620392</v>
          </cell>
          <cell r="EA60">
            <v>0</v>
          </cell>
          <cell r="EB60">
            <v>0.89995566755401302</v>
          </cell>
          <cell r="EC60">
            <v>0.75539735999999991</v>
          </cell>
          <cell r="ED60">
            <v>0</v>
          </cell>
          <cell r="EE60">
            <v>0</v>
          </cell>
          <cell r="EF60">
            <v>0</v>
          </cell>
          <cell r="EG60">
            <v>0</v>
          </cell>
          <cell r="EH60">
            <v>0.89995566755401302</v>
          </cell>
          <cell r="EI60">
            <v>0.75539735999999991</v>
          </cell>
          <cell r="EK60">
            <v>0.89995566755401302</v>
          </cell>
          <cell r="EL60">
            <v>0.25</v>
          </cell>
          <cell r="EM60">
            <v>0</v>
          </cell>
          <cell r="EN60">
            <v>0</v>
          </cell>
          <cell r="EO60">
            <v>0</v>
          </cell>
          <cell r="EP60">
            <v>0</v>
          </cell>
          <cell r="EQ60">
            <v>0</v>
          </cell>
          <cell r="ER60">
            <v>0</v>
          </cell>
          <cell r="ES60">
            <v>0</v>
          </cell>
          <cell r="ET60">
            <v>0</v>
          </cell>
          <cell r="EU60">
            <v>0.75539735999999991</v>
          </cell>
          <cell r="EV60">
            <v>0.25</v>
          </cell>
          <cell r="EW60">
            <v>0</v>
          </cell>
          <cell r="EX60">
            <v>0</v>
          </cell>
          <cell r="EY60">
            <v>0</v>
          </cell>
          <cell r="EZ60">
            <v>0</v>
          </cell>
          <cell r="FA60">
            <v>0</v>
          </cell>
          <cell r="FB60">
            <v>0</v>
          </cell>
          <cell r="FC60">
            <v>0</v>
          </cell>
          <cell r="FD60">
            <v>0</v>
          </cell>
          <cell r="FE60" t="str">
            <v>нд</v>
          </cell>
          <cell r="FF60">
            <v>0</v>
          </cell>
          <cell r="FG60">
            <v>0</v>
          </cell>
          <cell r="FH60">
            <v>0</v>
          </cell>
          <cell r="FI60">
            <v>0</v>
          </cell>
          <cell r="FJ60">
            <v>0</v>
          </cell>
          <cell r="FK60">
            <v>0</v>
          </cell>
          <cell r="FL60">
            <v>0</v>
          </cell>
          <cell r="FM60">
            <v>0</v>
          </cell>
          <cell r="FN60">
            <v>0</v>
          </cell>
          <cell r="FO60">
            <v>0</v>
          </cell>
          <cell r="FP60" t="str">
            <v>нд</v>
          </cell>
          <cell r="FQ60" t="str">
            <v>нд</v>
          </cell>
          <cell r="FR60" t="str">
            <v>нд</v>
          </cell>
          <cell r="FS60" t="str">
            <v>нд</v>
          </cell>
          <cell r="FT60" t="str">
            <v>нд</v>
          </cell>
          <cell r="FU60" t="str">
            <v>нд</v>
          </cell>
          <cell r="FV60" t="str">
            <v>нд</v>
          </cell>
          <cell r="FW60" t="str">
            <v>нд</v>
          </cell>
          <cell r="FX60" t="str">
            <v>нд</v>
          </cell>
          <cell r="FY60" t="str">
            <v>нд</v>
          </cell>
          <cell r="FZ60" t="str">
            <v>нд</v>
          </cell>
          <cell r="GA60" t="str">
            <v>нд</v>
          </cell>
          <cell r="GB60">
            <v>0</v>
          </cell>
          <cell r="GC60">
            <v>0</v>
          </cell>
          <cell r="GD60">
            <v>0</v>
          </cell>
          <cell r="GE60">
            <v>0</v>
          </cell>
          <cell r="GF60">
            <v>0</v>
          </cell>
          <cell r="GG60">
            <v>0</v>
          </cell>
          <cell r="GH60">
            <v>0</v>
          </cell>
          <cell r="GI60">
            <v>0</v>
          </cell>
          <cell r="GJ60">
            <v>0</v>
          </cell>
          <cell r="GK60">
            <v>0</v>
          </cell>
          <cell r="GL60" t="str">
            <v>нд</v>
          </cell>
          <cell r="GM60" t="str">
            <v>нд</v>
          </cell>
          <cell r="GN60" t="str">
            <v>нд</v>
          </cell>
          <cell r="GO60" t="str">
            <v>нд</v>
          </cell>
          <cell r="GP60" t="str">
            <v>нд</v>
          </cell>
          <cell r="GQ60" t="str">
            <v>нд</v>
          </cell>
          <cell r="GR60" t="str">
            <v>нд</v>
          </cell>
          <cell r="GS60" t="str">
            <v>нд</v>
          </cell>
          <cell r="GT60" t="str">
            <v>нд</v>
          </cell>
          <cell r="GU60" t="str">
            <v>нд</v>
          </cell>
          <cell r="GV60" t="str">
            <v>нд</v>
          </cell>
          <cell r="GW60" t="str">
            <v>нд</v>
          </cell>
          <cell r="GX60">
            <v>0</v>
          </cell>
          <cell r="GY60">
            <v>0</v>
          </cell>
          <cell r="GZ60">
            <v>0</v>
          </cell>
          <cell r="HA60">
            <v>0</v>
          </cell>
          <cell r="HB60">
            <v>0</v>
          </cell>
          <cell r="HC60">
            <v>0</v>
          </cell>
          <cell r="HD60">
            <v>0</v>
          </cell>
          <cell r="HE60">
            <v>0</v>
          </cell>
          <cell r="HF60">
            <v>0</v>
          </cell>
          <cell r="HG60">
            <v>0</v>
          </cell>
          <cell r="HH60" t="str">
            <v>нд</v>
          </cell>
          <cell r="HI60" t="str">
            <v>нд</v>
          </cell>
          <cell r="HJ60" t="str">
            <v>нд</v>
          </cell>
          <cell r="HK60" t="str">
            <v>нд</v>
          </cell>
          <cell r="HL60" t="str">
            <v>нд</v>
          </cell>
          <cell r="HM60" t="str">
            <v>нд</v>
          </cell>
          <cell r="HN60" t="str">
            <v>нд</v>
          </cell>
          <cell r="HO60" t="str">
            <v>нд</v>
          </cell>
          <cell r="HP60" t="str">
            <v>нд</v>
          </cell>
          <cell r="HQ60" t="str">
            <v>нд</v>
          </cell>
          <cell r="HR60" t="str">
            <v>нд</v>
          </cell>
          <cell r="HS60" t="str">
            <v>нд</v>
          </cell>
          <cell r="HT60">
            <v>0</v>
          </cell>
          <cell r="HU60">
            <v>0</v>
          </cell>
          <cell r="HV60">
            <v>0</v>
          </cell>
          <cell r="HW60">
            <v>0</v>
          </cell>
          <cell r="HX60">
            <v>0</v>
          </cell>
          <cell r="HY60">
            <v>0</v>
          </cell>
          <cell r="HZ60">
            <v>0</v>
          </cell>
          <cell r="IA60">
            <v>0</v>
          </cell>
          <cell r="IB60">
            <v>0</v>
          </cell>
          <cell r="IC60">
            <v>0</v>
          </cell>
          <cell r="ID60" t="str">
            <v>нд</v>
          </cell>
          <cell r="IE60">
            <v>0</v>
          </cell>
          <cell r="IF60">
            <v>0</v>
          </cell>
          <cell r="IG60">
            <v>0</v>
          </cell>
          <cell r="IH60">
            <v>0</v>
          </cell>
          <cell r="II60">
            <v>0</v>
          </cell>
          <cell r="IJ60">
            <v>0</v>
          </cell>
          <cell r="IK60">
            <v>0</v>
          </cell>
          <cell r="IL60">
            <v>0</v>
          </cell>
          <cell r="IM60">
            <v>0</v>
          </cell>
          <cell r="IN60">
            <v>0</v>
          </cell>
          <cell r="IO60" t="str">
            <v>нд</v>
          </cell>
          <cell r="IP60">
            <v>0</v>
          </cell>
          <cell r="IQ60">
            <v>0</v>
          </cell>
          <cell r="IR60">
            <v>0</v>
          </cell>
          <cell r="IS60">
            <v>0</v>
          </cell>
          <cell r="IT60">
            <v>0</v>
          </cell>
          <cell r="IU60">
            <v>0</v>
          </cell>
          <cell r="IV60">
            <v>0</v>
          </cell>
          <cell r="IW60">
            <v>0</v>
          </cell>
          <cell r="IX60">
            <v>0</v>
          </cell>
          <cell r="IY60">
            <v>0</v>
          </cell>
          <cell r="IZ60">
            <v>4</v>
          </cell>
          <cell r="JA60">
            <v>0.89995566755401302</v>
          </cell>
          <cell r="JB60">
            <v>0.25</v>
          </cell>
          <cell r="JC60">
            <v>0</v>
          </cell>
          <cell r="JD60">
            <v>0</v>
          </cell>
          <cell r="JE60">
            <v>0</v>
          </cell>
          <cell r="JF60">
            <v>0</v>
          </cell>
          <cell r="JG60">
            <v>0</v>
          </cell>
          <cell r="JH60">
            <v>0</v>
          </cell>
          <cell r="JI60">
            <v>0</v>
          </cell>
          <cell r="JJ60">
            <v>0</v>
          </cell>
          <cell r="JK60">
            <v>4</v>
          </cell>
          <cell r="JL60">
            <v>0.75539735999999991</v>
          </cell>
          <cell r="JM60">
            <v>0.25</v>
          </cell>
          <cell r="JN60">
            <v>0</v>
          </cell>
          <cell r="JO60">
            <v>0</v>
          </cell>
          <cell r="JP60">
            <v>0</v>
          </cell>
          <cell r="JQ60">
            <v>0</v>
          </cell>
          <cell r="JR60">
            <v>0</v>
          </cell>
          <cell r="JS60">
            <v>0</v>
          </cell>
          <cell r="JT60">
            <v>0</v>
          </cell>
          <cell r="JU60">
            <v>0</v>
          </cell>
          <cell r="JV60" t="str">
            <v>нд</v>
          </cell>
          <cell r="JW60">
            <v>0</v>
          </cell>
          <cell r="JX60">
            <v>0</v>
          </cell>
          <cell r="JY60">
            <v>0</v>
          </cell>
          <cell r="JZ60">
            <v>0</v>
          </cell>
          <cell r="KA60">
            <v>0</v>
          </cell>
          <cell r="KB60">
            <v>0</v>
          </cell>
          <cell r="KC60">
            <v>0</v>
          </cell>
          <cell r="KD60">
            <v>0</v>
          </cell>
          <cell r="KE60">
            <v>0</v>
          </cell>
          <cell r="KF60">
            <v>0</v>
          </cell>
          <cell r="KG60" t="str">
            <v>нд</v>
          </cell>
          <cell r="KH60">
            <v>0</v>
          </cell>
          <cell r="KI60">
            <v>0</v>
          </cell>
          <cell r="KJ60">
            <v>0</v>
          </cell>
          <cell r="KK60">
            <v>0</v>
          </cell>
          <cell r="KL60">
            <v>0</v>
          </cell>
          <cell r="KM60">
            <v>0</v>
          </cell>
          <cell r="KN60">
            <v>0</v>
          </cell>
          <cell r="KO60">
            <v>0</v>
          </cell>
          <cell r="KP60">
            <v>0</v>
          </cell>
          <cell r="KQ60">
            <v>0</v>
          </cell>
          <cell r="KR60" t="str">
            <v>нд</v>
          </cell>
          <cell r="KS60">
            <v>0</v>
          </cell>
          <cell r="KT60">
            <v>0</v>
          </cell>
          <cell r="KU60">
            <v>0</v>
          </cell>
          <cell r="KV60">
            <v>0</v>
          </cell>
          <cell r="KW60">
            <v>0</v>
          </cell>
          <cell r="KX60">
            <v>0</v>
          </cell>
          <cell r="KY60">
            <v>0</v>
          </cell>
          <cell r="KZ60">
            <v>0</v>
          </cell>
          <cell r="LA60">
            <v>0</v>
          </cell>
          <cell r="LB60">
            <v>0</v>
          </cell>
          <cell r="LC60" t="str">
            <v>нд</v>
          </cell>
          <cell r="LD60">
            <v>0</v>
          </cell>
          <cell r="LE60">
            <v>0</v>
          </cell>
          <cell r="LF60">
            <v>0</v>
          </cell>
          <cell r="LG60">
            <v>0</v>
          </cell>
          <cell r="LH60">
            <v>0</v>
          </cell>
          <cell r="LI60">
            <v>0</v>
          </cell>
          <cell r="LJ60">
            <v>0</v>
          </cell>
          <cell r="LK60">
            <v>0</v>
          </cell>
          <cell r="LL60">
            <v>0</v>
          </cell>
          <cell r="LM60">
            <v>0</v>
          </cell>
          <cell r="LN60" t="str">
            <v>нд</v>
          </cell>
          <cell r="LO60">
            <v>0.89995566755401302</v>
          </cell>
          <cell r="LP60">
            <v>0.25</v>
          </cell>
          <cell r="LQ60">
            <v>0</v>
          </cell>
          <cell r="LR60">
            <v>0</v>
          </cell>
          <cell r="LS60">
            <v>0</v>
          </cell>
          <cell r="LT60">
            <v>0</v>
          </cell>
          <cell r="LU60">
            <v>0</v>
          </cell>
          <cell r="LV60">
            <v>0</v>
          </cell>
          <cell r="LW60">
            <v>0</v>
          </cell>
          <cell r="LX60">
            <v>0</v>
          </cell>
          <cell r="LY60" t="str">
            <v>нд</v>
          </cell>
          <cell r="LZ60">
            <v>0.75539735999999991</v>
          </cell>
          <cell r="MA60" t="str">
            <v>1.1.1.1.3</v>
          </cell>
          <cell r="MB60" t="str">
            <v>Строительство ТП 10/0,4 кВ Ф-3 ПС 35 кВ Итум-Кали с.Гезехой.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60" t="str">
            <v>J_Che242</v>
          </cell>
          <cell r="MD60" t="str">
            <v>J_Che242</v>
          </cell>
          <cell r="ME60" t="b">
            <v>1</v>
          </cell>
          <cell r="MF60">
            <v>0</v>
          </cell>
          <cell r="MG60">
            <v>0</v>
          </cell>
          <cell r="MH60">
            <v>0</v>
          </cell>
          <cell r="MI60">
            <v>0</v>
          </cell>
          <cell r="MK60">
            <v>0</v>
          </cell>
          <cell r="ML60">
            <v>0</v>
          </cell>
          <cell r="MM60">
            <v>0</v>
          </cell>
          <cell r="MN60">
            <v>0</v>
          </cell>
          <cell r="MO60">
            <v>0</v>
          </cell>
          <cell r="MP60">
            <v>0</v>
          </cell>
          <cell r="MQ60">
            <v>0</v>
          </cell>
          <cell r="MR60">
            <v>0</v>
          </cell>
          <cell r="MS60">
            <v>0</v>
          </cell>
          <cell r="MT60">
            <v>0</v>
          </cell>
          <cell r="MU60">
            <v>0</v>
          </cell>
          <cell r="MV60">
            <v>0</v>
          </cell>
          <cell r="MW60">
            <v>0</v>
          </cell>
          <cell r="MX60">
            <v>0</v>
          </cell>
          <cell r="MY60">
            <v>0</v>
          </cell>
          <cell r="MZ60">
            <v>0</v>
          </cell>
          <cell r="NA60">
            <v>0</v>
          </cell>
          <cell r="NB60">
            <v>0</v>
          </cell>
          <cell r="NC60">
            <v>0</v>
          </cell>
          <cell r="ND60">
            <v>0</v>
          </cell>
          <cell r="NE60">
            <v>0</v>
          </cell>
          <cell r="NF60">
            <v>0</v>
          </cell>
          <cell r="NG60">
            <v>0</v>
          </cell>
          <cell r="NH60">
            <v>0</v>
          </cell>
          <cell r="NI60">
            <v>0</v>
          </cell>
          <cell r="NJ60">
            <v>0</v>
          </cell>
          <cell r="NK60">
            <v>0</v>
          </cell>
          <cell r="NL60">
            <v>0</v>
          </cell>
          <cell r="NM60">
            <v>0</v>
          </cell>
          <cell r="NN60">
            <v>0</v>
          </cell>
          <cell r="NO60">
            <v>0</v>
          </cell>
          <cell r="NP60">
            <v>0</v>
          </cell>
          <cell r="NQ60">
            <v>0</v>
          </cell>
          <cell r="NR60">
            <v>0</v>
          </cell>
          <cell r="NS60">
            <v>0</v>
          </cell>
          <cell r="NT60">
            <v>0</v>
          </cell>
          <cell r="NU60">
            <v>0</v>
          </cell>
          <cell r="NV60">
            <v>0</v>
          </cell>
          <cell r="NW60">
            <v>0</v>
          </cell>
          <cell r="NX60">
            <v>0</v>
          </cell>
          <cell r="NY60">
            <v>0</v>
          </cell>
          <cell r="NZ60">
            <v>0</v>
          </cell>
          <cell r="OA60">
            <v>0</v>
          </cell>
          <cell r="OB60">
            <v>0</v>
          </cell>
          <cell r="OC60">
            <v>0</v>
          </cell>
          <cell r="OD60">
            <v>0</v>
          </cell>
          <cell r="OE60">
            <v>0</v>
          </cell>
          <cell r="OF60">
            <v>0</v>
          </cell>
          <cell r="OG60">
            <v>0</v>
          </cell>
          <cell r="OH60">
            <v>0</v>
          </cell>
          <cell r="OI60">
            <v>0</v>
          </cell>
          <cell r="OJ60">
            <v>0</v>
          </cell>
          <cell r="OK60">
            <v>0</v>
          </cell>
          <cell r="OL60">
            <v>0</v>
          </cell>
          <cell r="ON60">
            <v>1.0799468010648157</v>
          </cell>
          <cell r="OO60">
            <v>0.90647681999999985</v>
          </cell>
          <cell r="OR60" t="str">
            <v>нд</v>
          </cell>
          <cell r="OS60" t="str">
            <v>нд</v>
          </cell>
          <cell r="OT60" t="str">
            <v>нд</v>
          </cell>
          <cell r="OU60" t="str">
            <v>нд</v>
          </cell>
          <cell r="OV60" t="str">
            <v>нд</v>
          </cell>
          <cell r="OW60" t="str">
            <v>нд</v>
          </cell>
          <cell r="OX60" t="str">
            <v>нд</v>
          </cell>
          <cell r="OY60" t="str">
            <v>нд</v>
          </cell>
          <cell r="OZ60" t="str">
            <v>нд</v>
          </cell>
          <cell r="PA60" t="str">
            <v>нд</v>
          </cell>
          <cell r="PB60" t="str">
            <v>нд</v>
          </cell>
          <cell r="PC60" t="str">
            <v>нд</v>
          </cell>
          <cell r="PD60" t="str">
            <v>нд</v>
          </cell>
          <cell r="PE60" t="str">
            <v>нд</v>
          </cell>
          <cell r="PF60" t="str">
            <v>нд</v>
          </cell>
          <cell r="PG60">
            <v>0</v>
          </cell>
          <cell r="PH60">
            <v>0</v>
          </cell>
          <cell r="PI60">
            <v>0</v>
          </cell>
          <cell r="PJ60">
            <v>0</v>
          </cell>
          <cell r="PK60">
            <v>0</v>
          </cell>
          <cell r="PL60">
            <v>0</v>
          </cell>
          <cell r="PM60">
            <v>0</v>
          </cell>
          <cell r="PN60">
            <v>0</v>
          </cell>
          <cell r="PO60">
            <v>0</v>
          </cell>
          <cell r="PP60">
            <v>0</v>
          </cell>
          <cell r="PQ60">
            <v>0</v>
          </cell>
          <cell r="PR60">
            <v>0</v>
          </cell>
          <cell r="PS60">
            <v>0</v>
          </cell>
          <cell r="PT60">
            <v>0</v>
          </cell>
          <cell r="PU60">
            <v>0</v>
          </cell>
          <cell r="PV60">
            <v>0</v>
          </cell>
          <cell r="PW60">
            <v>0</v>
          </cell>
          <cell r="PX60">
            <v>0</v>
          </cell>
          <cell r="PY60">
            <v>0</v>
          </cell>
          <cell r="PZ60">
            <v>0</v>
          </cell>
        </row>
        <row r="61">
          <cell r="D61" t="str">
            <v>J_Che243</v>
          </cell>
          <cell r="E61">
            <v>0</v>
          </cell>
          <cell r="F61">
            <v>0</v>
          </cell>
          <cell r="G61">
            <v>0</v>
          </cell>
          <cell r="H61">
            <v>0</v>
          </cell>
          <cell r="I61">
            <v>0</v>
          </cell>
          <cell r="J61">
            <v>0</v>
          </cell>
          <cell r="K61" t="str">
            <v>нд</v>
          </cell>
          <cell r="L61" t="str">
            <v>нд</v>
          </cell>
          <cell r="M61" t="str">
            <v>нд</v>
          </cell>
          <cell r="N61" t="str">
            <v>нд</v>
          </cell>
          <cell r="O61" t="str">
            <v>нд</v>
          </cell>
          <cell r="P61" t="str">
            <v>нд</v>
          </cell>
          <cell r="Q61">
            <v>0</v>
          </cell>
          <cell r="R61">
            <v>0</v>
          </cell>
          <cell r="S61">
            <v>0</v>
          </cell>
          <cell r="T61">
            <v>0</v>
          </cell>
          <cell r="U61">
            <v>0</v>
          </cell>
          <cell r="V61">
            <v>0</v>
          </cell>
          <cell r="W61" t="str">
            <v>нд</v>
          </cell>
          <cell r="X61" t="str">
            <v>нд</v>
          </cell>
          <cell r="Y61" t="str">
            <v>нд</v>
          </cell>
          <cell r="Z61" t="str">
            <v>нд</v>
          </cell>
          <cell r="AA61" t="str">
            <v>нд</v>
          </cell>
          <cell r="AB61" t="str">
            <v>нд</v>
          </cell>
          <cell r="AC61">
            <v>0</v>
          </cell>
          <cell r="AD61">
            <v>0</v>
          </cell>
          <cell r="AE61">
            <v>0</v>
          </cell>
          <cell r="AF61">
            <v>0</v>
          </cell>
          <cell r="AG61">
            <v>0</v>
          </cell>
          <cell r="AH61">
            <v>0</v>
          </cell>
          <cell r="AI61" t="str">
            <v>нд</v>
          </cell>
          <cell r="AJ61" t="str">
            <v>нд</v>
          </cell>
          <cell r="AK61" t="str">
            <v>нд</v>
          </cell>
          <cell r="AL61" t="str">
            <v>нд</v>
          </cell>
          <cell r="AM61" t="str">
            <v>нд</v>
          </cell>
          <cell r="AN61" t="str">
            <v>нд</v>
          </cell>
          <cell r="AO61">
            <v>0</v>
          </cell>
          <cell r="AP61">
            <v>0</v>
          </cell>
          <cell r="AQ61">
            <v>0</v>
          </cell>
          <cell r="AR61">
            <v>0</v>
          </cell>
          <cell r="AS61">
            <v>0</v>
          </cell>
          <cell r="AT61">
            <v>0</v>
          </cell>
          <cell r="AU61">
            <v>0.32398404031944467</v>
          </cell>
          <cell r="AV61">
            <v>0</v>
          </cell>
          <cell r="AW61">
            <v>0</v>
          </cell>
          <cell r="AX61">
            <v>0</v>
          </cell>
          <cell r="AY61">
            <v>0</v>
          </cell>
          <cell r="AZ61">
            <v>0.32398404031944467</v>
          </cell>
          <cell r="BA61">
            <v>0</v>
          </cell>
          <cell r="BB61">
            <v>0</v>
          </cell>
          <cell r="BC61">
            <v>0</v>
          </cell>
          <cell r="BD61">
            <v>0</v>
          </cell>
          <cell r="BE61">
            <v>0</v>
          </cell>
          <cell r="BF61">
            <v>0</v>
          </cell>
          <cell r="BG61">
            <v>1.0799468010648157</v>
          </cell>
          <cell r="BH61">
            <v>0</v>
          </cell>
          <cell r="BI61">
            <v>0</v>
          </cell>
          <cell r="BJ61">
            <v>0</v>
          </cell>
          <cell r="BK61">
            <v>0</v>
          </cell>
          <cell r="BL61">
            <v>1.0799468010648157</v>
          </cell>
          <cell r="BM61">
            <v>0.55700000000000005</v>
          </cell>
          <cell r="BN61">
            <v>0</v>
          </cell>
          <cell r="BO61">
            <v>0</v>
          </cell>
          <cell r="BP61">
            <v>0</v>
          </cell>
          <cell r="BQ61">
            <v>0</v>
          </cell>
          <cell r="BR61">
            <v>0.55700000000000005</v>
          </cell>
          <cell r="BS61">
            <v>0</v>
          </cell>
          <cell r="BT61">
            <v>0</v>
          </cell>
          <cell r="BU61">
            <v>0</v>
          </cell>
          <cell r="BV61">
            <v>0</v>
          </cell>
          <cell r="BW61">
            <v>0</v>
          </cell>
          <cell r="BX61">
            <v>0</v>
          </cell>
          <cell r="BY61">
            <v>0.34951371000000003</v>
          </cell>
          <cell r="BZ61">
            <v>0</v>
          </cell>
          <cell r="CA61">
            <v>0</v>
          </cell>
          <cell r="CB61">
            <v>0</v>
          </cell>
          <cell r="CC61">
            <v>0</v>
          </cell>
          <cell r="CD61">
            <v>0.34951371000000003</v>
          </cell>
          <cell r="CE61">
            <v>0</v>
          </cell>
          <cell r="CF61">
            <v>0</v>
          </cell>
          <cell r="CG61">
            <v>0</v>
          </cell>
          <cell r="CH61">
            <v>0</v>
          </cell>
          <cell r="CI61">
            <v>0</v>
          </cell>
          <cell r="CJ61">
            <v>0</v>
          </cell>
          <cell r="CK61">
            <v>0</v>
          </cell>
          <cell r="CL61">
            <v>0</v>
          </cell>
          <cell r="CM61">
            <v>0</v>
          </cell>
          <cell r="CN61">
            <v>0</v>
          </cell>
          <cell r="CO61">
            <v>0</v>
          </cell>
          <cell r="CP61">
            <v>0</v>
          </cell>
          <cell r="CQ61">
            <v>1.0799468010648157</v>
          </cell>
          <cell r="CR61">
            <v>0</v>
          </cell>
          <cell r="CS61">
            <v>0</v>
          </cell>
          <cell r="CT61">
            <v>0</v>
          </cell>
          <cell r="CU61">
            <v>0</v>
          </cell>
          <cell r="CV61">
            <v>1.0799468010648157</v>
          </cell>
          <cell r="CW61">
            <v>0.90651371000000003</v>
          </cell>
          <cell r="CX61">
            <v>0</v>
          </cell>
          <cell r="CY61">
            <v>0</v>
          </cell>
          <cell r="CZ61">
            <v>0</v>
          </cell>
          <cell r="DA61">
            <v>0</v>
          </cell>
          <cell r="DB61">
            <v>0.90651371000000003</v>
          </cell>
          <cell r="DD61">
            <v>1.0799468010648157</v>
          </cell>
          <cell r="DE61">
            <v>0.34951371000000003</v>
          </cell>
          <cell r="DF61">
            <v>0.89995566755401302</v>
          </cell>
          <cell r="DG61">
            <v>0</v>
          </cell>
          <cell r="DI61">
            <v>0.89995566755401302</v>
          </cell>
          <cell r="DJ61">
            <v>5.4417340175930071E-2</v>
          </cell>
          <cell r="DK61">
            <v>0.24237298326234016</v>
          </cell>
          <cell r="DL61">
            <v>0.44165914901994235</v>
          </cell>
          <cell r="DM61">
            <v>0.16150619509580044</v>
          </cell>
          <cell r="DN61">
            <v>0.75542810000000005</v>
          </cell>
          <cell r="DO61">
            <v>0.12804167</v>
          </cell>
          <cell r="DP61">
            <v>0.2014029</v>
          </cell>
          <cell r="DQ61">
            <v>0.40423048</v>
          </cell>
          <cell r="DR61">
            <v>2.1753050000000052E-2</v>
          </cell>
          <cell r="DS61">
            <v>0</v>
          </cell>
          <cell r="DT61" t="str">
            <v>нд</v>
          </cell>
          <cell r="DU61">
            <v>0</v>
          </cell>
          <cell r="DV61" t="str">
            <v>нд</v>
          </cell>
          <cell r="DW61">
            <v>0</v>
          </cell>
          <cell r="DX61" t="str">
            <v>нд</v>
          </cell>
          <cell r="DY61">
            <v>0</v>
          </cell>
          <cell r="DZ61">
            <v>0.26998670026620392</v>
          </cell>
          <cell r="EA61">
            <v>0</v>
          </cell>
          <cell r="EB61">
            <v>0.89995566755401302</v>
          </cell>
          <cell r="EC61">
            <v>0.75542810000000005</v>
          </cell>
          <cell r="ED61">
            <v>0</v>
          </cell>
          <cell r="EE61">
            <v>0</v>
          </cell>
          <cell r="EF61">
            <v>0</v>
          </cell>
          <cell r="EG61">
            <v>0</v>
          </cell>
          <cell r="EH61">
            <v>0.89995566755401302</v>
          </cell>
          <cell r="EI61">
            <v>0.75542810000000005</v>
          </cell>
          <cell r="EK61">
            <v>0.89995566755401302</v>
          </cell>
          <cell r="EL61">
            <v>0.25</v>
          </cell>
          <cell r="EM61">
            <v>0</v>
          </cell>
          <cell r="EN61">
            <v>0</v>
          </cell>
          <cell r="EO61">
            <v>0</v>
          </cell>
          <cell r="EP61">
            <v>0</v>
          </cell>
          <cell r="EQ61">
            <v>0</v>
          </cell>
          <cell r="ER61">
            <v>0</v>
          </cell>
          <cell r="ES61">
            <v>0</v>
          </cell>
          <cell r="ET61">
            <v>0</v>
          </cell>
          <cell r="EU61">
            <v>0.75542810000000005</v>
          </cell>
          <cell r="EV61">
            <v>0.25</v>
          </cell>
          <cell r="EW61">
            <v>0</v>
          </cell>
          <cell r="EX61">
            <v>0</v>
          </cell>
          <cell r="EY61">
            <v>0</v>
          </cell>
          <cell r="EZ61">
            <v>0</v>
          </cell>
          <cell r="FA61">
            <v>0</v>
          </cell>
          <cell r="FB61">
            <v>0</v>
          </cell>
          <cell r="FC61">
            <v>0</v>
          </cell>
          <cell r="FD61">
            <v>0</v>
          </cell>
          <cell r="FE61" t="str">
            <v>нд</v>
          </cell>
          <cell r="FF61">
            <v>0</v>
          </cell>
          <cell r="FG61">
            <v>0</v>
          </cell>
          <cell r="FH61">
            <v>0</v>
          </cell>
          <cell r="FI61">
            <v>0</v>
          </cell>
          <cell r="FJ61">
            <v>0</v>
          </cell>
          <cell r="FK61">
            <v>0</v>
          </cell>
          <cell r="FL61">
            <v>0</v>
          </cell>
          <cell r="FM61">
            <v>0</v>
          </cell>
          <cell r="FN61">
            <v>0</v>
          </cell>
          <cell r="FO61">
            <v>0</v>
          </cell>
          <cell r="FP61" t="str">
            <v>нд</v>
          </cell>
          <cell r="FQ61" t="str">
            <v>нд</v>
          </cell>
          <cell r="FR61" t="str">
            <v>нд</v>
          </cell>
          <cell r="FS61" t="str">
            <v>нд</v>
          </cell>
          <cell r="FT61" t="str">
            <v>нд</v>
          </cell>
          <cell r="FU61" t="str">
            <v>нд</v>
          </cell>
          <cell r="FV61" t="str">
            <v>нд</v>
          </cell>
          <cell r="FW61" t="str">
            <v>нд</v>
          </cell>
          <cell r="FX61" t="str">
            <v>нд</v>
          </cell>
          <cell r="FY61" t="str">
            <v>нд</v>
          </cell>
          <cell r="FZ61" t="str">
            <v>нд</v>
          </cell>
          <cell r="GA61" t="str">
            <v>нд</v>
          </cell>
          <cell r="GB61">
            <v>0</v>
          </cell>
          <cell r="GC61">
            <v>0</v>
          </cell>
          <cell r="GD61">
            <v>0</v>
          </cell>
          <cell r="GE61">
            <v>0</v>
          </cell>
          <cell r="GF61">
            <v>0</v>
          </cell>
          <cell r="GG61">
            <v>0</v>
          </cell>
          <cell r="GH61">
            <v>0</v>
          </cell>
          <cell r="GI61">
            <v>0</v>
          </cell>
          <cell r="GJ61">
            <v>0</v>
          </cell>
          <cell r="GK61">
            <v>0</v>
          </cell>
          <cell r="GL61" t="str">
            <v>нд</v>
          </cell>
          <cell r="GM61" t="str">
            <v>нд</v>
          </cell>
          <cell r="GN61" t="str">
            <v>нд</v>
          </cell>
          <cell r="GO61" t="str">
            <v>нд</v>
          </cell>
          <cell r="GP61" t="str">
            <v>нд</v>
          </cell>
          <cell r="GQ61" t="str">
            <v>нд</v>
          </cell>
          <cell r="GR61" t="str">
            <v>нд</v>
          </cell>
          <cell r="GS61" t="str">
            <v>нд</v>
          </cell>
          <cell r="GT61" t="str">
            <v>нд</v>
          </cell>
          <cell r="GU61" t="str">
            <v>нд</v>
          </cell>
          <cell r="GV61" t="str">
            <v>нд</v>
          </cell>
          <cell r="GW61" t="str">
            <v>нд</v>
          </cell>
          <cell r="GX61">
            <v>0</v>
          </cell>
          <cell r="GY61">
            <v>0</v>
          </cell>
          <cell r="GZ61">
            <v>0</v>
          </cell>
          <cell r="HA61">
            <v>0</v>
          </cell>
          <cell r="HB61">
            <v>0</v>
          </cell>
          <cell r="HC61">
            <v>0</v>
          </cell>
          <cell r="HD61">
            <v>0</v>
          </cell>
          <cell r="HE61">
            <v>0</v>
          </cell>
          <cell r="HF61">
            <v>0</v>
          </cell>
          <cell r="HG61">
            <v>0</v>
          </cell>
          <cell r="HH61" t="str">
            <v>нд</v>
          </cell>
          <cell r="HI61" t="str">
            <v>нд</v>
          </cell>
          <cell r="HJ61" t="str">
            <v>нд</v>
          </cell>
          <cell r="HK61" t="str">
            <v>нд</v>
          </cell>
          <cell r="HL61" t="str">
            <v>нд</v>
          </cell>
          <cell r="HM61" t="str">
            <v>нд</v>
          </cell>
          <cell r="HN61" t="str">
            <v>нд</v>
          </cell>
          <cell r="HO61" t="str">
            <v>нд</v>
          </cell>
          <cell r="HP61" t="str">
            <v>нд</v>
          </cell>
          <cell r="HQ61" t="str">
            <v>нд</v>
          </cell>
          <cell r="HR61" t="str">
            <v>нд</v>
          </cell>
          <cell r="HS61" t="str">
            <v>нд</v>
          </cell>
          <cell r="HT61">
            <v>0</v>
          </cell>
          <cell r="HU61">
            <v>0</v>
          </cell>
          <cell r="HV61">
            <v>0</v>
          </cell>
          <cell r="HW61">
            <v>0</v>
          </cell>
          <cell r="HX61">
            <v>0</v>
          </cell>
          <cell r="HY61">
            <v>0</v>
          </cell>
          <cell r="HZ61">
            <v>0</v>
          </cell>
          <cell r="IA61">
            <v>0</v>
          </cell>
          <cell r="IB61">
            <v>0</v>
          </cell>
          <cell r="IC61">
            <v>0</v>
          </cell>
          <cell r="ID61" t="str">
            <v>нд</v>
          </cell>
          <cell r="IE61">
            <v>0</v>
          </cell>
          <cell r="IF61">
            <v>0</v>
          </cell>
          <cell r="IG61">
            <v>0</v>
          </cell>
          <cell r="IH61">
            <v>0</v>
          </cell>
          <cell r="II61">
            <v>0</v>
          </cell>
          <cell r="IJ61">
            <v>0</v>
          </cell>
          <cell r="IK61">
            <v>0</v>
          </cell>
          <cell r="IL61">
            <v>0</v>
          </cell>
          <cell r="IM61">
            <v>0</v>
          </cell>
          <cell r="IN61">
            <v>0</v>
          </cell>
          <cell r="IO61" t="str">
            <v>нд</v>
          </cell>
          <cell r="IP61">
            <v>0</v>
          </cell>
          <cell r="IQ61">
            <v>0</v>
          </cell>
          <cell r="IR61">
            <v>0</v>
          </cell>
          <cell r="IS61">
            <v>0</v>
          </cell>
          <cell r="IT61">
            <v>0</v>
          </cell>
          <cell r="IU61">
            <v>0</v>
          </cell>
          <cell r="IV61">
            <v>0</v>
          </cell>
          <cell r="IW61">
            <v>0</v>
          </cell>
          <cell r="IX61">
            <v>0</v>
          </cell>
          <cell r="IY61">
            <v>0</v>
          </cell>
          <cell r="IZ61">
            <v>4</v>
          </cell>
          <cell r="JA61">
            <v>0.89995566755401302</v>
          </cell>
          <cell r="JB61">
            <v>0.25</v>
          </cell>
          <cell r="JC61">
            <v>0</v>
          </cell>
          <cell r="JD61">
            <v>0</v>
          </cell>
          <cell r="JE61">
            <v>0</v>
          </cell>
          <cell r="JF61">
            <v>0</v>
          </cell>
          <cell r="JG61">
            <v>0</v>
          </cell>
          <cell r="JH61">
            <v>0</v>
          </cell>
          <cell r="JI61">
            <v>0</v>
          </cell>
          <cell r="JJ61">
            <v>0</v>
          </cell>
          <cell r="JK61">
            <v>4</v>
          </cell>
          <cell r="JL61">
            <v>0.75542810000000005</v>
          </cell>
          <cell r="JM61">
            <v>0.25</v>
          </cell>
          <cell r="JN61">
            <v>0</v>
          </cell>
          <cell r="JO61">
            <v>0</v>
          </cell>
          <cell r="JP61">
            <v>0</v>
          </cell>
          <cell r="JQ61">
            <v>0</v>
          </cell>
          <cell r="JR61">
            <v>0</v>
          </cell>
          <cell r="JS61">
            <v>0</v>
          </cell>
          <cell r="JT61">
            <v>0</v>
          </cell>
          <cell r="JU61">
            <v>0</v>
          </cell>
          <cell r="JV61" t="str">
            <v>нд</v>
          </cell>
          <cell r="JW61">
            <v>0</v>
          </cell>
          <cell r="JX61">
            <v>0</v>
          </cell>
          <cell r="JY61">
            <v>0</v>
          </cell>
          <cell r="JZ61">
            <v>0</v>
          </cell>
          <cell r="KA61">
            <v>0</v>
          </cell>
          <cell r="KB61">
            <v>0</v>
          </cell>
          <cell r="KC61">
            <v>0</v>
          </cell>
          <cell r="KD61">
            <v>0</v>
          </cell>
          <cell r="KE61">
            <v>0</v>
          </cell>
          <cell r="KF61">
            <v>0</v>
          </cell>
          <cell r="KG61" t="str">
            <v>нд</v>
          </cell>
          <cell r="KH61">
            <v>0</v>
          </cell>
          <cell r="KI61">
            <v>0</v>
          </cell>
          <cell r="KJ61">
            <v>0</v>
          </cell>
          <cell r="KK61">
            <v>0</v>
          </cell>
          <cell r="KL61">
            <v>0</v>
          </cell>
          <cell r="KM61">
            <v>0</v>
          </cell>
          <cell r="KN61">
            <v>0</v>
          </cell>
          <cell r="KO61">
            <v>0</v>
          </cell>
          <cell r="KP61">
            <v>0</v>
          </cell>
          <cell r="KQ61">
            <v>0</v>
          </cell>
          <cell r="KR61" t="str">
            <v>нд</v>
          </cell>
          <cell r="KS61">
            <v>0</v>
          </cell>
          <cell r="KT61">
            <v>0</v>
          </cell>
          <cell r="KU61">
            <v>0</v>
          </cell>
          <cell r="KV61">
            <v>0</v>
          </cell>
          <cell r="KW61">
            <v>0</v>
          </cell>
          <cell r="KX61">
            <v>0</v>
          </cell>
          <cell r="KY61">
            <v>0</v>
          </cell>
          <cell r="KZ61">
            <v>0</v>
          </cell>
          <cell r="LA61">
            <v>0</v>
          </cell>
          <cell r="LB61">
            <v>0</v>
          </cell>
          <cell r="LC61" t="str">
            <v>нд</v>
          </cell>
          <cell r="LD61">
            <v>0</v>
          </cell>
          <cell r="LE61">
            <v>0</v>
          </cell>
          <cell r="LF61">
            <v>0</v>
          </cell>
          <cell r="LG61">
            <v>0</v>
          </cell>
          <cell r="LH61">
            <v>0</v>
          </cell>
          <cell r="LI61">
            <v>0</v>
          </cell>
          <cell r="LJ61">
            <v>0</v>
          </cell>
          <cell r="LK61">
            <v>0</v>
          </cell>
          <cell r="LL61">
            <v>0</v>
          </cell>
          <cell r="LM61">
            <v>0</v>
          </cell>
          <cell r="LN61" t="str">
            <v>нд</v>
          </cell>
          <cell r="LO61">
            <v>0.89995566755401302</v>
          </cell>
          <cell r="LP61">
            <v>0.25</v>
          </cell>
          <cell r="LQ61">
            <v>0</v>
          </cell>
          <cell r="LR61">
            <v>0</v>
          </cell>
          <cell r="LS61">
            <v>0</v>
          </cell>
          <cell r="LT61">
            <v>0</v>
          </cell>
          <cell r="LU61">
            <v>0</v>
          </cell>
          <cell r="LV61">
            <v>0</v>
          </cell>
          <cell r="LW61">
            <v>0</v>
          </cell>
          <cell r="LX61">
            <v>0</v>
          </cell>
          <cell r="LY61" t="str">
            <v>нд</v>
          </cell>
          <cell r="LZ61">
            <v>0.75542810000000005</v>
          </cell>
          <cell r="MA61" t="str">
            <v>1.1.1.1.3</v>
          </cell>
          <cell r="MB61" t="str">
            <v>Строительство ТП 10/0,4 кВ Ф-3 ПС 35 кВ Итум-Кали с.Терти.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61" t="str">
            <v>J_Che243</v>
          </cell>
          <cell r="MD61" t="str">
            <v>J_Che243</v>
          </cell>
          <cell r="ME61" t="b">
            <v>1</v>
          </cell>
          <cell r="MF61">
            <v>0</v>
          </cell>
          <cell r="MG61">
            <v>0</v>
          </cell>
          <cell r="MH61">
            <v>0</v>
          </cell>
          <cell r="MI61">
            <v>0</v>
          </cell>
          <cell r="MK61">
            <v>0</v>
          </cell>
          <cell r="ML61">
            <v>0</v>
          </cell>
          <cell r="MM61">
            <v>0</v>
          </cell>
          <cell r="MN61">
            <v>0</v>
          </cell>
          <cell r="MO61">
            <v>0</v>
          </cell>
          <cell r="MP61">
            <v>0</v>
          </cell>
          <cell r="MQ61">
            <v>0</v>
          </cell>
          <cell r="MR61">
            <v>0</v>
          </cell>
          <cell r="MS61">
            <v>0</v>
          </cell>
          <cell r="MT61">
            <v>0</v>
          </cell>
          <cell r="MU61">
            <v>0</v>
          </cell>
          <cell r="MV61">
            <v>0</v>
          </cell>
          <cell r="MW61">
            <v>0</v>
          </cell>
          <cell r="MX61">
            <v>0</v>
          </cell>
          <cell r="MY61">
            <v>0</v>
          </cell>
          <cell r="MZ61">
            <v>0</v>
          </cell>
          <cell r="NA61">
            <v>0</v>
          </cell>
          <cell r="NB61">
            <v>0</v>
          </cell>
          <cell r="NC61">
            <v>0</v>
          </cell>
          <cell r="ND61">
            <v>0</v>
          </cell>
          <cell r="NE61">
            <v>0</v>
          </cell>
          <cell r="NF61">
            <v>0</v>
          </cell>
          <cell r="NG61">
            <v>0</v>
          </cell>
          <cell r="NH61">
            <v>0</v>
          </cell>
          <cell r="NI61">
            <v>0</v>
          </cell>
          <cell r="NJ61">
            <v>0</v>
          </cell>
          <cell r="NK61">
            <v>0</v>
          </cell>
          <cell r="NL61">
            <v>0</v>
          </cell>
          <cell r="NM61">
            <v>0</v>
          </cell>
          <cell r="NN61">
            <v>0</v>
          </cell>
          <cell r="NO61">
            <v>0</v>
          </cell>
          <cell r="NP61">
            <v>0</v>
          </cell>
          <cell r="NQ61">
            <v>0</v>
          </cell>
          <cell r="NR61">
            <v>0</v>
          </cell>
          <cell r="NS61">
            <v>0</v>
          </cell>
          <cell r="NT61">
            <v>0</v>
          </cell>
          <cell r="NU61">
            <v>0</v>
          </cell>
          <cell r="NV61">
            <v>0</v>
          </cell>
          <cell r="NW61">
            <v>0</v>
          </cell>
          <cell r="NX61">
            <v>0</v>
          </cell>
          <cell r="NY61">
            <v>0</v>
          </cell>
          <cell r="NZ61">
            <v>0</v>
          </cell>
          <cell r="OA61">
            <v>0</v>
          </cell>
          <cell r="OB61">
            <v>0</v>
          </cell>
          <cell r="OC61">
            <v>0</v>
          </cell>
          <cell r="OD61">
            <v>0</v>
          </cell>
          <cell r="OE61">
            <v>0</v>
          </cell>
          <cell r="OF61">
            <v>0</v>
          </cell>
          <cell r="OG61">
            <v>0</v>
          </cell>
          <cell r="OH61">
            <v>0</v>
          </cell>
          <cell r="OI61">
            <v>0</v>
          </cell>
          <cell r="OJ61">
            <v>0</v>
          </cell>
          <cell r="OK61">
            <v>0</v>
          </cell>
          <cell r="OL61">
            <v>0</v>
          </cell>
          <cell r="ON61">
            <v>1.0799468010648157</v>
          </cell>
          <cell r="OO61">
            <v>0.90651371000000003</v>
          </cell>
          <cell r="OR61" t="str">
            <v>нд</v>
          </cell>
          <cell r="OS61" t="str">
            <v>нд</v>
          </cell>
          <cell r="OT61" t="str">
            <v>нд</v>
          </cell>
          <cell r="OU61" t="str">
            <v>нд</v>
          </cell>
          <cell r="OV61" t="str">
            <v>нд</v>
          </cell>
          <cell r="OW61" t="str">
            <v>нд</v>
          </cell>
          <cell r="OX61" t="str">
            <v>нд</v>
          </cell>
          <cell r="OY61" t="str">
            <v>нд</v>
          </cell>
          <cell r="OZ61" t="str">
            <v>нд</v>
          </cell>
          <cell r="PA61" t="str">
            <v>нд</v>
          </cell>
          <cell r="PB61" t="str">
            <v>нд</v>
          </cell>
          <cell r="PC61" t="str">
            <v>нд</v>
          </cell>
          <cell r="PD61" t="str">
            <v>нд</v>
          </cell>
          <cell r="PE61" t="str">
            <v>нд</v>
          </cell>
          <cell r="PF61" t="str">
            <v>нд</v>
          </cell>
          <cell r="PG61">
            <v>0</v>
          </cell>
          <cell r="PH61">
            <v>0</v>
          </cell>
          <cell r="PI61">
            <v>0</v>
          </cell>
          <cell r="PJ61">
            <v>0</v>
          </cell>
          <cell r="PK61">
            <v>0</v>
          </cell>
          <cell r="PL61">
            <v>0</v>
          </cell>
          <cell r="PM61">
            <v>0</v>
          </cell>
          <cell r="PN61">
            <v>0</v>
          </cell>
          <cell r="PO61">
            <v>0</v>
          </cell>
          <cell r="PP61">
            <v>0</v>
          </cell>
          <cell r="PQ61">
            <v>0</v>
          </cell>
          <cell r="PR61">
            <v>0</v>
          </cell>
          <cell r="PS61">
            <v>0</v>
          </cell>
          <cell r="PT61">
            <v>0</v>
          </cell>
          <cell r="PU61">
            <v>0</v>
          </cell>
          <cell r="PV61">
            <v>0</v>
          </cell>
          <cell r="PW61">
            <v>0</v>
          </cell>
          <cell r="PX61">
            <v>0</v>
          </cell>
          <cell r="PY61">
            <v>0</v>
          </cell>
          <cell r="PZ61">
            <v>0</v>
          </cell>
        </row>
        <row r="62">
          <cell r="D62" t="str">
            <v>J_Che244</v>
          </cell>
          <cell r="E62">
            <v>0</v>
          </cell>
          <cell r="F62">
            <v>0</v>
          </cell>
          <cell r="G62">
            <v>0</v>
          </cell>
          <cell r="H62">
            <v>0</v>
          </cell>
          <cell r="I62">
            <v>0</v>
          </cell>
          <cell r="J62">
            <v>0</v>
          </cell>
          <cell r="K62" t="str">
            <v>нд</v>
          </cell>
          <cell r="L62" t="str">
            <v>нд</v>
          </cell>
          <cell r="M62" t="str">
            <v>нд</v>
          </cell>
          <cell r="N62" t="str">
            <v>нд</v>
          </cell>
          <cell r="O62" t="str">
            <v>нд</v>
          </cell>
          <cell r="P62" t="str">
            <v>нд</v>
          </cell>
          <cell r="Q62">
            <v>0</v>
          </cell>
          <cell r="R62">
            <v>0</v>
          </cell>
          <cell r="S62">
            <v>0</v>
          </cell>
          <cell r="T62">
            <v>0</v>
          </cell>
          <cell r="U62">
            <v>0</v>
          </cell>
          <cell r="V62">
            <v>0</v>
          </cell>
          <cell r="W62" t="str">
            <v>нд</v>
          </cell>
          <cell r="X62" t="str">
            <v>нд</v>
          </cell>
          <cell r="Y62" t="str">
            <v>нд</v>
          </cell>
          <cell r="Z62" t="str">
            <v>нд</v>
          </cell>
          <cell r="AA62" t="str">
            <v>нд</v>
          </cell>
          <cell r="AB62" t="str">
            <v>нд</v>
          </cell>
          <cell r="AC62">
            <v>0</v>
          </cell>
          <cell r="AD62">
            <v>0</v>
          </cell>
          <cell r="AE62">
            <v>0</v>
          </cell>
          <cell r="AF62">
            <v>0</v>
          </cell>
          <cell r="AG62">
            <v>0</v>
          </cell>
          <cell r="AH62">
            <v>0</v>
          </cell>
          <cell r="AI62" t="str">
            <v>нд</v>
          </cell>
          <cell r="AJ62" t="str">
            <v>нд</v>
          </cell>
          <cell r="AK62" t="str">
            <v>нд</v>
          </cell>
          <cell r="AL62" t="str">
            <v>нд</v>
          </cell>
          <cell r="AM62" t="str">
            <v>нд</v>
          </cell>
          <cell r="AN62" t="str">
            <v>нд</v>
          </cell>
          <cell r="AO62">
            <v>0</v>
          </cell>
          <cell r="AP62">
            <v>0</v>
          </cell>
          <cell r="AQ62">
            <v>0</v>
          </cell>
          <cell r="AR62">
            <v>0</v>
          </cell>
          <cell r="AS62">
            <v>0</v>
          </cell>
          <cell r="AT62">
            <v>0</v>
          </cell>
          <cell r="AU62">
            <v>0.32398404031944467</v>
          </cell>
          <cell r="AV62">
            <v>0</v>
          </cell>
          <cell r="AW62">
            <v>0</v>
          </cell>
          <cell r="AX62">
            <v>0</v>
          </cell>
          <cell r="AY62">
            <v>0</v>
          </cell>
          <cell r="AZ62">
            <v>0.32398404031944467</v>
          </cell>
          <cell r="BA62">
            <v>0</v>
          </cell>
          <cell r="BB62">
            <v>0</v>
          </cell>
          <cell r="BC62">
            <v>0</v>
          </cell>
          <cell r="BD62">
            <v>0</v>
          </cell>
          <cell r="BE62">
            <v>0</v>
          </cell>
          <cell r="BF62">
            <v>0</v>
          </cell>
          <cell r="BG62">
            <v>1.0799468010648157</v>
          </cell>
          <cell r="BH62">
            <v>0</v>
          </cell>
          <cell r="BI62">
            <v>0</v>
          </cell>
          <cell r="BJ62">
            <v>0</v>
          </cell>
          <cell r="BK62">
            <v>0</v>
          </cell>
          <cell r="BL62">
            <v>1.0799468010648157</v>
          </cell>
          <cell r="BM62">
            <v>0.55700000000000005</v>
          </cell>
          <cell r="BN62">
            <v>0</v>
          </cell>
          <cell r="BO62">
            <v>0</v>
          </cell>
          <cell r="BP62">
            <v>0</v>
          </cell>
          <cell r="BQ62">
            <v>0</v>
          </cell>
          <cell r="BR62">
            <v>0.55700000000000005</v>
          </cell>
          <cell r="BS62">
            <v>0</v>
          </cell>
          <cell r="BT62">
            <v>0</v>
          </cell>
          <cell r="BU62">
            <v>0</v>
          </cell>
          <cell r="BV62">
            <v>0</v>
          </cell>
          <cell r="BW62">
            <v>0</v>
          </cell>
          <cell r="BX62">
            <v>0</v>
          </cell>
          <cell r="BY62">
            <v>0.34951371000000003</v>
          </cell>
          <cell r="BZ62">
            <v>0</v>
          </cell>
          <cell r="CA62">
            <v>0</v>
          </cell>
          <cell r="CB62">
            <v>0</v>
          </cell>
          <cell r="CC62">
            <v>0</v>
          </cell>
          <cell r="CD62">
            <v>0.34951371000000003</v>
          </cell>
          <cell r="CE62">
            <v>0</v>
          </cell>
          <cell r="CF62">
            <v>0</v>
          </cell>
          <cell r="CG62">
            <v>0</v>
          </cell>
          <cell r="CH62">
            <v>0</v>
          </cell>
          <cell r="CI62">
            <v>0</v>
          </cell>
          <cell r="CJ62">
            <v>0</v>
          </cell>
          <cell r="CK62">
            <v>0</v>
          </cell>
          <cell r="CL62">
            <v>0</v>
          </cell>
          <cell r="CM62">
            <v>0</v>
          </cell>
          <cell r="CN62">
            <v>0</v>
          </cell>
          <cell r="CO62">
            <v>0</v>
          </cell>
          <cell r="CP62">
            <v>0</v>
          </cell>
          <cell r="CQ62">
            <v>1.0799468010648157</v>
          </cell>
          <cell r="CR62">
            <v>0</v>
          </cell>
          <cell r="CS62">
            <v>0</v>
          </cell>
          <cell r="CT62">
            <v>0</v>
          </cell>
          <cell r="CU62">
            <v>0</v>
          </cell>
          <cell r="CV62">
            <v>1.0799468010648157</v>
          </cell>
          <cell r="CW62">
            <v>0.90651371000000003</v>
          </cell>
          <cell r="CX62">
            <v>0</v>
          </cell>
          <cell r="CY62">
            <v>0</v>
          </cell>
          <cell r="CZ62">
            <v>0</v>
          </cell>
          <cell r="DA62">
            <v>0</v>
          </cell>
          <cell r="DB62">
            <v>0.90651371000000003</v>
          </cell>
          <cell r="DD62">
            <v>1.0799468010648157</v>
          </cell>
          <cell r="DE62">
            <v>0.34951371000000003</v>
          </cell>
          <cell r="DF62">
            <v>0.89995566755401302</v>
          </cell>
          <cell r="DG62">
            <v>0</v>
          </cell>
          <cell r="DI62">
            <v>0.89995566755401302</v>
          </cell>
          <cell r="DJ62">
            <v>5.4417340175930071E-2</v>
          </cell>
          <cell r="DK62">
            <v>0.24237298326234016</v>
          </cell>
          <cell r="DL62">
            <v>0.44165914901994235</v>
          </cell>
          <cell r="DM62">
            <v>0.16150619509580044</v>
          </cell>
          <cell r="DN62">
            <v>0.75542810000000005</v>
          </cell>
          <cell r="DO62">
            <v>0.12804167</v>
          </cell>
          <cell r="DP62">
            <v>0.2014029</v>
          </cell>
          <cell r="DQ62">
            <v>0.40423048</v>
          </cell>
          <cell r="DR62">
            <v>2.1753050000000052E-2</v>
          </cell>
          <cell r="DS62">
            <v>0</v>
          </cell>
          <cell r="DT62" t="str">
            <v>нд</v>
          </cell>
          <cell r="DU62">
            <v>0</v>
          </cell>
          <cell r="DV62" t="str">
            <v>нд</v>
          </cell>
          <cell r="DW62">
            <v>0</v>
          </cell>
          <cell r="DX62" t="str">
            <v>нд</v>
          </cell>
          <cell r="DY62">
            <v>0</v>
          </cell>
          <cell r="DZ62">
            <v>0.26998670026620392</v>
          </cell>
          <cell r="EA62">
            <v>0</v>
          </cell>
          <cell r="EB62">
            <v>0.89995566755401302</v>
          </cell>
          <cell r="EC62">
            <v>0.75542810000000005</v>
          </cell>
          <cell r="ED62">
            <v>0</v>
          </cell>
          <cell r="EE62">
            <v>0</v>
          </cell>
          <cell r="EF62">
            <v>0</v>
          </cell>
          <cell r="EG62">
            <v>0</v>
          </cell>
          <cell r="EH62">
            <v>0.89995566755401302</v>
          </cell>
          <cell r="EI62">
            <v>0.75542810000000005</v>
          </cell>
          <cell r="EK62">
            <v>0.89995566755401302</v>
          </cell>
          <cell r="EL62">
            <v>0.25</v>
          </cell>
          <cell r="EM62">
            <v>0</v>
          </cell>
          <cell r="EN62">
            <v>0</v>
          </cell>
          <cell r="EO62">
            <v>0</v>
          </cell>
          <cell r="EP62">
            <v>0</v>
          </cell>
          <cell r="EQ62">
            <v>0</v>
          </cell>
          <cell r="ER62">
            <v>0</v>
          </cell>
          <cell r="ES62">
            <v>0</v>
          </cell>
          <cell r="ET62">
            <v>0</v>
          </cell>
          <cell r="EU62">
            <v>0.75542810000000005</v>
          </cell>
          <cell r="EV62">
            <v>0.25</v>
          </cell>
          <cell r="EW62">
            <v>0</v>
          </cell>
          <cell r="EX62">
            <v>0</v>
          </cell>
          <cell r="EY62">
            <v>0</v>
          </cell>
          <cell r="EZ62">
            <v>0</v>
          </cell>
          <cell r="FA62">
            <v>0</v>
          </cell>
          <cell r="FB62">
            <v>0</v>
          </cell>
          <cell r="FC62">
            <v>0</v>
          </cell>
          <cell r="FD62">
            <v>0</v>
          </cell>
          <cell r="FE62" t="str">
            <v>нд</v>
          </cell>
          <cell r="FF62">
            <v>0</v>
          </cell>
          <cell r="FG62">
            <v>0</v>
          </cell>
          <cell r="FH62">
            <v>0</v>
          </cell>
          <cell r="FI62">
            <v>0</v>
          </cell>
          <cell r="FJ62">
            <v>0</v>
          </cell>
          <cell r="FK62">
            <v>0</v>
          </cell>
          <cell r="FL62">
            <v>0</v>
          </cell>
          <cell r="FM62">
            <v>0</v>
          </cell>
          <cell r="FN62">
            <v>0</v>
          </cell>
          <cell r="FO62">
            <v>0</v>
          </cell>
          <cell r="FP62" t="str">
            <v>нд</v>
          </cell>
          <cell r="FQ62" t="str">
            <v>нд</v>
          </cell>
          <cell r="FR62" t="str">
            <v>нд</v>
          </cell>
          <cell r="FS62" t="str">
            <v>нд</v>
          </cell>
          <cell r="FT62" t="str">
            <v>нд</v>
          </cell>
          <cell r="FU62" t="str">
            <v>нд</v>
          </cell>
          <cell r="FV62" t="str">
            <v>нд</v>
          </cell>
          <cell r="FW62" t="str">
            <v>нд</v>
          </cell>
          <cell r="FX62" t="str">
            <v>нд</v>
          </cell>
          <cell r="FY62" t="str">
            <v>нд</v>
          </cell>
          <cell r="FZ62" t="str">
            <v>нд</v>
          </cell>
          <cell r="GA62" t="str">
            <v>нд</v>
          </cell>
          <cell r="GB62">
            <v>0</v>
          </cell>
          <cell r="GC62">
            <v>0</v>
          </cell>
          <cell r="GD62">
            <v>0</v>
          </cell>
          <cell r="GE62">
            <v>0</v>
          </cell>
          <cell r="GF62">
            <v>0</v>
          </cell>
          <cell r="GG62">
            <v>0</v>
          </cell>
          <cell r="GH62">
            <v>0</v>
          </cell>
          <cell r="GI62">
            <v>0</v>
          </cell>
          <cell r="GJ62">
            <v>0</v>
          </cell>
          <cell r="GK62">
            <v>0</v>
          </cell>
          <cell r="GL62" t="str">
            <v>нд</v>
          </cell>
          <cell r="GM62" t="str">
            <v>нд</v>
          </cell>
          <cell r="GN62" t="str">
            <v>нд</v>
          </cell>
          <cell r="GO62" t="str">
            <v>нд</v>
          </cell>
          <cell r="GP62" t="str">
            <v>нд</v>
          </cell>
          <cell r="GQ62" t="str">
            <v>нд</v>
          </cell>
          <cell r="GR62" t="str">
            <v>нд</v>
          </cell>
          <cell r="GS62" t="str">
            <v>нд</v>
          </cell>
          <cell r="GT62" t="str">
            <v>нд</v>
          </cell>
          <cell r="GU62" t="str">
            <v>нд</v>
          </cell>
          <cell r="GV62" t="str">
            <v>нд</v>
          </cell>
          <cell r="GW62" t="str">
            <v>нд</v>
          </cell>
          <cell r="GX62">
            <v>0</v>
          </cell>
          <cell r="GY62">
            <v>0</v>
          </cell>
          <cell r="GZ62">
            <v>0</v>
          </cell>
          <cell r="HA62">
            <v>0</v>
          </cell>
          <cell r="HB62">
            <v>0</v>
          </cell>
          <cell r="HC62">
            <v>0</v>
          </cell>
          <cell r="HD62">
            <v>0</v>
          </cell>
          <cell r="HE62">
            <v>0</v>
          </cell>
          <cell r="HF62">
            <v>0</v>
          </cell>
          <cell r="HG62">
            <v>0</v>
          </cell>
          <cell r="HH62" t="str">
            <v>нд</v>
          </cell>
          <cell r="HI62" t="str">
            <v>нд</v>
          </cell>
          <cell r="HJ62" t="str">
            <v>нд</v>
          </cell>
          <cell r="HK62" t="str">
            <v>нд</v>
          </cell>
          <cell r="HL62" t="str">
            <v>нд</v>
          </cell>
          <cell r="HM62" t="str">
            <v>нд</v>
          </cell>
          <cell r="HN62" t="str">
            <v>нд</v>
          </cell>
          <cell r="HO62" t="str">
            <v>нд</v>
          </cell>
          <cell r="HP62" t="str">
            <v>нд</v>
          </cell>
          <cell r="HQ62" t="str">
            <v>нд</v>
          </cell>
          <cell r="HR62" t="str">
            <v>нд</v>
          </cell>
          <cell r="HS62" t="str">
            <v>нд</v>
          </cell>
          <cell r="HT62">
            <v>0</v>
          </cell>
          <cell r="HU62">
            <v>0</v>
          </cell>
          <cell r="HV62">
            <v>0</v>
          </cell>
          <cell r="HW62">
            <v>0</v>
          </cell>
          <cell r="HX62">
            <v>0</v>
          </cell>
          <cell r="HY62">
            <v>0</v>
          </cell>
          <cell r="HZ62">
            <v>0</v>
          </cell>
          <cell r="IA62">
            <v>0</v>
          </cell>
          <cell r="IB62">
            <v>0</v>
          </cell>
          <cell r="IC62">
            <v>0</v>
          </cell>
          <cell r="ID62" t="str">
            <v>нд</v>
          </cell>
          <cell r="IE62">
            <v>0</v>
          </cell>
          <cell r="IF62">
            <v>0</v>
          </cell>
          <cell r="IG62">
            <v>0</v>
          </cell>
          <cell r="IH62">
            <v>0</v>
          </cell>
          <cell r="II62">
            <v>0</v>
          </cell>
          <cell r="IJ62">
            <v>0</v>
          </cell>
          <cell r="IK62">
            <v>0</v>
          </cell>
          <cell r="IL62">
            <v>0</v>
          </cell>
          <cell r="IM62">
            <v>0</v>
          </cell>
          <cell r="IN62">
            <v>0</v>
          </cell>
          <cell r="IO62" t="str">
            <v>нд</v>
          </cell>
          <cell r="IP62">
            <v>0</v>
          </cell>
          <cell r="IQ62">
            <v>0</v>
          </cell>
          <cell r="IR62">
            <v>0</v>
          </cell>
          <cell r="IS62">
            <v>0</v>
          </cell>
          <cell r="IT62">
            <v>0</v>
          </cell>
          <cell r="IU62">
            <v>0</v>
          </cell>
          <cell r="IV62">
            <v>0</v>
          </cell>
          <cell r="IW62">
            <v>0</v>
          </cell>
          <cell r="IX62">
            <v>0</v>
          </cell>
          <cell r="IY62">
            <v>0</v>
          </cell>
          <cell r="IZ62">
            <v>4</v>
          </cell>
          <cell r="JA62">
            <v>0.89995566755401302</v>
          </cell>
          <cell r="JB62">
            <v>0.25</v>
          </cell>
          <cell r="JC62">
            <v>0</v>
          </cell>
          <cell r="JD62">
            <v>0</v>
          </cell>
          <cell r="JE62">
            <v>0</v>
          </cell>
          <cell r="JF62">
            <v>0</v>
          </cell>
          <cell r="JG62">
            <v>0</v>
          </cell>
          <cell r="JH62">
            <v>0</v>
          </cell>
          <cell r="JI62">
            <v>0</v>
          </cell>
          <cell r="JJ62">
            <v>0</v>
          </cell>
          <cell r="JK62">
            <v>4</v>
          </cell>
          <cell r="JL62">
            <v>0.75542810000000005</v>
          </cell>
          <cell r="JM62">
            <v>0.25</v>
          </cell>
          <cell r="JN62">
            <v>0</v>
          </cell>
          <cell r="JO62">
            <v>0</v>
          </cell>
          <cell r="JP62">
            <v>0</v>
          </cell>
          <cell r="JQ62">
            <v>0</v>
          </cell>
          <cell r="JR62">
            <v>0</v>
          </cell>
          <cell r="JS62">
            <v>0</v>
          </cell>
          <cell r="JT62">
            <v>0</v>
          </cell>
          <cell r="JU62">
            <v>0</v>
          </cell>
          <cell r="JV62" t="str">
            <v>нд</v>
          </cell>
          <cell r="JW62">
            <v>0</v>
          </cell>
          <cell r="JX62">
            <v>0</v>
          </cell>
          <cell r="JY62">
            <v>0</v>
          </cell>
          <cell r="JZ62">
            <v>0</v>
          </cell>
          <cell r="KA62">
            <v>0</v>
          </cell>
          <cell r="KB62">
            <v>0</v>
          </cell>
          <cell r="KC62">
            <v>0</v>
          </cell>
          <cell r="KD62">
            <v>0</v>
          </cell>
          <cell r="KE62">
            <v>0</v>
          </cell>
          <cell r="KF62">
            <v>0</v>
          </cell>
          <cell r="KG62" t="str">
            <v>нд</v>
          </cell>
          <cell r="KH62">
            <v>0</v>
          </cell>
          <cell r="KI62">
            <v>0</v>
          </cell>
          <cell r="KJ62">
            <v>0</v>
          </cell>
          <cell r="KK62">
            <v>0</v>
          </cell>
          <cell r="KL62">
            <v>0</v>
          </cell>
          <cell r="KM62">
            <v>0</v>
          </cell>
          <cell r="KN62">
            <v>0</v>
          </cell>
          <cell r="KO62">
            <v>0</v>
          </cell>
          <cell r="KP62">
            <v>0</v>
          </cell>
          <cell r="KQ62">
            <v>0</v>
          </cell>
          <cell r="KR62" t="str">
            <v>нд</v>
          </cell>
          <cell r="KS62">
            <v>0</v>
          </cell>
          <cell r="KT62">
            <v>0</v>
          </cell>
          <cell r="KU62">
            <v>0</v>
          </cell>
          <cell r="KV62">
            <v>0</v>
          </cell>
          <cell r="KW62">
            <v>0</v>
          </cell>
          <cell r="KX62">
            <v>0</v>
          </cell>
          <cell r="KY62">
            <v>0</v>
          </cell>
          <cell r="KZ62">
            <v>0</v>
          </cell>
          <cell r="LA62">
            <v>0</v>
          </cell>
          <cell r="LB62">
            <v>0</v>
          </cell>
          <cell r="LC62" t="str">
            <v>нд</v>
          </cell>
          <cell r="LD62">
            <v>0</v>
          </cell>
          <cell r="LE62">
            <v>0</v>
          </cell>
          <cell r="LF62">
            <v>0</v>
          </cell>
          <cell r="LG62">
            <v>0</v>
          </cell>
          <cell r="LH62">
            <v>0</v>
          </cell>
          <cell r="LI62">
            <v>0</v>
          </cell>
          <cell r="LJ62">
            <v>0</v>
          </cell>
          <cell r="LK62">
            <v>0</v>
          </cell>
          <cell r="LL62">
            <v>0</v>
          </cell>
          <cell r="LM62">
            <v>0</v>
          </cell>
          <cell r="LN62" t="str">
            <v>нд</v>
          </cell>
          <cell r="LO62">
            <v>0.89995566755401302</v>
          </cell>
          <cell r="LP62">
            <v>0.25</v>
          </cell>
          <cell r="LQ62">
            <v>0</v>
          </cell>
          <cell r="LR62">
            <v>0</v>
          </cell>
          <cell r="LS62">
            <v>0</v>
          </cell>
          <cell r="LT62">
            <v>0</v>
          </cell>
          <cell r="LU62">
            <v>0</v>
          </cell>
          <cell r="LV62">
            <v>0</v>
          </cell>
          <cell r="LW62">
            <v>0</v>
          </cell>
          <cell r="LX62">
            <v>0</v>
          </cell>
          <cell r="LY62" t="str">
            <v>нд</v>
          </cell>
          <cell r="LZ62">
            <v>0.75542810000000005</v>
          </cell>
          <cell r="MA62" t="str">
            <v>1.1.1.1.3</v>
          </cell>
          <cell r="MB62" t="str">
            <v>Строительство ТП 10/0,4 кВ Ф-3 ПС 35 кВ Итум-Кали с.Саханы.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62" t="str">
            <v>J_Che244</v>
          </cell>
          <cell r="MD62" t="str">
            <v>J_Che244</v>
          </cell>
          <cell r="ME62" t="b">
            <v>1</v>
          </cell>
          <cell r="MF62">
            <v>0</v>
          </cell>
          <cell r="MG62">
            <v>0</v>
          </cell>
          <cell r="MH62">
            <v>0</v>
          </cell>
          <cell r="MI62">
            <v>0</v>
          </cell>
          <cell r="MK62">
            <v>0</v>
          </cell>
          <cell r="ML62">
            <v>0</v>
          </cell>
          <cell r="MM62">
            <v>0</v>
          </cell>
          <cell r="MN62">
            <v>0</v>
          </cell>
          <cell r="MO62">
            <v>0</v>
          </cell>
          <cell r="MP62">
            <v>0</v>
          </cell>
          <cell r="MQ62">
            <v>0</v>
          </cell>
          <cell r="MR62">
            <v>0</v>
          </cell>
          <cell r="MS62">
            <v>0</v>
          </cell>
          <cell r="MT62">
            <v>0</v>
          </cell>
          <cell r="MU62">
            <v>0</v>
          </cell>
          <cell r="MV62">
            <v>0</v>
          </cell>
          <cell r="MW62">
            <v>0</v>
          </cell>
          <cell r="MX62">
            <v>0</v>
          </cell>
          <cell r="MY62">
            <v>0</v>
          </cell>
          <cell r="MZ62">
            <v>0</v>
          </cell>
          <cell r="NA62">
            <v>0</v>
          </cell>
          <cell r="NB62">
            <v>0</v>
          </cell>
          <cell r="NC62">
            <v>0</v>
          </cell>
          <cell r="ND62">
            <v>0</v>
          </cell>
          <cell r="NE62">
            <v>0</v>
          </cell>
          <cell r="NF62">
            <v>0</v>
          </cell>
          <cell r="NG62">
            <v>0</v>
          </cell>
          <cell r="NH62">
            <v>0</v>
          </cell>
          <cell r="NI62">
            <v>0</v>
          </cell>
          <cell r="NJ62">
            <v>0</v>
          </cell>
          <cell r="NK62">
            <v>0</v>
          </cell>
          <cell r="NL62">
            <v>0</v>
          </cell>
          <cell r="NM62">
            <v>0</v>
          </cell>
          <cell r="NN62">
            <v>0</v>
          </cell>
          <cell r="NO62">
            <v>0</v>
          </cell>
          <cell r="NP62">
            <v>0</v>
          </cell>
          <cell r="NQ62">
            <v>0</v>
          </cell>
          <cell r="NR62">
            <v>0</v>
          </cell>
          <cell r="NS62">
            <v>0</v>
          </cell>
          <cell r="NT62">
            <v>0</v>
          </cell>
          <cell r="NU62">
            <v>0</v>
          </cell>
          <cell r="NV62">
            <v>0</v>
          </cell>
          <cell r="NW62">
            <v>0</v>
          </cell>
          <cell r="NX62">
            <v>0</v>
          </cell>
          <cell r="NY62">
            <v>0</v>
          </cell>
          <cell r="NZ62">
            <v>0</v>
          </cell>
          <cell r="OA62">
            <v>0</v>
          </cell>
          <cell r="OB62">
            <v>0</v>
          </cell>
          <cell r="OC62">
            <v>0</v>
          </cell>
          <cell r="OD62">
            <v>0</v>
          </cell>
          <cell r="OE62">
            <v>0</v>
          </cell>
          <cell r="OF62">
            <v>0</v>
          </cell>
          <cell r="OG62">
            <v>0</v>
          </cell>
          <cell r="OH62">
            <v>0</v>
          </cell>
          <cell r="OI62">
            <v>0</v>
          </cell>
          <cell r="OJ62">
            <v>0</v>
          </cell>
          <cell r="OK62">
            <v>0</v>
          </cell>
          <cell r="OL62">
            <v>0</v>
          </cell>
          <cell r="ON62">
            <v>1.0799468010648157</v>
          </cell>
          <cell r="OO62">
            <v>0.90651371000000003</v>
          </cell>
          <cell r="OR62" t="str">
            <v>нд</v>
          </cell>
          <cell r="OS62" t="str">
            <v>нд</v>
          </cell>
          <cell r="OT62" t="str">
            <v>нд</v>
          </cell>
          <cell r="OU62" t="str">
            <v>нд</v>
          </cell>
          <cell r="OV62" t="str">
            <v>нд</v>
          </cell>
          <cell r="OW62" t="str">
            <v>нд</v>
          </cell>
          <cell r="OX62" t="str">
            <v>нд</v>
          </cell>
          <cell r="OY62" t="str">
            <v>нд</v>
          </cell>
          <cell r="OZ62" t="str">
            <v>нд</v>
          </cell>
          <cell r="PA62" t="str">
            <v>нд</v>
          </cell>
          <cell r="PB62" t="str">
            <v>нд</v>
          </cell>
          <cell r="PC62" t="str">
            <v>нд</v>
          </cell>
          <cell r="PD62" t="str">
            <v>нд</v>
          </cell>
          <cell r="PE62" t="str">
            <v>нд</v>
          </cell>
          <cell r="PF62" t="str">
            <v>нд</v>
          </cell>
          <cell r="PG62">
            <v>0</v>
          </cell>
          <cell r="PH62">
            <v>0</v>
          </cell>
          <cell r="PI62">
            <v>0</v>
          </cell>
          <cell r="PJ62">
            <v>0</v>
          </cell>
          <cell r="PK62">
            <v>0</v>
          </cell>
          <cell r="PL62">
            <v>0</v>
          </cell>
          <cell r="PM62">
            <v>0</v>
          </cell>
          <cell r="PN62">
            <v>0</v>
          </cell>
          <cell r="PO62">
            <v>0</v>
          </cell>
          <cell r="PP62">
            <v>0</v>
          </cell>
          <cell r="PQ62">
            <v>0</v>
          </cell>
          <cell r="PR62">
            <v>0</v>
          </cell>
          <cell r="PS62">
            <v>0</v>
          </cell>
          <cell r="PT62">
            <v>0</v>
          </cell>
          <cell r="PU62">
            <v>0</v>
          </cell>
          <cell r="PV62">
            <v>0</v>
          </cell>
          <cell r="PW62">
            <v>0</v>
          </cell>
          <cell r="PX62">
            <v>0</v>
          </cell>
          <cell r="PY62">
            <v>0</v>
          </cell>
          <cell r="PZ62">
            <v>0</v>
          </cell>
        </row>
        <row r="63">
          <cell r="D63" t="str">
            <v>J_Che245</v>
          </cell>
          <cell r="E63">
            <v>0</v>
          </cell>
          <cell r="F63">
            <v>0</v>
          </cell>
          <cell r="G63">
            <v>0</v>
          </cell>
          <cell r="H63">
            <v>0</v>
          </cell>
          <cell r="I63">
            <v>0</v>
          </cell>
          <cell r="J63">
            <v>0</v>
          </cell>
          <cell r="K63" t="str">
            <v>нд</v>
          </cell>
          <cell r="L63" t="str">
            <v>нд</v>
          </cell>
          <cell r="M63" t="str">
            <v>нд</v>
          </cell>
          <cell r="N63" t="str">
            <v>нд</v>
          </cell>
          <cell r="O63" t="str">
            <v>нд</v>
          </cell>
          <cell r="P63" t="str">
            <v>нд</v>
          </cell>
          <cell r="Q63">
            <v>0</v>
          </cell>
          <cell r="R63">
            <v>0</v>
          </cell>
          <cell r="S63">
            <v>0</v>
          </cell>
          <cell r="T63">
            <v>0</v>
          </cell>
          <cell r="U63">
            <v>0</v>
          </cell>
          <cell r="V63">
            <v>0</v>
          </cell>
          <cell r="W63" t="str">
            <v>нд</v>
          </cell>
          <cell r="X63" t="str">
            <v>нд</v>
          </cell>
          <cell r="Y63" t="str">
            <v>нд</v>
          </cell>
          <cell r="Z63" t="str">
            <v>нд</v>
          </cell>
          <cell r="AA63" t="str">
            <v>нд</v>
          </cell>
          <cell r="AB63" t="str">
            <v>нд</v>
          </cell>
          <cell r="AC63">
            <v>0</v>
          </cell>
          <cell r="AD63">
            <v>0</v>
          </cell>
          <cell r="AE63">
            <v>0</v>
          </cell>
          <cell r="AF63">
            <v>0</v>
          </cell>
          <cell r="AG63">
            <v>0</v>
          </cell>
          <cell r="AH63">
            <v>0</v>
          </cell>
          <cell r="AI63" t="str">
            <v>нд</v>
          </cell>
          <cell r="AJ63" t="str">
            <v>нд</v>
          </cell>
          <cell r="AK63" t="str">
            <v>нд</v>
          </cell>
          <cell r="AL63" t="str">
            <v>нд</v>
          </cell>
          <cell r="AM63" t="str">
            <v>нд</v>
          </cell>
          <cell r="AN63" t="str">
            <v>нд</v>
          </cell>
          <cell r="AO63">
            <v>0</v>
          </cell>
          <cell r="AP63">
            <v>0</v>
          </cell>
          <cell r="AQ63">
            <v>0</v>
          </cell>
          <cell r="AR63">
            <v>0</v>
          </cell>
          <cell r="AS63">
            <v>0</v>
          </cell>
          <cell r="AT63">
            <v>0</v>
          </cell>
          <cell r="AU63">
            <v>0.32398404031944467</v>
          </cell>
          <cell r="AV63">
            <v>0</v>
          </cell>
          <cell r="AW63">
            <v>0</v>
          </cell>
          <cell r="AX63">
            <v>0</v>
          </cell>
          <cell r="AY63">
            <v>0</v>
          </cell>
          <cell r="AZ63">
            <v>0.32398404031944467</v>
          </cell>
          <cell r="BA63">
            <v>0</v>
          </cell>
          <cell r="BB63">
            <v>0</v>
          </cell>
          <cell r="BC63">
            <v>0</v>
          </cell>
          <cell r="BD63">
            <v>0</v>
          </cell>
          <cell r="BE63">
            <v>0</v>
          </cell>
          <cell r="BF63">
            <v>0</v>
          </cell>
          <cell r="BG63">
            <v>1.0799468010648157</v>
          </cell>
          <cell r="BH63">
            <v>0</v>
          </cell>
          <cell r="BI63">
            <v>0</v>
          </cell>
          <cell r="BJ63">
            <v>0</v>
          </cell>
          <cell r="BK63">
            <v>0</v>
          </cell>
          <cell r="BL63">
            <v>1.0799468010648157</v>
          </cell>
          <cell r="BM63">
            <v>0.75269339999999996</v>
          </cell>
          <cell r="BN63">
            <v>0</v>
          </cell>
          <cell r="BO63">
            <v>0</v>
          </cell>
          <cell r="BP63">
            <v>0</v>
          </cell>
          <cell r="BQ63">
            <v>0</v>
          </cell>
          <cell r="BR63">
            <v>0.75269340000000007</v>
          </cell>
          <cell r="BS63">
            <v>0</v>
          </cell>
          <cell r="BT63">
            <v>0</v>
          </cell>
          <cell r="BU63">
            <v>0</v>
          </cell>
          <cell r="BV63">
            <v>0</v>
          </cell>
          <cell r="BW63">
            <v>0</v>
          </cell>
          <cell r="BX63">
            <v>0</v>
          </cell>
          <cell r="BY63">
            <v>0.15378341999999989</v>
          </cell>
          <cell r="BZ63">
            <v>0</v>
          </cell>
          <cell r="CA63">
            <v>0</v>
          </cell>
          <cell r="CB63">
            <v>0</v>
          </cell>
          <cell r="CC63">
            <v>0</v>
          </cell>
          <cell r="CD63">
            <v>0.15378341999999989</v>
          </cell>
          <cell r="CE63">
            <v>0</v>
          </cell>
          <cell r="CF63">
            <v>0</v>
          </cell>
          <cell r="CG63">
            <v>0</v>
          </cell>
          <cell r="CH63">
            <v>0</v>
          </cell>
          <cell r="CI63">
            <v>0</v>
          </cell>
          <cell r="CJ63">
            <v>0</v>
          </cell>
          <cell r="CK63">
            <v>0</v>
          </cell>
          <cell r="CL63">
            <v>0</v>
          </cell>
          <cell r="CM63">
            <v>0</v>
          </cell>
          <cell r="CN63">
            <v>0</v>
          </cell>
          <cell r="CO63">
            <v>0</v>
          </cell>
          <cell r="CP63">
            <v>0</v>
          </cell>
          <cell r="CQ63">
            <v>1.0799468010648157</v>
          </cell>
          <cell r="CR63">
            <v>0</v>
          </cell>
          <cell r="CS63">
            <v>0</v>
          </cell>
          <cell r="CT63">
            <v>0</v>
          </cell>
          <cell r="CU63">
            <v>0</v>
          </cell>
          <cell r="CV63">
            <v>1.0799468010648157</v>
          </cell>
          <cell r="CW63">
            <v>0.90647681999999985</v>
          </cell>
          <cell r="CX63">
            <v>0</v>
          </cell>
          <cell r="CY63">
            <v>0</v>
          </cell>
          <cell r="CZ63">
            <v>0</v>
          </cell>
          <cell r="DA63">
            <v>0</v>
          </cell>
          <cell r="DB63">
            <v>0.90647681999999996</v>
          </cell>
          <cell r="DD63">
            <v>1.0799468010648157</v>
          </cell>
          <cell r="DE63">
            <v>0.15378341999999989</v>
          </cell>
          <cell r="DF63">
            <v>0.89995566755401302</v>
          </cell>
          <cell r="DG63">
            <v>0</v>
          </cell>
          <cell r="DI63">
            <v>0.89995566755401302</v>
          </cell>
          <cell r="DJ63">
            <v>5.4417340175930071E-2</v>
          </cell>
          <cell r="DK63">
            <v>0.24237298326234016</v>
          </cell>
          <cell r="DL63">
            <v>0.44165914901994235</v>
          </cell>
          <cell r="DM63">
            <v>0.16150619509580044</v>
          </cell>
          <cell r="DN63">
            <v>0.75539735999999991</v>
          </cell>
          <cell r="DO63">
            <v>0.12804167</v>
          </cell>
          <cell r="DP63">
            <v>0.20137216999999999</v>
          </cell>
          <cell r="DQ63">
            <v>0.40423048</v>
          </cell>
          <cell r="DR63">
            <v>2.1753039999999918E-2</v>
          </cell>
          <cell r="DS63">
            <v>0</v>
          </cell>
          <cell r="DT63" t="str">
            <v>нд</v>
          </cell>
          <cell r="DU63">
            <v>0</v>
          </cell>
          <cell r="DV63" t="str">
            <v>нд</v>
          </cell>
          <cell r="DW63">
            <v>0</v>
          </cell>
          <cell r="DX63" t="str">
            <v>нд</v>
          </cell>
          <cell r="DY63">
            <v>0</v>
          </cell>
          <cell r="DZ63">
            <v>0.26998670026620392</v>
          </cell>
          <cell r="EA63">
            <v>0</v>
          </cell>
          <cell r="EB63">
            <v>0.89995566755401302</v>
          </cell>
          <cell r="EC63">
            <v>0.75539735999999991</v>
          </cell>
          <cell r="ED63">
            <v>0</v>
          </cell>
          <cell r="EE63">
            <v>0</v>
          </cell>
          <cell r="EF63">
            <v>0</v>
          </cell>
          <cell r="EG63">
            <v>0</v>
          </cell>
          <cell r="EH63">
            <v>0.89995566755401302</v>
          </cell>
          <cell r="EI63">
            <v>0.75539735999999991</v>
          </cell>
          <cell r="EK63">
            <v>0.89995566755401302</v>
          </cell>
          <cell r="EL63">
            <v>0.25</v>
          </cell>
          <cell r="EM63">
            <v>0</v>
          </cell>
          <cell r="EN63">
            <v>0</v>
          </cell>
          <cell r="EO63">
            <v>0</v>
          </cell>
          <cell r="EP63">
            <v>0</v>
          </cell>
          <cell r="EQ63">
            <v>0</v>
          </cell>
          <cell r="ER63">
            <v>0</v>
          </cell>
          <cell r="ES63">
            <v>0</v>
          </cell>
          <cell r="ET63">
            <v>0</v>
          </cell>
          <cell r="EU63">
            <v>0.75539735999999991</v>
          </cell>
          <cell r="EV63">
            <v>0.25</v>
          </cell>
          <cell r="EW63">
            <v>0</v>
          </cell>
          <cell r="EX63">
            <v>0</v>
          </cell>
          <cell r="EY63">
            <v>0</v>
          </cell>
          <cell r="EZ63">
            <v>0</v>
          </cell>
          <cell r="FA63">
            <v>0</v>
          </cell>
          <cell r="FB63">
            <v>0</v>
          </cell>
          <cell r="FC63">
            <v>0</v>
          </cell>
          <cell r="FD63">
            <v>0</v>
          </cell>
          <cell r="FE63" t="str">
            <v>нд</v>
          </cell>
          <cell r="FF63">
            <v>0</v>
          </cell>
          <cell r="FG63">
            <v>0</v>
          </cell>
          <cell r="FH63">
            <v>0</v>
          </cell>
          <cell r="FI63">
            <v>0</v>
          </cell>
          <cell r="FJ63">
            <v>0</v>
          </cell>
          <cell r="FK63">
            <v>0</v>
          </cell>
          <cell r="FL63">
            <v>0</v>
          </cell>
          <cell r="FM63">
            <v>0</v>
          </cell>
          <cell r="FN63">
            <v>0</v>
          </cell>
          <cell r="FO63">
            <v>0</v>
          </cell>
          <cell r="FP63" t="str">
            <v>нд</v>
          </cell>
          <cell r="FQ63" t="str">
            <v>нд</v>
          </cell>
          <cell r="FR63" t="str">
            <v>нд</v>
          </cell>
          <cell r="FS63" t="str">
            <v>нд</v>
          </cell>
          <cell r="FT63" t="str">
            <v>нд</v>
          </cell>
          <cell r="FU63" t="str">
            <v>нд</v>
          </cell>
          <cell r="FV63" t="str">
            <v>нд</v>
          </cell>
          <cell r="FW63" t="str">
            <v>нд</v>
          </cell>
          <cell r="FX63" t="str">
            <v>нд</v>
          </cell>
          <cell r="FY63" t="str">
            <v>нд</v>
          </cell>
          <cell r="FZ63" t="str">
            <v>нд</v>
          </cell>
          <cell r="GA63" t="str">
            <v>нд</v>
          </cell>
          <cell r="GB63">
            <v>0</v>
          </cell>
          <cell r="GC63">
            <v>0</v>
          </cell>
          <cell r="GD63">
            <v>0</v>
          </cell>
          <cell r="GE63">
            <v>0</v>
          </cell>
          <cell r="GF63">
            <v>0</v>
          </cell>
          <cell r="GG63">
            <v>0</v>
          </cell>
          <cell r="GH63">
            <v>0</v>
          </cell>
          <cell r="GI63">
            <v>0</v>
          </cell>
          <cell r="GJ63">
            <v>0</v>
          </cell>
          <cell r="GK63">
            <v>0</v>
          </cell>
          <cell r="GL63" t="str">
            <v>нд</v>
          </cell>
          <cell r="GM63" t="str">
            <v>нд</v>
          </cell>
          <cell r="GN63" t="str">
            <v>нд</v>
          </cell>
          <cell r="GO63" t="str">
            <v>нд</v>
          </cell>
          <cell r="GP63" t="str">
            <v>нд</v>
          </cell>
          <cell r="GQ63" t="str">
            <v>нд</v>
          </cell>
          <cell r="GR63" t="str">
            <v>нд</v>
          </cell>
          <cell r="GS63" t="str">
            <v>нд</v>
          </cell>
          <cell r="GT63" t="str">
            <v>нд</v>
          </cell>
          <cell r="GU63" t="str">
            <v>нд</v>
          </cell>
          <cell r="GV63" t="str">
            <v>нд</v>
          </cell>
          <cell r="GW63" t="str">
            <v>нд</v>
          </cell>
          <cell r="GX63">
            <v>0</v>
          </cell>
          <cell r="GY63">
            <v>0</v>
          </cell>
          <cell r="GZ63">
            <v>0</v>
          </cell>
          <cell r="HA63">
            <v>0</v>
          </cell>
          <cell r="HB63">
            <v>0</v>
          </cell>
          <cell r="HC63">
            <v>0</v>
          </cell>
          <cell r="HD63">
            <v>0</v>
          </cell>
          <cell r="HE63">
            <v>0</v>
          </cell>
          <cell r="HF63">
            <v>0</v>
          </cell>
          <cell r="HG63">
            <v>0</v>
          </cell>
          <cell r="HH63" t="str">
            <v>нд</v>
          </cell>
          <cell r="HI63" t="str">
            <v>нд</v>
          </cell>
          <cell r="HJ63" t="str">
            <v>нд</v>
          </cell>
          <cell r="HK63" t="str">
            <v>нд</v>
          </cell>
          <cell r="HL63" t="str">
            <v>нд</v>
          </cell>
          <cell r="HM63" t="str">
            <v>нд</v>
          </cell>
          <cell r="HN63" t="str">
            <v>нд</v>
          </cell>
          <cell r="HO63" t="str">
            <v>нд</v>
          </cell>
          <cell r="HP63" t="str">
            <v>нд</v>
          </cell>
          <cell r="HQ63" t="str">
            <v>нд</v>
          </cell>
          <cell r="HR63" t="str">
            <v>нд</v>
          </cell>
          <cell r="HS63" t="str">
            <v>нд</v>
          </cell>
          <cell r="HT63">
            <v>0</v>
          </cell>
          <cell r="HU63">
            <v>0</v>
          </cell>
          <cell r="HV63">
            <v>0</v>
          </cell>
          <cell r="HW63">
            <v>0</v>
          </cell>
          <cell r="HX63">
            <v>0</v>
          </cell>
          <cell r="HY63">
            <v>0</v>
          </cell>
          <cell r="HZ63">
            <v>0</v>
          </cell>
          <cell r="IA63">
            <v>0</v>
          </cell>
          <cell r="IB63">
            <v>0</v>
          </cell>
          <cell r="IC63">
            <v>0</v>
          </cell>
          <cell r="ID63" t="str">
            <v>нд</v>
          </cell>
          <cell r="IE63">
            <v>0</v>
          </cell>
          <cell r="IF63">
            <v>0</v>
          </cell>
          <cell r="IG63">
            <v>0</v>
          </cell>
          <cell r="IH63">
            <v>0</v>
          </cell>
          <cell r="II63">
            <v>0</v>
          </cell>
          <cell r="IJ63">
            <v>0</v>
          </cell>
          <cell r="IK63">
            <v>0</v>
          </cell>
          <cell r="IL63">
            <v>0</v>
          </cell>
          <cell r="IM63">
            <v>0</v>
          </cell>
          <cell r="IN63">
            <v>0</v>
          </cell>
          <cell r="IO63" t="str">
            <v>нд</v>
          </cell>
          <cell r="IP63">
            <v>0</v>
          </cell>
          <cell r="IQ63">
            <v>0</v>
          </cell>
          <cell r="IR63">
            <v>0</v>
          </cell>
          <cell r="IS63">
            <v>0</v>
          </cell>
          <cell r="IT63">
            <v>0</v>
          </cell>
          <cell r="IU63">
            <v>0</v>
          </cell>
          <cell r="IV63">
            <v>0</v>
          </cell>
          <cell r="IW63">
            <v>0</v>
          </cell>
          <cell r="IX63">
            <v>0</v>
          </cell>
          <cell r="IY63">
            <v>0</v>
          </cell>
          <cell r="IZ63">
            <v>4</v>
          </cell>
          <cell r="JA63">
            <v>0.89995566755401302</v>
          </cell>
          <cell r="JB63">
            <v>0.25</v>
          </cell>
          <cell r="JC63">
            <v>0</v>
          </cell>
          <cell r="JD63">
            <v>0</v>
          </cell>
          <cell r="JE63">
            <v>0</v>
          </cell>
          <cell r="JF63">
            <v>0</v>
          </cell>
          <cell r="JG63">
            <v>0</v>
          </cell>
          <cell r="JH63">
            <v>0</v>
          </cell>
          <cell r="JI63">
            <v>0</v>
          </cell>
          <cell r="JJ63">
            <v>0</v>
          </cell>
          <cell r="JK63">
            <v>4</v>
          </cell>
          <cell r="JL63">
            <v>0.75539735999999991</v>
          </cell>
          <cell r="JM63">
            <v>0.25</v>
          </cell>
          <cell r="JN63">
            <v>0</v>
          </cell>
          <cell r="JO63">
            <v>0</v>
          </cell>
          <cell r="JP63">
            <v>0</v>
          </cell>
          <cell r="JQ63">
            <v>0</v>
          </cell>
          <cell r="JR63">
            <v>0</v>
          </cell>
          <cell r="JS63">
            <v>0</v>
          </cell>
          <cell r="JT63">
            <v>0</v>
          </cell>
          <cell r="JU63">
            <v>0</v>
          </cell>
          <cell r="JV63" t="str">
            <v>нд</v>
          </cell>
          <cell r="JW63">
            <v>0</v>
          </cell>
          <cell r="JX63">
            <v>0</v>
          </cell>
          <cell r="JY63">
            <v>0</v>
          </cell>
          <cell r="JZ63">
            <v>0</v>
          </cell>
          <cell r="KA63">
            <v>0</v>
          </cell>
          <cell r="KB63">
            <v>0</v>
          </cell>
          <cell r="KC63">
            <v>0</v>
          </cell>
          <cell r="KD63">
            <v>0</v>
          </cell>
          <cell r="KE63">
            <v>0</v>
          </cell>
          <cell r="KF63">
            <v>0</v>
          </cell>
          <cell r="KG63" t="str">
            <v>нд</v>
          </cell>
          <cell r="KH63">
            <v>0</v>
          </cell>
          <cell r="KI63">
            <v>0</v>
          </cell>
          <cell r="KJ63">
            <v>0</v>
          </cell>
          <cell r="KK63">
            <v>0</v>
          </cell>
          <cell r="KL63">
            <v>0</v>
          </cell>
          <cell r="KM63">
            <v>0</v>
          </cell>
          <cell r="KN63">
            <v>0</v>
          </cell>
          <cell r="KO63">
            <v>0</v>
          </cell>
          <cell r="KP63">
            <v>0</v>
          </cell>
          <cell r="KQ63">
            <v>0</v>
          </cell>
          <cell r="KR63" t="str">
            <v>нд</v>
          </cell>
          <cell r="KS63">
            <v>0</v>
          </cell>
          <cell r="KT63">
            <v>0</v>
          </cell>
          <cell r="KU63">
            <v>0</v>
          </cell>
          <cell r="KV63">
            <v>0</v>
          </cell>
          <cell r="KW63">
            <v>0</v>
          </cell>
          <cell r="KX63">
            <v>0</v>
          </cell>
          <cell r="KY63">
            <v>0</v>
          </cell>
          <cell r="KZ63">
            <v>0</v>
          </cell>
          <cell r="LA63">
            <v>0</v>
          </cell>
          <cell r="LB63">
            <v>0</v>
          </cell>
          <cell r="LC63" t="str">
            <v>нд</v>
          </cell>
          <cell r="LD63">
            <v>0</v>
          </cell>
          <cell r="LE63">
            <v>0</v>
          </cell>
          <cell r="LF63">
            <v>0</v>
          </cell>
          <cell r="LG63">
            <v>0</v>
          </cell>
          <cell r="LH63">
            <v>0</v>
          </cell>
          <cell r="LI63">
            <v>0</v>
          </cell>
          <cell r="LJ63">
            <v>0</v>
          </cell>
          <cell r="LK63">
            <v>0</v>
          </cell>
          <cell r="LL63">
            <v>0</v>
          </cell>
          <cell r="LM63">
            <v>0</v>
          </cell>
          <cell r="LN63" t="str">
            <v>нд</v>
          </cell>
          <cell r="LO63">
            <v>0.89995566755401302</v>
          </cell>
          <cell r="LP63">
            <v>0.25</v>
          </cell>
          <cell r="LQ63">
            <v>0</v>
          </cell>
          <cell r="LR63">
            <v>0</v>
          </cell>
          <cell r="LS63">
            <v>0</v>
          </cell>
          <cell r="LT63">
            <v>0</v>
          </cell>
          <cell r="LU63">
            <v>0</v>
          </cell>
          <cell r="LV63">
            <v>0</v>
          </cell>
          <cell r="LW63">
            <v>0</v>
          </cell>
          <cell r="LX63">
            <v>0</v>
          </cell>
          <cell r="LY63" t="str">
            <v>нд</v>
          </cell>
          <cell r="LZ63">
            <v>0.75539735999999991</v>
          </cell>
          <cell r="MA63" t="str">
            <v>1.1.1.1.3</v>
          </cell>
          <cell r="MB63" t="str">
            <v>Строительство ТП 10/0,4 кВ Ф-3 ПС 35 кВ Итум-Кали  с.Тонгахой.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63" t="str">
            <v>J_Che245</v>
          </cell>
          <cell r="MD63" t="str">
            <v>J_Che245</v>
          </cell>
          <cell r="ME63" t="b">
            <v>1</v>
          </cell>
          <cell r="MF63">
            <v>0</v>
          </cell>
          <cell r="MG63">
            <v>0</v>
          </cell>
          <cell r="MH63">
            <v>0</v>
          </cell>
          <cell r="MI63">
            <v>0</v>
          </cell>
          <cell r="MK63">
            <v>0</v>
          </cell>
          <cell r="ML63">
            <v>0</v>
          </cell>
          <cell r="MM63">
            <v>0</v>
          </cell>
          <cell r="MN63">
            <v>0</v>
          </cell>
          <cell r="MO63">
            <v>0</v>
          </cell>
          <cell r="MP63">
            <v>0</v>
          </cell>
          <cell r="MQ63">
            <v>0</v>
          </cell>
          <cell r="MR63">
            <v>0</v>
          </cell>
          <cell r="MS63">
            <v>0</v>
          </cell>
          <cell r="MT63">
            <v>0</v>
          </cell>
          <cell r="MU63">
            <v>0</v>
          </cell>
          <cell r="MV63">
            <v>0</v>
          </cell>
          <cell r="MW63">
            <v>0</v>
          </cell>
          <cell r="MX63">
            <v>0</v>
          </cell>
          <cell r="MY63">
            <v>0</v>
          </cell>
          <cell r="MZ63">
            <v>0</v>
          </cell>
          <cell r="NA63">
            <v>0</v>
          </cell>
          <cell r="NB63">
            <v>0</v>
          </cell>
          <cell r="NC63">
            <v>0</v>
          </cell>
          <cell r="ND63">
            <v>0</v>
          </cell>
          <cell r="NE63">
            <v>0</v>
          </cell>
          <cell r="NF63">
            <v>0</v>
          </cell>
          <cell r="NG63">
            <v>0</v>
          </cell>
          <cell r="NH63">
            <v>0</v>
          </cell>
          <cell r="NI63">
            <v>0</v>
          </cell>
          <cell r="NJ63">
            <v>0</v>
          </cell>
          <cell r="NK63">
            <v>0</v>
          </cell>
          <cell r="NL63">
            <v>0</v>
          </cell>
          <cell r="NM63">
            <v>0</v>
          </cell>
          <cell r="NN63">
            <v>0</v>
          </cell>
          <cell r="NO63">
            <v>0</v>
          </cell>
          <cell r="NP63">
            <v>0</v>
          </cell>
          <cell r="NQ63">
            <v>0</v>
          </cell>
          <cell r="NR63">
            <v>0</v>
          </cell>
          <cell r="NS63">
            <v>0</v>
          </cell>
          <cell r="NT63">
            <v>0</v>
          </cell>
          <cell r="NU63">
            <v>0</v>
          </cell>
          <cell r="NV63">
            <v>0</v>
          </cell>
          <cell r="NW63">
            <v>0</v>
          </cell>
          <cell r="NX63">
            <v>0</v>
          </cell>
          <cell r="NY63">
            <v>0</v>
          </cell>
          <cell r="NZ63">
            <v>0</v>
          </cell>
          <cell r="OA63">
            <v>0</v>
          </cell>
          <cell r="OB63">
            <v>0</v>
          </cell>
          <cell r="OC63">
            <v>0</v>
          </cell>
          <cell r="OD63">
            <v>0</v>
          </cell>
          <cell r="OE63">
            <v>0</v>
          </cell>
          <cell r="OF63">
            <v>0</v>
          </cell>
          <cell r="OG63">
            <v>0</v>
          </cell>
          <cell r="OH63">
            <v>0</v>
          </cell>
          <cell r="OI63">
            <v>0</v>
          </cell>
          <cell r="OJ63">
            <v>0</v>
          </cell>
          <cell r="OK63">
            <v>0</v>
          </cell>
          <cell r="OL63">
            <v>0</v>
          </cell>
          <cell r="ON63">
            <v>1.0799468010648157</v>
          </cell>
          <cell r="OO63">
            <v>0.90647681999999985</v>
          </cell>
          <cell r="OR63" t="str">
            <v>нд</v>
          </cell>
          <cell r="OS63" t="str">
            <v>нд</v>
          </cell>
          <cell r="OT63" t="str">
            <v>нд</v>
          </cell>
          <cell r="OU63" t="str">
            <v>нд</v>
          </cell>
          <cell r="OV63" t="str">
            <v>нд</v>
          </cell>
          <cell r="OW63" t="str">
            <v>нд</v>
          </cell>
          <cell r="OX63" t="str">
            <v>нд</v>
          </cell>
          <cell r="OY63" t="str">
            <v>нд</v>
          </cell>
          <cell r="OZ63" t="str">
            <v>нд</v>
          </cell>
          <cell r="PA63" t="str">
            <v>нд</v>
          </cell>
          <cell r="PB63" t="str">
            <v>нд</v>
          </cell>
          <cell r="PC63" t="str">
            <v>нд</v>
          </cell>
          <cell r="PD63" t="str">
            <v>нд</v>
          </cell>
          <cell r="PE63" t="str">
            <v>нд</v>
          </cell>
          <cell r="PF63" t="str">
            <v>нд</v>
          </cell>
          <cell r="PG63">
            <v>0</v>
          </cell>
          <cell r="PH63">
            <v>0</v>
          </cell>
          <cell r="PI63">
            <v>0</v>
          </cell>
          <cell r="PJ63">
            <v>0</v>
          </cell>
          <cell r="PK63">
            <v>0</v>
          </cell>
          <cell r="PL63">
            <v>0</v>
          </cell>
          <cell r="PM63">
            <v>0</v>
          </cell>
          <cell r="PN63">
            <v>0</v>
          </cell>
          <cell r="PO63">
            <v>0</v>
          </cell>
          <cell r="PP63">
            <v>0</v>
          </cell>
          <cell r="PQ63">
            <v>0</v>
          </cell>
          <cell r="PR63">
            <v>0</v>
          </cell>
          <cell r="PS63">
            <v>0</v>
          </cell>
          <cell r="PT63">
            <v>0</v>
          </cell>
          <cell r="PU63">
            <v>0</v>
          </cell>
          <cell r="PV63">
            <v>0</v>
          </cell>
          <cell r="PW63">
            <v>0</v>
          </cell>
          <cell r="PX63">
            <v>0</v>
          </cell>
          <cell r="PY63">
            <v>0</v>
          </cell>
          <cell r="PZ63">
            <v>0</v>
          </cell>
        </row>
        <row r="64">
          <cell r="D64" t="str">
            <v>I_Che146</v>
          </cell>
          <cell r="E64">
            <v>0</v>
          </cell>
          <cell r="F64">
            <v>0</v>
          </cell>
          <cell r="G64">
            <v>0</v>
          </cell>
          <cell r="H64">
            <v>0</v>
          </cell>
          <cell r="I64">
            <v>0</v>
          </cell>
          <cell r="J64">
            <v>0</v>
          </cell>
          <cell r="K64" t="str">
            <v>нд</v>
          </cell>
          <cell r="L64" t="str">
            <v>нд</v>
          </cell>
          <cell r="M64" t="str">
            <v>нд</v>
          </cell>
          <cell r="N64" t="str">
            <v>нд</v>
          </cell>
          <cell r="O64" t="str">
            <v>нд</v>
          </cell>
          <cell r="P64" t="str">
            <v>нд</v>
          </cell>
          <cell r="Q64">
            <v>0</v>
          </cell>
          <cell r="R64">
            <v>0</v>
          </cell>
          <cell r="S64">
            <v>0</v>
          </cell>
          <cell r="T64">
            <v>0</v>
          </cell>
          <cell r="U64">
            <v>0</v>
          </cell>
          <cell r="V64">
            <v>0</v>
          </cell>
          <cell r="W64" t="str">
            <v>нд</v>
          </cell>
          <cell r="X64" t="str">
            <v>нд</v>
          </cell>
          <cell r="Y64" t="str">
            <v>нд</v>
          </cell>
          <cell r="Z64" t="str">
            <v>нд</v>
          </cell>
          <cell r="AA64" t="str">
            <v>нд</v>
          </cell>
          <cell r="AB64" t="str">
            <v>нд</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592.34996819479636</v>
          </cell>
          <cell r="AV64">
            <v>0</v>
          </cell>
          <cell r="AW64">
            <v>0</v>
          </cell>
          <cell r="AX64">
            <v>0</v>
          </cell>
          <cell r="AY64">
            <v>0</v>
          </cell>
          <cell r="AZ64">
            <v>592.34996819479636</v>
          </cell>
          <cell r="BA64">
            <v>702.73752819000003</v>
          </cell>
          <cell r="BB64">
            <v>0</v>
          </cell>
          <cell r="BC64">
            <v>0</v>
          </cell>
          <cell r="BD64">
            <v>0</v>
          </cell>
          <cell r="BE64">
            <v>0</v>
          </cell>
          <cell r="BF64">
            <v>702.73752819000003</v>
          </cell>
          <cell r="BG64">
            <v>139.61244000479638</v>
          </cell>
          <cell r="BH64">
            <v>0</v>
          </cell>
          <cell r="BI64">
            <v>0</v>
          </cell>
          <cell r="BJ64">
            <v>0</v>
          </cell>
          <cell r="BK64">
            <v>0</v>
          </cell>
          <cell r="BL64">
            <v>139.61244000479638</v>
          </cell>
          <cell r="BM64">
            <v>48.071958130000006</v>
          </cell>
          <cell r="BN64">
            <v>0</v>
          </cell>
          <cell r="BO64">
            <v>0</v>
          </cell>
          <cell r="BP64">
            <v>0</v>
          </cell>
          <cell r="BQ64">
            <v>0</v>
          </cell>
          <cell r="BR64">
            <v>48.071958130000006</v>
          </cell>
          <cell r="BS64">
            <v>0</v>
          </cell>
          <cell r="BT64">
            <v>0</v>
          </cell>
          <cell r="BU64">
            <v>0</v>
          </cell>
          <cell r="BV64">
            <v>0</v>
          </cell>
          <cell r="BW64">
            <v>0</v>
          </cell>
          <cell r="BX64">
            <v>0</v>
          </cell>
          <cell r="BY64">
            <v>93.909740540000001</v>
          </cell>
          <cell r="BZ64">
            <v>0</v>
          </cell>
          <cell r="CA64">
            <v>0</v>
          </cell>
          <cell r="CB64">
            <v>0</v>
          </cell>
          <cell r="CC64">
            <v>0</v>
          </cell>
          <cell r="CD64">
            <v>93.909740540000001</v>
          </cell>
          <cell r="CE64">
            <v>0</v>
          </cell>
          <cell r="CF64">
            <v>0</v>
          </cell>
          <cell r="CG64">
            <v>0</v>
          </cell>
          <cell r="CH64">
            <v>0</v>
          </cell>
          <cell r="CI64">
            <v>0</v>
          </cell>
          <cell r="CJ64">
            <v>0</v>
          </cell>
          <cell r="CK64">
            <v>0</v>
          </cell>
          <cell r="CL64">
            <v>0</v>
          </cell>
          <cell r="CM64">
            <v>0</v>
          </cell>
          <cell r="CN64">
            <v>0</v>
          </cell>
          <cell r="CO64">
            <v>0</v>
          </cell>
          <cell r="CP64">
            <v>0</v>
          </cell>
          <cell r="CQ64">
            <v>842.34996819479647</v>
          </cell>
          <cell r="CR64">
            <v>0</v>
          </cell>
          <cell r="CS64">
            <v>0</v>
          </cell>
          <cell r="CT64">
            <v>0</v>
          </cell>
          <cell r="CU64">
            <v>0</v>
          </cell>
          <cell r="CV64">
            <v>842.34996819479647</v>
          </cell>
          <cell r="CW64">
            <v>844.71922686000005</v>
          </cell>
          <cell r="CX64">
            <v>0</v>
          </cell>
          <cell r="CY64">
            <v>0</v>
          </cell>
          <cell r="CZ64">
            <v>0</v>
          </cell>
          <cell r="DA64">
            <v>0</v>
          </cell>
          <cell r="DB64">
            <v>844.71922686000005</v>
          </cell>
          <cell r="DD64">
            <v>1189.10529171404</v>
          </cell>
          <cell r="DE64">
            <v>438.29580539404003</v>
          </cell>
          <cell r="DF64">
            <v>995.03847684070195</v>
          </cell>
          <cell r="DG64">
            <v>0</v>
          </cell>
          <cell r="DI64">
            <v>995.03847684070195</v>
          </cell>
          <cell r="DJ64">
            <v>31.267579170000001</v>
          </cell>
          <cell r="DK64">
            <v>342.02094083333338</v>
          </cell>
          <cell r="DL64">
            <v>569.22277416666668</v>
          </cell>
          <cell r="DM64">
            <v>52.527182670701904</v>
          </cell>
          <cell r="DN64">
            <v>995.03847684070206</v>
          </cell>
          <cell r="DO64">
            <v>31.267579170000001</v>
          </cell>
          <cell r="DP64">
            <v>342.02094083333338</v>
          </cell>
          <cell r="DQ64">
            <v>569.22277416666668</v>
          </cell>
          <cell r="DR64">
            <v>52.527182670702018</v>
          </cell>
          <cell r="DS64">
            <v>0</v>
          </cell>
          <cell r="DT64" t="str">
            <v>нд</v>
          </cell>
          <cell r="DU64">
            <v>0</v>
          </cell>
          <cell r="DV64" t="str">
            <v>нд</v>
          </cell>
          <cell r="DW64">
            <v>0</v>
          </cell>
          <cell r="DX64">
            <v>0</v>
          </cell>
          <cell r="DY64">
            <v>0</v>
          </cell>
          <cell r="DZ64">
            <v>500</v>
          </cell>
          <cell r="EA64">
            <v>615.18132649999995</v>
          </cell>
          <cell r="EB64">
            <v>86.77698032899707</v>
          </cell>
          <cell r="EC64">
            <v>114.54152463999999</v>
          </cell>
          <cell r="ED64">
            <v>0</v>
          </cell>
          <cell r="EE64">
            <v>0</v>
          </cell>
          <cell r="EF64">
            <v>0</v>
          </cell>
          <cell r="EG64">
            <v>0</v>
          </cell>
          <cell r="EH64">
            <v>701.95830682899702</v>
          </cell>
          <cell r="EI64">
            <v>729.72285113999999</v>
          </cell>
          <cell r="EK64">
            <v>995.03847684070195</v>
          </cell>
          <cell r="EL64">
            <v>80</v>
          </cell>
          <cell r="EM64">
            <v>0</v>
          </cell>
          <cell r="EN64">
            <v>0</v>
          </cell>
          <cell r="EO64">
            <v>0</v>
          </cell>
          <cell r="EP64">
            <v>2.7999999999999972</v>
          </cell>
          <cell r="EQ64">
            <v>46</v>
          </cell>
          <cell r="ER64">
            <v>0</v>
          </cell>
          <cell r="ES64">
            <v>0</v>
          </cell>
          <cell r="ET64">
            <v>0</v>
          </cell>
          <cell r="EU64">
            <v>995.03847684070206</v>
          </cell>
          <cell r="EV64">
            <v>80</v>
          </cell>
          <cell r="EW64">
            <v>0</v>
          </cell>
          <cell r="EX64">
            <v>0</v>
          </cell>
          <cell r="EY64">
            <v>0</v>
          </cell>
          <cell r="EZ64">
            <v>2.74</v>
          </cell>
          <cell r="FA64">
            <v>46</v>
          </cell>
          <cell r="FB64">
            <v>0</v>
          </cell>
          <cell r="FC64">
            <v>0</v>
          </cell>
          <cell r="FD64">
            <v>0</v>
          </cell>
          <cell r="FE64" t="str">
            <v>нд</v>
          </cell>
          <cell r="FF64">
            <v>0</v>
          </cell>
          <cell r="FG64">
            <v>0</v>
          </cell>
          <cell r="FH64">
            <v>0</v>
          </cell>
          <cell r="FI64">
            <v>0</v>
          </cell>
          <cell r="FJ64">
            <v>0</v>
          </cell>
          <cell r="FK64">
            <v>0</v>
          </cell>
          <cell r="FL64">
            <v>0</v>
          </cell>
          <cell r="FM64">
            <v>0</v>
          </cell>
          <cell r="FN64">
            <v>0</v>
          </cell>
          <cell r="FO64">
            <v>0</v>
          </cell>
          <cell r="FP64" t="str">
            <v>нд</v>
          </cell>
          <cell r="FQ64" t="str">
            <v>нд</v>
          </cell>
          <cell r="FR64" t="str">
            <v>нд</v>
          </cell>
          <cell r="FS64" t="str">
            <v>нд</v>
          </cell>
          <cell r="FT64" t="str">
            <v>нд</v>
          </cell>
          <cell r="FU64" t="str">
            <v>нд</v>
          </cell>
          <cell r="FV64" t="str">
            <v>нд</v>
          </cell>
          <cell r="FW64" t="str">
            <v>нд</v>
          </cell>
          <cell r="FX64" t="str">
            <v>нд</v>
          </cell>
          <cell r="FY64" t="str">
            <v>нд</v>
          </cell>
          <cell r="FZ64" t="str">
            <v>нд</v>
          </cell>
          <cell r="GA64" t="str">
            <v>нд</v>
          </cell>
          <cell r="GB64">
            <v>0</v>
          </cell>
          <cell r="GC64">
            <v>0</v>
          </cell>
          <cell r="GD64">
            <v>0</v>
          </cell>
          <cell r="GE64">
            <v>0</v>
          </cell>
          <cell r="GF64">
            <v>0</v>
          </cell>
          <cell r="GG64">
            <v>0</v>
          </cell>
          <cell r="GH64">
            <v>0</v>
          </cell>
          <cell r="GI64">
            <v>0</v>
          </cell>
          <cell r="GJ64">
            <v>0</v>
          </cell>
          <cell r="GK64">
            <v>0</v>
          </cell>
          <cell r="GL64" t="str">
            <v>нд</v>
          </cell>
          <cell r="GM64" t="str">
            <v>нд</v>
          </cell>
          <cell r="GN64" t="str">
            <v>нд</v>
          </cell>
          <cell r="GO64" t="str">
            <v>нд</v>
          </cell>
          <cell r="GP64" t="str">
            <v>нд</v>
          </cell>
          <cell r="GQ64" t="str">
            <v>нд</v>
          </cell>
          <cell r="GR64" t="str">
            <v>нд</v>
          </cell>
          <cell r="GS64" t="str">
            <v>нд</v>
          </cell>
          <cell r="GT64" t="str">
            <v>нд</v>
          </cell>
          <cell r="GU64" t="str">
            <v>нд</v>
          </cell>
          <cell r="GV64" t="str">
            <v>нд</v>
          </cell>
          <cell r="GW64" t="str">
            <v>нд</v>
          </cell>
          <cell r="GX64">
            <v>0</v>
          </cell>
          <cell r="GY64">
            <v>0</v>
          </cell>
          <cell r="GZ64">
            <v>0</v>
          </cell>
          <cell r="HA64">
            <v>0</v>
          </cell>
          <cell r="HB64">
            <v>0</v>
          </cell>
          <cell r="HC64">
            <v>0</v>
          </cell>
          <cell r="HD64">
            <v>0</v>
          </cell>
          <cell r="HE64">
            <v>0</v>
          </cell>
          <cell r="HF64">
            <v>0</v>
          </cell>
          <cell r="HG64">
            <v>0</v>
          </cell>
          <cell r="HH64" t="str">
            <v>нд</v>
          </cell>
          <cell r="HI64">
            <v>0</v>
          </cell>
          <cell r="HJ64">
            <v>0</v>
          </cell>
          <cell r="HK64">
            <v>0</v>
          </cell>
          <cell r="HL64">
            <v>0</v>
          </cell>
          <cell r="HM64">
            <v>0</v>
          </cell>
          <cell r="HN64">
            <v>0</v>
          </cell>
          <cell r="HO64">
            <v>0</v>
          </cell>
          <cell r="HP64">
            <v>0</v>
          </cell>
          <cell r="HQ64">
            <v>0</v>
          </cell>
          <cell r="HR64">
            <v>0</v>
          </cell>
          <cell r="HS64" t="str">
            <v>нд</v>
          </cell>
          <cell r="HT64">
            <v>0</v>
          </cell>
          <cell r="HU64">
            <v>0</v>
          </cell>
          <cell r="HV64">
            <v>0</v>
          </cell>
          <cell r="HW64">
            <v>0</v>
          </cell>
          <cell r="HX64">
            <v>0</v>
          </cell>
          <cell r="HY64">
            <v>0</v>
          </cell>
          <cell r="HZ64">
            <v>0</v>
          </cell>
          <cell r="IA64">
            <v>0</v>
          </cell>
          <cell r="IB64">
            <v>0</v>
          </cell>
          <cell r="IC64">
            <v>0</v>
          </cell>
          <cell r="ID64">
            <v>4</v>
          </cell>
          <cell r="IE64">
            <v>0</v>
          </cell>
          <cell r="IF64">
            <v>0</v>
          </cell>
          <cell r="IG64">
            <v>0</v>
          </cell>
          <cell r="IH64">
            <v>0</v>
          </cell>
          <cell r="II64">
            <v>0</v>
          </cell>
          <cell r="IJ64">
            <v>0</v>
          </cell>
          <cell r="IK64">
            <v>0</v>
          </cell>
          <cell r="IL64">
            <v>0</v>
          </cell>
          <cell r="IM64">
            <v>0</v>
          </cell>
          <cell r="IN64">
            <v>0</v>
          </cell>
          <cell r="IO64">
            <v>4</v>
          </cell>
          <cell r="IP64">
            <v>0</v>
          </cell>
          <cell r="IQ64">
            <v>0</v>
          </cell>
          <cell r="IR64">
            <v>0</v>
          </cell>
          <cell r="IS64">
            <v>0</v>
          </cell>
          <cell r="IT64">
            <v>0</v>
          </cell>
          <cell r="IU64">
            <v>0</v>
          </cell>
          <cell r="IV64">
            <v>0</v>
          </cell>
          <cell r="IW64">
            <v>0</v>
          </cell>
          <cell r="IX64">
            <v>0</v>
          </cell>
          <cell r="IY64">
            <v>0</v>
          </cell>
          <cell r="IZ64" t="str">
            <v>нд</v>
          </cell>
          <cell r="JA64">
            <v>617.43748886000003</v>
          </cell>
          <cell r="JB64">
            <v>80</v>
          </cell>
          <cell r="JC64">
            <v>0</v>
          </cell>
          <cell r="JD64">
            <v>0</v>
          </cell>
          <cell r="JE64">
            <v>0</v>
          </cell>
          <cell r="JF64">
            <v>2.8</v>
          </cell>
          <cell r="JG64">
            <v>0</v>
          </cell>
          <cell r="JH64">
            <v>0</v>
          </cell>
          <cell r="JI64">
            <v>0</v>
          </cell>
          <cell r="JJ64">
            <v>0</v>
          </cell>
          <cell r="JK64">
            <v>4</v>
          </cell>
          <cell r="JL64">
            <v>688.89784441999996</v>
          </cell>
          <cell r="JM64">
            <v>80</v>
          </cell>
          <cell r="JN64">
            <v>0</v>
          </cell>
          <cell r="JO64">
            <v>0</v>
          </cell>
          <cell r="JP64">
            <v>0</v>
          </cell>
          <cell r="JQ64">
            <v>2.74</v>
          </cell>
          <cell r="JR64">
            <v>3.5860000000000003</v>
          </cell>
          <cell r="JS64">
            <v>0</v>
          </cell>
          <cell r="JT64">
            <v>0</v>
          </cell>
          <cell r="JU64">
            <v>0</v>
          </cell>
          <cell r="JV64" t="str">
            <v>нд</v>
          </cell>
          <cell r="JW64">
            <v>0</v>
          </cell>
          <cell r="JX64">
            <v>0</v>
          </cell>
          <cell r="JY64">
            <v>0</v>
          </cell>
          <cell r="JZ64">
            <v>0</v>
          </cell>
          <cell r="KA64">
            <v>0</v>
          </cell>
          <cell r="KB64">
            <v>0</v>
          </cell>
          <cell r="KC64">
            <v>0</v>
          </cell>
          <cell r="KD64">
            <v>0</v>
          </cell>
          <cell r="KE64">
            <v>0</v>
          </cell>
          <cell r="KF64">
            <v>0</v>
          </cell>
          <cell r="KG64" t="str">
            <v>нд</v>
          </cell>
          <cell r="KH64">
            <v>0</v>
          </cell>
          <cell r="KI64">
            <v>0</v>
          </cell>
          <cell r="KJ64">
            <v>0</v>
          </cell>
          <cell r="KK64">
            <v>0</v>
          </cell>
          <cell r="KL64">
            <v>0</v>
          </cell>
          <cell r="KM64">
            <v>0</v>
          </cell>
          <cell r="KN64">
            <v>0</v>
          </cell>
          <cell r="KO64">
            <v>0</v>
          </cell>
          <cell r="KP64">
            <v>0</v>
          </cell>
          <cell r="KQ64">
            <v>0</v>
          </cell>
          <cell r="KR64" t="str">
            <v>нд</v>
          </cell>
          <cell r="KS64">
            <v>0</v>
          </cell>
          <cell r="KT64">
            <v>0</v>
          </cell>
          <cell r="KU64">
            <v>0</v>
          </cell>
          <cell r="KV64">
            <v>0</v>
          </cell>
          <cell r="KW64">
            <v>0</v>
          </cell>
          <cell r="KX64">
            <v>0</v>
          </cell>
          <cell r="KY64">
            <v>0</v>
          </cell>
          <cell r="KZ64">
            <v>0</v>
          </cell>
          <cell r="LA64">
            <v>0</v>
          </cell>
          <cell r="LB64">
            <v>0</v>
          </cell>
          <cell r="LC64" t="str">
            <v>нд</v>
          </cell>
          <cell r="LD64">
            <v>0</v>
          </cell>
          <cell r="LE64">
            <v>0</v>
          </cell>
          <cell r="LF64">
            <v>0</v>
          </cell>
          <cell r="LG64">
            <v>0</v>
          </cell>
          <cell r="LH64">
            <v>0</v>
          </cell>
          <cell r="LI64">
            <v>0</v>
          </cell>
          <cell r="LJ64">
            <v>0</v>
          </cell>
          <cell r="LK64">
            <v>0</v>
          </cell>
          <cell r="LL64">
            <v>0</v>
          </cell>
          <cell r="LM64">
            <v>0</v>
          </cell>
          <cell r="LN64" t="str">
            <v>нд</v>
          </cell>
          <cell r="LO64">
            <v>617.43748886000003</v>
          </cell>
          <cell r="LP64">
            <v>80</v>
          </cell>
          <cell r="LQ64">
            <v>0</v>
          </cell>
          <cell r="LR64">
            <v>0</v>
          </cell>
          <cell r="LS64">
            <v>0</v>
          </cell>
          <cell r="LT64">
            <v>2.8</v>
          </cell>
          <cell r="LU64">
            <v>0</v>
          </cell>
          <cell r="LV64">
            <v>0</v>
          </cell>
          <cell r="LW64">
            <v>0</v>
          </cell>
          <cell r="LX64">
            <v>0</v>
          </cell>
          <cell r="LY64" t="str">
            <v>нд</v>
          </cell>
          <cell r="LZ64">
            <v>688.89784441999996</v>
          </cell>
          <cell r="MA64" t="str">
            <v>1.1.1.1.3</v>
          </cell>
          <cell r="MB64" t="str">
            <v>Строительство ПС 110/10 кВ "Город" (установка трансформаторов мощностью 2х40 МВА, строительство 2-х цепной ВЛ 110 кВ проводом АС-185 протяжённостью 2,74 км с присоединением отпайками к существующим ВЛ 110 кВ Грозный - Южная (Л-114), ВЛ 110 кВ Грозный - Южная (Л-115), строительство КЛ-10 кВ ориентировочной протяженностью 46 км) (для технологического присоединения энергопринимающих устройств Министерства здравоохранения ЧР договоры ТП от 30.11.2017 №№5085-5094; ООО "Курорты Чечни" договор от 30.11.2017 №5095; ГУП "Чечавтотранс" договоры от 14.12.2017 №5180-5184; ФГУП "ВАЙНАХАВИА" договор от 14.12.2017 №5185)</v>
          </cell>
          <cell r="MC64" t="str">
            <v>I_Che146</v>
          </cell>
          <cell r="MD64" t="str">
            <v>I_Che146</v>
          </cell>
          <cell r="ME64" t="b">
            <v>1</v>
          </cell>
          <cell r="MF64">
            <v>0</v>
          </cell>
          <cell r="MG64">
            <v>0</v>
          </cell>
          <cell r="MH64">
            <v>0</v>
          </cell>
          <cell r="MI64">
            <v>0</v>
          </cell>
          <cell r="MK64">
            <v>0</v>
          </cell>
          <cell r="ML64">
            <v>0</v>
          </cell>
          <cell r="MM64">
            <v>0</v>
          </cell>
          <cell r="MN64">
            <v>0</v>
          </cell>
          <cell r="MO64">
            <v>0</v>
          </cell>
          <cell r="MP64">
            <v>0</v>
          </cell>
          <cell r="MQ64">
            <v>0</v>
          </cell>
          <cell r="MR64">
            <v>0</v>
          </cell>
          <cell r="MS64">
            <v>0</v>
          </cell>
          <cell r="MT64">
            <v>0</v>
          </cell>
          <cell r="MU64">
            <v>0</v>
          </cell>
          <cell r="MV64">
            <v>0</v>
          </cell>
          <cell r="MW64">
            <v>0</v>
          </cell>
          <cell r="MX64">
            <v>0</v>
          </cell>
          <cell r="MY64">
            <v>0</v>
          </cell>
          <cell r="MZ64">
            <v>0</v>
          </cell>
          <cell r="NA64">
            <v>0</v>
          </cell>
          <cell r="NB64">
            <v>0</v>
          </cell>
          <cell r="NC64">
            <v>0</v>
          </cell>
          <cell r="ND64">
            <v>0</v>
          </cell>
          <cell r="NE64">
            <v>0</v>
          </cell>
          <cell r="NF64">
            <v>0</v>
          </cell>
          <cell r="NG64">
            <v>0</v>
          </cell>
          <cell r="NH64">
            <v>0</v>
          </cell>
          <cell r="NI64">
            <v>0</v>
          </cell>
          <cell r="NJ64">
            <v>0</v>
          </cell>
          <cell r="NK64">
            <v>0</v>
          </cell>
          <cell r="NL64">
            <v>0</v>
          </cell>
          <cell r="NM64">
            <v>0</v>
          </cell>
          <cell r="NN64">
            <v>0</v>
          </cell>
          <cell r="NO64">
            <v>0</v>
          </cell>
          <cell r="NP64">
            <v>0</v>
          </cell>
          <cell r="NQ64">
            <v>0</v>
          </cell>
          <cell r="NR64">
            <v>0</v>
          </cell>
          <cell r="NS64">
            <v>0</v>
          </cell>
          <cell r="NT64">
            <v>0</v>
          </cell>
          <cell r="NU64">
            <v>0</v>
          </cell>
          <cell r="NV64">
            <v>0</v>
          </cell>
          <cell r="NW64">
            <v>0</v>
          </cell>
          <cell r="NX64">
            <v>0</v>
          </cell>
          <cell r="NY64">
            <v>0</v>
          </cell>
          <cell r="NZ64">
            <v>0</v>
          </cell>
          <cell r="OA64">
            <v>0</v>
          </cell>
          <cell r="OB64">
            <v>0</v>
          </cell>
          <cell r="OC64">
            <v>0</v>
          </cell>
          <cell r="OD64">
            <v>0</v>
          </cell>
          <cell r="OE64">
            <v>0</v>
          </cell>
          <cell r="OF64">
            <v>0</v>
          </cell>
          <cell r="OG64">
            <v>0</v>
          </cell>
          <cell r="OH64">
            <v>0</v>
          </cell>
          <cell r="OI64">
            <v>0</v>
          </cell>
          <cell r="OJ64">
            <v>0</v>
          </cell>
          <cell r="OK64">
            <v>0</v>
          </cell>
          <cell r="OL64">
            <v>0</v>
          </cell>
          <cell r="ON64">
            <v>1189.10529171404</v>
          </cell>
          <cell r="OO64">
            <v>1189.10529171404</v>
          </cell>
          <cell r="OR64" t="str">
            <v>нд</v>
          </cell>
          <cell r="OS64" t="str">
            <v>нд</v>
          </cell>
          <cell r="OT64" t="str">
            <v>нд</v>
          </cell>
          <cell r="OU64" t="str">
            <v>нд</v>
          </cell>
          <cell r="OV64" t="str">
            <v>нд</v>
          </cell>
          <cell r="OW64" t="str">
            <v>нд</v>
          </cell>
          <cell r="OX64" t="str">
            <v>нд</v>
          </cell>
          <cell r="OY64" t="str">
            <v>нд</v>
          </cell>
          <cell r="OZ64" t="str">
            <v>нд</v>
          </cell>
          <cell r="PA64" t="str">
            <v>нд</v>
          </cell>
          <cell r="PB64">
            <v>0</v>
          </cell>
          <cell r="PC64">
            <v>0</v>
          </cell>
          <cell r="PD64">
            <v>0</v>
          </cell>
          <cell r="PE64">
            <v>0</v>
          </cell>
          <cell r="PF64">
            <v>0</v>
          </cell>
          <cell r="PG64">
            <v>0</v>
          </cell>
          <cell r="PH64">
            <v>0</v>
          </cell>
          <cell r="PI64">
            <v>0</v>
          </cell>
          <cell r="PJ64">
            <v>0</v>
          </cell>
          <cell r="PK64">
            <v>0</v>
          </cell>
          <cell r="PL64">
            <v>0</v>
          </cell>
          <cell r="PM64">
            <v>0</v>
          </cell>
          <cell r="PN64">
            <v>0</v>
          </cell>
          <cell r="PO64">
            <v>0</v>
          </cell>
          <cell r="PP64">
            <v>0</v>
          </cell>
          <cell r="PQ64">
            <v>0</v>
          </cell>
          <cell r="PR64">
            <v>0</v>
          </cell>
          <cell r="PS64">
            <v>0</v>
          </cell>
          <cell r="PT64">
            <v>0</v>
          </cell>
          <cell r="PU64">
            <v>0</v>
          </cell>
          <cell r="PV64">
            <v>0</v>
          </cell>
          <cell r="PW64">
            <v>0</v>
          </cell>
          <cell r="PX64">
            <v>0</v>
          </cell>
          <cell r="PY64">
            <v>0</v>
          </cell>
          <cell r="PZ64">
            <v>0</v>
          </cell>
        </row>
        <row r="65">
          <cell r="D65" t="str">
            <v>K_Che257</v>
          </cell>
          <cell r="E65">
            <v>0</v>
          </cell>
          <cell r="F65">
            <v>0</v>
          </cell>
          <cell r="G65">
            <v>0</v>
          </cell>
          <cell r="H65">
            <v>0</v>
          </cell>
          <cell r="I65">
            <v>0</v>
          </cell>
          <cell r="J65">
            <v>0</v>
          </cell>
          <cell r="K65" t="str">
            <v>нд</v>
          </cell>
          <cell r="L65" t="str">
            <v>нд</v>
          </cell>
          <cell r="M65" t="str">
            <v>нд</v>
          </cell>
          <cell r="N65" t="str">
            <v>нд</v>
          </cell>
          <cell r="O65" t="str">
            <v>нд</v>
          </cell>
          <cell r="P65" t="str">
            <v>нд</v>
          </cell>
          <cell r="Q65">
            <v>0</v>
          </cell>
          <cell r="R65">
            <v>0</v>
          </cell>
          <cell r="S65">
            <v>0</v>
          </cell>
          <cell r="T65">
            <v>0</v>
          </cell>
          <cell r="U65">
            <v>0</v>
          </cell>
          <cell r="V65">
            <v>0</v>
          </cell>
          <cell r="W65" t="str">
            <v>нд</v>
          </cell>
          <cell r="X65" t="str">
            <v>нд</v>
          </cell>
          <cell r="Y65" t="str">
            <v>нд</v>
          </cell>
          <cell r="Z65" t="str">
            <v>нд</v>
          </cell>
          <cell r="AA65" t="str">
            <v>нд</v>
          </cell>
          <cell r="AB65" t="str">
            <v>нд</v>
          </cell>
          <cell r="AC65">
            <v>0</v>
          </cell>
          <cell r="AD65">
            <v>0</v>
          </cell>
          <cell r="AE65">
            <v>0</v>
          </cell>
          <cell r="AF65">
            <v>0</v>
          </cell>
          <cell r="AG65">
            <v>0</v>
          </cell>
          <cell r="AH65">
            <v>0</v>
          </cell>
          <cell r="AI65" t="str">
            <v>нд</v>
          </cell>
          <cell r="AJ65" t="str">
            <v>нд</v>
          </cell>
          <cell r="AK65" t="str">
            <v>нд</v>
          </cell>
          <cell r="AL65" t="str">
            <v>нд</v>
          </cell>
          <cell r="AM65" t="str">
            <v>нд</v>
          </cell>
          <cell r="AN65" t="str">
            <v>нд</v>
          </cell>
          <cell r="AO65">
            <v>0</v>
          </cell>
          <cell r="AP65">
            <v>0</v>
          </cell>
          <cell r="AQ65">
            <v>0</v>
          </cell>
          <cell r="AR65">
            <v>0</v>
          </cell>
          <cell r="AS65">
            <v>0</v>
          </cell>
          <cell r="AT65">
            <v>0</v>
          </cell>
          <cell r="AU65" t="str">
            <v>нд</v>
          </cell>
          <cell r="AV65" t="str">
            <v>нд</v>
          </cell>
          <cell r="AW65" t="str">
            <v>нд</v>
          </cell>
          <cell r="AX65" t="str">
            <v>нд</v>
          </cell>
          <cell r="AY65" t="str">
            <v>нд</v>
          </cell>
          <cell r="AZ65" t="str">
            <v>нд</v>
          </cell>
          <cell r="BA65">
            <v>0</v>
          </cell>
          <cell r="BB65">
            <v>0</v>
          </cell>
          <cell r="BC65">
            <v>0</v>
          </cell>
          <cell r="BD65">
            <v>0</v>
          </cell>
          <cell r="BE65">
            <v>0</v>
          </cell>
          <cell r="BF65">
            <v>0</v>
          </cell>
          <cell r="BG65">
            <v>1.9217998480572238</v>
          </cell>
          <cell r="BH65">
            <v>0</v>
          </cell>
          <cell r="BI65">
            <v>0</v>
          </cell>
          <cell r="BJ65">
            <v>0.82231248171435301</v>
          </cell>
          <cell r="BK65">
            <v>0</v>
          </cell>
          <cell r="BL65">
            <v>1.0994873663428708</v>
          </cell>
          <cell r="BM65">
            <v>0</v>
          </cell>
          <cell r="BN65">
            <v>0</v>
          </cell>
          <cell r="BO65">
            <v>0</v>
          </cell>
          <cell r="BP65">
            <v>0</v>
          </cell>
          <cell r="BQ65">
            <v>0</v>
          </cell>
          <cell r="BR65">
            <v>0</v>
          </cell>
          <cell r="BS65">
            <v>0</v>
          </cell>
          <cell r="BT65">
            <v>0</v>
          </cell>
          <cell r="BU65">
            <v>0</v>
          </cell>
          <cell r="BV65">
            <v>0</v>
          </cell>
          <cell r="BW65">
            <v>0</v>
          </cell>
          <cell r="BX65">
            <v>0</v>
          </cell>
          <cell r="BY65">
            <v>1.8421573559999997</v>
          </cell>
          <cell r="BZ65">
            <v>0</v>
          </cell>
          <cell r="CA65">
            <v>0</v>
          </cell>
          <cell r="CB65">
            <v>0</v>
          </cell>
          <cell r="CC65">
            <v>0</v>
          </cell>
          <cell r="CD65">
            <v>1.8421573559999997</v>
          </cell>
          <cell r="CE65">
            <v>0</v>
          </cell>
          <cell r="CF65">
            <v>0</v>
          </cell>
          <cell r="CG65">
            <v>0</v>
          </cell>
          <cell r="CH65">
            <v>0</v>
          </cell>
          <cell r="CI65">
            <v>0</v>
          </cell>
          <cell r="CJ65">
            <v>0</v>
          </cell>
          <cell r="CK65">
            <v>0</v>
          </cell>
          <cell r="CL65">
            <v>0</v>
          </cell>
          <cell r="CM65">
            <v>0</v>
          </cell>
          <cell r="CN65">
            <v>0</v>
          </cell>
          <cell r="CO65">
            <v>0</v>
          </cell>
          <cell r="CP65">
            <v>0</v>
          </cell>
          <cell r="CQ65">
            <v>1.9217998480572238</v>
          </cell>
          <cell r="CR65">
            <v>0</v>
          </cell>
          <cell r="CS65">
            <v>0</v>
          </cell>
          <cell r="CT65">
            <v>0.82231248171435301</v>
          </cell>
          <cell r="CU65">
            <v>0</v>
          </cell>
          <cell r="CV65">
            <v>1.0994873663428708</v>
          </cell>
          <cell r="CW65">
            <v>1.8421573559999997</v>
          </cell>
          <cell r="CX65">
            <v>0</v>
          </cell>
          <cell r="CY65">
            <v>0</v>
          </cell>
          <cell r="CZ65">
            <v>0</v>
          </cell>
          <cell r="DA65">
            <v>0</v>
          </cell>
          <cell r="DB65">
            <v>1.8421573559999997</v>
          </cell>
          <cell r="DD65">
            <v>1.9217998480572238</v>
          </cell>
          <cell r="DE65">
            <v>1.8421573559999997</v>
          </cell>
          <cell r="DF65">
            <v>1.60149987338102</v>
          </cell>
          <cell r="DG65">
            <v>0</v>
          </cell>
          <cell r="DI65">
            <v>1.60149987338102</v>
          </cell>
          <cell r="DJ65">
            <v>8.6459881343567496E-2</v>
          </cell>
          <cell r="DK65">
            <v>1.36728806416897</v>
          </cell>
          <cell r="DL65">
            <v>0</v>
          </cell>
          <cell r="DM65">
            <v>0.14775192786848249</v>
          </cell>
          <cell r="DN65">
            <v>1.5351311299999999</v>
          </cell>
          <cell r="DO65">
            <v>8.6459881343567496E-2</v>
          </cell>
          <cell r="DP65">
            <v>1.36728806416897</v>
          </cell>
          <cell r="DQ65">
            <v>0</v>
          </cell>
          <cell r="DR65">
            <v>8.1383184487462429E-2</v>
          </cell>
          <cell r="DS65">
            <v>0</v>
          </cell>
          <cell r="DT65" t="str">
            <v>нд</v>
          </cell>
          <cell r="DU65">
            <v>0</v>
          </cell>
          <cell r="DV65" t="str">
            <v>нд</v>
          </cell>
          <cell r="DW65">
            <v>0</v>
          </cell>
          <cell r="DX65" t="str">
            <v>нд</v>
          </cell>
          <cell r="DY65">
            <v>0</v>
          </cell>
          <cell r="DZ65" t="str">
            <v>нд</v>
          </cell>
          <cell r="EA65">
            <v>0</v>
          </cell>
          <cell r="EB65">
            <v>1.60149987338102</v>
          </cell>
          <cell r="EC65">
            <v>1.5351311299999999</v>
          </cell>
          <cell r="ED65">
            <v>0</v>
          </cell>
          <cell r="EE65">
            <v>0</v>
          </cell>
          <cell r="EF65">
            <v>0</v>
          </cell>
          <cell r="EG65">
            <v>0</v>
          </cell>
          <cell r="EH65">
            <v>1.60149987338102</v>
          </cell>
          <cell r="EI65">
            <v>1.5351311299999999</v>
          </cell>
          <cell r="EK65">
            <v>1.60149987338102</v>
          </cell>
          <cell r="EL65">
            <v>0</v>
          </cell>
          <cell r="EM65">
            <v>0</v>
          </cell>
          <cell r="EN65">
            <v>0.38</v>
          </cell>
          <cell r="EO65">
            <v>0.38</v>
          </cell>
          <cell r="EP65">
            <v>0</v>
          </cell>
          <cell r="EQ65">
            <v>0</v>
          </cell>
          <cell r="ER65">
            <v>0</v>
          </cell>
          <cell r="ES65">
            <v>0</v>
          </cell>
          <cell r="ET65">
            <v>0</v>
          </cell>
          <cell r="EU65">
            <v>1.5351311299999999</v>
          </cell>
          <cell r="EV65">
            <v>0</v>
          </cell>
          <cell r="EW65">
            <v>0</v>
          </cell>
          <cell r="EX65">
            <v>0.38</v>
          </cell>
          <cell r="EY65">
            <v>0.38</v>
          </cell>
          <cell r="EZ65">
            <v>0</v>
          </cell>
          <cell r="FA65">
            <v>0</v>
          </cell>
          <cell r="FB65">
            <v>0</v>
          </cell>
          <cell r="FC65">
            <v>0</v>
          </cell>
          <cell r="FD65">
            <v>0</v>
          </cell>
          <cell r="FE65" t="str">
            <v>нд</v>
          </cell>
          <cell r="FF65">
            <v>0</v>
          </cell>
          <cell r="FG65">
            <v>0</v>
          </cell>
          <cell r="FH65">
            <v>0</v>
          </cell>
          <cell r="FI65">
            <v>0</v>
          </cell>
          <cell r="FJ65">
            <v>0</v>
          </cell>
          <cell r="FK65">
            <v>0</v>
          </cell>
          <cell r="FL65">
            <v>0</v>
          </cell>
          <cell r="FM65">
            <v>0</v>
          </cell>
          <cell r="FN65">
            <v>0</v>
          </cell>
          <cell r="FO65">
            <v>0</v>
          </cell>
          <cell r="FP65" t="str">
            <v>нд</v>
          </cell>
          <cell r="FQ65" t="str">
            <v>нд</v>
          </cell>
          <cell r="FR65" t="str">
            <v>нд</v>
          </cell>
          <cell r="FS65" t="str">
            <v>нд</v>
          </cell>
          <cell r="FT65" t="str">
            <v>нд</v>
          </cell>
          <cell r="FU65" t="str">
            <v>нд</v>
          </cell>
          <cell r="FV65" t="str">
            <v>нд</v>
          </cell>
          <cell r="FW65" t="str">
            <v>нд</v>
          </cell>
          <cell r="FX65" t="str">
            <v>нд</v>
          </cell>
          <cell r="FY65" t="str">
            <v>нд</v>
          </cell>
          <cell r="FZ65" t="str">
            <v>нд</v>
          </cell>
          <cell r="GA65" t="str">
            <v>нд</v>
          </cell>
          <cell r="GB65">
            <v>0</v>
          </cell>
          <cell r="GC65">
            <v>0</v>
          </cell>
          <cell r="GD65">
            <v>0</v>
          </cell>
          <cell r="GE65">
            <v>0</v>
          </cell>
          <cell r="GF65">
            <v>0</v>
          </cell>
          <cell r="GG65">
            <v>0</v>
          </cell>
          <cell r="GH65">
            <v>0</v>
          </cell>
          <cell r="GI65">
            <v>0</v>
          </cell>
          <cell r="GJ65">
            <v>0</v>
          </cell>
          <cell r="GK65">
            <v>0</v>
          </cell>
          <cell r="GL65" t="str">
            <v>нд</v>
          </cell>
          <cell r="GM65" t="str">
            <v>нд</v>
          </cell>
          <cell r="GN65" t="str">
            <v>нд</v>
          </cell>
          <cell r="GO65" t="str">
            <v>нд</v>
          </cell>
          <cell r="GP65" t="str">
            <v>нд</v>
          </cell>
          <cell r="GQ65" t="str">
            <v>нд</v>
          </cell>
          <cell r="GR65" t="str">
            <v>нд</v>
          </cell>
          <cell r="GS65" t="str">
            <v>нд</v>
          </cell>
          <cell r="GT65" t="str">
            <v>нд</v>
          </cell>
          <cell r="GU65" t="str">
            <v>нд</v>
          </cell>
          <cell r="GV65" t="str">
            <v>нд</v>
          </cell>
          <cell r="GW65" t="str">
            <v>нд</v>
          </cell>
          <cell r="GX65">
            <v>0</v>
          </cell>
          <cell r="GY65">
            <v>0</v>
          </cell>
          <cell r="GZ65">
            <v>0</v>
          </cell>
          <cell r="HA65">
            <v>0</v>
          </cell>
          <cell r="HB65">
            <v>0</v>
          </cell>
          <cell r="HC65">
            <v>0</v>
          </cell>
          <cell r="HD65">
            <v>0</v>
          </cell>
          <cell r="HE65">
            <v>0</v>
          </cell>
          <cell r="HF65">
            <v>0</v>
          </cell>
          <cell r="HG65">
            <v>0</v>
          </cell>
          <cell r="HH65" t="str">
            <v>нд</v>
          </cell>
          <cell r="HI65" t="str">
            <v>нд</v>
          </cell>
          <cell r="HJ65" t="str">
            <v>нд</v>
          </cell>
          <cell r="HK65" t="str">
            <v>нд</v>
          </cell>
          <cell r="HL65" t="str">
            <v>нд</v>
          </cell>
          <cell r="HM65" t="str">
            <v>нд</v>
          </cell>
          <cell r="HN65" t="str">
            <v>нд</v>
          </cell>
          <cell r="HO65" t="str">
            <v>нд</v>
          </cell>
          <cell r="HP65" t="str">
            <v>нд</v>
          </cell>
          <cell r="HQ65" t="str">
            <v>нд</v>
          </cell>
          <cell r="HR65" t="str">
            <v>нд</v>
          </cell>
          <cell r="HS65" t="str">
            <v>нд</v>
          </cell>
          <cell r="HT65">
            <v>0</v>
          </cell>
          <cell r="HU65">
            <v>0</v>
          </cell>
          <cell r="HV65">
            <v>0</v>
          </cell>
          <cell r="HW65">
            <v>0</v>
          </cell>
          <cell r="HX65">
            <v>0</v>
          </cell>
          <cell r="HY65">
            <v>0</v>
          </cell>
          <cell r="HZ65">
            <v>0</v>
          </cell>
          <cell r="IA65">
            <v>0</v>
          </cell>
          <cell r="IB65">
            <v>0</v>
          </cell>
          <cell r="IC65">
            <v>0</v>
          </cell>
          <cell r="ID65" t="str">
            <v>нд</v>
          </cell>
          <cell r="IE65" t="str">
            <v>нд</v>
          </cell>
          <cell r="IF65" t="str">
            <v>нд</v>
          </cell>
          <cell r="IG65" t="str">
            <v>нд</v>
          </cell>
          <cell r="IH65" t="str">
            <v>нд</v>
          </cell>
          <cell r="II65" t="str">
            <v>нд</v>
          </cell>
          <cell r="IJ65" t="str">
            <v>нд</v>
          </cell>
          <cell r="IK65" t="str">
            <v>нд</v>
          </cell>
          <cell r="IL65" t="str">
            <v>нд</v>
          </cell>
          <cell r="IM65" t="str">
            <v>нд</v>
          </cell>
          <cell r="IN65" t="str">
            <v>нд</v>
          </cell>
          <cell r="IO65" t="str">
            <v>нд</v>
          </cell>
          <cell r="IP65">
            <v>0</v>
          </cell>
          <cell r="IQ65">
            <v>0</v>
          </cell>
          <cell r="IR65">
            <v>0</v>
          </cell>
          <cell r="IS65">
            <v>0</v>
          </cell>
          <cell r="IT65">
            <v>0</v>
          </cell>
          <cell r="IU65">
            <v>0</v>
          </cell>
          <cell r="IV65">
            <v>0</v>
          </cell>
          <cell r="IW65">
            <v>0</v>
          </cell>
          <cell r="IX65">
            <v>0</v>
          </cell>
          <cell r="IY65">
            <v>0</v>
          </cell>
          <cell r="IZ65">
            <v>4</v>
          </cell>
          <cell r="JA65">
            <v>1.60149987338102</v>
          </cell>
          <cell r="JB65">
            <v>0</v>
          </cell>
          <cell r="JC65">
            <v>0</v>
          </cell>
          <cell r="JD65">
            <v>0.38</v>
          </cell>
          <cell r="JE65">
            <v>0.38</v>
          </cell>
          <cell r="JF65">
            <v>0</v>
          </cell>
          <cell r="JG65">
            <v>0</v>
          </cell>
          <cell r="JH65">
            <v>0</v>
          </cell>
          <cell r="JI65">
            <v>0</v>
          </cell>
          <cell r="JJ65">
            <v>0</v>
          </cell>
          <cell r="JK65">
            <v>4</v>
          </cell>
          <cell r="JL65">
            <v>1.5351311299999999</v>
          </cell>
          <cell r="JM65">
            <v>0</v>
          </cell>
          <cell r="JN65">
            <v>0</v>
          </cell>
          <cell r="JO65">
            <v>0.38</v>
          </cell>
          <cell r="JP65">
            <v>0.38</v>
          </cell>
          <cell r="JQ65">
            <v>0</v>
          </cell>
          <cell r="JR65">
            <v>0</v>
          </cell>
          <cell r="JS65">
            <v>0</v>
          </cell>
          <cell r="JT65">
            <v>0</v>
          </cell>
          <cell r="JU65">
            <v>0</v>
          </cell>
          <cell r="JV65" t="str">
            <v>нд</v>
          </cell>
          <cell r="JW65">
            <v>0</v>
          </cell>
          <cell r="JX65">
            <v>0</v>
          </cell>
          <cell r="JY65">
            <v>0</v>
          </cell>
          <cell r="JZ65">
            <v>0</v>
          </cell>
          <cell r="KA65">
            <v>0</v>
          </cell>
          <cell r="KB65">
            <v>0</v>
          </cell>
          <cell r="KC65">
            <v>0</v>
          </cell>
          <cell r="KD65">
            <v>0</v>
          </cell>
          <cell r="KE65">
            <v>0</v>
          </cell>
          <cell r="KF65">
            <v>0</v>
          </cell>
          <cell r="KG65" t="str">
            <v>нд</v>
          </cell>
          <cell r="KH65">
            <v>0</v>
          </cell>
          <cell r="KI65">
            <v>0</v>
          </cell>
          <cell r="KJ65">
            <v>0</v>
          </cell>
          <cell r="KK65">
            <v>0</v>
          </cell>
          <cell r="KL65">
            <v>0</v>
          </cell>
          <cell r="KM65">
            <v>0</v>
          </cell>
          <cell r="KN65">
            <v>0</v>
          </cell>
          <cell r="KO65">
            <v>0</v>
          </cell>
          <cell r="KP65">
            <v>0</v>
          </cell>
          <cell r="KQ65">
            <v>0</v>
          </cell>
          <cell r="KR65" t="str">
            <v>нд</v>
          </cell>
          <cell r="KS65">
            <v>0</v>
          </cell>
          <cell r="KT65">
            <v>0</v>
          </cell>
          <cell r="KU65">
            <v>0</v>
          </cell>
          <cell r="KV65">
            <v>0</v>
          </cell>
          <cell r="KW65">
            <v>0</v>
          </cell>
          <cell r="KX65">
            <v>0</v>
          </cell>
          <cell r="KY65">
            <v>0</v>
          </cell>
          <cell r="KZ65">
            <v>0</v>
          </cell>
          <cell r="LA65">
            <v>0</v>
          </cell>
          <cell r="LB65">
            <v>0</v>
          </cell>
          <cell r="LC65" t="str">
            <v>нд</v>
          </cell>
          <cell r="LD65">
            <v>0</v>
          </cell>
          <cell r="LE65">
            <v>0</v>
          </cell>
          <cell r="LF65">
            <v>0</v>
          </cell>
          <cell r="LG65">
            <v>0</v>
          </cell>
          <cell r="LH65">
            <v>0</v>
          </cell>
          <cell r="LI65">
            <v>0</v>
          </cell>
          <cell r="LJ65">
            <v>0</v>
          </cell>
          <cell r="LK65">
            <v>0</v>
          </cell>
          <cell r="LL65">
            <v>0</v>
          </cell>
          <cell r="LM65">
            <v>0</v>
          </cell>
          <cell r="LN65" t="str">
            <v>нд</v>
          </cell>
          <cell r="LO65">
            <v>1.60149987338102</v>
          </cell>
          <cell r="LP65">
            <v>0</v>
          </cell>
          <cell r="LQ65">
            <v>0</v>
          </cell>
          <cell r="LR65">
            <v>0.38</v>
          </cell>
          <cell r="LS65">
            <v>0.38</v>
          </cell>
          <cell r="LT65">
            <v>0</v>
          </cell>
          <cell r="LU65">
            <v>0</v>
          </cell>
          <cell r="LV65">
            <v>0</v>
          </cell>
          <cell r="LW65">
            <v>0</v>
          </cell>
          <cell r="LX65">
            <v>0</v>
          </cell>
          <cell r="LY65" t="str">
            <v>нд</v>
          </cell>
          <cell r="LZ65">
            <v>1.5351311299999999</v>
          </cell>
          <cell r="MA65" t="str">
            <v>1.1.1.1.3</v>
          </cell>
          <cell r="MB65" t="str">
            <v xml:space="preserve">Строительство КЛ 10 кВ от резервной линейной ячейки №8 (Ф-7) на I СШ КРУН 10 кВ ПС 110 кВ Южная до проектируемого ТП 10/0,4 кВ ориент. протяж. 0,20 км. с кабелем марки АСБ 3*150;  Строительство КЛ 10 кВ от резервной линейной ячейки №27 (Ф-27) на II СШ КРУН 10 кВ ПС 110 кВ Южная до проектируемого ТП 10/0,4 кВ ориент. протяж. 0,18 км. с кабелеммарки АСБ 3*150 для технологического присоединения ООО "Лидер Фасад" к электрическим сетям АО "Чеченэнерго" (договор № 151/2019 от 04.07.2019г.) </v>
          </cell>
          <cell r="MC65" t="str">
            <v>K_Che257</v>
          </cell>
          <cell r="MD65" t="str">
            <v>K_Che257</v>
          </cell>
          <cell r="ME65" t="b">
            <v>1</v>
          </cell>
          <cell r="MF65">
            <v>0</v>
          </cell>
          <cell r="MG65">
            <v>0</v>
          </cell>
          <cell r="MH65">
            <v>0</v>
          </cell>
          <cell r="MI65">
            <v>0</v>
          </cell>
          <cell r="MK65">
            <v>0</v>
          </cell>
          <cell r="ML65">
            <v>0</v>
          </cell>
          <cell r="MM65">
            <v>0</v>
          </cell>
          <cell r="MN65">
            <v>0</v>
          </cell>
          <cell r="MO65">
            <v>0</v>
          </cell>
          <cell r="MP65">
            <v>0</v>
          </cell>
          <cell r="MQ65">
            <v>0</v>
          </cell>
          <cell r="MR65">
            <v>0</v>
          </cell>
          <cell r="MS65">
            <v>0</v>
          </cell>
          <cell r="MT65">
            <v>0</v>
          </cell>
          <cell r="MU65">
            <v>0</v>
          </cell>
          <cell r="MV65">
            <v>0</v>
          </cell>
          <cell r="MW65">
            <v>0</v>
          </cell>
          <cell r="MX65">
            <v>0</v>
          </cell>
          <cell r="MY65">
            <v>0</v>
          </cell>
          <cell r="MZ65">
            <v>0</v>
          </cell>
          <cell r="NA65">
            <v>0</v>
          </cell>
          <cell r="NB65">
            <v>0</v>
          </cell>
          <cell r="NC65">
            <v>0</v>
          </cell>
          <cell r="ND65">
            <v>0</v>
          </cell>
          <cell r="NE65">
            <v>0</v>
          </cell>
          <cell r="NF65">
            <v>0</v>
          </cell>
          <cell r="NG65">
            <v>0</v>
          </cell>
          <cell r="NH65">
            <v>0</v>
          </cell>
          <cell r="NI65">
            <v>0</v>
          </cell>
          <cell r="NJ65">
            <v>0</v>
          </cell>
          <cell r="NK65">
            <v>0</v>
          </cell>
          <cell r="NL65">
            <v>0</v>
          </cell>
          <cell r="NM65">
            <v>0</v>
          </cell>
          <cell r="NN65">
            <v>0</v>
          </cell>
          <cell r="NO65">
            <v>0</v>
          </cell>
          <cell r="NP65">
            <v>0</v>
          </cell>
          <cell r="NQ65">
            <v>0</v>
          </cell>
          <cell r="NR65">
            <v>0</v>
          </cell>
          <cell r="NS65">
            <v>0</v>
          </cell>
          <cell r="NT65">
            <v>0</v>
          </cell>
          <cell r="NU65">
            <v>0</v>
          </cell>
          <cell r="NV65">
            <v>0</v>
          </cell>
          <cell r="NW65">
            <v>0</v>
          </cell>
          <cell r="NX65">
            <v>0</v>
          </cell>
          <cell r="NY65">
            <v>0</v>
          </cell>
          <cell r="NZ65">
            <v>0</v>
          </cell>
          <cell r="OA65">
            <v>0</v>
          </cell>
          <cell r="OB65">
            <v>0</v>
          </cell>
          <cell r="OC65">
            <v>0</v>
          </cell>
          <cell r="OD65">
            <v>0</v>
          </cell>
          <cell r="OE65">
            <v>0</v>
          </cell>
          <cell r="OF65">
            <v>0</v>
          </cell>
          <cell r="OG65">
            <v>0</v>
          </cell>
          <cell r="OH65">
            <v>0</v>
          </cell>
          <cell r="OI65">
            <v>0</v>
          </cell>
          <cell r="OJ65">
            <v>0</v>
          </cell>
          <cell r="OK65">
            <v>0</v>
          </cell>
          <cell r="OL65">
            <v>0</v>
          </cell>
          <cell r="ON65">
            <v>1.9217998480572238</v>
          </cell>
          <cell r="OO65">
            <v>1.8421573559999997</v>
          </cell>
          <cell r="OR65" t="str">
            <v>нд</v>
          </cell>
          <cell r="OS65" t="str">
            <v>нд</v>
          </cell>
          <cell r="OT65" t="str">
            <v>нд</v>
          </cell>
          <cell r="OU65" t="str">
            <v>нд</v>
          </cell>
          <cell r="OV65" t="str">
            <v>нд</v>
          </cell>
          <cell r="OW65" t="str">
            <v>нд</v>
          </cell>
          <cell r="OX65" t="str">
            <v>нд</v>
          </cell>
          <cell r="OY65" t="str">
            <v>нд</v>
          </cell>
          <cell r="OZ65" t="str">
            <v>нд</v>
          </cell>
          <cell r="PA65" t="str">
            <v>нд</v>
          </cell>
          <cell r="PB65" t="str">
            <v>нд</v>
          </cell>
          <cell r="PC65" t="str">
            <v>нд</v>
          </cell>
          <cell r="PD65" t="str">
            <v>нд</v>
          </cell>
          <cell r="PE65" t="str">
            <v>нд</v>
          </cell>
          <cell r="PF65" t="str">
            <v>нд</v>
          </cell>
          <cell r="PG65" t="str">
            <v>нд</v>
          </cell>
          <cell r="PH65" t="str">
            <v>нд</v>
          </cell>
          <cell r="PI65" t="str">
            <v>нд</v>
          </cell>
          <cell r="PJ65" t="str">
            <v>нд</v>
          </cell>
          <cell r="PK65" t="str">
            <v>нд</v>
          </cell>
          <cell r="PL65">
            <v>0</v>
          </cell>
          <cell r="PM65">
            <v>0</v>
          </cell>
          <cell r="PN65">
            <v>0</v>
          </cell>
          <cell r="PO65">
            <v>0</v>
          </cell>
          <cell r="PP65">
            <v>0</v>
          </cell>
          <cell r="PQ65">
            <v>0</v>
          </cell>
          <cell r="PR65">
            <v>0</v>
          </cell>
          <cell r="PS65">
            <v>0</v>
          </cell>
          <cell r="PT65">
            <v>0</v>
          </cell>
          <cell r="PU65">
            <v>0</v>
          </cell>
          <cell r="PV65">
            <v>0</v>
          </cell>
          <cell r="PW65">
            <v>0</v>
          </cell>
          <cell r="PX65">
            <v>0</v>
          </cell>
          <cell r="PY65">
            <v>0</v>
          </cell>
          <cell r="PZ65">
            <v>0</v>
          </cell>
        </row>
        <row r="66">
          <cell r="D66" t="str">
            <v>K_Che258</v>
          </cell>
          <cell r="E66">
            <v>0</v>
          </cell>
          <cell r="F66">
            <v>0</v>
          </cell>
          <cell r="G66">
            <v>0</v>
          </cell>
          <cell r="H66">
            <v>0</v>
          </cell>
          <cell r="I66">
            <v>0</v>
          </cell>
          <cell r="J66">
            <v>0</v>
          </cell>
          <cell r="K66" t="str">
            <v>нд</v>
          </cell>
          <cell r="L66" t="str">
            <v>нд</v>
          </cell>
          <cell r="M66" t="str">
            <v>нд</v>
          </cell>
          <cell r="N66" t="str">
            <v>нд</v>
          </cell>
          <cell r="O66" t="str">
            <v>нд</v>
          </cell>
          <cell r="P66" t="str">
            <v>нд</v>
          </cell>
          <cell r="Q66">
            <v>0</v>
          </cell>
          <cell r="R66">
            <v>0</v>
          </cell>
          <cell r="S66">
            <v>0</v>
          </cell>
          <cell r="T66">
            <v>0</v>
          </cell>
          <cell r="U66">
            <v>0</v>
          </cell>
          <cell r="V66">
            <v>0</v>
          </cell>
          <cell r="W66" t="str">
            <v>нд</v>
          </cell>
          <cell r="X66" t="str">
            <v>нд</v>
          </cell>
          <cell r="Y66" t="str">
            <v>нд</v>
          </cell>
          <cell r="Z66" t="str">
            <v>нд</v>
          </cell>
          <cell r="AA66" t="str">
            <v>нд</v>
          </cell>
          <cell r="AB66" t="str">
            <v>нд</v>
          </cell>
          <cell r="AC66">
            <v>0</v>
          </cell>
          <cell r="AD66">
            <v>0</v>
          </cell>
          <cell r="AE66">
            <v>0</v>
          </cell>
          <cell r="AF66">
            <v>0</v>
          </cell>
          <cell r="AG66">
            <v>0</v>
          </cell>
          <cell r="AH66">
            <v>0</v>
          </cell>
          <cell r="AI66" t="str">
            <v>нд</v>
          </cell>
          <cell r="AJ66" t="str">
            <v>нд</v>
          </cell>
          <cell r="AK66" t="str">
            <v>нд</v>
          </cell>
          <cell r="AL66" t="str">
            <v>нд</v>
          </cell>
          <cell r="AM66" t="str">
            <v>нд</v>
          </cell>
          <cell r="AN66" t="str">
            <v>нд</v>
          </cell>
          <cell r="AO66">
            <v>0</v>
          </cell>
          <cell r="AP66">
            <v>0</v>
          </cell>
          <cell r="AQ66">
            <v>0</v>
          </cell>
          <cell r="AR66">
            <v>0</v>
          </cell>
          <cell r="AS66">
            <v>0</v>
          </cell>
          <cell r="AT66">
            <v>0</v>
          </cell>
          <cell r="AU66" t="str">
            <v>нд</v>
          </cell>
          <cell r="AV66" t="str">
            <v>нд</v>
          </cell>
          <cell r="AW66" t="str">
            <v>нд</v>
          </cell>
          <cell r="AX66" t="str">
            <v>нд</v>
          </cell>
          <cell r="AY66" t="str">
            <v>нд</v>
          </cell>
          <cell r="AZ66" t="str">
            <v>нд</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2.6804050512377038</v>
          </cell>
          <cell r="BT66">
            <v>0</v>
          </cell>
          <cell r="BU66">
            <v>0</v>
          </cell>
          <cell r="BV66">
            <v>1.1704611260314199</v>
          </cell>
          <cell r="BW66">
            <v>0</v>
          </cell>
          <cell r="BX66">
            <v>1.5099439252062838</v>
          </cell>
          <cell r="BY66">
            <v>2.6804050512377038</v>
          </cell>
          <cell r="BZ66">
            <v>0</v>
          </cell>
          <cell r="CA66">
            <v>0</v>
          </cell>
          <cell r="CB66">
            <v>0</v>
          </cell>
          <cell r="CC66">
            <v>0</v>
          </cell>
          <cell r="CD66">
            <v>2.6804050512377038</v>
          </cell>
          <cell r="CE66">
            <v>0</v>
          </cell>
          <cell r="CF66">
            <v>0</v>
          </cell>
          <cell r="CG66">
            <v>0</v>
          </cell>
          <cell r="CH66">
            <v>0</v>
          </cell>
          <cell r="CI66">
            <v>0</v>
          </cell>
          <cell r="CJ66">
            <v>0</v>
          </cell>
          <cell r="CK66">
            <v>0</v>
          </cell>
          <cell r="CL66">
            <v>0</v>
          </cell>
          <cell r="CM66">
            <v>0</v>
          </cell>
          <cell r="CN66">
            <v>0</v>
          </cell>
          <cell r="CO66">
            <v>0</v>
          </cell>
          <cell r="CP66">
            <v>0</v>
          </cell>
          <cell r="CQ66">
            <v>2.6804050512377038</v>
          </cell>
          <cell r="CR66">
            <v>0</v>
          </cell>
          <cell r="CS66">
            <v>0</v>
          </cell>
          <cell r="CT66">
            <v>1.1704611260314199</v>
          </cell>
          <cell r="CU66">
            <v>0</v>
          </cell>
          <cell r="CV66">
            <v>1.5099439252062838</v>
          </cell>
          <cell r="CW66">
            <v>2.6804050512377038</v>
          </cell>
          <cell r="CX66">
            <v>0</v>
          </cell>
          <cell r="CY66">
            <v>0</v>
          </cell>
          <cell r="CZ66">
            <v>0</v>
          </cell>
          <cell r="DA66">
            <v>0</v>
          </cell>
          <cell r="DB66">
            <v>2.6804050512377038</v>
          </cell>
          <cell r="DD66">
            <v>2.6804050512377038</v>
          </cell>
          <cell r="DE66">
            <v>2.6804050512377038</v>
          </cell>
          <cell r="DF66">
            <v>2.2336708760314199</v>
          </cell>
          <cell r="DG66">
            <v>2.2336708760314199</v>
          </cell>
          <cell r="DI66">
            <v>2.2336708760314199</v>
          </cell>
          <cell r="DJ66">
            <v>0.120588781873923</v>
          </cell>
          <cell r="DK66">
            <v>1.90700703686725</v>
          </cell>
          <cell r="DL66">
            <v>0</v>
          </cell>
          <cell r="DM66">
            <v>0.20607505729024686</v>
          </cell>
          <cell r="DN66">
            <v>2.2336708760314199</v>
          </cell>
          <cell r="DO66">
            <v>0.120588781873923</v>
          </cell>
          <cell r="DP66">
            <v>1.90700703686725</v>
          </cell>
          <cell r="DQ66">
            <v>0</v>
          </cell>
          <cell r="DR66">
            <v>0.20607505729024686</v>
          </cell>
          <cell r="DS66">
            <v>0</v>
          </cell>
          <cell r="DT66" t="str">
            <v>нд</v>
          </cell>
          <cell r="DU66">
            <v>0</v>
          </cell>
          <cell r="DV66" t="str">
            <v>нд</v>
          </cell>
          <cell r="DW66">
            <v>0</v>
          </cell>
          <cell r="DX66" t="str">
            <v>нд</v>
          </cell>
          <cell r="DY66">
            <v>0</v>
          </cell>
          <cell r="DZ66" t="str">
            <v>нд</v>
          </cell>
          <cell r="EA66">
            <v>0</v>
          </cell>
          <cell r="EB66">
            <v>0</v>
          </cell>
          <cell r="EC66">
            <v>0</v>
          </cell>
          <cell r="ED66">
            <v>2.2336708760314199</v>
          </cell>
          <cell r="EE66">
            <v>2.2336708760314199</v>
          </cell>
          <cell r="EF66">
            <v>0</v>
          </cell>
          <cell r="EG66">
            <v>0</v>
          </cell>
          <cell r="EH66">
            <v>2.2336708760314199</v>
          </cell>
          <cell r="EI66">
            <v>2.2336708760314199</v>
          </cell>
          <cell r="EK66">
            <v>2.2336708760314199</v>
          </cell>
          <cell r="EL66">
            <v>0</v>
          </cell>
          <cell r="EM66">
            <v>0</v>
          </cell>
          <cell r="EN66">
            <v>0.53</v>
          </cell>
          <cell r="EO66">
            <v>0.53</v>
          </cell>
          <cell r="EP66">
            <v>0</v>
          </cell>
          <cell r="EQ66">
            <v>0</v>
          </cell>
          <cell r="ER66">
            <v>0</v>
          </cell>
          <cell r="ES66">
            <v>0</v>
          </cell>
          <cell r="ET66">
            <v>0</v>
          </cell>
          <cell r="EU66">
            <v>2.2336708760314199</v>
          </cell>
          <cell r="EV66">
            <v>0</v>
          </cell>
          <cell r="EW66">
            <v>0</v>
          </cell>
          <cell r="EX66">
            <v>0.53</v>
          </cell>
          <cell r="EY66">
            <v>0.53</v>
          </cell>
          <cell r="EZ66">
            <v>0</v>
          </cell>
          <cell r="FA66">
            <v>0</v>
          </cell>
          <cell r="FB66">
            <v>0</v>
          </cell>
          <cell r="FC66">
            <v>0</v>
          </cell>
          <cell r="FD66">
            <v>0</v>
          </cell>
          <cell r="FE66" t="str">
            <v>нд</v>
          </cell>
          <cell r="FF66">
            <v>0</v>
          </cell>
          <cell r="FG66">
            <v>0</v>
          </cell>
          <cell r="FH66">
            <v>0</v>
          </cell>
          <cell r="FI66">
            <v>0</v>
          </cell>
          <cell r="FJ66">
            <v>0</v>
          </cell>
          <cell r="FK66">
            <v>0</v>
          </cell>
          <cell r="FL66">
            <v>0</v>
          </cell>
          <cell r="FM66">
            <v>0</v>
          </cell>
          <cell r="FN66">
            <v>0</v>
          </cell>
          <cell r="FO66">
            <v>0</v>
          </cell>
          <cell r="FP66" t="str">
            <v>нд</v>
          </cell>
          <cell r="FQ66" t="str">
            <v>нд</v>
          </cell>
          <cell r="FR66" t="str">
            <v>нд</v>
          </cell>
          <cell r="FS66" t="str">
            <v>нд</v>
          </cell>
          <cell r="FT66" t="str">
            <v>нд</v>
          </cell>
          <cell r="FU66" t="str">
            <v>нд</v>
          </cell>
          <cell r="FV66" t="str">
            <v>нд</v>
          </cell>
          <cell r="FW66" t="str">
            <v>нд</v>
          </cell>
          <cell r="FX66" t="str">
            <v>нд</v>
          </cell>
          <cell r="FY66" t="str">
            <v>нд</v>
          </cell>
          <cell r="FZ66" t="str">
            <v>нд</v>
          </cell>
          <cell r="GA66" t="str">
            <v>нд</v>
          </cell>
          <cell r="GB66">
            <v>0</v>
          </cell>
          <cell r="GC66">
            <v>0</v>
          </cell>
          <cell r="GD66">
            <v>0</v>
          </cell>
          <cell r="GE66">
            <v>0</v>
          </cell>
          <cell r="GF66">
            <v>0</v>
          </cell>
          <cell r="GG66">
            <v>0</v>
          </cell>
          <cell r="GH66">
            <v>0</v>
          </cell>
          <cell r="GI66">
            <v>0</v>
          </cell>
          <cell r="GJ66">
            <v>0</v>
          </cell>
          <cell r="GK66">
            <v>0</v>
          </cell>
          <cell r="GL66" t="str">
            <v>нд</v>
          </cell>
          <cell r="GM66" t="str">
            <v>нд</v>
          </cell>
          <cell r="GN66" t="str">
            <v>нд</v>
          </cell>
          <cell r="GO66" t="str">
            <v>нд</v>
          </cell>
          <cell r="GP66" t="str">
            <v>нд</v>
          </cell>
          <cell r="GQ66" t="str">
            <v>нд</v>
          </cell>
          <cell r="GR66" t="str">
            <v>нд</v>
          </cell>
          <cell r="GS66" t="str">
            <v>нд</v>
          </cell>
          <cell r="GT66" t="str">
            <v>нд</v>
          </cell>
          <cell r="GU66" t="str">
            <v>нд</v>
          </cell>
          <cell r="GV66" t="str">
            <v>нд</v>
          </cell>
          <cell r="GW66" t="str">
            <v>нд</v>
          </cell>
          <cell r="GX66">
            <v>0</v>
          </cell>
          <cell r="GY66">
            <v>0</v>
          </cell>
          <cell r="GZ66">
            <v>0</v>
          </cell>
          <cell r="HA66">
            <v>0</v>
          </cell>
          <cell r="HB66">
            <v>0</v>
          </cell>
          <cell r="HC66">
            <v>0</v>
          </cell>
          <cell r="HD66">
            <v>0</v>
          </cell>
          <cell r="HE66">
            <v>0</v>
          </cell>
          <cell r="HF66">
            <v>0</v>
          </cell>
          <cell r="HG66">
            <v>0</v>
          </cell>
          <cell r="HH66" t="str">
            <v>нд</v>
          </cell>
          <cell r="HI66" t="str">
            <v>нд</v>
          </cell>
          <cell r="HJ66" t="str">
            <v>нд</v>
          </cell>
          <cell r="HK66" t="str">
            <v>нд</v>
          </cell>
          <cell r="HL66" t="str">
            <v>нд</v>
          </cell>
          <cell r="HM66" t="str">
            <v>нд</v>
          </cell>
          <cell r="HN66" t="str">
            <v>нд</v>
          </cell>
          <cell r="HO66" t="str">
            <v>нд</v>
          </cell>
          <cell r="HP66" t="str">
            <v>нд</v>
          </cell>
          <cell r="HQ66" t="str">
            <v>нд</v>
          </cell>
          <cell r="HR66" t="str">
            <v>нд</v>
          </cell>
          <cell r="HS66" t="str">
            <v>нд</v>
          </cell>
          <cell r="HT66">
            <v>0</v>
          </cell>
          <cell r="HU66">
            <v>0</v>
          </cell>
          <cell r="HV66">
            <v>0</v>
          </cell>
          <cell r="HW66">
            <v>0</v>
          </cell>
          <cell r="HX66">
            <v>0</v>
          </cell>
          <cell r="HY66">
            <v>0</v>
          </cell>
          <cell r="HZ66">
            <v>0</v>
          </cell>
          <cell r="IA66">
            <v>0</v>
          </cell>
          <cell r="IB66">
            <v>0</v>
          </cell>
          <cell r="IC66">
            <v>0</v>
          </cell>
          <cell r="ID66" t="str">
            <v>нд</v>
          </cell>
          <cell r="IE66" t="str">
            <v>нд</v>
          </cell>
          <cell r="IF66" t="str">
            <v>нд</v>
          </cell>
          <cell r="IG66" t="str">
            <v>нд</v>
          </cell>
          <cell r="IH66" t="str">
            <v>нд</v>
          </cell>
          <cell r="II66" t="str">
            <v>нд</v>
          </cell>
          <cell r="IJ66" t="str">
            <v>нд</v>
          </cell>
          <cell r="IK66" t="str">
            <v>нд</v>
          </cell>
          <cell r="IL66" t="str">
            <v>нд</v>
          </cell>
          <cell r="IM66" t="str">
            <v>нд</v>
          </cell>
          <cell r="IN66" t="str">
            <v>нд</v>
          </cell>
          <cell r="IO66" t="str">
            <v>нд</v>
          </cell>
          <cell r="IP66">
            <v>0</v>
          </cell>
          <cell r="IQ66">
            <v>0</v>
          </cell>
          <cell r="IR66">
            <v>0</v>
          </cell>
          <cell r="IS66">
            <v>0</v>
          </cell>
          <cell r="IT66">
            <v>0</v>
          </cell>
          <cell r="IU66">
            <v>0</v>
          </cell>
          <cell r="IV66">
            <v>0</v>
          </cell>
          <cell r="IW66">
            <v>0</v>
          </cell>
          <cell r="IX66">
            <v>0</v>
          </cell>
          <cell r="IY66">
            <v>0</v>
          </cell>
          <cell r="IZ66" t="str">
            <v>нд</v>
          </cell>
          <cell r="JA66">
            <v>0</v>
          </cell>
          <cell r="JB66">
            <v>0</v>
          </cell>
          <cell r="JC66">
            <v>0</v>
          </cell>
          <cell r="JD66">
            <v>0</v>
          </cell>
          <cell r="JE66">
            <v>0</v>
          </cell>
          <cell r="JF66">
            <v>0</v>
          </cell>
          <cell r="JG66">
            <v>0</v>
          </cell>
          <cell r="JH66">
            <v>0</v>
          </cell>
          <cell r="JI66">
            <v>0</v>
          </cell>
          <cell r="JJ66">
            <v>0</v>
          </cell>
          <cell r="JK66" t="str">
            <v>нд</v>
          </cell>
          <cell r="JL66">
            <v>0</v>
          </cell>
          <cell r="JM66">
            <v>0</v>
          </cell>
          <cell r="JN66">
            <v>0</v>
          </cell>
          <cell r="JO66">
            <v>0</v>
          </cell>
          <cell r="JP66">
            <v>0</v>
          </cell>
          <cell r="JQ66">
            <v>0</v>
          </cell>
          <cell r="JR66">
            <v>0</v>
          </cell>
          <cell r="JS66">
            <v>0</v>
          </cell>
          <cell r="JT66">
            <v>0</v>
          </cell>
          <cell r="JU66">
            <v>0</v>
          </cell>
          <cell r="JV66">
            <v>4</v>
          </cell>
          <cell r="JW66">
            <v>2.2336708760314199</v>
          </cell>
          <cell r="JX66">
            <v>0</v>
          </cell>
          <cell r="JY66">
            <v>0</v>
          </cell>
          <cell r="JZ66">
            <v>0.53</v>
          </cell>
          <cell r="KA66">
            <v>0.53</v>
          </cell>
          <cell r="KB66">
            <v>0</v>
          </cell>
          <cell r="KC66">
            <v>0</v>
          </cell>
          <cell r="KD66">
            <v>0</v>
          </cell>
          <cell r="KE66">
            <v>0</v>
          </cell>
          <cell r="KF66">
            <v>0</v>
          </cell>
          <cell r="KG66">
            <v>4</v>
          </cell>
          <cell r="KH66">
            <v>2.2336708760314199</v>
          </cell>
          <cell r="KI66">
            <v>0</v>
          </cell>
          <cell r="KJ66">
            <v>0</v>
          </cell>
          <cell r="KK66">
            <v>0.53</v>
          </cell>
          <cell r="KL66">
            <v>0.53</v>
          </cell>
          <cell r="KM66">
            <v>0</v>
          </cell>
          <cell r="KN66">
            <v>0</v>
          </cell>
          <cell r="KO66">
            <v>0</v>
          </cell>
          <cell r="KP66">
            <v>0</v>
          </cell>
          <cell r="KQ66">
            <v>0</v>
          </cell>
          <cell r="KR66" t="str">
            <v>нд</v>
          </cell>
          <cell r="KS66">
            <v>0</v>
          </cell>
          <cell r="KT66">
            <v>0</v>
          </cell>
          <cell r="KU66">
            <v>0</v>
          </cell>
          <cell r="KV66">
            <v>0</v>
          </cell>
          <cell r="KW66">
            <v>0</v>
          </cell>
          <cell r="KX66">
            <v>0</v>
          </cell>
          <cell r="KY66">
            <v>0</v>
          </cell>
          <cell r="KZ66">
            <v>0</v>
          </cell>
          <cell r="LA66">
            <v>0</v>
          </cell>
          <cell r="LB66">
            <v>0</v>
          </cell>
          <cell r="LC66" t="str">
            <v>нд</v>
          </cell>
          <cell r="LD66">
            <v>0</v>
          </cell>
          <cell r="LE66">
            <v>0</v>
          </cell>
          <cell r="LF66">
            <v>0</v>
          </cell>
          <cell r="LG66">
            <v>0</v>
          </cell>
          <cell r="LH66">
            <v>0</v>
          </cell>
          <cell r="LI66">
            <v>0</v>
          </cell>
          <cell r="LJ66">
            <v>0</v>
          </cell>
          <cell r="LK66">
            <v>0</v>
          </cell>
          <cell r="LL66">
            <v>0</v>
          </cell>
          <cell r="LM66">
            <v>0</v>
          </cell>
          <cell r="LN66" t="str">
            <v>нд</v>
          </cell>
          <cell r="LO66">
            <v>2.2336708760314199</v>
          </cell>
          <cell r="LP66">
            <v>0</v>
          </cell>
          <cell r="LQ66">
            <v>0</v>
          </cell>
          <cell r="LR66">
            <v>0.53</v>
          </cell>
          <cell r="LS66">
            <v>0.53</v>
          </cell>
          <cell r="LT66">
            <v>0</v>
          </cell>
          <cell r="LU66">
            <v>0</v>
          </cell>
          <cell r="LV66">
            <v>0</v>
          </cell>
          <cell r="LW66">
            <v>0</v>
          </cell>
          <cell r="LX66">
            <v>0</v>
          </cell>
          <cell r="LY66" t="str">
            <v>нд</v>
          </cell>
          <cell r="LZ66">
            <v>2.2336708760314199</v>
          </cell>
          <cell r="MA66" t="str">
            <v>1.1.1.1.3</v>
          </cell>
          <cell r="MB66" t="str">
            <v xml:space="preserve">Строительство КЛ 10 кВ от резервной линейной ячейки РУ-10 кВ РП-8 (Ф-19 на II СШ ЗРУ-10 кВ ПС 110 кВ Южная) до проектируемого ТП 10/0,4 кВ ориентировочной протяженностью 0,41 км.; Строительство КЛ 10 кВ от резервной линейной ячейки РУ-10 кВ ТП-72 (Ф-7 на I СШ ЗРУ-10 кВ ПС 110 кВ Южная) до проектируемого ТП 10/0,4 кВ ориентировочной протяженностью 0,12 км. для технологического присоединения ООО "Юг-Строй"  к электрическим сетям АО "Чеченэнерго" (договор № 88/2018 от 31.01.2018г.)   </v>
          </cell>
          <cell r="MC66" t="str">
            <v>K_Che258</v>
          </cell>
          <cell r="MD66" t="str">
            <v>K_Che258</v>
          </cell>
          <cell r="ME66" t="b">
            <v>1</v>
          </cell>
          <cell r="MF66">
            <v>0</v>
          </cell>
          <cell r="MG66">
            <v>0</v>
          </cell>
          <cell r="MH66">
            <v>0</v>
          </cell>
          <cell r="MI66">
            <v>0</v>
          </cell>
          <cell r="MK66">
            <v>0</v>
          </cell>
          <cell r="ML66">
            <v>0</v>
          </cell>
          <cell r="MM66">
            <v>0</v>
          </cell>
          <cell r="MN66">
            <v>0</v>
          </cell>
          <cell r="MO66">
            <v>0</v>
          </cell>
          <cell r="MP66">
            <v>0</v>
          </cell>
          <cell r="MQ66">
            <v>0</v>
          </cell>
          <cell r="MR66">
            <v>0</v>
          </cell>
          <cell r="MS66">
            <v>0</v>
          </cell>
          <cell r="MT66">
            <v>0</v>
          </cell>
          <cell r="MU66">
            <v>0</v>
          </cell>
          <cell r="MV66">
            <v>0</v>
          </cell>
          <cell r="MW66">
            <v>0</v>
          </cell>
          <cell r="MX66">
            <v>0</v>
          </cell>
          <cell r="MY66">
            <v>0</v>
          </cell>
          <cell r="MZ66">
            <v>0</v>
          </cell>
          <cell r="NA66">
            <v>0</v>
          </cell>
          <cell r="NB66">
            <v>0</v>
          </cell>
          <cell r="NC66">
            <v>0</v>
          </cell>
          <cell r="ND66">
            <v>0</v>
          </cell>
          <cell r="NE66">
            <v>0</v>
          </cell>
          <cell r="NF66">
            <v>0</v>
          </cell>
          <cell r="NG66">
            <v>0</v>
          </cell>
          <cell r="NH66">
            <v>0</v>
          </cell>
          <cell r="NI66">
            <v>0</v>
          </cell>
          <cell r="NJ66">
            <v>0</v>
          </cell>
          <cell r="NK66">
            <v>0</v>
          </cell>
          <cell r="NL66">
            <v>0</v>
          </cell>
          <cell r="NM66">
            <v>0</v>
          </cell>
          <cell r="NN66">
            <v>0</v>
          </cell>
          <cell r="NO66">
            <v>0</v>
          </cell>
          <cell r="NP66">
            <v>0</v>
          </cell>
          <cell r="NQ66">
            <v>0</v>
          </cell>
          <cell r="NR66">
            <v>0</v>
          </cell>
          <cell r="NS66">
            <v>0</v>
          </cell>
          <cell r="NT66">
            <v>0</v>
          </cell>
          <cell r="NU66">
            <v>0</v>
          </cell>
          <cell r="NV66">
            <v>0</v>
          </cell>
          <cell r="NW66">
            <v>0</v>
          </cell>
          <cell r="NX66">
            <v>0</v>
          </cell>
          <cell r="NY66">
            <v>0</v>
          </cell>
          <cell r="NZ66">
            <v>0</v>
          </cell>
          <cell r="OA66">
            <v>0</v>
          </cell>
          <cell r="OB66">
            <v>0</v>
          </cell>
          <cell r="OC66">
            <v>0</v>
          </cell>
          <cell r="OD66">
            <v>0</v>
          </cell>
          <cell r="OE66">
            <v>0</v>
          </cell>
          <cell r="OF66">
            <v>0</v>
          </cell>
          <cell r="OG66">
            <v>0</v>
          </cell>
          <cell r="OH66">
            <v>0</v>
          </cell>
          <cell r="OI66">
            <v>0</v>
          </cell>
          <cell r="OJ66">
            <v>0</v>
          </cell>
          <cell r="OK66">
            <v>0</v>
          </cell>
          <cell r="OL66">
            <v>0</v>
          </cell>
          <cell r="ON66">
            <v>2.6804050512377038</v>
          </cell>
          <cell r="OO66">
            <v>2.6804050512377038</v>
          </cell>
          <cell r="OR66" t="str">
            <v>нд</v>
          </cell>
          <cell r="OS66" t="str">
            <v>нд</v>
          </cell>
          <cell r="OT66" t="str">
            <v>нд</v>
          </cell>
          <cell r="OU66" t="str">
            <v>нд</v>
          </cell>
          <cell r="OV66" t="str">
            <v>нд</v>
          </cell>
          <cell r="OW66" t="str">
            <v>нд</v>
          </cell>
          <cell r="OX66" t="str">
            <v>нд</v>
          </cell>
          <cell r="OY66" t="str">
            <v>нд</v>
          </cell>
          <cell r="OZ66" t="str">
            <v>нд</v>
          </cell>
          <cell r="PA66" t="str">
            <v>нд</v>
          </cell>
          <cell r="PB66" t="str">
            <v>нд</v>
          </cell>
          <cell r="PC66" t="str">
            <v>нд</v>
          </cell>
          <cell r="PD66" t="str">
            <v>нд</v>
          </cell>
          <cell r="PE66" t="str">
            <v>нд</v>
          </cell>
          <cell r="PF66" t="str">
            <v>нд</v>
          </cell>
          <cell r="PG66" t="str">
            <v>нд</v>
          </cell>
          <cell r="PH66" t="str">
            <v>нд</v>
          </cell>
          <cell r="PI66" t="str">
            <v>нд</v>
          </cell>
          <cell r="PJ66" t="str">
            <v>нд</v>
          </cell>
          <cell r="PK66" t="str">
            <v>нд</v>
          </cell>
          <cell r="PL66">
            <v>0</v>
          </cell>
          <cell r="PM66">
            <v>0</v>
          </cell>
          <cell r="PN66">
            <v>0</v>
          </cell>
          <cell r="PO66">
            <v>0</v>
          </cell>
          <cell r="PP66">
            <v>0</v>
          </cell>
          <cell r="PQ66">
            <v>0</v>
          </cell>
          <cell r="PR66">
            <v>0</v>
          </cell>
          <cell r="PS66">
            <v>0</v>
          </cell>
          <cell r="PT66">
            <v>0</v>
          </cell>
          <cell r="PU66">
            <v>0</v>
          </cell>
          <cell r="PV66">
            <v>0</v>
          </cell>
          <cell r="PW66">
            <v>0</v>
          </cell>
          <cell r="PX66">
            <v>0</v>
          </cell>
          <cell r="PY66">
            <v>0</v>
          </cell>
          <cell r="PZ66">
            <v>0</v>
          </cell>
        </row>
        <row r="67">
          <cell r="D67" t="str">
            <v>L_Che394</v>
          </cell>
          <cell r="E67">
            <v>0</v>
          </cell>
          <cell r="F67">
            <v>0</v>
          </cell>
          <cell r="G67">
            <v>0</v>
          </cell>
          <cell r="H67">
            <v>0</v>
          </cell>
          <cell r="I67">
            <v>0</v>
          </cell>
          <cell r="J67">
            <v>0</v>
          </cell>
          <cell r="K67" t="str">
            <v>нд</v>
          </cell>
          <cell r="L67" t="str">
            <v>нд</v>
          </cell>
          <cell r="M67" t="str">
            <v>нд</v>
          </cell>
          <cell r="N67" t="str">
            <v>нд</v>
          </cell>
          <cell r="O67" t="str">
            <v>нд</v>
          </cell>
          <cell r="P67" t="str">
            <v>нд</v>
          </cell>
          <cell r="Q67">
            <v>0</v>
          </cell>
          <cell r="R67">
            <v>0</v>
          </cell>
          <cell r="S67">
            <v>0</v>
          </cell>
          <cell r="T67">
            <v>0</v>
          </cell>
          <cell r="U67">
            <v>0</v>
          </cell>
          <cell r="V67">
            <v>0</v>
          </cell>
          <cell r="W67" t="str">
            <v>нд</v>
          </cell>
          <cell r="X67" t="str">
            <v>нд</v>
          </cell>
          <cell r="Y67" t="str">
            <v>нд</v>
          </cell>
          <cell r="Z67" t="str">
            <v>нд</v>
          </cell>
          <cell r="AA67" t="str">
            <v>нд</v>
          </cell>
          <cell r="AB67" t="str">
            <v>нд</v>
          </cell>
          <cell r="AC67">
            <v>0</v>
          </cell>
          <cell r="AD67">
            <v>0</v>
          </cell>
          <cell r="AE67">
            <v>0</v>
          </cell>
          <cell r="AF67">
            <v>0</v>
          </cell>
          <cell r="AG67">
            <v>0</v>
          </cell>
          <cell r="AH67">
            <v>0</v>
          </cell>
          <cell r="AI67" t="str">
            <v>нд</v>
          </cell>
          <cell r="AJ67" t="str">
            <v>нд</v>
          </cell>
          <cell r="AK67" t="str">
            <v>нд</v>
          </cell>
          <cell r="AL67" t="str">
            <v>нд</v>
          </cell>
          <cell r="AM67" t="str">
            <v>нд</v>
          </cell>
          <cell r="AN67" t="str">
            <v>нд</v>
          </cell>
          <cell r="AO67">
            <v>0</v>
          </cell>
          <cell r="AP67">
            <v>0</v>
          </cell>
          <cell r="AQ67">
            <v>0</v>
          </cell>
          <cell r="AR67">
            <v>0</v>
          </cell>
          <cell r="AS67">
            <v>0</v>
          </cell>
          <cell r="AT67">
            <v>0</v>
          </cell>
          <cell r="AU67" t="str">
            <v>нд</v>
          </cell>
          <cell r="AV67" t="str">
            <v>нд</v>
          </cell>
          <cell r="AW67" t="str">
            <v>нд</v>
          </cell>
          <cell r="AX67" t="str">
            <v>нд</v>
          </cell>
          <cell r="AY67" t="str">
            <v>нд</v>
          </cell>
          <cell r="AZ67" t="str">
            <v>нд</v>
          </cell>
          <cell r="BA67">
            <v>0</v>
          </cell>
          <cell r="BB67">
            <v>0</v>
          </cell>
          <cell r="BC67">
            <v>0</v>
          </cell>
          <cell r="BD67">
            <v>0</v>
          </cell>
          <cell r="BE67">
            <v>0</v>
          </cell>
          <cell r="BF67">
            <v>0</v>
          </cell>
          <cell r="BG67" t="str">
            <v>нд</v>
          </cell>
          <cell r="BH67" t="str">
            <v>нд</v>
          </cell>
          <cell r="BI67" t="str">
            <v>нд</v>
          </cell>
          <cell r="BJ67" t="str">
            <v>нд</v>
          </cell>
          <cell r="BK67" t="str">
            <v>нд</v>
          </cell>
          <cell r="BL67" t="str">
            <v>нд</v>
          </cell>
          <cell r="BM67">
            <v>0</v>
          </cell>
          <cell r="BN67">
            <v>0</v>
          </cell>
          <cell r="BO67">
            <v>0</v>
          </cell>
          <cell r="BP67">
            <v>0</v>
          </cell>
          <cell r="BQ67">
            <v>0</v>
          </cell>
          <cell r="BR67">
            <v>0</v>
          </cell>
          <cell r="BS67" t="str">
            <v>нд</v>
          </cell>
          <cell r="BT67" t="str">
            <v>нд</v>
          </cell>
          <cell r="BU67" t="str">
            <v>нд</v>
          </cell>
          <cell r="BV67" t="str">
            <v>нд</v>
          </cell>
          <cell r="BW67" t="str">
            <v>нд</v>
          </cell>
          <cell r="BX67" t="str">
            <v>нд</v>
          </cell>
          <cell r="BY67">
            <v>18.627860000000041</v>
          </cell>
          <cell r="BZ67">
            <v>0</v>
          </cell>
          <cell r="CA67">
            <v>0</v>
          </cell>
          <cell r="CB67">
            <v>0</v>
          </cell>
          <cell r="CC67">
            <v>0</v>
          </cell>
          <cell r="CD67">
            <v>18.627860000000041</v>
          </cell>
          <cell r="CE67" t="str">
            <v>нд</v>
          </cell>
          <cell r="CF67" t="str">
            <v>нд</v>
          </cell>
          <cell r="CG67" t="str">
            <v>нд</v>
          </cell>
          <cell r="CH67" t="str">
            <v>нд</v>
          </cell>
          <cell r="CI67" t="str">
            <v>нд</v>
          </cell>
          <cell r="CJ67" t="str">
            <v>нд</v>
          </cell>
          <cell r="CK67">
            <v>0</v>
          </cell>
          <cell r="CL67">
            <v>0</v>
          </cell>
          <cell r="CM67">
            <v>0</v>
          </cell>
          <cell r="CN67">
            <v>0</v>
          </cell>
          <cell r="CO67">
            <v>0</v>
          </cell>
          <cell r="CP67">
            <v>0</v>
          </cell>
          <cell r="CQ67" t="str">
            <v>нд</v>
          </cell>
          <cell r="CR67" t="str">
            <v>нд</v>
          </cell>
          <cell r="CS67" t="str">
            <v>нд</v>
          </cell>
          <cell r="CT67" t="str">
            <v>нд</v>
          </cell>
          <cell r="CU67" t="str">
            <v>нд</v>
          </cell>
          <cell r="CV67" t="str">
            <v>нд</v>
          </cell>
          <cell r="CW67">
            <v>18.627860000000041</v>
          </cell>
          <cell r="CX67">
            <v>0</v>
          </cell>
          <cell r="CY67">
            <v>0</v>
          </cell>
          <cell r="CZ67">
            <v>0</v>
          </cell>
          <cell r="DA67">
            <v>0</v>
          </cell>
          <cell r="DB67">
            <v>18.627860000000041</v>
          </cell>
          <cell r="DD67" t="str">
            <v>нд</v>
          </cell>
          <cell r="DE67">
            <v>18.627860000000041</v>
          </cell>
          <cell r="DF67" t="str">
            <v>нд</v>
          </cell>
          <cell r="DG67">
            <v>15.5232166666667</v>
          </cell>
          <cell r="DI67" t="str">
            <v>нд</v>
          </cell>
          <cell r="DJ67" t="str">
            <v>нд</v>
          </cell>
          <cell r="DK67" t="str">
            <v>нд</v>
          </cell>
          <cell r="DL67" t="str">
            <v>нд</v>
          </cell>
          <cell r="DM67" t="str">
            <v>нд</v>
          </cell>
          <cell r="DN67">
            <v>15.5232166666667</v>
          </cell>
          <cell r="DO67">
            <v>1.5706199999999999</v>
          </cell>
          <cell r="DP67">
            <v>13.9526</v>
          </cell>
          <cell r="DQ67">
            <v>0</v>
          </cell>
          <cell r="DR67">
            <v>-3.3333333000484799E-6</v>
          </cell>
          <cell r="DS67">
            <v>0</v>
          </cell>
          <cell r="DT67" t="str">
            <v>нд</v>
          </cell>
          <cell r="DU67">
            <v>0</v>
          </cell>
          <cell r="DV67" t="str">
            <v>нд</v>
          </cell>
          <cell r="DW67">
            <v>0</v>
          </cell>
          <cell r="DX67" t="str">
            <v>нд</v>
          </cell>
          <cell r="DY67">
            <v>0</v>
          </cell>
          <cell r="DZ67" t="str">
            <v>нд</v>
          </cell>
          <cell r="EA67">
            <v>0</v>
          </cell>
          <cell r="EB67" t="str">
            <v>нд</v>
          </cell>
          <cell r="EC67">
            <v>0</v>
          </cell>
          <cell r="ED67" t="str">
            <v>нд</v>
          </cell>
          <cell r="EE67">
            <v>15.5232166666667</v>
          </cell>
          <cell r="EF67" t="str">
            <v>нд</v>
          </cell>
          <cell r="EG67">
            <v>0</v>
          </cell>
          <cell r="EH67" t="str">
            <v>нд</v>
          </cell>
          <cell r="EI67">
            <v>15.5232166666667</v>
          </cell>
          <cell r="EK67" t="str">
            <v>нд</v>
          </cell>
          <cell r="EL67" t="str">
            <v>нд</v>
          </cell>
          <cell r="EM67" t="str">
            <v>нд</v>
          </cell>
          <cell r="EN67" t="str">
            <v>нд</v>
          </cell>
          <cell r="EO67" t="str">
            <v>нд</v>
          </cell>
          <cell r="EP67" t="str">
            <v>нд</v>
          </cell>
          <cell r="EQ67" t="str">
            <v>нд</v>
          </cell>
          <cell r="ER67" t="str">
            <v>нд</v>
          </cell>
          <cell r="ES67" t="str">
            <v>нд</v>
          </cell>
          <cell r="ET67" t="str">
            <v>нд</v>
          </cell>
          <cell r="EU67">
            <v>15.5232166666667</v>
          </cell>
          <cell r="EV67">
            <v>0</v>
          </cell>
          <cell r="EW67">
            <v>0</v>
          </cell>
          <cell r="EX67">
            <v>3</v>
          </cell>
          <cell r="EY67">
            <v>3</v>
          </cell>
          <cell r="EZ67">
            <v>0</v>
          </cell>
          <cell r="FA67">
            <v>0</v>
          </cell>
          <cell r="FB67">
            <v>0</v>
          </cell>
          <cell r="FC67">
            <v>0</v>
          </cell>
          <cell r="FD67">
            <v>0</v>
          </cell>
          <cell r="FE67" t="str">
            <v>нд</v>
          </cell>
          <cell r="FF67">
            <v>0</v>
          </cell>
          <cell r="FG67">
            <v>0</v>
          </cell>
          <cell r="FH67">
            <v>0</v>
          </cell>
          <cell r="FI67">
            <v>0</v>
          </cell>
          <cell r="FJ67">
            <v>0</v>
          </cell>
          <cell r="FK67">
            <v>0</v>
          </cell>
          <cell r="FL67">
            <v>0</v>
          </cell>
          <cell r="FM67">
            <v>0</v>
          </cell>
          <cell r="FN67">
            <v>0</v>
          </cell>
          <cell r="FO67">
            <v>0</v>
          </cell>
          <cell r="FP67" t="str">
            <v>нд</v>
          </cell>
          <cell r="FQ67" t="str">
            <v>нд</v>
          </cell>
          <cell r="FR67" t="str">
            <v>нд</v>
          </cell>
          <cell r="FS67" t="str">
            <v>нд</v>
          </cell>
          <cell r="FT67" t="str">
            <v>нд</v>
          </cell>
          <cell r="FU67" t="str">
            <v>нд</v>
          </cell>
          <cell r="FV67" t="str">
            <v>нд</v>
          </cell>
          <cell r="FW67" t="str">
            <v>нд</v>
          </cell>
          <cell r="FX67" t="str">
            <v>нд</v>
          </cell>
          <cell r="FY67" t="str">
            <v>нд</v>
          </cell>
          <cell r="FZ67" t="str">
            <v>нд</v>
          </cell>
          <cell r="GA67" t="str">
            <v>нд</v>
          </cell>
          <cell r="GB67">
            <v>0</v>
          </cell>
          <cell r="GC67">
            <v>0</v>
          </cell>
          <cell r="GD67">
            <v>0</v>
          </cell>
          <cell r="GE67">
            <v>0</v>
          </cell>
          <cell r="GF67">
            <v>0</v>
          </cell>
          <cell r="GG67">
            <v>0</v>
          </cell>
          <cell r="GH67">
            <v>0</v>
          </cell>
          <cell r="GI67">
            <v>0</v>
          </cell>
          <cell r="GJ67">
            <v>0</v>
          </cell>
          <cell r="GK67">
            <v>0</v>
          </cell>
          <cell r="GL67" t="str">
            <v>нд</v>
          </cell>
          <cell r="GM67" t="str">
            <v>нд</v>
          </cell>
          <cell r="GN67" t="str">
            <v>нд</v>
          </cell>
          <cell r="GO67" t="str">
            <v>нд</v>
          </cell>
          <cell r="GP67" t="str">
            <v>нд</v>
          </cell>
          <cell r="GQ67" t="str">
            <v>нд</v>
          </cell>
          <cell r="GR67" t="str">
            <v>нд</v>
          </cell>
          <cell r="GS67" t="str">
            <v>нд</v>
          </cell>
          <cell r="GT67" t="str">
            <v>нд</v>
          </cell>
          <cell r="GU67" t="str">
            <v>нд</v>
          </cell>
          <cell r="GV67" t="str">
            <v>нд</v>
          </cell>
          <cell r="GW67" t="str">
            <v>нд</v>
          </cell>
          <cell r="GX67">
            <v>0</v>
          </cell>
          <cell r="GY67">
            <v>0</v>
          </cell>
          <cell r="GZ67">
            <v>0</v>
          </cell>
          <cell r="HA67">
            <v>0</v>
          </cell>
          <cell r="HB67">
            <v>0</v>
          </cell>
          <cell r="HC67">
            <v>0</v>
          </cell>
          <cell r="HD67">
            <v>0</v>
          </cell>
          <cell r="HE67">
            <v>0</v>
          </cell>
          <cell r="HF67">
            <v>0</v>
          </cell>
          <cell r="HG67">
            <v>0</v>
          </cell>
          <cell r="HH67" t="str">
            <v>нд</v>
          </cell>
          <cell r="HI67" t="str">
            <v>нд</v>
          </cell>
          <cell r="HJ67" t="str">
            <v>нд</v>
          </cell>
          <cell r="HK67" t="str">
            <v>нд</v>
          </cell>
          <cell r="HL67" t="str">
            <v>нд</v>
          </cell>
          <cell r="HM67" t="str">
            <v>нд</v>
          </cell>
          <cell r="HN67" t="str">
            <v>нд</v>
          </cell>
          <cell r="HO67" t="str">
            <v>нд</v>
          </cell>
          <cell r="HP67" t="str">
            <v>нд</v>
          </cell>
          <cell r="HQ67" t="str">
            <v>нд</v>
          </cell>
          <cell r="HR67" t="str">
            <v>нд</v>
          </cell>
          <cell r="HS67" t="str">
            <v>нд</v>
          </cell>
          <cell r="HT67">
            <v>0</v>
          </cell>
          <cell r="HU67">
            <v>0</v>
          </cell>
          <cell r="HV67">
            <v>0</v>
          </cell>
          <cell r="HW67">
            <v>0</v>
          </cell>
          <cell r="HX67">
            <v>0</v>
          </cell>
          <cell r="HY67">
            <v>0</v>
          </cell>
          <cell r="HZ67">
            <v>0</v>
          </cell>
          <cell r="IA67">
            <v>0</v>
          </cell>
          <cell r="IB67">
            <v>0</v>
          </cell>
          <cell r="IC67">
            <v>0</v>
          </cell>
          <cell r="ID67" t="str">
            <v>нд</v>
          </cell>
          <cell r="IE67" t="str">
            <v>нд</v>
          </cell>
          <cell r="IF67" t="str">
            <v>нд</v>
          </cell>
          <cell r="IG67" t="str">
            <v>нд</v>
          </cell>
          <cell r="IH67" t="str">
            <v>нд</v>
          </cell>
          <cell r="II67" t="str">
            <v>нд</v>
          </cell>
          <cell r="IJ67" t="str">
            <v>нд</v>
          </cell>
          <cell r="IK67" t="str">
            <v>нд</v>
          </cell>
          <cell r="IL67" t="str">
            <v>нд</v>
          </cell>
          <cell r="IM67" t="str">
            <v>нд</v>
          </cell>
          <cell r="IN67" t="str">
            <v>нд</v>
          </cell>
          <cell r="IO67" t="str">
            <v>нд</v>
          </cell>
          <cell r="IP67">
            <v>0</v>
          </cell>
          <cell r="IQ67">
            <v>0</v>
          </cell>
          <cell r="IR67">
            <v>0</v>
          </cell>
          <cell r="IS67">
            <v>0</v>
          </cell>
          <cell r="IT67">
            <v>0</v>
          </cell>
          <cell r="IU67">
            <v>0</v>
          </cell>
          <cell r="IV67">
            <v>0</v>
          </cell>
          <cell r="IW67">
            <v>0</v>
          </cell>
          <cell r="IX67">
            <v>0</v>
          </cell>
          <cell r="IY67">
            <v>0</v>
          </cell>
          <cell r="IZ67" t="str">
            <v>нд</v>
          </cell>
          <cell r="JA67" t="str">
            <v>нд</v>
          </cell>
          <cell r="JB67" t="str">
            <v>нд</v>
          </cell>
          <cell r="JC67" t="str">
            <v>нд</v>
          </cell>
          <cell r="JD67" t="str">
            <v>нд</v>
          </cell>
          <cell r="JE67" t="str">
            <v>нд</v>
          </cell>
          <cell r="JF67" t="str">
            <v>нд</v>
          </cell>
          <cell r="JG67" t="str">
            <v>нд</v>
          </cell>
          <cell r="JH67" t="str">
            <v>нд</v>
          </cell>
          <cell r="JI67" t="str">
            <v>нд</v>
          </cell>
          <cell r="JJ67" t="str">
            <v>нд</v>
          </cell>
          <cell r="JK67" t="str">
            <v>нд</v>
          </cell>
          <cell r="JL67">
            <v>0</v>
          </cell>
          <cell r="JM67">
            <v>0</v>
          </cell>
          <cell r="JN67">
            <v>0</v>
          </cell>
          <cell r="JO67">
            <v>0</v>
          </cell>
          <cell r="JP67">
            <v>0</v>
          </cell>
          <cell r="JQ67">
            <v>0</v>
          </cell>
          <cell r="JR67">
            <v>0</v>
          </cell>
          <cell r="JS67">
            <v>0</v>
          </cell>
          <cell r="JT67">
            <v>0</v>
          </cell>
          <cell r="JU67">
            <v>0</v>
          </cell>
          <cell r="JV67" t="str">
            <v>нд</v>
          </cell>
          <cell r="JW67" t="str">
            <v>нд</v>
          </cell>
          <cell r="JX67" t="str">
            <v>нд</v>
          </cell>
          <cell r="JY67" t="str">
            <v>нд</v>
          </cell>
          <cell r="JZ67" t="str">
            <v>нд</v>
          </cell>
          <cell r="KA67" t="str">
            <v>нд</v>
          </cell>
          <cell r="KB67" t="str">
            <v>нд</v>
          </cell>
          <cell r="KC67" t="str">
            <v>нд</v>
          </cell>
          <cell r="KD67" t="str">
            <v>нд</v>
          </cell>
          <cell r="KE67" t="str">
            <v>нд</v>
          </cell>
          <cell r="KF67" t="str">
            <v>нд</v>
          </cell>
          <cell r="KG67">
            <v>3</v>
          </cell>
          <cell r="KH67">
            <v>15.5232166666667</v>
          </cell>
          <cell r="KI67">
            <v>0</v>
          </cell>
          <cell r="KJ67">
            <v>0</v>
          </cell>
          <cell r="KK67">
            <v>3</v>
          </cell>
          <cell r="KL67">
            <v>3</v>
          </cell>
          <cell r="KM67">
            <v>0</v>
          </cell>
          <cell r="KN67">
            <v>0</v>
          </cell>
          <cell r="KO67">
            <v>0</v>
          </cell>
          <cell r="KP67">
            <v>0</v>
          </cell>
          <cell r="KQ67">
            <v>0</v>
          </cell>
          <cell r="KR67" t="str">
            <v>нд</v>
          </cell>
          <cell r="KS67" t="str">
            <v>нд</v>
          </cell>
          <cell r="KT67" t="str">
            <v>нд</v>
          </cell>
          <cell r="KU67" t="str">
            <v>нд</v>
          </cell>
          <cell r="KV67" t="str">
            <v>нд</v>
          </cell>
          <cell r="KW67" t="str">
            <v>нд</v>
          </cell>
          <cell r="KX67" t="str">
            <v>нд</v>
          </cell>
          <cell r="KY67" t="str">
            <v>нд</v>
          </cell>
          <cell r="KZ67" t="str">
            <v>нд</v>
          </cell>
          <cell r="LA67" t="str">
            <v>нд</v>
          </cell>
          <cell r="LB67" t="str">
            <v>нд</v>
          </cell>
          <cell r="LC67" t="str">
            <v>нд</v>
          </cell>
          <cell r="LD67">
            <v>0</v>
          </cell>
          <cell r="LE67">
            <v>0</v>
          </cell>
          <cell r="LF67">
            <v>0</v>
          </cell>
          <cell r="LG67">
            <v>0</v>
          </cell>
          <cell r="LH67">
            <v>0</v>
          </cell>
          <cell r="LI67">
            <v>0</v>
          </cell>
          <cell r="LJ67">
            <v>0</v>
          </cell>
          <cell r="LK67">
            <v>0</v>
          </cell>
          <cell r="LL67">
            <v>0</v>
          </cell>
          <cell r="LM67">
            <v>0</v>
          </cell>
          <cell r="LN67" t="str">
            <v>нд</v>
          </cell>
          <cell r="LO67" t="str">
            <v>нд</v>
          </cell>
          <cell r="LP67" t="str">
            <v>нд</v>
          </cell>
          <cell r="LQ67" t="str">
            <v>нд</v>
          </cell>
          <cell r="LR67" t="str">
            <v>нд</v>
          </cell>
          <cell r="LS67" t="str">
            <v>нд</v>
          </cell>
          <cell r="LT67" t="str">
            <v>нд</v>
          </cell>
          <cell r="LU67" t="str">
            <v>нд</v>
          </cell>
          <cell r="LV67" t="str">
            <v>нд</v>
          </cell>
          <cell r="LW67" t="str">
            <v>нд</v>
          </cell>
          <cell r="LX67" t="str">
            <v>нд</v>
          </cell>
          <cell r="LY67" t="str">
            <v>нд</v>
          </cell>
          <cell r="LZ67">
            <v>15.5232166666667</v>
          </cell>
          <cell r="MA67" t="str">
            <v>1.1.1.1.3</v>
          </cell>
          <cell r="MB67" t="str">
            <v xml:space="preserve">Строительство КЛ 10 кВ от линейной ячейки № 7 на I СШ РУ-10 кВ проектируемой ПС 110 кВ Город до проектируемых ТП 10/0,4 кВ кабелем с сечением 240 мм² в две цепи ориентировочной протяженностью 1,5 км.  Строительство КЛ 10 кВ от линейной ячейки № 8 на II СШ РУ-10 кВ проектируемой ПС 110 кВ Город до проектируемых ТП 10/0,4 кВ кабелем с сечением 240 мм² в две цепи ориентировочной протяженностью 1,5 км. для технологического присоединения   ООО "Грозный Молл" к сетям АО "Чеченэнерго" (договор 2920/2020/ЧЭ/ГРОРЭС от 13.08.2020). </v>
          </cell>
          <cell r="MC67" t="str">
            <v>L_Che394</v>
          </cell>
          <cell r="MD67" t="str">
            <v>L_Che394</v>
          </cell>
          <cell r="ME67" t="b">
            <v>1</v>
          </cell>
          <cell r="MF67">
            <v>0</v>
          </cell>
          <cell r="MG67">
            <v>0</v>
          </cell>
          <cell r="MH67">
            <v>0</v>
          </cell>
          <cell r="MI67">
            <v>0</v>
          </cell>
          <cell r="MK67">
            <v>0</v>
          </cell>
          <cell r="ML67">
            <v>0</v>
          </cell>
          <cell r="MM67">
            <v>0</v>
          </cell>
          <cell r="MN67">
            <v>0</v>
          </cell>
          <cell r="MO67">
            <v>0</v>
          </cell>
          <cell r="MP67">
            <v>0</v>
          </cell>
          <cell r="MQ67">
            <v>0</v>
          </cell>
          <cell r="MR67">
            <v>0</v>
          </cell>
          <cell r="MS67">
            <v>0</v>
          </cell>
          <cell r="MT67">
            <v>0</v>
          </cell>
          <cell r="MU67">
            <v>0</v>
          </cell>
          <cell r="MV67">
            <v>0</v>
          </cell>
          <cell r="MW67">
            <v>0</v>
          </cell>
          <cell r="MX67">
            <v>0</v>
          </cell>
          <cell r="MY67">
            <v>0</v>
          </cell>
          <cell r="MZ67">
            <v>0</v>
          </cell>
          <cell r="NA67">
            <v>0</v>
          </cell>
          <cell r="NB67">
            <v>0</v>
          </cell>
          <cell r="NC67">
            <v>0</v>
          </cell>
          <cell r="ND67">
            <v>0</v>
          </cell>
          <cell r="NE67">
            <v>0</v>
          </cell>
          <cell r="NF67">
            <v>0</v>
          </cell>
          <cell r="NG67">
            <v>0</v>
          </cell>
          <cell r="NH67">
            <v>0</v>
          </cell>
          <cell r="NI67">
            <v>0</v>
          </cell>
          <cell r="NJ67">
            <v>0</v>
          </cell>
          <cell r="NK67">
            <v>0</v>
          </cell>
          <cell r="NL67">
            <v>0</v>
          </cell>
          <cell r="NM67">
            <v>0</v>
          </cell>
          <cell r="NN67">
            <v>0</v>
          </cell>
          <cell r="NO67">
            <v>0</v>
          </cell>
          <cell r="NP67">
            <v>0</v>
          </cell>
          <cell r="NQ67">
            <v>0</v>
          </cell>
          <cell r="NR67">
            <v>0</v>
          </cell>
          <cell r="NS67">
            <v>0</v>
          </cell>
          <cell r="NT67">
            <v>0</v>
          </cell>
          <cell r="NU67">
            <v>0</v>
          </cell>
          <cell r="NV67">
            <v>0</v>
          </cell>
          <cell r="NW67">
            <v>0</v>
          </cell>
          <cell r="NX67">
            <v>0</v>
          </cell>
          <cell r="NY67">
            <v>0</v>
          </cell>
          <cell r="NZ67">
            <v>0</v>
          </cell>
          <cell r="OA67">
            <v>0</v>
          </cell>
          <cell r="OB67">
            <v>0</v>
          </cell>
          <cell r="OC67">
            <v>0</v>
          </cell>
          <cell r="OD67">
            <v>0</v>
          </cell>
          <cell r="OE67">
            <v>0</v>
          </cell>
          <cell r="OF67">
            <v>0</v>
          </cell>
          <cell r="OG67">
            <v>0</v>
          </cell>
          <cell r="OH67">
            <v>0</v>
          </cell>
          <cell r="OI67">
            <v>0</v>
          </cell>
          <cell r="OJ67">
            <v>0</v>
          </cell>
          <cell r="OK67">
            <v>0</v>
          </cell>
          <cell r="OL67">
            <v>0</v>
          </cell>
          <cell r="ON67" t="str">
            <v>нд</v>
          </cell>
          <cell r="OO67">
            <v>18.627860000000041</v>
          </cell>
          <cell r="OR67" t="str">
            <v>нд</v>
          </cell>
          <cell r="OS67" t="str">
            <v>нд</v>
          </cell>
          <cell r="OT67" t="str">
            <v>нд</v>
          </cell>
          <cell r="OU67" t="str">
            <v>нд</v>
          </cell>
          <cell r="OV67" t="str">
            <v>нд</v>
          </cell>
          <cell r="OW67" t="str">
            <v>нд</v>
          </cell>
          <cell r="OX67" t="str">
            <v>нд</v>
          </cell>
          <cell r="OY67" t="str">
            <v>нд</v>
          </cell>
          <cell r="OZ67" t="str">
            <v>нд</v>
          </cell>
          <cell r="PA67" t="str">
            <v>нд</v>
          </cell>
          <cell r="PB67" t="str">
            <v>нд</v>
          </cell>
          <cell r="PC67" t="str">
            <v>нд</v>
          </cell>
          <cell r="PD67" t="str">
            <v>нд</v>
          </cell>
          <cell r="PE67" t="str">
            <v>нд</v>
          </cell>
          <cell r="PF67" t="str">
            <v>нд</v>
          </cell>
          <cell r="PG67" t="str">
            <v>нд</v>
          </cell>
          <cell r="PH67" t="str">
            <v>нд</v>
          </cell>
          <cell r="PI67" t="str">
            <v>нд</v>
          </cell>
          <cell r="PJ67" t="str">
            <v>нд</v>
          </cell>
          <cell r="PK67" t="str">
            <v>нд</v>
          </cell>
          <cell r="PL67" t="str">
            <v>нд</v>
          </cell>
          <cell r="PM67" t="str">
            <v>нд</v>
          </cell>
          <cell r="PN67" t="str">
            <v>нд</v>
          </cell>
          <cell r="PO67" t="str">
            <v>нд</v>
          </cell>
          <cell r="PP67" t="str">
            <v>нд</v>
          </cell>
          <cell r="PQ67" t="str">
            <v>нд</v>
          </cell>
          <cell r="PR67" t="str">
            <v>нд</v>
          </cell>
          <cell r="PS67" t="str">
            <v>нд</v>
          </cell>
          <cell r="PT67" t="str">
            <v>нд</v>
          </cell>
          <cell r="PU67" t="str">
            <v>нд</v>
          </cell>
          <cell r="PV67" t="str">
            <v>нд</v>
          </cell>
          <cell r="PW67" t="str">
            <v>нд</v>
          </cell>
          <cell r="PX67" t="str">
            <v>нд</v>
          </cell>
          <cell r="PY67" t="str">
            <v>нд</v>
          </cell>
          <cell r="PZ67" t="str">
            <v>нд</v>
          </cell>
        </row>
        <row r="68">
          <cell r="D68" t="str">
            <v>L_Che395</v>
          </cell>
          <cell r="E68">
            <v>0</v>
          </cell>
          <cell r="F68">
            <v>0</v>
          </cell>
          <cell r="G68">
            <v>0</v>
          </cell>
          <cell r="H68">
            <v>0</v>
          </cell>
          <cell r="I68">
            <v>0</v>
          </cell>
          <cell r="J68">
            <v>0</v>
          </cell>
          <cell r="K68" t="str">
            <v>нд</v>
          </cell>
          <cell r="L68" t="str">
            <v>нд</v>
          </cell>
          <cell r="M68" t="str">
            <v>нд</v>
          </cell>
          <cell r="N68" t="str">
            <v>нд</v>
          </cell>
          <cell r="O68" t="str">
            <v>нд</v>
          </cell>
          <cell r="P68" t="str">
            <v>нд</v>
          </cell>
          <cell r="Q68">
            <v>0</v>
          </cell>
          <cell r="R68">
            <v>0</v>
          </cell>
          <cell r="S68">
            <v>0</v>
          </cell>
          <cell r="T68">
            <v>0</v>
          </cell>
          <cell r="U68">
            <v>0</v>
          </cell>
          <cell r="V68">
            <v>0</v>
          </cell>
          <cell r="W68" t="str">
            <v>нд</v>
          </cell>
          <cell r="X68" t="str">
            <v>нд</v>
          </cell>
          <cell r="Y68" t="str">
            <v>нд</v>
          </cell>
          <cell r="Z68" t="str">
            <v>нд</v>
          </cell>
          <cell r="AA68" t="str">
            <v>нд</v>
          </cell>
          <cell r="AB68" t="str">
            <v>нд</v>
          </cell>
          <cell r="AC68">
            <v>0</v>
          </cell>
          <cell r="AD68">
            <v>0</v>
          </cell>
          <cell r="AE68">
            <v>0</v>
          </cell>
          <cell r="AF68">
            <v>0</v>
          </cell>
          <cell r="AG68">
            <v>0</v>
          </cell>
          <cell r="AH68">
            <v>0</v>
          </cell>
          <cell r="AI68" t="str">
            <v>нд</v>
          </cell>
          <cell r="AJ68" t="str">
            <v>нд</v>
          </cell>
          <cell r="AK68" t="str">
            <v>нд</v>
          </cell>
          <cell r="AL68" t="str">
            <v>нд</v>
          </cell>
          <cell r="AM68" t="str">
            <v>нд</v>
          </cell>
          <cell r="AN68" t="str">
            <v>нд</v>
          </cell>
          <cell r="AO68">
            <v>0</v>
          </cell>
          <cell r="AP68">
            <v>0</v>
          </cell>
          <cell r="AQ68">
            <v>0</v>
          </cell>
          <cell r="AR68">
            <v>0</v>
          </cell>
          <cell r="AS68">
            <v>0</v>
          </cell>
          <cell r="AT68">
            <v>0</v>
          </cell>
          <cell r="AU68" t="str">
            <v>нд</v>
          </cell>
          <cell r="AV68" t="str">
            <v>нд</v>
          </cell>
          <cell r="AW68" t="str">
            <v>нд</v>
          </cell>
          <cell r="AX68" t="str">
            <v>нд</v>
          </cell>
          <cell r="AY68" t="str">
            <v>нд</v>
          </cell>
          <cell r="AZ68" t="str">
            <v>нд</v>
          </cell>
          <cell r="BA68">
            <v>0</v>
          </cell>
          <cell r="BB68">
            <v>0</v>
          </cell>
          <cell r="BC68">
            <v>0</v>
          </cell>
          <cell r="BD68">
            <v>0</v>
          </cell>
          <cell r="BE68">
            <v>0</v>
          </cell>
          <cell r="BF68">
            <v>0</v>
          </cell>
          <cell r="BG68" t="str">
            <v>нд</v>
          </cell>
          <cell r="BH68" t="str">
            <v>нд</v>
          </cell>
          <cell r="BI68" t="str">
            <v>нд</v>
          </cell>
          <cell r="BJ68" t="str">
            <v>нд</v>
          </cell>
          <cell r="BK68" t="str">
            <v>нд</v>
          </cell>
          <cell r="BL68" t="str">
            <v>нд</v>
          </cell>
          <cell r="BM68">
            <v>0</v>
          </cell>
          <cell r="BN68">
            <v>0</v>
          </cell>
          <cell r="BO68">
            <v>0</v>
          </cell>
          <cell r="BP68">
            <v>0</v>
          </cell>
          <cell r="BQ68">
            <v>0</v>
          </cell>
          <cell r="BR68">
            <v>0</v>
          </cell>
          <cell r="BS68" t="str">
            <v>нд</v>
          </cell>
          <cell r="BT68" t="str">
            <v>нд</v>
          </cell>
          <cell r="BU68" t="str">
            <v>нд</v>
          </cell>
          <cell r="BV68" t="str">
            <v>нд</v>
          </cell>
          <cell r="BW68" t="str">
            <v>нд</v>
          </cell>
          <cell r="BX68" t="str">
            <v>нд</v>
          </cell>
          <cell r="BY68">
            <v>1.4422631880000001</v>
          </cell>
          <cell r="BZ68">
            <v>0</v>
          </cell>
          <cell r="CA68">
            <v>0</v>
          </cell>
          <cell r="CB68">
            <v>0</v>
          </cell>
          <cell r="CC68">
            <v>0</v>
          </cell>
          <cell r="CD68">
            <v>1.4422631880000001</v>
          </cell>
          <cell r="CE68" t="str">
            <v>нд</v>
          </cell>
          <cell r="CF68" t="str">
            <v>нд</v>
          </cell>
          <cell r="CG68" t="str">
            <v>нд</v>
          </cell>
          <cell r="CH68" t="str">
            <v>нд</v>
          </cell>
          <cell r="CI68" t="str">
            <v>нд</v>
          </cell>
          <cell r="CJ68" t="str">
            <v>нд</v>
          </cell>
          <cell r="CK68">
            <v>0</v>
          </cell>
          <cell r="CL68">
            <v>0</v>
          </cell>
          <cell r="CM68">
            <v>0</v>
          </cell>
          <cell r="CN68">
            <v>0</v>
          </cell>
          <cell r="CO68">
            <v>0</v>
          </cell>
          <cell r="CP68">
            <v>0</v>
          </cell>
          <cell r="CQ68" t="str">
            <v>нд</v>
          </cell>
          <cell r="CR68" t="str">
            <v>нд</v>
          </cell>
          <cell r="CS68" t="str">
            <v>нд</v>
          </cell>
          <cell r="CT68" t="str">
            <v>нд</v>
          </cell>
          <cell r="CU68" t="str">
            <v>нд</v>
          </cell>
          <cell r="CV68" t="str">
            <v>нд</v>
          </cell>
          <cell r="CW68">
            <v>1.4422631880000001</v>
          </cell>
          <cell r="CX68">
            <v>0</v>
          </cell>
          <cell r="CY68">
            <v>0</v>
          </cell>
          <cell r="CZ68">
            <v>0</v>
          </cell>
          <cell r="DA68">
            <v>0</v>
          </cell>
          <cell r="DB68">
            <v>1.4422631880000001</v>
          </cell>
          <cell r="DD68" t="str">
            <v>нд</v>
          </cell>
          <cell r="DE68">
            <v>1.4422631880000001</v>
          </cell>
          <cell r="DF68" t="str">
            <v>нд</v>
          </cell>
          <cell r="DG68">
            <v>1.2018859900000001</v>
          </cell>
          <cell r="DI68" t="str">
            <v>нд</v>
          </cell>
          <cell r="DJ68" t="str">
            <v>нд</v>
          </cell>
          <cell r="DK68" t="str">
            <v>нд</v>
          </cell>
          <cell r="DL68" t="str">
            <v>нд</v>
          </cell>
          <cell r="DM68" t="str">
            <v>нд</v>
          </cell>
          <cell r="DN68">
            <v>1.2018859900000001</v>
          </cell>
          <cell r="DO68">
            <v>7.9807379999999997E-2</v>
          </cell>
          <cell r="DP68">
            <v>1.08314211</v>
          </cell>
          <cell r="DQ68">
            <v>0</v>
          </cell>
          <cell r="DR68">
            <v>3.8936500000000027E-2</v>
          </cell>
          <cell r="DS68">
            <v>0</v>
          </cell>
          <cell r="DT68" t="str">
            <v>нд</v>
          </cell>
          <cell r="DU68">
            <v>0</v>
          </cell>
          <cell r="DV68" t="str">
            <v>нд</v>
          </cell>
          <cell r="DW68">
            <v>0</v>
          </cell>
          <cell r="DX68" t="str">
            <v>нд</v>
          </cell>
          <cell r="DY68">
            <v>0</v>
          </cell>
          <cell r="DZ68" t="str">
            <v>нд</v>
          </cell>
          <cell r="EA68">
            <v>0</v>
          </cell>
          <cell r="EB68" t="str">
            <v>нд</v>
          </cell>
          <cell r="EC68">
            <v>0</v>
          </cell>
          <cell r="ED68" t="str">
            <v>нд</v>
          </cell>
          <cell r="EE68">
            <v>1.2018859900000001</v>
          </cell>
          <cell r="EF68" t="str">
            <v>нд</v>
          </cell>
          <cell r="EG68">
            <v>0</v>
          </cell>
          <cell r="EH68" t="str">
            <v>нд</v>
          </cell>
          <cell r="EI68">
            <v>1.2018859900000001</v>
          </cell>
          <cell r="EK68" t="str">
            <v>нд</v>
          </cell>
          <cell r="EL68" t="str">
            <v>нд</v>
          </cell>
          <cell r="EM68" t="str">
            <v>нд</v>
          </cell>
          <cell r="EN68" t="str">
            <v>нд</v>
          </cell>
          <cell r="EO68" t="str">
            <v>нд</v>
          </cell>
          <cell r="EP68" t="str">
            <v>нд</v>
          </cell>
          <cell r="EQ68" t="str">
            <v>нд</v>
          </cell>
          <cell r="ER68" t="str">
            <v>нд</v>
          </cell>
          <cell r="ES68" t="str">
            <v>нд</v>
          </cell>
          <cell r="ET68" t="str">
            <v>нд</v>
          </cell>
          <cell r="EU68">
            <v>1.2018859900000001</v>
          </cell>
          <cell r="EV68">
            <v>0</v>
          </cell>
          <cell r="EW68">
            <v>0</v>
          </cell>
          <cell r="EX68">
            <v>1</v>
          </cell>
          <cell r="EY68">
            <v>1</v>
          </cell>
          <cell r="EZ68">
            <v>0</v>
          </cell>
          <cell r="FA68">
            <v>0</v>
          </cell>
          <cell r="FB68">
            <v>0</v>
          </cell>
          <cell r="FC68">
            <v>0</v>
          </cell>
          <cell r="FD68">
            <v>0</v>
          </cell>
          <cell r="FE68" t="str">
            <v>нд</v>
          </cell>
          <cell r="FF68">
            <v>0</v>
          </cell>
          <cell r="FG68">
            <v>0</v>
          </cell>
          <cell r="FH68">
            <v>0</v>
          </cell>
          <cell r="FI68">
            <v>0</v>
          </cell>
          <cell r="FJ68">
            <v>0</v>
          </cell>
          <cell r="FK68">
            <v>0</v>
          </cell>
          <cell r="FL68">
            <v>0</v>
          </cell>
          <cell r="FM68">
            <v>0</v>
          </cell>
          <cell r="FN68">
            <v>0</v>
          </cell>
          <cell r="FO68">
            <v>0</v>
          </cell>
          <cell r="FP68" t="str">
            <v>нд</v>
          </cell>
          <cell r="FQ68" t="str">
            <v>нд</v>
          </cell>
          <cell r="FR68" t="str">
            <v>нд</v>
          </cell>
          <cell r="FS68" t="str">
            <v>нд</v>
          </cell>
          <cell r="FT68" t="str">
            <v>нд</v>
          </cell>
          <cell r="FU68" t="str">
            <v>нд</v>
          </cell>
          <cell r="FV68" t="str">
            <v>нд</v>
          </cell>
          <cell r="FW68" t="str">
            <v>нд</v>
          </cell>
          <cell r="FX68" t="str">
            <v>нд</v>
          </cell>
          <cell r="FY68" t="str">
            <v>нд</v>
          </cell>
          <cell r="FZ68" t="str">
            <v>нд</v>
          </cell>
          <cell r="GA68" t="str">
            <v>нд</v>
          </cell>
          <cell r="GB68">
            <v>0</v>
          </cell>
          <cell r="GC68">
            <v>0</v>
          </cell>
          <cell r="GD68">
            <v>0</v>
          </cell>
          <cell r="GE68">
            <v>0</v>
          </cell>
          <cell r="GF68">
            <v>0</v>
          </cell>
          <cell r="GG68">
            <v>0</v>
          </cell>
          <cell r="GH68">
            <v>0</v>
          </cell>
          <cell r="GI68">
            <v>0</v>
          </cell>
          <cell r="GJ68">
            <v>0</v>
          </cell>
          <cell r="GK68">
            <v>0</v>
          </cell>
          <cell r="GL68" t="str">
            <v>нд</v>
          </cell>
          <cell r="GM68" t="str">
            <v>нд</v>
          </cell>
          <cell r="GN68" t="str">
            <v>нд</v>
          </cell>
          <cell r="GO68" t="str">
            <v>нд</v>
          </cell>
          <cell r="GP68" t="str">
            <v>нд</v>
          </cell>
          <cell r="GQ68" t="str">
            <v>нд</v>
          </cell>
          <cell r="GR68" t="str">
            <v>нд</v>
          </cell>
          <cell r="GS68" t="str">
            <v>нд</v>
          </cell>
          <cell r="GT68" t="str">
            <v>нд</v>
          </cell>
          <cell r="GU68" t="str">
            <v>нд</v>
          </cell>
          <cell r="GV68" t="str">
            <v>нд</v>
          </cell>
          <cell r="GW68" t="str">
            <v>нд</v>
          </cell>
          <cell r="GX68">
            <v>0</v>
          </cell>
          <cell r="GY68">
            <v>0</v>
          </cell>
          <cell r="GZ68">
            <v>0</v>
          </cell>
          <cell r="HA68">
            <v>0</v>
          </cell>
          <cell r="HB68">
            <v>0</v>
          </cell>
          <cell r="HC68">
            <v>0</v>
          </cell>
          <cell r="HD68">
            <v>0</v>
          </cell>
          <cell r="HE68">
            <v>0</v>
          </cell>
          <cell r="HF68">
            <v>0</v>
          </cell>
          <cell r="HG68">
            <v>0</v>
          </cell>
          <cell r="HH68" t="str">
            <v>нд</v>
          </cell>
          <cell r="HI68" t="str">
            <v>нд</v>
          </cell>
          <cell r="HJ68" t="str">
            <v>нд</v>
          </cell>
          <cell r="HK68" t="str">
            <v>нд</v>
          </cell>
          <cell r="HL68" t="str">
            <v>нд</v>
          </cell>
          <cell r="HM68" t="str">
            <v>нд</v>
          </cell>
          <cell r="HN68" t="str">
            <v>нд</v>
          </cell>
          <cell r="HO68" t="str">
            <v>нд</v>
          </cell>
          <cell r="HP68" t="str">
            <v>нд</v>
          </cell>
          <cell r="HQ68" t="str">
            <v>нд</v>
          </cell>
          <cell r="HR68" t="str">
            <v>нд</v>
          </cell>
          <cell r="HS68" t="str">
            <v>нд</v>
          </cell>
          <cell r="HT68">
            <v>0</v>
          </cell>
          <cell r="HU68">
            <v>0</v>
          </cell>
          <cell r="HV68">
            <v>0</v>
          </cell>
          <cell r="HW68">
            <v>0</v>
          </cell>
          <cell r="HX68">
            <v>0</v>
          </cell>
          <cell r="HY68">
            <v>0</v>
          </cell>
          <cell r="HZ68">
            <v>0</v>
          </cell>
          <cell r="IA68">
            <v>0</v>
          </cell>
          <cell r="IB68">
            <v>0</v>
          </cell>
          <cell r="IC68">
            <v>0</v>
          </cell>
          <cell r="ID68" t="str">
            <v>нд</v>
          </cell>
          <cell r="IE68" t="str">
            <v>нд</v>
          </cell>
          <cell r="IF68" t="str">
            <v>нд</v>
          </cell>
          <cell r="IG68" t="str">
            <v>нд</v>
          </cell>
          <cell r="IH68" t="str">
            <v>нд</v>
          </cell>
          <cell r="II68" t="str">
            <v>нд</v>
          </cell>
          <cell r="IJ68" t="str">
            <v>нд</v>
          </cell>
          <cell r="IK68" t="str">
            <v>нд</v>
          </cell>
          <cell r="IL68" t="str">
            <v>нд</v>
          </cell>
          <cell r="IM68" t="str">
            <v>нд</v>
          </cell>
          <cell r="IN68" t="str">
            <v>нд</v>
          </cell>
          <cell r="IO68" t="str">
            <v>нд</v>
          </cell>
          <cell r="IP68">
            <v>0</v>
          </cell>
          <cell r="IQ68">
            <v>0</v>
          </cell>
          <cell r="IR68">
            <v>0</v>
          </cell>
          <cell r="IS68">
            <v>0</v>
          </cell>
          <cell r="IT68">
            <v>0</v>
          </cell>
          <cell r="IU68">
            <v>0</v>
          </cell>
          <cell r="IV68">
            <v>0</v>
          </cell>
          <cell r="IW68">
            <v>0</v>
          </cell>
          <cell r="IX68">
            <v>0</v>
          </cell>
          <cell r="IY68">
            <v>0</v>
          </cell>
          <cell r="IZ68" t="str">
            <v>нд</v>
          </cell>
          <cell r="JA68" t="str">
            <v>нд</v>
          </cell>
          <cell r="JB68" t="str">
            <v>нд</v>
          </cell>
          <cell r="JC68" t="str">
            <v>нд</v>
          </cell>
          <cell r="JD68" t="str">
            <v>нд</v>
          </cell>
          <cell r="JE68" t="str">
            <v>нд</v>
          </cell>
          <cell r="JF68" t="str">
            <v>нд</v>
          </cell>
          <cell r="JG68" t="str">
            <v>нд</v>
          </cell>
          <cell r="JH68" t="str">
            <v>нд</v>
          </cell>
          <cell r="JI68" t="str">
            <v>нд</v>
          </cell>
          <cell r="JJ68" t="str">
            <v>нд</v>
          </cell>
          <cell r="JK68" t="str">
            <v>нд</v>
          </cell>
          <cell r="JL68">
            <v>0</v>
          </cell>
          <cell r="JM68">
            <v>0</v>
          </cell>
          <cell r="JN68">
            <v>0</v>
          </cell>
          <cell r="JO68">
            <v>0</v>
          </cell>
          <cell r="JP68">
            <v>0</v>
          </cell>
          <cell r="JQ68">
            <v>0</v>
          </cell>
          <cell r="JR68">
            <v>0</v>
          </cell>
          <cell r="JS68">
            <v>0</v>
          </cell>
          <cell r="JT68">
            <v>0</v>
          </cell>
          <cell r="JU68">
            <v>0</v>
          </cell>
          <cell r="JV68" t="str">
            <v>нд</v>
          </cell>
          <cell r="JW68" t="str">
            <v>нд</v>
          </cell>
          <cell r="JX68" t="str">
            <v>нд</v>
          </cell>
          <cell r="JY68" t="str">
            <v>нд</v>
          </cell>
          <cell r="JZ68" t="str">
            <v>нд</v>
          </cell>
          <cell r="KA68" t="str">
            <v>нд</v>
          </cell>
          <cell r="KB68" t="str">
            <v>нд</v>
          </cell>
          <cell r="KC68" t="str">
            <v>нд</v>
          </cell>
          <cell r="KD68" t="str">
            <v>нд</v>
          </cell>
          <cell r="KE68" t="str">
            <v>нд</v>
          </cell>
          <cell r="KF68" t="str">
            <v>нд</v>
          </cell>
          <cell r="KG68">
            <v>3</v>
          </cell>
          <cell r="KH68">
            <v>1.2018859900000001</v>
          </cell>
          <cell r="KI68">
            <v>0</v>
          </cell>
          <cell r="KJ68">
            <v>0</v>
          </cell>
          <cell r="KK68">
            <v>1</v>
          </cell>
          <cell r="KL68">
            <v>1</v>
          </cell>
          <cell r="KM68">
            <v>0</v>
          </cell>
          <cell r="KN68">
            <v>0</v>
          </cell>
          <cell r="KO68">
            <v>0</v>
          </cell>
          <cell r="KP68">
            <v>0</v>
          </cell>
          <cell r="KQ68">
            <v>0</v>
          </cell>
          <cell r="KR68" t="str">
            <v>нд</v>
          </cell>
          <cell r="KS68" t="str">
            <v>нд</v>
          </cell>
          <cell r="KT68" t="str">
            <v>нд</v>
          </cell>
          <cell r="KU68" t="str">
            <v>нд</v>
          </cell>
          <cell r="KV68" t="str">
            <v>нд</v>
          </cell>
          <cell r="KW68" t="str">
            <v>нд</v>
          </cell>
          <cell r="KX68" t="str">
            <v>нд</v>
          </cell>
          <cell r="KY68" t="str">
            <v>нд</v>
          </cell>
          <cell r="KZ68" t="str">
            <v>нд</v>
          </cell>
          <cell r="LA68" t="str">
            <v>нд</v>
          </cell>
          <cell r="LB68" t="str">
            <v>нд</v>
          </cell>
          <cell r="LC68" t="str">
            <v>нд</v>
          </cell>
          <cell r="LD68">
            <v>0</v>
          </cell>
          <cell r="LE68">
            <v>0</v>
          </cell>
          <cell r="LF68">
            <v>0</v>
          </cell>
          <cell r="LG68">
            <v>0</v>
          </cell>
          <cell r="LH68">
            <v>0</v>
          </cell>
          <cell r="LI68">
            <v>0</v>
          </cell>
          <cell r="LJ68">
            <v>0</v>
          </cell>
          <cell r="LK68">
            <v>0</v>
          </cell>
          <cell r="LL68">
            <v>0</v>
          </cell>
          <cell r="LM68">
            <v>0</v>
          </cell>
          <cell r="LN68" t="str">
            <v>нд</v>
          </cell>
          <cell r="LO68" t="str">
            <v>нд</v>
          </cell>
          <cell r="LP68" t="str">
            <v>нд</v>
          </cell>
          <cell r="LQ68" t="str">
            <v>нд</v>
          </cell>
          <cell r="LR68" t="str">
            <v>нд</v>
          </cell>
          <cell r="LS68" t="str">
            <v>нд</v>
          </cell>
          <cell r="LT68" t="str">
            <v>нд</v>
          </cell>
          <cell r="LU68" t="str">
            <v>нд</v>
          </cell>
          <cell r="LV68" t="str">
            <v>нд</v>
          </cell>
          <cell r="LW68" t="str">
            <v>нд</v>
          </cell>
          <cell r="LX68" t="str">
            <v>нд</v>
          </cell>
          <cell r="LY68" t="str">
            <v>нд</v>
          </cell>
          <cell r="LZ68">
            <v>1.2018859900000001</v>
          </cell>
          <cell r="MA68" t="str">
            <v>1.1.1.1.3</v>
          </cell>
          <cell r="MB68" t="str">
            <v xml:space="preserve">Строительство ВЛ 10 кВ от РУ 10 кВ Наурской СЭС до проектируемой линейной ячейки 10 кВ на I СШ РУ-10 кВ ПС 110 кВ Наурская, ориентировочной протяженностью 1 км. проводом СИП-3 сечением не менее 70 мм2.   для технологического присоединения ООО  "Хевел РГ" к сетям АО "Чеченэнерго" (договор 8373/2020/ЧЭ/НАУРЭС от 07.09.2020).                                                                                                                                                                              </v>
          </cell>
          <cell r="MC68" t="str">
            <v>L_Che395</v>
          </cell>
          <cell r="MD68" t="str">
            <v>L_Che395</v>
          </cell>
          <cell r="ME68" t="b">
            <v>1</v>
          </cell>
          <cell r="MF68">
            <v>0</v>
          </cell>
          <cell r="MG68">
            <v>0</v>
          </cell>
          <cell r="MH68">
            <v>0</v>
          </cell>
          <cell r="MI68">
            <v>0</v>
          </cell>
          <cell r="MK68">
            <v>0</v>
          </cell>
          <cell r="ML68">
            <v>0</v>
          </cell>
          <cell r="MM68">
            <v>0</v>
          </cell>
          <cell r="MN68">
            <v>0</v>
          </cell>
          <cell r="MO68">
            <v>0</v>
          </cell>
          <cell r="MP68">
            <v>0</v>
          </cell>
          <cell r="MQ68">
            <v>0</v>
          </cell>
          <cell r="MR68">
            <v>0</v>
          </cell>
          <cell r="MS68">
            <v>0</v>
          </cell>
          <cell r="MT68">
            <v>0</v>
          </cell>
          <cell r="MU68">
            <v>0</v>
          </cell>
          <cell r="MV68">
            <v>0</v>
          </cell>
          <cell r="MW68">
            <v>0</v>
          </cell>
          <cell r="MX68">
            <v>0</v>
          </cell>
          <cell r="MY68">
            <v>0</v>
          </cell>
          <cell r="MZ68">
            <v>0</v>
          </cell>
          <cell r="NA68">
            <v>0</v>
          </cell>
          <cell r="NB68">
            <v>0</v>
          </cell>
          <cell r="NC68">
            <v>0</v>
          </cell>
          <cell r="ND68">
            <v>0</v>
          </cell>
          <cell r="NE68">
            <v>0</v>
          </cell>
          <cell r="NF68">
            <v>0</v>
          </cell>
          <cell r="NG68">
            <v>0</v>
          </cell>
          <cell r="NH68">
            <v>0</v>
          </cell>
          <cell r="NI68">
            <v>0</v>
          </cell>
          <cell r="NJ68">
            <v>0</v>
          </cell>
          <cell r="NK68">
            <v>0</v>
          </cell>
          <cell r="NL68">
            <v>0</v>
          </cell>
          <cell r="NM68">
            <v>0</v>
          </cell>
          <cell r="NN68">
            <v>0</v>
          </cell>
          <cell r="NO68">
            <v>0</v>
          </cell>
          <cell r="NP68">
            <v>0</v>
          </cell>
          <cell r="NQ68">
            <v>0</v>
          </cell>
          <cell r="NR68">
            <v>0</v>
          </cell>
          <cell r="NS68">
            <v>0</v>
          </cell>
          <cell r="NT68">
            <v>0</v>
          </cell>
          <cell r="NU68">
            <v>0</v>
          </cell>
          <cell r="NV68">
            <v>0</v>
          </cell>
          <cell r="NW68">
            <v>0</v>
          </cell>
          <cell r="NX68">
            <v>0</v>
          </cell>
          <cell r="NY68">
            <v>0</v>
          </cell>
          <cell r="NZ68">
            <v>0</v>
          </cell>
          <cell r="OA68">
            <v>0</v>
          </cell>
          <cell r="OB68">
            <v>0</v>
          </cell>
          <cell r="OC68">
            <v>0</v>
          </cell>
          <cell r="OD68">
            <v>0</v>
          </cell>
          <cell r="OE68">
            <v>0</v>
          </cell>
          <cell r="OF68">
            <v>0</v>
          </cell>
          <cell r="OG68">
            <v>0</v>
          </cell>
          <cell r="OH68">
            <v>0</v>
          </cell>
          <cell r="OI68">
            <v>0</v>
          </cell>
          <cell r="OJ68">
            <v>0</v>
          </cell>
          <cell r="OK68">
            <v>0</v>
          </cell>
          <cell r="OL68">
            <v>0</v>
          </cell>
          <cell r="ON68" t="str">
            <v>нд</v>
          </cell>
          <cell r="OO68">
            <v>1.4422631880000001</v>
          </cell>
          <cell r="OR68" t="str">
            <v>нд</v>
          </cell>
          <cell r="OS68" t="str">
            <v>нд</v>
          </cell>
          <cell r="OT68" t="str">
            <v>нд</v>
          </cell>
          <cell r="OU68" t="str">
            <v>нд</v>
          </cell>
          <cell r="OV68" t="str">
            <v>нд</v>
          </cell>
          <cell r="OW68" t="str">
            <v>нд</v>
          </cell>
          <cell r="OX68" t="str">
            <v>нд</v>
          </cell>
          <cell r="OY68" t="str">
            <v>нд</v>
          </cell>
          <cell r="OZ68" t="str">
            <v>нд</v>
          </cell>
          <cell r="PA68" t="str">
            <v>нд</v>
          </cell>
          <cell r="PB68" t="str">
            <v>нд</v>
          </cell>
          <cell r="PC68" t="str">
            <v>нд</v>
          </cell>
          <cell r="PD68" t="str">
            <v>нд</v>
          </cell>
          <cell r="PE68" t="str">
            <v>нд</v>
          </cell>
          <cell r="PF68" t="str">
            <v>нд</v>
          </cell>
          <cell r="PG68" t="str">
            <v>нд</v>
          </cell>
          <cell r="PH68" t="str">
            <v>нд</v>
          </cell>
          <cell r="PI68" t="str">
            <v>нд</v>
          </cell>
          <cell r="PJ68" t="str">
            <v>нд</v>
          </cell>
          <cell r="PK68" t="str">
            <v>нд</v>
          </cell>
          <cell r="PL68" t="str">
            <v>нд</v>
          </cell>
          <cell r="PM68" t="str">
            <v>нд</v>
          </cell>
          <cell r="PN68" t="str">
            <v>нд</v>
          </cell>
          <cell r="PO68" t="str">
            <v>нд</v>
          </cell>
          <cell r="PP68" t="str">
            <v>нд</v>
          </cell>
          <cell r="PQ68" t="str">
            <v>нд</v>
          </cell>
          <cell r="PR68" t="str">
            <v>нд</v>
          </cell>
          <cell r="PS68" t="str">
            <v>нд</v>
          </cell>
          <cell r="PT68" t="str">
            <v>нд</v>
          </cell>
          <cell r="PU68" t="str">
            <v>нд</v>
          </cell>
          <cell r="PV68" t="str">
            <v>нд</v>
          </cell>
          <cell r="PW68" t="str">
            <v>нд</v>
          </cell>
          <cell r="PX68" t="str">
            <v>нд</v>
          </cell>
          <cell r="PY68" t="str">
            <v>нд</v>
          </cell>
          <cell r="PZ68" t="str">
            <v>нд</v>
          </cell>
        </row>
        <row r="69">
          <cell r="D69" t="str">
            <v>G_Che21</v>
          </cell>
          <cell r="E69">
            <v>51.260507179999998</v>
          </cell>
          <cell r="F69">
            <v>0</v>
          </cell>
          <cell r="G69">
            <v>0</v>
          </cell>
          <cell r="H69">
            <v>51.260507179999998</v>
          </cell>
          <cell r="I69">
            <v>0</v>
          </cell>
          <cell r="J69">
            <v>0</v>
          </cell>
          <cell r="K69">
            <v>15.25484208</v>
          </cell>
          <cell r="L69">
            <v>0</v>
          </cell>
          <cell r="M69">
            <v>0</v>
          </cell>
          <cell r="N69">
            <v>0</v>
          </cell>
          <cell r="O69">
            <v>0</v>
          </cell>
          <cell r="P69">
            <v>15.25484208</v>
          </cell>
          <cell r="Q69">
            <v>30.4554273</v>
          </cell>
          <cell r="R69">
            <v>0</v>
          </cell>
          <cell r="S69">
            <v>0</v>
          </cell>
          <cell r="T69">
            <v>0</v>
          </cell>
          <cell r="U69">
            <v>0</v>
          </cell>
          <cell r="V69">
            <v>30.4554273</v>
          </cell>
          <cell r="W69">
            <v>218.20968499438999</v>
          </cell>
          <cell r="X69">
            <v>0</v>
          </cell>
          <cell r="Y69">
            <v>0</v>
          </cell>
          <cell r="Z69">
            <v>0</v>
          </cell>
          <cell r="AA69">
            <v>0</v>
          </cell>
          <cell r="AB69">
            <v>218.20968547439</v>
          </cell>
          <cell r="AC69">
            <v>137.31003631999999</v>
          </cell>
          <cell r="AD69">
            <v>0</v>
          </cell>
          <cell r="AE69">
            <v>0</v>
          </cell>
          <cell r="AF69">
            <v>2.1173017099999996</v>
          </cell>
          <cell r="AG69">
            <v>0</v>
          </cell>
          <cell r="AH69">
            <v>135.19273461</v>
          </cell>
          <cell r="AI69">
            <v>80.900410384389971</v>
          </cell>
          <cell r="AJ69">
            <v>0</v>
          </cell>
          <cell r="AK69">
            <v>0</v>
          </cell>
          <cell r="AL69">
            <v>0</v>
          </cell>
          <cell r="AM69">
            <v>0</v>
          </cell>
          <cell r="AN69">
            <v>80.900410384389971</v>
          </cell>
          <cell r="AO69">
            <v>0</v>
          </cell>
          <cell r="AP69">
            <v>0</v>
          </cell>
          <cell r="AQ69">
            <v>0</v>
          </cell>
          <cell r="AR69">
            <v>0</v>
          </cell>
          <cell r="AS69">
            <v>0</v>
          </cell>
          <cell r="AT69">
            <v>0</v>
          </cell>
          <cell r="AU69">
            <v>69.726439769999971</v>
          </cell>
          <cell r="AV69">
            <v>0</v>
          </cell>
          <cell r="AW69">
            <v>0</v>
          </cell>
          <cell r="AX69">
            <v>0</v>
          </cell>
          <cell r="AY69">
            <v>0</v>
          </cell>
          <cell r="AZ69">
            <v>69.726439769999971</v>
          </cell>
          <cell r="BA69">
            <v>0</v>
          </cell>
          <cell r="BB69">
            <v>0</v>
          </cell>
          <cell r="BC69">
            <v>0</v>
          </cell>
          <cell r="BD69">
            <v>0</v>
          </cell>
          <cell r="BE69">
            <v>0</v>
          </cell>
          <cell r="BF69">
            <v>0</v>
          </cell>
          <cell r="BG69">
            <v>69.726439769999971</v>
          </cell>
          <cell r="BH69">
            <v>0</v>
          </cell>
          <cell r="BI69">
            <v>0</v>
          </cell>
          <cell r="BJ69">
            <v>0</v>
          </cell>
          <cell r="BK69">
            <v>0</v>
          </cell>
          <cell r="BL69">
            <v>69.726439769999971</v>
          </cell>
          <cell r="BM69">
            <v>69.726439769999971</v>
          </cell>
          <cell r="BN69">
            <v>0</v>
          </cell>
          <cell r="BO69">
            <v>0</v>
          </cell>
          <cell r="BP69">
            <v>0</v>
          </cell>
          <cell r="BQ69">
            <v>0</v>
          </cell>
          <cell r="BR69">
            <v>69.726439769999971</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237.49190338999995</v>
          </cell>
          <cell r="CR69">
            <v>0</v>
          </cell>
          <cell r="CS69">
            <v>0</v>
          </cell>
          <cell r="CT69">
            <v>2.1173017099999996</v>
          </cell>
          <cell r="CU69">
            <v>0</v>
          </cell>
          <cell r="CV69">
            <v>235.37460167999996</v>
          </cell>
          <cell r="CW69">
            <v>237.49190338999995</v>
          </cell>
          <cell r="CX69">
            <v>0</v>
          </cell>
          <cell r="CY69">
            <v>0</v>
          </cell>
          <cell r="CZ69">
            <v>2.1173017099999996</v>
          </cell>
          <cell r="DA69">
            <v>0</v>
          </cell>
          <cell r="DB69">
            <v>235.37460167999996</v>
          </cell>
          <cell r="DD69">
            <v>288.75241056999994</v>
          </cell>
          <cell r="DE69">
            <v>0</v>
          </cell>
          <cell r="DF69">
            <v>184.60809906</v>
          </cell>
          <cell r="DG69">
            <v>0</v>
          </cell>
          <cell r="DI69">
            <v>423.86630405999995</v>
          </cell>
          <cell r="DJ69">
            <v>12.927832271186441</v>
          </cell>
          <cell r="DK69">
            <v>88.235129999999998</v>
          </cell>
          <cell r="DL69">
            <v>240.66130999999999</v>
          </cell>
          <cell r="DM69">
            <v>82.042031788813517</v>
          </cell>
          <cell r="DN69">
            <v>423.86630405999995</v>
          </cell>
          <cell r="DO69">
            <v>12.927832271186441</v>
          </cell>
          <cell r="DP69">
            <v>88.235129999999998</v>
          </cell>
          <cell r="DQ69">
            <v>240.66130999999999</v>
          </cell>
          <cell r="DR69">
            <v>82.042031788813517</v>
          </cell>
          <cell r="DS69">
            <v>46.115516999999997</v>
          </cell>
          <cell r="DT69">
            <v>12.927832271186441</v>
          </cell>
          <cell r="DU69">
            <v>43.162375339999997</v>
          </cell>
          <cell r="DV69">
            <v>90.6716729746922</v>
          </cell>
          <cell r="DW69">
            <v>95.330206720000007</v>
          </cell>
          <cell r="DX69">
            <v>0</v>
          </cell>
          <cell r="DY69">
            <v>0</v>
          </cell>
          <cell r="DZ69">
            <v>0</v>
          </cell>
          <cell r="EA69">
            <v>0</v>
          </cell>
          <cell r="EB69">
            <v>0</v>
          </cell>
          <cell r="EC69">
            <v>0</v>
          </cell>
          <cell r="ED69">
            <v>0</v>
          </cell>
          <cell r="EE69">
            <v>0</v>
          </cell>
          <cell r="EF69">
            <v>0</v>
          </cell>
          <cell r="EG69">
            <v>0</v>
          </cell>
          <cell r="EH69">
            <v>138.49258206000002</v>
          </cell>
          <cell r="EI69">
            <v>138.49258206000002</v>
          </cell>
          <cell r="EK69">
            <v>423.86630405999995</v>
          </cell>
          <cell r="EL69">
            <v>50</v>
          </cell>
          <cell r="EM69">
            <v>0</v>
          </cell>
          <cell r="EN69">
            <v>6.48</v>
          </cell>
          <cell r="EO69">
            <v>6.48</v>
          </cell>
          <cell r="EP69">
            <v>0</v>
          </cell>
          <cell r="EQ69">
            <v>0</v>
          </cell>
          <cell r="ER69">
            <v>0</v>
          </cell>
          <cell r="ES69">
            <v>0</v>
          </cell>
          <cell r="ET69">
            <v>0</v>
          </cell>
          <cell r="EU69">
            <v>423.86630405999995</v>
          </cell>
          <cell r="EV69">
            <v>50</v>
          </cell>
          <cell r="EW69">
            <v>0</v>
          </cell>
          <cell r="EX69">
            <v>6.48</v>
          </cell>
          <cell r="EY69">
            <v>6.48</v>
          </cell>
          <cell r="EZ69">
            <v>0</v>
          </cell>
          <cell r="FA69">
            <v>0</v>
          </cell>
          <cell r="FB69">
            <v>0</v>
          </cell>
          <cell r="FC69">
            <v>0</v>
          </cell>
          <cell r="FD69">
            <v>0</v>
          </cell>
          <cell r="FE69" t="str">
            <v>нд</v>
          </cell>
          <cell r="FF69">
            <v>0</v>
          </cell>
          <cell r="FG69">
            <v>0</v>
          </cell>
          <cell r="FH69">
            <v>0</v>
          </cell>
          <cell r="FI69">
            <v>0</v>
          </cell>
          <cell r="FJ69">
            <v>0</v>
          </cell>
          <cell r="FK69">
            <v>0</v>
          </cell>
          <cell r="FL69">
            <v>0</v>
          </cell>
          <cell r="FM69">
            <v>0</v>
          </cell>
          <cell r="FN69">
            <v>0</v>
          </cell>
          <cell r="FO69">
            <v>0</v>
          </cell>
          <cell r="FP69" t="str">
            <v>нд</v>
          </cell>
          <cell r="FQ69">
            <v>0</v>
          </cell>
          <cell r="FR69">
            <v>0</v>
          </cell>
          <cell r="FS69">
            <v>0</v>
          </cell>
          <cell r="FT69">
            <v>0</v>
          </cell>
          <cell r="FU69">
            <v>0</v>
          </cell>
          <cell r="FV69">
            <v>0</v>
          </cell>
          <cell r="FW69">
            <v>0</v>
          </cell>
          <cell r="FX69">
            <v>0</v>
          </cell>
          <cell r="FY69">
            <v>0</v>
          </cell>
          <cell r="FZ69">
            <v>0</v>
          </cell>
          <cell r="GA69">
            <v>4</v>
          </cell>
          <cell r="GB69">
            <v>0</v>
          </cell>
          <cell r="GC69">
            <v>0</v>
          </cell>
          <cell r="GD69">
            <v>0</v>
          </cell>
          <cell r="GE69">
            <v>0</v>
          </cell>
          <cell r="GF69">
            <v>0</v>
          </cell>
          <cell r="GG69">
            <v>0</v>
          </cell>
          <cell r="GH69">
            <v>0</v>
          </cell>
          <cell r="GI69">
            <v>0</v>
          </cell>
          <cell r="GJ69">
            <v>0</v>
          </cell>
          <cell r="GK69">
            <v>0</v>
          </cell>
          <cell r="GL69">
            <v>4</v>
          </cell>
          <cell r="GM69">
            <v>419.2077703146922</v>
          </cell>
          <cell r="GN69">
            <v>50</v>
          </cell>
          <cell r="GO69">
            <v>0</v>
          </cell>
          <cell r="GP69">
            <v>0.3</v>
          </cell>
          <cell r="GQ69">
            <v>0.3</v>
          </cell>
          <cell r="GR69">
            <v>0</v>
          </cell>
          <cell r="GS69">
            <v>0</v>
          </cell>
          <cell r="GT69">
            <v>0</v>
          </cell>
          <cell r="GU69">
            <v>0</v>
          </cell>
          <cell r="GV69">
            <v>0</v>
          </cell>
          <cell r="GW69">
            <v>4</v>
          </cell>
          <cell r="GX69">
            <v>423.86630405999995</v>
          </cell>
          <cell r="GY69">
            <v>50</v>
          </cell>
          <cell r="GZ69">
            <v>0</v>
          </cell>
          <cell r="HA69">
            <v>6.48</v>
          </cell>
          <cell r="HB69">
            <v>6.48</v>
          </cell>
          <cell r="HC69">
            <v>0</v>
          </cell>
          <cell r="HD69">
            <v>0</v>
          </cell>
          <cell r="HE69">
            <v>0</v>
          </cell>
          <cell r="HF69">
            <v>0</v>
          </cell>
          <cell r="HG69">
            <v>0</v>
          </cell>
          <cell r="HH69" t="str">
            <v>нд</v>
          </cell>
          <cell r="HI69">
            <v>0</v>
          </cell>
          <cell r="HJ69">
            <v>0</v>
          </cell>
          <cell r="HK69">
            <v>0</v>
          </cell>
          <cell r="HL69">
            <v>0</v>
          </cell>
          <cell r="HM69">
            <v>0</v>
          </cell>
          <cell r="HN69">
            <v>0</v>
          </cell>
          <cell r="HO69">
            <v>0</v>
          </cell>
          <cell r="HP69">
            <v>0</v>
          </cell>
          <cell r="HQ69">
            <v>0</v>
          </cell>
          <cell r="HR69">
            <v>0</v>
          </cell>
          <cell r="HS69" t="str">
            <v>нд</v>
          </cell>
          <cell r="HT69">
            <v>0</v>
          </cell>
          <cell r="HU69">
            <v>0</v>
          </cell>
          <cell r="HV69">
            <v>0</v>
          </cell>
          <cell r="HW69">
            <v>0</v>
          </cell>
          <cell r="HX69">
            <v>0</v>
          </cell>
          <cell r="HY69">
            <v>0</v>
          </cell>
          <cell r="HZ69">
            <v>0</v>
          </cell>
          <cell r="IA69">
            <v>0</v>
          </cell>
          <cell r="IB69">
            <v>0</v>
          </cell>
          <cell r="IC69">
            <v>0</v>
          </cell>
          <cell r="ID69" t="str">
            <v>нд</v>
          </cell>
          <cell r="IE69">
            <v>0</v>
          </cell>
          <cell r="IF69">
            <v>0</v>
          </cell>
          <cell r="IG69">
            <v>0</v>
          </cell>
          <cell r="IH69">
            <v>0</v>
          </cell>
          <cell r="II69">
            <v>0</v>
          </cell>
          <cell r="IJ69">
            <v>0</v>
          </cell>
          <cell r="IK69">
            <v>0</v>
          </cell>
          <cell r="IL69">
            <v>0</v>
          </cell>
          <cell r="IM69">
            <v>0</v>
          </cell>
          <cell r="IN69">
            <v>0</v>
          </cell>
          <cell r="IO69" t="str">
            <v>нд</v>
          </cell>
          <cell r="IP69">
            <v>0</v>
          </cell>
          <cell r="IQ69">
            <v>0</v>
          </cell>
          <cell r="IR69">
            <v>0</v>
          </cell>
          <cell r="IS69">
            <v>0</v>
          </cell>
          <cell r="IT69">
            <v>0</v>
          </cell>
          <cell r="IU69">
            <v>0</v>
          </cell>
          <cell r="IV69">
            <v>0</v>
          </cell>
          <cell r="IW69">
            <v>0</v>
          </cell>
          <cell r="IX69">
            <v>0</v>
          </cell>
          <cell r="IY69">
            <v>0</v>
          </cell>
          <cell r="IZ69" t="str">
            <v>нд</v>
          </cell>
          <cell r="JA69">
            <v>0</v>
          </cell>
          <cell r="JB69">
            <v>0</v>
          </cell>
          <cell r="JC69">
            <v>0</v>
          </cell>
          <cell r="JD69">
            <v>0</v>
          </cell>
          <cell r="JE69">
            <v>0</v>
          </cell>
          <cell r="JF69">
            <v>0</v>
          </cell>
          <cell r="JG69">
            <v>0</v>
          </cell>
          <cell r="JH69">
            <v>0</v>
          </cell>
          <cell r="JI69">
            <v>0</v>
          </cell>
          <cell r="JJ69">
            <v>0</v>
          </cell>
          <cell r="JK69" t="str">
            <v>нд</v>
          </cell>
          <cell r="JL69">
            <v>0</v>
          </cell>
          <cell r="JM69">
            <v>0</v>
          </cell>
          <cell r="JN69">
            <v>0</v>
          </cell>
          <cell r="JO69">
            <v>0</v>
          </cell>
          <cell r="JP69">
            <v>0</v>
          </cell>
          <cell r="JQ69">
            <v>0</v>
          </cell>
          <cell r="JR69">
            <v>0</v>
          </cell>
          <cell r="JS69">
            <v>0</v>
          </cell>
          <cell r="JT69">
            <v>0</v>
          </cell>
          <cell r="JU69">
            <v>0</v>
          </cell>
          <cell r="JV69" t="str">
            <v>нд</v>
          </cell>
          <cell r="JW69">
            <v>0</v>
          </cell>
          <cell r="JX69">
            <v>0</v>
          </cell>
          <cell r="JY69">
            <v>0</v>
          </cell>
          <cell r="JZ69">
            <v>0</v>
          </cell>
          <cell r="KA69">
            <v>0</v>
          </cell>
          <cell r="KB69">
            <v>0</v>
          </cell>
          <cell r="KC69">
            <v>0</v>
          </cell>
          <cell r="KD69">
            <v>0</v>
          </cell>
          <cell r="KE69">
            <v>0</v>
          </cell>
          <cell r="KF69">
            <v>0</v>
          </cell>
          <cell r="KG69" t="str">
            <v>нд</v>
          </cell>
          <cell r="KH69">
            <v>0</v>
          </cell>
          <cell r="KI69">
            <v>0</v>
          </cell>
          <cell r="KJ69">
            <v>0</v>
          </cell>
          <cell r="KK69">
            <v>0</v>
          </cell>
          <cell r="KL69">
            <v>0</v>
          </cell>
          <cell r="KM69">
            <v>0</v>
          </cell>
          <cell r="KN69">
            <v>0</v>
          </cell>
          <cell r="KO69">
            <v>0</v>
          </cell>
          <cell r="KP69">
            <v>0</v>
          </cell>
          <cell r="KQ69">
            <v>0</v>
          </cell>
          <cell r="KR69" t="str">
            <v>нд</v>
          </cell>
          <cell r="KS69">
            <v>0</v>
          </cell>
          <cell r="KT69">
            <v>0</v>
          </cell>
          <cell r="KU69">
            <v>0</v>
          </cell>
          <cell r="KV69">
            <v>0</v>
          </cell>
          <cell r="KW69">
            <v>0</v>
          </cell>
          <cell r="KX69">
            <v>0</v>
          </cell>
          <cell r="KY69">
            <v>0</v>
          </cell>
          <cell r="KZ69">
            <v>0</v>
          </cell>
          <cell r="LA69">
            <v>0</v>
          </cell>
          <cell r="LB69">
            <v>0</v>
          </cell>
          <cell r="LC69" t="str">
            <v>нд</v>
          </cell>
          <cell r="LD69">
            <v>0</v>
          </cell>
          <cell r="LE69">
            <v>0</v>
          </cell>
          <cell r="LF69">
            <v>0</v>
          </cell>
          <cell r="LG69">
            <v>0</v>
          </cell>
          <cell r="LH69">
            <v>0</v>
          </cell>
          <cell r="LI69">
            <v>0</v>
          </cell>
          <cell r="LJ69">
            <v>0</v>
          </cell>
          <cell r="LK69">
            <v>0</v>
          </cell>
          <cell r="LL69">
            <v>0</v>
          </cell>
          <cell r="LM69">
            <v>0</v>
          </cell>
          <cell r="LN69" t="str">
            <v>нд</v>
          </cell>
          <cell r="LO69">
            <v>423.86630405999995</v>
          </cell>
          <cell r="LP69">
            <v>50</v>
          </cell>
          <cell r="LQ69">
            <v>0</v>
          </cell>
          <cell r="LR69">
            <v>6.48</v>
          </cell>
          <cell r="LS69">
            <v>6.48</v>
          </cell>
          <cell r="LT69">
            <v>0</v>
          </cell>
          <cell r="LU69">
            <v>0</v>
          </cell>
          <cell r="LV69">
            <v>0</v>
          </cell>
          <cell r="LW69">
            <v>0</v>
          </cell>
          <cell r="LX69">
            <v>0</v>
          </cell>
          <cell r="LY69" t="str">
            <v>нд</v>
          </cell>
          <cell r="LZ69">
            <v>423.86630405999995</v>
          </cell>
          <cell r="MA69" t="str">
            <v>1.1.1.1.3</v>
          </cell>
          <cell r="MB69" t="str">
            <v>Строительство ПС 110/10 кВ "Гудермес-Сити" с организацией заходов ВЛ 110 кВ (для технологического присоединения комплекса высотных зданий "Гудермес-Сити-1", "Гудермес-Сити-2"; договор ТП от 01.12.2016 №457/2016 ЗАО "Инкомстрой")</v>
          </cell>
          <cell r="MC69" t="str">
            <v>G_Che21</v>
          </cell>
          <cell r="MD69" t="str">
            <v>G_Che21</v>
          </cell>
          <cell r="ME69" t="b">
            <v>1</v>
          </cell>
          <cell r="MF69">
            <v>0</v>
          </cell>
          <cell r="MG69">
            <v>0</v>
          </cell>
          <cell r="MH69">
            <v>0</v>
          </cell>
          <cell r="MI69">
            <v>0</v>
          </cell>
          <cell r="MK69">
            <v>0</v>
          </cell>
          <cell r="ML69">
            <v>0</v>
          </cell>
          <cell r="MM69">
            <v>0</v>
          </cell>
          <cell r="MN69">
            <v>0</v>
          </cell>
          <cell r="MO69">
            <v>0</v>
          </cell>
          <cell r="MP69">
            <v>0</v>
          </cell>
          <cell r="MQ69">
            <v>0</v>
          </cell>
          <cell r="MR69">
            <v>0</v>
          </cell>
          <cell r="MS69">
            <v>0</v>
          </cell>
          <cell r="MT69">
            <v>0</v>
          </cell>
          <cell r="MU69">
            <v>0</v>
          </cell>
          <cell r="MV69">
            <v>0</v>
          </cell>
          <cell r="MW69">
            <v>0</v>
          </cell>
          <cell r="MX69">
            <v>0</v>
          </cell>
          <cell r="MY69">
            <v>0</v>
          </cell>
          <cell r="MZ69">
            <v>0</v>
          </cell>
          <cell r="NA69">
            <v>0</v>
          </cell>
          <cell r="NB69">
            <v>0</v>
          </cell>
          <cell r="NC69">
            <v>0</v>
          </cell>
          <cell r="ND69">
            <v>0</v>
          </cell>
          <cell r="NE69">
            <v>0</v>
          </cell>
          <cell r="NF69">
            <v>0</v>
          </cell>
          <cell r="NG69">
            <v>0</v>
          </cell>
          <cell r="NH69">
            <v>0</v>
          </cell>
          <cell r="NI69">
            <v>0</v>
          </cell>
          <cell r="NJ69">
            <v>0</v>
          </cell>
          <cell r="NK69">
            <v>0</v>
          </cell>
          <cell r="NL69">
            <v>0</v>
          </cell>
          <cell r="NM69">
            <v>0</v>
          </cell>
          <cell r="NN69">
            <v>0</v>
          </cell>
          <cell r="NO69">
            <v>0</v>
          </cell>
          <cell r="NP69">
            <v>0</v>
          </cell>
          <cell r="NQ69">
            <v>0</v>
          </cell>
          <cell r="NR69">
            <v>0</v>
          </cell>
          <cell r="NS69">
            <v>0</v>
          </cell>
          <cell r="NT69">
            <v>0</v>
          </cell>
          <cell r="NU69">
            <v>0</v>
          </cell>
          <cell r="NV69">
            <v>0</v>
          </cell>
          <cell r="NW69">
            <v>0</v>
          </cell>
          <cell r="NX69">
            <v>0</v>
          </cell>
          <cell r="NY69">
            <v>0</v>
          </cell>
          <cell r="NZ69">
            <v>0</v>
          </cell>
          <cell r="OA69">
            <v>0</v>
          </cell>
          <cell r="OB69">
            <v>0</v>
          </cell>
          <cell r="OC69">
            <v>0</v>
          </cell>
          <cell r="OD69">
            <v>0</v>
          </cell>
          <cell r="OE69">
            <v>0</v>
          </cell>
          <cell r="OF69">
            <v>0</v>
          </cell>
          <cell r="OG69">
            <v>0</v>
          </cell>
          <cell r="OH69">
            <v>0</v>
          </cell>
          <cell r="OI69">
            <v>0</v>
          </cell>
          <cell r="OJ69">
            <v>0</v>
          </cell>
          <cell r="OK69">
            <v>0</v>
          </cell>
          <cell r="OL69">
            <v>0</v>
          </cell>
          <cell r="ON69">
            <v>476.94141338561002</v>
          </cell>
          <cell r="OO69">
            <v>476.94141338561002</v>
          </cell>
          <cell r="OR69">
            <v>0</v>
          </cell>
          <cell r="OS69">
            <v>0</v>
          </cell>
          <cell r="OT69">
            <v>0</v>
          </cell>
          <cell r="OU69">
            <v>0</v>
          </cell>
          <cell r="OV69">
            <v>0</v>
          </cell>
          <cell r="OW69">
            <v>0</v>
          </cell>
          <cell r="OX69">
            <v>0</v>
          </cell>
          <cell r="OY69">
            <v>0</v>
          </cell>
          <cell r="OZ69">
            <v>0</v>
          </cell>
          <cell r="PA69">
            <v>0</v>
          </cell>
          <cell r="PB69">
            <v>0</v>
          </cell>
          <cell r="PC69">
            <v>0</v>
          </cell>
          <cell r="PD69">
            <v>0</v>
          </cell>
          <cell r="PE69">
            <v>0</v>
          </cell>
          <cell r="PF69">
            <v>0</v>
          </cell>
          <cell r="PG69">
            <v>0</v>
          </cell>
          <cell r="PH69">
            <v>0</v>
          </cell>
          <cell r="PI69">
            <v>0</v>
          </cell>
          <cell r="PJ69">
            <v>0</v>
          </cell>
          <cell r="PK69">
            <v>0</v>
          </cell>
          <cell r="PL69">
            <v>0</v>
          </cell>
          <cell r="PM69">
            <v>0</v>
          </cell>
          <cell r="PN69">
            <v>0</v>
          </cell>
          <cell r="PO69">
            <v>0</v>
          </cell>
          <cell r="PP69">
            <v>0</v>
          </cell>
          <cell r="PQ69">
            <v>0</v>
          </cell>
          <cell r="PR69">
            <v>0</v>
          </cell>
          <cell r="PS69">
            <v>0</v>
          </cell>
          <cell r="PT69">
            <v>0</v>
          </cell>
          <cell r="PU69">
            <v>0</v>
          </cell>
          <cell r="PV69">
            <v>0</v>
          </cell>
          <cell r="PW69">
            <v>0</v>
          </cell>
          <cell r="PX69">
            <v>0</v>
          </cell>
          <cell r="PY69">
            <v>0</v>
          </cell>
          <cell r="PZ69">
            <v>0</v>
          </cell>
        </row>
        <row r="70">
          <cell r="D70" t="str">
            <v>G_Che22</v>
          </cell>
          <cell r="E70">
            <v>68.559389969999998</v>
          </cell>
          <cell r="F70">
            <v>0</v>
          </cell>
          <cell r="G70">
            <v>0</v>
          </cell>
          <cell r="H70">
            <v>68.559389969999998</v>
          </cell>
          <cell r="I70">
            <v>0</v>
          </cell>
          <cell r="J70">
            <v>0</v>
          </cell>
          <cell r="K70">
            <v>12.462880339999998</v>
          </cell>
          <cell r="L70">
            <v>0</v>
          </cell>
          <cell r="M70">
            <v>0</v>
          </cell>
          <cell r="N70">
            <v>0</v>
          </cell>
          <cell r="O70">
            <v>0</v>
          </cell>
          <cell r="P70">
            <v>12.462880339999998</v>
          </cell>
          <cell r="Q70">
            <v>82.612295790000005</v>
          </cell>
          <cell r="R70">
            <v>0</v>
          </cell>
          <cell r="S70">
            <v>0</v>
          </cell>
          <cell r="T70">
            <v>27.243723090000003</v>
          </cell>
          <cell r="U70">
            <v>0</v>
          </cell>
          <cell r="V70">
            <v>55.368572700000001</v>
          </cell>
          <cell r="W70">
            <v>186.04658720999998</v>
          </cell>
          <cell r="X70">
            <v>0</v>
          </cell>
          <cell r="Y70">
            <v>0</v>
          </cell>
          <cell r="Z70">
            <v>0</v>
          </cell>
          <cell r="AA70">
            <v>0</v>
          </cell>
          <cell r="AB70">
            <v>186.04658720999998</v>
          </cell>
          <cell r="AC70">
            <v>171.83904856000001</v>
          </cell>
          <cell r="AD70">
            <v>0</v>
          </cell>
          <cell r="AE70">
            <v>0</v>
          </cell>
          <cell r="AF70">
            <v>5.6934146500000011</v>
          </cell>
          <cell r="AG70">
            <v>0</v>
          </cell>
          <cell r="AH70">
            <v>166.14563391000002</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254.45134435</v>
          </cell>
          <cell r="CR70">
            <v>0</v>
          </cell>
          <cell r="CS70">
            <v>0</v>
          </cell>
          <cell r="CT70">
            <v>32.937137740000004</v>
          </cell>
          <cell r="CU70">
            <v>0</v>
          </cell>
          <cell r="CV70">
            <v>221.51420661000003</v>
          </cell>
          <cell r="CW70">
            <v>254.45134435</v>
          </cell>
          <cell r="CX70">
            <v>0</v>
          </cell>
          <cell r="CY70">
            <v>0</v>
          </cell>
          <cell r="CZ70">
            <v>32.937137740000004</v>
          </cell>
          <cell r="DA70">
            <v>0</v>
          </cell>
          <cell r="DB70">
            <v>221.51420661000003</v>
          </cell>
          <cell r="DD70">
            <v>323.01073431999998</v>
          </cell>
          <cell r="DE70">
            <v>0</v>
          </cell>
          <cell r="DF70">
            <v>191.01839330999999</v>
          </cell>
          <cell r="DG70">
            <v>0</v>
          </cell>
          <cell r="DI70">
            <v>283.69233430999998</v>
          </cell>
          <cell r="DJ70">
            <v>26.404406729999998</v>
          </cell>
          <cell r="DK70">
            <v>84.75958</v>
          </cell>
          <cell r="DL70">
            <v>130.60792000000001</v>
          </cell>
          <cell r="DM70">
            <v>41.920427579999973</v>
          </cell>
          <cell r="DN70">
            <v>283.69233430999998</v>
          </cell>
          <cell r="DO70">
            <v>26.404406729999998</v>
          </cell>
          <cell r="DP70">
            <v>84.75958</v>
          </cell>
          <cell r="DQ70">
            <v>130.60792000000001</v>
          </cell>
          <cell r="DR70">
            <v>41.920427579999973</v>
          </cell>
          <cell r="DS70">
            <v>43.612223</v>
          </cell>
          <cell r="DT70">
            <v>10.561762999999999</v>
          </cell>
          <cell r="DU70">
            <v>112.357688</v>
          </cell>
          <cell r="DV70">
            <v>46.342192000000011</v>
          </cell>
          <cell r="DW70">
            <v>35.048482309999997</v>
          </cell>
          <cell r="DX70">
            <v>0</v>
          </cell>
          <cell r="DY70">
            <v>0</v>
          </cell>
          <cell r="DZ70">
            <v>0</v>
          </cell>
          <cell r="EA70">
            <v>0</v>
          </cell>
          <cell r="EB70">
            <v>0</v>
          </cell>
          <cell r="EC70">
            <v>0</v>
          </cell>
          <cell r="ED70">
            <v>0</v>
          </cell>
          <cell r="EE70">
            <v>0</v>
          </cell>
          <cell r="EF70">
            <v>0</v>
          </cell>
          <cell r="EG70">
            <v>0</v>
          </cell>
          <cell r="EH70">
            <v>147.40617030999999</v>
          </cell>
          <cell r="EI70">
            <v>147.40617030999999</v>
          </cell>
          <cell r="EK70">
            <v>283.69233430999998</v>
          </cell>
          <cell r="EL70">
            <v>32</v>
          </cell>
          <cell r="EM70">
            <v>0</v>
          </cell>
          <cell r="EN70">
            <v>3.1920000000000002</v>
          </cell>
          <cell r="EO70">
            <v>3.1920000000000002</v>
          </cell>
          <cell r="EP70">
            <v>0</v>
          </cell>
          <cell r="EQ70">
            <v>0</v>
          </cell>
          <cell r="ER70">
            <v>0</v>
          </cell>
          <cell r="ES70">
            <v>0</v>
          </cell>
          <cell r="ET70">
            <v>0</v>
          </cell>
          <cell r="EU70">
            <v>283.69233430999998</v>
          </cell>
          <cell r="EV70">
            <v>32</v>
          </cell>
          <cell r="EW70">
            <v>0</v>
          </cell>
          <cell r="EX70">
            <v>3.1920000000000002</v>
          </cell>
          <cell r="EY70">
            <v>3.1920000000000002</v>
          </cell>
          <cell r="EZ70">
            <v>0</v>
          </cell>
          <cell r="FA70">
            <v>0</v>
          </cell>
          <cell r="FB70">
            <v>0</v>
          </cell>
          <cell r="FC70">
            <v>0</v>
          </cell>
          <cell r="FD70">
            <v>0</v>
          </cell>
          <cell r="FE70" t="str">
            <v>нд</v>
          </cell>
          <cell r="FF70">
            <v>0</v>
          </cell>
          <cell r="FG70">
            <v>0</v>
          </cell>
          <cell r="FH70">
            <v>0</v>
          </cell>
          <cell r="FI70">
            <v>0</v>
          </cell>
          <cell r="FJ70">
            <v>0</v>
          </cell>
          <cell r="FK70">
            <v>0</v>
          </cell>
          <cell r="FL70">
            <v>0</v>
          </cell>
          <cell r="FM70">
            <v>0</v>
          </cell>
          <cell r="FN70">
            <v>0</v>
          </cell>
          <cell r="FO70">
            <v>0</v>
          </cell>
          <cell r="FP70" t="str">
            <v>нд</v>
          </cell>
          <cell r="FQ70">
            <v>0</v>
          </cell>
          <cell r="FR70">
            <v>0</v>
          </cell>
          <cell r="FS70">
            <v>0</v>
          </cell>
          <cell r="FT70">
            <v>0</v>
          </cell>
          <cell r="FU70">
            <v>0</v>
          </cell>
          <cell r="FV70">
            <v>0</v>
          </cell>
          <cell r="FW70">
            <v>0</v>
          </cell>
          <cell r="FX70">
            <v>0</v>
          </cell>
          <cell r="FY70">
            <v>0</v>
          </cell>
          <cell r="FZ70">
            <v>0</v>
          </cell>
          <cell r="GA70">
            <v>3</v>
          </cell>
          <cell r="GB70">
            <v>0</v>
          </cell>
          <cell r="GC70">
            <v>0</v>
          </cell>
          <cell r="GD70">
            <v>0</v>
          </cell>
          <cell r="GE70">
            <v>0</v>
          </cell>
          <cell r="GF70">
            <v>0</v>
          </cell>
          <cell r="GG70">
            <v>0</v>
          </cell>
          <cell r="GH70">
            <v>0</v>
          </cell>
          <cell r="GI70">
            <v>0</v>
          </cell>
          <cell r="GJ70">
            <v>0</v>
          </cell>
          <cell r="GK70">
            <v>0</v>
          </cell>
          <cell r="GL70">
            <v>3</v>
          </cell>
          <cell r="GM70">
            <v>294.98604399999999</v>
          </cell>
          <cell r="GN70">
            <v>32</v>
          </cell>
          <cell r="GO70">
            <v>0</v>
          </cell>
          <cell r="GP70">
            <v>3.1920000000000002</v>
          </cell>
          <cell r="GQ70">
            <v>3.1920000000000002</v>
          </cell>
          <cell r="GR70">
            <v>0</v>
          </cell>
          <cell r="GS70">
            <v>0</v>
          </cell>
          <cell r="GT70">
            <v>0</v>
          </cell>
          <cell r="GU70">
            <v>0</v>
          </cell>
          <cell r="GV70">
            <v>0</v>
          </cell>
          <cell r="GW70">
            <v>4</v>
          </cell>
          <cell r="GX70">
            <v>283.69233430999998</v>
          </cell>
          <cell r="GY70">
            <v>32</v>
          </cell>
          <cell r="GZ70">
            <v>0</v>
          </cell>
          <cell r="HA70">
            <v>3.1920000000000002</v>
          </cell>
          <cell r="HB70">
            <v>3.1920000000000002</v>
          </cell>
          <cell r="HC70">
            <v>0</v>
          </cell>
          <cell r="HD70">
            <v>0</v>
          </cell>
          <cell r="HE70">
            <v>0</v>
          </cell>
          <cell r="HF70">
            <v>0</v>
          </cell>
          <cell r="HG70">
            <v>0</v>
          </cell>
          <cell r="HH70" t="str">
            <v>нд</v>
          </cell>
          <cell r="HI70">
            <v>0</v>
          </cell>
          <cell r="HJ70">
            <v>0</v>
          </cell>
          <cell r="HK70">
            <v>0</v>
          </cell>
          <cell r="HL70">
            <v>0</v>
          </cell>
          <cell r="HM70">
            <v>0</v>
          </cell>
          <cell r="HN70">
            <v>0</v>
          </cell>
          <cell r="HO70">
            <v>0</v>
          </cell>
          <cell r="HP70">
            <v>0</v>
          </cell>
          <cell r="HQ70">
            <v>0</v>
          </cell>
          <cell r="HR70">
            <v>0</v>
          </cell>
          <cell r="HS70" t="str">
            <v>нд</v>
          </cell>
          <cell r="HT70">
            <v>0</v>
          </cell>
          <cell r="HU70">
            <v>0</v>
          </cell>
          <cell r="HV70">
            <v>0</v>
          </cell>
          <cell r="HW70">
            <v>0</v>
          </cell>
          <cell r="HX70">
            <v>0</v>
          </cell>
          <cell r="HY70">
            <v>0</v>
          </cell>
          <cell r="HZ70">
            <v>0</v>
          </cell>
          <cell r="IA70">
            <v>0</v>
          </cell>
          <cell r="IB70">
            <v>0</v>
          </cell>
          <cell r="IC70">
            <v>0</v>
          </cell>
          <cell r="ID70" t="str">
            <v>нд</v>
          </cell>
          <cell r="IE70">
            <v>0</v>
          </cell>
          <cell r="IF70">
            <v>0</v>
          </cell>
          <cell r="IG70">
            <v>0</v>
          </cell>
          <cell r="IH70">
            <v>0</v>
          </cell>
          <cell r="II70">
            <v>0</v>
          </cell>
          <cell r="IJ70">
            <v>0</v>
          </cell>
          <cell r="IK70">
            <v>0</v>
          </cell>
          <cell r="IL70">
            <v>0</v>
          </cell>
          <cell r="IM70">
            <v>0</v>
          </cell>
          <cell r="IN70">
            <v>0</v>
          </cell>
          <cell r="IO70" t="str">
            <v>нд</v>
          </cell>
          <cell r="IP70">
            <v>0</v>
          </cell>
          <cell r="IQ70">
            <v>0</v>
          </cell>
          <cell r="IR70">
            <v>0</v>
          </cell>
          <cell r="IS70">
            <v>0</v>
          </cell>
          <cell r="IT70">
            <v>0</v>
          </cell>
          <cell r="IU70">
            <v>0</v>
          </cell>
          <cell r="IV70">
            <v>0</v>
          </cell>
          <cell r="IW70">
            <v>0</v>
          </cell>
          <cell r="IX70">
            <v>0</v>
          </cell>
          <cell r="IY70">
            <v>0</v>
          </cell>
          <cell r="IZ70" t="str">
            <v>нд</v>
          </cell>
          <cell r="JA70">
            <v>0</v>
          </cell>
          <cell r="JB70">
            <v>0</v>
          </cell>
          <cell r="JC70">
            <v>0</v>
          </cell>
          <cell r="JD70">
            <v>0</v>
          </cell>
          <cell r="JE70">
            <v>0</v>
          </cell>
          <cell r="JF70">
            <v>0</v>
          </cell>
          <cell r="JG70">
            <v>0</v>
          </cell>
          <cell r="JH70">
            <v>0</v>
          </cell>
          <cell r="JI70">
            <v>0</v>
          </cell>
          <cell r="JJ70">
            <v>0</v>
          </cell>
          <cell r="JK70" t="str">
            <v>нд</v>
          </cell>
          <cell r="JL70">
            <v>0</v>
          </cell>
          <cell r="JM70">
            <v>0</v>
          </cell>
          <cell r="JN70">
            <v>0</v>
          </cell>
          <cell r="JO70">
            <v>0</v>
          </cell>
          <cell r="JP70">
            <v>0</v>
          </cell>
          <cell r="JQ70">
            <v>0</v>
          </cell>
          <cell r="JR70">
            <v>0</v>
          </cell>
          <cell r="JS70">
            <v>0</v>
          </cell>
          <cell r="JT70">
            <v>0</v>
          </cell>
          <cell r="JU70">
            <v>0</v>
          </cell>
          <cell r="JV70" t="str">
            <v>нд</v>
          </cell>
          <cell r="JW70">
            <v>0</v>
          </cell>
          <cell r="JX70">
            <v>0</v>
          </cell>
          <cell r="JY70">
            <v>0</v>
          </cell>
          <cell r="JZ70">
            <v>0</v>
          </cell>
          <cell r="KA70">
            <v>0</v>
          </cell>
          <cell r="KB70">
            <v>0</v>
          </cell>
          <cell r="KC70">
            <v>0</v>
          </cell>
          <cell r="KD70">
            <v>0</v>
          </cell>
          <cell r="KE70">
            <v>0</v>
          </cell>
          <cell r="KF70">
            <v>0</v>
          </cell>
          <cell r="KG70" t="str">
            <v>нд</v>
          </cell>
          <cell r="KH70">
            <v>0</v>
          </cell>
          <cell r="KI70">
            <v>0</v>
          </cell>
          <cell r="KJ70">
            <v>0</v>
          </cell>
          <cell r="KK70">
            <v>0</v>
          </cell>
          <cell r="KL70">
            <v>0</v>
          </cell>
          <cell r="KM70">
            <v>0</v>
          </cell>
          <cell r="KN70">
            <v>0</v>
          </cell>
          <cell r="KO70">
            <v>0</v>
          </cell>
          <cell r="KP70">
            <v>0</v>
          </cell>
          <cell r="KQ70">
            <v>0</v>
          </cell>
          <cell r="KR70" t="str">
            <v>нд</v>
          </cell>
          <cell r="KS70">
            <v>0</v>
          </cell>
          <cell r="KT70">
            <v>0</v>
          </cell>
          <cell r="KU70">
            <v>0</v>
          </cell>
          <cell r="KV70">
            <v>0</v>
          </cell>
          <cell r="KW70">
            <v>0</v>
          </cell>
          <cell r="KX70">
            <v>0</v>
          </cell>
          <cell r="KY70">
            <v>0</v>
          </cell>
          <cell r="KZ70">
            <v>0</v>
          </cell>
          <cell r="LA70">
            <v>0</v>
          </cell>
          <cell r="LB70">
            <v>0</v>
          </cell>
          <cell r="LC70" t="str">
            <v>нд</v>
          </cell>
          <cell r="LD70">
            <v>0</v>
          </cell>
          <cell r="LE70">
            <v>0</v>
          </cell>
          <cell r="LF70">
            <v>0</v>
          </cell>
          <cell r="LG70">
            <v>0</v>
          </cell>
          <cell r="LH70">
            <v>0</v>
          </cell>
          <cell r="LI70">
            <v>0</v>
          </cell>
          <cell r="LJ70">
            <v>0</v>
          </cell>
          <cell r="LK70">
            <v>0</v>
          </cell>
          <cell r="LL70">
            <v>0</v>
          </cell>
          <cell r="LM70">
            <v>0</v>
          </cell>
          <cell r="LN70" t="str">
            <v>нд</v>
          </cell>
          <cell r="LO70">
            <v>283.69233430999998</v>
          </cell>
          <cell r="LP70">
            <v>32</v>
          </cell>
          <cell r="LQ70">
            <v>0</v>
          </cell>
          <cell r="LR70">
            <v>3.1920000000000002</v>
          </cell>
          <cell r="LS70">
            <v>3.1920000000000002</v>
          </cell>
          <cell r="LT70">
            <v>0</v>
          </cell>
          <cell r="LU70">
            <v>0</v>
          </cell>
          <cell r="LV70">
            <v>0</v>
          </cell>
          <cell r="LW70">
            <v>0</v>
          </cell>
          <cell r="LX70">
            <v>0</v>
          </cell>
          <cell r="LY70" t="str">
            <v>нд</v>
          </cell>
          <cell r="LZ70">
            <v>283.69233430999998</v>
          </cell>
          <cell r="MA70" t="str">
            <v>1.1.1.1.3</v>
          </cell>
          <cell r="MB70" t="str">
            <v>Строительство ПС 110/10 кВ "Черноречье-110"(строительство ПС 110/10 с 2-мя трансформаторами по 16,0 МВА, строительство ВЛ 110 кВ : отпайка от ВЛ 110 кВ ПС "Грозный-330"- ПС "ГРП" Л 136/ВЛ 110 кВ ПС "ГРП"-ПС "Октябрьская" Л 137  до ПС "Черноречье-110" ) (для технологичесокого присоединения Цветомузыкального фонтана, пос.Черноречье; договор ТП от 21.11.2016 №447/2016, ЗАО "Инком-Альянс")</v>
          </cell>
          <cell r="MC70" t="str">
            <v>G_Che22</v>
          </cell>
          <cell r="MD70" t="str">
            <v>G_Che22</v>
          </cell>
          <cell r="ME70" t="b">
            <v>1</v>
          </cell>
          <cell r="MF70">
            <v>0</v>
          </cell>
          <cell r="MG70">
            <v>0</v>
          </cell>
          <cell r="MH70">
            <v>0</v>
          </cell>
          <cell r="MI70">
            <v>0</v>
          </cell>
          <cell r="MK70">
            <v>0</v>
          </cell>
          <cell r="ML70">
            <v>0</v>
          </cell>
          <cell r="MM70">
            <v>0</v>
          </cell>
          <cell r="MN70">
            <v>0</v>
          </cell>
          <cell r="MO70">
            <v>0</v>
          </cell>
          <cell r="MP70">
            <v>0</v>
          </cell>
          <cell r="MQ70">
            <v>0</v>
          </cell>
          <cell r="MR70">
            <v>0</v>
          </cell>
          <cell r="MS70">
            <v>0</v>
          </cell>
          <cell r="MT70">
            <v>0</v>
          </cell>
          <cell r="MU70">
            <v>0</v>
          </cell>
          <cell r="MV70">
            <v>0</v>
          </cell>
          <cell r="MW70">
            <v>0</v>
          </cell>
          <cell r="MX70">
            <v>0</v>
          </cell>
          <cell r="MY70">
            <v>0</v>
          </cell>
          <cell r="MZ70">
            <v>0</v>
          </cell>
          <cell r="NA70">
            <v>0</v>
          </cell>
          <cell r="NB70">
            <v>0</v>
          </cell>
          <cell r="NC70">
            <v>0</v>
          </cell>
          <cell r="ND70">
            <v>0</v>
          </cell>
          <cell r="NE70">
            <v>0</v>
          </cell>
          <cell r="NF70">
            <v>0</v>
          </cell>
          <cell r="NG70">
            <v>0</v>
          </cell>
          <cell r="NH70">
            <v>0</v>
          </cell>
          <cell r="NI70">
            <v>0</v>
          </cell>
          <cell r="NJ70">
            <v>0</v>
          </cell>
          <cell r="NK70">
            <v>0</v>
          </cell>
          <cell r="NL70">
            <v>0</v>
          </cell>
          <cell r="NM70">
            <v>0</v>
          </cell>
          <cell r="NN70">
            <v>0</v>
          </cell>
          <cell r="NO70">
            <v>0</v>
          </cell>
          <cell r="NP70">
            <v>0</v>
          </cell>
          <cell r="NQ70">
            <v>0</v>
          </cell>
          <cell r="NR70">
            <v>0</v>
          </cell>
          <cell r="NS70">
            <v>0</v>
          </cell>
          <cell r="NT70">
            <v>0</v>
          </cell>
          <cell r="NU70">
            <v>0</v>
          </cell>
          <cell r="NV70">
            <v>0</v>
          </cell>
          <cell r="NW70">
            <v>0</v>
          </cell>
          <cell r="NX70">
            <v>0</v>
          </cell>
          <cell r="NY70">
            <v>0</v>
          </cell>
          <cell r="NZ70">
            <v>0</v>
          </cell>
          <cell r="OA70">
            <v>0</v>
          </cell>
          <cell r="OB70">
            <v>0</v>
          </cell>
          <cell r="OC70">
            <v>0</v>
          </cell>
          <cell r="OD70">
            <v>0</v>
          </cell>
          <cell r="OE70">
            <v>0</v>
          </cell>
          <cell r="OF70">
            <v>0</v>
          </cell>
          <cell r="OG70">
            <v>0</v>
          </cell>
          <cell r="OH70">
            <v>0</v>
          </cell>
          <cell r="OI70">
            <v>0</v>
          </cell>
          <cell r="OJ70">
            <v>0</v>
          </cell>
          <cell r="OK70">
            <v>0</v>
          </cell>
          <cell r="OL70">
            <v>0</v>
          </cell>
          <cell r="ON70">
            <v>333.87596135000001</v>
          </cell>
          <cell r="OO70">
            <v>333.87596135000001</v>
          </cell>
          <cell r="OR70">
            <v>0</v>
          </cell>
          <cell r="OS70">
            <v>0</v>
          </cell>
          <cell r="OT70">
            <v>0</v>
          </cell>
          <cell r="OU70">
            <v>0</v>
          </cell>
          <cell r="OV70">
            <v>0</v>
          </cell>
          <cell r="OW70">
            <v>0</v>
          </cell>
          <cell r="OX70">
            <v>0</v>
          </cell>
          <cell r="OY70">
            <v>0</v>
          </cell>
          <cell r="OZ70">
            <v>0</v>
          </cell>
          <cell r="PA70">
            <v>0</v>
          </cell>
          <cell r="PB70">
            <v>0</v>
          </cell>
          <cell r="PC70">
            <v>0</v>
          </cell>
          <cell r="PD70">
            <v>0</v>
          </cell>
          <cell r="PE70">
            <v>0</v>
          </cell>
          <cell r="PF70">
            <v>0</v>
          </cell>
          <cell r="PG70">
            <v>0</v>
          </cell>
          <cell r="PH70">
            <v>0</v>
          </cell>
          <cell r="PI70">
            <v>0</v>
          </cell>
          <cell r="PJ70">
            <v>0</v>
          </cell>
          <cell r="PK70">
            <v>0</v>
          </cell>
          <cell r="PL70">
            <v>0</v>
          </cell>
          <cell r="PM70">
            <v>0</v>
          </cell>
          <cell r="PN70">
            <v>0</v>
          </cell>
          <cell r="PO70">
            <v>0</v>
          </cell>
          <cell r="PP70">
            <v>0</v>
          </cell>
          <cell r="PQ70">
            <v>0</v>
          </cell>
          <cell r="PR70">
            <v>0</v>
          </cell>
          <cell r="PS70">
            <v>0</v>
          </cell>
          <cell r="PT70">
            <v>0</v>
          </cell>
          <cell r="PU70">
            <v>0</v>
          </cell>
          <cell r="PV70">
            <v>0</v>
          </cell>
          <cell r="PW70">
            <v>0</v>
          </cell>
          <cell r="PX70">
            <v>0</v>
          </cell>
          <cell r="PY70">
            <v>0</v>
          </cell>
          <cell r="PZ70">
            <v>0</v>
          </cell>
        </row>
        <row r="71">
          <cell r="D71" t="str">
            <v>Г</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D71">
            <v>0</v>
          </cell>
          <cell r="DE71">
            <v>0</v>
          </cell>
          <cell r="DF71">
            <v>0</v>
          </cell>
          <cell r="DG71">
            <v>0</v>
          </cell>
          <cell r="DI71">
            <v>0</v>
          </cell>
          <cell r="DJ71">
            <v>0</v>
          </cell>
          <cell r="DK71">
            <v>0</v>
          </cell>
          <cell r="DL71">
            <v>0</v>
          </cell>
          <cell r="DM71">
            <v>0</v>
          </cell>
          <cell r="DN71">
            <v>0</v>
          </cell>
          <cell r="DO71">
            <v>0</v>
          </cell>
          <cell r="DP71">
            <v>0</v>
          </cell>
          <cell r="DQ71">
            <v>0</v>
          </cell>
          <cell r="DR71">
            <v>0</v>
          </cell>
          <cell r="DS71">
            <v>0</v>
          </cell>
          <cell r="DT71">
            <v>0</v>
          </cell>
          <cell r="DU71">
            <v>0</v>
          </cell>
          <cell r="DV71">
            <v>0</v>
          </cell>
          <cell r="DW71">
            <v>0</v>
          </cell>
          <cell r="DX71">
            <v>0</v>
          </cell>
          <cell r="DY71">
            <v>0</v>
          </cell>
          <cell r="DZ71">
            <v>0</v>
          </cell>
          <cell r="EA71">
            <v>0</v>
          </cell>
          <cell r="EB71">
            <v>0</v>
          </cell>
          <cell r="EC71">
            <v>0</v>
          </cell>
          <cell r="ED71">
            <v>0</v>
          </cell>
          <cell r="EE71">
            <v>0</v>
          </cell>
          <cell r="EF71">
            <v>0</v>
          </cell>
          <cell r="EG71">
            <v>0</v>
          </cell>
          <cell r="EH71">
            <v>0</v>
          </cell>
          <cell r="EI71">
            <v>0</v>
          </cell>
          <cell r="EK71">
            <v>0</v>
          </cell>
          <cell r="EL71">
            <v>0</v>
          </cell>
          <cell r="EM71">
            <v>0</v>
          </cell>
          <cell r="EN71">
            <v>0</v>
          </cell>
          <cell r="EO71">
            <v>0</v>
          </cell>
          <cell r="EP71">
            <v>0</v>
          </cell>
          <cell r="EQ71">
            <v>0</v>
          </cell>
          <cell r="ER71">
            <v>0</v>
          </cell>
          <cell r="ES71">
            <v>0</v>
          </cell>
          <cell r="ET71">
            <v>0</v>
          </cell>
          <cell r="EU71">
            <v>0</v>
          </cell>
          <cell r="EV71">
            <v>0</v>
          </cell>
          <cell r="EW71">
            <v>0</v>
          </cell>
          <cell r="EX71">
            <v>0</v>
          </cell>
          <cell r="EY71">
            <v>0</v>
          </cell>
          <cell r="EZ71">
            <v>0</v>
          </cell>
          <cell r="FA71">
            <v>0</v>
          </cell>
          <cell r="FB71">
            <v>0</v>
          </cell>
          <cell r="FC71">
            <v>0</v>
          </cell>
          <cell r="FD71">
            <v>0</v>
          </cell>
          <cell r="FE71" t="str">
            <v>нд</v>
          </cell>
          <cell r="FF71">
            <v>0</v>
          </cell>
          <cell r="FG71">
            <v>0</v>
          </cell>
          <cell r="FH71">
            <v>0</v>
          </cell>
          <cell r="FI71">
            <v>0</v>
          </cell>
          <cell r="FJ71">
            <v>0</v>
          </cell>
          <cell r="FK71">
            <v>0</v>
          </cell>
          <cell r="FL71">
            <v>0</v>
          </cell>
          <cell r="FM71">
            <v>0</v>
          </cell>
          <cell r="FN71">
            <v>0</v>
          </cell>
          <cell r="FO71">
            <v>0</v>
          </cell>
          <cell r="FP71" t="str">
            <v>нд</v>
          </cell>
          <cell r="FQ71">
            <v>0</v>
          </cell>
          <cell r="FR71">
            <v>0</v>
          </cell>
          <cell r="FS71">
            <v>0</v>
          </cell>
          <cell r="FT71">
            <v>0</v>
          </cell>
          <cell r="FU71">
            <v>0</v>
          </cell>
          <cell r="FV71">
            <v>0</v>
          </cell>
          <cell r="FW71">
            <v>0</v>
          </cell>
          <cell r="FX71">
            <v>0</v>
          </cell>
          <cell r="FY71">
            <v>0</v>
          </cell>
          <cell r="FZ71">
            <v>0</v>
          </cell>
          <cell r="GA71" t="str">
            <v>нд</v>
          </cell>
          <cell r="GB71">
            <v>0</v>
          </cell>
          <cell r="GC71">
            <v>0</v>
          </cell>
          <cell r="GD71">
            <v>0</v>
          </cell>
          <cell r="GE71">
            <v>0</v>
          </cell>
          <cell r="GF71">
            <v>0</v>
          </cell>
          <cell r="GG71">
            <v>0</v>
          </cell>
          <cell r="GH71">
            <v>0</v>
          </cell>
          <cell r="GI71">
            <v>0</v>
          </cell>
          <cell r="GJ71">
            <v>0</v>
          </cell>
          <cell r="GK71">
            <v>0</v>
          </cell>
          <cell r="GL71" t="str">
            <v>нд</v>
          </cell>
          <cell r="GM71">
            <v>0</v>
          </cell>
          <cell r="GN71">
            <v>0</v>
          </cell>
          <cell r="GO71">
            <v>0</v>
          </cell>
          <cell r="GP71">
            <v>0</v>
          </cell>
          <cell r="GQ71">
            <v>0</v>
          </cell>
          <cell r="GR71">
            <v>0</v>
          </cell>
          <cell r="GS71">
            <v>0</v>
          </cell>
          <cell r="GT71">
            <v>0</v>
          </cell>
          <cell r="GU71">
            <v>0</v>
          </cell>
          <cell r="GV71">
            <v>0</v>
          </cell>
          <cell r="GW71" t="str">
            <v>нд</v>
          </cell>
          <cell r="GX71">
            <v>0</v>
          </cell>
          <cell r="GY71">
            <v>0</v>
          </cell>
          <cell r="GZ71">
            <v>0</v>
          </cell>
          <cell r="HA71">
            <v>0</v>
          </cell>
          <cell r="HB71">
            <v>0</v>
          </cell>
          <cell r="HC71">
            <v>0</v>
          </cell>
          <cell r="HD71">
            <v>0</v>
          </cell>
          <cell r="HE71">
            <v>0</v>
          </cell>
          <cell r="HF71">
            <v>0</v>
          </cell>
          <cell r="HG71">
            <v>0</v>
          </cell>
          <cell r="HH71" t="str">
            <v>нд</v>
          </cell>
          <cell r="HI71">
            <v>0</v>
          </cell>
          <cell r="HJ71">
            <v>0</v>
          </cell>
          <cell r="HK71">
            <v>0</v>
          </cell>
          <cell r="HL71">
            <v>0</v>
          </cell>
          <cell r="HM71">
            <v>0</v>
          </cell>
          <cell r="HN71">
            <v>0</v>
          </cell>
          <cell r="HO71">
            <v>0</v>
          </cell>
          <cell r="HP71">
            <v>0</v>
          </cell>
          <cell r="HQ71">
            <v>0</v>
          </cell>
          <cell r="HR71">
            <v>0</v>
          </cell>
          <cell r="HS71" t="str">
            <v>нд</v>
          </cell>
          <cell r="HT71">
            <v>0</v>
          </cell>
          <cell r="HU71">
            <v>0</v>
          </cell>
          <cell r="HV71">
            <v>0</v>
          </cell>
          <cell r="HW71">
            <v>0</v>
          </cell>
          <cell r="HX71">
            <v>0</v>
          </cell>
          <cell r="HY71">
            <v>0</v>
          </cell>
          <cell r="HZ71">
            <v>0</v>
          </cell>
          <cell r="IA71">
            <v>0</v>
          </cell>
          <cell r="IB71">
            <v>0</v>
          </cell>
          <cell r="IC71">
            <v>0</v>
          </cell>
          <cell r="ID71" t="str">
            <v>нд</v>
          </cell>
          <cell r="IE71">
            <v>0</v>
          </cell>
          <cell r="IF71">
            <v>0</v>
          </cell>
          <cell r="IG71">
            <v>0</v>
          </cell>
          <cell r="IH71">
            <v>0</v>
          </cell>
          <cell r="II71">
            <v>0</v>
          </cell>
          <cell r="IJ71">
            <v>0</v>
          </cell>
          <cell r="IK71">
            <v>0</v>
          </cell>
          <cell r="IL71">
            <v>0</v>
          </cell>
          <cell r="IM71">
            <v>0</v>
          </cell>
          <cell r="IN71">
            <v>0</v>
          </cell>
          <cell r="IO71" t="str">
            <v>нд</v>
          </cell>
          <cell r="IP71">
            <v>0</v>
          </cell>
          <cell r="IQ71">
            <v>0</v>
          </cell>
          <cell r="IR71">
            <v>0</v>
          </cell>
          <cell r="IS71">
            <v>0</v>
          </cell>
          <cell r="IT71">
            <v>0</v>
          </cell>
          <cell r="IU71">
            <v>0</v>
          </cell>
          <cell r="IV71">
            <v>0</v>
          </cell>
          <cell r="IW71">
            <v>0</v>
          </cell>
          <cell r="IX71">
            <v>0</v>
          </cell>
          <cell r="IY71">
            <v>0</v>
          </cell>
          <cell r="IZ71" t="str">
            <v>нд</v>
          </cell>
          <cell r="JA71">
            <v>0</v>
          </cell>
          <cell r="JB71">
            <v>0</v>
          </cell>
          <cell r="JC71">
            <v>0</v>
          </cell>
          <cell r="JD71">
            <v>0</v>
          </cell>
          <cell r="JE71">
            <v>0</v>
          </cell>
          <cell r="JF71">
            <v>0</v>
          </cell>
          <cell r="JG71">
            <v>0</v>
          </cell>
          <cell r="JH71">
            <v>0</v>
          </cell>
          <cell r="JI71">
            <v>0</v>
          </cell>
          <cell r="JJ71">
            <v>0</v>
          </cell>
          <cell r="JK71" t="str">
            <v>нд</v>
          </cell>
          <cell r="JL71">
            <v>0</v>
          </cell>
          <cell r="JM71">
            <v>0</v>
          </cell>
          <cell r="JN71">
            <v>0</v>
          </cell>
          <cell r="JO71">
            <v>0</v>
          </cell>
          <cell r="JP71">
            <v>0</v>
          </cell>
          <cell r="JQ71">
            <v>0</v>
          </cell>
          <cell r="JR71">
            <v>0</v>
          </cell>
          <cell r="JS71">
            <v>0</v>
          </cell>
          <cell r="JT71">
            <v>0</v>
          </cell>
          <cell r="JU71">
            <v>0</v>
          </cell>
          <cell r="JV71" t="str">
            <v>нд</v>
          </cell>
          <cell r="JW71">
            <v>0</v>
          </cell>
          <cell r="JX71">
            <v>0</v>
          </cell>
          <cell r="JY71">
            <v>0</v>
          </cell>
          <cell r="JZ71">
            <v>0</v>
          </cell>
          <cell r="KA71">
            <v>0</v>
          </cell>
          <cell r="KB71">
            <v>0</v>
          </cell>
          <cell r="KC71">
            <v>0</v>
          </cell>
          <cell r="KD71">
            <v>0</v>
          </cell>
          <cell r="KE71">
            <v>0</v>
          </cell>
          <cell r="KF71">
            <v>0</v>
          </cell>
          <cell r="KG71" t="str">
            <v>нд</v>
          </cell>
          <cell r="KH71">
            <v>0</v>
          </cell>
          <cell r="KI71">
            <v>0</v>
          </cell>
          <cell r="KJ71">
            <v>0</v>
          </cell>
          <cell r="KK71">
            <v>0</v>
          </cell>
          <cell r="KL71">
            <v>0</v>
          </cell>
          <cell r="KM71">
            <v>0</v>
          </cell>
          <cell r="KN71">
            <v>0</v>
          </cell>
          <cell r="KO71">
            <v>0</v>
          </cell>
          <cell r="KP71">
            <v>0</v>
          </cell>
          <cell r="KQ71">
            <v>0</v>
          </cell>
          <cell r="KR71" t="str">
            <v>нд</v>
          </cell>
          <cell r="KS71">
            <v>0</v>
          </cell>
          <cell r="KT71">
            <v>0</v>
          </cell>
          <cell r="KU71">
            <v>0</v>
          </cell>
          <cell r="KV71">
            <v>0</v>
          </cell>
          <cell r="KW71">
            <v>0</v>
          </cell>
          <cell r="KX71">
            <v>0</v>
          </cell>
          <cell r="KY71">
            <v>0</v>
          </cell>
          <cell r="KZ71">
            <v>0</v>
          </cell>
          <cell r="LA71">
            <v>0</v>
          </cell>
          <cell r="LB71">
            <v>0</v>
          </cell>
          <cell r="LC71" t="str">
            <v>нд</v>
          </cell>
          <cell r="LD71">
            <v>0</v>
          </cell>
          <cell r="LE71">
            <v>0</v>
          </cell>
          <cell r="LF71">
            <v>0</v>
          </cell>
          <cell r="LG71">
            <v>0</v>
          </cell>
          <cell r="LH71">
            <v>0</v>
          </cell>
          <cell r="LI71">
            <v>0</v>
          </cell>
          <cell r="LJ71">
            <v>0</v>
          </cell>
          <cell r="LK71">
            <v>0</v>
          </cell>
          <cell r="LL71">
            <v>0</v>
          </cell>
          <cell r="LM71">
            <v>0</v>
          </cell>
          <cell r="LN71" t="str">
            <v>нд</v>
          </cell>
          <cell r="LO71">
            <v>0</v>
          </cell>
          <cell r="LP71">
            <v>0</v>
          </cell>
          <cell r="LQ71">
            <v>0</v>
          </cell>
          <cell r="LR71">
            <v>0</v>
          </cell>
          <cell r="LS71">
            <v>0</v>
          </cell>
          <cell r="LT71">
            <v>0</v>
          </cell>
          <cell r="LU71">
            <v>0</v>
          </cell>
          <cell r="LV71">
            <v>0</v>
          </cell>
          <cell r="LW71">
            <v>0</v>
          </cell>
          <cell r="LX71">
            <v>0</v>
          </cell>
          <cell r="LY71" t="str">
            <v>нд</v>
          </cell>
          <cell r="LZ71">
            <v>0</v>
          </cell>
          <cell r="MA71" t="str">
            <v>1.1.1.2</v>
          </cell>
          <cell r="MB71" t="str">
            <v>Технологическое присоединение объектов электросетевого хозяйства всего, в том числе:</v>
          </cell>
          <cell r="MC71" t="str">
            <v>Г</v>
          </cell>
          <cell r="MD71" t="str">
            <v>Г</v>
          </cell>
          <cell r="ME71" t="b">
            <v>1</v>
          </cell>
          <cell r="MF71">
            <v>0</v>
          </cell>
          <cell r="MG71">
            <v>0</v>
          </cell>
          <cell r="MH71">
            <v>0</v>
          </cell>
          <cell r="MI71">
            <v>0</v>
          </cell>
          <cell r="MK71">
            <v>0</v>
          </cell>
          <cell r="ML71">
            <v>0</v>
          </cell>
          <cell r="MM71">
            <v>0</v>
          </cell>
          <cell r="MN71">
            <v>0</v>
          </cell>
          <cell r="MO71">
            <v>0</v>
          </cell>
          <cell r="MP71">
            <v>0</v>
          </cell>
          <cell r="MQ71">
            <v>0</v>
          </cell>
          <cell r="MR71">
            <v>0</v>
          </cell>
          <cell r="MS71">
            <v>0</v>
          </cell>
          <cell r="MT71">
            <v>0</v>
          </cell>
          <cell r="MU71">
            <v>0</v>
          </cell>
          <cell r="MV71">
            <v>0</v>
          </cell>
          <cell r="MW71">
            <v>0</v>
          </cell>
          <cell r="MX71">
            <v>0</v>
          </cell>
          <cell r="MY71">
            <v>0</v>
          </cell>
          <cell r="MZ71">
            <v>0</v>
          </cell>
          <cell r="NA71">
            <v>0</v>
          </cell>
          <cell r="NB71">
            <v>0</v>
          </cell>
          <cell r="NC71">
            <v>0</v>
          </cell>
          <cell r="ND71">
            <v>0</v>
          </cell>
          <cell r="NE71">
            <v>0</v>
          </cell>
          <cell r="NF71">
            <v>0</v>
          </cell>
          <cell r="NG71">
            <v>0</v>
          </cell>
          <cell r="NH71">
            <v>0</v>
          </cell>
          <cell r="NI71">
            <v>0</v>
          </cell>
          <cell r="NJ71">
            <v>0</v>
          </cell>
          <cell r="NK71">
            <v>0</v>
          </cell>
          <cell r="NL71">
            <v>0</v>
          </cell>
          <cell r="NM71">
            <v>0</v>
          </cell>
          <cell r="NN71">
            <v>0</v>
          </cell>
          <cell r="NO71">
            <v>0</v>
          </cell>
          <cell r="NP71">
            <v>0</v>
          </cell>
          <cell r="NQ71">
            <v>0</v>
          </cell>
          <cell r="NR71">
            <v>0</v>
          </cell>
          <cell r="NS71">
            <v>0</v>
          </cell>
          <cell r="NT71">
            <v>0</v>
          </cell>
          <cell r="NU71">
            <v>0</v>
          </cell>
          <cell r="NV71">
            <v>0</v>
          </cell>
          <cell r="NW71">
            <v>0</v>
          </cell>
          <cell r="NX71">
            <v>0</v>
          </cell>
          <cell r="NY71">
            <v>0</v>
          </cell>
          <cell r="NZ71">
            <v>0</v>
          </cell>
          <cell r="OA71">
            <v>0</v>
          </cell>
          <cell r="OB71">
            <v>0</v>
          </cell>
          <cell r="OC71">
            <v>0</v>
          </cell>
          <cell r="OD71">
            <v>0</v>
          </cell>
          <cell r="OE71">
            <v>0</v>
          </cell>
          <cell r="OF71">
            <v>0</v>
          </cell>
          <cell r="OG71">
            <v>0</v>
          </cell>
          <cell r="OH71">
            <v>0</v>
          </cell>
          <cell r="OI71">
            <v>0</v>
          </cell>
          <cell r="OJ71">
            <v>0</v>
          </cell>
          <cell r="OK71">
            <v>0</v>
          </cell>
          <cell r="OL71">
            <v>0</v>
          </cell>
          <cell r="ON71">
            <v>0</v>
          </cell>
          <cell r="OO71">
            <v>0</v>
          </cell>
          <cell r="OR71">
            <v>0</v>
          </cell>
          <cell r="OS71">
            <v>0</v>
          </cell>
          <cell r="OT71">
            <v>0</v>
          </cell>
          <cell r="OU71">
            <v>0</v>
          </cell>
          <cell r="OV71">
            <v>0</v>
          </cell>
          <cell r="OW71">
            <v>0</v>
          </cell>
          <cell r="OX71">
            <v>0</v>
          </cell>
          <cell r="OY71">
            <v>0</v>
          </cell>
          <cell r="OZ71">
            <v>0</v>
          </cell>
          <cell r="PA71">
            <v>0</v>
          </cell>
          <cell r="PB71">
            <v>0</v>
          </cell>
          <cell r="PC71">
            <v>0</v>
          </cell>
          <cell r="PD71">
            <v>0</v>
          </cell>
          <cell r="PE71">
            <v>0</v>
          </cell>
          <cell r="PF71">
            <v>0</v>
          </cell>
          <cell r="PG71">
            <v>0</v>
          </cell>
          <cell r="PH71">
            <v>0</v>
          </cell>
          <cell r="PI71">
            <v>0</v>
          </cell>
          <cell r="PJ71">
            <v>0</v>
          </cell>
          <cell r="PK71">
            <v>0</v>
          </cell>
          <cell r="PL71">
            <v>0</v>
          </cell>
          <cell r="PM71">
            <v>0</v>
          </cell>
          <cell r="PN71">
            <v>0</v>
          </cell>
          <cell r="PO71">
            <v>0</v>
          </cell>
          <cell r="PP71">
            <v>0</v>
          </cell>
          <cell r="PQ71">
            <v>32</v>
          </cell>
          <cell r="PR71">
            <v>0</v>
          </cell>
          <cell r="PS71">
            <v>0</v>
          </cell>
          <cell r="PT71">
            <v>0</v>
          </cell>
          <cell r="PU71">
            <v>0</v>
          </cell>
          <cell r="PV71">
            <v>0</v>
          </cell>
          <cell r="PW71">
            <v>0</v>
          </cell>
          <cell r="PX71">
            <v>0</v>
          </cell>
          <cell r="PY71">
            <v>0</v>
          </cell>
          <cell r="PZ71">
            <v>0</v>
          </cell>
        </row>
        <row r="72">
          <cell r="D72" t="str">
            <v>Г</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D72">
            <v>0</v>
          </cell>
          <cell r="DE72">
            <v>0</v>
          </cell>
          <cell r="DF72">
            <v>0</v>
          </cell>
          <cell r="DG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0</v>
          </cell>
          <cell r="DZ72">
            <v>0</v>
          </cell>
          <cell r="EA72">
            <v>0</v>
          </cell>
          <cell r="EB72">
            <v>0</v>
          </cell>
          <cell r="EC72">
            <v>0</v>
          </cell>
          <cell r="ED72">
            <v>0</v>
          </cell>
          <cell r="EE72">
            <v>0</v>
          </cell>
          <cell r="EF72">
            <v>0</v>
          </cell>
          <cell r="EG72">
            <v>0</v>
          </cell>
          <cell r="EH72">
            <v>0</v>
          </cell>
          <cell r="EI72">
            <v>0</v>
          </cell>
          <cell r="EK72">
            <v>0</v>
          </cell>
          <cell r="EL72">
            <v>0</v>
          </cell>
          <cell r="EM72">
            <v>0</v>
          </cell>
          <cell r="EN72">
            <v>0</v>
          </cell>
          <cell r="EO72">
            <v>0</v>
          </cell>
          <cell r="EP72">
            <v>0</v>
          </cell>
          <cell r="EQ72">
            <v>0</v>
          </cell>
          <cell r="ER72">
            <v>0</v>
          </cell>
          <cell r="ES72">
            <v>0</v>
          </cell>
          <cell r="ET72">
            <v>0</v>
          </cell>
          <cell r="EU72">
            <v>0</v>
          </cell>
          <cell r="EV72">
            <v>0</v>
          </cell>
          <cell r="EW72">
            <v>0</v>
          </cell>
          <cell r="EX72">
            <v>0</v>
          </cell>
          <cell r="EY72">
            <v>0</v>
          </cell>
          <cell r="EZ72">
            <v>0</v>
          </cell>
          <cell r="FA72">
            <v>0</v>
          </cell>
          <cell r="FB72">
            <v>0</v>
          </cell>
          <cell r="FC72">
            <v>0</v>
          </cell>
          <cell r="FD72">
            <v>0</v>
          </cell>
          <cell r="FE72" t="str">
            <v>нд</v>
          </cell>
          <cell r="FF72">
            <v>0</v>
          </cell>
          <cell r="FG72">
            <v>0</v>
          </cell>
          <cell r="FH72">
            <v>0</v>
          </cell>
          <cell r="FI72">
            <v>0</v>
          </cell>
          <cell r="FJ72">
            <v>0</v>
          </cell>
          <cell r="FK72">
            <v>0</v>
          </cell>
          <cell r="FL72">
            <v>0</v>
          </cell>
          <cell r="FM72">
            <v>0</v>
          </cell>
          <cell r="FN72">
            <v>0</v>
          </cell>
          <cell r="FO72">
            <v>0</v>
          </cell>
          <cell r="FP72" t="str">
            <v>нд</v>
          </cell>
          <cell r="FQ72">
            <v>0</v>
          </cell>
          <cell r="FR72">
            <v>0</v>
          </cell>
          <cell r="FS72">
            <v>0</v>
          </cell>
          <cell r="FT72">
            <v>0</v>
          </cell>
          <cell r="FU72">
            <v>0</v>
          </cell>
          <cell r="FV72">
            <v>0</v>
          </cell>
          <cell r="FW72">
            <v>0</v>
          </cell>
          <cell r="FX72">
            <v>0</v>
          </cell>
          <cell r="FY72">
            <v>0</v>
          </cell>
          <cell r="FZ72">
            <v>0</v>
          </cell>
          <cell r="GA72" t="str">
            <v>нд</v>
          </cell>
          <cell r="GB72">
            <v>0</v>
          </cell>
          <cell r="GC72">
            <v>0</v>
          </cell>
          <cell r="GD72">
            <v>0</v>
          </cell>
          <cell r="GE72">
            <v>0</v>
          </cell>
          <cell r="GF72">
            <v>0</v>
          </cell>
          <cell r="GG72">
            <v>0</v>
          </cell>
          <cell r="GH72">
            <v>0</v>
          </cell>
          <cell r="GI72">
            <v>0</v>
          </cell>
          <cell r="GJ72">
            <v>0</v>
          </cell>
          <cell r="GK72">
            <v>0</v>
          </cell>
          <cell r="GL72" t="str">
            <v>нд</v>
          </cell>
          <cell r="GM72">
            <v>0</v>
          </cell>
          <cell r="GN72">
            <v>0</v>
          </cell>
          <cell r="GO72">
            <v>0</v>
          </cell>
          <cell r="GP72">
            <v>0</v>
          </cell>
          <cell r="GQ72">
            <v>0</v>
          </cell>
          <cell r="GR72">
            <v>0</v>
          </cell>
          <cell r="GS72">
            <v>0</v>
          </cell>
          <cell r="GT72">
            <v>0</v>
          </cell>
          <cell r="GU72">
            <v>0</v>
          </cell>
          <cell r="GV72">
            <v>0</v>
          </cell>
          <cell r="GW72" t="str">
            <v>нд</v>
          </cell>
          <cell r="GX72">
            <v>0</v>
          </cell>
          <cell r="GY72">
            <v>0</v>
          </cell>
          <cell r="GZ72">
            <v>0</v>
          </cell>
          <cell r="HA72">
            <v>0</v>
          </cell>
          <cell r="HB72">
            <v>0</v>
          </cell>
          <cell r="HC72">
            <v>0</v>
          </cell>
          <cell r="HD72">
            <v>0</v>
          </cell>
          <cell r="HE72">
            <v>0</v>
          </cell>
          <cell r="HF72">
            <v>0</v>
          </cell>
          <cell r="HG72">
            <v>0</v>
          </cell>
          <cell r="HH72" t="str">
            <v>нд</v>
          </cell>
          <cell r="HI72">
            <v>0</v>
          </cell>
          <cell r="HJ72">
            <v>0</v>
          </cell>
          <cell r="HK72">
            <v>0</v>
          </cell>
          <cell r="HL72">
            <v>0</v>
          </cell>
          <cell r="HM72">
            <v>0</v>
          </cell>
          <cell r="HN72">
            <v>0</v>
          </cell>
          <cell r="HO72">
            <v>0</v>
          </cell>
          <cell r="HP72">
            <v>0</v>
          </cell>
          <cell r="HQ72">
            <v>0</v>
          </cell>
          <cell r="HR72">
            <v>0</v>
          </cell>
          <cell r="HS72" t="str">
            <v>нд</v>
          </cell>
          <cell r="HT72">
            <v>0</v>
          </cell>
          <cell r="HU72">
            <v>0</v>
          </cell>
          <cell r="HV72">
            <v>0</v>
          </cell>
          <cell r="HW72">
            <v>0</v>
          </cell>
          <cell r="HX72">
            <v>0</v>
          </cell>
          <cell r="HY72">
            <v>0</v>
          </cell>
          <cell r="HZ72">
            <v>0</v>
          </cell>
          <cell r="IA72">
            <v>0</v>
          </cell>
          <cell r="IB72">
            <v>0</v>
          </cell>
          <cell r="IC72">
            <v>0</v>
          </cell>
          <cell r="ID72" t="str">
            <v>нд</v>
          </cell>
          <cell r="IE72">
            <v>0</v>
          </cell>
          <cell r="IF72">
            <v>0</v>
          </cell>
          <cell r="IG72">
            <v>0</v>
          </cell>
          <cell r="IH72">
            <v>0</v>
          </cell>
          <cell r="II72">
            <v>0</v>
          </cell>
          <cell r="IJ72">
            <v>0</v>
          </cell>
          <cell r="IK72">
            <v>0</v>
          </cell>
          <cell r="IL72">
            <v>0</v>
          </cell>
          <cell r="IM72">
            <v>0</v>
          </cell>
          <cell r="IN72">
            <v>0</v>
          </cell>
          <cell r="IO72" t="str">
            <v>нд</v>
          </cell>
          <cell r="IP72">
            <v>0</v>
          </cell>
          <cell r="IQ72">
            <v>0</v>
          </cell>
          <cell r="IR72">
            <v>0</v>
          </cell>
          <cell r="IS72">
            <v>0</v>
          </cell>
          <cell r="IT72">
            <v>0</v>
          </cell>
          <cell r="IU72">
            <v>0</v>
          </cell>
          <cell r="IV72">
            <v>0</v>
          </cell>
          <cell r="IW72">
            <v>0</v>
          </cell>
          <cell r="IX72">
            <v>0</v>
          </cell>
          <cell r="IY72">
            <v>0</v>
          </cell>
          <cell r="IZ72" t="str">
            <v>нд</v>
          </cell>
          <cell r="JA72">
            <v>0</v>
          </cell>
          <cell r="JB72">
            <v>0</v>
          </cell>
          <cell r="JC72">
            <v>0</v>
          </cell>
          <cell r="JD72">
            <v>0</v>
          </cell>
          <cell r="JE72">
            <v>0</v>
          </cell>
          <cell r="JF72">
            <v>0</v>
          </cell>
          <cell r="JG72">
            <v>0</v>
          </cell>
          <cell r="JH72">
            <v>0</v>
          </cell>
          <cell r="JI72">
            <v>0</v>
          </cell>
          <cell r="JJ72">
            <v>0</v>
          </cell>
          <cell r="JK72" t="str">
            <v>нд</v>
          </cell>
          <cell r="JL72">
            <v>0</v>
          </cell>
          <cell r="JM72">
            <v>0</v>
          </cell>
          <cell r="JN72">
            <v>0</v>
          </cell>
          <cell r="JO72">
            <v>0</v>
          </cell>
          <cell r="JP72">
            <v>0</v>
          </cell>
          <cell r="JQ72">
            <v>0</v>
          </cell>
          <cell r="JR72">
            <v>0</v>
          </cell>
          <cell r="JS72">
            <v>0</v>
          </cell>
          <cell r="JT72">
            <v>0</v>
          </cell>
          <cell r="JU72">
            <v>0</v>
          </cell>
          <cell r="JV72" t="str">
            <v>нд</v>
          </cell>
          <cell r="JW72">
            <v>0</v>
          </cell>
          <cell r="JX72">
            <v>0</v>
          </cell>
          <cell r="JY72">
            <v>0</v>
          </cell>
          <cell r="JZ72">
            <v>0</v>
          </cell>
          <cell r="KA72">
            <v>0</v>
          </cell>
          <cell r="KB72">
            <v>0</v>
          </cell>
          <cell r="KC72">
            <v>0</v>
          </cell>
          <cell r="KD72">
            <v>0</v>
          </cell>
          <cell r="KE72">
            <v>0</v>
          </cell>
          <cell r="KF72">
            <v>0</v>
          </cell>
          <cell r="KG72" t="str">
            <v>нд</v>
          </cell>
          <cell r="KH72">
            <v>0</v>
          </cell>
          <cell r="KI72">
            <v>0</v>
          </cell>
          <cell r="KJ72">
            <v>0</v>
          </cell>
          <cell r="KK72">
            <v>0</v>
          </cell>
          <cell r="KL72">
            <v>0</v>
          </cell>
          <cell r="KM72">
            <v>0</v>
          </cell>
          <cell r="KN72">
            <v>0</v>
          </cell>
          <cell r="KO72">
            <v>0</v>
          </cell>
          <cell r="KP72">
            <v>0</v>
          </cell>
          <cell r="KQ72">
            <v>0</v>
          </cell>
          <cell r="KR72" t="str">
            <v>нд</v>
          </cell>
          <cell r="KS72">
            <v>0</v>
          </cell>
          <cell r="KT72">
            <v>0</v>
          </cell>
          <cell r="KU72">
            <v>0</v>
          </cell>
          <cell r="KV72">
            <v>0</v>
          </cell>
          <cell r="KW72">
            <v>0</v>
          </cell>
          <cell r="KX72">
            <v>0</v>
          </cell>
          <cell r="KY72">
            <v>0</v>
          </cell>
          <cell r="KZ72">
            <v>0</v>
          </cell>
          <cell r="LA72">
            <v>0</v>
          </cell>
          <cell r="LB72">
            <v>0</v>
          </cell>
          <cell r="LC72" t="str">
            <v>нд</v>
          </cell>
          <cell r="LD72">
            <v>0</v>
          </cell>
          <cell r="LE72">
            <v>0</v>
          </cell>
          <cell r="LF72">
            <v>0</v>
          </cell>
          <cell r="LG72">
            <v>0</v>
          </cell>
          <cell r="LH72">
            <v>0</v>
          </cell>
          <cell r="LI72">
            <v>0</v>
          </cell>
          <cell r="LJ72">
            <v>0</v>
          </cell>
          <cell r="LK72">
            <v>0</v>
          </cell>
          <cell r="LL72">
            <v>0</v>
          </cell>
          <cell r="LM72">
            <v>0</v>
          </cell>
          <cell r="LN72" t="str">
            <v>нд</v>
          </cell>
          <cell r="LO72">
            <v>0</v>
          </cell>
          <cell r="LP72">
            <v>0</v>
          </cell>
          <cell r="LQ72">
            <v>0</v>
          </cell>
          <cell r="LR72">
            <v>0</v>
          </cell>
          <cell r="LS72">
            <v>0</v>
          </cell>
          <cell r="LT72">
            <v>0</v>
          </cell>
          <cell r="LU72">
            <v>0</v>
          </cell>
          <cell r="LV72">
            <v>0</v>
          </cell>
          <cell r="LW72">
            <v>0</v>
          </cell>
          <cell r="LX72">
            <v>0</v>
          </cell>
          <cell r="LY72" t="str">
            <v>нд</v>
          </cell>
          <cell r="LZ72">
            <v>0</v>
          </cell>
          <cell r="MA72" t="str">
            <v>1.1.1.2.1</v>
          </cell>
          <cell r="MB72" t="str">
            <v>Технологическое присоединение объектов электросетевого хозяйства, принадлежащих  иным сетевым организациям и иным лицам, всего, в том числе:</v>
          </cell>
          <cell r="MC72" t="str">
            <v>Г</v>
          </cell>
          <cell r="MD72" t="str">
            <v>Г</v>
          </cell>
          <cell r="ME72" t="b">
            <v>1</v>
          </cell>
          <cell r="MF72">
            <v>0</v>
          </cell>
          <cell r="MG72">
            <v>0</v>
          </cell>
          <cell r="MH72">
            <v>0</v>
          </cell>
          <cell r="MI72">
            <v>0</v>
          </cell>
          <cell r="MK72">
            <v>0</v>
          </cell>
          <cell r="ML72">
            <v>0</v>
          </cell>
          <cell r="MM72">
            <v>0</v>
          </cell>
          <cell r="MN72">
            <v>0</v>
          </cell>
          <cell r="MO72">
            <v>0</v>
          </cell>
          <cell r="MP72">
            <v>0</v>
          </cell>
          <cell r="MQ72">
            <v>0</v>
          </cell>
          <cell r="MR72">
            <v>0</v>
          </cell>
          <cell r="MS72">
            <v>0</v>
          </cell>
          <cell r="MT72">
            <v>0</v>
          </cell>
          <cell r="MU72">
            <v>0</v>
          </cell>
          <cell r="MV72">
            <v>0</v>
          </cell>
          <cell r="MW72">
            <v>0</v>
          </cell>
          <cell r="MX72">
            <v>0</v>
          </cell>
          <cell r="MY72">
            <v>0</v>
          </cell>
          <cell r="MZ72">
            <v>0</v>
          </cell>
          <cell r="NA72">
            <v>0</v>
          </cell>
          <cell r="NB72">
            <v>0</v>
          </cell>
          <cell r="NC72">
            <v>0</v>
          </cell>
          <cell r="ND72">
            <v>0</v>
          </cell>
          <cell r="NE72">
            <v>0</v>
          </cell>
          <cell r="NF72">
            <v>0</v>
          </cell>
          <cell r="NG72">
            <v>0</v>
          </cell>
          <cell r="NH72">
            <v>0</v>
          </cell>
          <cell r="NI72">
            <v>0</v>
          </cell>
          <cell r="NJ72">
            <v>0</v>
          </cell>
          <cell r="NK72">
            <v>0</v>
          </cell>
          <cell r="NL72">
            <v>0</v>
          </cell>
          <cell r="NM72">
            <v>0</v>
          </cell>
          <cell r="NN72">
            <v>0</v>
          </cell>
          <cell r="NO72">
            <v>0</v>
          </cell>
          <cell r="NP72">
            <v>0</v>
          </cell>
          <cell r="NQ72">
            <v>0</v>
          </cell>
          <cell r="NR72">
            <v>0</v>
          </cell>
          <cell r="NS72">
            <v>0</v>
          </cell>
          <cell r="NT72">
            <v>0</v>
          </cell>
          <cell r="NU72">
            <v>0</v>
          </cell>
          <cell r="NV72">
            <v>0</v>
          </cell>
          <cell r="NW72">
            <v>0</v>
          </cell>
          <cell r="NX72">
            <v>0</v>
          </cell>
          <cell r="NY72">
            <v>0</v>
          </cell>
          <cell r="NZ72">
            <v>0</v>
          </cell>
          <cell r="OA72">
            <v>0</v>
          </cell>
          <cell r="OB72">
            <v>0</v>
          </cell>
          <cell r="OC72">
            <v>0</v>
          </cell>
          <cell r="OD72">
            <v>0</v>
          </cell>
          <cell r="OE72">
            <v>0</v>
          </cell>
          <cell r="OF72">
            <v>0</v>
          </cell>
          <cell r="OG72">
            <v>0</v>
          </cell>
          <cell r="OH72">
            <v>0</v>
          </cell>
          <cell r="OI72">
            <v>0</v>
          </cell>
          <cell r="OJ72">
            <v>0</v>
          </cell>
          <cell r="OK72">
            <v>0</v>
          </cell>
          <cell r="OL72">
            <v>0</v>
          </cell>
          <cell r="ON72">
            <v>0</v>
          </cell>
          <cell r="OO72">
            <v>0</v>
          </cell>
          <cell r="OR72">
            <v>0</v>
          </cell>
          <cell r="OS72">
            <v>0</v>
          </cell>
          <cell r="OT72">
            <v>0</v>
          </cell>
          <cell r="OU72">
            <v>0</v>
          </cell>
          <cell r="OV72">
            <v>0</v>
          </cell>
          <cell r="OW72">
            <v>0</v>
          </cell>
          <cell r="OX72">
            <v>0</v>
          </cell>
          <cell r="OY72">
            <v>0</v>
          </cell>
          <cell r="OZ72">
            <v>0</v>
          </cell>
          <cell r="PA72">
            <v>0</v>
          </cell>
          <cell r="PB72">
            <v>0</v>
          </cell>
          <cell r="PC72">
            <v>0</v>
          </cell>
          <cell r="PD72">
            <v>0</v>
          </cell>
          <cell r="PE72">
            <v>0</v>
          </cell>
          <cell r="PF72">
            <v>0</v>
          </cell>
          <cell r="PG72">
            <v>0</v>
          </cell>
          <cell r="PH72">
            <v>0</v>
          </cell>
          <cell r="PI72">
            <v>0</v>
          </cell>
          <cell r="PJ72">
            <v>0</v>
          </cell>
          <cell r="PK72">
            <v>0</v>
          </cell>
          <cell r="PL72">
            <v>0</v>
          </cell>
          <cell r="PM72">
            <v>0</v>
          </cell>
          <cell r="PN72">
            <v>0</v>
          </cell>
          <cell r="PO72">
            <v>0</v>
          </cell>
          <cell r="PP72">
            <v>0</v>
          </cell>
          <cell r="PQ72">
            <v>32</v>
          </cell>
          <cell r="PR72">
            <v>0</v>
          </cell>
          <cell r="PS72">
            <v>0</v>
          </cell>
          <cell r="PT72">
            <v>0</v>
          </cell>
          <cell r="PU72">
            <v>0</v>
          </cell>
          <cell r="PV72">
            <v>0</v>
          </cell>
          <cell r="PW72">
            <v>0</v>
          </cell>
          <cell r="PX72">
            <v>0</v>
          </cell>
          <cell r="PY72">
            <v>0</v>
          </cell>
          <cell r="PZ72">
            <v>0</v>
          </cell>
        </row>
        <row r="73">
          <cell r="D73" t="str">
            <v>Г</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cell r="CX73">
            <v>0</v>
          </cell>
          <cell r="CY73">
            <v>0</v>
          </cell>
          <cell r="CZ73">
            <v>0</v>
          </cell>
          <cell r="DA73">
            <v>0</v>
          </cell>
          <cell r="DB73">
            <v>0</v>
          </cell>
          <cell r="DD73">
            <v>0</v>
          </cell>
          <cell r="DE73">
            <v>0</v>
          </cell>
          <cell r="DF73">
            <v>0</v>
          </cell>
          <cell r="DG73">
            <v>0</v>
          </cell>
          <cell r="DI73">
            <v>0</v>
          </cell>
          <cell r="DJ73">
            <v>0</v>
          </cell>
          <cell r="DK73">
            <v>0</v>
          </cell>
          <cell r="DL73">
            <v>0</v>
          </cell>
          <cell r="DM73">
            <v>0</v>
          </cell>
          <cell r="DN73">
            <v>0</v>
          </cell>
          <cell r="DO73">
            <v>0</v>
          </cell>
          <cell r="DP73">
            <v>0</v>
          </cell>
          <cell r="DQ73">
            <v>0</v>
          </cell>
          <cell r="DR73">
            <v>0</v>
          </cell>
          <cell r="DS73">
            <v>0</v>
          </cell>
          <cell r="DT73">
            <v>0</v>
          </cell>
          <cell r="DU73">
            <v>0</v>
          </cell>
          <cell r="DV73">
            <v>0</v>
          </cell>
          <cell r="DW73">
            <v>0</v>
          </cell>
          <cell r="DX73">
            <v>0</v>
          </cell>
          <cell r="DY73">
            <v>0</v>
          </cell>
          <cell r="DZ73">
            <v>0</v>
          </cell>
          <cell r="EA73">
            <v>0</v>
          </cell>
          <cell r="EB73">
            <v>0</v>
          </cell>
          <cell r="EC73">
            <v>0</v>
          </cell>
          <cell r="ED73">
            <v>0</v>
          </cell>
          <cell r="EE73">
            <v>0</v>
          </cell>
          <cell r="EF73">
            <v>0</v>
          </cell>
          <cell r="EG73">
            <v>0</v>
          </cell>
          <cell r="EH73">
            <v>0</v>
          </cell>
          <cell r="EI73">
            <v>0</v>
          </cell>
          <cell r="EK73">
            <v>0</v>
          </cell>
          <cell r="EL73">
            <v>0</v>
          </cell>
          <cell r="EM73">
            <v>0</v>
          </cell>
          <cell r="EN73">
            <v>0</v>
          </cell>
          <cell r="EO73">
            <v>0</v>
          </cell>
          <cell r="EP73">
            <v>0</v>
          </cell>
          <cell r="EQ73">
            <v>0</v>
          </cell>
          <cell r="ER73">
            <v>0</v>
          </cell>
          <cell r="ES73">
            <v>0</v>
          </cell>
          <cell r="ET73">
            <v>0</v>
          </cell>
          <cell r="EU73">
            <v>0</v>
          </cell>
          <cell r="EV73">
            <v>0</v>
          </cell>
          <cell r="EW73">
            <v>0</v>
          </cell>
          <cell r="EX73">
            <v>0</v>
          </cell>
          <cell r="EY73">
            <v>0</v>
          </cell>
          <cell r="EZ73">
            <v>0</v>
          </cell>
          <cell r="FA73">
            <v>0</v>
          </cell>
          <cell r="FB73">
            <v>0</v>
          </cell>
          <cell r="FC73">
            <v>0</v>
          </cell>
          <cell r="FD73">
            <v>0</v>
          </cell>
          <cell r="FE73" t="str">
            <v>нд</v>
          </cell>
          <cell r="FF73">
            <v>0</v>
          </cell>
          <cell r="FG73">
            <v>0</v>
          </cell>
          <cell r="FH73">
            <v>0</v>
          </cell>
          <cell r="FI73">
            <v>0</v>
          </cell>
          <cell r="FJ73">
            <v>0</v>
          </cell>
          <cell r="FK73">
            <v>0</v>
          </cell>
          <cell r="FL73">
            <v>0</v>
          </cell>
          <cell r="FM73">
            <v>0</v>
          </cell>
          <cell r="FN73">
            <v>0</v>
          </cell>
          <cell r="FO73">
            <v>0</v>
          </cell>
          <cell r="FP73" t="str">
            <v>нд</v>
          </cell>
          <cell r="FQ73">
            <v>0</v>
          </cell>
          <cell r="FR73">
            <v>0</v>
          </cell>
          <cell r="FS73">
            <v>0</v>
          </cell>
          <cell r="FT73">
            <v>0</v>
          </cell>
          <cell r="FU73">
            <v>0</v>
          </cell>
          <cell r="FV73">
            <v>0</v>
          </cell>
          <cell r="FW73">
            <v>0</v>
          </cell>
          <cell r="FX73">
            <v>0</v>
          </cell>
          <cell r="FY73">
            <v>0</v>
          </cell>
          <cell r="FZ73">
            <v>0</v>
          </cell>
          <cell r="GA73" t="str">
            <v>нд</v>
          </cell>
          <cell r="GB73">
            <v>0</v>
          </cell>
          <cell r="GC73">
            <v>0</v>
          </cell>
          <cell r="GD73">
            <v>0</v>
          </cell>
          <cell r="GE73">
            <v>0</v>
          </cell>
          <cell r="GF73">
            <v>0</v>
          </cell>
          <cell r="GG73">
            <v>0</v>
          </cell>
          <cell r="GH73">
            <v>0</v>
          </cell>
          <cell r="GI73">
            <v>0</v>
          </cell>
          <cell r="GJ73">
            <v>0</v>
          </cell>
          <cell r="GK73">
            <v>0</v>
          </cell>
          <cell r="GL73" t="str">
            <v>нд</v>
          </cell>
          <cell r="GM73">
            <v>0</v>
          </cell>
          <cell r="GN73">
            <v>0</v>
          </cell>
          <cell r="GO73">
            <v>0</v>
          </cell>
          <cell r="GP73">
            <v>0</v>
          </cell>
          <cell r="GQ73">
            <v>0</v>
          </cell>
          <cell r="GR73">
            <v>0</v>
          </cell>
          <cell r="GS73">
            <v>0</v>
          </cell>
          <cell r="GT73">
            <v>0</v>
          </cell>
          <cell r="GU73">
            <v>0</v>
          </cell>
          <cell r="GV73">
            <v>0</v>
          </cell>
          <cell r="GW73" t="str">
            <v>нд</v>
          </cell>
          <cell r="GX73">
            <v>0</v>
          </cell>
          <cell r="GY73">
            <v>0</v>
          </cell>
          <cell r="GZ73">
            <v>0</v>
          </cell>
          <cell r="HA73">
            <v>0</v>
          </cell>
          <cell r="HB73">
            <v>0</v>
          </cell>
          <cell r="HC73">
            <v>0</v>
          </cell>
          <cell r="HD73">
            <v>0</v>
          </cell>
          <cell r="HE73">
            <v>0</v>
          </cell>
          <cell r="HF73">
            <v>0</v>
          </cell>
          <cell r="HG73">
            <v>0</v>
          </cell>
          <cell r="HH73" t="str">
            <v>нд</v>
          </cell>
          <cell r="HI73">
            <v>0</v>
          </cell>
          <cell r="HJ73">
            <v>0</v>
          </cell>
          <cell r="HK73">
            <v>0</v>
          </cell>
          <cell r="HL73">
            <v>0</v>
          </cell>
          <cell r="HM73">
            <v>0</v>
          </cell>
          <cell r="HN73">
            <v>0</v>
          </cell>
          <cell r="HO73">
            <v>0</v>
          </cell>
          <cell r="HP73">
            <v>0</v>
          </cell>
          <cell r="HQ73">
            <v>0</v>
          </cell>
          <cell r="HR73">
            <v>0</v>
          </cell>
          <cell r="HS73" t="str">
            <v>нд</v>
          </cell>
          <cell r="HT73">
            <v>0</v>
          </cell>
          <cell r="HU73">
            <v>0</v>
          </cell>
          <cell r="HV73">
            <v>0</v>
          </cell>
          <cell r="HW73">
            <v>0</v>
          </cell>
          <cell r="HX73">
            <v>0</v>
          </cell>
          <cell r="HY73">
            <v>0</v>
          </cell>
          <cell r="HZ73">
            <v>0</v>
          </cell>
          <cell r="IA73">
            <v>0</v>
          </cell>
          <cell r="IB73">
            <v>0</v>
          </cell>
          <cell r="IC73">
            <v>0</v>
          </cell>
          <cell r="ID73" t="str">
            <v>нд</v>
          </cell>
          <cell r="IE73">
            <v>0</v>
          </cell>
          <cell r="IF73">
            <v>0</v>
          </cell>
          <cell r="IG73">
            <v>0</v>
          </cell>
          <cell r="IH73">
            <v>0</v>
          </cell>
          <cell r="II73">
            <v>0</v>
          </cell>
          <cell r="IJ73">
            <v>0</v>
          </cell>
          <cell r="IK73">
            <v>0</v>
          </cell>
          <cell r="IL73">
            <v>0</v>
          </cell>
          <cell r="IM73">
            <v>0</v>
          </cell>
          <cell r="IN73">
            <v>0</v>
          </cell>
          <cell r="IO73" t="str">
            <v>нд</v>
          </cell>
          <cell r="IP73">
            <v>0</v>
          </cell>
          <cell r="IQ73">
            <v>0</v>
          </cell>
          <cell r="IR73">
            <v>0</v>
          </cell>
          <cell r="IS73">
            <v>0</v>
          </cell>
          <cell r="IT73">
            <v>0</v>
          </cell>
          <cell r="IU73">
            <v>0</v>
          </cell>
          <cell r="IV73">
            <v>0</v>
          </cell>
          <cell r="IW73">
            <v>0</v>
          </cell>
          <cell r="IX73">
            <v>0</v>
          </cell>
          <cell r="IY73">
            <v>0</v>
          </cell>
          <cell r="IZ73" t="str">
            <v>нд</v>
          </cell>
          <cell r="JA73">
            <v>0</v>
          </cell>
          <cell r="JB73">
            <v>0</v>
          </cell>
          <cell r="JC73">
            <v>0</v>
          </cell>
          <cell r="JD73">
            <v>0</v>
          </cell>
          <cell r="JE73">
            <v>0</v>
          </cell>
          <cell r="JF73">
            <v>0</v>
          </cell>
          <cell r="JG73">
            <v>0</v>
          </cell>
          <cell r="JH73">
            <v>0</v>
          </cell>
          <cell r="JI73">
            <v>0</v>
          </cell>
          <cell r="JJ73">
            <v>0</v>
          </cell>
          <cell r="JK73" t="str">
            <v>нд</v>
          </cell>
          <cell r="JL73">
            <v>0</v>
          </cell>
          <cell r="JM73">
            <v>0</v>
          </cell>
          <cell r="JN73">
            <v>0</v>
          </cell>
          <cell r="JO73">
            <v>0</v>
          </cell>
          <cell r="JP73">
            <v>0</v>
          </cell>
          <cell r="JQ73">
            <v>0</v>
          </cell>
          <cell r="JR73">
            <v>0</v>
          </cell>
          <cell r="JS73">
            <v>0</v>
          </cell>
          <cell r="JT73">
            <v>0</v>
          </cell>
          <cell r="JU73">
            <v>0</v>
          </cell>
          <cell r="JV73" t="str">
            <v>нд</v>
          </cell>
          <cell r="JW73">
            <v>0</v>
          </cell>
          <cell r="JX73">
            <v>0</v>
          </cell>
          <cell r="JY73">
            <v>0</v>
          </cell>
          <cell r="JZ73">
            <v>0</v>
          </cell>
          <cell r="KA73">
            <v>0</v>
          </cell>
          <cell r="KB73">
            <v>0</v>
          </cell>
          <cell r="KC73">
            <v>0</v>
          </cell>
          <cell r="KD73">
            <v>0</v>
          </cell>
          <cell r="KE73">
            <v>0</v>
          </cell>
          <cell r="KF73">
            <v>0</v>
          </cell>
          <cell r="KG73" t="str">
            <v>нд</v>
          </cell>
          <cell r="KH73">
            <v>0</v>
          </cell>
          <cell r="KI73">
            <v>0</v>
          </cell>
          <cell r="KJ73">
            <v>0</v>
          </cell>
          <cell r="KK73">
            <v>0</v>
          </cell>
          <cell r="KL73">
            <v>0</v>
          </cell>
          <cell r="KM73">
            <v>0</v>
          </cell>
          <cell r="KN73">
            <v>0</v>
          </cell>
          <cell r="KO73">
            <v>0</v>
          </cell>
          <cell r="KP73">
            <v>0</v>
          </cell>
          <cell r="KQ73">
            <v>0</v>
          </cell>
          <cell r="KR73" t="str">
            <v>нд</v>
          </cell>
          <cell r="KS73">
            <v>0</v>
          </cell>
          <cell r="KT73">
            <v>0</v>
          </cell>
          <cell r="KU73">
            <v>0</v>
          </cell>
          <cell r="KV73">
            <v>0</v>
          </cell>
          <cell r="KW73">
            <v>0</v>
          </cell>
          <cell r="KX73">
            <v>0</v>
          </cell>
          <cell r="KY73">
            <v>0</v>
          </cell>
          <cell r="KZ73">
            <v>0</v>
          </cell>
          <cell r="LA73">
            <v>0</v>
          </cell>
          <cell r="LB73">
            <v>0</v>
          </cell>
          <cell r="LC73" t="str">
            <v>нд</v>
          </cell>
          <cell r="LD73">
            <v>0</v>
          </cell>
          <cell r="LE73">
            <v>0</v>
          </cell>
          <cell r="LF73">
            <v>0</v>
          </cell>
          <cell r="LG73">
            <v>0</v>
          </cell>
          <cell r="LH73">
            <v>0</v>
          </cell>
          <cell r="LI73">
            <v>0</v>
          </cell>
          <cell r="LJ73">
            <v>0</v>
          </cell>
          <cell r="LK73">
            <v>0</v>
          </cell>
          <cell r="LL73">
            <v>0</v>
          </cell>
          <cell r="LM73">
            <v>0</v>
          </cell>
          <cell r="LN73" t="str">
            <v>нд</v>
          </cell>
          <cell r="LO73">
            <v>0</v>
          </cell>
          <cell r="LP73">
            <v>0</v>
          </cell>
          <cell r="LQ73">
            <v>0</v>
          </cell>
          <cell r="LR73">
            <v>0</v>
          </cell>
          <cell r="LS73">
            <v>0</v>
          </cell>
          <cell r="LT73">
            <v>0</v>
          </cell>
          <cell r="LU73">
            <v>0</v>
          </cell>
          <cell r="LV73">
            <v>0</v>
          </cell>
          <cell r="LW73">
            <v>0</v>
          </cell>
          <cell r="LX73">
            <v>0</v>
          </cell>
          <cell r="LY73" t="str">
            <v>нд</v>
          </cell>
          <cell r="LZ73">
            <v>0</v>
          </cell>
          <cell r="MA73" t="str">
            <v>1.1.1.2.2</v>
          </cell>
          <cell r="MB73" t="str">
            <v>Технологическое присоединение к электрическим сетям иных сетевых организаций всего, в том числе:</v>
          </cell>
          <cell r="MC73" t="str">
            <v>Г</v>
          </cell>
          <cell r="MD73" t="str">
            <v>Г</v>
          </cell>
          <cell r="ME73" t="b">
            <v>1</v>
          </cell>
          <cell r="MF73">
            <v>0</v>
          </cell>
          <cell r="MG73">
            <v>0</v>
          </cell>
          <cell r="MH73">
            <v>0</v>
          </cell>
          <cell r="MI73">
            <v>0</v>
          </cell>
          <cell r="MK73">
            <v>0</v>
          </cell>
          <cell r="ML73">
            <v>0</v>
          </cell>
          <cell r="MM73">
            <v>0</v>
          </cell>
          <cell r="MN73">
            <v>0</v>
          </cell>
          <cell r="MO73">
            <v>0</v>
          </cell>
          <cell r="MP73">
            <v>0</v>
          </cell>
          <cell r="MQ73">
            <v>0</v>
          </cell>
          <cell r="MR73">
            <v>0</v>
          </cell>
          <cell r="MS73">
            <v>0</v>
          </cell>
          <cell r="MT73">
            <v>0</v>
          </cell>
          <cell r="MU73">
            <v>0</v>
          </cell>
          <cell r="MV73">
            <v>0</v>
          </cell>
          <cell r="MW73">
            <v>0</v>
          </cell>
          <cell r="MX73">
            <v>0</v>
          </cell>
          <cell r="MY73">
            <v>0</v>
          </cell>
          <cell r="MZ73">
            <v>0</v>
          </cell>
          <cell r="NA73">
            <v>0</v>
          </cell>
          <cell r="NB73">
            <v>0</v>
          </cell>
          <cell r="NC73">
            <v>0</v>
          </cell>
          <cell r="ND73">
            <v>0</v>
          </cell>
          <cell r="NE73">
            <v>0</v>
          </cell>
          <cell r="NF73">
            <v>0</v>
          </cell>
          <cell r="NG73">
            <v>0</v>
          </cell>
          <cell r="NH73">
            <v>0</v>
          </cell>
          <cell r="NI73">
            <v>0</v>
          </cell>
          <cell r="NJ73">
            <v>0</v>
          </cell>
          <cell r="NK73">
            <v>0</v>
          </cell>
          <cell r="NL73">
            <v>0</v>
          </cell>
          <cell r="NM73">
            <v>0</v>
          </cell>
          <cell r="NN73">
            <v>0</v>
          </cell>
          <cell r="NO73">
            <v>0</v>
          </cell>
          <cell r="NP73">
            <v>0</v>
          </cell>
          <cell r="NQ73">
            <v>0</v>
          </cell>
          <cell r="NR73">
            <v>0</v>
          </cell>
          <cell r="NS73">
            <v>0</v>
          </cell>
          <cell r="NT73">
            <v>0</v>
          </cell>
          <cell r="NU73">
            <v>0</v>
          </cell>
          <cell r="NV73">
            <v>0</v>
          </cell>
          <cell r="NW73">
            <v>0</v>
          </cell>
          <cell r="NX73">
            <v>0</v>
          </cell>
          <cell r="NY73">
            <v>0</v>
          </cell>
          <cell r="NZ73">
            <v>0</v>
          </cell>
          <cell r="OA73">
            <v>0</v>
          </cell>
          <cell r="OB73">
            <v>0</v>
          </cell>
          <cell r="OC73">
            <v>0</v>
          </cell>
          <cell r="OD73">
            <v>0</v>
          </cell>
          <cell r="OE73">
            <v>0</v>
          </cell>
          <cell r="OF73">
            <v>0</v>
          </cell>
          <cell r="OG73">
            <v>0</v>
          </cell>
          <cell r="OH73">
            <v>0</v>
          </cell>
          <cell r="OI73">
            <v>0</v>
          </cell>
          <cell r="OJ73">
            <v>0</v>
          </cell>
          <cell r="OK73">
            <v>0</v>
          </cell>
          <cell r="OL73">
            <v>0</v>
          </cell>
          <cell r="ON73">
            <v>0</v>
          </cell>
          <cell r="OO73">
            <v>0</v>
          </cell>
          <cell r="OR73">
            <v>0</v>
          </cell>
          <cell r="OS73">
            <v>0</v>
          </cell>
          <cell r="OT73">
            <v>0</v>
          </cell>
          <cell r="OU73">
            <v>0</v>
          </cell>
          <cell r="OV73">
            <v>0</v>
          </cell>
          <cell r="OW73">
            <v>0</v>
          </cell>
          <cell r="OX73">
            <v>0</v>
          </cell>
          <cell r="OY73">
            <v>0</v>
          </cell>
          <cell r="OZ73">
            <v>0</v>
          </cell>
          <cell r="PA73">
            <v>0</v>
          </cell>
          <cell r="PB73">
            <v>0</v>
          </cell>
          <cell r="PC73">
            <v>0</v>
          </cell>
          <cell r="PD73">
            <v>0</v>
          </cell>
          <cell r="PE73">
            <v>0</v>
          </cell>
          <cell r="PF73">
            <v>0</v>
          </cell>
          <cell r="PG73">
            <v>0</v>
          </cell>
          <cell r="PH73">
            <v>0</v>
          </cell>
          <cell r="PI73">
            <v>0</v>
          </cell>
          <cell r="PJ73">
            <v>0</v>
          </cell>
          <cell r="PK73">
            <v>0</v>
          </cell>
          <cell r="PL73">
            <v>0</v>
          </cell>
          <cell r="PM73">
            <v>0</v>
          </cell>
          <cell r="PN73">
            <v>0</v>
          </cell>
          <cell r="PO73">
            <v>0</v>
          </cell>
          <cell r="PP73">
            <v>0</v>
          </cell>
          <cell r="PQ73">
            <v>32</v>
          </cell>
          <cell r="PR73">
            <v>0</v>
          </cell>
          <cell r="PS73">
            <v>0</v>
          </cell>
          <cell r="PT73">
            <v>0</v>
          </cell>
          <cell r="PU73">
            <v>0</v>
          </cell>
          <cell r="PV73">
            <v>0</v>
          </cell>
          <cell r="PW73">
            <v>0</v>
          </cell>
          <cell r="PX73">
            <v>0</v>
          </cell>
          <cell r="PY73">
            <v>0</v>
          </cell>
          <cell r="PZ73">
            <v>0</v>
          </cell>
        </row>
        <row r="74">
          <cell r="D74" t="str">
            <v>Г</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834.92606183269663</v>
          </cell>
          <cell r="AJ74">
            <v>0</v>
          </cell>
          <cell r="AK74">
            <v>0</v>
          </cell>
          <cell r="AL74">
            <v>0</v>
          </cell>
          <cell r="AM74">
            <v>0</v>
          </cell>
          <cell r="AN74">
            <v>834.92606183269663</v>
          </cell>
          <cell r="AO74">
            <v>392.16142618200001</v>
          </cell>
          <cell r="AP74">
            <v>0</v>
          </cell>
          <cell r="AQ74">
            <v>0</v>
          </cell>
          <cell r="AR74">
            <v>0</v>
          </cell>
          <cell r="AS74">
            <v>0</v>
          </cell>
          <cell r="AT74">
            <v>392.16142618200001</v>
          </cell>
          <cell r="AU74">
            <v>919.8252648007998</v>
          </cell>
          <cell r="AV74">
            <v>0</v>
          </cell>
          <cell r="AW74">
            <v>0</v>
          </cell>
          <cell r="AX74">
            <v>0</v>
          </cell>
          <cell r="AY74">
            <v>0</v>
          </cell>
          <cell r="AZ74">
            <v>919.8252648007998</v>
          </cell>
          <cell r="BA74">
            <v>766.90101787320009</v>
          </cell>
          <cell r="BB74">
            <v>0</v>
          </cell>
          <cell r="BC74">
            <v>0</v>
          </cell>
          <cell r="BD74">
            <v>14.425035145000001</v>
          </cell>
          <cell r="BE74">
            <v>0</v>
          </cell>
          <cell r="BF74">
            <v>752.47598272820005</v>
          </cell>
          <cell r="BG74">
            <v>101.95414623799999</v>
          </cell>
          <cell r="BH74">
            <v>0</v>
          </cell>
          <cell r="BI74">
            <v>0</v>
          </cell>
          <cell r="BJ74">
            <v>0</v>
          </cell>
          <cell r="BK74">
            <v>0</v>
          </cell>
          <cell r="BL74">
            <v>101.95414623799999</v>
          </cell>
          <cell r="BM74">
            <v>101.95414623799999</v>
          </cell>
          <cell r="BN74">
            <v>0</v>
          </cell>
          <cell r="BO74">
            <v>0</v>
          </cell>
          <cell r="BP74">
            <v>0</v>
          </cell>
          <cell r="BQ74">
            <v>0</v>
          </cell>
          <cell r="BR74">
            <v>101.95414623799999</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1261.0165902931999</v>
          </cell>
          <cell r="CR74">
            <v>0</v>
          </cell>
          <cell r="CS74">
            <v>0</v>
          </cell>
          <cell r="CT74">
            <v>14.425035145000001</v>
          </cell>
          <cell r="CU74">
            <v>0</v>
          </cell>
          <cell r="CV74">
            <v>1246.5915551481999</v>
          </cell>
          <cell r="CW74">
            <v>1261.0165902931999</v>
          </cell>
          <cell r="CX74">
            <v>0</v>
          </cell>
          <cell r="CY74">
            <v>0</v>
          </cell>
          <cell r="CZ74">
            <v>14.425035145000001</v>
          </cell>
          <cell r="DA74">
            <v>0</v>
          </cell>
          <cell r="DB74">
            <v>1246.5915551481999</v>
          </cell>
          <cell r="DD74">
            <v>1261.0165903111999</v>
          </cell>
          <cell r="DE74">
            <v>0</v>
          </cell>
          <cell r="DF74">
            <v>1070.05664948</v>
          </cell>
          <cell r="DG74">
            <v>0</v>
          </cell>
          <cell r="DI74">
            <v>1070.05664948</v>
          </cell>
          <cell r="DJ74">
            <v>40.516401854915259</v>
          </cell>
          <cell r="DK74">
            <v>630.33642183722031</v>
          </cell>
          <cell r="DL74">
            <v>179.15330740135593</v>
          </cell>
          <cell r="DM74">
            <v>220.05051838650849</v>
          </cell>
          <cell r="DN74">
            <v>1070.05664948</v>
          </cell>
          <cell r="DO74">
            <v>40.516401854915259</v>
          </cell>
          <cell r="DP74">
            <v>630.33642183722031</v>
          </cell>
          <cell r="DQ74">
            <v>179.15330740135593</v>
          </cell>
          <cell r="DR74">
            <v>220.05051838650849</v>
          </cell>
          <cell r="DS74">
            <v>0</v>
          </cell>
          <cell r="DT74">
            <v>0</v>
          </cell>
          <cell r="DU74">
            <v>0</v>
          </cell>
          <cell r="DV74">
            <v>0</v>
          </cell>
          <cell r="DW74">
            <v>0</v>
          </cell>
          <cell r="DX74">
            <v>707.56445918025145</v>
          </cell>
          <cell r="DY74">
            <v>421.44828997000002</v>
          </cell>
          <cell r="DZ74">
            <v>680.09713784333337</v>
          </cell>
          <cell r="EA74">
            <v>648.60835951000001</v>
          </cell>
          <cell r="EB74">
            <v>0</v>
          </cell>
          <cell r="EC74">
            <v>0</v>
          </cell>
          <cell r="ED74">
            <v>0</v>
          </cell>
          <cell r="EE74">
            <v>0</v>
          </cell>
          <cell r="EF74">
            <v>0</v>
          </cell>
          <cell r="EG74">
            <v>0</v>
          </cell>
          <cell r="EH74">
            <v>1070.05664948</v>
          </cell>
          <cell r="EI74">
            <v>1070.05664948</v>
          </cell>
          <cell r="EK74">
            <v>1070.05664948</v>
          </cell>
          <cell r="EL74">
            <v>0</v>
          </cell>
          <cell r="EM74">
            <v>0</v>
          </cell>
          <cell r="EN74">
            <v>59.236000000000004</v>
          </cell>
          <cell r="EO74">
            <v>59.236000000000004</v>
          </cell>
          <cell r="EP74">
            <v>3.4590000000000001</v>
          </cell>
          <cell r="EQ74">
            <v>0</v>
          </cell>
          <cell r="ER74">
            <v>0</v>
          </cell>
          <cell r="ES74">
            <v>14</v>
          </cell>
          <cell r="ET74">
            <v>0</v>
          </cell>
          <cell r="EU74">
            <v>1070.05664948</v>
          </cell>
          <cell r="EV74">
            <v>0</v>
          </cell>
          <cell r="EW74">
            <v>0</v>
          </cell>
          <cell r="EX74">
            <v>59.236000000000004</v>
          </cell>
          <cell r="EY74">
            <v>59.236000000000004</v>
          </cell>
          <cell r="EZ74">
            <v>3.4590000000000001</v>
          </cell>
          <cell r="FA74">
            <v>0</v>
          </cell>
          <cell r="FB74">
            <v>0</v>
          </cell>
          <cell r="FC74">
            <v>16</v>
          </cell>
          <cell r="FD74">
            <v>0</v>
          </cell>
          <cell r="FE74" t="str">
            <v>нд</v>
          </cell>
          <cell r="FF74">
            <v>0</v>
          </cell>
          <cell r="FG74">
            <v>0</v>
          </cell>
          <cell r="FH74">
            <v>0</v>
          </cell>
          <cell r="FI74">
            <v>0</v>
          </cell>
          <cell r="FJ74">
            <v>0</v>
          </cell>
          <cell r="FK74">
            <v>0</v>
          </cell>
          <cell r="FL74">
            <v>0</v>
          </cell>
          <cell r="FM74">
            <v>0</v>
          </cell>
          <cell r="FN74">
            <v>0</v>
          </cell>
          <cell r="FO74">
            <v>0</v>
          </cell>
          <cell r="FP74" t="str">
            <v>нд</v>
          </cell>
          <cell r="FQ74">
            <v>0</v>
          </cell>
          <cell r="FR74">
            <v>0</v>
          </cell>
          <cell r="FS74">
            <v>0</v>
          </cell>
          <cell r="FT74">
            <v>0</v>
          </cell>
          <cell r="FU74">
            <v>0</v>
          </cell>
          <cell r="FV74">
            <v>0</v>
          </cell>
          <cell r="FW74">
            <v>0</v>
          </cell>
          <cell r="FX74">
            <v>0</v>
          </cell>
          <cell r="FY74">
            <v>0</v>
          </cell>
          <cell r="FZ74">
            <v>0</v>
          </cell>
          <cell r="GA74" t="str">
            <v>нд</v>
          </cell>
          <cell r="GB74">
            <v>0</v>
          </cell>
          <cell r="GC74">
            <v>0</v>
          </cell>
          <cell r="GD74">
            <v>0</v>
          </cell>
          <cell r="GE74">
            <v>0</v>
          </cell>
          <cell r="GF74">
            <v>0</v>
          </cell>
          <cell r="GG74">
            <v>0</v>
          </cell>
          <cell r="GH74">
            <v>0</v>
          </cell>
          <cell r="GI74">
            <v>0</v>
          </cell>
          <cell r="GJ74">
            <v>0</v>
          </cell>
          <cell r="GK74">
            <v>0</v>
          </cell>
          <cell r="GL74" t="str">
            <v>нд</v>
          </cell>
          <cell r="GM74">
            <v>0</v>
          </cell>
          <cell r="GN74">
            <v>0</v>
          </cell>
          <cell r="GO74">
            <v>0</v>
          </cell>
          <cell r="GP74">
            <v>0</v>
          </cell>
          <cell r="GQ74">
            <v>0</v>
          </cell>
          <cell r="GR74">
            <v>0</v>
          </cell>
          <cell r="GS74">
            <v>0</v>
          </cell>
          <cell r="GT74">
            <v>0</v>
          </cell>
          <cell r="GU74">
            <v>0</v>
          </cell>
          <cell r="GV74">
            <v>0</v>
          </cell>
          <cell r="GW74" t="str">
            <v>нд</v>
          </cell>
          <cell r="GX74">
            <v>0</v>
          </cell>
          <cell r="GY74">
            <v>0</v>
          </cell>
          <cell r="GZ74">
            <v>0</v>
          </cell>
          <cell r="HA74">
            <v>0</v>
          </cell>
          <cell r="HB74">
            <v>0</v>
          </cell>
          <cell r="HC74">
            <v>0</v>
          </cell>
          <cell r="HD74">
            <v>0</v>
          </cell>
          <cell r="HE74">
            <v>0</v>
          </cell>
          <cell r="HF74">
            <v>0</v>
          </cell>
          <cell r="HG74">
            <v>0</v>
          </cell>
          <cell r="HH74" t="str">
            <v>нд</v>
          </cell>
          <cell r="HI74">
            <v>374.62573848624038</v>
          </cell>
          <cell r="HJ74">
            <v>0</v>
          </cell>
          <cell r="HK74">
            <v>0</v>
          </cell>
          <cell r="HL74">
            <v>18.100000000000001</v>
          </cell>
          <cell r="HM74">
            <v>18.100000000000001</v>
          </cell>
          <cell r="HN74">
            <v>0</v>
          </cell>
          <cell r="HO74">
            <v>0</v>
          </cell>
          <cell r="HP74">
            <v>0</v>
          </cell>
          <cell r="HQ74">
            <v>12</v>
          </cell>
          <cell r="HR74">
            <v>0</v>
          </cell>
          <cell r="HS74" t="str">
            <v>нд</v>
          </cell>
          <cell r="HT74">
            <v>405.27720490999997</v>
          </cell>
          <cell r="HU74">
            <v>0</v>
          </cell>
          <cell r="HV74">
            <v>0</v>
          </cell>
          <cell r="HW74">
            <v>12.968999999999999</v>
          </cell>
          <cell r="HX74">
            <v>12.968999999999999</v>
          </cell>
          <cell r="HY74">
            <v>0</v>
          </cell>
          <cell r="HZ74">
            <v>0</v>
          </cell>
          <cell r="IA74">
            <v>0</v>
          </cell>
          <cell r="IB74">
            <v>7</v>
          </cell>
          <cell r="IC74">
            <v>0</v>
          </cell>
          <cell r="ID74" t="str">
            <v>нд</v>
          </cell>
          <cell r="IE74">
            <v>696.26822290333337</v>
          </cell>
          <cell r="IF74">
            <v>0</v>
          </cell>
          <cell r="IG74">
            <v>0</v>
          </cell>
          <cell r="IH74">
            <v>66.295000000000002</v>
          </cell>
          <cell r="II74">
            <v>66.295000000000002</v>
          </cell>
          <cell r="IJ74">
            <v>3.4590000000000001</v>
          </cell>
          <cell r="IK74">
            <v>0</v>
          </cell>
          <cell r="IL74">
            <v>0</v>
          </cell>
          <cell r="IM74">
            <v>6</v>
          </cell>
          <cell r="IN74">
            <v>0</v>
          </cell>
          <cell r="IO74" t="str">
            <v>нд</v>
          </cell>
          <cell r="IP74">
            <v>664.77944457000001</v>
          </cell>
          <cell r="IQ74">
            <v>0</v>
          </cell>
          <cell r="IR74">
            <v>0</v>
          </cell>
          <cell r="IS74">
            <v>46.267000000000003</v>
          </cell>
          <cell r="IT74">
            <v>46.267000000000003</v>
          </cell>
          <cell r="IU74">
            <v>3.4590000000000001</v>
          </cell>
          <cell r="IV74">
            <v>0</v>
          </cell>
          <cell r="IW74">
            <v>0</v>
          </cell>
          <cell r="IX74">
            <v>7</v>
          </cell>
          <cell r="IY74">
            <v>0</v>
          </cell>
          <cell r="IZ74" t="str">
            <v>нд</v>
          </cell>
          <cell r="JA74">
            <v>0</v>
          </cell>
          <cell r="JB74">
            <v>0</v>
          </cell>
          <cell r="JC74">
            <v>0</v>
          </cell>
          <cell r="JD74">
            <v>0</v>
          </cell>
          <cell r="JE74">
            <v>0</v>
          </cell>
          <cell r="JF74">
            <v>0</v>
          </cell>
          <cell r="JG74">
            <v>0</v>
          </cell>
          <cell r="JH74">
            <v>0</v>
          </cell>
          <cell r="JI74">
            <v>0</v>
          </cell>
          <cell r="JJ74">
            <v>0</v>
          </cell>
          <cell r="JK74" t="str">
            <v>нд</v>
          </cell>
          <cell r="JL74">
            <v>0</v>
          </cell>
          <cell r="JM74">
            <v>0</v>
          </cell>
          <cell r="JN74">
            <v>0</v>
          </cell>
          <cell r="JO74">
            <v>0</v>
          </cell>
          <cell r="JP74">
            <v>0</v>
          </cell>
          <cell r="JQ74">
            <v>0</v>
          </cell>
          <cell r="JR74">
            <v>0</v>
          </cell>
          <cell r="JS74">
            <v>0</v>
          </cell>
          <cell r="JT74">
            <v>0</v>
          </cell>
          <cell r="JU74">
            <v>0</v>
          </cell>
          <cell r="JV74" t="str">
            <v>нд</v>
          </cell>
          <cell r="JW74">
            <v>0</v>
          </cell>
          <cell r="JX74">
            <v>0</v>
          </cell>
          <cell r="JY74">
            <v>0</v>
          </cell>
          <cell r="JZ74">
            <v>0</v>
          </cell>
          <cell r="KA74">
            <v>0</v>
          </cell>
          <cell r="KB74">
            <v>0</v>
          </cell>
          <cell r="KC74">
            <v>0</v>
          </cell>
          <cell r="KD74">
            <v>0</v>
          </cell>
          <cell r="KE74">
            <v>0</v>
          </cell>
          <cell r="KF74">
            <v>0</v>
          </cell>
          <cell r="KG74" t="str">
            <v>нд</v>
          </cell>
          <cell r="KH74">
            <v>0</v>
          </cell>
          <cell r="KI74">
            <v>0</v>
          </cell>
          <cell r="KJ74">
            <v>0</v>
          </cell>
          <cell r="KK74">
            <v>0</v>
          </cell>
          <cell r="KL74">
            <v>0</v>
          </cell>
          <cell r="KM74">
            <v>0</v>
          </cell>
          <cell r="KN74">
            <v>0</v>
          </cell>
          <cell r="KO74">
            <v>0</v>
          </cell>
          <cell r="KP74">
            <v>0</v>
          </cell>
          <cell r="KQ74">
            <v>0</v>
          </cell>
          <cell r="KR74" t="str">
            <v>нд</v>
          </cell>
          <cell r="KS74">
            <v>0</v>
          </cell>
          <cell r="KT74">
            <v>0</v>
          </cell>
          <cell r="KU74">
            <v>0</v>
          </cell>
          <cell r="KV74">
            <v>0</v>
          </cell>
          <cell r="KW74">
            <v>0</v>
          </cell>
          <cell r="KX74">
            <v>0</v>
          </cell>
          <cell r="KY74">
            <v>0</v>
          </cell>
          <cell r="KZ74">
            <v>0</v>
          </cell>
          <cell r="LA74">
            <v>0</v>
          </cell>
          <cell r="LB74">
            <v>0</v>
          </cell>
          <cell r="LC74" t="str">
            <v>нд</v>
          </cell>
          <cell r="LD74">
            <v>0</v>
          </cell>
          <cell r="LE74">
            <v>0</v>
          </cell>
          <cell r="LF74">
            <v>0</v>
          </cell>
          <cell r="LG74">
            <v>0</v>
          </cell>
          <cell r="LH74">
            <v>0</v>
          </cell>
          <cell r="LI74">
            <v>0</v>
          </cell>
          <cell r="LJ74">
            <v>0</v>
          </cell>
          <cell r="LK74">
            <v>0</v>
          </cell>
          <cell r="LL74">
            <v>0</v>
          </cell>
          <cell r="LM74">
            <v>0</v>
          </cell>
          <cell r="LN74" t="str">
            <v>нд</v>
          </cell>
          <cell r="LO74">
            <v>1070.05664948</v>
          </cell>
          <cell r="LP74">
            <v>0</v>
          </cell>
          <cell r="LQ74">
            <v>0</v>
          </cell>
          <cell r="LR74">
            <v>59.236000000000004</v>
          </cell>
          <cell r="LS74">
            <v>59.236000000000004</v>
          </cell>
          <cell r="LT74">
            <v>3.4590000000000001</v>
          </cell>
          <cell r="LU74">
            <v>0</v>
          </cell>
          <cell r="LV74">
            <v>0</v>
          </cell>
          <cell r="LW74">
            <v>14</v>
          </cell>
          <cell r="LX74">
            <v>0</v>
          </cell>
          <cell r="LY74" t="str">
            <v>нд</v>
          </cell>
          <cell r="LZ74">
            <v>1070.05664948</v>
          </cell>
          <cell r="MA74" t="str">
            <v>1.1.1.3</v>
          </cell>
          <cell r="MB74" t="str">
            <v>Технологическое присоединение объектов по производству электрической энергии всего, в том числе:</v>
          </cell>
          <cell r="MC74" t="str">
            <v>Г</v>
          </cell>
          <cell r="MD74" t="str">
            <v>Г</v>
          </cell>
          <cell r="ME74" t="b">
            <v>1</v>
          </cell>
          <cell r="MF74">
            <v>0</v>
          </cell>
          <cell r="MG74">
            <v>0</v>
          </cell>
          <cell r="MH74">
            <v>0</v>
          </cell>
          <cell r="MI74">
            <v>0</v>
          </cell>
          <cell r="MK74">
            <v>0</v>
          </cell>
          <cell r="ML74">
            <v>0</v>
          </cell>
          <cell r="MM74">
            <v>0</v>
          </cell>
          <cell r="MN74">
            <v>0</v>
          </cell>
          <cell r="MO74">
            <v>0</v>
          </cell>
          <cell r="MP74">
            <v>0</v>
          </cell>
          <cell r="MQ74">
            <v>0</v>
          </cell>
          <cell r="MR74">
            <v>0</v>
          </cell>
          <cell r="MS74">
            <v>0</v>
          </cell>
          <cell r="MT74">
            <v>0</v>
          </cell>
          <cell r="MU74">
            <v>0</v>
          </cell>
          <cell r="MV74">
            <v>0</v>
          </cell>
          <cell r="MW74">
            <v>0</v>
          </cell>
          <cell r="MX74">
            <v>0</v>
          </cell>
          <cell r="MY74">
            <v>0</v>
          </cell>
          <cell r="MZ74">
            <v>0</v>
          </cell>
          <cell r="NA74">
            <v>0</v>
          </cell>
          <cell r="NB74">
            <v>0</v>
          </cell>
          <cell r="NC74">
            <v>0</v>
          </cell>
          <cell r="ND74">
            <v>0</v>
          </cell>
          <cell r="NE74">
            <v>0</v>
          </cell>
          <cell r="NF74">
            <v>0</v>
          </cell>
          <cell r="NG74">
            <v>0</v>
          </cell>
          <cell r="NH74">
            <v>0</v>
          </cell>
          <cell r="NI74">
            <v>0</v>
          </cell>
          <cell r="NJ74">
            <v>0</v>
          </cell>
          <cell r="NK74">
            <v>0</v>
          </cell>
          <cell r="NL74">
            <v>0</v>
          </cell>
          <cell r="NM74">
            <v>0</v>
          </cell>
          <cell r="NN74">
            <v>0</v>
          </cell>
          <cell r="NO74">
            <v>0</v>
          </cell>
          <cell r="NP74">
            <v>0</v>
          </cell>
          <cell r="NQ74">
            <v>0</v>
          </cell>
          <cell r="NR74">
            <v>0</v>
          </cell>
          <cell r="NS74">
            <v>0</v>
          </cell>
          <cell r="NT74">
            <v>0</v>
          </cell>
          <cell r="NU74">
            <v>0</v>
          </cell>
          <cell r="NV74">
            <v>0</v>
          </cell>
          <cell r="NW74">
            <v>0</v>
          </cell>
          <cell r="NX74">
            <v>0</v>
          </cell>
          <cell r="NY74">
            <v>0</v>
          </cell>
          <cell r="NZ74">
            <v>0</v>
          </cell>
          <cell r="OA74">
            <v>0</v>
          </cell>
          <cell r="OB74">
            <v>0</v>
          </cell>
          <cell r="OC74">
            <v>0</v>
          </cell>
          <cell r="OD74">
            <v>0</v>
          </cell>
          <cell r="OE74">
            <v>0</v>
          </cell>
          <cell r="OF74">
            <v>0</v>
          </cell>
          <cell r="OG74">
            <v>0</v>
          </cell>
          <cell r="OH74">
            <v>0</v>
          </cell>
          <cell r="OI74">
            <v>0</v>
          </cell>
          <cell r="OJ74">
            <v>0</v>
          </cell>
          <cell r="OK74">
            <v>0</v>
          </cell>
          <cell r="OL74">
            <v>0</v>
          </cell>
          <cell r="ON74">
            <v>1261.0165903111999</v>
          </cell>
          <cell r="OO74">
            <v>1261.0165902931999</v>
          </cell>
          <cell r="OR74">
            <v>0</v>
          </cell>
          <cell r="OS74">
            <v>0</v>
          </cell>
          <cell r="OT74">
            <v>0</v>
          </cell>
          <cell r="OU74">
            <v>0</v>
          </cell>
          <cell r="OV74">
            <v>0</v>
          </cell>
          <cell r="OW74">
            <v>0</v>
          </cell>
          <cell r="OX74">
            <v>0</v>
          </cell>
          <cell r="OY74">
            <v>0</v>
          </cell>
          <cell r="OZ74">
            <v>0</v>
          </cell>
          <cell r="PA74">
            <v>0</v>
          </cell>
          <cell r="PB74">
            <v>0</v>
          </cell>
          <cell r="PC74">
            <v>0</v>
          </cell>
          <cell r="PD74">
            <v>0</v>
          </cell>
          <cell r="PE74">
            <v>0</v>
          </cell>
          <cell r="PF74">
            <v>0</v>
          </cell>
          <cell r="PG74">
            <v>0</v>
          </cell>
          <cell r="PH74">
            <v>0</v>
          </cell>
          <cell r="PI74">
            <v>0</v>
          </cell>
          <cell r="PJ74">
            <v>0</v>
          </cell>
          <cell r="PK74">
            <v>0</v>
          </cell>
          <cell r="PL74">
            <v>0</v>
          </cell>
          <cell r="PM74">
            <v>0</v>
          </cell>
          <cell r="PN74">
            <v>0</v>
          </cell>
          <cell r="PO74">
            <v>0</v>
          </cell>
          <cell r="PP74">
            <v>0</v>
          </cell>
          <cell r="PQ74">
            <v>32</v>
          </cell>
          <cell r="PR74">
            <v>0</v>
          </cell>
          <cell r="PS74">
            <v>0</v>
          </cell>
          <cell r="PT74">
            <v>0</v>
          </cell>
          <cell r="PU74">
            <v>0</v>
          </cell>
          <cell r="PV74">
            <v>0</v>
          </cell>
          <cell r="PW74">
            <v>0</v>
          </cell>
          <cell r="PX74">
            <v>0</v>
          </cell>
          <cell r="PY74">
            <v>0</v>
          </cell>
          <cell r="PZ74">
            <v>0</v>
          </cell>
        </row>
        <row r="75">
          <cell r="D75" t="str">
            <v>Г</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834.92606183269663</v>
          </cell>
          <cell r="AJ75">
            <v>0</v>
          </cell>
          <cell r="AK75">
            <v>0</v>
          </cell>
          <cell r="AL75">
            <v>0</v>
          </cell>
          <cell r="AM75">
            <v>0</v>
          </cell>
          <cell r="AN75">
            <v>834.92606183269663</v>
          </cell>
          <cell r="AO75">
            <v>392.16142618200001</v>
          </cell>
          <cell r="AP75">
            <v>0</v>
          </cell>
          <cell r="AQ75">
            <v>0</v>
          </cell>
          <cell r="AR75">
            <v>0</v>
          </cell>
          <cell r="AS75">
            <v>0</v>
          </cell>
          <cell r="AT75">
            <v>392.16142618200001</v>
          </cell>
          <cell r="AU75">
            <v>919.8252648007998</v>
          </cell>
          <cell r="AV75">
            <v>0</v>
          </cell>
          <cell r="AW75">
            <v>0</v>
          </cell>
          <cell r="AX75">
            <v>0</v>
          </cell>
          <cell r="AY75">
            <v>0</v>
          </cell>
          <cell r="AZ75">
            <v>919.8252648007998</v>
          </cell>
          <cell r="BA75">
            <v>766.90101787320009</v>
          </cell>
          <cell r="BB75">
            <v>0</v>
          </cell>
          <cell r="BC75">
            <v>0</v>
          </cell>
          <cell r="BD75">
            <v>14.425035145000001</v>
          </cell>
          <cell r="BE75">
            <v>0</v>
          </cell>
          <cell r="BF75">
            <v>752.47598272820005</v>
          </cell>
          <cell r="BG75">
            <v>101.95414623799999</v>
          </cell>
          <cell r="BH75">
            <v>0</v>
          </cell>
          <cell r="BI75">
            <v>0</v>
          </cell>
          <cell r="BJ75">
            <v>0</v>
          </cell>
          <cell r="BK75">
            <v>0</v>
          </cell>
          <cell r="BL75">
            <v>101.95414623799999</v>
          </cell>
          <cell r="BM75">
            <v>101.95414623799999</v>
          </cell>
          <cell r="BN75">
            <v>0</v>
          </cell>
          <cell r="BO75">
            <v>0</v>
          </cell>
          <cell r="BP75">
            <v>0</v>
          </cell>
          <cell r="BQ75">
            <v>0</v>
          </cell>
          <cell r="BR75">
            <v>101.95414623799999</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1261.0165902931999</v>
          </cell>
          <cell r="CR75">
            <v>0</v>
          </cell>
          <cell r="CS75">
            <v>0</v>
          </cell>
          <cell r="CT75">
            <v>14.425035145000001</v>
          </cell>
          <cell r="CU75">
            <v>0</v>
          </cell>
          <cell r="CV75">
            <v>1246.5915551481999</v>
          </cell>
          <cell r="CW75">
            <v>1261.0165902931999</v>
          </cell>
          <cell r="CX75">
            <v>0</v>
          </cell>
          <cell r="CY75">
            <v>0</v>
          </cell>
          <cell r="CZ75">
            <v>14.425035145000001</v>
          </cell>
          <cell r="DA75">
            <v>0</v>
          </cell>
          <cell r="DB75">
            <v>1246.5915551481999</v>
          </cell>
          <cell r="DD75">
            <v>1261.0165903111999</v>
          </cell>
          <cell r="DE75">
            <v>0</v>
          </cell>
          <cell r="DF75">
            <v>1070.05664948</v>
          </cell>
          <cell r="DG75">
            <v>0</v>
          </cell>
          <cell r="DI75">
            <v>1070.05664948</v>
          </cell>
          <cell r="DJ75">
            <v>40.516401854915259</v>
          </cell>
          <cell r="DK75">
            <v>630.33642183722031</v>
          </cell>
          <cell r="DL75">
            <v>179.15330740135593</v>
          </cell>
          <cell r="DM75">
            <v>220.05051838650849</v>
          </cell>
          <cell r="DN75">
            <v>1070.05664948</v>
          </cell>
          <cell r="DO75">
            <v>40.516401854915259</v>
          </cell>
          <cell r="DP75">
            <v>630.33642183722031</v>
          </cell>
          <cell r="DQ75">
            <v>179.15330740135593</v>
          </cell>
          <cell r="DR75">
            <v>220.05051838650849</v>
          </cell>
          <cell r="DS75">
            <v>0</v>
          </cell>
          <cell r="DT75">
            <v>0</v>
          </cell>
          <cell r="DU75">
            <v>0</v>
          </cell>
          <cell r="DV75">
            <v>0</v>
          </cell>
          <cell r="DW75">
            <v>0</v>
          </cell>
          <cell r="DX75">
            <v>707.56445918025145</v>
          </cell>
          <cell r="DY75">
            <v>421.44828997000002</v>
          </cell>
          <cell r="DZ75">
            <v>680.09713784333337</v>
          </cell>
          <cell r="EA75">
            <v>648.60835951000001</v>
          </cell>
          <cell r="EB75">
            <v>0</v>
          </cell>
          <cell r="EC75">
            <v>0</v>
          </cell>
          <cell r="ED75">
            <v>0</v>
          </cell>
          <cell r="EE75">
            <v>0</v>
          </cell>
          <cell r="EF75">
            <v>0</v>
          </cell>
          <cell r="EG75">
            <v>0</v>
          </cell>
          <cell r="EH75">
            <v>1070.05664948</v>
          </cell>
          <cell r="EI75">
            <v>1070.05664948</v>
          </cell>
          <cell r="EK75">
            <v>1070.05664948</v>
          </cell>
          <cell r="EL75">
            <v>0</v>
          </cell>
          <cell r="EM75">
            <v>0</v>
          </cell>
          <cell r="EN75">
            <v>59.236000000000004</v>
          </cell>
          <cell r="EO75">
            <v>59.236000000000004</v>
          </cell>
          <cell r="EP75">
            <v>3.4590000000000001</v>
          </cell>
          <cell r="EQ75">
            <v>0</v>
          </cell>
          <cell r="ER75">
            <v>0</v>
          </cell>
          <cell r="ES75">
            <v>14</v>
          </cell>
          <cell r="ET75">
            <v>0</v>
          </cell>
          <cell r="EU75">
            <v>1070.05664948</v>
          </cell>
          <cell r="EV75">
            <v>0</v>
          </cell>
          <cell r="EW75">
            <v>0</v>
          </cell>
          <cell r="EX75">
            <v>59.236000000000004</v>
          </cell>
          <cell r="EY75">
            <v>59.236000000000004</v>
          </cell>
          <cell r="EZ75">
            <v>3.4590000000000001</v>
          </cell>
          <cell r="FA75">
            <v>0</v>
          </cell>
          <cell r="FB75">
            <v>0</v>
          </cell>
          <cell r="FC75">
            <v>16</v>
          </cell>
          <cell r="FD75">
            <v>0</v>
          </cell>
          <cell r="FE75" t="str">
            <v>нд</v>
          </cell>
          <cell r="FF75">
            <v>0</v>
          </cell>
          <cell r="FG75">
            <v>0</v>
          </cell>
          <cell r="FH75">
            <v>0</v>
          </cell>
          <cell r="FI75">
            <v>0</v>
          </cell>
          <cell r="FJ75">
            <v>0</v>
          </cell>
          <cell r="FK75">
            <v>0</v>
          </cell>
          <cell r="FL75">
            <v>0</v>
          </cell>
          <cell r="FM75">
            <v>0</v>
          </cell>
          <cell r="FN75">
            <v>0</v>
          </cell>
          <cell r="FO75">
            <v>0</v>
          </cell>
          <cell r="FP75" t="str">
            <v>нд</v>
          </cell>
          <cell r="FQ75">
            <v>0</v>
          </cell>
          <cell r="FR75">
            <v>0</v>
          </cell>
          <cell r="FS75">
            <v>0</v>
          </cell>
          <cell r="FT75">
            <v>0</v>
          </cell>
          <cell r="FU75">
            <v>0</v>
          </cell>
          <cell r="FV75">
            <v>0</v>
          </cell>
          <cell r="FW75">
            <v>0</v>
          </cell>
          <cell r="FX75">
            <v>0</v>
          </cell>
          <cell r="FY75">
            <v>0</v>
          </cell>
          <cell r="FZ75">
            <v>0</v>
          </cell>
          <cell r="GA75" t="str">
            <v>нд</v>
          </cell>
          <cell r="GB75">
            <v>0</v>
          </cell>
          <cell r="GC75">
            <v>0</v>
          </cell>
          <cell r="GD75">
            <v>0</v>
          </cell>
          <cell r="GE75">
            <v>0</v>
          </cell>
          <cell r="GF75">
            <v>0</v>
          </cell>
          <cell r="GG75">
            <v>0</v>
          </cell>
          <cell r="GH75">
            <v>0</v>
          </cell>
          <cell r="GI75">
            <v>0</v>
          </cell>
          <cell r="GJ75">
            <v>0</v>
          </cell>
          <cell r="GK75">
            <v>0</v>
          </cell>
          <cell r="GL75" t="str">
            <v>нд</v>
          </cell>
          <cell r="GM75">
            <v>0</v>
          </cell>
          <cell r="GN75">
            <v>0</v>
          </cell>
          <cell r="GO75">
            <v>0</v>
          </cell>
          <cell r="GP75">
            <v>0</v>
          </cell>
          <cell r="GQ75">
            <v>0</v>
          </cell>
          <cell r="GR75">
            <v>0</v>
          </cell>
          <cell r="GS75">
            <v>0</v>
          </cell>
          <cell r="GT75">
            <v>0</v>
          </cell>
          <cell r="GU75">
            <v>0</v>
          </cell>
          <cell r="GV75">
            <v>0</v>
          </cell>
          <cell r="GW75" t="str">
            <v>нд</v>
          </cell>
          <cell r="GX75">
            <v>0</v>
          </cell>
          <cell r="GY75">
            <v>0</v>
          </cell>
          <cell r="GZ75">
            <v>0</v>
          </cell>
          <cell r="HA75">
            <v>0</v>
          </cell>
          <cell r="HB75">
            <v>0</v>
          </cell>
          <cell r="HC75">
            <v>0</v>
          </cell>
          <cell r="HD75">
            <v>0</v>
          </cell>
          <cell r="HE75">
            <v>0</v>
          </cell>
          <cell r="HF75">
            <v>0</v>
          </cell>
          <cell r="HG75">
            <v>0</v>
          </cell>
          <cell r="HH75" t="str">
            <v>нд</v>
          </cell>
          <cell r="HI75">
            <v>374.62573848624038</v>
          </cell>
          <cell r="HJ75">
            <v>0</v>
          </cell>
          <cell r="HK75">
            <v>0</v>
          </cell>
          <cell r="HL75">
            <v>18.100000000000001</v>
          </cell>
          <cell r="HM75">
            <v>18.100000000000001</v>
          </cell>
          <cell r="HN75">
            <v>0</v>
          </cell>
          <cell r="HO75">
            <v>0</v>
          </cell>
          <cell r="HP75">
            <v>0</v>
          </cell>
          <cell r="HQ75">
            <v>12</v>
          </cell>
          <cell r="HR75">
            <v>0</v>
          </cell>
          <cell r="HS75" t="str">
            <v>нд</v>
          </cell>
          <cell r="HT75">
            <v>405.27720490999997</v>
          </cell>
          <cell r="HU75">
            <v>0</v>
          </cell>
          <cell r="HV75">
            <v>0</v>
          </cell>
          <cell r="HW75">
            <v>12.968999999999999</v>
          </cell>
          <cell r="HX75">
            <v>12.968999999999999</v>
          </cell>
          <cell r="HY75">
            <v>0</v>
          </cell>
          <cell r="HZ75">
            <v>0</v>
          </cell>
          <cell r="IA75">
            <v>0</v>
          </cell>
          <cell r="IB75">
            <v>7</v>
          </cell>
          <cell r="IC75">
            <v>0</v>
          </cell>
          <cell r="ID75" t="str">
            <v>нд</v>
          </cell>
          <cell r="IE75">
            <v>696.26822290333337</v>
          </cell>
          <cell r="IF75">
            <v>0</v>
          </cell>
          <cell r="IG75">
            <v>0</v>
          </cell>
          <cell r="IH75">
            <v>66.295000000000002</v>
          </cell>
          <cell r="II75">
            <v>66.295000000000002</v>
          </cell>
          <cell r="IJ75">
            <v>3.4590000000000001</v>
          </cell>
          <cell r="IK75">
            <v>0</v>
          </cell>
          <cell r="IL75">
            <v>0</v>
          </cell>
          <cell r="IM75">
            <v>6</v>
          </cell>
          <cell r="IN75">
            <v>0</v>
          </cell>
          <cell r="IO75" t="str">
            <v>нд</v>
          </cell>
          <cell r="IP75">
            <v>664.77944457000001</v>
          </cell>
          <cell r="IQ75">
            <v>0</v>
          </cell>
          <cell r="IR75">
            <v>0</v>
          </cell>
          <cell r="IS75">
            <v>46.267000000000003</v>
          </cell>
          <cell r="IT75">
            <v>46.267000000000003</v>
          </cell>
          <cell r="IU75">
            <v>3.4590000000000001</v>
          </cell>
          <cell r="IV75">
            <v>0</v>
          </cell>
          <cell r="IW75">
            <v>0</v>
          </cell>
          <cell r="IX75">
            <v>7</v>
          </cell>
          <cell r="IY75">
            <v>0</v>
          </cell>
          <cell r="IZ75" t="str">
            <v>нд</v>
          </cell>
          <cell r="JA75">
            <v>0</v>
          </cell>
          <cell r="JB75">
            <v>0</v>
          </cell>
          <cell r="JC75">
            <v>0</v>
          </cell>
          <cell r="JD75">
            <v>0</v>
          </cell>
          <cell r="JE75">
            <v>0</v>
          </cell>
          <cell r="JF75">
            <v>0</v>
          </cell>
          <cell r="JG75">
            <v>0</v>
          </cell>
          <cell r="JH75">
            <v>0</v>
          </cell>
          <cell r="JI75">
            <v>0</v>
          </cell>
          <cell r="JJ75">
            <v>0</v>
          </cell>
          <cell r="JK75" t="str">
            <v>нд</v>
          </cell>
          <cell r="JL75">
            <v>0</v>
          </cell>
          <cell r="JM75">
            <v>0</v>
          </cell>
          <cell r="JN75">
            <v>0</v>
          </cell>
          <cell r="JO75">
            <v>0</v>
          </cell>
          <cell r="JP75">
            <v>0</v>
          </cell>
          <cell r="JQ75">
            <v>0</v>
          </cell>
          <cell r="JR75">
            <v>0</v>
          </cell>
          <cell r="JS75">
            <v>0</v>
          </cell>
          <cell r="JT75">
            <v>0</v>
          </cell>
          <cell r="JU75">
            <v>0</v>
          </cell>
          <cell r="JV75" t="str">
            <v>нд</v>
          </cell>
          <cell r="JW75">
            <v>0</v>
          </cell>
          <cell r="JX75">
            <v>0</v>
          </cell>
          <cell r="JY75">
            <v>0</v>
          </cell>
          <cell r="JZ75">
            <v>0</v>
          </cell>
          <cell r="KA75">
            <v>0</v>
          </cell>
          <cell r="KB75">
            <v>0</v>
          </cell>
          <cell r="KC75">
            <v>0</v>
          </cell>
          <cell r="KD75">
            <v>0</v>
          </cell>
          <cell r="KE75">
            <v>0</v>
          </cell>
          <cell r="KF75">
            <v>0</v>
          </cell>
          <cell r="KG75" t="str">
            <v>нд</v>
          </cell>
          <cell r="KH75">
            <v>0</v>
          </cell>
          <cell r="KI75">
            <v>0</v>
          </cell>
          <cell r="KJ75">
            <v>0</v>
          </cell>
          <cell r="KK75">
            <v>0</v>
          </cell>
          <cell r="KL75">
            <v>0</v>
          </cell>
          <cell r="KM75">
            <v>0</v>
          </cell>
          <cell r="KN75">
            <v>0</v>
          </cell>
          <cell r="KO75">
            <v>0</v>
          </cell>
          <cell r="KP75">
            <v>0</v>
          </cell>
          <cell r="KQ75">
            <v>0</v>
          </cell>
          <cell r="KR75" t="str">
            <v>нд</v>
          </cell>
          <cell r="KS75">
            <v>0</v>
          </cell>
          <cell r="KT75">
            <v>0</v>
          </cell>
          <cell r="KU75">
            <v>0</v>
          </cell>
          <cell r="KV75">
            <v>0</v>
          </cell>
          <cell r="KW75">
            <v>0</v>
          </cell>
          <cell r="KX75">
            <v>0</v>
          </cell>
          <cell r="KY75">
            <v>0</v>
          </cell>
          <cell r="KZ75">
            <v>0</v>
          </cell>
          <cell r="LA75">
            <v>0</v>
          </cell>
          <cell r="LB75">
            <v>0</v>
          </cell>
          <cell r="LC75" t="str">
            <v>нд</v>
          </cell>
          <cell r="LD75">
            <v>0</v>
          </cell>
          <cell r="LE75">
            <v>0</v>
          </cell>
          <cell r="LF75">
            <v>0</v>
          </cell>
          <cell r="LG75">
            <v>0</v>
          </cell>
          <cell r="LH75">
            <v>0</v>
          </cell>
          <cell r="LI75">
            <v>0</v>
          </cell>
          <cell r="LJ75">
            <v>0</v>
          </cell>
          <cell r="LK75">
            <v>0</v>
          </cell>
          <cell r="LL75">
            <v>0</v>
          </cell>
          <cell r="LM75">
            <v>0</v>
          </cell>
          <cell r="LN75" t="str">
            <v>нд</v>
          </cell>
          <cell r="LO75">
            <v>1070.05664948</v>
          </cell>
          <cell r="LP75">
            <v>0</v>
          </cell>
          <cell r="LQ75">
            <v>0</v>
          </cell>
          <cell r="LR75">
            <v>59.236000000000004</v>
          </cell>
          <cell r="LS75">
            <v>59.236000000000004</v>
          </cell>
          <cell r="LT75">
            <v>3.4590000000000001</v>
          </cell>
          <cell r="LU75">
            <v>0</v>
          </cell>
          <cell r="LV75">
            <v>0</v>
          </cell>
          <cell r="LW75">
            <v>14</v>
          </cell>
          <cell r="LX75">
            <v>0</v>
          </cell>
          <cell r="LY75" t="str">
            <v>нд</v>
          </cell>
          <cell r="LZ75">
            <v>1070.05664948</v>
          </cell>
          <cell r="MA75" t="str">
            <v>1.1.1.3.1</v>
          </cell>
          <cell r="MB75" t="str">
            <v>Грозненская ТЭС, всего, в том числе:</v>
          </cell>
          <cell r="MC75" t="str">
            <v>Г</v>
          </cell>
          <cell r="MD75" t="str">
            <v>Г</v>
          </cell>
          <cell r="ME75" t="b">
            <v>1</v>
          </cell>
          <cell r="MF75">
            <v>0</v>
          </cell>
          <cell r="MG75">
            <v>0</v>
          </cell>
          <cell r="MH75">
            <v>0</v>
          </cell>
          <cell r="MI75">
            <v>0</v>
          </cell>
          <cell r="MK75">
            <v>0</v>
          </cell>
          <cell r="ML75">
            <v>0</v>
          </cell>
          <cell r="MM75">
            <v>0</v>
          </cell>
          <cell r="MN75">
            <v>0</v>
          </cell>
          <cell r="MO75">
            <v>0</v>
          </cell>
          <cell r="MP75">
            <v>0</v>
          </cell>
          <cell r="MQ75">
            <v>0</v>
          </cell>
          <cell r="MR75">
            <v>0</v>
          </cell>
          <cell r="MS75">
            <v>0</v>
          </cell>
          <cell r="MT75">
            <v>0</v>
          </cell>
          <cell r="MU75">
            <v>0</v>
          </cell>
          <cell r="MV75">
            <v>0</v>
          </cell>
          <cell r="MW75">
            <v>0</v>
          </cell>
          <cell r="MX75">
            <v>0</v>
          </cell>
          <cell r="MY75">
            <v>0</v>
          </cell>
          <cell r="MZ75">
            <v>0</v>
          </cell>
          <cell r="NA75">
            <v>0</v>
          </cell>
          <cell r="NB75">
            <v>0</v>
          </cell>
          <cell r="NC75">
            <v>0</v>
          </cell>
          <cell r="ND75">
            <v>0</v>
          </cell>
          <cell r="NE75">
            <v>0</v>
          </cell>
          <cell r="NF75">
            <v>0</v>
          </cell>
          <cell r="NG75">
            <v>0</v>
          </cell>
          <cell r="NH75">
            <v>0</v>
          </cell>
          <cell r="NI75">
            <v>0</v>
          </cell>
          <cell r="NJ75">
            <v>0</v>
          </cell>
          <cell r="NK75">
            <v>0</v>
          </cell>
          <cell r="NL75">
            <v>0</v>
          </cell>
          <cell r="NM75">
            <v>0</v>
          </cell>
          <cell r="NN75">
            <v>0</v>
          </cell>
          <cell r="NO75">
            <v>0</v>
          </cell>
          <cell r="NP75">
            <v>0</v>
          </cell>
          <cell r="NQ75">
            <v>0</v>
          </cell>
          <cell r="NR75">
            <v>0</v>
          </cell>
          <cell r="NS75">
            <v>0</v>
          </cell>
          <cell r="NT75">
            <v>0</v>
          </cell>
          <cell r="NU75">
            <v>0</v>
          </cell>
          <cell r="NV75">
            <v>0</v>
          </cell>
          <cell r="NW75">
            <v>0</v>
          </cell>
          <cell r="NX75">
            <v>0</v>
          </cell>
          <cell r="NY75">
            <v>0</v>
          </cell>
          <cell r="NZ75">
            <v>0</v>
          </cell>
          <cell r="OA75">
            <v>0</v>
          </cell>
          <cell r="OB75">
            <v>0</v>
          </cell>
          <cell r="OC75">
            <v>0</v>
          </cell>
          <cell r="OD75">
            <v>0</v>
          </cell>
          <cell r="OE75">
            <v>0</v>
          </cell>
          <cell r="OF75">
            <v>0</v>
          </cell>
          <cell r="OG75">
            <v>0</v>
          </cell>
          <cell r="OH75">
            <v>0</v>
          </cell>
          <cell r="OI75">
            <v>0</v>
          </cell>
          <cell r="OJ75">
            <v>0</v>
          </cell>
          <cell r="OK75">
            <v>0</v>
          </cell>
          <cell r="OL75">
            <v>0</v>
          </cell>
          <cell r="ON75">
            <v>1261.0165903111999</v>
          </cell>
          <cell r="OO75">
            <v>1261.0165902931999</v>
          </cell>
          <cell r="OR75">
            <v>0</v>
          </cell>
          <cell r="OS75">
            <v>0</v>
          </cell>
          <cell r="OT75">
            <v>0</v>
          </cell>
          <cell r="OU75">
            <v>0</v>
          </cell>
          <cell r="OV75">
            <v>0</v>
          </cell>
          <cell r="OW75">
            <v>0</v>
          </cell>
          <cell r="OX75">
            <v>0</v>
          </cell>
          <cell r="OY75">
            <v>0</v>
          </cell>
          <cell r="OZ75">
            <v>0</v>
          </cell>
          <cell r="PA75">
            <v>0</v>
          </cell>
          <cell r="PB75">
            <v>0</v>
          </cell>
          <cell r="PC75">
            <v>0</v>
          </cell>
          <cell r="PD75">
            <v>0</v>
          </cell>
          <cell r="PE75">
            <v>0</v>
          </cell>
          <cell r="PF75">
            <v>0</v>
          </cell>
          <cell r="PG75">
            <v>0</v>
          </cell>
          <cell r="PH75">
            <v>0</v>
          </cell>
          <cell r="PI75">
            <v>0</v>
          </cell>
          <cell r="PJ75">
            <v>0</v>
          </cell>
          <cell r="PK75">
            <v>0</v>
          </cell>
          <cell r="PL75">
            <v>0</v>
          </cell>
          <cell r="PM75">
            <v>0</v>
          </cell>
          <cell r="PN75">
            <v>0</v>
          </cell>
          <cell r="PO75">
            <v>0</v>
          </cell>
          <cell r="PP75">
            <v>0</v>
          </cell>
          <cell r="PQ75">
            <v>32</v>
          </cell>
          <cell r="PR75">
            <v>0</v>
          </cell>
          <cell r="PS75">
            <v>0</v>
          </cell>
          <cell r="PT75">
            <v>0</v>
          </cell>
          <cell r="PU75">
            <v>0</v>
          </cell>
          <cell r="PV75">
            <v>0</v>
          </cell>
          <cell r="PW75">
            <v>0</v>
          </cell>
          <cell r="PX75">
            <v>0</v>
          </cell>
          <cell r="PY75">
            <v>0</v>
          </cell>
          <cell r="PZ75">
            <v>0</v>
          </cell>
        </row>
        <row r="76">
          <cell r="D76" t="str">
            <v>Г</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610.79802800278685</v>
          </cell>
          <cell r="AJ76">
            <v>0</v>
          </cell>
          <cell r="AK76">
            <v>0</v>
          </cell>
          <cell r="AL76">
            <v>0</v>
          </cell>
          <cell r="AM76">
            <v>0</v>
          </cell>
          <cell r="AN76">
            <v>610.79802800278685</v>
          </cell>
          <cell r="AO76">
            <v>197.00105857200001</v>
          </cell>
          <cell r="AP76">
            <v>0</v>
          </cell>
          <cell r="AQ76">
            <v>0</v>
          </cell>
          <cell r="AR76">
            <v>0</v>
          </cell>
          <cell r="AS76">
            <v>0</v>
          </cell>
          <cell r="AT76">
            <v>197.00105857200001</v>
          </cell>
          <cell r="AU76">
            <v>814.22343307359984</v>
          </cell>
          <cell r="AV76">
            <v>0</v>
          </cell>
          <cell r="AW76">
            <v>0</v>
          </cell>
          <cell r="AX76">
            <v>0</v>
          </cell>
          <cell r="AY76">
            <v>0</v>
          </cell>
          <cell r="AZ76">
            <v>814.22343307359984</v>
          </cell>
          <cell r="BA76">
            <v>665.90015373000006</v>
          </cell>
          <cell r="BB76">
            <v>0</v>
          </cell>
          <cell r="BC76">
            <v>0</v>
          </cell>
          <cell r="BD76">
            <v>0</v>
          </cell>
          <cell r="BE76">
            <v>0</v>
          </cell>
          <cell r="BF76">
            <v>665.90015373000006</v>
          </cell>
          <cell r="BG76">
            <v>101.95414623799999</v>
          </cell>
          <cell r="BH76">
            <v>0</v>
          </cell>
          <cell r="BI76">
            <v>0</v>
          </cell>
          <cell r="BJ76">
            <v>0</v>
          </cell>
          <cell r="BK76">
            <v>0</v>
          </cell>
          <cell r="BL76">
            <v>101.95414623799999</v>
          </cell>
          <cell r="BM76">
            <v>101.95414623799999</v>
          </cell>
          <cell r="BN76">
            <v>0</v>
          </cell>
          <cell r="BO76">
            <v>0</v>
          </cell>
          <cell r="BP76">
            <v>0</v>
          </cell>
          <cell r="BQ76">
            <v>0</v>
          </cell>
          <cell r="BR76">
            <v>101.95414623799999</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964.85535854</v>
          </cell>
          <cell r="CR76">
            <v>0</v>
          </cell>
          <cell r="CS76">
            <v>0</v>
          </cell>
          <cell r="CT76">
            <v>0</v>
          </cell>
          <cell r="CU76">
            <v>0</v>
          </cell>
          <cell r="CV76">
            <v>964.85535854</v>
          </cell>
          <cell r="CW76">
            <v>964.85535854</v>
          </cell>
          <cell r="CX76">
            <v>0</v>
          </cell>
          <cell r="CY76">
            <v>0</v>
          </cell>
          <cell r="CZ76">
            <v>0</v>
          </cell>
          <cell r="DA76">
            <v>0</v>
          </cell>
          <cell r="DB76">
            <v>964.85535854</v>
          </cell>
          <cell r="DD76">
            <v>964.85535854</v>
          </cell>
          <cell r="DE76">
            <v>0</v>
          </cell>
          <cell r="DF76">
            <v>819.55929526</v>
          </cell>
          <cell r="DG76">
            <v>0</v>
          </cell>
          <cell r="DI76">
            <v>819.55929526</v>
          </cell>
          <cell r="DJ76">
            <v>26.45822948305085</v>
          </cell>
          <cell r="DK76">
            <v>612.13734645399995</v>
          </cell>
          <cell r="DL76">
            <v>0</v>
          </cell>
          <cell r="DM76">
            <v>180.96371932294915</v>
          </cell>
          <cell r="DN76">
            <v>819.55929526</v>
          </cell>
          <cell r="DO76">
            <v>26.45822948305085</v>
          </cell>
          <cell r="DP76">
            <v>612.13734645399995</v>
          </cell>
          <cell r="DQ76">
            <v>0</v>
          </cell>
          <cell r="DR76">
            <v>180.96371932294915</v>
          </cell>
          <cell r="DS76">
            <v>0</v>
          </cell>
          <cell r="DT76">
            <v>0</v>
          </cell>
          <cell r="DU76">
            <v>0</v>
          </cell>
          <cell r="DV76">
            <v>0</v>
          </cell>
          <cell r="DW76">
            <v>0</v>
          </cell>
          <cell r="DX76">
            <v>517.62544745998889</v>
          </cell>
          <cell r="DY76">
            <v>212.60457466</v>
          </cell>
          <cell r="DZ76">
            <v>634.60935928000004</v>
          </cell>
          <cell r="EA76">
            <v>606.95472059999997</v>
          </cell>
          <cell r="EB76">
            <v>0</v>
          </cell>
          <cell r="EC76">
            <v>0</v>
          </cell>
          <cell r="ED76">
            <v>0</v>
          </cell>
          <cell r="EE76">
            <v>0</v>
          </cell>
          <cell r="EF76">
            <v>0</v>
          </cell>
          <cell r="EG76">
            <v>0</v>
          </cell>
          <cell r="EH76">
            <v>819.55929526</v>
          </cell>
          <cell r="EI76">
            <v>819.55929526</v>
          </cell>
          <cell r="EK76">
            <v>819.55929526</v>
          </cell>
          <cell r="EL76">
            <v>0</v>
          </cell>
          <cell r="EM76">
            <v>0</v>
          </cell>
          <cell r="EN76">
            <v>59.236000000000004</v>
          </cell>
          <cell r="EO76">
            <v>59.236000000000004</v>
          </cell>
          <cell r="EP76">
            <v>3.4590000000000001</v>
          </cell>
          <cell r="EQ76">
            <v>0</v>
          </cell>
          <cell r="ER76">
            <v>0</v>
          </cell>
          <cell r="ES76">
            <v>0</v>
          </cell>
          <cell r="ET76">
            <v>0</v>
          </cell>
          <cell r="EU76">
            <v>819.55929526</v>
          </cell>
          <cell r="EV76">
            <v>0</v>
          </cell>
          <cell r="EW76">
            <v>0</v>
          </cell>
          <cell r="EX76">
            <v>59.236000000000004</v>
          </cell>
          <cell r="EY76">
            <v>59.236000000000004</v>
          </cell>
          <cell r="EZ76">
            <v>3.4590000000000001</v>
          </cell>
          <cell r="FA76">
            <v>0</v>
          </cell>
          <cell r="FB76">
            <v>0</v>
          </cell>
          <cell r="FC76">
            <v>0</v>
          </cell>
          <cell r="FD76">
            <v>0</v>
          </cell>
          <cell r="FE76" t="str">
            <v>нд</v>
          </cell>
          <cell r="FF76">
            <v>0</v>
          </cell>
          <cell r="FG76">
            <v>0</v>
          </cell>
          <cell r="FH76">
            <v>0</v>
          </cell>
          <cell r="FI76">
            <v>0</v>
          </cell>
          <cell r="FJ76">
            <v>0</v>
          </cell>
          <cell r="FK76">
            <v>0</v>
          </cell>
          <cell r="FL76">
            <v>0</v>
          </cell>
          <cell r="FM76">
            <v>0</v>
          </cell>
          <cell r="FN76">
            <v>0</v>
          </cell>
          <cell r="FO76">
            <v>0</v>
          </cell>
          <cell r="FP76" t="str">
            <v>нд</v>
          </cell>
          <cell r="FQ76" t="str">
            <v>0,00</v>
          </cell>
          <cell r="FR76" t="str">
            <v>0,00</v>
          </cell>
          <cell r="FS76" t="str">
            <v>0,00</v>
          </cell>
          <cell r="FT76" t="str">
            <v>0,00</v>
          </cell>
          <cell r="FU76" t="str">
            <v>0,00</v>
          </cell>
          <cell r="FV76" t="str">
            <v>0,00</v>
          </cell>
          <cell r="FW76" t="str">
            <v>0,00</v>
          </cell>
          <cell r="FX76" t="str">
            <v>0,00</v>
          </cell>
          <cell r="FY76" t="str">
            <v>0,00</v>
          </cell>
          <cell r="FZ76" t="str">
            <v>0,00</v>
          </cell>
          <cell r="GA76" t="str">
            <v>нд</v>
          </cell>
          <cell r="GB76">
            <v>0</v>
          </cell>
          <cell r="GC76">
            <v>0</v>
          </cell>
          <cell r="GD76">
            <v>0</v>
          </cell>
          <cell r="GE76">
            <v>0</v>
          </cell>
          <cell r="GF76">
            <v>0</v>
          </cell>
          <cell r="GG76">
            <v>0</v>
          </cell>
          <cell r="GH76">
            <v>0</v>
          </cell>
          <cell r="GI76">
            <v>0</v>
          </cell>
          <cell r="GJ76">
            <v>0</v>
          </cell>
          <cell r="GK76">
            <v>0</v>
          </cell>
          <cell r="GL76" t="str">
            <v>нд</v>
          </cell>
          <cell r="GM76" t="str">
            <v>0,00</v>
          </cell>
          <cell r="GN76" t="str">
            <v>0,00</v>
          </cell>
          <cell r="GO76" t="str">
            <v>0,00</v>
          </cell>
          <cell r="GP76" t="str">
            <v>0,00</v>
          </cell>
          <cell r="GQ76" t="str">
            <v>0,00</v>
          </cell>
          <cell r="GR76" t="str">
            <v>0,00</v>
          </cell>
          <cell r="GS76" t="str">
            <v>0,00</v>
          </cell>
          <cell r="GT76" t="str">
            <v>0,00</v>
          </cell>
          <cell r="GU76" t="str">
            <v>0,00</v>
          </cell>
          <cell r="GV76" t="str">
            <v>0,00</v>
          </cell>
          <cell r="GW76" t="str">
            <v>нд</v>
          </cell>
          <cell r="GX76">
            <v>0</v>
          </cell>
          <cell r="GY76">
            <v>0</v>
          </cell>
          <cell r="GZ76">
            <v>0</v>
          </cell>
          <cell r="HA76">
            <v>0</v>
          </cell>
          <cell r="HB76">
            <v>0</v>
          </cell>
          <cell r="HC76">
            <v>0</v>
          </cell>
          <cell r="HD76">
            <v>0</v>
          </cell>
          <cell r="HE76">
            <v>0</v>
          </cell>
          <cell r="HF76">
            <v>0</v>
          </cell>
          <cell r="HG76">
            <v>0</v>
          </cell>
          <cell r="HH76" t="str">
            <v>нд</v>
          </cell>
          <cell r="HI76">
            <v>184.68672676597782</v>
          </cell>
          <cell r="HJ76">
            <v>0</v>
          </cell>
          <cell r="HK76">
            <v>0</v>
          </cell>
          <cell r="HL76">
            <v>18.100000000000001</v>
          </cell>
          <cell r="HM76">
            <v>18.100000000000001</v>
          </cell>
          <cell r="HN76">
            <v>0</v>
          </cell>
          <cell r="HO76">
            <v>0</v>
          </cell>
          <cell r="HP76">
            <v>0</v>
          </cell>
          <cell r="HQ76">
            <v>0</v>
          </cell>
          <cell r="HR76">
            <v>0</v>
          </cell>
          <cell r="HS76" t="str">
            <v>нд</v>
          </cell>
          <cell r="HT76">
            <v>199.78078393999999</v>
          </cell>
          <cell r="HU76">
            <v>0</v>
          </cell>
          <cell r="HV76">
            <v>0</v>
          </cell>
          <cell r="HW76">
            <v>12.968999999999999</v>
          </cell>
          <cell r="HX76">
            <v>12.968999999999999</v>
          </cell>
          <cell r="HY76">
            <v>0</v>
          </cell>
          <cell r="HZ76">
            <v>0</v>
          </cell>
          <cell r="IA76">
            <v>0</v>
          </cell>
          <cell r="IB76">
            <v>0</v>
          </cell>
          <cell r="IC76">
            <v>0</v>
          </cell>
          <cell r="ID76" t="str">
            <v>нд</v>
          </cell>
          <cell r="IE76">
            <v>647.43315000000007</v>
          </cell>
          <cell r="IF76">
            <v>0</v>
          </cell>
          <cell r="IG76">
            <v>0</v>
          </cell>
          <cell r="IH76">
            <v>45.939</v>
          </cell>
          <cell r="II76">
            <v>45.939</v>
          </cell>
          <cell r="IJ76">
            <v>3.4590000000000001</v>
          </cell>
          <cell r="IK76">
            <v>0</v>
          </cell>
          <cell r="IL76">
            <v>0</v>
          </cell>
          <cell r="IM76">
            <v>0</v>
          </cell>
          <cell r="IN76">
            <v>0</v>
          </cell>
          <cell r="IO76" t="str">
            <v>нд</v>
          </cell>
          <cell r="IP76">
            <v>619.77851132000001</v>
          </cell>
          <cell r="IQ76">
            <v>0</v>
          </cell>
          <cell r="IR76">
            <v>0</v>
          </cell>
          <cell r="IS76">
            <v>46.267000000000003</v>
          </cell>
          <cell r="IT76">
            <v>46.267000000000003</v>
          </cell>
          <cell r="IU76">
            <v>3.4590000000000001</v>
          </cell>
          <cell r="IV76">
            <v>0</v>
          </cell>
          <cell r="IW76">
            <v>0</v>
          </cell>
          <cell r="IX76">
            <v>0</v>
          </cell>
          <cell r="IY76">
            <v>0</v>
          </cell>
          <cell r="IZ76" t="str">
            <v>нд</v>
          </cell>
          <cell r="JA76">
            <v>0</v>
          </cell>
          <cell r="JB76">
            <v>0</v>
          </cell>
          <cell r="JC76">
            <v>0</v>
          </cell>
          <cell r="JD76">
            <v>0</v>
          </cell>
          <cell r="JE76">
            <v>0</v>
          </cell>
          <cell r="JF76">
            <v>0</v>
          </cell>
          <cell r="JG76">
            <v>0</v>
          </cell>
          <cell r="JH76">
            <v>0</v>
          </cell>
          <cell r="JI76">
            <v>0</v>
          </cell>
          <cell r="JJ76">
            <v>0</v>
          </cell>
          <cell r="JK76" t="str">
            <v>нд</v>
          </cell>
          <cell r="JL76">
            <v>0</v>
          </cell>
          <cell r="JM76">
            <v>0</v>
          </cell>
          <cell r="JN76">
            <v>0</v>
          </cell>
          <cell r="JO76">
            <v>0</v>
          </cell>
          <cell r="JP76">
            <v>0</v>
          </cell>
          <cell r="JQ76">
            <v>0</v>
          </cell>
          <cell r="JR76">
            <v>0</v>
          </cell>
          <cell r="JS76">
            <v>0</v>
          </cell>
          <cell r="JT76">
            <v>0</v>
          </cell>
          <cell r="JU76">
            <v>0</v>
          </cell>
          <cell r="JV76" t="str">
            <v>нд</v>
          </cell>
          <cell r="JW76">
            <v>0</v>
          </cell>
          <cell r="JX76">
            <v>0</v>
          </cell>
          <cell r="JY76">
            <v>0</v>
          </cell>
          <cell r="JZ76">
            <v>0</v>
          </cell>
          <cell r="KA76">
            <v>0</v>
          </cell>
          <cell r="KB76">
            <v>0</v>
          </cell>
          <cell r="KC76">
            <v>0</v>
          </cell>
          <cell r="KD76">
            <v>0</v>
          </cell>
          <cell r="KE76">
            <v>0</v>
          </cell>
          <cell r="KF76">
            <v>0</v>
          </cell>
          <cell r="KG76" t="str">
            <v>нд</v>
          </cell>
          <cell r="KH76">
            <v>0</v>
          </cell>
          <cell r="KI76">
            <v>0</v>
          </cell>
          <cell r="KJ76">
            <v>0</v>
          </cell>
          <cell r="KK76">
            <v>0</v>
          </cell>
          <cell r="KL76">
            <v>0</v>
          </cell>
          <cell r="KM76">
            <v>0</v>
          </cell>
          <cell r="KN76">
            <v>0</v>
          </cell>
          <cell r="KO76">
            <v>0</v>
          </cell>
          <cell r="KP76">
            <v>0</v>
          </cell>
          <cell r="KQ76">
            <v>0</v>
          </cell>
          <cell r="KR76" t="str">
            <v>нд</v>
          </cell>
          <cell r="KS76">
            <v>0</v>
          </cell>
          <cell r="KT76">
            <v>0</v>
          </cell>
          <cell r="KU76">
            <v>0</v>
          </cell>
          <cell r="KV76">
            <v>0</v>
          </cell>
          <cell r="KW76">
            <v>0</v>
          </cell>
          <cell r="KX76">
            <v>0</v>
          </cell>
          <cell r="KY76">
            <v>0</v>
          </cell>
          <cell r="KZ76">
            <v>0</v>
          </cell>
          <cell r="LA76">
            <v>0</v>
          </cell>
          <cell r="LB76">
            <v>0</v>
          </cell>
          <cell r="LC76" t="str">
            <v>нд</v>
          </cell>
          <cell r="LD76">
            <v>0</v>
          </cell>
          <cell r="LE76">
            <v>0</v>
          </cell>
          <cell r="LF76">
            <v>0</v>
          </cell>
          <cell r="LG76">
            <v>0</v>
          </cell>
          <cell r="LH76">
            <v>0</v>
          </cell>
          <cell r="LI76">
            <v>0</v>
          </cell>
          <cell r="LJ76">
            <v>0</v>
          </cell>
          <cell r="LK76">
            <v>0</v>
          </cell>
          <cell r="LL76">
            <v>0</v>
          </cell>
          <cell r="LM76">
            <v>0</v>
          </cell>
          <cell r="LN76" t="str">
            <v>нд</v>
          </cell>
          <cell r="LO76">
            <v>819.55929526</v>
          </cell>
          <cell r="LP76">
            <v>0</v>
          </cell>
          <cell r="LQ76">
            <v>0</v>
          </cell>
          <cell r="LR76">
            <v>59.236000000000004</v>
          </cell>
          <cell r="LS76">
            <v>59.236000000000004</v>
          </cell>
          <cell r="LT76">
            <v>3.4590000000000001</v>
          </cell>
          <cell r="LU76">
            <v>0</v>
          </cell>
          <cell r="LV76">
            <v>0</v>
          </cell>
          <cell r="LW76">
            <v>0</v>
          </cell>
          <cell r="LX76">
            <v>0</v>
          </cell>
          <cell r="LY76" t="str">
            <v>нд</v>
          </cell>
          <cell r="LZ76">
            <v>819.55929526</v>
          </cell>
          <cell r="MA76" t="str">
            <v>1.1.1.3.1</v>
          </cell>
          <cell r="MB76"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MC76" t="str">
            <v>Г</v>
          </cell>
          <cell r="MD76" t="str">
            <v>Г</v>
          </cell>
          <cell r="ME76" t="b">
            <v>1</v>
          </cell>
          <cell r="MF76">
            <v>0</v>
          </cell>
          <cell r="MG76">
            <v>0</v>
          </cell>
          <cell r="MH76">
            <v>0</v>
          </cell>
          <cell r="MI76">
            <v>0</v>
          </cell>
          <cell r="MK76">
            <v>0</v>
          </cell>
          <cell r="ML76">
            <v>0</v>
          </cell>
          <cell r="MM76">
            <v>0</v>
          </cell>
          <cell r="MN76">
            <v>0</v>
          </cell>
          <cell r="MO76">
            <v>0</v>
          </cell>
          <cell r="MP76">
            <v>0</v>
          </cell>
          <cell r="MQ76">
            <v>0</v>
          </cell>
          <cell r="MR76">
            <v>0</v>
          </cell>
          <cell r="MS76">
            <v>0</v>
          </cell>
          <cell r="MT76">
            <v>0</v>
          </cell>
          <cell r="MU76">
            <v>0</v>
          </cell>
          <cell r="MV76">
            <v>0</v>
          </cell>
          <cell r="MW76">
            <v>0</v>
          </cell>
          <cell r="MX76">
            <v>0</v>
          </cell>
          <cell r="MY76">
            <v>0</v>
          </cell>
          <cell r="MZ76">
            <v>0</v>
          </cell>
          <cell r="NA76">
            <v>0</v>
          </cell>
          <cell r="NB76">
            <v>0</v>
          </cell>
          <cell r="NC76">
            <v>0</v>
          </cell>
          <cell r="ND76">
            <v>0</v>
          </cell>
          <cell r="NE76">
            <v>0</v>
          </cell>
          <cell r="NF76">
            <v>0</v>
          </cell>
          <cell r="NG76">
            <v>0</v>
          </cell>
          <cell r="NH76">
            <v>0</v>
          </cell>
          <cell r="NI76">
            <v>0</v>
          </cell>
          <cell r="NJ76">
            <v>0</v>
          </cell>
          <cell r="NK76">
            <v>0</v>
          </cell>
          <cell r="NL76">
            <v>0</v>
          </cell>
          <cell r="NM76">
            <v>0</v>
          </cell>
          <cell r="NN76">
            <v>0</v>
          </cell>
          <cell r="NO76">
            <v>0</v>
          </cell>
          <cell r="NP76">
            <v>0</v>
          </cell>
          <cell r="NQ76">
            <v>0</v>
          </cell>
          <cell r="NR76">
            <v>0</v>
          </cell>
          <cell r="NS76">
            <v>0</v>
          </cell>
          <cell r="NT76">
            <v>0</v>
          </cell>
          <cell r="NU76">
            <v>0</v>
          </cell>
          <cell r="NV76">
            <v>0</v>
          </cell>
          <cell r="NW76">
            <v>0</v>
          </cell>
          <cell r="NX76">
            <v>0</v>
          </cell>
          <cell r="NY76">
            <v>0</v>
          </cell>
          <cell r="NZ76">
            <v>0</v>
          </cell>
          <cell r="OA76">
            <v>0</v>
          </cell>
          <cell r="OB76">
            <v>0</v>
          </cell>
          <cell r="OC76">
            <v>0</v>
          </cell>
          <cell r="OD76">
            <v>0</v>
          </cell>
          <cell r="OE76">
            <v>0</v>
          </cell>
          <cell r="OF76">
            <v>0</v>
          </cell>
          <cell r="OG76">
            <v>0</v>
          </cell>
          <cell r="OH76">
            <v>0</v>
          </cell>
          <cell r="OI76">
            <v>0</v>
          </cell>
          <cell r="OJ76">
            <v>0</v>
          </cell>
          <cell r="OK76">
            <v>0</v>
          </cell>
          <cell r="OL76">
            <v>0</v>
          </cell>
          <cell r="ON76">
            <v>964.85535854</v>
          </cell>
          <cell r="OO76">
            <v>964.85535854</v>
          </cell>
          <cell r="OR76">
            <v>0</v>
          </cell>
          <cell r="OS76">
            <v>0</v>
          </cell>
          <cell r="OT76">
            <v>0</v>
          </cell>
          <cell r="OU76">
            <v>0</v>
          </cell>
          <cell r="OV76">
            <v>0</v>
          </cell>
          <cell r="OW76">
            <v>0</v>
          </cell>
          <cell r="OX76">
            <v>0</v>
          </cell>
          <cell r="OY76">
            <v>0</v>
          </cell>
          <cell r="OZ76">
            <v>0</v>
          </cell>
          <cell r="PA76">
            <v>0</v>
          </cell>
          <cell r="PB76">
            <v>0</v>
          </cell>
          <cell r="PC76">
            <v>0</v>
          </cell>
          <cell r="PD76">
            <v>0</v>
          </cell>
          <cell r="PE76">
            <v>0</v>
          </cell>
          <cell r="PF76">
            <v>0</v>
          </cell>
          <cell r="PG76">
            <v>0</v>
          </cell>
          <cell r="PH76">
            <v>0</v>
          </cell>
          <cell r="PI76">
            <v>0</v>
          </cell>
          <cell r="PJ76">
            <v>0</v>
          </cell>
          <cell r="PK76">
            <v>0</v>
          </cell>
          <cell r="PL76">
            <v>0</v>
          </cell>
          <cell r="PM76">
            <v>0</v>
          </cell>
          <cell r="PN76">
            <v>0</v>
          </cell>
          <cell r="PO76">
            <v>0</v>
          </cell>
          <cell r="PP76">
            <v>0</v>
          </cell>
          <cell r="PQ76">
            <v>32</v>
          </cell>
          <cell r="PR76">
            <v>0</v>
          </cell>
          <cell r="PS76">
            <v>0</v>
          </cell>
          <cell r="PT76">
            <v>0</v>
          </cell>
          <cell r="PU76">
            <v>0</v>
          </cell>
          <cell r="PV76">
            <v>0</v>
          </cell>
          <cell r="PW76">
            <v>0</v>
          </cell>
          <cell r="PX76">
            <v>0</v>
          </cell>
          <cell r="PY76">
            <v>0</v>
          </cell>
          <cell r="PZ76">
            <v>0</v>
          </cell>
        </row>
        <row r="77">
          <cell r="D77" t="str">
            <v>I_Che147</v>
          </cell>
          <cell r="E77">
            <v>0</v>
          </cell>
          <cell r="F77">
            <v>0</v>
          </cell>
          <cell r="G77">
            <v>0</v>
          </cell>
          <cell r="H77">
            <v>0</v>
          </cell>
          <cell r="I77">
            <v>0</v>
          </cell>
          <cell r="J77">
            <v>0</v>
          </cell>
          <cell r="K77" t="str">
            <v>нд</v>
          </cell>
          <cell r="L77" t="str">
            <v>нд</v>
          </cell>
          <cell r="M77" t="str">
            <v>нд</v>
          </cell>
          <cell r="N77" t="str">
            <v>нд</v>
          </cell>
          <cell r="O77" t="str">
            <v>нд</v>
          </cell>
          <cell r="P77" t="str">
            <v>нд</v>
          </cell>
          <cell r="Q77">
            <v>0</v>
          </cell>
          <cell r="R77">
            <v>0</v>
          </cell>
          <cell r="S77">
            <v>0</v>
          </cell>
          <cell r="T77">
            <v>0</v>
          </cell>
          <cell r="U77">
            <v>0</v>
          </cell>
          <cell r="V77">
            <v>0</v>
          </cell>
          <cell r="W77" t="str">
            <v>нд</v>
          </cell>
          <cell r="X77" t="str">
            <v>нд</v>
          </cell>
          <cell r="Y77" t="str">
            <v>нд</v>
          </cell>
          <cell r="Z77" t="str">
            <v>нд</v>
          </cell>
          <cell r="AA77" t="str">
            <v>нд</v>
          </cell>
          <cell r="AB77" t="str">
            <v>нд</v>
          </cell>
          <cell r="AC77">
            <v>0</v>
          </cell>
          <cell r="AD77">
            <v>0</v>
          </cell>
          <cell r="AE77">
            <v>0</v>
          </cell>
          <cell r="AF77">
            <v>0</v>
          </cell>
          <cell r="AG77">
            <v>0</v>
          </cell>
          <cell r="AH77">
            <v>0</v>
          </cell>
          <cell r="AI77">
            <v>4.68295127249299</v>
          </cell>
          <cell r="AJ77">
            <v>0</v>
          </cell>
          <cell r="AK77">
            <v>0</v>
          </cell>
          <cell r="AL77">
            <v>0</v>
          </cell>
          <cell r="AM77">
            <v>0</v>
          </cell>
          <cell r="AN77">
            <v>4.68295127249299</v>
          </cell>
          <cell r="AO77">
            <v>2.3688271099999998</v>
          </cell>
          <cell r="AP77">
            <v>0</v>
          </cell>
          <cell r="AQ77">
            <v>0</v>
          </cell>
          <cell r="AR77">
            <v>0</v>
          </cell>
          <cell r="AS77">
            <v>0</v>
          </cell>
          <cell r="AT77">
            <v>2.3688271099999998</v>
          </cell>
          <cell r="AU77">
            <v>0.11303015</v>
          </cell>
          <cell r="AV77">
            <v>0</v>
          </cell>
          <cell r="AW77">
            <v>0</v>
          </cell>
          <cell r="AX77">
            <v>0</v>
          </cell>
          <cell r="AY77">
            <v>0</v>
          </cell>
          <cell r="AZ77">
            <v>0.11303015</v>
          </cell>
          <cell r="BA77">
            <v>0.11303015</v>
          </cell>
          <cell r="BB77">
            <v>0</v>
          </cell>
          <cell r="BC77">
            <v>0</v>
          </cell>
          <cell r="BD77">
            <v>0</v>
          </cell>
          <cell r="BE77">
            <v>0</v>
          </cell>
          <cell r="BF77">
            <v>0.11303015</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2.48185726</v>
          </cell>
          <cell r="CR77">
            <v>0</v>
          </cell>
          <cell r="CS77">
            <v>0</v>
          </cell>
          <cell r="CT77">
            <v>0</v>
          </cell>
          <cell r="CU77">
            <v>0</v>
          </cell>
          <cell r="CV77">
            <v>2.48185726</v>
          </cell>
          <cell r="CW77">
            <v>2.48185726</v>
          </cell>
          <cell r="CX77">
            <v>0</v>
          </cell>
          <cell r="CY77">
            <v>0</v>
          </cell>
          <cell r="CZ77">
            <v>0</v>
          </cell>
          <cell r="DA77">
            <v>0</v>
          </cell>
          <cell r="DB77">
            <v>2.48185726</v>
          </cell>
          <cell r="DD77">
            <v>2.48185726</v>
          </cell>
          <cell r="DE77">
            <v>0</v>
          </cell>
          <cell r="DF77">
            <v>2.1052434100000004</v>
          </cell>
          <cell r="DG77">
            <v>0</v>
          </cell>
          <cell r="DI77">
            <v>2.1052434100000004</v>
          </cell>
          <cell r="DJ77">
            <v>7.4349898305084747E-2</v>
          </cell>
          <cell r="DK77">
            <v>1.9833440800000002</v>
          </cell>
          <cell r="DL77">
            <v>0</v>
          </cell>
          <cell r="DM77">
            <v>4.7549431694915434E-2</v>
          </cell>
          <cell r="DN77">
            <v>2.1052434100000004</v>
          </cell>
          <cell r="DO77">
            <v>7.4349898305084747E-2</v>
          </cell>
          <cell r="DP77">
            <v>1.9833440800000002</v>
          </cell>
          <cell r="DQ77">
            <v>0</v>
          </cell>
          <cell r="DR77">
            <v>4.7549431694915434E-2</v>
          </cell>
          <cell r="DS77">
            <v>0</v>
          </cell>
          <cell r="DT77" t="str">
            <v>нд</v>
          </cell>
          <cell r="DU77">
            <v>0</v>
          </cell>
          <cell r="DV77" t="str">
            <v>нд</v>
          </cell>
          <cell r="DW77">
            <v>0</v>
          </cell>
          <cell r="DX77">
            <v>3.9686027732991445</v>
          </cell>
          <cell r="DY77">
            <v>2.1052434100000004</v>
          </cell>
          <cell r="DZ77">
            <v>0</v>
          </cell>
          <cell r="EA77">
            <v>0</v>
          </cell>
          <cell r="EB77">
            <v>0</v>
          </cell>
          <cell r="EC77">
            <v>0</v>
          </cell>
          <cell r="ED77">
            <v>0</v>
          </cell>
          <cell r="EE77">
            <v>0</v>
          </cell>
          <cell r="EF77">
            <v>0</v>
          </cell>
          <cell r="EG77">
            <v>0</v>
          </cell>
          <cell r="EH77">
            <v>2.1052434100000004</v>
          </cell>
          <cell r="EI77">
            <v>2.1052434100000004</v>
          </cell>
          <cell r="EK77">
            <v>2.1052434100000004</v>
          </cell>
          <cell r="EL77">
            <v>0</v>
          </cell>
          <cell r="EM77">
            <v>0</v>
          </cell>
          <cell r="EN77">
            <v>0.15</v>
          </cell>
          <cell r="EO77">
            <v>0.15</v>
          </cell>
          <cell r="EP77">
            <v>0</v>
          </cell>
          <cell r="EQ77">
            <v>0</v>
          </cell>
          <cell r="ER77">
            <v>0</v>
          </cell>
          <cell r="ES77">
            <v>0</v>
          </cell>
          <cell r="ET77">
            <v>0</v>
          </cell>
          <cell r="EU77">
            <v>2.1052434100000004</v>
          </cell>
          <cell r="EV77">
            <v>0</v>
          </cell>
          <cell r="EW77">
            <v>0</v>
          </cell>
          <cell r="EX77">
            <v>0.15</v>
          </cell>
          <cell r="EY77">
            <v>0.15</v>
          </cell>
          <cell r="EZ77">
            <v>0</v>
          </cell>
          <cell r="FA77">
            <v>0</v>
          </cell>
          <cell r="FB77">
            <v>0</v>
          </cell>
          <cell r="FC77">
            <v>0</v>
          </cell>
          <cell r="FD77">
            <v>0</v>
          </cell>
          <cell r="FE77" t="str">
            <v>нд</v>
          </cell>
          <cell r="FF77">
            <v>0</v>
          </cell>
          <cell r="FG77">
            <v>0</v>
          </cell>
          <cell r="FH77">
            <v>0</v>
          </cell>
          <cell r="FI77">
            <v>0</v>
          </cell>
          <cell r="FJ77">
            <v>0</v>
          </cell>
          <cell r="FK77">
            <v>0</v>
          </cell>
          <cell r="FL77">
            <v>0</v>
          </cell>
          <cell r="FM77">
            <v>0</v>
          </cell>
          <cell r="FN77">
            <v>0</v>
          </cell>
          <cell r="FO77">
            <v>0</v>
          </cell>
          <cell r="FP77" t="str">
            <v>нд</v>
          </cell>
          <cell r="FQ77" t="str">
            <v>нд</v>
          </cell>
          <cell r="FR77" t="str">
            <v>нд</v>
          </cell>
          <cell r="FS77" t="str">
            <v>нд</v>
          </cell>
          <cell r="FT77" t="str">
            <v>нд</v>
          </cell>
          <cell r="FU77" t="str">
            <v>нд</v>
          </cell>
          <cell r="FV77" t="str">
            <v>нд</v>
          </cell>
          <cell r="FW77" t="str">
            <v>нд</v>
          </cell>
          <cell r="FX77" t="str">
            <v>нд</v>
          </cell>
          <cell r="FY77" t="str">
            <v>нд</v>
          </cell>
          <cell r="FZ77" t="str">
            <v>нд</v>
          </cell>
          <cell r="GA77" t="str">
            <v>нд</v>
          </cell>
          <cell r="GB77">
            <v>0</v>
          </cell>
          <cell r="GC77">
            <v>0</v>
          </cell>
          <cell r="GD77">
            <v>0</v>
          </cell>
          <cell r="GE77">
            <v>0</v>
          </cell>
          <cell r="GF77">
            <v>0</v>
          </cell>
          <cell r="GG77">
            <v>0</v>
          </cell>
          <cell r="GH77">
            <v>0</v>
          </cell>
          <cell r="GI77">
            <v>0</v>
          </cell>
          <cell r="GJ77">
            <v>0</v>
          </cell>
          <cell r="GK77">
            <v>0</v>
          </cell>
          <cell r="GL77" t="str">
            <v>нд</v>
          </cell>
          <cell r="GM77" t="str">
            <v>нд</v>
          </cell>
          <cell r="GN77" t="str">
            <v>нд</v>
          </cell>
          <cell r="GO77" t="str">
            <v>нд</v>
          </cell>
          <cell r="GP77" t="str">
            <v>нд</v>
          </cell>
          <cell r="GQ77" t="str">
            <v>нд</v>
          </cell>
          <cell r="GR77" t="str">
            <v>нд</v>
          </cell>
          <cell r="GS77" t="str">
            <v>нд</v>
          </cell>
          <cell r="GT77" t="str">
            <v>нд</v>
          </cell>
          <cell r="GU77" t="str">
            <v>нд</v>
          </cell>
          <cell r="GV77" t="str">
            <v>нд</v>
          </cell>
          <cell r="GW77" t="str">
            <v>нд</v>
          </cell>
          <cell r="GX77">
            <v>0</v>
          </cell>
          <cell r="GY77">
            <v>0</v>
          </cell>
          <cell r="GZ77">
            <v>0</v>
          </cell>
          <cell r="HA77">
            <v>0</v>
          </cell>
          <cell r="HB77">
            <v>0</v>
          </cell>
          <cell r="HC77">
            <v>0</v>
          </cell>
          <cell r="HD77">
            <v>0</v>
          </cell>
          <cell r="HE77">
            <v>0</v>
          </cell>
          <cell r="HF77">
            <v>0</v>
          </cell>
          <cell r="HG77">
            <v>0</v>
          </cell>
          <cell r="HH77">
            <v>4</v>
          </cell>
          <cell r="HI77">
            <v>3.9686027732991445</v>
          </cell>
          <cell r="HJ77">
            <v>0</v>
          </cell>
          <cell r="HK77">
            <v>0</v>
          </cell>
          <cell r="HL77">
            <v>0.5</v>
          </cell>
          <cell r="HM77">
            <v>0.5</v>
          </cell>
          <cell r="HN77">
            <v>0</v>
          </cell>
          <cell r="HO77">
            <v>0</v>
          </cell>
          <cell r="HP77">
            <v>0</v>
          </cell>
          <cell r="HQ77">
            <v>0</v>
          </cell>
          <cell r="HR77">
            <v>0</v>
          </cell>
          <cell r="HS77">
            <v>4</v>
          </cell>
          <cell r="HT77">
            <v>2.1052434100000004</v>
          </cell>
          <cell r="HU77">
            <v>0</v>
          </cell>
          <cell r="HV77">
            <v>0</v>
          </cell>
          <cell r="HW77">
            <v>0.15</v>
          </cell>
          <cell r="HX77">
            <v>0.15</v>
          </cell>
          <cell r="HY77">
            <v>0</v>
          </cell>
          <cell r="HZ77">
            <v>0</v>
          </cell>
          <cell r="IA77">
            <v>0</v>
          </cell>
          <cell r="IB77">
            <v>0</v>
          </cell>
          <cell r="IC77">
            <v>0</v>
          </cell>
          <cell r="ID77" t="str">
            <v>нд</v>
          </cell>
          <cell r="IE77">
            <v>0</v>
          </cell>
          <cell r="IF77">
            <v>0</v>
          </cell>
          <cell r="IG77">
            <v>0</v>
          </cell>
          <cell r="IH77">
            <v>0</v>
          </cell>
          <cell r="II77">
            <v>0</v>
          </cell>
          <cell r="IJ77">
            <v>0</v>
          </cell>
          <cell r="IK77">
            <v>0</v>
          </cell>
          <cell r="IL77">
            <v>0</v>
          </cell>
          <cell r="IM77">
            <v>0</v>
          </cell>
          <cell r="IN77">
            <v>0</v>
          </cell>
          <cell r="IO77" t="str">
            <v>нд</v>
          </cell>
          <cell r="IP77">
            <v>0</v>
          </cell>
          <cell r="IQ77">
            <v>0</v>
          </cell>
          <cell r="IR77">
            <v>0</v>
          </cell>
          <cell r="IS77">
            <v>0</v>
          </cell>
          <cell r="IT77">
            <v>0</v>
          </cell>
          <cell r="IU77">
            <v>0</v>
          </cell>
          <cell r="IV77">
            <v>0</v>
          </cell>
          <cell r="IW77">
            <v>0</v>
          </cell>
          <cell r="IX77">
            <v>0</v>
          </cell>
          <cell r="IY77">
            <v>0</v>
          </cell>
          <cell r="IZ77" t="str">
            <v>нд</v>
          </cell>
          <cell r="JA77">
            <v>0</v>
          </cell>
          <cell r="JB77">
            <v>0</v>
          </cell>
          <cell r="JC77">
            <v>0</v>
          </cell>
          <cell r="JD77">
            <v>0</v>
          </cell>
          <cell r="JE77">
            <v>0</v>
          </cell>
          <cell r="JF77">
            <v>0</v>
          </cell>
          <cell r="JG77">
            <v>0</v>
          </cell>
          <cell r="JH77">
            <v>0</v>
          </cell>
          <cell r="JI77">
            <v>0</v>
          </cell>
          <cell r="JJ77">
            <v>0</v>
          </cell>
          <cell r="JK77" t="str">
            <v>нд</v>
          </cell>
          <cell r="JL77">
            <v>0</v>
          </cell>
          <cell r="JM77">
            <v>0</v>
          </cell>
          <cell r="JN77">
            <v>0</v>
          </cell>
          <cell r="JO77">
            <v>0</v>
          </cell>
          <cell r="JP77">
            <v>0</v>
          </cell>
          <cell r="JQ77">
            <v>0</v>
          </cell>
          <cell r="JR77">
            <v>0</v>
          </cell>
          <cell r="JS77">
            <v>0</v>
          </cell>
          <cell r="JT77">
            <v>0</v>
          </cell>
          <cell r="JU77">
            <v>0</v>
          </cell>
          <cell r="JV77" t="str">
            <v>нд</v>
          </cell>
          <cell r="JW77">
            <v>0</v>
          </cell>
          <cell r="JX77">
            <v>0</v>
          </cell>
          <cell r="JY77">
            <v>0</v>
          </cell>
          <cell r="JZ77">
            <v>0</v>
          </cell>
          <cell r="KA77">
            <v>0</v>
          </cell>
          <cell r="KB77">
            <v>0</v>
          </cell>
          <cell r="KC77">
            <v>0</v>
          </cell>
          <cell r="KD77">
            <v>0</v>
          </cell>
          <cell r="KE77">
            <v>0</v>
          </cell>
          <cell r="KF77">
            <v>0</v>
          </cell>
          <cell r="KG77" t="str">
            <v>нд</v>
          </cell>
          <cell r="KH77">
            <v>0</v>
          </cell>
          <cell r="KI77">
            <v>0</v>
          </cell>
          <cell r="KJ77">
            <v>0</v>
          </cell>
          <cell r="KK77">
            <v>0</v>
          </cell>
          <cell r="KL77">
            <v>0</v>
          </cell>
          <cell r="KM77">
            <v>0</v>
          </cell>
          <cell r="KN77">
            <v>0</v>
          </cell>
          <cell r="KO77">
            <v>0</v>
          </cell>
          <cell r="KP77">
            <v>0</v>
          </cell>
          <cell r="KQ77">
            <v>0</v>
          </cell>
          <cell r="KR77" t="str">
            <v>нд</v>
          </cell>
          <cell r="KS77">
            <v>0</v>
          </cell>
          <cell r="KT77">
            <v>0</v>
          </cell>
          <cell r="KU77">
            <v>0</v>
          </cell>
          <cell r="KV77">
            <v>0</v>
          </cell>
          <cell r="KW77">
            <v>0</v>
          </cell>
          <cell r="KX77">
            <v>0</v>
          </cell>
          <cell r="KY77">
            <v>0</v>
          </cell>
          <cell r="KZ77">
            <v>0</v>
          </cell>
          <cell r="LA77">
            <v>0</v>
          </cell>
          <cell r="LB77">
            <v>0</v>
          </cell>
          <cell r="LC77" t="str">
            <v>нд</v>
          </cell>
          <cell r="LD77">
            <v>0</v>
          </cell>
          <cell r="LE77">
            <v>0</v>
          </cell>
          <cell r="LF77">
            <v>0</v>
          </cell>
          <cell r="LG77">
            <v>0</v>
          </cell>
          <cell r="LH77">
            <v>0</v>
          </cell>
          <cell r="LI77">
            <v>0</v>
          </cell>
          <cell r="LJ77">
            <v>0</v>
          </cell>
          <cell r="LK77">
            <v>0</v>
          </cell>
          <cell r="LL77">
            <v>0</v>
          </cell>
          <cell r="LM77">
            <v>0</v>
          </cell>
          <cell r="LN77" t="str">
            <v>нд</v>
          </cell>
          <cell r="LO77">
            <v>2.1052434100000004</v>
          </cell>
          <cell r="LP77">
            <v>0</v>
          </cell>
          <cell r="LQ77">
            <v>0</v>
          </cell>
          <cell r="LR77">
            <v>0.15</v>
          </cell>
          <cell r="LS77">
            <v>0.15</v>
          </cell>
          <cell r="LT77">
            <v>0</v>
          </cell>
          <cell r="LU77">
            <v>0</v>
          </cell>
          <cell r="LV77">
            <v>0</v>
          </cell>
          <cell r="LW77">
            <v>0</v>
          </cell>
          <cell r="LX77">
            <v>0</v>
          </cell>
          <cell r="LY77" t="str">
            <v>нд</v>
          </cell>
          <cell r="LZ77">
            <v>2.1052434100000004</v>
          </cell>
          <cell r="MA77" t="str">
            <v>1.1.1.3.1</v>
          </cell>
          <cell r="MB77" t="str">
            <v>Строительство отпайки от ВЛ-110кВ ПС ГРП-ПС Северная с отпайкой на ПС Холодильник Л-109 на Грозненскую ТЭС протяженностью 0,15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77" t="str">
            <v>I_Che147</v>
          </cell>
          <cell r="MD77" t="str">
            <v>I_Che147</v>
          </cell>
          <cell r="ME77" t="b">
            <v>1</v>
          </cell>
          <cell r="MF77">
            <v>0</v>
          </cell>
          <cell r="MG77">
            <v>0</v>
          </cell>
          <cell r="MH77">
            <v>0</v>
          </cell>
          <cell r="MI77">
            <v>0</v>
          </cell>
          <cell r="MK77">
            <v>0</v>
          </cell>
          <cell r="ML77">
            <v>0</v>
          </cell>
          <cell r="MM77">
            <v>0</v>
          </cell>
          <cell r="MN77">
            <v>0</v>
          </cell>
          <cell r="MO77">
            <v>0</v>
          </cell>
          <cell r="MP77">
            <v>0</v>
          </cell>
          <cell r="MQ77">
            <v>0</v>
          </cell>
          <cell r="MR77">
            <v>0</v>
          </cell>
          <cell r="MS77">
            <v>0</v>
          </cell>
          <cell r="MT77">
            <v>0</v>
          </cell>
          <cell r="MU77">
            <v>0</v>
          </cell>
          <cell r="MV77">
            <v>0</v>
          </cell>
          <cell r="MW77">
            <v>0</v>
          </cell>
          <cell r="MX77">
            <v>0</v>
          </cell>
          <cell r="MY77">
            <v>0</v>
          </cell>
          <cell r="MZ77">
            <v>0</v>
          </cell>
          <cell r="NA77">
            <v>0</v>
          </cell>
          <cell r="NB77">
            <v>0</v>
          </cell>
          <cell r="NC77">
            <v>0</v>
          </cell>
          <cell r="ND77">
            <v>0</v>
          </cell>
          <cell r="NE77">
            <v>0</v>
          </cell>
          <cell r="NF77">
            <v>0</v>
          </cell>
          <cell r="NG77">
            <v>0</v>
          </cell>
          <cell r="NH77">
            <v>0</v>
          </cell>
          <cell r="NI77">
            <v>0</v>
          </cell>
          <cell r="NJ77">
            <v>0</v>
          </cell>
          <cell r="NK77">
            <v>0</v>
          </cell>
          <cell r="NL77">
            <v>0</v>
          </cell>
          <cell r="NM77">
            <v>0</v>
          </cell>
          <cell r="NN77">
            <v>0</v>
          </cell>
          <cell r="NO77">
            <v>0</v>
          </cell>
          <cell r="NP77">
            <v>0</v>
          </cell>
          <cell r="NQ77">
            <v>0</v>
          </cell>
          <cell r="NR77">
            <v>0</v>
          </cell>
          <cell r="NS77">
            <v>0</v>
          </cell>
          <cell r="NT77">
            <v>0</v>
          </cell>
          <cell r="NU77">
            <v>0</v>
          </cell>
          <cell r="NV77">
            <v>0</v>
          </cell>
          <cell r="NW77">
            <v>0</v>
          </cell>
          <cell r="NX77">
            <v>0</v>
          </cell>
          <cell r="NY77">
            <v>0</v>
          </cell>
          <cell r="NZ77">
            <v>0</v>
          </cell>
          <cell r="OA77">
            <v>0</v>
          </cell>
          <cell r="OB77">
            <v>0</v>
          </cell>
          <cell r="OC77">
            <v>0</v>
          </cell>
          <cell r="OD77">
            <v>0</v>
          </cell>
          <cell r="OE77">
            <v>0</v>
          </cell>
          <cell r="OF77">
            <v>0</v>
          </cell>
          <cell r="OG77">
            <v>0</v>
          </cell>
          <cell r="OH77">
            <v>0</v>
          </cell>
          <cell r="OI77">
            <v>0</v>
          </cell>
          <cell r="OJ77">
            <v>0</v>
          </cell>
          <cell r="OK77">
            <v>0</v>
          </cell>
          <cell r="OL77">
            <v>0</v>
          </cell>
          <cell r="ON77">
            <v>2.48185726</v>
          </cell>
          <cell r="OO77">
            <v>2.48185726</v>
          </cell>
          <cell r="OR77" t="str">
            <v>нд</v>
          </cell>
          <cell r="OS77" t="str">
            <v>нд</v>
          </cell>
          <cell r="OT77" t="str">
            <v>нд</v>
          </cell>
          <cell r="OU77" t="str">
            <v>нд</v>
          </cell>
          <cell r="OV77" t="str">
            <v>нд</v>
          </cell>
          <cell r="OW77" t="str">
            <v>нд</v>
          </cell>
          <cell r="OX77" t="str">
            <v>нд</v>
          </cell>
          <cell r="OY77" t="str">
            <v>нд</v>
          </cell>
          <cell r="OZ77" t="str">
            <v>нд</v>
          </cell>
          <cell r="PA77" t="str">
            <v>нд</v>
          </cell>
          <cell r="PB77">
            <v>0</v>
          </cell>
          <cell r="PC77">
            <v>0</v>
          </cell>
          <cell r="PD77">
            <v>0</v>
          </cell>
          <cell r="PE77">
            <v>0</v>
          </cell>
          <cell r="PF77">
            <v>0</v>
          </cell>
          <cell r="PG77">
            <v>0</v>
          </cell>
          <cell r="PH77">
            <v>0</v>
          </cell>
          <cell r="PI77">
            <v>0</v>
          </cell>
          <cell r="PJ77">
            <v>0</v>
          </cell>
          <cell r="PK77">
            <v>0</v>
          </cell>
          <cell r="PL77">
            <v>0</v>
          </cell>
          <cell r="PM77">
            <v>0</v>
          </cell>
          <cell r="PN77">
            <v>0</v>
          </cell>
          <cell r="PO77">
            <v>0</v>
          </cell>
          <cell r="PP77">
            <v>0</v>
          </cell>
          <cell r="PQ77">
            <v>0</v>
          </cell>
          <cell r="PR77">
            <v>0</v>
          </cell>
          <cell r="PS77">
            <v>0</v>
          </cell>
          <cell r="PT77">
            <v>0</v>
          </cell>
          <cell r="PU77">
            <v>0</v>
          </cell>
          <cell r="PV77">
            <v>0</v>
          </cell>
          <cell r="PW77">
            <v>0</v>
          </cell>
          <cell r="PX77">
            <v>0</v>
          </cell>
          <cell r="PY77">
            <v>0</v>
          </cell>
          <cell r="PZ77">
            <v>0</v>
          </cell>
        </row>
        <row r="78">
          <cell r="D78" t="str">
            <v>I_Che148</v>
          </cell>
          <cell r="E78">
            <v>0</v>
          </cell>
          <cell r="F78">
            <v>0</v>
          </cell>
          <cell r="G78">
            <v>0</v>
          </cell>
          <cell r="H78">
            <v>0</v>
          </cell>
          <cell r="I78">
            <v>0</v>
          </cell>
          <cell r="J78">
            <v>0</v>
          </cell>
          <cell r="K78" t="str">
            <v>нд</v>
          </cell>
          <cell r="L78" t="str">
            <v>нд</v>
          </cell>
          <cell r="M78" t="str">
            <v>нд</v>
          </cell>
          <cell r="N78" t="str">
            <v>нд</v>
          </cell>
          <cell r="O78" t="str">
            <v>нд</v>
          </cell>
          <cell r="P78" t="str">
            <v>нд</v>
          </cell>
          <cell r="Q78">
            <v>0</v>
          </cell>
          <cell r="R78">
            <v>0</v>
          </cell>
          <cell r="S78">
            <v>0</v>
          </cell>
          <cell r="T78">
            <v>0</v>
          </cell>
          <cell r="U78">
            <v>0</v>
          </cell>
          <cell r="V78">
            <v>0</v>
          </cell>
          <cell r="W78" t="str">
            <v>нд</v>
          </cell>
          <cell r="X78" t="str">
            <v>нд</v>
          </cell>
          <cell r="Y78" t="str">
            <v>нд</v>
          </cell>
          <cell r="Z78" t="str">
            <v>нд</v>
          </cell>
          <cell r="AA78" t="str">
            <v>нд</v>
          </cell>
          <cell r="AB78" t="str">
            <v>нд</v>
          </cell>
          <cell r="AC78">
            <v>0</v>
          </cell>
          <cell r="AD78">
            <v>0</v>
          </cell>
          <cell r="AE78">
            <v>0</v>
          </cell>
          <cell r="AF78">
            <v>0</v>
          </cell>
          <cell r="AG78">
            <v>0</v>
          </cell>
          <cell r="AH78">
            <v>0</v>
          </cell>
          <cell r="AI78">
            <v>4.8710752205216199</v>
          </cell>
          <cell r="AJ78">
            <v>0</v>
          </cell>
          <cell r="AK78">
            <v>0</v>
          </cell>
          <cell r="AL78">
            <v>0</v>
          </cell>
          <cell r="AM78">
            <v>0</v>
          </cell>
          <cell r="AN78">
            <v>4.8710752205216199</v>
          </cell>
          <cell r="AO78">
            <v>2.5563228599999999</v>
          </cell>
          <cell r="AP78">
            <v>0</v>
          </cell>
          <cell r="AQ78">
            <v>0</v>
          </cell>
          <cell r="AR78">
            <v>0</v>
          </cell>
          <cell r="AS78">
            <v>0</v>
          </cell>
          <cell r="AT78">
            <v>2.5563228599999999</v>
          </cell>
          <cell r="AU78">
            <v>2.8430084799999999</v>
          </cell>
          <cell r="AV78">
            <v>0</v>
          </cell>
          <cell r="AW78">
            <v>0</v>
          </cell>
          <cell r="AX78">
            <v>0</v>
          </cell>
          <cell r="AY78">
            <v>0</v>
          </cell>
          <cell r="AZ78">
            <v>2.8430084799999999</v>
          </cell>
          <cell r="BA78">
            <v>2.8430084799999999</v>
          </cell>
          <cell r="BB78">
            <v>0</v>
          </cell>
          <cell r="BC78">
            <v>0</v>
          </cell>
          <cell r="BD78">
            <v>0</v>
          </cell>
          <cell r="BE78">
            <v>0</v>
          </cell>
          <cell r="BF78">
            <v>2.8430084799999999</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5.3993313399999998</v>
          </cell>
          <cell r="CR78">
            <v>0</v>
          </cell>
          <cell r="CS78">
            <v>0</v>
          </cell>
          <cell r="CT78">
            <v>0</v>
          </cell>
          <cell r="CU78">
            <v>0</v>
          </cell>
          <cell r="CV78">
            <v>5.3993313399999998</v>
          </cell>
          <cell r="CW78">
            <v>5.3993313399999998</v>
          </cell>
          <cell r="CX78">
            <v>0</v>
          </cell>
          <cell r="CY78">
            <v>0</v>
          </cell>
          <cell r="CZ78">
            <v>0</v>
          </cell>
          <cell r="DA78">
            <v>0</v>
          </cell>
          <cell r="DB78">
            <v>5.3993313399999998</v>
          </cell>
          <cell r="DD78">
            <v>5.3993313399999998</v>
          </cell>
          <cell r="DE78">
            <v>0</v>
          </cell>
          <cell r="DF78">
            <v>4.5799477400000006</v>
          </cell>
          <cell r="DG78">
            <v>0</v>
          </cell>
          <cell r="DI78">
            <v>4.5799477400000006</v>
          </cell>
          <cell r="DJ78">
            <v>7.4349898305084747E-2</v>
          </cell>
          <cell r="DK78">
            <v>4.4016142900000004</v>
          </cell>
          <cell r="DL78">
            <v>0</v>
          </cell>
          <cell r="DM78">
            <v>0.10398355169491591</v>
          </cell>
          <cell r="DN78">
            <v>4.5799477400000006</v>
          </cell>
          <cell r="DO78">
            <v>7.4349898305084747E-2</v>
          </cell>
          <cell r="DP78">
            <v>4.4016142900000004</v>
          </cell>
          <cell r="DQ78">
            <v>0</v>
          </cell>
          <cell r="DR78">
            <v>0.10398355169491591</v>
          </cell>
          <cell r="DS78">
            <v>0</v>
          </cell>
          <cell r="DT78" t="str">
            <v>нд</v>
          </cell>
          <cell r="DU78">
            <v>0</v>
          </cell>
          <cell r="DV78" t="str">
            <v>нд</v>
          </cell>
          <cell r="DW78">
            <v>0</v>
          </cell>
          <cell r="DX78">
            <v>4.1280298478996782</v>
          </cell>
          <cell r="DY78">
            <v>4.5799477400000006</v>
          </cell>
          <cell r="DZ78">
            <v>0</v>
          </cell>
          <cell r="EA78">
            <v>0</v>
          </cell>
          <cell r="EB78">
            <v>0</v>
          </cell>
          <cell r="EC78">
            <v>0</v>
          </cell>
          <cell r="ED78">
            <v>0</v>
          </cell>
          <cell r="EE78">
            <v>0</v>
          </cell>
          <cell r="EF78">
            <v>0</v>
          </cell>
          <cell r="EG78">
            <v>0</v>
          </cell>
          <cell r="EH78">
            <v>4.5799477400000006</v>
          </cell>
          <cell r="EI78">
            <v>4.5799477400000006</v>
          </cell>
          <cell r="EK78">
            <v>4.5799477400000006</v>
          </cell>
          <cell r="EL78">
            <v>0</v>
          </cell>
          <cell r="EM78">
            <v>0</v>
          </cell>
          <cell r="EN78">
            <v>0.16400000000000001</v>
          </cell>
          <cell r="EO78">
            <v>0.16400000000000001</v>
          </cell>
          <cell r="EP78">
            <v>0</v>
          </cell>
          <cell r="EQ78">
            <v>0</v>
          </cell>
          <cell r="ER78">
            <v>0</v>
          </cell>
          <cell r="ES78">
            <v>0</v>
          </cell>
          <cell r="ET78">
            <v>0</v>
          </cell>
          <cell r="EU78">
            <v>4.5799477400000006</v>
          </cell>
          <cell r="EV78">
            <v>0</v>
          </cell>
          <cell r="EW78">
            <v>0</v>
          </cell>
          <cell r="EX78">
            <v>0.16400000000000001</v>
          </cell>
          <cell r="EY78">
            <v>0.16400000000000001</v>
          </cell>
          <cell r="EZ78">
            <v>0</v>
          </cell>
          <cell r="FA78">
            <v>0</v>
          </cell>
          <cell r="FB78">
            <v>0</v>
          </cell>
          <cell r="FC78">
            <v>0</v>
          </cell>
          <cell r="FD78">
            <v>0</v>
          </cell>
          <cell r="FE78" t="str">
            <v>нд</v>
          </cell>
          <cell r="FF78">
            <v>0</v>
          </cell>
          <cell r="FG78">
            <v>0</v>
          </cell>
          <cell r="FH78">
            <v>0</v>
          </cell>
          <cell r="FI78">
            <v>0</v>
          </cell>
          <cell r="FJ78">
            <v>0</v>
          </cell>
          <cell r="FK78">
            <v>0</v>
          </cell>
          <cell r="FL78">
            <v>0</v>
          </cell>
          <cell r="FM78">
            <v>0</v>
          </cell>
          <cell r="FN78">
            <v>0</v>
          </cell>
          <cell r="FO78">
            <v>0</v>
          </cell>
          <cell r="FP78" t="str">
            <v>нд</v>
          </cell>
          <cell r="FQ78" t="str">
            <v>нд</v>
          </cell>
          <cell r="FR78" t="str">
            <v>нд</v>
          </cell>
          <cell r="FS78" t="str">
            <v>нд</v>
          </cell>
          <cell r="FT78" t="str">
            <v>нд</v>
          </cell>
          <cell r="FU78" t="str">
            <v>нд</v>
          </cell>
          <cell r="FV78" t="str">
            <v>нд</v>
          </cell>
          <cell r="FW78" t="str">
            <v>нд</v>
          </cell>
          <cell r="FX78" t="str">
            <v>нд</v>
          </cell>
          <cell r="FY78" t="str">
            <v>нд</v>
          </cell>
          <cell r="FZ78" t="str">
            <v>нд</v>
          </cell>
          <cell r="GA78" t="str">
            <v>нд</v>
          </cell>
          <cell r="GB78">
            <v>0</v>
          </cell>
          <cell r="GC78">
            <v>0</v>
          </cell>
          <cell r="GD78">
            <v>0</v>
          </cell>
          <cell r="GE78">
            <v>0</v>
          </cell>
          <cell r="GF78">
            <v>0</v>
          </cell>
          <cell r="GG78">
            <v>0</v>
          </cell>
          <cell r="GH78">
            <v>0</v>
          </cell>
          <cell r="GI78">
            <v>0</v>
          </cell>
          <cell r="GJ78">
            <v>0</v>
          </cell>
          <cell r="GK78">
            <v>0</v>
          </cell>
          <cell r="GL78" t="str">
            <v>нд</v>
          </cell>
          <cell r="GM78" t="str">
            <v>нд</v>
          </cell>
          <cell r="GN78" t="str">
            <v>нд</v>
          </cell>
          <cell r="GO78" t="str">
            <v>нд</v>
          </cell>
          <cell r="GP78" t="str">
            <v>нд</v>
          </cell>
          <cell r="GQ78" t="str">
            <v>нд</v>
          </cell>
          <cell r="GR78" t="str">
            <v>нд</v>
          </cell>
          <cell r="GS78" t="str">
            <v>нд</v>
          </cell>
          <cell r="GT78" t="str">
            <v>нд</v>
          </cell>
          <cell r="GU78" t="str">
            <v>нд</v>
          </cell>
          <cell r="GV78" t="str">
            <v>нд</v>
          </cell>
          <cell r="GW78" t="str">
            <v>нд</v>
          </cell>
          <cell r="GX78">
            <v>0</v>
          </cell>
          <cell r="GY78">
            <v>0</v>
          </cell>
          <cell r="GZ78">
            <v>0</v>
          </cell>
          <cell r="HA78">
            <v>0</v>
          </cell>
          <cell r="HB78">
            <v>0</v>
          </cell>
          <cell r="HC78">
            <v>0</v>
          </cell>
          <cell r="HD78">
            <v>0</v>
          </cell>
          <cell r="HE78">
            <v>0</v>
          </cell>
          <cell r="HF78">
            <v>0</v>
          </cell>
          <cell r="HG78">
            <v>0</v>
          </cell>
          <cell r="HH78">
            <v>4</v>
          </cell>
          <cell r="HI78">
            <v>4.1280298478996782</v>
          </cell>
          <cell r="HJ78">
            <v>0</v>
          </cell>
          <cell r="HK78">
            <v>0</v>
          </cell>
          <cell r="HL78">
            <v>0.5</v>
          </cell>
          <cell r="HM78">
            <v>0.5</v>
          </cell>
          <cell r="HN78">
            <v>0</v>
          </cell>
          <cell r="HO78">
            <v>0</v>
          </cell>
          <cell r="HP78">
            <v>0</v>
          </cell>
          <cell r="HQ78">
            <v>0</v>
          </cell>
          <cell r="HR78">
            <v>0</v>
          </cell>
          <cell r="HS78">
            <v>4</v>
          </cell>
          <cell r="HT78">
            <v>4.5799477400000006</v>
          </cell>
          <cell r="HU78">
            <v>0</v>
          </cell>
          <cell r="HV78">
            <v>0</v>
          </cell>
          <cell r="HW78">
            <v>0.16400000000000001</v>
          </cell>
          <cell r="HX78">
            <v>0.16400000000000001</v>
          </cell>
          <cell r="HY78">
            <v>0</v>
          </cell>
          <cell r="HZ78">
            <v>0</v>
          </cell>
          <cell r="IA78">
            <v>0</v>
          </cell>
          <cell r="IB78">
            <v>0</v>
          </cell>
          <cell r="IC78">
            <v>0</v>
          </cell>
          <cell r="ID78" t="str">
            <v>нд</v>
          </cell>
          <cell r="IE78">
            <v>0</v>
          </cell>
          <cell r="IF78">
            <v>0</v>
          </cell>
          <cell r="IG78">
            <v>0</v>
          </cell>
          <cell r="IH78">
            <v>0</v>
          </cell>
          <cell r="II78">
            <v>0</v>
          </cell>
          <cell r="IJ78">
            <v>0</v>
          </cell>
          <cell r="IK78">
            <v>0</v>
          </cell>
          <cell r="IL78">
            <v>0</v>
          </cell>
          <cell r="IM78">
            <v>0</v>
          </cell>
          <cell r="IN78">
            <v>0</v>
          </cell>
          <cell r="IO78" t="str">
            <v>нд</v>
          </cell>
          <cell r="IP78">
            <v>0</v>
          </cell>
          <cell r="IQ78">
            <v>0</v>
          </cell>
          <cell r="IR78">
            <v>0</v>
          </cell>
          <cell r="IS78">
            <v>0</v>
          </cell>
          <cell r="IT78">
            <v>0</v>
          </cell>
          <cell r="IU78">
            <v>0</v>
          </cell>
          <cell r="IV78">
            <v>0</v>
          </cell>
          <cell r="IW78">
            <v>0</v>
          </cell>
          <cell r="IX78">
            <v>0</v>
          </cell>
          <cell r="IY78">
            <v>0</v>
          </cell>
          <cell r="IZ78" t="str">
            <v>нд</v>
          </cell>
          <cell r="JA78">
            <v>0</v>
          </cell>
          <cell r="JB78">
            <v>0</v>
          </cell>
          <cell r="JC78">
            <v>0</v>
          </cell>
          <cell r="JD78">
            <v>0</v>
          </cell>
          <cell r="JE78">
            <v>0</v>
          </cell>
          <cell r="JF78">
            <v>0</v>
          </cell>
          <cell r="JG78">
            <v>0</v>
          </cell>
          <cell r="JH78">
            <v>0</v>
          </cell>
          <cell r="JI78">
            <v>0</v>
          </cell>
          <cell r="JJ78">
            <v>0</v>
          </cell>
          <cell r="JK78" t="str">
            <v>нд</v>
          </cell>
          <cell r="JL78">
            <v>0</v>
          </cell>
          <cell r="JM78">
            <v>0</v>
          </cell>
          <cell r="JN78">
            <v>0</v>
          </cell>
          <cell r="JO78">
            <v>0</v>
          </cell>
          <cell r="JP78">
            <v>0</v>
          </cell>
          <cell r="JQ78">
            <v>0</v>
          </cell>
          <cell r="JR78">
            <v>0</v>
          </cell>
          <cell r="JS78">
            <v>0</v>
          </cell>
          <cell r="JT78">
            <v>0</v>
          </cell>
          <cell r="JU78">
            <v>0</v>
          </cell>
          <cell r="JV78" t="str">
            <v>нд</v>
          </cell>
          <cell r="JW78">
            <v>0</v>
          </cell>
          <cell r="JX78">
            <v>0</v>
          </cell>
          <cell r="JY78">
            <v>0</v>
          </cell>
          <cell r="JZ78">
            <v>0</v>
          </cell>
          <cell r="KA78">
            <v>0</v>
          </cell>
          <cell r="KB78">
            <v>0</v>
          </cell>
          <cell r="KC78">
            <v>0</v>
          </cell>
          <cell r="KD78">
            <v>0</v>
          </cell>
          <cell r="KE78">
            <v>0</v>
          </cell>
          <cell r="KF78">
            <v>0</v>
          </cell>
          <cell r="KG78" t="str">
            <v>нд</v>
          </cell>
          <cell r="KH78">
            <v>0</v>
          </cell>
          <cell r="KI78">
            <v>0</v>
          </cell>
          <cell r="KJ78">
            <v>0</v>
          </cell>
          <cell r="KK78">
            <v>0</v>
          </cell>
          <cell r="KL78">
            <v>0</v>
          </cell>
          <cell r="KM78">
            <v>0</v>
          </cell>
          <cell r="KN78">
            <v>0</v>
          </cell>
          <cell r="KO78">
            <v>0</v>
          </cell>
          <cell r="KP78">
            <v>0</v>
          </cell>
          <cell r="KQ78">
            <v>0</v>
          </cell>
          <cell r="KR78" t="str">
            <v>нд</v>
          </cell>
          <cell r="KS78">
            <v>0</v>
          </cell>
          <cell r="KT78">
            <v>0</v>
          </cell>
          <cell r="KU78">
            <v>0</v>
          </cell>
          <cell r="KV78">
            <v>0</v>
          </cell>
          <cell r="KW78">
            <v>0</v>
          </cell>
          <cell r="KX78">
            <v>0</v>
          </cell>
          <cell r="KY78">
            <v>0</v>
          </cell>
          <cell r="KZ78">
            <v>0</v>
          </cell>
          <cell r="LA78">
            <v>0</v>
          </cell>
          <cell r="LB78">
            <v>0</v>
          </cell>
          <cell r="LC78" t="str">
            <v>нд</v>
          </cell>
          <cell r="LD78">
            <v>0</v>
          </cell>
          <cell r="LE78">
            <v>0</v>
          </cell>
          <cell r="LF78">
            <v>0</v>
          </cell>
          <cell r="LG78">
            <v>0</v>
          </cell>
          <cell r="LH78">
            <v>0</v>
          </cell>
          <cell r="LI78">
            <v>0</v>
          </cell>
          <cell r="LJ78">
            <v>0</v>
          </cell>
          <cell r="LK78">
            <v>0</v>
          </cell>
          <cell r="LL78">
            <v>0</v>
          </cell>
          <cell r="LM78">
            <v>0</v>
          </cell>
          <cell r="LN78" t="str">
            <v>нд</v>
          </cell>
          <cell r="LO78">
            <v>4.5799477400000006</v>
          </cell>
          <cell r="LP78">
            <v>0</v>
          </cell>
          <cell r="LQ78">
            <v>0</v>
          </cell>
          <cell r="LR78">
            <v>0.16400000000000001</v>
          </cell>
          <cell r="LS78">
            <v>0.16400000000000001</v>
          </cell>
          <cell r="LT78">
            <v>0</v>
          </cell>
          <cell r="LU78">
            <v>0</v>
          </cell>
          <cell r="LV78">
            <v>0</v>
          </cell>
          <cell r="LW78">
            <v>0</v>
          </cell>
          <cell r="LX78">
            <v>0</v>
          </cell>
          <cell r="LY78" t="str">
            <v>нд</v>
          </cell>
          <cell r="LZ78">
            <v>4.5799477400000006</v>
          </cell>
          <cell r="MA78" t="str">
            <v>1.1.1.3.1</v>
          </cell>
          <cell r="MB78" t="str">
            <v>Строительство отпайки от ВЛ-110кВ ПС Грозный-330 -ПС ГРП  Л-110 на Грозненскую ТЭС протяженностью 0,164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78" t="str">
            <v>I_Che148</v>
          </cell>
          <cell r="MD78" t="str">
            <v>I_Che148</v>
          </cell>
          <cell r="ME78" t="b">
            <v>1</v>
          </cell>
          <cell r="MF78">
            <v>0</v>
          </cell>
          <cell r="MG78">
            <v>0</v>
          </cell>
          <cell r="MH78">
            <v>0</v>
          </cell>
          <cell r="MI78">
            <v>0</v>
          </cell>
          <cell r="MK78">
            <v>0</v>
          </cell>
          <cell r="ML78">
            <v>0</v>
          </cell>
          <cell r="MM78">
            <v>0</v>
          </cell>
          <cell r="MN78">
            <v>0</v>
          </cell>
          <cell r="MO78">
            <v>0</v>
          </cell>
          <cell r="MP78">
            <v>0</v>
          </cell>
          <cell r="MQ78">
            <v>0</v>
          </cell>
          <cell r="MR78">
            <v>0</v>
          </cell>
          <cell r="MS78">
            <v>0</v>
          </cell>
          <cell r="MT78">
            <v>0</v>
          </cell>
          <cell r="MU78">
            <v>0</v>
          </cell>
          <cell r="MV78">
            <v>0</v>
          </cell>
          <cell r="MW78">
            <v>0</v>
          </cell>
          <cell r="MX78">
            <v>0</v>
          </cell>
          <cell r="MY78">
            <v>0</v>
          </cell>
          <cell r="MZ78">
            <v>0</v>
          </cell>
          <cell r="NA78">
            <v>0</v>
          </cell>
          <cell r="NB78">
            <v>0</v>
          </cell>
          <cell r="NC78">
            <v>0</v>
          </cell>
          <cell r="ND78">
            <v>0</v>
          </cell>
          <cell r="NE78">
            <v>0</v>
          </cell>
          <cell r="NF78">
            <v>0</v>
          </cell>
          <cell r="NG78">
            <v>0</v>
          </cell>
          <cell r="NH78">
            <v>0</v>
          </cell>
          <cell r="NI78">
            <v>0</v>
          </cell>
          <cell r="NJ78">
            <v>0</v>
          </cell>
          <cell r="NK78">
            <v>0</v>
          </cell>
          <cell r="NL78">
            <v>0</v>
          </cell>
          <cell r="NM78">
            <v>0</v>
          </cell>
          <cell r="NN78">
            <v>0</v>
          </cell>
          <cell r="NO78">
            <v>0</v>
          </cell>
          <cell r="NP78">
            <v>0</v>
          </cell>
          <cell r="NQ78">
            <v>0</v>
          </cell>
          <cell r="NR78">
            <v>0</v>
          </cell>
          <cell r="NS78">
            <v>0</v>
          </cell>
          <cell r="NT78">
            <v>0</v>
          </cell>
          <cell r="NU78">
            <v>0</v>
          </cell>
          <cell r="NV78">
            <v>0</v>
          </cell>
          <cell r="NW78">
            <v>0</v>
          </cell>
          <cell r="NX78">
            <v>0</v>
          </cell>
          <cell r="NY78">
            <v>0</v>
          </cell>
          <cell r="NZ78">
            <v>0</v>
          </cell>
          <cell r="OA78">
            <v>0</v>
          </cell>
          <cell r="OB78">
            <v>0</v>
          </cell>
          <cell r="OC78">
            <v>0</v>
          </cell>
          <cell r="OD78">
            <v>0</v>
          </cell>
          <cell r="OE78">
            <v>0</v>
          </cell>
          <cell r="OF78">
            <v>0</v>
          </cell>
          <cell r="OG78">
            <v>0</v>
          </cell>
          <cell r="OH78">
            <v>0</v>
          </cell>
          <cell r="OI78">
            <v>0</v>
          </cell>
          <cell r="OJ78">
            <v>0</v>
          </cell>
          <cell r="OK78">
            <v>0</v>
          </cell>
          <cell r="OL78">
            <v>0</v>
          </cell>
          <cell r="ON78">
            <v>5.3993313399999998</v>
          </cell>
          <cell r="OO78">
            <v>5.3993313399999998</v>
          </cell>
          <cell r="OR78" t="str">
            <v>нд</v>
          </cell>
          <cell r="OS78" t="str">
            <v>нд</v>
          </cell>
          <cell r="OT78" t="str">
            <v>нд</v>
          </cell>
          <cell r="OU78" t="str">
            <v>нд</v>
          </cell>
          <cell r="OV78" t="str">
            <v>нд</v>
          </cell>
          <cell r="OW78" t="str">
            <v>нд</v>
          </cell>
          <cell r="OX78" t="str">
            <v>нд</v>
          </cell>
          <cell r="OY78" t="str">
            <v>нд</v>
          </cell>
          <cell r="OZ78" t="str">
            <v>нд</v>
          </cell>
          <cell r="PA78" t="str">
            <v>нд</v>
          </cell>
          <cell r="PB78">
            <v>0</v>
          </cell>
          <cell r="PC78">
            <v>0</v>
          </cell>
          <cell r="PD78">
            <v>0</v>
          </cell>
          <cell r="PE78">
            <v>0</v>
          </cell>
          <cell r="PF78">
            <v>0</v>
          </cell>
          <cell r="PG78">
            <v>0</v>
          </cell>
          <cell r="PH78">
            <v>0</v>
          </cell>
          <cell r="PI78">
            <v>0</v>
          </cell>
          <cell r="PJ78">
            <v>0</v>
          </cell>
          <cell r="PK78">
            <v>0</v>
          </cell>
          <cell r="PL78">
            <v>0</v>
          </cell>
          <cell r="PM78">
            <v>0</v>
          </cell>
          <cell r="PN78">
            <v>0</v>
          </cell>
          <cell r="PO78">
            <v>0</v>
          </cell>
          <cell r="PP78">
            <v>0</v>
          </cell>
          <cell r="PQ78">
            <v>0</v>
          </cell>
          <cell r="PR78">
            <v>0</v>
          </cell>
          <cell r="PS78">
            <v>0</v>
          </cell>
          <cell r="PT78">
            <v>0</v>
          </cell>
          <cell r="PU78">
            <v>0</v>
          </cell>
          <cell r="PV78">
            <v>0</v>
          </cell>
          <cell r="PW78">
            <v>0</v>
          </cell>
          <cell r="PX78">
            <v>0</v>
          </cell>
          <cell r="PY78">
            <v>0</v>
          </cell>
          <cell r="PZ78">
            <v>0</v>
          </cell>
        </row>
        <row r="79">
          <cell r="D79" t="str">
            <v>I_Che149</v>
          </cell>
          <cell r="E79">
            <v>0</v>
          </cell>
          <cell r="F79">
            <v>0</v>
          </cell>
          <cell r="G79">
            <v>0</v>
          </cell>
          <cell r="H79">
            <v>0</v>
          </cell>
          <cell r="I79">
            <v>0</v>
          </cell>
          <cell r="J79">
            <v>0</v>
          </cell>
          <cell r="K79" t="str">
            <v>нд</v>
          </cell>
          <cell r="L79" t="str">
            <v>нд</v>
          </cell>
          <cell r="M79" t="str">
            <v>нд</v>
          </cell>
          <cell r="N79" t="str">
            <v>нд</v>
          </cell>
          <cell r="O79" t="str">
            <v>нд</v>
          </cell>
          <cell r="P79" t="str">
            <v>нд</v>
          </cell>
          <cell r="Q79">
            <v>0</v>
          </cell>
          <cell r="R79">
            <v>0</v>
          </cell>
          <cell r="S79">
            <v>0</v>
          </cell>
          <cell r="T79">
            <v>0</v>
          </cell>
          <cell r="U79">
            <v>0</v>
          </cell>
          <cell r="V79">
            <v>0</v>
          </cell>
          <cell r="W79" t="str">
            <v>нд</v>
          </cell>
          <cell r="X79" t="str">
            <v>нд</v>
          </cell>
          <cell r="Y79" t="str">
            <v>нд</v>
          </cell>
          <cell r="Z79" t="str">
            <v>нд</v>
          </cell>
          <cell r="AA79" t="str">
            <v>нд</v>
          </cell>
          <cell r="AB79" t="str">
            <v>нд</v>
          </cell>
          <cell r="AC79">
            <v>0</v>
          </cell>
          <cell r="AD79">
            <v>0</v>
          </cell>
          <cell r="AE79">
            <v>0</v>
          </cell>
          <cell r="AF79">
            <v>0</v>
          </cell>
          <cell r="AG79">
            <v>0</v>
          </cell>
          <cell r="AH79">
            <v>0</v>
          </cell>
          <cell r="AI79">
            <v>59.628870252866726</v>
          </cell>
          <cell r="AJ79">
            <v>0</v>
          </cell>
          <cell r="AK79">
            <v>0</v>
          </cell>
          <cell r="AL79">
            <v>0</v>
          </cell>
          <cell r="AM79">
            <v>0</v>
          </cell>
          <cell r="AN79">
            <v>59.628870252866726</v>
          </cell>
          <cell r="AO79">
            <v>32.522286530000002</v>
          </cell>
          <cell r="AP79">
            <v>0</v>
          </cell>
          <cell r="AQ79">
            <v>0</v>
          </cell>
          <cell r="AR79">
            <v>0</v>
          </cell>
          <cell r="AS79">
            <v>0</v>
          </cell>
          <cell r="AT79">
            <v>32.522286530000002</v>
          </cell>
          <cell r="AU79">
            <v>49.822049159999999</v>
          </cell>
          <cell r="AV79">
            <v>0</v>
          </cell>
          <cell r="AW79">
            <v>0</v>
          </cell>
          <cell r="AX79">
            <v>0</v>
          </cell>
          <cell r="AY79">
            <v>0</v>
          </cell>
          <cell r="AZ79">
            <v>49.822049159999999</v>
          </cell>
          <cell r="BA79">
            <v>49.822049159999999</v>
          </cell>
          <cell r="BB79">
            <v>0</v>
          </cell>
          <cell r="BC79">
            <v>0</v>
          </cell>
          <cell r="BD79">
            <v>0</v>
          </cell>
          <cell r="BE79">
            <v>0</v>
          </cell>
          <cell r="BF79">
            <v>49.822049159999999</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82.344335690000008</v>
          </cell>
          <cell r="CR79">
            <v>0</v>
          </cell>
          <cell r="CS79">
            <v>0</v>
          </cell>
          <cell r="CT79">
            <v>0</v>
          </cell>
          <cell r="CU79">
            <v>0</v>
          </cell>
          <cell r="CV79">
            <v>82.344335690000008</v>
          </cell>
          <cell r="CW79">
            <v>82.344335690000008</v>
          </cell>
          <cell r="CX79">
            <v>0</v>
          </cell>
          <cell r="CY79">
            <v>0</v>
          </cell>
          <cell r="CZ79">
            <v>0</v>
          </cell>
          <cell r="DA79">
            <v>0</v>
          </cell>
          <cell r="DB79">
            <v>82.344335690000008</v>
          </cell>
          <cell r="DD79">
            <v>82.344335690000008</v>
          </cell>
          <cell r="DE79">
            <v>0</v>
          </cell>
          <cell r="DF79">
            <v>70.163026860000002</v>
          </cell>
          <cell r="DG79">
            <v>0</v>
          </cell>
          <cell r="DI79">
            <v>70.163026860000002</v>
          </cell>
          <cell r="DJ79">
            <v>4.4898435000000001</v>
          </cell>
          <cell r="DK79">
            <v>62.764169840000001</v>
          </cell>
          <cell r="DL79">
            <v>0</v>
          </cell>
          <cell r="DM79">
            <v>2.9090135199999949</v>
          </cell>
          <cell r="DN79">
            <v>70.163026860000002</v>
          </cell>
          <cell r="DO79">
            <v>4.4898435000000001</v>
          </cell>
          <cell r="DP79">
            <v>62.764169840000001</v>
          </cell>
          <cell r="DQ79">
            <v>0</v>
          </cell>
          <cell r="DR79">
            <v>2.9090135199999949</v>
          </cell>
          <cell r="DS79">
            <v>0</v>
          </cell>
          <cell r="DT79" t="str">
            <v>нд</v>
          </cell>
          <cell r="DU79">
            <v>0</v>
          </cell>
          <cell r="DV79" t="str">
            <v>нд</v>
          </cell>
          <cell r="DW79">
            <v>0</v>
          </cell>
          <cell r="DX79">
            <v>50.532940892259937</v>
          </cell>
          <cell r="DY79">
            <v>70.163026860000002</v>
          </cell>
          <cell r="DZ79">
            <v>0</v>
          </cell>
          <cell r="EA79">
            <v>0</v>
          </cell>
          <cell r="EB79">
            <v>0</v>
          </cell>
          <cell r="EC79">
            <v>0</v>
          </cell>
          <cell r="ED79">
            <v>0</v>
          </cell>
          <cell r="EE79">
            <v>0</v>
          </cell>
          <cell r="EF79">
            <v>0</v>
          </cell>
          <cell r="EG79">
            <v>0</v>
          </cell>
          <cell r="EH79">
            <v>70.163026860000002</v>
          </cell>
          <cell r="EI79">
            <v>70.163026860000002</v>
          </cell>
          <cell r="EK79">
            <v>70.163026860000002</v>
          </cell>
          <cell r="EL79">
            <v>0</v>
          </cell>
          <cell r="EM79">
            <v>0</v>
          </cell>
          <cell r="EN79">
            <v>4.84</v>
          </cell>
          <cell r="EO79">
            <v>4.84</v>
          </cell>
          <cell r="EP79">
            <v>0</v>
          </cell>
          <cell r="EQ79">
            <v>0</v>
          </cell>
          <cell r="ER79">
            <v>0</v>
          </cell>
          <cell r="ES79">
            <v>0</v>
          </cell>
          <cell r="ET79">
            <v>0</v>
          </cell>
          <cell r="EU79">
            <v>70.163026860000002</v>
          </cell>
          <cell r="EV79">
            <v>0</v>
          </cell>
          <cell r="EW79">
            <v>0</v>
          </cell>
          <cell r="EX79">
            <v>4.84</v>
          </cell>
          <cell r="EY79">
            <v>4.84</v>
          </cell>
          <cell r="EZ79">
            <v>0</v>
          </cell>
          <cell r="FA79">
            <v>0</v>
          </cell>
          <cell r="FB79">
            <v>0</v>
          </cell>
          <cell r="FC79">
            <v>0</v>
          </cell>
          <cell r="FD79">
            <v>0</v>
          </cell>
          <cell r="FE79" t="str">
            <v>нд</v>
          </cell>
          <cell r="FF79">
            <v>0</v>
          </cell>
          <cell r="FG79">
            <v>0</v>
          </cell>
          <cell r="FH79">
            <v>0</v>
          </cell>
          <cell r="FI79">
            <v>0</v>
          </cell>
          <cell r="FJ79">
            <v>0</v>
          </cell>
          <cell r="FK79">
            <v>0</v>
          </cell>
          <cell r="FL79">
            <v>0</v>
          </cell>
          <cell r="FM79">
            <v>0</v>
          </cell>
          <cell r="FN79">
            <v>0</v>
          </cell>
          <cell r="FO79">
            <v>0</v>
          </cell>
          <cell r="FP79" t="str">
            <v>нд</v>
          </cell>
          <cell r="FQ79" t="str">
            <v>нд</v>
          </cell>
          <cell r="FR79" t="str">
            <v>нд</v>
          </cell>
          <cell r="FS79" t="str">
            <v>нд</v>
          </cell>
          <cell r="FT79" t="str">
            <v>нд</v>
          </cell>
          <cell r="FU79" t="str">
            <v>нд</v>
          </cell>
          <cell r="FV79" t="str">
            <v>нд</v>
          </cell>
          <cell r="FW79" t="str">
            <v>нд</v>
          </cell>
          <cell r="FX79" t="str">
            <v>нд</v>
          </cell>
          <cell r="FY79" t="str">
            <v>нд</v>
          </cell>
          <cell r="FZ79" t="str">
            <v>нд</v>
          </cell>
          <cell r="GA79" t="str">
            <v>нд</v>
          </cell>
          <cell r="GB79">
            <v>0</v>
          </cell>
          <cell r="GC79">
            <v>0</v>
          </cell>
          <cell r="GD79">
            <v>0</v>
          </cell>
          <cell r="GE79">
            <v>0</v>
          </cell>
          <cell r="GF79">
            <v>0</v>
          </cell>
          <cell r="GG79">
            <v>0</v>
          </cell>
          <cell r="GH79">
            <v>0</v>
          </cell>
          <cell r="GI79">
            <v>0</v>
          </cell>
          <cell r="GJ79">
            <v>0</v>
          </cell>
          <cell r="GK79">
            <v>0</v>
          </cell>
          <cell r="GL79" t="str">
            <v>нд</v>
          </cell>
          <cell r="GM79" t="str">
            <v>нд</v>
          </cell>
          <cell r="GN79" t="str">
            <v>нд</v>
          </cell>
          <cell r="GO79" t="str">
            <v>нд</v>
          </cell>
          <cell r="GP79" t="str">
            <v>нд</v>
          </cell>
          <cell r="GQ79" t="str">
            <v>нд</v>
          </cell>
          <cell r="GR79" t="str">
            <v>нд</v>
          </cell>
          <cell r="GS79" t="str">
            <v>нд</v>
          </cell>
          <cell r="GT79" t="str">
            <v>нд</v>
          </cell>
          <cell r="GU79" t="str">
            <v>нд</v>
          </cell>
          <cell r="GV79" t="str">
            <v>нд</v>
          </cell>
          <cell r="GW79" t="str">
            <v>нд</v>
          </cell>
          <cell r="GX79">
            <v>0</v>
          </cell>
          <cell r="GY79">
            <v>0</v>
          </cell>
          <cell r="GZ79">
            <v>0</v>
          </cell>
          <cell r="HA79">
            <v>0</v>
          </cell>
          <cell r="HB79">
            <v>0</v>
          </cell>
          <cell r="HC79">
            <v>0</v>
          </cell>
          <cell r="HD79">
            <v>0</v>
          </cell>
          <cell r="HE79">
            <v>0</v>
          </cell>
          <cell r="HF79">
            <v>0</v>
          </cell>
          <cell r="HG79">
            <v>0</v>
          </cell>
          <cell r="HH79">
            <v>4</v>
          </cell>
          <cell r="HI79">
            <v>50.532940892259937</v>
          </cell>
          <cell r="HJ79">
            <v>0</v>
          </cell>
          <cell r="HK79">
            <v>0</v>
          </cell>
          <cell r="HL79">
            <v>5.3</v>
          </cell>
          <cell r="HM79">
            <v>5.3</v>
          </cell>
          <cell r="HN79">
            <v>0</v>
          </cell>
          <cell r="HO79">
            <v>0</v>
          </cell>
          <cell r="HP79">
            <v>0</v>
          </cell>
          <cell r="HQ79">
            <v>0</v>
          </cell>
          <cell r="HR79">
            <v>0</v>
          </cell>
          <cell r="HS79">
            <v>4</v>
          </cell>
          <cell r="HT79">
            <v>70.163026860000002</v>
          </cell>
          <cell r="HU79">
            <v>0</v>
          </cell>
          <cell r="HV79">
            <v>0</v>
          </cell>
          <cell r="HW79">
            <v>4.84</v>
          </cell>
          <cell r="HX79">
            <v>4.84</v>
          </cell>
          <cell r="HY79">
            <v>0</v>
          </cell>
          <cell r="HZ79">
            <v>0</v>
          </cell>
          <cell r="IA79">
            <v>0</v>
          </cell>
          <cell r="IB79">
            <v>0</v>
          </cell>
          <cell r="IC79">
            <v>0</v>
          </cell>
          <cell r="ID79" t="str">
            <v>нд</v>
          </cell>
          <cell r="IE79">
            <v>0</v>
          </cell>
          <cell r="IF79">
            <v>0</v>
          </cell>
          <cell r="IG79">
            <v>0</v>
          </cell>
          <cell r="IH79">
            <v>0</v>
          </cell>
          <cell r="II79">
            <v>0</v>
          </cell>
          <cell r="IJ79">
            <v>0</v>
          </cell>
          <cell r="IK79">
            <v>0</v>
          </cell>
          <cell r="IL79">
            <v>0</v>
          </cell>
          <cell r="IM79">
            <v>0</v>
          </cell>
          <cell r="IN79">
            <v>0</v>
          </cell>
          <cell r="IO79" t="str">
            <v>нд</v>
          </cell>
          <cell r="IP79">
            <v>0</v>
          </cell>
          <cell r="IQ79">
            <v>0</v>
          </cell>
          <cell r="IR79">
            <v>0</v>
          </cell>
          <cell r="IS79">
            <v>0</v>
          </cell>
          <cell r="IT79">
            <v>0</v>
          </cell>
          <cell r="IU79">
            <v>0</v>
          </cell>
          <cell r="IV79">
            <v>0</v>
          </cell>
          <cell r="IW79">
            <v>0</v>
          </cell>
          <cell r="IX79">
            <v>0</v>
          </cell>
          <cell r="IY79">
            <v>0</v>
          </cell>
          <cell r="IZ79" t="str">
            <v>нд</v>
          </cell>
          <cell r="JA79">
            <v>0</v>
          </cell>
          <cell r="JB79">
            <v>0</v>
          </cell>
          <cell r="JC79">
            <v>0</v>
          </cell>
          <cell r="JD79">
            <v>0</v>
          </cell>
          <cell r="JE79">
            <v>0</v>
          </cell>
          <cell r="JF79">
            <v>0</v>
          </cell>
          <cell r="JG79">
            <v>0</v>
          </cell>
          <cell r="JH79">
            <v>0</v>
          </cell>
          <cell r="JI79">
            <v>0</v>
          </cell>
          <cell r="JJ79">
            <v>0</v>
          </cell>
          <cell r="JK79" t="str">
            <v>нд</v>
          </cell>
          <cell r="JL79">
            <v>0</v>
          </cell>
          <cell r="JM79">
            <v>0</v>
          </cell>
          <cell r="JN79">
            <v>0</v>
          </cell>
          <cell r="JO79">
            <v>0</v>
          </cell>
          <cell r="JP79">
            <v>0</v>
          </cell>
          <cell r="JQ79">
            <v>0</v>
          </cell>
          <cell r="JR79">
            <v>0</v>
          </cell>
          <cell r="JS79">
            <v>0</v>
          </cell>
          <cell r="JT79">
            <v>0</v>
          </cell>
          <cell r="JU79">
            <v>0</v>
          </cell>
          <cell r="JV79" t="str">
            <v>нд</v>
          </cell>
          <cell r="JW79">
            <v>0</v>
          </cell>
          <cell r="JX79">
            <v>0</v>
          </cell>
          <cell r="JY79">
            <v>0</v>
          </cell>
          <cell r="JZ79">
            <v>0</v>
          </cell>
          <cell r="KA79">
            <v>0</v>
          </cell>
          <cell r="KB79">
            <v>0</v>
          </cell>
          <cell r="KC79">
            <v>0</v>
          </cell>
          <cell r="KD79">
            <v>0</v>
          </cell>
          <cell r="KE79">
            <v>0</v>
          </cell>
          <cell r="KF79">
            <v>0</v>
          </cell>
          <cell r="KG79" t="str">
            <v>нд</v>
          </cell>
          <cell r="KH79">
            <v>0</v>
          </cell>
          <cell r="KI79">
            <v>0</v>
          </cell>
          <cell r="KJ79">
            <v>0</v>
          </cell>
          <cell r="KK79">
            <v>0</v>
          </cell>
          <cell r="KL79">
            <v>0</v>
          </cell>
          <cell r="KM79">
            <v>0</v>
          </cell>
          <cell r="KN79">
            <v>0</v>
          </cell>
          <cell r="KO79">
            <v>0</v>
          </cell>
          <cell r="KP79">
            <v>0</v>
          </cell>
          <cell r="KQ79">
            <v>0</v>
          </cell>
          <cell r="KR79" t="str">
            <v>нд</v>
          </cell>
          <cell r="KS79">
            <v>0</v>
          </cell>
          <cell r="KT79">
            <v>0</v>
          </cell>
          <cell r="KU79">
            <v>0</v>
          </cell>
          <cell r="KV79">
            <v>0</v>
          </cell>
          <cell r="KW79">
            <v>0</v>
          </cell>
          <cell r="KX79">
            <v>0</v>
          </cell>
          <cell r="KY79">
            <v>0</v>
          </cell>
          <cell r="KZ79">
            <v>0</v>
          </cell>
          <cell r="LA79">
            <v>0</v>
          </cell>
          <cell r="LB79">
            <v>0</v>
          </cell>
          <cell r="LC79" t="str">
            <v>нд</v>
          </cell>
          <cell r="LD79">
            <v>0</v>
          </cell>
          <cell r="LE79">
            <v>0</v>
          </cell>
          <cell r="LF79">
            <v>0</v>
          </cell>
          <cell r="LG79">
            <v>0</v>
          </cell>
          <cell r="LH79">
            <v>0</v>
          </cell>
          <cell r="LI79">
            <v>0</v>
          </cell>
          <cell r="LJ79">
            <v>0</v>
          </cell>
          <cell r="LK79">
            <v>0</v>
          </cell>
          <cell r="LL79">
            <v>0</v>
          </cell>
          <cell r="LM79">
            <v>0</v>
          </cell>
          <cell r="LN79" t="str">
            <v>нд</v>
          </cell>
          <cell r="LO79">
            <v>70.163026860000002</v>
          </cell>
          <cell r="LP79">
            <v>0</v>
          </cell>
          <cell r="LQ79">
            <v>0</v>
          </cell>
          <cell r="LR79">
            <v>4.84</v>
          </cell>
          <cell r="LS79">
            <v>4.84</v>
          </cell>
          <cell r="LT79">
            <v>0</v>
          </cell>
          <cell r="LU79">
            <v>0</v>
          </cell>
          <cell r="LV79">
            <v>0</v>
          </cell>
          <cell r="LW79">
            <v>0</v>
          </cell>
          <cell r="LX79">
            <v>0</v>
          </cell>
          <cell r="LY79" t="str">
            <v>нд</v>
          </cell>
          <cell r="LZ79">
            <v>70.163026860000002</v>
          </cell>
          <cell r="MA79" t="str">
            <v>1.1.1.3.1</v>
          </cell>
          <cell r="MB79" t="str">
            <v xml:space="preserve">Строительство ВЛ-110кВ Грозненская ТЭС-ГРП110 ВЛ №-1 (1 цепь) протяженностью 4,84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v>
          </cell>
          <cell r="MC79" t="str">
            <v>I_Che149</v>
          </cell>
          <cell r="MD79" t="str">
            <v>I_Che149</v>
          </cell>
          <cell r="ME79" t="b">
            <v>1</v>
          </cell>
          <cell r="MF79">
            <v>0</v>
          </cell>
          <cell r="MG79">
            <v>0</v>
          </cell>
          <cell r="MH79">
            <v>0</v>
          </cell>
          <cell r="MI79">
            <v>0</v>
          </cell>
          <cell r="MK79">
            <v>0</v>
          </cell>
          <cell r="ML79">
            <v>0</v>
          </cell>
          <cell r="MM79">
            <v>0</v>
          </cell>
          <cell r="MN79">
            <v>0</v>
          </cell>
          <cell r="MO79">
            <v>0</v>
          </cell>
          <cell r="MP79">
            <v>0</v>
          </cell>
          <cell r="MQ79">
            <v>0</v>
          </cell>
          <cell r="MR79">
            <v>0</v>
          </cell>
          <cell r="MS79">
            <v>0</v>
          </cell>
          <cell r="MT79">
            <v>0</v>
          </cell>
          <cell r="MU79">
            <v>0</v>
          </cell>
          <cell r="MV79">
            <v>0</v>
          </cell>
          <cell r="MW79">
            <v>0</v>
          </cell>
          <cell r="MX79">
            <v>0</v>
          </cell>
          <cell r="MY79">
            <v>0</v>
          </cell>
          <cell r="MZ79">
            <v>0</v>
          </cell>
          <cell r="NA79">
            <v>0</v>
          </cell>
          <cell r="NB79">
            <v>0</v>
          </cell>
          <cell r="NC79">
            <v>0</v>
          </cell>
          <cell r="ND79">
            <v>0</v>
          </cell>
          <cell r="NE79">
            <v>0</v>
          </cell>
          <cell r="NF79">
            <v>0</v>
          </cell>
          <cell r="NG79">
            <v>0</v>
          </cell>
          <cell r="NH79">
            <v>0</v>
          </cell>
          <cell r="NI79">
            <v>0</v>
          </cell>
          <cell r="NJ79">
            <v>0</v>
          </cell>
          <cell r="NK79">
            <v>0</v>
          </cell>
          <cell r="NL79">
            <v>0</v>
          </cell>
          <cell r="NM79">
            <v>0</v>
          </cell>
          <cell r="NN79">
            <v>0</v>
          </cell>
          <cell r="NO79">
            <v>0</v>
          </cell>
          <cell r="NP79">
            <v>0</v>
          </cell>
          <cell r="NQ79">
            <v>0</v>
          </cell>
          <cell r="NR79">
            <v>0</v>
          </cell>
          <cell r="NS79">
            <v>0</v>
          </cell>
          <cell r="NT79">
            <v>0</v>
          </cell>
          <cell r="NU79">
            <v>0</v>
          </cell>
          <cell r="NV79">
            <v>0</v>
          </cell>
          <cell r="NW79">
            <v>0</v>
          </cell>
          <cell r="NX79">
            <v>0</v>
          </cell>
          <cell r="NY79">
            <v>0</v>
          </cell>
          <cell r="NZ79">
            <v>0</v>
          </cell>
          <cell r="OA79">
            <v>0</v>
          </cell>
          <cell r="OB79">
            <v>0</v>
          </cell>
          <cell r="OC79">
            <v>0</v>
          </cell>
          <cell r="OD79">
            <v>0</v>
          </cell>
          <cell r="OE79">
            <v>0</v>
          </cell>
          <cell r="OF79">
            <v>0</v>
          </cell>
          <cell r="OG79">
            <v>0</v>
          </cell>
          <cell r="OH79">
            <v>0</v>
          </cell>
          <cell r="OI79">
            <v>0</v>
          </cell>
          <cell r="OJ79">
            <v>0</v>
          </cell>
          <cell r="OK79">
            <v>0</v>
          </cell>
          <cell r="OL79">
            <v>0</v>
          </cell>
          <cell r="ON79">
            <v>82.344335690000008</v>
          </cell>
          <cell r="OO79">
            <v>82.344335690000008</v>
          </cell>
          <cell r="OR79" t="str">
            <v>нд</v>
          </cell>
          <cell r="OS79" t="str">
            <v>нд</v>
          </cell>
          <cell r="OT79" t="str">
            <v>нд</v>
          </cell>
          <cell r="OU79" t="str">
            <v>нд</v>
          </cell>
          <cell r="OV79" t="str">
            <v>нд</v>
          </cell>
          <cell r="OW79" t="str">
            <v>нд</v>
          </cell>
          <cell r="OX79" t="str">
            <v>нд</v>
          </cell>
          <cell r="OY79" t="str">
            <v>нд</v>
          </cell>
          <cell r="OZ79" t="str">
            <v>нд</v>
          </cell>
          <cell r="PA79" t="str">
            <v>нд</v>
          </cell>
          <cell r="PB79">
            <v>0</v>
          </cell>
          <cell r="PC79">
            <v>0</v>
          </cell>
          <cell r="PD79">
            <v>0</v>
          </cell>
          <cell r="PE79">
            <v>0</v>
          </cell>
          <cell r="PF79">
            <v>0</v>
          </cell>
          <cell r="PG79">
            <v>0</v>
          </cell>
          <cell r="PH79">
            <v>0</v>
          </cell>
          <cell r="PI79">
            <v>0</v>
          </cell>
          <cell r="PJ79">
            <v>0</v>
          </cell>
          <cell r="PK79">
            <v>0</v>
          </cell>
          <cell r="PL79">
            <v>0</v>
          </cell>
          <cell r="PM79">
            <v>0</v>
          </cell>
          <cell r="PN79">
            <v>0</v>
          </cell>
          <cell r="PO79">
            <v>0</v>
          </cell>
          <cell r="PP79">
            <v>0</v>
          </cell>
          <cell r="PQ79">
            <v>0</v>
          </cell>
          <cell r="PR79">
            <v>0</v>
          </cell>
          <cell r="PS79">
            <v>0</v>
          </cell>
          <cell r="PT79">
            <v>0</v>
          </cell>
          <cell r="PU79">
            <v>0</v>
          </cell>
          <cell r="PV79">
            <v>0</v>
          </cell>
          <cell r="PW79">
            <v>0</v>
          </cell>
          <cell r="PX79">
            <v>0</v>
          </cell>
          <cell r="PY79">
            <v>0</v>
          </cell>
          <cell r="PZ79">
            <v>0</v>
          </cell>
        </row>
        <row r="80">
          <cell r="D80" t="str">
            <v>I_Che150</v>
          </cell>
          <cell r="E80">
            <v>0</v>
          </cell>
          <cell r="F80">
            <v>0</v>
          </cell>
          <cell r="G80">
            <v>0</v>
          </cell>
          <cell r="H80">
            <v>0</v>
          </cell>
          <cell r="I80">
            <v>0</v>
          </cell>
          <cell r="J80">
            <v>0</v>
          </cell>
          <cell r="K80" t="str">
            <v>нд</v>
          </cell>
          <cell r="L80" t="str">
            <v>нд</v>
          </cell>
          <cell r="M80" t="str">
            <v>нд</v>
          </cell>
          <cell r="N80" t="str">
            <v>нд</v>
          </cell>
          <cell r="O80" t="str">
            <v>нд</v>
          </cell>
          <cell r="P80" t="str">
            <v>нд</v>
          </cell>
          <cell r="Q80">
            <v>0</v>
          </cell>
          <cell r="R80">
            <v>0</v>
          </cell>
          <cell r="S80">
            <v>0</v>
          </cell>
          <cell r="T80">
            <v>0</v>
          </cell>
          <cell r="U80">
            <v>0</v>
          </cell>
          <cell r="V80">
            <v>0</v>
          </cell>
          <cell r="W80" t="str">
            <v>нд</v>
          </cell>
          <cell r="X80" t="str">
            <v>нд</v>
          </cell>
          <cell r="Y80" t="str">
            <v>нд</v>
          </cell>
          <cell r="Z80" t="str">
            <v>нд</v>
          </cell>
          <cell r="AA80" t="str">
            <v>нд</v>
          </cell>
          <cell r="AB80" t="str">
            <v>нд</v>
          </cell>
          <cell r="AC80">
            <v>0</v>
          </cell>
          <cell r="AD80">
            <v>0</v>
          </cell>
          <cell r="AE80">
            <v>0</v>
          </cell>
          <cell r="AF80">
            <v>0</v>
          </cell>
          <cell r="AG80">
            <v>0</v>
          </cell>
          <cell r="AH80">
            <v>0</v>
          </cell>
          <cell r="AI80">
            <v>59.628870252866726</v>
          </cell>
          <cell r="AJ80">
            <v>0</v>
          </cell>
          <cell r="AK80">
            <v>0</v>
          </cell>
          <cell r="AL80">
            <v>0</v>
          </cell>
          <cell r="AM80">
            <v>0</v>
          </cell>
          <cell r="AN80">
            <v>59.628870252866726</v>
          </cell>
          <cell r="AO80">
            <v>32.495974230000002</v>
          </cell>
          <cell r="AP80">
            <v>0</v>
          </cell>
          <cell r="AQ80">
            <v>0</v>
          </cell>
          <cell r="AR80">
            <v>0</v>
          </cell>
          <cell r="AS80">
            <v>0</v>
          </cell>
          <cell r="AT80">
            <v>32.495974230000002</v>
          </cell>
          <cell r="AU80">
            <v>43.706641449999999</v>
          </cell>
          <cell r="AV80">
            <v>0</v>
          </cell>
          <cell r="AW80">
            <v>0</v>
          </cell>
          <cell r="AX80">
            <v>0</v>
          </cell>
          <cell r="AY80">
            <v>0</v>
          </cell>
          <cell r="AZ80">
            <v>43.706641449999999</v>
          </cell>
          <cell r="BA80">
            <v>43.706641449999999</v>
          </cell>
          <cell r="BB80">
            <v>0</v>
          </cell>
          <cell r="BC80">
            <v>0</v>
          </cell>
          <cell r="BD80">
            <v>0</v>
          </cell>
          <cell r="BE80">
            <v>0</v>
          </cell>
          <cell r="BF80">
            <v>43.706641449999999</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76.202615680000008</v>
          </cell>
          <cell r="CR80">
            <v>0</v>
          </cell>
          <cell r="CS80">
            <v>0</v>
          </cell>
          <cell r="CT80">
            <v>0</v>
          </cell>
          <cell r="CU80">
            <v>0</v>
          </cell>
          <cell r="CV80">
            <v>76.202615680000008</v>
          </cell>
          <cell r="CW80">
            <v>76.202615680000008</v>
          </cell>
          <cell r="CX80">
            <v>0</v>
          </cell>
          <cell r="CY80">
            <v>0</v>
          </cell>
          <cell r="CZ80">
            <v>0</v>
          </cell>
          <cell r="DA80">
            <v>0</v>
          </cell>
          <cell r="DB80">
            <v>76.202615680000008</v>
          </cell>
          <cell r="DD80">
            <v>76.202615680000008</v>
          </cell>
          <cell r="DE80">
            <v>0</v>
          </cell>
          <cell r="DF80">
            <v>64.90114217</v>
          </cell>
          <cell r="DG80">
            <v>0</v>
          </cell>
          <cell r="DI80">
            <v>64.90114217</v>
          </cell>
          <cell r="DJ80">
            <v>4.5092535000000007</v>
          </cell>
          <cell r="DK80">
            <v>57.879934140000003</v>
          </cell>
          <cell r="DL80">
            <v>0</v>
          </cell>
          <cell r="DM80">
            <v>2.511954529999997</v>
          </cell>
          <cell r="DN80">
            <v>64.90114217</v>
          </cell>
          <cell r="DO80">
            <v>4.5092535000000007</v>
          </cell>
          <cell r="DP80">
            <v>57.879934140000003</v>
          </cell>
          <cell r="DQ80">
            <v>0</v>
          </cell>
          <cell r="DR80">
            <v>2.511954529999997</v>
          </cell>
          <cell r="DS80">
            <v>0</v>
          </cell>
          <cell r="DT80" t="str">
            <v>нд</v>
          </cell>
          <cell r="DU80">
            <v>0</v>
          </cell>
          <cell r="DV80" t="str">
            <v>нд</v>
          </cell>
          <cell r="DW80">
            <v>0</v>
          </cell>
          <cell r="DX80">
            <v>50.532940892259937</v>
          </cell>
          <cell r="DY80">
            <v>64.90114217</v>
          </cell>
          <cell r="DZ80">
            <v>0</v>
          </cell>
          <cell r="EA80">
            <v>0</v>
          </cell>
          <cell r="EB80">
            <v>0</v>
          </cell>
          <cell r="EC80">
            <v>0</v>
          </cell>
          <cell r="ED80">
            <v>0</v>
          </cell>
          <cell r="EE80">
            <v>0</v>
          </cell>
          <cell r="EF80">
            <v>0</v>
          </cell>
          <cell r="EG80">
            <v>0</v>
          </cell>
          <cell r="EH80">
            <v>64.90114217</v>
          </cell>
          <cell r="EI80">
            <v>64.90114217</v>
          </cell>
          <cell r="EK80">
            <v>64.90114217</v>
          </cell>
          <cell r="EL80">
            <v>0</v>
          </cell>
          <cell r="EM80">
            <v>0</v>
          </cell>
          <cell r="EN80">
            <v>4.5</v>
          </cell>
          <cell r="EO80">
            <v>4.5</v>
          </cell>
          <cell r="EP80">
            <v>0</v>
          </cell>
          <cell r="EQ80">
            <v>0</v>
          </cell>
          <cell r="ER80">
            <v>0</v>
          </cell>
          <cell r="ES80">
            <v>0</v>
          </cell>
          <cell r="ET80">
            <v>0</v>
          </cell>
          <cell r="EU80">
            <v>64.90114217</v>
          </cell>
          <cell r="EV80">
            <v>0</v>
          </cell>
          <cell r="EW80">
            <v>0</v>
          </cell>
          <cell r="EX80">
            <v>4.5</v>
          </cell>
          <cell r="EY80">
            <v>4.5</v>
          </cell>
          <cell r="EZ80">
            <v>0</v>
          </cell>
          <cell r="FA80">
            <v>0</v>
          </cell>
          <cell r="FB80">
            <v>0</v>
          </cell>
          <cell r="FC80">
            <v>0</v>
          </cell>
          <cell r="FD80">
            <v>0</v>
          </cell>
          <cell r="FE80" t="str">
            <v>нд</v>
          </cell>
          <cell r="FF80">
            <v>0</v>
          </cell>
          <cell r="FG80">
            <v>0</v>
          </cell>
          <cell r="FH80">
            <v>0</v>
          </cell>
          <cell r="FI80">
            <v>0</v>
          </cell>
          <cell r="FJ80">
            <v>0</v>
          </cell>
          <cell r="FK80">
            <v>0</v>
          </cell>
          <cell r="FL80">
            <v>0</v>
          </cell>
          <cell r="FM80">
            <v>0</v>
          </cell>
          <cell r="FN80">
            <v>0</v>
          </cell>
          <cell r="FO80">
            <v>0</v>
          </cell>
          <cell r="FP80" t="str">
            <v>нд</v>
          </cell>
          <cell r="FQ80" t="str">
            <v>нд</v>
          </cell>
          <cell r="FR80" t="str">
            <v>нд</v>
          </cell>
          <cell r="FS80" t="str">
            <v>нд</v>
          </cell>
          <cell r="FT80" t="str">
            <v>нд</v>
          </cell>
          <cell r="FU80" t="str">
            <v>нд</v>
          </cell>
          <cell r="FV80" t="str">
            <v>нд</v>
          </cell>
          <cell r="FW80" t="str">
            <v>нд</v>
          </cell>
          <cell r="FX80" t="str">
            <v>нд</v>
          </cell>
          <cell r="FY80" t="str">
            <v>нд</v>
          </cell>
          <cell r="FZ80" t="str">
            <v>нд</v>
          </cell>
          <cell r="GA80" t="str">
            <v>нд</v>
          </cell>
          <cell r="GB80">
            <v>0</v>
          </cell>
          <cell r="GC80">
            <v>0</v>
          </cell>
          <cell r="GD80">
            <v>0</v>
          </cell>
          <cell r="GE80">
            <v>0</v>
          </cell>
          <cell r="GF80">
            <v>0</v>
          </cell>
          <cell r="GG80">
            <v>0</v>
          </cell>
          <cell r="GH80">
            <v>0</v>
          </cell>
          <cell r="GI80">
            <v>0</v>
          </cell>
          <cell r="GJ80">
            <v>0</v>
          </cell>
          <cell r="GK80">
            <v>0</v>
          </cell>
          <cell r="GL80" t="str">
            <v>нд</v>
          </cell>
          <cell r="GM80" t="str">
            <v>нд</v>
          </cell>
          <cell r="GN80" t="str">
            <v>нд</v>
          </cell>
          <cell r="GO80" t="str">
            <v>нд</v>
          </cell>
          <cell r="GP80" t="str">
            <v>нд</v>
          </cell>
          <cell r="GQ80" t="str">
            <v>нд</v>
          </cell>
          <cell r="GR80" t="str">
            <v>нд</v>
          </cell>
          <cell r="GS80" t="str">
            <v>нд</v>
          </cell>
          <cell r="GT80" t="str">
            <v>нд</v>
          </cell>
          <cell r="GU80" t="str">
            <v>нд</v>
          </cell>
          <cell r="GV80" t="str">
            <v>нд</v>
          </cell>
          <cell r="GW80" t="str">
            <v>нд</v>
          </cell>
          <cell r="GX80">
            <v>0</v>
          </cell>
          <cell r="GY80">
            <v>0</v>
          </cell>
          <cell r="GZ80">
            <v>0</v>
          </cell>
          <cell r="HA80">
            <v>0</v>
          </cell>
          <cell r="HB80">
            <v>0</v>
          </cell>
          <cell r="HC80">
            <v>0</v>
          </cell>
          <cell r="HD80">
            <v>0</v>
          </cell>
          <cell r="HE80">
            <v>0</v>
          </cell>
          <cell r="HF80">
            <v>0</v>
          </cell>
          <cell r="HG80">
            <v>0</v>
          </cell>
          <cell r="HH80">
            <v>4</v>
          </cell>
          <cell r="HI80">
            <v>50.532940892259937</v>
          </cell>
          <cell r="HJ80">
            <v>0</v>
          </cell>
          <cell r="HK80">
            <v>0</v>
          </cell>
          <cell r="HL80">
            <v>5.3</v>
          </cell>
          <cell r="HM80">
            <v>5.3</v>
          </cell>
          <cell r="HN80">
            <v>0</v>
          </cell>
          <cell r="HO80">
            <v>0</v>
          </cell>
          <cell r="HP80">
            <v>0</v>
          </cell>
          <cell r="HQ80">
            <v>0</v>
          </cell>
          <cell r="HR80">
            <v>0</v>
          </cell>
          <cell r="HS80">
            <v>4</v>
          </cell>
          <cell r="HT80">
            <v>64.90114217</v>
          </cell>
          <cell r="HU80">
            <v>0</v>
          </cell>
          <cell r="HV80">
            <v>0</v>
          </cell>
          <cell r="HW80">
            <v>4.5</v>
          </cell>
          <cell r="HX80">
            <v>4.5</v>
          </cell>
          <cell r="HY80">
            <v>0</v>
          </cell>
          <cell r="HZ80">
            <v>0</v>
          </cell>
          <cell r="IA80">
            <v>0</v>
          </cell>
          <cell r="IB80">
            <v>0</v>
          </cell>
          <cell r="IC80">
            <v>0</v>
          </cell>
          <cell r="ID80" t="str">
            <v>нд</v>
          </cell>
          <cell r="IE80">
            <v>0</v>
          </cell>
          <cell r="IF80">
            <v>0</v>
          </cell>
          <cell r="IG80">
            <v>0</v>
          </cell>
          <cell r="IH80">
            <v>0</v>
          </cell>
          <cell r="II80">
            <v>0</v>
          </cell>
          <cell r="IJ80">
            <v>0</v>
          </cell>
          <cell r="IK80">
            <v>0</v>
          </cell>
          <cell r="IL80">
            <v>0</v>
          </cell>
          <cell r="IM80">
            <v>0</v>
          </cell>
          <cell r="IN80">
            <v>0</v>
          </cell>
          <cell r="IO80" t="str">
            <v>нд</v>
          </cell>
          <cell r="IP80">
            <v>0</v>
          </cell>
          <cell r="IQ80">
            <v>0</v>
          </cell>
          <cell r="IR80">
            <v>0</v>
          </cell>
          <cell r="IS80">
            <v>0</v>
          </cell>
          <cell r="IT80">
            <v>0</v>
          </cell>
          <cell r="IU80">
            <v>0</v>
          </cell>
          <cell r="IV80">
            <v>0</v>
          </cell>
          <cell r="IW80">
            <v>0</v>
          </cell>
          <cell r="IX80">
            <v>0</v>
          </cell>
          <cell r="IY80">
            <v>0</v>
          </cell>
          <cell r="IZ80" t="str">
            <v>нд</v>
          </cell>
          <cell r="JA80">
            <v>0</v>
          </cell>
          <cell r="JB80">
            <v>0</v>
          </cell>
          <cell r="JC80">
            <v>0</v>
          </cell>
          <cell r="JD80">
            <v>0</v>
          </cell>
          <cell r="JE80">
            <v>0</v>
          </cell>
          <cell r="JF80">
            <v>0</v>
          </cell>
          <cell r="JG80">
            <v>0</v>
          </cell>
          <cell r="JH80">
            <v>0</v>
          </cell>
          <cell r="JI80">
            <v>0</v>
          </cell>
          <cell r="JJ80">
            <v>0</v>
          </cell>
          <cell r="JK80" t="str">
            <v>нд</v>
          </cell>
          <cell r="JL80">
            <v>0</v>
          </cell>
          <cell r="JM80">
            <v>0</v>
          </cell>
          <cell r="JN80">
            <v>0</v>
          </cell>
          <cell r="JO80">
            <v>0</v>
          </cell>
          <cell r="JP80">
            <v>0</v>
          </cell>
          <cell r="JQ80">
            <v>0</v>
          </cell>
          <cell r="JR80">
            <v>0</v>
          </cell>
          <cell r="JS80">
            <v>0</v>
          </cell>
          <cell r="JT80">
            <v>0</v>
          </cell>
          <cell r="JU80">
            <v>0</v>
          </cell>
          <cell r="JV80" t="str">
            <v>нд</v>
          </cell>
          <cell r="JW80">
            <v>0</v>
          </cell>
          <cell r="JX80">
            <v>0</v>
          </cell>
          <cell r="JY80">
            <v>0</v>
          </cell>
          <cell r="JZ80">
            <v>0</v>
          </cell>
          <cell r="KA80">
            <v>0</v>
          </cell>
          <cell r="KB80">
            <v>0</v>
          </cell>
          <cell r="KC80">
            <v>0</v>
          </cell>
          <cell r="KD80">
            <v>0</v>
          </cell>
          <cell r="KE80">
            <v>0</v>
          </cell>
          <cell r="KF80">
            <v>0</v>
          </cell>
          <cell r="KG80" t="str">
            <v>нд</v>
          </cell>
          <cell r="KH80">
            <v>0</v>
          </cell>
          <cell r="KI80">
            <v>0</v>
          </cell>
          <cell r="KJ80">
            <v>0</v>
          </cell>
          <cell r="KK80">
            <v>0</v>
          </cell>
          <cell r="KL80">
            <v>0</v>
          </cell>
          <cell r="KM80">
            <v>0</v>
          </cell>
          <cell r="KN80">
            <v>0</v>
          </cell>
          <cell r="KO80">
            <v>0</v>
          </cell>
          <cell r="KP80">
            <v>0</v>
          </cell>
          <cell r="KQ80">
            <v>0</v>
          </cell>
          <cell r="KR80" t="str">
            <v>нд</v>
          </cell>
          <cell r="KS80">
            <v>0</v>
          </cell>
          <cell r="KT80">
            <v>0</v>
          </cell>
          <cell r="KU80">
            <v>0</v>
          </cell>
          <cell r="KV80">
            <v>0</v>
          </cell>
          <cell r="KW80">
            <v>0</v>
          </cell>
          <cell r="KX80">
            <v>0</v>
          </cell>
          <cell r="KY80">
            <v>0</v>
          </cell>
          <cell r="KZ80">
            <v>0</v>
          </cell>
          <cell r="LA80">
            <v>0</v>
          </cell>
          <cell r="LB80">
            <v>0</v>
          </cell>
          <cell r="LC80" t="str">
            <v>нд</v>
          </cell>
          <cell r="LD80">
            <v>0</v>
          </cell>
          <cell r="LE80">
            <v>0</v>
          </cell>
          <cell r="LF80">
            <v>0</v>
          </cell>
          <cell r="LG80">
            <v>0</v>
          </cell>
          <cell r="LH80">
            <v>0</v>
          </cell>
          <cell r="LI80">
            <v>0</v>
          </cell>
          <cell r="LJ80">
            <v>0</v>
          </cell>
          <cell r="LK80">
            <v>0</v>
          </cell>
          <cell r="LL80">
            <v>0</v>
          </cell>
          <cell r="LM80">
            <v>0</v>
          </cell>
          <cell r="LN80" t="str">
            <v>нд</v>
          </cell>
          <cell r="LO80">
            <v>64.90114217</v>
          </cell>
          <cell r="LP80">
            <v>0</v>
          </cell>
          <cell r="LQ80">
            <v>0</v>
          </cell>
          <cell r="LR80">
            <v>4.5</v>
          </cell>
          <cell r="LS80">
            <v>4.5</v>
          </cell>
          <cell r="LT80">
            <v>0</v>
          </cell>
          <cell r="LU80">
            <v>0</v>
          </cell>
          <cell r="LV80">
            <v>0</v>
          </cell>
          <cell r="LW80">
            <v>0</v>
          </cell>
          <cell r="LX80">
            <v>0</v>
          </cell>
          <cell r="LY80" t="str">
            <v>нд</v>
          </cell>
          <cell r="LZ80">
            <v>64.90114217</v>
          </cell>
          <cell r="MA80" t="str">
            <v>1.1.1.3.1</v>
          </cell>
          <cell r="MB80" t="str">
            <v>Строительство ВЛ-110кВ Грозненская ТЭС-ГРП110 ВЛ №-2 (2 цепь) протяженностью 4,50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0" t="str">
            <v>I_Che150</v>
          </cell>
          <cell r="MD80" t="str">
            <v>I_Che150</v>
          </cell>
          <cell r="ME80" t="b">
            <v>1</v>
          </cell>
          <cell r="MF80">
            <v>0</v>
          </cell>
          <cell r="MG80">
            <v>0</v>
          </cell>
          <cell r="MH80">
            <v>0</v>
          </cell>
          <cell r="MI80">
            <v>0</v>
          </cell>
          <cell r="MK80">
            <v>0</v>
          </cell>
          <cell r="ML80">
            <v>0</v>
          </cell>
          <cell r="MM80">
            <v>0</v>
          </cell>
          <cell r="MN80">
            <v>0</v>
          </cell>
          <cell r="MO80">
            <v>0</v>
          </cell>
          <cell r="MP80">
            <v>0</v>
          </cell>
          <cell r="MQ80">
            <v>0</v>
          </cell>
          <cell r="MR80">
            <v>0</v>
          </cell>
          <cell r="MS80">
            <v>0</v>
          </cell>
          <cell r="MT80">
            <v>0</v>
          </cell>
          <cell r="MU80">
            <v>0</v>
          </cell>
          <cell r="MV80">
            <v>0</v>
          </cell>
          <cell r="MW80">
            <v>0</v>
          </cell>
          <cell r="MX80">
            <v>0</v>
          </cell>
          <cell r="MY80">
            <v>0</v>
          </cell>
          <cell r="MZ80">
            <v>0</v>
          </cell>
          <cell r="NA80">
            <v>0</v>
          </cell>
          <cell r="NB80">
            <v>0</v>
          </cell>
          <cell r="NC80">
            <v>0</v>
          </cell>
          <cell r="ND80">
            <v>0</v>
          </cell>
          <cell r="NE80">
            <v>0</v>
          </cell>
          <cell r="NF80">
            <v>0</v>
          </cell>
          <cell r="NG80">
            <v>0</v>
          </cell>
          <cell r="NH80">
            <v>0</v>
          </cell>
          <cell r="NI80">
            <v>0</v>
          </cell>
          <cell r="NJ80">
            <v>0</v>
          </cell>
          <cell r="NK80">
            <v>0</v>
          </cell>
          <cell r="NL80">
            <v>0</v>
          </cell>
          <cell r="NM80">
            <v>0</v>
          </cell>
          <cell r="NN80">
            <v>0</v>
          </cell>
          <cell r="NO80">
            <v>0</v>
          </cell>
          <cell r="NP80">
            <v>0</v>
          </cell>
          <cell r="NQ80">
            <v>0</v>
          </cell>
          <cell r="NR80">
            <v>0</v>
          </cell>
          <cell r="NS80">
            <v>0</v>
          </cell>
          <cell r="NT80">
            <v>0</v>
          </cell>
          <cell r="NU80">
            <v>0</v>
          </cell>
          <cell r="NV80">
            <v>0</v>
          </cell>
          <cell r="NW80">
            <v>0</v>
          </cell>
          <cell r="NX80">
            <v>0</v>
          </cell>
          <cell r="NY80">
            <v>0</v>
          </cell>
          <cell r="NZ80">
            <v>0</v>
          </cell>
          <cell r="OA80">
            <v>0</v>
          </cell>
          <cell r="OB80">
            <v>0</v>
          </cell>
          <cell r="OC80">
            <v>0</v>
          </cell>
          <cell r="OD80">
            <v>0</v>
          </cell>
          <cell r="OE80">
            <v>0</v>
          </cell>
          <cell r="OF80">
            <v>0</v>
          </cell>
          <cell r="OG80">
            <v>0</v>
          </cell>
          <cell r="OH80">
            <v>0</v>
          </cell>
          <cell r="OI80">
            <v>0</v>
          </cell>
          <cell r="OJ80">
            <v>0</v>
          </cell>
          <cell r="OK80">
            <v>0</v>
          </cell>
          <cell r="OL80">
            <v>0</v>
          </cell>
          <cell r="ON80">
            <v>76.202615680000008</v>
          </cell>
          <cell r="OO80">
            <v>76.202615680000008</v>
          </cell>
          <cell r="OR80" t="str">
            <v>нд</v>
          </cell>
          <cell r="OS80" t="str">
            <v>нд</v>
          </cell>
          <cell r="OT80" t="str">
            <v>нд</v>
          </cell>
          <cell r="OU80" t="str">
            <v>нд</v>
          </cell>
          <cell r="OV80" t="str">
            <v>нд</v>
          </cell>
          <cell r="OW80" t="str">
            <v>нд</v>
          </cell>
          <cell r="OX80" t="str">
            <v>нд</v>
          </cell>
          <cell r="OY80" t="str">
            <v>нд</v>
          </cell>
          <cell r="OZ80" t="str">
            <v>нд</v>
          </cell>
          <cell r="PA80" t="str">
            <v>нд</v>
          </cell>
          <cell r="PB80">
            <v>0</v>
          </cell>
          <cell r="PC80">
            <v>0</v>
          </cell>
          <cell r="PD80">
            <v>0</v>
          </cell>
          <cell r="PE80">
            <v>0</v>
          </cell>
          <cell r="PF80">
            <v>0</v>
          </cell>
          <cell r="PG80">
            <v>0</v>
          </cell>
          <cell r="PH80">
            <v>0</v>
          </cell>
          <cell r="PI80">
            <v>0</v>
          </cell>
          <cell r="PJ80">
            <v>0</v>
          </cell>
          <cell r="PK80">
            <v>0</v>
          </cell>
          <cell r="PL80">
            <v>0</v>
          </cell>
          <cell r="PM80">
            <v>0</v>
          </cell>
          <cell r="PN80">
            <v>0</v>
          </cell>
          <cell r="PO80">
            <v>0</v>
          </cell>
          <cell r="PP80">
            <v>0</v>
          </cell>
          <cell r="PQ80">
            <v>0</v>
          </cell>
          <cell r="PR80">
            <v>0</v>
          </cell>
          <cell r="PS80">
            <v>0</v>
          </cell>
          <cell r="PT80">
            <v>0</v>
          </cell>
          <cell r="PU80">
            <v>0</v>
          </cell>
          <cell r="PV80">
            <v>0</v>
          </cell>
          <cell r="PW80">
            <v>0</v>
          </cell>
          <cell r="PX80">
            <v>0</v>
          </cell>
          <cell r="PY80">
            <v>0</v>
          </cell>
          <cell r="PZ80">
            <v>0</v>
          </cell>
        </row>
        <row r="81">
          <cell r="D81" t="str">
            <v>I_Che151</v>
          </cell>
          <cell r="E81">
            <v>0</v>
          </cell>
          <cell r="F81">
            <v>0</v>
          </cell>
          <cell r="G81">
            <v>0</v>
          </cell>
          <cell r="H81">
            <v>0</v>
          </cell>
          <cell r="I81">
            <v>0</v>
          </cell>
          <cell r="J81">
            <v>0</v>
          </cell>
          <cell r="K81" t="str">
            <v>нд</v>
          </cell>
          <cell r="L81" t="str">
            <v>нд</v>
          </cell>
          <cell r="M81" t="str">
            <v>нд</v>
          </cell>
          <cell r="N81" t="str">
            <v>нд</v>
          </cell>
          <cell r="O81" t="str">
            <v>нд</v>
          </cell>
          <cell r="P81" t="str">
            <v>нд</v>
          </cell>
          <cell r="Q81">
            <v>0</v>
          </cell>
          <cell r="R81">
            <v>0</v>
          </cell>
          <cell r="S81">
            <v>0</v>
          </cell>
          <cell r="T81">
            <v>0</v>
          </cell>
          <cell r="U81">
            <v>0</v>
          </cell>
          <cell r="V81">
            <v>0</v>
          </cell>
          <cell r="W81" t="str">
            <v>нд</v>
          </cell>
          <cell r="X81" t="str">
            <v>нд</v>
          </cell>
          <cell r="Y81" t="str">
            <v>нд</v>
          </cell>
          <cell r="Z81" t="str">
            <v>нд</v>
          </cell>
          <cell r="AA81" t="str">
            <v>нд</v>
          </cell>
          <cell r="AB81" t="str">
            <v>нд</v>
          </cell>
          <cell r="AC81">
            <v>0</v>
          </cell>
          <cell r="AD81">
            <v>0</v>
          </cell>
          <cell r="AE81">
            <v>0</v>
          </cell>
          <cell r="AF81">
            <v>0</v>
          </cell>
          <cell r="AG81">
            <v>0</v>
          </cell>
          <cell r="AH81">
            <v>0</v>
          </cell>
          <cell r="AI81">
            <v>57.017072322850488</v>
          </cell>
          <cell r="AJ81">
            <v>0</v>
          </cell>
          <cell r="AK81">
            <v>0</v>
          </cell>
          <cell r="AL81">
            <v>0</v>
          </cell>
          <cell r="AM81">
            <v>0</v>
          </cell>
          <cell r="AN81">
            <v>57.017072322850488</v>
          </cell>
          <cell r="AO81">
            <v>26.136315959999997</v>
          </cell>
          <cell r="AP81">
            <v>0</v>
          </cell>
          <cell r="AQ81">
            <v>0</v>
          </cell>
          <cell r="AR81">
            <v>0</v>
          </cell>
          <cell r="AS81">
            <v>0</v>
          </cell>
          <cell r="AT81">
            <v>26.136315959999997</v>
          </cell>
          <cell r="AU81">
            <v>41.996731529999998</v>
          </cell>
          <cell r="AV81">
            <v>0</v>
          </cell>
          <cell r="AW81">
            <v>0</v>
          </cell>
          <cell r="AX81">
            <v>0</v>
          </cell>
          <cell r="AY81">
            <v>0</v>
          </cell>
          <cell r="AZ81">
            <v>41.996731529999998</v>
          </cell>
          <cell r="BA81">
            <v>41.996731530000012</v>
          </cell>
          <cell r="BB81">
            <v>0</v>
          </cell>
          <cell r="BC81">
            <v>0</v>
          </cell>
          <cell r="BD81">
            <v>0</v>
          </cell>
          <cell r="BE81">
            <v>0</v>
          </cell>
          <cell r="BF81">
            <v>41.996731530000012</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68.13304749000001</v>
          </cell>
          <cell r="CR81">
            <v>0</v>
          </cell>
          <cell r="CS81">
            <v>0</v>
          </cell>
          <cell r="CT81">
            <v>0</v>
          </cell>
          <cell r="CU81">
            <v>0</v>
          </cell>
          <cell r="CV81">
            <v>68.13304749000001</v>
          </cell>
          <cell r="CW81">
            <v>68.13304749000001</v>
          </cell>
          <cell r="CX81">
            <v>0</v>
          </cell>
          <cell r="CY81">
            <v>0</v>
          </cell>
          <cell r="CZ81">
            <v>0</v>
          </cell>
          <cell r="DA81">
            <v>0</v>
          </cell>
          <cell r="DB81">
            <v>68.13304749000001</v>
          </cell>
          <cell r="DD81">
            <v>68.133047489999996</v>
          </cell>
          <cell r="DE81">
            <v>0</v>
          </cell>
          <cell r="DF81">
            <v>58.031423759999996</v>
          </cell>
          <cell r="DG81">
            <v>0</v>
          </cell>
          <cell r="DI81">
            <v>58.031423759999996</v>
          </cell>
          <cell r="DJ81">
            <v>4.4866421016949145</v>
          </cell>
          <cell r="DK81">
            <v>51.26332618</v>
          </cell>
          <cell r="DL81">
            <v>0</v>
          </cell>
          <cell r="DM81">
            <v>2.2814554783050838</v>
          </cell>
          <cell r="DN81">
            <v>58.031423759999996</v>
          </cell>
          <cell r="DO81">
            <v>4.4866421016949145</v>
          </cell>
          <cell r="DP81">
            <v>51.26332618</v>
          </cell>
          <cell r="DQ81">
            <v>0</v>
          </cell>
          <cell r="DR81">
            <v>2.2814554783050838</v>
          </cell>
          <cell r="DS81">
            <v>0</v>
          </cell>
          <cell r="DT81" t="str">
            <v>нд</v>
          </cell>
          <cell r="DU81">
            <v>0</v>
          </cell>
          <cell r="DV81" t="str">
            <v>нд</v>
          </cell>
          <cell r="DW81">
            <v>0</v>
          </cell>
          <cell r="DX81">
            <v>48.319552815974994</v>
          </cell>
          <cell r="DY81">
            <v>58.031423759999996</v>
          </cell>
          <cell r="DZ81">
            <v>0</v>
          </cell>
          <cell r="EA81">
            <v>0</v>
          </cell>
          <cell r="EB81">
            <v>0</v>
          </cell>
          <cell r="EC81">
            <v>0</v>
          </cell>
          <cell r="ED81">
            <v>0</v>
          </cell>
          <cell r="EE81">
            <v>0</v>
          </cell>
          <cell r="EF81">
            <v>0</v>
          </cell>
          <cell r="EG81">
            <v>0</v>
          </cell>
          <cell r="EH81">
            <v>58.031423759999996</v>
          </cell>
          <cell r="EI81">
            <v>58.031423759999996</v>
          </cell>
          <cell r="EK81">
            <v>58.031423759999996</v>
          </cell>
          <cell r="EL81">
            <v>0</v>
          </cell>
          <cell r="EM81">
            <v>0</v>
          </cell>
          <cell r="EN81">
            <v>3.3149999999999999</v>
          </cell>
          <cell r="EO81">
            <v>3.3149999999999999</v>
          </cell>
          <cell r="EP81">
            <v>0</v>
          </cell>
          <cell r="EQ81">
            <v>0</v>
          </cell>
          <cell r="ER81">
            <v>0</v>
          </cell>
          <cell r="ES81">
            <v>0</v>
          </cell>
          <cell r="ET81">
            <v>0</v>
          </cell>
          <cell r="EU81">
            <v>58.031423759999996</v>
          </cell>
          <cell r="EV81">
            <v>0</v>
          </cell>
          <cell r="EW81">
            <v>0</v>
          </cell>
          <cell r="EX81">
            <v>3.3149999999999999</v>
          </cell>
          <cell r="EY81">
            <v>3.3149999999999999</v>
          </cell>
          <cell r="EZ81">
            <v>0</v>
          </cell>
          <cell r="FA81">
            <v>0</v>
          </cell>
          <cell r="FB81">
            <v>0</v>
          </cell>
          <cell r="FC81">
            <v>0</v>
          </cell>
          <cell r="FD81">
            <v>0</v>
          </cell>
          <cell r="FE81" t="str">
            <v>нд</v>
          </cell>
          <cell r="FF81">
            <v>0</v>
          </cell>
          <cell r="FG81">
            <v>0</v>
          </cell>
          <cell r="FH81">
            <v>0</v>
          </cell>
          <cell r="FI81">
            <v>0</v>
          </cell>
          <cell r="FJ81">
            <v>0</v>
          </cell>
          <cell r="FK81">
            <v>0</v>
          </cell>
          <cell r="FL81">
            <v>0</v>
          </cell>
          <cell r="FM81">
            <v>0</v>
          </cell>
          <cell r="FN81">
            <v>0</v>
          </cell>
          <cell r="FO81">
            <v>0</v>
          </cell>
          <cell r="FP81" t="str">
            <v>нд</v>
          </cell>
          <cell r="FQ81" t="str">
            <v>нд</v>
          </cell>
          <cell r="FR81" t="str">
            <v>нд</v>
          </cell>
          <cell r="FS81" t="str">
            <v>нд</v>
          </cell>
          <cell r="FT81" t="str">
            <v>нд</v>
          </cell>
          <cell r="FU81" t="str">
            <v>нд</v>
          </cell>
          <cell r="FV81" t="str">
            <v>нд</v>
          </cell>
          <cell r="FW81" t="str">
            <v>нд</v>
          </cell>
          <cell r="FX81" t="str">
            <v>нд</v>
          </cell>
          <cell r="FY81" t="str">
            <v>нд</v>
          </cell>
          <cell r="FZ81" t="str">
            <v>нд</v>
          </cell>
          <cell r="GA81" t="str">
            <v>нд</v>
          </cell>
          <cell r="GB81">
            <v>0</v>
          </cell>
          <cell r="GC81">
            <v>0</v>
          </cell>
          <cell r="GD81">
            <v>0</v>
          </cell>
          <cell r="GE81">
            <v>0</v>
          </cell>
          <cell r="GF81">
            <v>0</v>
          </cell>
          <cell r="GG81">
            <v>0</v>
          </cell>
          <cell r="GH81">
            <v>0</v>
          </cell>
          <cell r="GI81">
            <v>0</v>
          </cell>
          <cell r="GJ81">
            <v>0</v>
          </cell>
          <cell r="GK81">
            <v>0</v>
          </cell>
          <cell r="GL81" t="str">
            <v>нд</v>
          </cell>
          <cell r="GM81" t="str">
            <v>нд</v>
          </cell>
          <cell r="GN81" t="str">
            <v>нд</v>
          </cell>
          <cell r="GO81" t="str">
            <v>нд</v>
          </cell>
          <cell r="GP81" t="str">
            <v>нд</v>
          </cell>
          <cell r="GQ81" t="str">
            <v>нд</v>
          </cell>
          <cell r="GR81" t="str">
            <v>нд</v>
          </cell>
          <cell r="GS81" t="str">
            <v>нд</v>
          </cell>
          <cell r="GT81" t="str">
            <v>нд</v>
          </cell>
          <cell r="GU81" t="str">
            <v>нд</v>
          </cell>
          <cell r="GV81" t="str">
            <v>нд</v>
          </cell>
          <cell r="GW81" t="str">
            <v>нд</v>
          </cell>
          <cell r="GX81">
            <v>0</v>
          </cell>
          <cell r="GY81">
            <v>0</v>
          </cell>
          <cell r="GZ81">
            <v>0</v>
          </cell>
          <cell r="HA81">
            <v>0</v>
          </cell>
          <cell r="HB81">
            <v>0</v>
          </cell>
          <cell r="HC81">
            <v>0</v>
          </cell>
          <cell r="HD81">
            <v>0</v>
          </cell>
          <cell r="HE81">
            <v>0</v>
          </cell>
          <cell r="HF81">
            <v>0</v>
          </cell>
          <cell r="HG81">
            <v>0</v>
          </cell>
          <cell r="HH81">
            <v>4</v>
          </cell>
          <cell r="HI81">
            <v>48.319552815974994</v>
          </cell>
          <cell r="HJ81">
            <v>0</v>
          </cell>
          <cell r="HK81">
            <v>0</v>
          </cell>
          <cell r="HL81">
            <v>4.5</v>
          </cell>
          <cell r="HM81">
            <v>4.5</v>
          </cell>
          <cell r="HN81">
            <v>0</v>
          </cell>
          <cell r="HO81">
            <v>0</v>
          </cell>
          <cell r="HP81">
            <v>0</v>
          </cell>
          <cell r="HQ81">
            <v>0</v>
          </cell>
          <cell r="HR81">
            <v>0</v>
          </cell>
          <cell r="HS81">
            <v>4</v>
          </cell>
          <cell r="HT81">
            <v>58.031423759999996</v>
          </cell>
          <cell r="HU81">
            <v>0</v>
          </cell>
          <cell r="HV81">
            <v>0</v>
          </cell>
          <cell r="HW81">
            <v>3.3149999999999999</v>
          </cell>
          <cell r="HX81">
            <v>3.3149999999999999</v>
          </cell>
          <cell r="HY81">
            <v>0</v>
          </cell>
          <cell r="HZ81">
            <v>0</v>
          </cell>
          <cell r="IA81">
            <v>0</v>
          </cell>
          <cell r="IB81">
            <v>0</v>
          </cell>
          <cell r="IC81">
            <v>0</v>
          </cell>
          <cell r="ID81" t="str">
            <v>нд</v>
          </cell>
          <cell r="IE81">
            <v>0</v>
          </cell>
          <cell r="IF81">
            <v>0</v>
          </cell>
          <cell r="IG81">
            <v>0</v>
          </cell>
          <cell r="IH81">
            <v>0</v>
          </cell>
          <cell r="II81">
            <v>0</v>
          </cell>
          <cell r="IJ81">
            <v>0</v>
          </cell>
          <cell r="IK81">
            <v>0</v>
          </cell>
          <cell r="IL81">
            <v>0</v>
          </cell>
          <cell r="IM81">
            <v>0</v>
          </cell>
          <cell r="IN81">
            <v>0</v>
          </cell>
          <cell r="IO81" t="str">
            <v>нд</v>
          </cell>
          <cell r="IP81">
            <v>0</v>
          </cell>
          <cell r="IQ81">
            <v>0</v>
          </cell>
          <cell r="IR81">
            <v>0</v>
          </cell>
          <cell r="IS81">
            <v>0</v>
          </cell>
          <cell r="IT81">
            <v>0</v>
          </cell>
          <cell r="IU81">
            <v>0</v>
          </cell>
          <cell r="IV81">
            <v>0</v>
          </cell>
          <cell r="IW81">
            <v>0</v>
          </cell>
          <cell r="IX81">
            <v>0</v>
          </cell>
          <cell r="IY81">
            <v>0</v>
          </cell>
          <cell r="IZ81" t="str">
            <v>нд</v>
          </cell>
          <cell r="JA81">
            <v>0</v>
          </cell>
          <cell r="JB81">
            <v>0</v>
          </cell>
          <cell r="JC81">
            <v>0</v>
          </cell>
          <cell r="JD81">
            <v>0</v>
          </cell>
          <cell r="JE81">
            <v>0</v>
          </cell>
          <cell r="JF81">
            <v>0</v>
          </cell>
          <cell r="JG81">
            <v>0</v>
          </cell>
          <cell r="JH81">
            <v>0</v>
          </cell>
          <cell r="JI81">
            <v>0</v>
          </cell>
          <cell r="JJ81">
            <v>0</v>
          </cell>
          <cell r="JK81" t="str">
            <v>нд</v>
          </cell>
          <cell r="JL81">
            <v>0</v>
          </cell>
          <cell r="JM81">
            <v>0</v>
          </cell>
          <cell r="JN81">
            <v>0</v>
          </cell>
          <cell r="JO81">
            <v>0</v>
          </cell>
          <cell r="JP81">
            <v>0</v>
          </cell>
          <cell r="JQ81">
            <v>0</v>
          </cell>
          <cell r="JR81">
            <v>0</v>
          </cell>
          <cell r="JS81">
            <v>0</v>
          </cell>
          <cell r="JT81">
            <v>0</v>
          </cell>
          <cell r="JU81">
            <v>0</v>
          </cell>
          <cell r="JV81" t="str">
            <v>нд</v>
          </cell>
          <cell r="JW81">
            <v>0</v>
          </cell>
          <cell r="JX81">
            <v>0</v>
          </cell>
          <cell r="JY81">
            <v>0</v>
          </cell>
          <cell r="JZ81">
            <v>0</v>
          </cell>
          <cell r="KA81">
            <v>0</v>
          </cell>
          <cell r="KB81">
            <v>0</v>
          </cell>
          <cell r="KC81">
            <v>0</v>
          </cell>
          <cell r="KD81">
            <v>0</v>
          </cell>
          <cell r="KE81">
            <v>0</v>
          </cell>
          <cell r="KF81">
            <v>0</v>
          </cell>
          <cell r="KG81" t="str">
            <v>нд</v>
          </cell>
          <cell r="KH81">
            <v>0</v>
          </cell>
          <cell r="KI81">
            <v>0</v>
          </cell>
          <cell r="KJ81">
            <v>0</v>
          </cell>
          <cell r="KK81">
            <v>0</v>
          </cell>
          <cell r="KL81">
            <v>0</v>
          </cell>
          <cell r="KM81">
            <v>0</v>
          </cell>
          <cell r="KN81">
            <v>0</v>
          </cell>
          <cell r="KO81">
            <v>0</v>
          </cell>
          <cell r="KP81">
            <v>0</v>
          </cell>
          <cell r="KQ81">
            <v>0</v>
          </cell>
          <cell r="KR81" t="str">
            <v>нд</v>
          </cell>
          <cell r="KS81">
            <v>0</v>
          </cell>
          <cell r="KT81">
            <v>0</v>
          </cell>
          <cell r="KU81">
            <v>0</v>
          </cell>
          <cell r="KV81">
            <v>0</v>
          </cell>
          <cell r="KW81">
            <v>0</v>
          </cell>
          <cell r="KX81">
            <v>0</v>
          </cell>
          <cell r="KY81">
            <v>0</v>
          </cell>
          <cell r="KZ81">
            <v>0</v>
          </cell>
          <cell r="LA81">
            <v>0</v>
          </cell>
          <cell r="LB81">
            <v>0</v>
          </cell>
          <cell r="LC81" t="str">
            <v>нд</v>
          </cell>
          <cell r="LD81">
            <v>0</v>
          </cell>
          <cell r="LE81">
            <v>0</v>
          </cell>
          <cell r="LF81">
            <v>0</v>
          </cell>
          <cell r="LG81">
            <v>0</v>
          </cell>
          <cell r="LH81">
            <v>0</v>
          </cell>
          <cell r="LI81">
            <v>0</v>
          </cell>
          <cell r="LJ81">
            <v>0</v>
          </cell>
          <cell r="LK81">
            <v>0</v>
          </cell>
          <cell r="LL81">
            <v>0</v>
          </cell>
          <cell r="LM81">
            <v>0</v>
          </cell>
          <cell r="LN81" t="str">
            <v>нд</v>
          </cell>
          <cell r="LO81">
            <v>58.031423759999996</v>
          </cell>
          <cell r="LP81">
            <v>0</v>
          </cell>
          <cell r="LQ81">
            <v>0</v>
          </cell>
          <cell r="LR81">
            <v>3.3149999999999999</v>
          </cell>
          <cell r="LS81">
            <v>3.3149999999999999</v>
          </cell>
          <cell r="LT81">
            <v>0</v>
          </cell>
          <cell r="LU81">
            <v>0</v>
          </cell>
          <cell r="LV81">
            <v>0</v>
          </cell>
          <cell r="LW81">
            <v>0</v>
          </cell>
          <cell r="LX81">
            <v>0</v>
          </cell>
          <cell r="LY81" t="str">
            <v>нд</v>
          </cell>
          <cell r="LZ81">
            <v>58.031423759999996</v>
          </cell>
          <cell r="MA81" t="str">
            <v>1.1.1.3.1</v>
          </cell>
          <cell r="MB81" t="str">
            <v>Строительство ВЛ-110кВ Грозненская ТЭС-ПС№84 протяженностью 3,32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1" t="str">
            <v>I_Che151</v>
          </cell>
          <cell r="MD81" t="str">
            <v>I_Che151</v>
          </cell>
          <cell r="ME81" t="b">
            <v>1</v>
          </cell>
          <cell r="MF81">
            <v>0</v>
          </cell>
          <cell r="MG81">
            <v>0</v>
          </cell>
          <cell r="MH81">
            <v>0</v>
          </cell>
          <cell r="MI81">
            <v>0</v>
          </cell>
          <cell r="MK81">
            <v>0</v>
          </cell>
          <cell r="ML81">
            <v>0</v>
          </cell>
          <cell r="MM81">
            <v>0</v>
          </cell>
          <cell r="MN81">
            <v>0</v>
          </cell>
          <cell r="MO81">
            <v>0</v>
          </cell>
          <cell r="MP81">
            <v>0</v>
          </cell>
          <cell r="MQ81">
            <v>0</v>
          </cell>
          <cell r="MR81">
            <v>0</v>
          </cell>
          <cell r="MS81">
            <v>0</v>
          </cell>
          <cell r="MT81">
            <v>0</v>
          </cell>
          <cell r="MU81">
            <v>0</v>
          </cell>
          <cell r="MV81">
            <v>0</v>
          </cell>
          <cell r="MW81">
            <v>0</v>
          </cell>
          <cell r="MX81">
            <v>0</v>
          </cell>
          <cell r="MY81">
            <v>0</v>
          </cell>
          <cell r="MZ81">
            <v>0</v>
          </cell>
          <cell r="NA81">
            <v>0</v>
          </cell>
          <cell r="NB81">
            <v>0</v>
          </cell>
          <cell r="NC81">
            <v>0</v>
          </cell>
          <cell r="ND81">
            <v>0</v>
          </cell>
          <cell r="NE81">
            <v>0</v>
          </cell>
          <cell r="NF81">
            <v>0</v>
          </cell>
          <cell r="NG81">
            <v>0</v>
          </cell>
          <cell r="NH81">
            <v>0</v>
          </cell>
          <cell r="NI81">
            <v>0</v>
          </cell>
          <cell r="NJ81">
            <v>0</v>
          </cell>
          <cell r="NK81">
            <v>0</v>
          </cell>
          <cell r="NL81">
            <v>0</v>
          </cell>
          <cell r="NM81">
            <v>0</v>
          </cell>
          <cell r="NN81">
            <v>0</v>
          </cell>
          <cell r="NO81">
            <v>0</v>
          </cell>
          <cell r="NP81">
            <v>0</v>
          </cell>
          <cell r="NQ81">
            <v>0</v>
          </cell>
          <cell r="NR81">
            <v>0</v>
          </cell>
          <cell r="NS81">
            <v>0</v>
          </cell>
          <cell r="NT81">
            <v>0</v>
          </cell>
          <cell r="NU81">
            <v>0</v>
          </cell>
          <cell r="NV81">
            <v>0</v>
          </cell>
          <cell r="NW81">
            <v>0</v>
          </cell>
          <cell r="NX81">
            <v>0</v>
          </cell>
          <cell r="NY81">
            <v>0</v>
          </cell>
          <cell r="NZ81">
            <v>0</v>
          </cell>
          <cell r="OA81">
            <v>0</v>
          </cell>
          <cell r="OB81">
            <v>0</v>
          </cell>
          <cell r="OC81">
            <v>0</v>
          </cell>
          <cell r="OD81">
            <v>0</v>
          </cell>
          <cell r="OE81">
            <v>0</v>
          </cell>
          <cell r="OF81">
            <v>0</v>
          </cell>
          <cell r="OG81">
            <v>0</v>
          </cell>
          <cell r="OH81">
            <v>0</v>
          </cell>
          <cell r="OI81">
            <v>0</v>
          </cell>
          <cell r="OJ81">
            <v>0</v>
          </cell>
          <cell r="OK81">
            <v>0</v>
          </cell>
          <cell r="OL81">
            <v>0</v>
          </cell>
          <cell r="ON81">
            <v>68.133047489999996</v>
          </cell>
          <cell r="OO81">
            <v>68.13304749000001</v>
          </cell>
          <cell r="OR81" t="str">
            <v>нд</v>
          </cell>
          <cell r="OS81" t="str">
            <v>нд</v>
          </cell>
          <cell r="OT81" t="str">
            <v>нд</v>
          </cell>
          <cell r="OU81" t="str">
            <v>нд</v>
          </cell>
          <cell r="OV81" t="str">
            <v>нд</v>
          </cell>
          <cell r="OW81" t="str">
            <v>нд</v>
          </cell>
          <cell r="OX81" t="str">
            <v>нд</v>
          </cell>
          <cell r="OY81" t="str">
            <v>нд</v>
          </cell>
          <cell r="OZ81" t="str">
            <v>нд</v>
          </cell>
          <cell r="PA81" t="str">
            <v>нд</v>
          </cell>
          <cell r="PB81">
            <v>0</v>
          </cell>
          <cell r="PC81">
            <v>0</v>
          </cell>
          <cell r="PD81">
            <v>0</v>
          </cell>
          <cell r="PE81">
            <v>0</v>
          </cell>
          <cell r="PF81">
            <v>0</v>
          </cell>
          <cell r="PG81">
            <v>0</v>
          </cell>
          <cell r="PH81">
            <v>0</v>
          </cell>
          <cell r="PI81">
            <v>0</v>
          </cell>
          <cell r="PJ81">
            <v>0</v>
          </cell>
          <cell r="PK81">
            <v>0</v>
          </cell>
          <cell r="PL81">
            <v>0</v>
          </cell>
          <cell r="PM81">
            <v>0</v>
          </cell>
          <cell r="PN81">
            <v>0</v>
          </cell>
          <cell r="PO81">
            <v>0</v>
          </cell>
          <cell r="PP81">
            <v>0</v>
          </cell>
          <cell r="PQ81">
            <v>0</v>
          </cell>
          <cell r="PR81">
            <v>0</v>
          </cell>
          <cell r="PS81">
            <v>0</v>
          </cell>
          <cell r="PT81">
            <v>0</v>
          </cell>
          <cell r="PU81">
            <v>0</v>
          </cell>
          <cell r="PV81">
            <v>0</v>
          </cell>
          <cell r="PW81">
            <v>0</v>
          </cell>
          <cell r="PX81">
            <v>0</v>
          </cell>
          <cell r="PY81">
            <v>0</v>
          </cell>
          <cell r="PZ81">
            <v>0</v>
          </cell>
        </row>
        <row r="82">
          <cell r="D82" t="str">
            <v>I_Che152</v>
          </cell>
          <cell r="E82">
            <v>0</v>
          </cell>
          <cell r="F82">
            <v>0</v>
          </cell>
          <cell r="G82">
            <v>0</v>
          </cell>
          <cell r="H82">
            <v>0</v>
          </cell>
          <cell r="I82">
            <v>0</v>
          </cell>
          <cell r="J82">
            <v>0</v>
          </cell>
          <cell r="K82" t="str">
            <v>нд</v>
          </cell>
          <cell r="L82" t="str">
            <v>нд</v>
          </cell>
          <cell r="M82" t="str">
            <v>нд</v>
          </cell>
          <cell r="N82" t="str">
            <v>нд</v>
          </cell>
          <cell r="O82" t="str">
            <v>нд</v>
          </cell>
          <cell r="P82" t="str">
            <v>нд</v>
          </cell>
          <cell r="Q82">
            <v>0</v>
          </cell>
          <cell r="R82">
            <v>0</v>
          </cell>
          <cell r="S82">
            <v>0</v>
          </cell>
          <cell r="T82">
            <v>0</v>
          </cell>
          <cell r="U82">
            <v>0</v>
          </cell>
          <cell r="V82">
            <v>0</v>
          </cell>
          <cell r="W82" t="str">
            <v>нд</v>
          </cell>
          <cell r="X82" t="str">
            <v>нд</v>
          </cell>
          <cell r="Y82" t="str">
            <v>нд</v>
          </cell>
          <cell r="Z82" t="str">
            <v>нд</v>
          </cell>
          <cell r="AA82" t="str">
            <v>нд</v>
          </cell>
          <cell r="AB82" t="str">
            <v>нд</v>
          </cell>
          <cell r="AC82">
            <v>0</v>
          </cell>
          <cell r="AD82">
            <v>0</v>
          </cell>
          <cell r="AE82">
            <v>0</v>
          </cell>
          <cell r="AF82">
            <v>0</v>
          </cell>
          <cell r="AG82">
            <v>0</v>
          </cell>
          <cell r="AH82">
            <v>0</v>
          </cell>
          <cell r="AI82">
            <v>32.101498262255298</v>
          </cell>
          <cell r="AJ82">
            <v>0</v>
          </cell>
          <cell r="AK82">
            <v>0</v>
          </cell>
          <cell r="AL82">
            <v>0</v>
          </cell>
          <cell r="AM82">
            <v>0</v>
          </cell>
          <cell r="AN82">
            <v>32.101498262255298</v>
          </cell>
          <cell r="AO82">
            <v>26.664988881999999</v>
          </cell>
          <cell r="AP82">
            <v>0</v>
          </cell>
          <cell r="AQ82">
            <v>0</v>
          </cell>
          <cell r="AR82">
            <v>0</v>
          </cell>
          <cell r="AS82">
            <v>0</v>
          </cell>
          <cell r="AT82">
            <v>26.664988881999999</v>
          </cell>
          <cell r="AU82">
            <v>100.3611623842</v>
          </cell>
          <cell r="AV82">
            <v>0</v>
          </cell>
          <cell r="AW82">
            <v>0</v>
          </cell>
          <cell r="AX82">
            <v>0</v>
          </cell>
          <cell r="AY82">
            <v>0</v>
          </cell>
          <cell r="AZ82">
            <v>100.3611623842</v>
          </cell>
          <cell r="BA82">
            <v>94.878141980000009</v>
          </cell>
          <cell r="BB82">
            <v>0</v>
          </cell>
          <cell r="BC82">
            <v>0</v>
          </cell>
          <cell r="BD82">
            <v>0</v>
          </cell>
          <cell r="BE82">
            <v>0</v>
          </cell>
          <cell r="BF82">
            <v>94.878141980000009</v>
          </cell>
          <cell r="BG82">
            <v>1.076145058</v>
          </cell>
          <cell r="BH82">
            <v>0</v>
          </cell>
          <cell r="BI82">
            <v>0</v>
          </cell>
          <cell r="BJ82">
            <v>0</v>
          </cell>
          <cell r="BK82">
            <v>0</v>
          </cell>
          <cell r="BL82">
            <v>1.076145058</v>
          </cell>
          <cell r="BM82">
            <v>1.076145058</v>
          </cell>
          <cell r="BN82">
            <v>0</v>
          </cell>
          <cell r="BO82">
            <v>0</v>
          </cell>
          <cell r="BP82">
            <v>0</v>
          </cell>
          <cell r="BQ82">
            <v>0</v>
          </cell>
          <cell r="BR82">
            <v>1.076145058</v>
          </cell>
          <cell r="BS82">
            <v>0</v>
          </cell>
          <cell r="BT82">
            <v>0</v>
          </cell>
          <cell r="BU82">
            <v>0</v>
          </cell>
          <cell r="BV82">
            <v>0</v>
          </cell>
          <cell r="BW82">
            <v>0</v>
          </cell>
          <cell r="BX82">
            <v>0</v>
          </cell>
          <cell r="BY82">
            <v>0</v>
          </cell>
          <cell r="BZ82">
            <v>0</v>
          </cell>
          <cell r="CA82">
            <v>0</v>
          </cell>
          <cell r="CB82">
            <v>0</v>
          </cell>
          <cell r="CC82">
            <v>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122.61927592000001</v>
          </cell>
          <cell r="CR82">
            <v>0</v>
          </cell>
          <cell r="CS82">
            <v>0</v>
          </cell>
          <cell r="CT82">
            <v>0</v>
          </cell>
          <cell r="CU82">
            <v>0</v>
          </cell>
          <cell r="CV82">
            <v>122.61927592000001</v>
          </cell>
          <cell r="CW82">
            <v>122.61927592000001</v>
          </cell>
          <cell r="CX82">
            <v>0</v>
          </cell>
          <cell r="CY82">
            <v>0</v>
          </cell>
          <cell r="CZ82">
            <v>0</v>
          </cell>
          <cell r="DA82">
            <v>0</v>
          </cell>
          <cell r="DB82">
            <v>122.61927592000001</v>
          </cell>
          <cell r="DD82">
            <v>122.61927592000001</v>
          </cell>
          <cell r="DE82">
            <v>0</v>
          </cell>
          <cell r="DF82">
            <v>102.79228253999999</v>
          </cell>
          <cell r="DG82">
            <v>0</v>
          </cell>
          <cell r="DI82">
            <v>102.79228253999999</v>
          </cell>
          <cell r="DJ82">
            <v>4.5599366864406781</v>
          </cell>
          <cell r="DK82">
            <v>71.954597777999993</v>
          </cell>
          <cell r="DL82">
            <v>0</v>
          </cell>
          <cell r="DM82">
            <v>26.277748075559316</v>
          </cell>
          <cell r="DN82">
            <v>102.79228253999999</v>
          </cell>
          <cell r="DO82">
            <v>4.5599366864406781</v>
          </cell>
          <cell r="DP82">
            <v>71.954597777999993</v>
          </cell>
          <cell r="DQ82">
            <v>0</v>
          </cell>
          <cell r="DR82">
            <v>26.277748075559316</v>
          </cell>
          <cell r="DS82">
            <v>0</v>
          </cell>
          <cell r="DT82" t="str">
            <v>нд</v>
          </cell>
          <cell r="DU82">
            <v>0</v>
          </cell>
          <cell r="DV82" t="str">
            <v>нд</v>
          </cell>
          <cell r="DW82">
            <v>0</v>
          </cell>
          <cell r="DX82">
            <v>27.204659544284151</v>
          </cell>
          <cell r="DY82">
            <v>4.5599366899999998</v>
          </cell>
          <cell r="DZ82">
            <v>101.37118831000001</v>
          </cell>
          <cell r="EA82">
            <v>98.232345849999987</v>
          </cell>
          <cell r="EB82">
            <v>0</v>
          </cell>
          <cell r="EC82">
            <v>0</v>
          </cell>
          <cell r="ED82">
            <v>0</v>
          </cell>
          <cell r="EE82">
            <v>0</v>
          </cell>
          <cell r="EF82">
            <v>0</v>
          </cell>
          <cell r="EG82">
            <v>0</v>
          </cell>
          <cell r="EH82">
            <v>102.79228253999999</v>
          </cell>
          <cell r="EI82">
            <v>102.79228253999999</v>
          </cell>
          <cell r="EK82">
            <v>102.79228253999999</v>
          </cell>
          <cell r="EL82">
            <v>0</v>
          </cell>
          <cell r="EM82">
            <v>0</v>
          </cell>
          <cell r="EN82">
            <v>0</v>
          </cell>
          <cell r="EO82">
            <v>0</v>
          </cell>
          <cell r="EP82">
            <v>3.4590000000000001</v>
          </cell>
          <cell r="EQ82">
            <v>0</v>
          </cell>
          <cell r="ER82">
            <v>0</v>
          </cell>
          <cell r="ES82">
            <v>0</v>
          </cell>
          <cell r="ET82">
            <v>0</v>
          </cell>
          <cell r="EU82">
            <v>102.79228253999999</v>
          </cell>
          <cell r="EV82">
            <v>0</v>
          </cell>
          <cell r="EW82">
            <v>0</v>
          </cell>
          <cell r="EX82">
            <v>0</v>
          </cell>
          <cell r="EY82">
            <v>0</v>
          </cell>
          <cell r="EZ82">
            <v>3.4590000000000001</v>
          </cell>
          <cell r="FA82">
            <v>0</v>
          </cell>
          <cell r="FB82">
            <v>0</v>
          </cell>
          <cell r="FC82">
            <v>0</v>
          </cell>
          <cell r="FD82">
            <v>0</v>
          </cell>
          <cell r="FE82" t="str">
            <v>нд</v>
          </cell>
          <cell r="FF82">
            <v>0</v>
          </cell>
          <cell r="FG82">
            <v>0</v>
          </cell>
          <cell r="FH82">
            <v>0</v>
          </cell>
          <cell r="FI82">
            <v>0</v>
          </cell>
          <cell r="FJ82">
            <v>0</v>
          </cell>
          <cell r="FK82">
            <v>0</v>
          </cell>
          <cell r="FL82">
            <v>0</v>
          </cell>
          <cell r="FM82">
            <v>0</v>
          </cell>
          <cell r="FN82">
            <v>0</v>
          </cell>
          <cell r="FO82">
            <v>0</v>
          </cell>
          <cell r="FP82" t="str">
            <v>нд</v>
          </cell>
          <cell r="FQ82" t="str">
            <v>нд</v>
          </cell>
          <cell r="FR82" t="str">
            <v>нд</v>
          </cell>
          <cell r="FS82" t="str">
            <v>нд</v>
          </cell>
          <cell r="FT82" t="str">
            <v>нд</v>
          </cell>
          <cell r="FU82" t="str">
            <v>нд</v>
          </cell>
          <cell r="FV82" t="str">
            <v>нд</v>
          </cell>
          <cell r="FW82" t="str">
            <v>нд</v>
          </cell>
          <cell r="FX82" t="str">
            <v>нд</v>
          </cell>
          <cell r="FY82" t="str">
            <v>нд</v>
          </cell>
          <cell r="FZ82" t="str">
            <v>нд</v>
          </cell>
          <cell r="GA82" t="str">
            <v>нд</v>
          </cell>
          <cell r="GB82">
            <v>0</v>
          </cell>
          <cell r="GC82">
            <v>0</v>
          </cell>
          <cell r="GD82">
            <v>0</v>
          </cell>
          <cell r="GE82">
            <v>0</v>
          </cell>
          <cell r="GF82">
            <v>0</v>
          </cell>
          <cell r="GG82">
            <v>0</v>
          </cell>
          <cell r="GH82">
            <v>0</v>
          </cell>
          <cell r="GI82">
            <v>0</v>
          </cell>
          <cell r="GJ82">
            <v>0</v>
          </cell>
          <cell r="GK82">
            <v>0</v>
          </cell>
          <cell r="GL82" t="str">
            <v>нд</v>
          </cell>
          <cell r="GM82" t="str">
            <v>нд</v>
          </cell>
          <cell r="GN82" t="str">
            <v>нд</v>
          </cell>
          <cell r="GO82" t="str">
            <v>нд</v>
          </cell>
          <cell r="GP82" t="str">
            <v>нд</v>
          </cell>
          <cell r="GQ82" t="str">
            <v>нд</v>
          </cell>
          <cell r="GR82" t="str">
            <v>нд</v>
          </cell>
          <cell r="GS82" t="str">
            <v>нд</v>
          </cell>
          <cell r="GT82" t="str">
            <v>нд</v>
          </cell>
          <cell r="GU82" t="str">
            <v>нд</v>
          </cell>
          <cell r="GV82" t="str">
            <v>нд</v>
          </cell>
          <cell r="GW82" t="str">
            <v>нд</v>
          </cell>
          <cell r="GX82">
            <v>0</v>
          </cell>
          <cell r="GY82">
            <v>0</v>
          </cell>
          <cell r="GZ82">
            <v>0</v>
          </cell>
          <cell r="HA82">
            <v>0</v>
          </cell>
          <cell r="HB82">
            <v>0</v>
          </cell>
          <cell r="HC82">
            <v>0</v>
          </cell>
          <cell r="HD82">
            <v>0</v>
          </cell>
          <cell r="HE82">
            <v>0</v>
          </cell>
          <cell r="HF82">
            <v>0</v>
          </cell>
          <cell r="HG82">
            <v>0</v>
          </cell>
          <cell r="HH82" t="str">
            <v>нд</v>
          </cell>
          <cell r="HI82">
            <v>27.204659544284151</v>
          </cell>
          <cell r="HJ82">
            <v>0</v>
          </cell>
          <cell r="HK82">
            <v>0</v>
          </cell>
          <cell r="HL82">
            <v>2</v>
          </cell>
          <cell r="HM82">
            <v>2</v>
          </cell>
          <cell r="HN82">
            <v>0</v>
          </cell>
          <cell r="HO82">
            <v>0</v>
          </cell>
          <cell r="HP82">
            <v>0</v>
          </cell>
          <cell r="HQ82">
            <v>0</v>
          </cell>
          <cell r="HR82">
            <v>0</v>
          </cell>
          <cell r="HS82" t="str">
            <v>нд</v>
          </cell>
          <cell r="HT82">
            <v>0</v>
          </cell>
          <cell r="HU82">
            <v>0</v>
          </cell>
          <cell r="HV82">
            <v>0</v>
          </cell>
          <cell r="HW82">
            <v>0</v>
          </cell>
          <cell r="HX82">
            <v>0</v>
          </cell>
          <cell r="HY82">
            <v>0</v>
          </cell>
          <cell r="HZ82">
            <v>0</v>
          </cell>
          <cell r="IA82">
            <v>0</v>
          </cell>
          <cell r="IB82">
            <v>0</v>
          </cell>
          <cell r="IC82">
            <v>0</v>
          </cell>
          <cell r="ID82">
            <v>3</v>
          </cell>
          <cell r="IE82">
            <v>105.93112500000001</v>
          </cell>
          <cell r="IF82">
            <v>0</v>
          </cell>
          <cell r="IG82">
            <v>0</v>
          </cell>
          <cell r="IH82">
            <v>0</v>
          </cell>
          <cell r="II82">
            <v>0</v>
          </cell>
          <cell r="IJ82">
            <v>3.4590000000000001</v>
          </cell>
          <cell r="IK82">
            <v>0</v>
          </cell>
          <cell r="IL82">
            <v>0</v>
          </cell>
          <cell r="IM82">
            <v>0</v>
          </cell>
          <cell r="IN82">
            <v>0</v>
          </cell>
          <cell r="IO82">
            <v>2</v>
          </cell>
          <cell r="IP82">
            <v>102.79228253999999</v>
          </cell>
          <cell r="IQ82">
            <v>0</v>
          </cell>
          <cell r="IR82">
            <v>0</v>
          </cell>
          <cell r="IS82">
            <v>0</v>
          </cell>
          <cell r="IT82">
            <v>0</v>
          </cell>
          <cell r="IU82">
            <v>3.4590000000000001</v>
          </cell>
          <cell r="IV82">
            <v>0</v>
          </cell>
          <cell r="IW82">
            <v>0</v>
          </cell>
          <cell r="IX82">
            <v>0</v>
          </cell>
          <cell r="IY82">
            <v>0</v>
          </cell>
          <cell r="IZ82" t="str">
            <v>нд</v>
          </cell>
          <cell r="JA82">
            <v>0</v>
          </cell>
          <cell r="JB82">
            <v>0</v>
          </cell>
          <cell r="JC82">
            <v>0</v>
          </cell>
          <cell r="JD82">
            <v>0</v>
          </cell>
          <cell r="JE82">
            <v>0</v>
          </cell>
          <cell r="JF82">
            <v>0</v>
          </cell>
          <cell r="JG82">
            <v>0</v>
          </cell>
          <cell r="JH82">
            <v>0</v>
          </cell>
          <cell r="JI82">
            <v>0</v>
          </cell>
          <cell r="JJ82">
            <v>0</v>
          </cell>
          <cell r="JK82" t="str">
            <v>нд</v>
          </cell>
          <cell r="JL82">
            <v>0</v>
          </cell>
          <cell r="JM82">
            <v>0</v>
          </cell>
          <cell r="JN82">
            <v>0</v>
          </cell>
          <cell r="JO82">
            <v>0</v>
          </cell>
          <cell r="JP82">
            <v>0</v>
          </cell>
          <cell r="JQ82">
            <v>0</v>
          </cell>
          <cell r="JR82">
            <v>0</v>
          </cell>
          <cell r="JS82">
            <v>0</v>
          </cell>
          <cell r="JT82">
            <v>0</v>
          </cell>
          <cell r="JU82">
            <v>0</v>
          </cell>
          <cell r="JV82" t="str">
            <v>нд</v>
          </cell>
          <cell r="JW82">
            <v>0</v>
          </cell>
          <cell r="JX82">
            <v>0</v>
          </cell>
          <cell r="JY82">
            <v>0</v>
          </cell>
          <cell r="JZ82">
            <v>0</v>
          </cell>
          <cell r="KA82">
            <v>0</v>
          </cell>
          <cell r="KB82">
            <v>0</v>
          </cell>
          <cell r="KC82">
            <v>0</v>
          </cell>
          <cell r="KD82">
            <v>0</v>
          </cell>
          <cell r="KE82">
            <v>0</v>
          </cell>
          <cell r="KF82">
            <v>0</v>
          </cell>
          <cell r="KG82" t="str">
            <v>нд</v>
          </cell>
          <cell r="KH82">
            <v>0</v>
          </cell>
          <cell r="KI82">
            <v>0</v>
          </cell>
          <cell r="KJ82">
            <v>0</v>
          </cell>
          <cell r="KK82">
            <v>0</v>
          </cell>
          <cell r="KL82">
            <v>0</v>
          </cell>
          <cell r="KM82">
            <v>0</v>
          </cell>
          <cell r="KN82">
            <v>0</v>
          </cell>
          <cell r="KO82">
            <v>0</v>
          </cell>
          <cell r="KP82">
            <v>0</v>
          </cell>
          <cell r="KQ82">
            <v>0</v>
          </cell>
          <cell r="KR82" t="str">
            <v>нд</v>
          </cell>
          <cell r="KS82">
            <v>0</v>
          </cell>
          <cell r="KT82">
            <v>0</v>
          </cell>
          <cell r="KU82">
            <v>0</v>
          </cell>
          <cell r="KV82">
            <v>0</v>
          </cell>
          <cell r="KW82">
            <v>0</v>
          </cell>
          <cell r="KX82">
            <v>0</v>
          </cell>
          <cell r="KY82">
            <v>0</v>
          </cell>
          <cell r="KZ82">
            <v>0</v>
          </cell>
          <cell r="LA82">
            <v>0</v>
          </cell>
          <cell r="LB82">
            <v>0</v>
          </cell>
          <cell r="LC82" t="str">
            <v>нд</v>
          </cell>
          <cell r="LD82">
            <v>0</v>
          </cell>
          <cell r="LE82">
            <v>0</v>
          </cell>
          <cell r="LF82">
            <v>0</v>
          </cell>
          <cell r="LG82">
            <v>0</v>
          </cell>
          <cell r="LH82">
            <v>0</v>
          </cell>
          <cell r="LI82">
            <v>0</v>
          </cell>
          <cell r="LJ82">
            <v>0</v>
          </cell>
          <cell r="LK82">
            <v>0</v>
          </cell>
          <cell r="LL82">
            <v>0</v>
          </cell>
          <cell r="LM82">
            <v>0</v>
          </cell>
          <cell r="LN82" t="str">
            <v>нд</v>
          </cell>
          <cell r="LO82">
            <v>102.79228253999999</v>
          </cell>
          <cell r="LP82">
            <v>0</v>
          </cell>
          <cell r="LQ82">
            <v>0</v>
          </cell>
          <cell r="LR82">
            <v>0</v>
          </cell>
          <cell r="LS82">
            <v>0</v>
          </cell>
          <cell r="LT82">
            <v>3.4590000000000001</v>
          </cell>
          <cell r="LU82">
            <v>0</v>
          </cell>
          <cell r="LV82">
            <v>0</v>
          </cell>
          <cell r="LW82">
            <v>0</v>
          </cell>
          <cell r="LX82">
            <v>0</v>
          </cell>
          <cell r="LY82" t="str">
            <v>нд</v>
          </cell>
          <cell r="LZ82">
            <v>102.79228253999999</v>
          </cell>
          <cell r="MA82" t="str">
            <v>1.1.1.3.1</v>
          </cell>
          <cell r="MB82" t="str">
            <v>Строительство ВЛ-110кВ  Грозненская ТЭС-Грозный с отпайкой на ПС Южная 1,2 цепь (2 цепная) протяженностью 3,46 км каждая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2" t="str">
            <v>I_Che152</v>
          </cell>
          <cell r="MD82" t="str">
            <v>I_Che152</v>
          </cell>
          <cell r="ME82" t="b">
            <v>1</v>
          </cell>
          <cell r="MF82">
            <v>0</v>
          </cell>
          <cell r="MG82">
            <v>0</v>
          </cell>
          <cell r="MH82">
            <v>0</v>
          </cell>
          <cell r="MI82">
            <v>0</v>
          </cell>
          <cell r="MK82">
            <v>0</v>
          </cell>
          <cell r="ML82">
            <v>0</v>
          </cell>
          <cell r="MM82">
            <v>0</v>
          </cell>
          <cell r="MN82">
            <v>0</v>
          </cell>
          <cell r="MO82">
            <v>0</v>
          </cell>
          <cell r="MP82">
            <v>0</v>
          </cell>
          <cell r="MQ82">
            <v>0</v>
          </cell>
          <cell r="MR82">
            <v>0</v>
          </cell>
          <cell r="MS82">
            <v>0</v>
          </cell>
          <cell r="MT82">
            <v>0</v>
          </cell>
          <cell r="MU82">
            <v>0</v>
          </cell>
          <cell r="MV82">
            <v>0</v>
          </cell>
          <cell r="MW82">
            <v>0</v>
          </cell>
          <cell r="MX82">
            <v>0</v>
          </cell>
          <cell r="MY82">
            <v>0</v>
          </cell>
          <cell r="MZ82">
            <v>0</v>
          </cell>
          <cell r="NA82">
            <v>0</v>
          </cell>
          <cell r="NB82">
            <v>0</v>
          </cell>
          <cell r="NC82">
            <v>0</v>
          </cell>
          <cell r="ND82">
            <v>0</v>
          </cell>
          <cell r="NE82">
            <v>0</v>
          </cell>
          <cell r="NF82">
            <v>0</v>
          </cell>
          <cell r="NG82">
            <v>0</v>
          </cell>
          <cell r="NH82">
            <v>0</v>
          </cell>
          <cell r="NI82">
            <v>0</v>
          </cell>
          <cell r="NJ82">
            <v>0</v>
          </cell>
          <cell r="NK82">
            <v>0</v>
          </cell>
          <cell r="NL82">
            <v>0</v>
          </cell>
          <cell r="NM82">
            <v>0</v>
          </cell>
          <cell r="NN82">
            <v>0</v>
          </cell>
          <cell r="NO82">
            <v>0</v>
          </cell>
          <cell r="NP82">
            <v>0</v>
          </cell>
          <cell r="NQ82">
            <v>0</v>
          </cell>
          <cell r="NR82">
            <v>0</v>
          </cell>
          <cell r="NS82">
            <v>0</v>
          </cell>
          <cell r="NT82">
            <v>0</v>
          </cell>
          <cell r="NU82">
            <v>0</v>
          </cell>
          <cell r="NV82">
            <v>0</v>
          </cell>
          <cell r="NW82">
            <v>0</v>
          </cell>
          <cell r="NX82">
            <v>0</v>
          </cell>
          <cell r="NY82">
            <v>0</v>
          </cell>
          <cell r="NZ82">
            <v>0</v>
          </cell>
          <cell r="OA82">
            <v>0</v>
          </cell>
          <cell r="OB82">
            <v>0</v>
          </cell>
          <cell r="OC82">
            <v>0</v>
          </cell>
          <cell r="OD82">
            <v>0</v>
          </cell>
          <cell r="OE82">
            <v>0</v>
          </cell>
          <cell r="OF82">
            <v>0</v>
          </cell>
          <cell r="OG82">
            <v>0</v>
          </cell>
          <cell r="OH82">
            <v>0</v>
          </cell>
          <cell r="OI82">
            <v>0</v>
          </cell>
          <cell r="OJ82">
            <v>0</v>
          </cell>
          <cell r="OK82">
            <v>0</v>
          </cell>
          <cell r="OL82">
            <v>0</v>
          </cell>
          <cell r="ON82">
            <v>122.61927592000001</v>
          </cell>
          <cell r="OO82">
            <v>122.61927592000001</v>
          </cell>
          <cell r="OR82" t="str">
            <v>нд</v>
          </cell>
          <cell r="OS82" t="str">
            <v>нд</v>
          </cell>
          <cell r="OT82" t="str">
            <v>нд</v>
          </cell>
          <cell r="OU82" t="str">
            <v>нд</v>
          </cell>
          <cell r="OV82" t="str">
            <v>нд</v>
          </cell>
          <cell r="OW82" t="str">
            <v>нд</v>
          </cell>
          <cell r="OX82" t="str">
            <v>нд</v>
          </cell>
          <cell r="OY82" t="str">
            <v>нд</v>
          </cell>
          <cell r="OZ82" t="str">
            <v>нд</v>
          </cell>
          <cell r="PA82" t="str">
            <v>нд</v>
          </cell>
          <cell r="PB82">
            <v>0</v>
          </cell>
          <cell r="PC82">
            <v>0</v>
          </cell>
          <cell r="PD82">
            <v>0</v>
          </cell>
          <cell r="PE82">
            <v>0</v>
          </cell>
          <cell r="PF82">
            <v>0</v>
          </cell>
          <cell r="PG82">
            <v>0</v>
          </cell>
          <cell r="PH82">
            <v>0</v>
          </cell>
          <cell r="PI82">
            <v>0</v>
          </cell>
          <cell r="PJ82">
            <v>0</v>
          </cell>
          <cell r="PK82">
            <v>0</v>
          </cell>
          <cell r="PL82">
            <v>0</v>
          </cell>
          <cell r="PM82">
            <v>0</v>
          </cell>
          <cell r="PN82">
            <v>0</v>
          </cell>
          <cell r="PO82">
            <v>0</v>
          </cell>
          <cell r="PP82">
            <v>0</v>
          </cell>
          <cell r="PQ82">
            <v>0</v>
          </cell>
          <cell r="PR82">
            <v>0</v>
          </cell>
          <cell r="PS82">
            <v>0</v>
          </cell>
          <cell r="PT82">
            <v>0</v>
          </cell>
          <cell r="PU82">
            <v>0</v>
          </cell>
          <cell r="PV82">
            <v>0</v>
          </cell>
          <cell r="PW82">
            <v>0</v>
          </cell>
          <cell r="PX82">
            <v>0</v>
          </cell>
          <cell r="PY82">
            <v>0</v>
          </cell>
          <cell r="PZ82">
            <v>0</v>
          </cell>
        </row>
        <row r="83">
          <cell r="D83" t="str">
            <v>I_Che153</v>
          </cell>
          <cell r="E83">
            <v>0</v>
          </cell>
          <cell r="F83">
            <v>0</v>
          </cell>
          <cell r="G83">
            <v>0</v>
          </cell>
          <cell r="H83">
            <v>0</v>
          </cell>
          <cell r="I83">
            <v>0</v>
          </cell>
          <cell r="J83">
            <v>0</v>
          </cell>
          <cell r="K83" t="str">
            <v>нд</v>
          </cell>
          <cell r="L83" t="str">
            <v>нд</v>
          </cell>
          <cell r="M83" t="str">
            <v>нд</v>
          </cell>
          <cell r="N83" t="str">
            <v>нд</v>
          </cell>
          <cell r="O83" t="str">
            <v>нд</v>
          </cell>
          <cell r="P83" t="str">
            <v>нд</v>
          </cell>
          <cell r="Q83">
            <v>0</v>
          </cell>
          <cell r="R83">
            <v>0</v>
          </cell>
          <cell r="S83">
            <v>0</v>
          </cell>
          <cell r="T83">
            <v>0</v>
          </cell>
          <cell r="U83">
            <v>0</v>
          </cell>
          <cell r="V83">
            <v>0</v>
          </cell>
          <cell r="W83" t="str">
            <v>нд</v>
          </cell>
          <cell r="X83" t="str">
            <v>нд</v>
          </cell>
          <cell r="Y83" t="str">
            <v>нд</v>
          </cell>
          <cell r="Z83" t="str">
            <v>нд</v>
          </cell>
          <cell r="AA83" t="str">
            <v>нд</v>
          </cell>
          <cell r="AB83" t="str">
            <v>нд</v>
          </cell>
          <cell r="AC83">
            <v>0</v>
          </cell>
          <cell r="AD83">
            <v>0</v>
          </cell>
          <cell r="AE83">
            <v>0</v>
          </cell>
          <cell r="AF83">
            <v>0</v>
          </cell>
          <cell r="AG83">
            <v>0</v>
          </cell>
          <cell r="AH83">
            <v>0</v>
          </cell>
          <cell r="AI83">
            <v>392.86769041893302</v>
          </cell>
          <cell r="AJ83">
            <v>0</v>
          </cell>
          <cell r="AK83">
            <v>0</v>
          </cell>
          <cell r="AL83">
            <v>0</v>
          </cell>
          <cell r="AM83">
            <v>0</v>
          </cell>
          <cell r="AN83">
            <v>392.86769041893302</v>
          </cell>
          <cell r="AO83">
            <v>74.256343000000001</v>
          </cell>
          <cell r="AP83">
            <v>0</v>
          </cell>
          <cell r="AQ83">
            <v>0</v>
          </cell>
          <cell r="AR83">
            <v>0</v>
          </cell>
          <cell r="AS83">
            <v>0</v>
          </cell>
          <cell r="AT83">
            <v>74.256343000000001</v>
          </cell>
          <cell r="AU83">
            <v>575.38080991939989</v>
          </cell>
          <cell r="AV83">
            <v>0</v>
          </cell>
          <cell r="AW83">
            <v>0</v>
          </cell>
          <cell r="AX83">
            <v>0</v>
          </cell>
          <cell r="AY83">
            <v>0</v>
          </cell>
          <cell r="AZ83">
            <v>575.38080991939989</v>
          </cell>
          <cell r="BA83">
            <v>432.54055098000003</v>
          </cell>
          <cell r="BB83">
            <v>0</v>
          </cell>
          <cell r="BC83">
            <v>0</v>
          </cell>
          <cell r="BD83">
            <v>0</v>
          </cell>
          <cell r="BE83">
            <v>0</v>
          </cell>
          <cell r="BF83">
            <v>432.54055098000003</v>
          </cell>
          <cell r="BG83">
            <v>100.87800118</v>
          </cell>
          <cell r="BH83">
            <v>0</v>
          </cell>
          <cell r="BI83">
            <v>0</v>
          </cell>
          <cell r="BJ83">
            <v>0</v>
          </cell>
          <cell r="BK83">
            <v>0</v>
          </cell>
          <cell r="BL83">
            <v>100.87800118</v>
          </cell>
          <cell r="BM83">
            <v>100.87800118</v>
          </cell>
          <cell r="BN83">
            <v>0</v>
          </cell>
          <cell r="BO83">
            <v>0</v>
          </cell>
          <cell r="BP83">
            <v>0</v>
          </cell>
          <cell r="BQ83">
            <v>0</v>
          </cell>
          <cell r="BR83">
            <v>100.87800118</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607.67489516000001</v>
          </cell>
          <cell r="CR83">
            <v>0</v>
          </cell>
          <cell r="CS83">
            <v>0</v>
          </cell>
          <cell r="CT83">
            <v>0</v>
          </cell>
          <cell r="CU83">
            <v>0</v>
          </cell>
          <cell r="CV83">
            <v>607.67489516000001</v>
          </cell>
          <cell r="CW83">
            <v>607.67489516000001</v>
          </cell>
          <cell r="CX83">
            <v>0</v>
          </cell>
          <cell r="CY83">
            <v>0</v>
          </cell>
          <cell r="CZ83">
            <v>0</v>
          </cell>
          <cell r="DA83">
            <v>0</v>
          </cell>
          <cell r="DB83">
            <v>607.67489516000001</v>
          </cell>
          <cell r="DD83">
            <v>607.67489516000001</v>
          </cell>
          <cell r="DE83">
            <v>0</v>
          </cell>
          <cell r="DF83">
            <v>516.98622878000003</v>
          </cell>
          <cell r="DG83">
            <v>0</v>
          </cell>
          <cell r="DI83">
            <v>516.98622878000003</v>
          </cell>
          <cell r="DJ83">
            <v>8.2638538983050864</v>
          </cell>
          <cell r="DK83">
            <v>361.89036014599998</v>
          </cell>
          <cell r="DL83">
            <v>0</v>
          </cell>
          <cell r="DM83">
            <v>146.83201473569494</v>
          </cell>
          <cell r="DN83">
            <v>516.98622878000003</v>
          </cell>
          <cell r="DO83">
            <v>8.2638538983050864</v>
          </cell>
          <cell r="DP83">
            <v>361.89036014599998</v>
          </cell>
          <cell r="DQ83">
            <v>0</v>
          </cell>
          <cell r="DR83">
            <v>146.83201473569494</v>
          </cell>
          <cell r="DS83">
            <v>0</v>
          </cell>
          <cell r="DT83" t="str">
            <v>нд</v>
          </cell>
          <cell r="DU83">
            <v>0</v>
          </cell>
          <cell r="DV83" t="str">
            <v>нд</v>
          </cell>
          <cell r="DW83">
            <v>0</v>
          </cell>
          <cell r="DX83">
            <v>332.93872069401107</v>
          </cell>
          <cell r="DY83">
            <v>8.263854030000001</v>
          </cell>
          <cell r="DZ83">
            <v>533.23817097000006</v>
          </cell>
          <cell r="EA83">
            <v>508.72237475000003</v>
          </cell>
          <cell r="EB83">
            <v>0</v>
          </cell>
          <cell r="EC83">
            <v>0</v>
          </cell>
          <cell r="ED83">
            <v>0</v>
          </cell>
          <cell r="EE83">
            <v>0</v>
          </cell>
          <cell r="EF83">
            <v>0</v>
          </cell>
          <cell r="EG83">
            <v>0</v>
          </cell>
          <cell r="EH83">
            <v>516.98622878000003</v>
          </cell>
          <cell r="EI83">
            <v>516.98622878000003</v>
          </cell>
          <cell r="EK83">
            <v>516.98622878000003</v>
          </cell>
          <cell r="EL83">
            <v>0</v>
          </cell>
          <cell r="EM83">
            <v>0</v>
          </cell>
          <cell r="EN83">
            <v>46.267000000000003</v>
          </cell>
          <cell r="EO83">
            <v>46.267000000000003</v>
          </cell>
          <cell r="EP83">
            <v>0</v>
          </cell>
          <cell r="EQ83">
            <v>0</v>
          </cell>
          <cell r="ER83">
            <v>0</v>
          </cell>
          <cell r="ES83">
            <v>0</v>
          </cell>
          <cell r="ET83">
            <v>0</v>
          </cell>
          <cell r="EU83">
            <v>516.98622878000003</v>
          </cell>
          <cell r="EV83">
            <v>0</v>
          </cell>
          <cell r="EW83">
            <v>0</v>
          </cell>
          <cell r="EX83">
            <v>46.267000000000003</v>
          </cell>
          <cell r="EY83">
            <v>46.267000000000003</v>
          </cell>
          <cell r="EZ83">
            <v>0</v>
          </cell>
          <cell r="FA83">
            <v>0</v>
          </cell>
          <cell r="FB83">
            <v>0</v>
          </cell>
          <cell r="FC83">
            <v>0</v>
          </cell>
          <cell r="FD83">
            <v>0</v>
          </cell>
          <cell r="FE83" t="str">
            <v>нд</v>
          </cell>
          <cell r="FF83">
            <v>0</v>
          </cell>
          <cell r="FG83">
            <v>0</v>
          </cell>
          <cell r="FH83">
            <v>0</v>
          </cell>
          <cell r="FI83">
            <v>0</v>
          </cell>
          <cell r="FJ83">
            <v>0</v>
          </cell>
          <cell r="FK83">
            <v>0</v>
          </cell>
          <cell r="FL83">
            <v>0</v>
          </cell>
          <cell r="FM83">
            <v>0</v>
          </cell>
          <cell r="FN83">
            <v>0</v>
          </cell>
          <cell r="FO83">
            <v>0</v>
          </cell>
          <cell r="FP83" t="str">
            <v>нд</v>
          </cell>
          <cell r="FQ83" t="str">
            <v>нд</v>
          </cell>
          <cell r="FR83" t="str">
            <v>нд</v>
          </cell>
          <cell r="FS83" t="str">
            <v>нд</v>
          </cell>
          <cell r="FT83" t="str">
            <v>нд</v>
          </cell>
          <cell r="FU83" t="str">
            <v>нд</v>
          </cell>
          <cell r="FV83" t="str">
            <v>нд</v>
          </cell>
          <cell r="FW83" t="str">
            <v>нд</v>
          </cell>
          <cell r="FX83" t="str">
            <v>нд</v>
          </cell>
          <cell r="FY83" t="str">
            <v>нд</v>
          </cell>
          <cell r="FZ83" t="str">
            <v>нд</v>
          </cell>
          <cell r="GA83" t="str">
            <v>нд</v>
          </cell>
          <cell r="GB83">
            <v>0</v>
          </cell>
          <cell r="GC83">
            <v>0</v>
          </cell>
          <cell r="GD83">
            <v>0</v>
          </cell>
          <cell r="GE83">
            <v>0</v>
          </cell>
          <cell r="GF83">
            <v>0</v>
          </cell>
          <cell r="GG83">
            <v>0</v>
          </cell>
          <cell r="GH83">
            <v>0</v>
          </cell>
          <cell r="GI83">
            <v>0</v>
          </cell>
          <cell r="GJ83">
            <v>0</v>
          </cell>
          <cell r="GK83">
            <v>0</v>
          </cell>
          <cell r="GL83" t="str">
            <v>нд</v>
          </cell>
          <cell r="GM83" t="str">
            <v>нд</v>
          </cell>
          <cell r="GN83" t="str">
            <v>нд</v>
          </cell>
          <cell r="GO83" t="str">
            <v>нд</v>
          </cell>
          <cell r="GP83" t="str">
            <v>нд</v>
          </cell>
          <cell r="GQ83" t="str">
            <v>нд</v>
          </cell>
          <cell r="GR83" t="str">
            <v>нд</v>
          </cell>
          <cell r="GS83" t="str">
            <v>нд</v>
          </cell>
          <cell r="GT83" t="str">
            <v>нд</v>
          </cell>
          <cell r="GU83" t="str">
            <v>нд</v>
          </cell>
          <cell r="GV83" t="str">
            <v>нд</v>
          </cell>
          <cell r="GW83" t="str">
            <v>нд</v>
          </cell>
          <cell r="GX83">
            <v>0</v>
          </cell>
          <cell r="GY83">
            <v>0</v>
          </cell>
          <cell r="GZ83">
            <v>0</v>
          </cell>
          <cell r="HA83">
            <v>0</v>
          </cell>
          <cell r="HB83">
            <v>0</v>
          </cell>
          <cell r="HC83">
            <v>0</v>
          </cell>
          <cell r="HD83">
            <v>0</v>
          </cell>
          <cell r="HE83">
            <v>0</v>
          </cell>
          <cell r="HF83">
            <v>0</v>
          </cell>
          <cell r="HG83">
            <v>0</v>
          </cell>
          <cell r="HH83" t="str">
            <v>нд</v>
          </cell>
          <cell r="HI83">
            <v>0</v>
          </cell>
          <cell r="HJ83">
            <v>0</v>
          </cell>
          <cell r="HK83">
            <v>0</v>
          </cell>
          <cell r="HL83">
            <v>0</v>
          </cell>
          <cell r="HM83">
            <v>0</v>
          </cell>
          <cell r="HN83">
            <v>0</v>
          </cell>
          <cell r="HO83">
            <v>0</v>
          </cell>
          <cell r="HP83">
            <v>0</v>
          </cell>
          <cell r="HQ83">
            <v>0</v>
          </cell>
          <cell r="HR83">
            <v>0</v>
          </cell>
          <cell r="HS83" t="str">
            <v>нд</v>
          </cell>
          <cell r="HT83">
            <v>0</v>
          </cell>
          <cell r="HU83">
            <v>0</v>
          </cell>
          <cell r="HV83">
            <v>0</v>
          </cell>
          <cell r="HW83">
            <v>0</v>
          </cell>
          <cell r="HX83">
            <v>0</v>
          </cell>
          <cell r="HY83">
            <v>0</v>
          </cell>
          <cell r="HZ83">
            <v>0</v>
          </cell>
          <cell r="IA83">
            <v>0</v>
          </cell>
          <cell r="IB83">
            <v>0</v>
          </cell>
          <cell r="IC83">
            <v>0</v>
          </cell>
          <cell r="ID83">
            <v>3</v>
          </cell>
          <cell r="IE83">
            <v>541.502025</v>
          </cell>
          <cell r="IF83">
            <v>0</v>
          </cell>
          <cell r="IG83">
            <v>0</v>
          </cell>
          <cell r="IH83">
            <v>45.939</v>
          </cell>
          <cell r="II83">
            <v>45.939</v>
          </cell>
          <cell r="IJ83">
            <v>0</v>
          </cell>
          <cell r="IK83">
            <v>0</v>
          </cell>
          <cell r="IL83">
            <v>0</v>
          </cell>
          <cell r="IM83">
            <v>0</v>
          </cell>
          <cell r="IN83">
            <v>0</v>
          </cell>
          <cell r="IO83">
            <v>3</v>
          </cell>
          <cell r="IP83">
            <v>516.98622878000003</v>
          </cell>
          <cell r="IQ83">
            <v>0</v>
          </cell>
          <cell r="IR83">
            <v>0</v>
          </cell>
          <cell r="IS83">
            <v>46.267000000000003</v>
          </cell>
          <cell r="IT83">
            <v>46.267000000000003</v>
          </cell>
          <cell r="IU83">
            <v>0</v>
          </cell>
          <cell r="IV83">
            <v>0</v>
          </cell>
          <cell r="IW83">
            <v>0</v>
          </cell>
          <cell r="IX83">
            <v>0</v>
          </cell>
          <cell r="IY83">
            <v>0</v>
          </cell>
          <cell r="IZ83" t="str">
            <v>нд</v>
          </cell>
          <cell r="JA83">
            <v>0</v>
          </cell>
          <cell r="JB83">
            <v>0</v>
          </cell>
          <cell r="JC83">
            <v>0</v>
          </cell>
          <cell r="JD83">
            <v>0</v>
          </cell>
          <cell r="JE83">
            <v>0</v>
          </cell>
          <cell r="JF83">
            <v>0</v>
          </cell>
          <cell r="JG83">
            <v>0</v>
          </cell>
          <cell r="JH83">
            <v>0</v>
          </cell>
          <cell r="JI83">
            <v>0</v>
          </cell>
          <cell r="JJ83">
            <v>0</v>
          </cell>
          <cell r="JK83" t="str">
            <v>нд</v>
          </cell>
          <cell r="JL83">
            <v>0</v>
          </cell>
          <cell r="JM83">
            <v>0</v>
          </cell>
          <cell r="JN83">
            <v>0</v>
          </cell>
          <cell r="JO83">
            <v>0</v>
          </cell>
          <cell r="JP83">
            <v>0</v>
          </cell>
          <cell r="JQ83">
            <v>0</v>
          </cell>
          <cell r="JR83">
            <v>0</v>
          </cell>
          <cell r="JS83">
            <v>0</v>
          </cell>
          <cell r="JT83">
            <v>0</v>
          </cell>
          <cell r="JU83">
            <v>0</v>
          </cell>
          <cell r="JV83" t="str">
            <v>нд</v>
          </cell>
          <cell r="JW83">
            <v>0</v>
          </cell>
          <cell r="JX83">
            <v>0</v>
          </cell>
          <cell r="JY83">
            <v>0</v>
          </cell>
          <cell r="JZ83">
            <v>0</v>
          </cell>
          <cell r="KA83">
            <v>0</v>
          </cell>
          <cell r="KB83">
            <v>0</v>
          </cell>
          <cell r="KC83">
            <v>0</v>
          </cell>
          <cell r="KD83">
            <v>0</v>
          </cell>
          <cell r="KE83">
            <v>0</v>
          </cell>
          <cell r="KF83">
            <v>0</v>
          </cell>
          <cell r="KG83" t="str">
            <v>нд</v>
          </cell>
          <cell r="KH83">
            <v>0</v>
          </cell>
          <cell r="KI83">
            <v>0</v>
          </cell>
          <cell r="KJ83">
            <v>0</v>
          </cell>
          <cell r="KK83">
            <v>0</v>
          </cell>
          <cell r="KL83">
            <v>0</v>
          </cell>
          <cell r="KM83">
            <v>0</v>
          </cell>
          <cell r="KN83">
            <v>0</v>
          </cell>
          <cell r="KO83">
            <v>0</v>
          </cell>
          <cell r="KP83">
            <v>0</v>
          </cell>
          <cell r="KQ83">
            <v>0</v>
          </cell>
          <cell r="KR83" t="str">
            <v>нд</v>
          </cell>
          <cell r="KS83">
            <v>0</v>
          </cell>
          <cell r="KT83">
            <v>0</v>
          </cell>
          <cell r="KU83">
            <v>0</v>
          </cell>
          <cell r="KV83">
            <v>0</v>
          </cell>
          <cell r="KW83">
            <v>0</v>
          </cell>
          <cell r="KX83">
            <v>0</v>
          </cell>
          <cell r="KY83">
            <v>0</v>
          </cell>
          <cell r="KZ83">
            <v>0</v>
          </cell>
          <cell r="LA83">
            <v>0</v>
          </cell>
          <cell r="LB83">
            <v>0</v>
          </cell>
          <cell r="LC83" t="str">
            <v>нд</v>
          </cell>
          <cell r="LD83">
            <v>0</v>
          </cell>
          <cell r="LE83">
            <v>0</v>
          </cell>
          <cell r="LF83">
            <v>0</v>
          </cell>
          <cell r="LG83">
            <v>0</v>
          </cell>
          <cell r="LH83">
            <v>0</v>
          </cell>
          <cell r="LI83">
            <v>0</v>
          </cell>
          <cell r="LJ83">
            <v>0</v>
          </cell>
          <cell r="LK83">
            <v>0</v>
          </cell>
          <cell r="LL83">
            <v>0</v>
          </cell>
          <cell r="LM83">
            <v>0</v>
          </cell>
          <cell r="LN83" t="str">
            <v>нд</v>
          </cell>
          <cell r="LO83">
            <v>516.98622878000003</v>
          </cell>
          <cell r="LP83">
            <v>0</v>
          </cell>
          <cell r="LQ83">
            <v>0</v>
          </cell>
          <cell r="LR83">
            <v>46.267000000000003</v>
          </cell>
          <cell r="LS83">
            <v>46.267000000000003</v>
          </cell>
          <cell r="LT83">
            <v>0</v>
          </cell>
          <cell r="LU83">
            <v>0</v>
          </cell>
          <cell r="LV83">
            <v>0</v>
          </cell>
          <cell r="LW83">
            <v>0</v>
          </cell>
          <cell r="LX83">
            <v>0</v>
          </cell>
          <cell r="LY83" t="str">
            <v>нд</v>
          </cell>
          <cell r="LZ83">
            <v>516.98622878000003</v>
          </cell>
          <cell r="MA83" t="str">
            <v>1.1.1.3.1</v>
          </cell>
          <cell r="MB83" t="str">
            <v>Строительство ВЛ 110кВ Грозненская ТЭС-закорачивающий пункт плавки гололеда (ЗКРП), расположенный на территории Сунженского района 45,94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3" t="str">
            <v>I_Che153</v>
          </cell>
          <cell r="MD83" t="str">
            <v>I_Che153</v>
          </cell>
          <cell r="ME83" t="b">
            <v>1</v>
          </cell>
          <cell r="MF83">
            <v>0</v>
          </cell>
          <cell r="MG83">
            <v>0</v>
          </cell>
          <cell r="MH83">
            <v>0</v>
          </cell>
          <cell r="MI83">
            <v>0</v>
          </cell>
          <cell r="MK83">
            <v>0</v>
          </cell>
          <cell r="ML83">
            <v>0</v>
          </cell>
          <cell r="MM83">
            <v>0</v>
          </cell>
          <cell r="MN83">
            <v>0</v>
          </cell>
          <cell r="MO83">
            <v>0</v>
          </cell>
          <cell r="MP83">
            <v>0</v>
          </cell>
          <cell r="MQ83">
            <v>0</v>
          </cell>
          <cell r="MR83">
            <v>0</v>
          </cell>
          <cell r="MS83">
            <v>0</v>
          </cell>
          <cell r="MT83">
            <v>0</v>
          </cell>
          <cell r="MU83">
            <v>0</v>
          </cell>
          <cell r="MV83">
            <v>0</v>
          </cell>
          <cell r="MW83">
            <v>0</v>
          </cell>
          <cell r="MX83">
            <v>0</v>
          </cell>
          <cell r="MY83">
            <v>0</v>
          </cell>
          <cell r="MZ83">
            <v>0</v>
          </cell>
          <cell r="NA83">
            <v>0</v>
          </cell>
          <cell r="NB83">
            <v>0</v>
          </cell>
          <cell r="NC83">
            <v>0</v>
          </cell>
          <cell r="ND83">
            <v>0</v>
          </cell>
          <cell r="NE83">
            <v>0</v>
          </cell>
          <cell r="NF83">
            <v>0</v>
          </cell>
          <cell r="NG83">
            <v>0</v>
          </cell>
          <cell r="NH83">
            <v>0</v>
          </cell>
          <cell r="NI83">
            <v>0</v>
          </cell>
          <cell r="NJ83">
            <v>0</v>
          </cell>
          <cell r="NK83">
            <v>0</v>
          </cell>
          <cell r="NL83">
            <v>0</v>
          </cell>
          <cell r="NM83">
            <v>0</v>
          </cell>
          <cell r="NN83">
            <v>0</v>
          </cell>
          <cell r="NO83">
            <v>0</v>
          </cell>
          <cell r="NP83">
            <v>0</v>
          </cell>
          <cell r="NQ83">
            <v>0</v>
          </cell>
          <cell r="NR83">
            <v>0</v>
          </cell>
          <cell r="NS83">
            <v>0</v>
          </cell>
          <cell r="NT83">
            <v>0</v>
          </cell>
          <cell r="NU83">
            <v>0</v>
          </cell>
          <cell r="NV83">
            <v>0</v>
          </cell>
          <cell r="NW83">
            <v>0</v>
          </cell>
          <cell r="NX83">
            <v>0</v>
          </cell>
          <cell r="NY83">
            <v>0</v>
          </cell>
          <cell r="NZ83">
            <v>0</v>
          </cell>
          <cell r="OA83">
            <v>0</v>
          </cell>
          <cell r="OB83">
            <v>0</v>
          </cell>
          <cell r="OC83">
            <v>0</v>
          </cell>
          <cell r="OD83">
            <v>0</v>
          </cell>
          <cell r="OE83">
            <v>0</v>
          </cell>
          <cell r="OF83">
            <v>0</v>
          </cell>
          <cell r="OG83">
            <v>0</v>
          </cell>
          <cell r="OH83">
            <v>0</v>
          </cell>
          <cell r="OI83">
            <v>0</v>
          </cell>
          <cell r="OJ83">
            <v>0</v>
          </cell>
          <cell r="OK83">
            <v>0</v>
          </cell>
          <cell r="OL83">
            <v>0</v>
          </cell>
          <cell r="ON83">
            <v>607.67489516000001</v>
          </cell>
          <cell r="OO83">
            <v>607.67489516000001</v>
          </cell>
          <cell r="OR83" t="str">
            <v>нд</v>
          </cell>
          <cell r="OS83" t="str">
            <v>нд</v>
          </cell>
          <cell r="OT83" t="str">
            <v>нд</v>
          </cell>
          <cell r="OU83" t="str">
            <v>нд</v>
          </cell>
          <cell r="OV83" t="str">
            <v>нд</v>
          </cell>
          <cell r="OW83" t="str">
            <v>нд</v>
          </cell>
          <cell r="OX83" t="str">
            <v>нд</v>
          </cell>
          <cell r="OY83" t="str">
            <v>нд</v>
          </cell>
          <cell r="OZ83" t="str">
            <v>нд</v>
          </cell>
          <cell r="PA83" t="str">
            <v>нд</v>
          </cell>
          <cell r="PB83">
            <v>0</v>
          </cell>
          <cell r="PC83">
            <v>0</v>
          </cell>
          <cell r="PD83">
            <v>0</v>
          </cell>
          <cell r="PE83">
            <v>0</v>
          </cell>
          <cell r="PF83">
            <v>0</v>
          </cell>
          <cell r="PG83">
            <v>0</v>
          </cell>
          <cell r="PH83">
            <v>0</v>
          </cell>
          <cell r="PI83">
            <v>0</v>
          </cell>
          <cell r="PJ83">
            <v>0</v>
          </cell>
          <cell r="PK83">
            <v>0</v>
          </cell>
          <cell r="PL83">
            <v>0</v>
          </cell>
          <cell r="PM83">
            <v>0</v>
          </cell>
          <cell r="PN83">
            <v>0</v>
          </cell>
          <cell r="PO83">
            <v>0</v>
          </cell>
          <cell r="PP83">
            <v>0</v>
          </cell>
          <cell r="PQ83">
            <v>0</v>
          </cell>
          <cell r="PR83">
            <v>0</v>
          </cell>
          <cell r="PS83">
            <v>0</v>
          </cell>
          <cell r="PT83">
            <v>0</v>
          </cell>
          <cell r="PU83">
            <v>0</v>
          </cell>
          <cell r="PV83">
            <v>0</v>
          </cell>
          <cell r="PW83">
            <v>0</v>
          </cell>
          <cell r="PX83">
            <v>0</v>
          </cell>
          <cell r="PY83">
            <v>0</v>
          </cell>
          <cell r="PZ83">
            <v>0</v>
          </cell>
        </row>
        <row r="84">
          <cell r="D84" t="str">
            <v>Г</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cell r="DD84">
            <v>0</v>
          </cell>
          <cell r="DE84">
            <v>0</v>
          </cell>
          <cell r="DF84">
            <v>0</v>
          </cell>
          <cell r="DG84">
            <v>0</v>
          </cell>
          <cell r="DI84">
            <v>0</v>
          </cell>
          <cell r="DJ84">
            <v>0</v>
          </cell>
          <cell r="DK84">
            <v>0</v>
          </cell>
          <cell r="DL84">
            <v>0</v>
          </cell>
          <cell r="DM84">
            <v>0</v>
          </cell>
          <cell r="DN84">
            <v>0</v>
          </cell>
          <cell r="DO84">
            <v>0</v>
          </cell>
          <cell r="DP84">
            <v>0</v>
          </cell>
          <cell r="DQ84">
            <v>0</v>
          </cell>
          <cell r="DR84">
            <v>0</v>
          </cell>
          <cell r="DS84">
            <v>0</v>
          </cell>
          <cell r="DT84">
            <v>0</v>
          </cell>
          <cell r="DU84">
            <v>0</v>
          </cell>
          <cell r="DV84">
            <v>0</v>
          </cell>
          <cell r="DW84">
            <v>0</v>
          </cell>
          <cell r="DX84">
            <v>0</v>
          </cell>
          <cell r="DY84">
            <v>0</v>
          </cell>
          <cell r="DZ84">
            <v>0</v>
          </cell>
          <cell r="EA84">
            <v>0</v>
          </cell>
          <cell r="EB84">
            <v>0</v>
          </cell>
          <cell r="EC84">
            <v>0</v>
          </cell>
          <cell r="ED84">
            <v>0</v>
          </cell>
          <cell r="EE84">
            <v>0</v>
          </cell>
          <cell r="EF84">
            <v>0</v>
          </cell>
          <cell r="EG84">
            <v>0</v>
          </cell>
          <cell r="EH84">
            <v>0</v>
          </cell>
          <cell r="EI84">
            <v>0</v>
          </cell>
          <cell r="EK84">
            <v>0</v>
          </cell>
          <cell r="EL84">
            <v>0</v>
          </cell>
          <cell r="EM84">
            <v>0</v>
          </cell>
          <cell r="EN84">
            <v>0</v>
          </cell>
          <cell r="EO84">
            <v>0</v>
          </cell>
          <cell r="EP84">
            <v>0</v>
          </cell>
          <cell r="EQ84">
            <v>0</v>
          </cell>
          <cell r="ER84">
            <v>0</v>
          </cell>
          <cell r="ES84">
            <v>0</v>
          </cell>
          <cell r="ET84">
            <v>0</v>
          </cell>
          <cell r="EU84">
            <v>0</v>
          </cell>
          <cell r="EV84">
            <v>0</v>
          </cell>
          <cell r="EW84">
            <v>0</v>
          </cell>
          <cell r="EX84">
            <v>0</v>
          </cell>
          <cell r="EY84">
            <v>0</v>
          </cell>
          <cell r="EZ84">
            <v>0</v>
          </cell>
          <cell r="FA84">
            <v>0</v>
          </cell>
          <cell r="FB84">
            <v>0</v>
          </cell>
          <cell r="FC84">
            <v>0</v>
          </cell>
          <cell r="FD84">
            <v>0</v>
          </cell>
          <cell r="FE84" t="str">
            <v>нд</v>
          </cell>
          <cell r="FF84">
            <v>0</v>
          </cell>
          <cell r="FG84">
            <v>0</v>
          </cell>
          <cell r="FH84">
            <v>0</v>
          </cell>
          <cell r="FI84">
            <v>0</v>
          </cell>
          <cell r="FJ84">
            <v>0</v>
          </cell>
          <cell r="FK84">
            <v>0</v>
          </cell>
          <cell r="FL84">
            <v>0</v>
          </cell>
          <cell r="FM84">
            <v>0</v>
          </cell>
          <cell r="FN84">
            <v>0</v>
          </cell>
          <cell r="FO84">
            <v>0</v>
          </cell>
          <cell r="FP84" t="str">
            <v>нд</v>
          </cell>
          <cell r="FQ84">
            <v>0</v>
          </cell>
          <cell r="FR84">
            <v>0</v>
          </cell>
          <cell r="FS84">
            <v>0</v>
          </cell>
          <cell r="FT84">
            <v>0</v>
          </cell>
          <cell r="FU84">
            <v>0</v>
          </cell>
          <cell r="FV84">
            <v>0</v>
          </cell>
          <cell r="FW84">
            <v>0</v>
          </cell>
          <cell r="FX84">
            <v>0</v>
          </cell>
          <cell r="FY84">
            <v>0</v>
          </cell>
          <cell r="FZ84">
            <v>0</v>
          </cell>
          <cell r="GA84" t="str">
            <v>нд</v>
          </cell>
          <cell r="GB84">
            <v>0</v>
          </cell>
          <cell r="GC84">
            <v>0</v>
          </cell>
          <cell r="GD84">
            <v>0</v>
          </cell>
          <cell r="GE84">
            <v>0</v>
          </cell>
          <cell r="GF84">
            <v>0</v>
          </cell>
          <cell r="GG84">
            <v>0</v>
          </cell>
          <cell r="GH84">
            <v>0</v>
          </cell>
          <cell r="GI84">
            <v>0</v>
          </cell>
          <cell r="GJ84">
            <v>0</v>
          </cell>
          <cell r="GK84">
            <v>0</v>
          </cell>
          <cell r="GL84" t="str">
            <v>нд</v>
          </cell>
          <cell r="GM84">
            <v>0</v>
          </cell>
          <cell r="GN84">
            <v>0</v>
          </cell>
          <cell r="GO84">
            <v>0</v>
          </cell>
          <cell r="GP84">
            <v>0</v>
          </cell>
          <cell r="GQ84">
            <v>0</v>
          </cell>
          <cell r="GR84">
            <v>0</v>
          </cell>
          <cell r="GS84">
            <v>0</v>
          </cell>
          <cell r="GT84">
            <v>0</v>
          </cell>
          <cell r="GU84">
            <v>0</v>
          </cell>
          <cell r="GV84">
            <v>0</v>
          </cell>
          <cell r="GW84" t="str">
            <v>нд</v>
          </cell>
          <cell r="GX84">
            <v>0</v>
          </cell>
          <cell r="GY84">
            <v>0</v>
          </cell>
          <cell r="GZ84">
            <v>0</v>
          </cell>
          <cell r="HA84">
            <v>0</v>
          </cell>
          <cell r="HB84">
            <v>0</v>
          </cell>
          <cell r="HC84">
            <v>0</v>
          </cell>
          <cell r="HD84">
            <v>0</v>
          </cell>
          <cell r="HE84">
            <v>0</v>
          </cell>
          <cell r="HF84">
            <v>0</v>
          </cell>
          <cell r="HG84">
            <v>0</v>
          </cell>
          <cell r="HH84" t="str">
            <v>нд</v>
          </cell>
          <cell r="HI84">
            <v>0</v>
          </cell>
          <cell r="HJ84">
            <v>0</v>
          </cell>
          <cell r="HK84">
            <v>0</v>
          </cell>
          <cell r="HL84">
            <v>0</v>
          </cell>
          <cell r="HM84">
            <v>0</v>
          </cell>
          <cell r="HN84">
            <v>0</v>
          </cell>
          <cell r="HO84">
            <v>0</v>
          </cell>
          <cell r="HP84">
            <v>0</v>
          </cell>
          <cell r="HQ84">
            <v>0</v>
          </cell>
          <cell r="HR84">
            <v>0</v>
          </cell>
          <cell r="HS84" t="str">
            <v>нд</v>
          </cell>
          <cell r="HT84">
            <v>0</v>
          </cell>
          <cell r="HU84">
            <v>0</v>
          </cell>
          <cell r="HV84">
            <v>0</v>
          </cell>
          <cell r="HW84">
            <v>0</v>
          </cell>
          <cell r="HX84">
            <v>0</v>
          </cell>
          <cell r="HY84">
            <v>0</v>
          </cell>
          <cell r="HZ84">
            <v>0</v>
          </cell>
          <cell r="IA84">
            <v>0</v>
          </cell>
          <cell r="IB84">
            <v>0</v>
          </cell>
          <cell r="IC84">
            <v>0</v>
          </cell>
          <cell r="ID84" t="str">
            <v>нд</v>
          </cell>
          <cell r="IE84">
            <v>0</v>
          </cell>
          <cell r="IF84">
            <v>0</v>
          </cell>
          <cell r="IG84">
            <v>0</v>
          </cell>
          <cell r="IH84">
            <v>0</v>
          </cell>
          <cell r="II84">
            <v>0</v>
          </cell>
          <cell r="IJ84">
            <v>0</v>
          </cell>
          <cell r="IK84">
            <v>0</v>
          </cell>
          <cell r="IL84">
            <v>0</v>
          </cell>
          <cell r="IM84">
            <v>0</v>
          </cell>
          <cell r="IN84">
            <v>0</v>
          </cell>
          <cell r="IO84" t="str">
            <v>нд</v>
          </cell>
          <cell r="IP84">
            <v>0</v>
          </cell>
          <cell r="IQ84">
            <v>0</v>
          </cell>
          <cell r="IR84">
            <v>0</v>
          </cell>
          <cell r="IS84">
            <v>0</v>
          </cell>
          <cell r="IT84">
            <v>0</v>
          </cell>
          <cell r="IU84">
            <v>0</v>
          </cell>
          <cell r="IV84">
            <v>0</v>
          </cell>
          <cell r="IW84">
            <v>0</v>
          </cell>
          <cell r="IX84">
            <v>0</v>
          </cell>
          <cell r="IY84">
            <v>0</v>
          </cell>
          <cell r="IZ84" t="str">
            <v>нд</v>
          </cell>
          <cell r="JA84">
            <v>0</v>
          </cell>
          <cell r="JB84">
            <v>0</v>
          </cell>
          <cell r="JC84">
            <v>0</v>
          </cell>
          <cell r="JD84">
            <v>0</v>
          </cell>
          <cell r="JE84">
            <v>0</v>
          </cell>
          <cell r="JF84">
            <v>0</v>
          </cell>
          <cell r="JG84">
            <v>0</v>
          </cell>
          <cell r="JH84">
            <v>0</v>
          </cell>
          <cell r="JI84">
            <v>0</v>
          </cell>
          <cell r="JJ84">
            <v>0</v>
          </cell>
          <cell r="JK84" t="str">
            <v>нд</v>
          </cell>
          <cell r="JL84">
            <v>0</v>
          </cell>
          <cell r="JM84">
            <v>0</v>
          </cell>
          <cell r="JN84">
            <v>0</v>
          </cell>
          <cell r="JO84">
            <v>0</v>
          </cell>
          <cell r="JP84">
            <v>0</v>
          </cell>
          <cell r="JQ84">
            <v>0</v>
          </cell>
          <cell r="JR84">
            <v>0</v>
          </cell>
          <cell r="JS84">
            <v>0</v>
          </cell>
          <cell r="JT84">
            <v>0</v>
          </cell>
          <cell r="JU84">
            <v>0</v>
          </cell>
          <cell r="JV84" t="str">
            <v>нд</v>
          </cell>
          <cell r="JW84">
            <v>0</v>
          </cell>
          <cell r="JX84">
            <v>0</v>
          </cell>
          <cell r="JY84">
            <v>0</v>
          </cell>
          <cell r="JZ84">
            <v>0</v>
          </cell>
          <cell r="KA84">
            <v>0</v>
          </cell>
          <cell r="KB84">
            <v>0</v>
          </cell>
          <cell r="KC84">
            <v>0</v>
          </cell>
          <cell r="KD84">
            <v>0</v>
          </cell>
          <cell r="KE84">
            <v>0</v>
          </cell>
          <cell r="KF84">
            <v>0</v>
          </cell>
          <cell r="KG84" t="str">
            <v>нд</v>
          </cell>
          <cell r="KH84">
            <v>0</v>
          </cell>
          <cell r="KI84">
            <v>0</v>
          </cell>
          <cell r="KJ84">
            <v>0</v>
          </cell>
          <cell r="KK84">
            <v>0</v>
          </cell>
          <cell r="KL84">
            <v>0</v>
          </cell>
          <cell r="KM84">
            <v>0</v>
          </cell>
          <cell r="KN84">
            <v>0</v>
          </cell>
          <cell r="KO84">
            <v>0</v>
          </cell>
          <cell r="KP84">
            <v>0</v>
          </cell>
          <cell r="KQ84">
            <v>0</v>
          </cell>
          <cell r="KR84" t="str">
            <v>нд</v>
          </cell>
          <cell r="KS84">
            <v>0</v>
          </cell>
          <cell r="KT84">
            <v>0</v>
          </cell>
          <cell r="KU84">
            <v>0</v>
          </cell>
          <cell r="KV84">
            <v>0</v>
          </cell>
          <cell r="KW84">
            <v>0</v>
          </cell>
          <cell r="KX84">
            <v>0</v>
          </cell>
          <cell r="KY84">
            <v>0</v>
          </cell>
          <cell r="KZ84">
            <v>0</v>
          </cell>
          <cell r="LA84">
            <v>0</v>
          </cell>
          <cell r="LB84">
            <v>0</v>
          </cell>
          <cell r="LC84" t="str">
            <v>нд</v>
          </cell>
          <cell r="LD84">
            <v>0</v>
          </cell>
          <cell r="LE84">
            <v>0</v>
          </cell>
          <cell r="LF84">
            <v>0</v>
          </cell>
          <cell r="LG84">
            <v>0</v>
          </cell>
          <cell r="LH84">
            <v>0</v>
          </cell>
          <cell r="LI84">
            <v>0</v>
          </cell>
          <cell r="LJ84">
            <v>0</v>
          </cell>
          <cell r="LK84">
            <v>0</v>
          </cell>
          <cell r="LL84">
            <v>0</v>
          </cell>
          <cell r="LM84">
            <v>0</v>
          </cell>
          <cell r="LN84" t="str">
            <v>нд</v>
          </cell>
          <cell r="LO84">
            <v>0</v>
          </cell>
          <cell r="LP84">
            <v>0</v>
          </cell>
          <cell r="LQ84">
            <v>0</v>
          </cell>
          <cell r="LR84">
            <v>0</v>
          </cell>
          <cell r="LS84">
            <v>0</v>
          </cell>
          <cell r="LT84">
            <v>0</v>
          </cell>
          <cell r="LU84">
            <v>0</v>
          </cell>
          <cell r="LV84">
            <v>0</v>
          </cell>
          <cell r="LW84">
            <v>0</v>
          </cell>
          <cell r="LX84">
            <v>0</v>
          </cell>
          <cell r="LY84" t="str">
            <v>нд</v>
          </cell>
          <cell r="LZ84">
            <v>0</v>
          </cell>
          <cell r="MA84" t="str">
            <v>1.1.1.3.1</v>
          </cell>
          <cell r="MB84"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84" t="str">
            <v>Г</v>
          </cell>
          <cell r="MD84" t="str">
            <v>Г</v>
          </cell>
          <cell r="ME84" t="b">
            <v>1</v>
          </cell>
          <cell r="MF84">
            <v>0</v>
          </cell>
          <cell r="MG84">
            <v>0</v>
          </cell>
          <cell r="MH84">
            <v>0</v>
          </cell>
          <cell r="MI84">
            <v>0</v>
          </cell>
          <cell r="MK84">
            <v>0</v>
          </cell>
          <cell r="ML84">
            <v>0</v>
          </cell>
          <cell r="MM84">
            <v>0</v>
          </cell>
          <cell r="MN84">
            <v>0</v>
          </cell>
          <cell r="MO84">
            <v>0</v>
          </cell>
          <cell r="MP84">
            <v>0</v>
          </cell>
          <cell r="MQ84">
            <v>0</v>
          </cell>
          <cell r="MR84">
            <v>0</v>
          </cell>
          <cell r="MS84">
            <v>0</v>
          </cell>
          <cell r="MT84">
            <v>0</v>
          </cell>
          <cell r="MU84">
            <v>0</v>
          </cell>
          <cell r="MV84">
            <v>0</v>
          </cell>
          <cell r="MW84">
            <v>0</v>
          </cell>
          <cell r="MX84">
            <v>0</v>
          </cell>
          <cell r="MY84">
            <v>0</v>
          </cell>
          <cell r="MZ84">
            <v>0</v>
          </cell>
          <cell r="NA84">
            <v>0</v>
          </cell>
          <cell r="NB84">
            <v>0</v>
          </cell>
          <cell r="NC84">
            <v>0</v>
          </cell>
          <cell r="ND84">
            <v>0</v>
          </cell>
          <cell r="NE84">
            <v>0</v>
          </cell>
          <cell r="NF84">
            <v>0</v>
          </cell>
          <cell r="NG84">
            <v>0</v>
          </cell>
          <cell r="NH84">
            <v>0</v>
          </cell>
          <cell r="NI84">
            <v>0</v>
          </cell>
          <cell r="NJ84">
            <v>0</v>
          </cell>
          <cell r="NK84">
            <v>0</v>
          </cell>
          <cell r="NL84">
            <v>0</v>
          </cell>
          <cell r="NM84">
            <v>0</v>
          </cell>
          <cell r="NN84">
            <v>0</v>
          </cell>
          <cell r="NO84">
            <v>0</v>
          </cell>
          <cell r="NP84">
            <v>0</v>
          </cell>
          <cell r="NQ84">
            <v>0</v>
          </cell>
          <cell r="NR84">
            <v>0</v>
          </cell>
          <cell r="NS84">
            <v>0</v>
          </cell>
          <cell r="NT84">
            <v>0</v>
          </cell>
          <cell r="NU84">
            <v>0</v>
          </cell>
          <cell r="NV84">
            <v>0</v>
          </cell>
          <cell r="NW84">
            <v>0</v>
          </cell>
          <cell r="NX84">
            <v>0</v>
          </cell>
          <cell r="NY84">
            <v>0</v>
          </cell>
          <cell r="NZ84">
            <v>0</v>
          </cell>
          <cell r="OA84">
            <v>0</v>
          </cell>
          <cell r="OB84">
            <v>0</v>
          </cell>
          <cell r="OC84">
            <v>0</v>
          </cell>
          <cell r="OD84">
            <v>0</v>
          </cell>
          <cell r="OE84">
            <v>0</v>
          </cell>
          <cell r="OF84">
            <v>0</v>
          </cell>
          <cell r="OG84">
            <v>0</v>
          </cell>
          <cell r="OH84">
            <v>0</v>
          </cell>
          <cell r="OI84">
            <v>0</v>
          </cell>
          <cell r="OJ84">
            <v>0</v>
          </cell>
          <cell r="OK84">
            <v>0</v>
          </cell>
          <cell r="OL84">
            <v>0</v>
          </cell>
          <cell r="ON84">
            <v>0</v>
          </cell>
          <cell r="OO84">
            <v>0</v>
          </cell>
          <cell r="OR84">
            <v>0</v>
          </cell>
          <cell r="OS84">
            <v>0</v>
          </cell>
          <cell r="OT84">
            <v>0</v>
          </cell>
          <cell r="OU84">
            <v>0</v>
          </cell>
          <cell r="OV84">
            <v>0</v>
          </cell>
          <cell r="OW84">
            <v>0</v>
          </cell>
          <cell r="OX84">
            <v>0</v>
          </cell>
          <cell r="OY84">
            <v>0</v>
          </cell>
          <cell r="OZ84">
            <v>0</v>
          </cell>
          <cell r="PA84">
            <v>0</v>
          </cell>
          <cell r="PB84">
            <v>0</v>
          </cell>
          <cell r="PC84">
            <v>0</v>
          </cell>
          <cell r="PD84">
            <v>0</v>
          </cell>
          <cell r="PE84">
            <v>0</v>
          </cell>
          <cell r="PF84">
            <v>0</v>
          </cell>
          <cell r="PG84">
            <v>0</v>
          </cell>
          <cell r="PH84">
            <v>0</v>
          </cell>
          <cell r="PI84">
            <v>0</v>
          </cell>
          <cell r="PJ84">
            <v>0</v>
          </cell>
          <cell r="PK84">
            <v>0</v>
          </cell>
          <cell r="PL84">
            <v>0</v>
          </cell>
          <cell r="PM84">
            <v>0</v>
          </cell>
          <cell r="PN84">
            <v>0</v>
          </cell>
          <cell r="PO84">
            <v>0</v>
          </cell>
          <cell r="PP84">
            <v>0</v>
          </cell>
          <cell r="PQ84">
            <v>32</v>
          </cell>
          <cell r="PR84">
            <v>0</v>
          </cell>
          <cell r="PS84">
            <v>0</v>
          </cell>
          <cell r="PT84">
            <v>0</v>
          </cell>
          <cell r="PU84">
            <v>0</v>
          </cell>
          <cell r="PV84">
            <v>0</v>
          </cell>
          <cell r="PW84">
            <v>0</v>
          </cell>
          <cell r="PX84">
            <v>0</v>
          </cell>
          <cell r="PY84">
            <v>0</v>
          </cell>
          <cell r="PZ84">
            <v>0</v>
          </cell>
        </row>
        <row r="85">
          <cell r="D85" t="str">
            <v>Г</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224.12803382990978</v>
          </cell>
          <cell r="AJ85">
            <v>0</v>
          </cell>
          <cell r="AK85">
            <v>0</v>
          </cell>
          <cell r="AL85">
            <v>0</v>
          </cell>
          <cell r="AM85">
            <v>0</v>
          </cell>
          <cell r="AN85">
            <v>224.12803382990978</v>
          </cell>
          <cell r="AO85">
            <v>195.16036761000001</v>
          </cell>
          <cell r="AP85">
            <v>0</v>
          </cell>
          <cell r="AQ85">
            <v>0</v>
          </cell>
          <cell r="AR85">
            <v>0</v>
          </cell>
          <cell r="AS85">
            <v>0</v>
          </cell>
          <cell r="AT85">
            <v>195.16036761000001</v>
          </cell>
          <cell r="AU85">
            <v>105.60183172719999</v>
          </cell>
          <cell r="AV85">
            <v>0</v>
          </cell>
          <cell r="AW85">
            <v>0</v>
          </cell>
          <cell r="AX85">
            <v>0</v>
          </cell>
          <cell r="AY85">
            <v>0</v>
          </cell>
          <cell r="AZ85">
            <v>105.60183172719999</v>
          </cell>
          <cell r="BA85">
            <v>101.00086414319998</v>
          </cell>
          <cell r="BB85">
            <v>0</v>
          </cell>
          <cell r="BC85">
            <v>0</v>
          </cell>
          <cell r="BD85">
            <v>14.425035145000001</v>
          </cell>
          <cell r="BE85">
            <v>0</v>
          </cell>
          <cell r="BF85">
            <v>86.575828998199995</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296.16123175319996</v>
          </cell>
          <cell r="CR85">
            <v>0</v>
          </cell>
          <cell r="CS85">
            <v>0</v>
          </cell>
          <cell r="CT85">
            <v>14.425035145000001</v>
          </cell>
          <cell r="CU85">
            <v>0</v>
          </cell>
          <cell r="CV85">
            <v>281.73619660819992</v>
          </cell>
          <cell r="CW85">
            <v>296.16123175319996</v>
          </cell>
          <cell r="CX85">
            <v>0</v>
          </cell>
          <cell r="CY85">
            <v>0</v>
          </cell>
          <cell r="CZ85">
            <v>14.425035145000001</v>
          </cell>
          <cell r="DA85">
            <v>0</v>
          </cell>
          <cell r="DB85">
            <v>281.73619660819992</v>
          </cell>
          <cell r="DD85">
            <v>296.16123177119994</v>
          </cell>
          <cell r="DE85">
            <v>0</v>
          </cell>
          <cell r="DF85">
            <v>250.49735421999995</v>
          </cell>
          <cell r="DG85">
            <v>0</v>
          </cell>
          <cell r="DI85">
            <v>250.49735421999995</v>
          </cell>
          <cell r="DJ85">
            <v>14.058172371864407</v>
          </cell>
          <cell r="DK85">
            <v>18.19907538322034</v>
          </cell>
          <cell r="DL85">
            <v>179.15330740135593</v>
          </cell>
          <cell r="DM85">
            <v>39.086799063559326</v>
          </cell>
          <cell r="DN85">
            <v>250.49735421999995</v>
          </cell>
          <cell r="DO85">
            <v>14.058172371864407</v>
          </cell>
          <cell r="DP85">
            <v>18.19907538322034</v>
          </cell>
          <cell r="DQ85">
            <v>179.15330740135593</v>
          </cell>
          <cell r="DR85">
            <v>39.086799063559326</v>
          </cell>
          <cell r="DS85">
            <v>0</v>
          </cell>
          <cell r="DT85">
            <v>0</v>
          </cell>
          <cell r="DU85">
            <v>0</v>
          </cell>
          <cell r="DV85">
            <v>0</v>
          </cell>
          <cell r="DW85">
            <v>0</v>
          </cell>
          <cell r="DX85">
            <v>189.93901172026253</v>
          </cell>
          <cell r="DY85">
            <v>208.84371530999999</v>
          </cell>
          <cell r="DZ85">
            <v>45.487778563333336</v>
          </cell>
          <cell r="EA85">
            <v>41.653638910000005</v>
          </cell>
          <cell r="EB85">
            <v>0</v>
          </cell>
          <cell r="EC85">
            <v>0</v>
          </cell>
          <cell r="ED85">
            <v>0</v>
          </cell>
          <cell r="EE85">
            <v>0</v>
          </cell>
          <cell r="EF85">
            <v>0</v>
          </cell>
          <cell r="EG85">
            <v>0</v>
          </cell>
          <cell r="EH85">
            <v>250.49735421999995</v>
          </cell>
          <cell r="EI85">
            <v>250.49735421999995</v>
          </cell>
          <cell r="EK85">
            <v>250.49735421999995</v>
          </cell>
          <cell r="EL85">
            <v>0</v>
          </cell>
          <cell r="EM85">
            <v>0</v>
          </cell>
          <cell r="EN85">
            <v>0</v>
          </cell>
          <cell r="EO85">
            <v>0</v>
          </cell>
          <cell r="EP85">
            <v>0</v>
          </cell>
          <cell r="EQ85">
            <v>0</v>
          </cell>
          <cell r="ER85">
            <v>0</v>
          </cell>
          <cell r="ES85">
            <v>14</v>
          </cell>
          <cell r="ET85">
            <v>0</v>
          </cell>
          <cell r="EU85">
            <v>250.49735421999995</v>
          </cell>
          <cell r="EV85">
            <v>0</v>
          </cell>
          <cell r="EW85">
            <v>0</v>
          </cell>
          <cell r="EX85">
            <v>0</v>
          </cell>
          <cell r="EY85">
            <v>0</v>
          </cell>
          <cell r="EZ85">
            <v>0</v>
          </cell>
          <cell r="FA85">
            <v>0</v>
          </cell>
          <cell r="FB85">
            <v>0</v>
          </cell>
          <cell r="FC85">
            <v>16</v>
          </cell>
          <cell r="FD85">
            <v>0</v>
          </cell>
          <cell r="FE85" t="str">
            <v>нд</v>
          </cell>
          <cell r="FF85">
            <v>0</v>
          </cell>
          <cell r="FG85">
            <v>0</v>
          </cell>
          <cell r="FH85">
            <v>0</v>
          </cell>
          <cell r="FI85">
            <v>0</v>
          </cell>
          <cell r="FJ85">
            <v>0</v>
          </cell>
          <cell r="FK85">
            <v>0</v>
          </cell>
          <cell r="FL85">
            <v>0</v>
          </cell>
          <cell r="FM85">
            <v>0</v>
          </cell>
          <cell r="FN85">
            <v>0</v>
          </cell>
          <cell r="FO85">
            <v>0</v>
          </cell>
          <cell r="FP85" t="str">
            <v>нд</v>
          </cell>
          <cell r="FQ85">
            <v>0</v>
          </cell>
          <cell r="FR85" t="str">
            <v>0,00</v>
          </cell>
          <cell r="FS85" t="str">
            <v>0,00</v>
          </cell>
          <cell r="FT85" t="str">
            <v>0,00</v>
          </cell>
          <cell r="FU85" t="str">
            <v>0,00</v>
          </cell>
          <cell r="FV85" t="str">
            <v>0,00</v>
          </cell>
          <cell r="FW85" t="str">
            <v>0,00</v>
          </cell>
          <cell r="FX85" t="str">
            <v>0,00</v>
          </cell>
          <cell r="FY85" t="str">
            <v>0,00</v>
          </cell>
          <cell r="FZ85" t="str">
            <v>0,00</v>
          </cell>
          <cell r="GA85" t="str">
            <v>нд</v>
          </cell>
          <cell r="GB85">
            <v>0</v>
          </cell>
          <cell r="GC85">
            <v>0</v>
          </cell>
          <cell r="GD85">
            <v>0</v>
          </cell>
          <cell r="GE85">
            <v>0</v>
          </cell>
          <cell r="GF85">
            <v>0</v>
          </cell>
          <cell r="GG85">
            <v>0</v>
          </cell>
          <cell r="GH85">
            <v>0</v>
          </cell>
          <cell r="GI85">
            <v>0</v>
          </cell>
          <cell r="GJ85">
            <v>0</v>
          </cell>
          <cell r="GK85">
            <v>0</v>
          </cell>
          <cell r="GL85" t="str">
            <v>нд</v>
          </cell>
          <cell r="GM85">
            <v>0</v>
          </cell>
          <cell r="GN85" t="str">
            <v>0,00</v>
          </cell>
          <cell r="GO85" t="str">
            <v>0,00</v>
          </cell>
          <cell r="GP85" t="str">
            <v>0,00</v>
          </cell>
          <cell r="GQ85" t="str">
            <v>0,00</v>
          </cell>
          <cell r="GR85" t="str">
            <v>0,00</v>
          </cell>
          <cell r="GS85" t="str">
            <v>0,00</v>
          </cell>
          <cell r="GT85" t="str">
            <v>0,00</v>
          </cell>
          <cell r="GU85" t="str">
            <v>0,00</v>
          </cell>
          <cell r="GV85" t="str">
            <v>0,00</v>
          </cell>
          <cell r="GW85" t="str">
            <v>нд</v>
          </cell>
          <cell r="GX85">
            <v>0</v>
          </cell>
          <cell r="GY85">
            <v>0</v>
          </cell>
          <cell r="GZ85">
            <v>0</v>
          </cell>
          <cell r="HA85">
            <v>0</v>
          </cell>
          <cell r="HB85">
            <v>0</v>
          </cell>
          <cell r="HC85">
            <v>0</v>
          </cell>
          <cell r="HD85">
            <v>0</v>
          </cell>
          <cell r="HE85">
            <v>0</v>
          </cell>
          <cell r="HF85">
            <v>0</v>
          </cell>
          <cell r="HG85">
            <v>0</v>
          </cell>
          <cell r="HH85" t="str">
            <v>нд</v>
          </cell>
          <cell r="HI85">
            <v>189.93901172026253</v>
          </cell>
          <cell r="HJ85">
            <v>0</v>
          </cell>
          <cell r="HK85">
            <v>0</v>
          </cell>
          <cell r="HL85">
            <v>0</v>
          </cell>
          <cell r="HM85">
            <v>0</v>
          </cell>
          <cell r="HN85">
            <v>0</v>
          </cell>
          <cell r="HO85">
            <v>0</v>
          </cell>
          <cell r="HP85">
            <v>0</v>
          </cell>
          <cell r="HQ85">
            <v>12</v>
          </cell>
          <cell r="HR85">
            <v>0</v>
          </cell>
          <cell r="HS85" t="str">
            <v>нд</v>
          </cell>
          <cell r="HT85">
            <v>205.49642096999997</v>
          </cell>
          <cell r="HU85">
            <v>0</v>
          </cell>
          <cell r="HV85">
            <v>0</v>
          </cell>
          <cell r="HW85">
            <v>0</v>
          </cell>
          <cell r="HX85">
            <v>0</v>
          </cell>
          <cell r="HY85">
            <v>0</v>
          </cell>
          <cell r="HZ85">
            <v>0</v>
          </cell>
          <cell r="IA85">
            <v>0</v>
          </cell>
          <cell r="IB85">
            <v>7</v>
          </cell>
          <cell r="IC85">
            <v>0</v>
          </cell>
          <cell r="ID85" t="str">
            <v>нд</v>
          </cell>
          <cell r="IE85">
            <v>48.835072903333327</v>
          </cell>
          <cell r="IF85">
            <v>0</v>
          </cell>
          <cell r="IG85">
            <v>0</v>
          </cell>
          <cell r="IH85">
            <v>20.356000000000002</v>
          </cell>
          <cell r="II85">
            <v>20.356000000000002</v>
          </cell>
          <cell r="IJ85">
            <v>0</v>
          </cell>
          <cell r="IK85">
            <v>0</v>
          </cell>
          <cell r="IL85">
            <v>0</v>
          </cell>
          <cell r="IM85">
            <v>6</v>
          </cell>
          <cell r="IN85">
            <v>0</v>
          </cell>
          <cell r="IO85" t="str">
            <v>нд</v>
          </cell>
          <cell r="IP85">
            <v>45.000933249999996</v>
          </cell>
          <cell r="IQ85">
            <v>0</v>
          </cell>
          <cell r="IR85">
            <v>0</v>
          </cell>
          <cell r="IS85">
            <v>0</v>
          </cell>
          <cell r="IT85">
            <v>0</v>
          </cell>
          <cell r="IU85">
            <v>0</v>
          </cell>
          <cell r="IV85">
            <v>0</v>
          </cell>
          <cell r="IW85">
            <v>0</v>
          </cell>
          <cell r="IX85">
            <v>7</v>
          </cell>
          <cell r="IY85">
            <v>0</v>
          </cell>
          <cell r="IZ85" t="str">
            <v>нд</v>
          </cell>
          <cell r="JA85">
            <v>0</v>
          </cell>
          <cell r="JB85">
            <v>0</v>
          </cell>
          <cell r="JC85">
            <v>0</v>
          </cell>
          <cell r="JD85">
            <v>0</v>
          </cell>
          <cell r="JE85">
            <v>0</v>
          </cell>
          <cell r="JF85">
            <v>0</v>
          </cell>
          <cell r="JG85">
            <v>0</v>
          </cell>
          <cell r="JH85">
            <v>0</v>
          </cell>
          <cell r="JI85">
            <v>0</v>
          </cell>
          <cell r="JJ85">
            <v>0</v>
          </cell>
          <cell r="JK85" t="str">
            <v>нд</v>
          </cell>
          <cell r="JL85">
            <v>0</v>
          </cell>
          <cell r="JM85">
            <v>0</v>
          </cell>
          <cell r="JN85">
            <v>0</v>
          </cell>
          <cell r="JO85">
            <v>0</v>
          </cell>
          <cell r="JP85">
            <v>0</v>
          </cell>
          <cell r="JQ85">
            <v>0</v>
          </cell>
          <cell r="JR85">
            <v>0</v>
          </cell>
          <cell r="JS85">
            <v>0</v>
          </cell>
          <cell r="JT85">
            <v>0</v>
          </cell>
          <cell r="JU85">
            <v>0</v>
          </cell>
          <cell r="JV85" t="str">
            <v>нд</v>
          </cell>
          <cell r="JW85">
            <v>0</v>
          </cell>
          <cell r="JX85">
            <v>0</v>
          </cell>
          <cell r="JY85">
            <v>0</v>
          </cell>
          <cell r="JZ85">
            <v>0</v>
          </cell>
          <cell r="KA85">
            <v>0</v>
          </cell>
          <cell r="KB85">
            <v>0</v>
          </cell>
          <cell r="KC85">
            <v>0</v>
          </cell>
          <cell r="KD85">
            <v>0</v>
          </cell>
          <cell r="KE85">
            <v>0</v>
          </cell>
          <cell r="KF85">
            <v>0</v>
          </cell>
          <cell r="KG85" t="str">
            <v>нд</v>
          </cell>
          <cell r="KH85">
            <v>0</v>
          </cell>
          <cell r="KI85">
            <v>0</v>
          </cell>
          <cell r="KJ85">
            <v>0</v>
          </cell>
          <cell r="KK85">
            <v>0</v>
          </cell>
          <cell r="KL85">
            <v>0</v>
          </cell>
          <cell r="KM85">
            <v>0</v>
          </cell>
          <cell r="KN85">
            <v>0</v>
          </cell>
          <cell r="KO85">
            <v>0</v>
          </cell>
          <cell r="KP85">
            <v>0</v>
          </cell>
          <cell r="KQ85">
            <v>0</v>
          </cell>
          <cell r="KR85" t="str">
            <v>нд</v>
          </cell>
          <cell r="KS85">
            <v>0</v>
          </cell>
          <cell r="KT85">
            <v>0</v>
          </cell>
          <cell r="KU85">
            <v>0</v>
          </cell>
          <cell r="KV85">
            <v>0</v>
          </cell>
          <cell r="KW85">
            <v>0</v>
          </cell>
          <cell r="KX85">
            <v>0</v>
          </cell>
          <cell r="KY85">
            <v>0</v>
          </cell>
          <cell r="KZ85">
            <v>0</v>
          </cell>
          <cell r="LA85">
            <v>0</v>
          </cell>
          <cell r="LB85">
            <v>0</v>
          </cell>
          <cell r="LC85" t="str">
            <v>нд</v>
          </cell>
          <cell r="LD85">
            <v>0</v>
          </cell>
          <cell r="LE85">
            <v>0</v>
          </cell>
          <cell r="LF85">
            <v>0</v>
          </cell>
          <cell r="LG85">
            <v>0</v>
          </cell>
          <cell r="LH85">
            <v>0</v>
          </cell>
          <cell r="LI85">
            <v>0</v>
          </cell>
          <cell r="LJ85">
            <v>0</v>
          </cell>
          <cell r="LK85">
            <v>0</v>
          </cell>
          <cell r="LL85">
            <v>0</v>
          </cell>
          <cell r="LM85">
            <v>0</v>
          </cell>
          <cell r="LN85" t="str">
            <v>нд</v>
          </cell>
          <cell r="LO85">
            <v>250.49735421999995</v>
          </cell>
          <cell r="LP85">
            <v>0</v>
          </cell>
          <cell r="LQ85">
            <v>0</v>
          </cell>
          <cell r="LR85">
            <v>0</v>
          </cell>
          <cell r="LS85">
            <v>0</v>
          </cell>
          <cell r="LT85">
            <v>0</v>
          </cell>
          <cell r="LU85">
            <v>0</v>
          </cell>
          <cell r="LV85">
            <v>0</v>
          </cell>
          <cell r="LW85">
            <v>14</v>
          </cell>
          <cell r="LX85">
            <v>0</v>
          </cell>
          <cell r="LY85" t="str">
            <v>нд</v>
          </cell>
          <cell r="LZ85">
            <v>250.49735421999995</v>
          </cell>
          <cell r="MA85" t="str">
            <v>1.1.1.3.1</v>
          </cell>
          <cell r="MB8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85" t="str">
            <v>Г</v>
          </cell>
          <cell r="MD85" t="str">
            <v>Г</v>
          </cell>
          <cell r="ME85" t="b">
            <v>1</v>
          </cell>
          <cell r="MF85">
            <v>0</v>
          </cell>
          <cell r="MG85">
            <v>0</v>
          </cell>
          <cell r="MH85">
            <v>0</v>
          </cell>
          <cell r="MI85">
            <v>0</v>
          </cell>
          <cell r="MK85">
            <v>0</v>
          </cell>
          <cell r="ML85">
            <v>0</v>
          </cell>
          <cell r="MM85">
            <v>0</v>
          </cell>
          <cell r="MN85">
            <v>0</v>
          </cell>
          <cell r="MO85">
            <v>0</v>
          </cell>
          <cell r="MP85">
            <v>0</v>
          </cell>
          <cell r="MQ85">
            <v>0</v>
          </cell>
          <cell r="MR85">
            <v>0</v>
          </cell>
          <cell r="MS85">
            <v>0</v>
          </cell>
          <cell r="MT85">
            <v>0</v>
          </cell>
          <cell r="MU85">
            <v>0</v>
          </cell>
          <cell r="MV85">
            <v>0</v>
          </cell>
          <cell r="MW85">
            <v>0</v>
          </cell>
          <cell r="MX85">
            <v>0</v>
          </cell>
          <cell r="MY85">
            <v>0</v>
          </cell>
          <cell r="MZ85">
            <v>0</v>
          </cell>
          <cell r="NA85">
            <v>0</v>
          </cell>
          <cell r="NB85">
            <v>0</v>
          </cell>
          <cell r="NC85">
            <v>0</v>
          </cell>
          <cell r="ND85">
            <v>0</v>
          </cell>
          <cell r="NE85">
            <v>0</v>
          </cell>
          <cell r="NF85">
            <v>0</v>
          </cell>
          <cell r="NG85">
            <v>0</v>
          </cell>
          <cell r="NH85">
            <v>0</v>
          </cell>
          <cell r="NI85">
            <v>0</v>
          </cell>
          <cell r="NJ85">
            <v>0</v>
          </cell>
          <cell r="NK85">
            <v>0</v>
          </cell>
          <cell r="NL85">
            <v>0</v>
          </cell>
          <cell r="NM85">
            <v>0</v>
          </cell>
          <cell r="NN85">
            <v>0</v>
          </cell>
          <cell r="NO85">
            <v>0</v>
          </cell>
          <cell r="NP85">
            <v>0</v>
          </cell>
          <cell r="NQ85">
            <v>0</v>
          </cell>
          <cell r="NR85">
            <v>0</v>
          </cell>
          <cell r="NS85">
            <v>0</v>
          </cell>
          <cell r="NT85">
            <v>0</v>
          </cell>
          <cell r="NU85">
            <v>0</v>
          </cell>
          <cell r="NV85">
            <v>0</v>
          </cell>
          <cell r="NW85">
            <v>0</v>
          </cell>
          <cell r="NX85">
            <v>0</v>
          </cell>
          <cell r="NY85">
            <v>0</v>
          </cell>
          <cell r="NZ85">
            <v>0</v>
          </cell>
          <cell r="OA85">
            <v>0</v>
          </cell>
          <cell r="OB85">
            <v>0</v>
          </cell>
          <cell r="OC85">
            <v>0</v>
          </cell>
          <cell r="OD85">
            <v>0</v>
          </cell>
          <cell r="OE85">
            <v>0</v>
          </cell>
          <cell r="OF85">
            <v>0</v>
          </cell>
          <cell r="OG85">
            <v>0</v>
          </cell>
          <cell r="OH85">
            <v>0</v>
          </cell>
          <cell r="OI85">
            <v>0</v>
          </cell>
          <cell r="OJ85">
            <v>0</v>
          </cell>
          <cell r="OK85">
            <v>0</v>
          </cell>
          <cell r="OL85">
            <v>0</v>
          </cell>
          <cell r="ON85">
            <v>296.16123177119994</v>
          </cell>
          <cell r="OO85">
            <v>296.16123175319996</v>
          </cell>
          <cell r="OR85">
            <v>0</v>
          </cell>
          <cell r="OS85">
            <v>0</v>
          </cell>
          <cell r="OT85">
            <v>0</v>
          </cell>
          <cell r="OU85">
            <v>0</v>
          </cell>
          <cell r="OV85">
            <v>0</v>
          </cell>
          <cell r="OW85">
            <v>0</v>
          </cell>
          <cell r="OX85">
            <v>0</v>
          </cell>
          <cell r="OY85">
            <v>0</v>
          </cell>
          <cell r="OZ85">
            <v>0</v>
          </cell>
          <cell r="PA85">
            <v>0</v>
          </cell>
          <cell r="PB85">
            <v>0</v>
          </cell>
          <cell r="PC85">
            <v>0</v>
          </cell>
          <cell r="PD85">
            <v>0</v>
          </cell>
          <cell r="PE85">
            <v>0</v>
          </cell>
          <cell r="PF85">
            <v>0</v>
          </cell>
          <cell r="PG85">
            <v>0</v>
          </cell>
          <cell r="PH85">
            <v>0</v>
          </cell>
          <cell r="PI85">
            <v>0</v>
          </cell>
          <cell r="PJ85">
            <v>0</v>
          </cell>
          <cell r="PK85">
            <v>0</v>
          </cell>
          <cell r="PL85">
            <v>0</v>
          </cell>
          <cell r="PM85">
            <v>0</v>
          </cell>
          <cell r="PN85">
            <v>0</v>
          </cell>
          <cell r="PO85">
            <v>0</v>
          </cell>
          <cell r="PP85">
            <v>0</v>
          </cell>
          <cell r="PQ85">
            <v>32</v>
          </cell>
          <cell r="PR85">
            <v>0</v>
          </cell>
          <cell r="PS85">
            <v>0</v>
          </cell>
          <cell r="PT85">
            <v>0</v>
          </cell>
          <cell r="PU85">
            <v>0</v>
          </cell>
          <cell r="PV85">
            <v>0</v>
          </cell>
          <cell r="PW85">
            <v>0</v>
          </cell>
          <cell r="PX85">
            <v>0</v>
          </cell>
          <cell r="PY85">
            <v>0</v>
          </cell>
          <cell r="PZ85">
            <v>0</v>
          </cell>
        </row>
        <row r="86">
          <cell r="D86" t="str">
            <v>I_Che154</v>
          </cell>
          <cell r="E86">
            <v>0</v>
          </cell>
          <cell r="F86">
            <v>0</v>
          </cell>
          <cell r="G86">
            <v>0</v>
          </cell>
          <cell r="H86">
            <v>0</v>
          </cell>
          <cell r="I86">
            <v>0</v>
          </cell>
          <cell r="J86">
            <v>0</v>
          </cell>
          <cell r="K86" t="str">
            <v>нд</v>
          </cell>
          <cell r="L86" t="str">
            <v>нд</v>
          </cell>
          <cell r="M86" t="str">
            <v>нд</v>
          </cell>
          <cell r="N86" t="str">
            <v>нд</v>
          </cell>
          <cell r="O86" t="str">
            <v>нд</v>
          </cell>
          <cell r="P86" t="str">
            <v>нд</v>
          </cell>
          <cell r="Q86">
            <v>0</v>
          </cell>
          <cell r="R86">
            <v>0</v>
          </cell>
          <cell r="S86">
            <v>0</v>
          </cell>
          <cell r="T86">
            <v>0</v>
          </cell>
          <cell r="U86">
            <v>0</v>
          </cell>
          <cell r="V86">
            <v>0</v>
          </cell>
          <cell r="W86" t="str">
            <v>нд</v>
          </cell>
          <cell r="X86" t="str">
            <v>нд</v>
          </cell>
          <cell r="Y86" t="str">
            <v>нд</v>
          </cell>
          <cell r="Z86" t="str">
            <v>нд</v>
          </cell>
          <cell r="AA86" t="str">
            <v>нд</v>
          </cell>
          <cell r="AB86" t="str">
            <v>нд</v>
          </cell>
          <cell r="AC86">
            <v>0</v>
          </cell>
          <cell r="AD86">
            <v>0</v>
          </cell>
          <cell r="AE86">
            <v>0</v>
          </cell>
          <cell r="AF86">
            <v>0</v>
          </cell>
          <cell r="AG86">
            <v>0</v>
          </cell>
          <cell r="AH86">
            <v>0</v>
          </cell>
          <cell r="AI86">
            <v>66.667199999999994</v>
          </cell>
          <cell r="AJ86">
            <v>0</v>
          </cell>
          <cell r="AK86">
            <v>0</v>
          </cell>
          <cell r="AL86">
            <v>0</v>
          </cell>
          <cell r="AM86">
            <v>0</v>
          </cell>
          <cell r="AN86">
            <v>66.667199999999994</v>
          </cell>
          <cell r="AO86">
            <v>67.469809470000001</v>
          </cell>
          <cell r="AP86">
            <v>0</v>
          </cell>
          <cell r="AQ86">
            <v>0</v>
          </cell>
          <cell r="AR86">
            <v>0</v>
          </cell>
          <cell r="AS86">
            <v>0</v>
          </cell>
          <cell r="AT86">
            <v>67.469809470000001</v>
          </cell>
          <cell r="AU86">
            <v>37.096047519999999</v>
          </cell>
          <cell r="AV86">
            <v>0</v>
          </cell>
          <cell r="AW86">
            <v>0</v>
          </cell>
          <cell r="AX86">
            <v>0</v>
          </cell>
          <cell r="AY86">
            <v>0</v>
          </cell>
          <cell r="AZ86">
            <v>37.096047519999999</v>
          </cell>
          <cell r="BA86">
            <v>37.096047519999999</v>
          </cell>
          <cell r="BB86">
            <v>0</v>
          </cell>
          <cell r="BC86">
            <v>0</v>
          </cell>
          <cell r="BD86">
            <v>0</v>
          </cell>
          <cell r="BE86">
            <v>0</v>
          </cell>
          <cell r="BF86">
            <v>37.096047519999999</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104.56585699</v>
          </cell>
          <cell r="CR86">
            <v>0</v>
          </cell>
          <cell r="CS86">
            <v>0</v>
          </cell>
          <cell r="CT86">
            <v>0</v>
          </cell>
          <cell r="CU86">
            <v>0</v>
          </cell>
          <cell r="CV86">
            <v>104.56585699</v>
          </cell>
          <cell r="CW86">
            <v>104.56585699</v>
          </cell>
          <cell r="CX86">
            <v>0</v>
          </cell>
          <cell r="CY86">
            <v>0</v>
          </cell>
          <cell r="CZ86">
            <v>0</v>
          </cell>
          <cell r="DA86">
            <v>0</v>
          </cell>
          <cell r="DB86">
            <v>104.56585699</v>
          </cell>
          <cell r="DD86">
            <v>104.56585699</v>
          </cell>
          <cell r="DE86">
            <v>0</v>
          </cell>
          <cell r="DF86">
            <v>88.737137840000003</v>
          </cell>
          <cell r="DG86">
            <v>0</v>
          </cell>
          <cell r="DI86">
            <v>88.737137840000003</v>
          </cell>
          <cell r="DJ86">
            <v>3.4956187966101697</v>
          </cell>
          <cell r="DK86">
            <v>6.20566979</v>
          </cell>
          <cell r="DL86">
            <v>70.941214029999998</v>
          </cell>
          <cell r="DM86">
            <v>8.0946352233898295</v>
          </cell>
          <cell r="DN86">
            <v>88.737137840000003</v>
          </cell>
          <cell r="DO86">
            <v>3.4956187966101697</v>
          </cell>
          <cell r="DP86">
            <v>6.20566979</v>
          </cell>
          <cell r="DQ86">
            <v>70.941214029999998</v>
          </cell>
          <cell r="DR86">
            <v>8.0946352233898295</v>
          </cell>
          <cell r="DS86">
            <v>0</v>
          </cell>
          <cell r="DT86" t="str">
            <v>нд</v>
          </cell>
          <cell r="DU86">
            <v>0</v>
          </cell>
          <cell r="DV86" t="str">
            <v>нд</v>
          </cell>
          <cell r="DW86">
            <v>0</v>
          </cell>
          <cell r="DX86">
            <v>56.497627118644068</v>
          </cell>
          <cell r="DY86">
            <v>88.737137840000003</v>
          </cell>
          <cell r="DZ86">
            <v>0</v>
          </cell>
          <cell r="EA86">
            <v>0</v>
          </cell>
          <cell r="EB86">
            <v>0</v>
          </cell>
          <cell r="EC86">
            <v>0</v>
          </cell>
          <cell r="ED86">
            <v>0</v>
          </cell>
          <cell r="EE86">
            <v>0</v>
          </cell>
          <cell r="EF86">
            <v>0</v>
          </cell>
          <cell r="EG86">
            <v>0</v>
          </cell>
          <cell r="EH86">
            <v>88.737137840000003</v>
          </cell>
          <cell r="EI86">
            <v>88.737137840000003</v>
          </cell>
          <cell r="EK86">
            <v>88.737137840000003</v>
          </cell>
          <cell r="EL86">
            <v>0</v>
          </cell>
          <cell r="EM86">
            <v>0</v>
          </cell>
          <cell r="EN86">
            <v>0</v>
          </cell>
          <cell r="EO86">
            <v>0</v>
          </cell>
          <cell r="EP86">
            <v>0</v>
          </cell>
          <cell r="EQ86">
            <v>0</v>
          </cell>
          <cell r="ER86">
            <v>0</v>
          </cell>
          <cell r="ES86">
            <v>2</v>
          </cell>
          <cell r="ET86">
            <v>0</v>
          </cell>
          <cell r="EU86">
            <v>88.737137840000003</v>
          </cell>
          <cell r="EV86">
            <v>0</v>
          </cell>
          <cell r="EW86">
            <v>0</v>
          </cell>
          <cell r="EX86">
            <v>0</v>
          </cell>
          <cell r="EY86">
            <v>0</v>
          </cell>
          <cell r="EZ86">
            <v>0</v>
          </cell>
          <cell r="FA86">
            <v>0</v>
          </cell>
          <cell r="FB86">
            <v>0</v>
          </cell>
          <cell r="FC86">
            <v>2</v>
          </cell>
          <cell r="FD86">
            <v>0</v>
          </cell>
          <cell r="FE86" t="str">
            <v>нд</v>
          </cell>
          <cell r="FF86">
            <v>0</v>
          </cell>
          <cell r="FG86">
            <v>0</v>
          </cell>
          <cell r="FH86">
            <v>0</v>
          </cell>
          <cell r="FI86">
            <v>0</v>
          </cell>
          <cell r="FJ86">
            <v>0</v>
          </cell>
          <cell r="FK86">
            <v>0</v>
          </cell>
          <cell r="FL86">
            <v>0</v>
          </cell>
          <cell r="FM86">
            <v>0</v>
          </cell>
          <cell r="FN86">
            <v>0</v>
          </cell>
          <cell r="FO86">
            <v>0</v>
          </cell>
          <cell r="FP86" t="str">
            <v>нд</v>
          </cell>
          <cell r="FQ86" t="str">
            <v>нд</v>
          </cell>
          <cell r="FR86" t="str">
            <v>нд</v>
          </cell>
          <cell r="FS86" t="str">
            <v>нд</v>
          </cell>
          <cell r="FT86" t="str">
            <v>нд</v>
          </cell>
          <cell r="FU86" t="str">
            <v>нд</v>
          </cell>
          <cell r="FV86" t="str">
            <v>нд</v>
          </cell>
          <cell r="FW86" t="str">
            <v>нд</v>
          </cell>
          <cell r="FX86" t="str">
            <v>нд</v>
          </cell>
          <cell r="FY86" t="str">
            <v>нд</v>
          </cell>
          <cell r="FZ86" t="str">
            <v>нд</v>
          </cell>
          <cell r="GA86" t="str">
            <v>нд</v>
          </cell>
          <cell r="GB86">
            <v>0</v>
          </cell>
          <cell r="GC86">
            <v>0</v>
          </cell>
          <cell r="GD86">
            <v>0</v>
          </cell>
          <cell r="GE86">
            <v>0</v>
          </cell>
          <cell r="GF86">
            <v>0</v>
          </cell>
          <cell r="GG86">
            <v>0</v>
          </cell>
          <cell r="GH86">
            <v>0</v>
          </cell>
          <cell r="GI86">
            <v>0</v>
          </cell>
          <cell r="GJ86">
            <v>0</v>
          </cell>
          <cell r="GK86">
            <v>0</v>
          </cell>
          <cell r="GL86" t="str">
            <v>нд</v>
          </cell>
          <cell r="GM86" t="str">
            <v>нд</v>
          </cell>
          <cell r="GN86" t="str">
            <v>нд</v>
          </cell>
          <cell r="GO86" t="str">
            <v>нд</v>
          </cell>
          <cell r="GP86" t="str">
            <v>нд</v>
          </cell>
          <cell r="GQ86" t="str">
            <v>нд</v>
          </cell>
          <cell r="GR86" t="str">
            <v>нд</v>
          </cell>
          <cell r="GS86" t="str">
            <v>нд</v>
          </cell>
          <cell r="GT86" t="str">
            <v>нд</v>
          </cell>
          <cell r="GU86" t="str">
            <v>нд</v>
          </cell>
          <cell r="GV86" t="str">
            <v>нд</v>
          </cell>
          <cell r="GW86" t="str">
            <v>нд</v>
          </cell>
          <cell r="GX86">
            <v>0</v>
          </cell>
          <cell r="GY86">
            <v>0</v>
          </cell>
          <cell r="GZ86">
            <v>0</v>
          </cell>
          <cell r="HA86">
            <v>0</v>
          </cell>
          <cell r="HB86">
            <v>0</v>
          </cell>
          <cell r="HC86">
            <v>0</v>
          </cell>
          <cell r="HD86">
            <v>0</v>
          </cell>
          <cell r="HE86">
            <v>0</v>
          </cell>
          <cell r="HF86">
            <v>0</v>
          </cell>
          <cell r="HG86">
            <v>0</v>
          </cell>
          <cell r="HH86">
            <v>4</v>
          </cell>
          <cell r="HI86">
            <v>56.497627118644068</v>
          </cell>
          <cell r="HJ86">
            <v>0</v>
          </cell>
          <cell r="HK86">
            <v>0</v>
          </cell>
          <cell r="HL86">
            <v>0</v>
          </cell>
          <cell r="HM86">
            <v>0</v>
          </cell>
          <cell r="HN86">
            <v>0</v>
          </cell>
          <cell r="HO86">
            <v>0</v>
          </cell>
          <cell r="HP86">
            <v>0</v>
          </cell>
          <cell r="HQ86">
            <v>2</v>
          </cell>
          <cell r="HR86">
            <v>0</v>
          </cell>
          <cell r="HS86">
            <v>4</v>
          </cell>
          <cell r="HT86">
            <v>88.737137840000003</v>
          </cell>
          <cell r="HU86">
            <v>0</v>
          </cell>
          <cell r="HV86">
            <v>0</v>
          </cell>
          <cell r="HW86">
            <v>0</v>
          </cell>
          <cell r="HX86">
            <v>0</v>
          </cell>
          <cell r="HY86">
            <v>0</v>
          </cell>
          <cell r="HZ86">
            <v>0</v>
          </cell>
          <cell r="IA86">
            <v>0</v>
          </cell>
          <cell r="IB86">
            <v>2</v>
          </cell>
          <cell r="IC86">
            <v>0</v>
          </cell>
          <cell r="ID86" t="str">
            <v>нд</v>
          </cell>
          <cell r="IE86">
            <v>0</v>
          </cell>
          <cell r="IF86">
            <v>0</v>
          </cell>
          <cell r="IG86">
            <v>0</v>
          </cell>
          <cell r="IH86">
            <v>0</v>
          </cell>
          <cell r="II86">
            <v>0</v>
          </cell>
          <cell r="IJ86">
            <v>0</v>
          </cell>
          <cell r="IK86">
            <v>0</v>
          </cell>
          <cell r="IL86">
            <v>0</v>
          </cell>
          <cell r="IM86">
            <v>0</v>
          </cell>
          <cell r="IN86">
            <v>0</v>
          </cell>
          <cell r="IO86" t="str">
            <v>нд</v>
          </cell>
          <cell r="IP86">
            <v>0</v>
          </cell>
          <cell r="IQ86">
            <v>0</v>
          </cell>
          <cell r="IR86">
            <v>0</v>
          </cell>
          <cell r="IS86">
            <v>0</v>
          </cell>
          <cell r="IT86">
            <v>0</v>
          </cell>
          <cell r="IU86">
            <v>0</v>
          </cell>
          <cell r="IV86">
            <v>0</v>
          </cell>
          <cell r="IW86">
            <v>0</v>
          </cell>
          <cell r="IX86">
            <v>0</v>
          </cell>
          <cell r="IY86">
            <v>0</v>
          </cell>
          <cell r="IZ86" t="str">
            <v>нд</v>
          </cell>
          <cell r="JA86">
            <v>0</v>
          </cell>
          <cell r="JB86">
            <v>0</v>
          </cell>
          <cell r="JC86">
            <v>0</v>
          </cell>
          <cell r="JD86">
            <v>0</v>
          </cell>
          <cell r="JE86">
            <v>0</v>
          </cell>
          <cell r="JF86">
            <v>0</v>
          </cell>
          <cell r="JG86">
            <v>0</v>
          </cell>
          <cell r="JH86">
            <v>0</v>
          </cell>
          <cell r="JI86">
            <v>0</v>
          </cell>
          <cell r="JJ86">
            <v>0</v>
          </cell>
          <cell r="JK86" t="str">
            <v>нд</v>
          </cell>
          <cell r="JL86">
            <v>0</v>
          </cell>
          <cell r="JM86">
            <v>0</v>
          </cell>
          <cell r="JN86">
            <v>0</v>
          </cell>
          <cell r="JO86">
            <v>0</v>
          </cell>
          <cell r="JP86">
            <v>0</v>
          </cell>
          <cell r="JQ86">
            <v>0</v>
          </cell>
          <cell r="JR86">
            <v>0</v>
          </cell>
          <cell r="JS86">
            <v>0</v>
          </cell>
          <cell r="JT86">
            <v>0</v>
          </cell>
          <cell r="JU86">
            <v>0</v>
          </cell>
          <cell r="JV86" t="str">
            <v>нд</v>
          </cell>
          <cell r="JW86">
            <v>0</v>
          </cell>
          <cell r="JX86">
            <v>0</v>
          </cell>
          <cell r="JY86">
            <v>0</v>
          </cell>
          <cell r="JZ86">
            <v>0</v>
          </cell>
          <cell r="KA86">
            <v>0</v>
          </cell>
          <cell r="KB86">
            <v>0</v>
          </cell>
          <cell r="KC86">
            <v>0</v>
          </cell>
          <cell r="KD86">
            <v>0</v>
          </cell>
          <cell r="KE86">
            <v>0</v>
          </cell>
          <cell r="KF86">
            <v>0</v>
          </cell>
          <cell r="KG86" t="str">
            <v>нд</v>
          </cell>
          <cell r="KH86">
            <v>0</v>
          </cell>
          <cell r="KI86">
            <v>0</v>
          </cell>
          <cell r="KJ86">
            <v>0</v>
          </cell>
          <cell r="KK86">
            <v>0</v>
          </cell>
          <cell r="KL86">
            <v>0</v>
          </cell>
          <cell r="KM86">
            <v>0</v>
          </cell>
          <cell r="KN86">
            <v>0</v>
          </cell>
          <cell r="KO86">
            <v>0</v>
          </cell>
          <cell r="KP86">
            <v>0</v>
          </cell>
          <cell r="KQ86">
            <v>0</v>
          </cell>
          <cell r="KR86" t="str">
            <v>нд</v>
          </cell>
          <cell r="KS86">
            <v>0</v>
          </cell>
          <cell r="KT86">
            <v>0</v>
          </cell>
          <cell r="KU86">
            <v>0</v>
          </cell>
          <cell r="KV86">
            <v>0</v>
          </cell>
          <cell r="KW86">
            <v>0</v>
          </cell>
          <cell r="KX86">
            <v>0</v>
          </cell>
          <cell r="KY86">
            <v>0</v>
          </cell>
          <cell r="KZ86">
            <v>0</v>
          </cell>
          <cell r="LA86">
            <v>0</v>
          </cell>
          <cell r="LB86">
            <v>0</v>
          </cell>
          <cell r="LC86" t="str">
            <v>нд</v>
          </cell>
          <cell r="LD86">
            <v>0</v>
          </cell>
          <cell r="LE86">
            <v>0</v>
          </cell>
          <cell r="LF86">
            <v>0</v>
          </cell>
          <cell r="LG86">
            <v>0</v>
          </cell>
          <cell r="LH86">
            <v>0</v>
          </cell>
          <cell r="LI86">
            <v>0</v>
          </cell>
          <cell r="LJ86">
            <v>0</v>
          </cell>
          <cell r="LK86">
            <v>0</v>
          </cell>
          <cell r="LL86">
            <v>0</v>
          </cell>
          <cell r="LM86">
            <v>0</v>
          </cell>
          <cell r="LN86" t="str">
            <v>нд</v>
          </cell>
          <cell r="LO86">
            <v>88.737137840000003</v>
          </cell>
          <cell r="LP86">
            <v>0</v>
          </cell>
          <cell r="LQ86">
            <v>0</v>
          </cell>
          <cell r="LR86">
            <v>0</v>
          </cell>
          <cell r="LS86">
            <v>0</v>
          </cell>
          <cell r="LT86">
            <v>0</v>
          </cell>
          <cell r="LU86">
            <v>0</v>
          </cell>
          <cell r="LV86">
            <v>0</v>
          </cell>
          <cell r="LW86">
            <v>2</v>
          </cell>
          <cell r="LX86">
            <v>0</v>
          </cell>
          <cell r="LY86" t="str">
            <v>нд</v>
          </cell>
          <cell r="LZ86">
            <v>88.737137840000003</v>
          </cell>
          <cell r="MA86" t="str">
            <v>1.1.1.3.1</v>
          </cell>
          <cell r="MB86" t="str">
            <v>Реконструкция ПС 110кВ ГРП-110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6" t="str">
            <v>I_Che154</v>
          </cell>
          <cell r="MD86" t="str">
            <v>I_Che154</v>
          </cell>
          <cell r="ME86" t="b">
            <v>1</v>
          </cell>
          <cell r="MF86">
            <v>0</v>
          </cell>
          <cell r="MG86">
            <v>0</v>
          </cell>
          <cell r="MH86">
            <v>0</v>
          </cell>
          <cell r="MI86">
            <v>0</v>
          </cell>
          <cell r="MK86">
            <v>0</v>
          </cell>
          <cell r="ML86">
            <v>0</v>
          </cell>
          <cell r="MM86">
            <v>0</v>
          </cell>
          <cell r="MN86">
            <v>0</v>
          </cell>
          <cell r="MO86">
            <v>0</v>
          </cell>
          <cell r="MP86">
            <v>0</v>
          </cell>
          <cell r="MQ86">
            <v>0</v>
          </cell>
          <cell r="MR86">
            <v>0</v>
          </cell>
          <cell r="MS86">
            <v>0</v>
          </cell>
          <cell r="MT86">
            <v>0</v>
          </cell>
          <cell r="MU86">
            <v>0</v>
          </cell>
          <cell r="MV86">
            <v>0</v>
          </cell>
          <cell r="MW86">
            <v>0</v>
          </cell>
          <cell r="MX86">
            <v>0</v>
          </cell>
          <cell r="MY86">
            <v>0</v>
          </cell>
          <cell r="MZ86">
            <v>0</v>
          </cell>
          <cell r="NA86">
            <v>0</v>
          </cell>
          <cell r="NB86">
            <v>0</v>
          </cell>
          <cell r="NC86">
            <v>0</v>
          </cell>
          <cell r="ND86">
            <v>0</v>
          </cell>
          <cell r="NE86">
            <v>0</v>
          </cell>
          <cell r="NF86">
            <v>0</v>
          </cell>
          <cell r="NG86">
            <v>0</v>
          </cell>
          <cell r="NH86">
            <v>0</v>
          </cell>
          <cell r="NI86">
            <v>0</v>
          </cell>
          <cell r="NJ86">
            <v>0</v>
          </cell>
          <cell r="NK86">
            <v>0</v>
          </cell>
          <cell r="NL86">
            <v>0</v>
          </cell>
          <cell r="NM86">
            <v>0</v>
          </cell>
          <cell r="NN86">
            <v>0</v>
          </cell>
          <cell r="NO86">
            <v>0</v>
          </cell>
          <cell r="NP86">
            <v>0</v>
          </cell>
          <cell r="NQ86">
            <v>0</v>
          </cell>
          <cell r="NR86">
            <v>0</v>
          </cell>
          <cell r="NS86">
            <v>0</v>
          </cell>
          <cell r="NT86">
            <v>0</v>
          </cell>
          <cell r="NU86">
            <v>0</v>
          </cell>
          <cell r="NV86">
            <v>0</v>
          </cell>
          <cell r="NW86">
            <v>0</v>
          </cell>
          <cell r="NX86">
            <v>0</v>
          </cell>
          <cell r="NY86">
            <v>0</v>
          </cell>
          <cell r="NZ86">
            <v>0</v>
          </cell>
          <cell r="OA86">
            <v>0</v>
          </cell>
          <cell r="OB86">
            <v>0</v>
          </cell>
          <cell r="OC86">
            <v>0</v>
          </cell>
          <cell r="OD86">
            <v>0</v>
          </cell>
          <cell r="OE86">
            <v>0</v>
          </cell>
          <cell r="OF86">
            <v>0</v>
          </cell>
          <cell r="OG86">
            <v>0</v>
          </cell>
          <cell r="OH86">
            <v>0</v>
          </cell>
          <cell r="OI86">
            <v>0</v>
          </cell>
          <cell r="OJ86">
            <v>0</v>
          </cell>
          <cell r="OK86">
            <v>0</v>
          </cell>
          <cell r="OL86">
            <v>0</v>
          </cell>
          <cell r="ON86">
            <v>104.56585699</v>
          </cell>
          <cell r="OO86">
            <v>104.56585699</v>
          </cell>
          <cell r="OR86" t="str">
            <v>нд</v>
          </cell>
          <cell r="OS86" t="str">
            <v>нд</v>
          </cell>
          <cell r="OT86" t="str">
            <v>нд</v>
          </cell>
          <cell r="OU86" t="str">
            <v>нд</v>
          </cell>
          <cell r="OV86" t="str">
            <v>нд</v>
          </cell>
          <cell r="OW86" t="str">
            <v>нд</v>
          </cell>
          <cell r="OX86" t="str">
            <v>нд</v>
          </cell>
          <cell r="OY86" t="str">
            <v>нд</v>
          </cell>
          <cell r="OZ86" t="str">
            <v>нд</v>
          </cell>
          <cell r="PA86" t="str">
            <v>нд</v>
          </cell>
          <cell r="PB86">
            <v>0</v>
          </cell>
          <cell r="PC86">
            <v>0</v>
          </cell>
          <cell r="PD86">
            <v>0</v>
          </cell>
          <cell r="PE86">
            <v>0</v>
          </cell>
          <cell r="PF86">
            <v>0</v>
          </cell>
          <cell r="PG86">
            <v>0</v>
          </cell>
          <cell r="PH86">
            <v>0</v>
          </cell>
          <cell r="PI86">
            <v>0</v>
          </cell>
          <cell r="PJ86">
            <v>0</v>
          </cell>
          <cell r="PK86">
            <v>0</v>
          </cell>
          <cell r="PL86">
            <v>0</v>
          </cell>
          <cell r="PM86">
            <v>0</v>
          </cell>
          <cell r="PN86">
            <v>0</v>
          </cell>
          <cell r="PO86">
            <v>0</v>
          </cell>
          <cell r="PP86">
            <v>0</v>
          </cell>
          <cell r="PQ86">
            <v>0</v>
          </cell>
          <cell r="PR86">
            <v>0</v>
          </cell>
          <cell r="PS86">
            <v>0</v>
          </cell>
          <cell r="PT86">
            <v>0</v>
          </cell>
          <cell r="PU86">
            <v>0</v>
          </cell>
          <cell r="PV86">
            <v>0</v>
          </cell>
          <cell r="PW86">
            <v>0</v>
          </cell>
          <cell r="PX86">
            <v>0</v>
          </cell>
          <cell r="PY86">
            <v>0</v>
          </cell>
          <cell r="PZ86">
            <v>0</v>
          </cell>
        </row>
        <row r="87">
          <cell r="D87" t="str">
            <v>I_Che155</v>
          </cell>
          <cell r="E87">
            <v>0</v>
          </cell>
          <cell r="F87">
            <v>0</v>
          </cell>
          <cell r="G87">
            <v>0</v>
          </cell>
          <cell r="H87">
            <v>0</v>
          </cell>
          <cell r="I87">
            <v>0</v>
          </cell>
          <cell r="J87">
            <v>0</v>
          </cell>
          <cell r="K87" t="str">
            <v>нд</v>
          </cell>
          <cell r="L87" t="str">
            <v>нд</v>
          </cell>
          <cell r="M87" t="str">
            <v>нд</v>
          </cell>
          <cell r="N87" t="str">
            <v>нд</v>
          </cell>
          <cell r="O87" t="str">
            <v>нд</v>
          </cell>
          <cell r="P87" t="str">
            <v>нд</v>
          </cell>
          <cell r="Q87">
            <v>0</v>
          </cell>
          <cell r="R87">
            <v>0</v>
          </cell>
          <cell r="S87">
            <v>0</v>
          </cell>
          <cell r="T87">
            <v>0</v>
          </cell>
          <cell r="U87">
            <v>0</v>
          </cell>
          <cell r="V87">
            <v>0</v>
          </cell>
          <cell r="W87" t="str">
            <v>нд</v>
          </cell>
          <cell r="X87" t="str">
            <v>нд</v>
          </cell>
          <cell r="Y87" t="str">
            <v>нд</v>
          </cell>
          <cell r="Z87" t="str">
            <v>нд</v>
          </cell>
          <cell r="AA87" t="str">
            <v>нд</v>
          </cell>
          <cell r="AB87" t="str">
            <v>нд</v>
          </cell>
          <cell r="AC87">
            <v>0</v>
          </cell>
          <cell r="AD87">
            <v>0</v>
          </cell>
          <cell r="AE87">
            <v>0</v>
          </cell>
          <cell r="AF87">
            <v>0</v>
          </cell>
          <cell r="AG87">
            <v>0</v>
          </cell>
          <cell r="AH87">
            <v>0</v>
          </cell>
          <cell r="AI87">
            <v>66.667199999999994</v>
          </cell>
          <cell r="AJ87">
            <v>0</v>
          </cell>
          <cell r="AK87">
            <v>0</v>
          </cell>
          <cell r="AL87">
            <v>0</v>
          </cell>
          <cell r="AM87">
            <v>0</v>
          </cell>
          <cell r="AN87">
            <v>66.667199999999994</v>
          </cell>
          <cell r="AO87">
            <v>67.0273878</v>
          </cell>
          <cell r="AP87">
            <v>0</v>
          </cell>
          <cell r="AQ87">
            <v>0</v>
          </cell>
          <cell r="AR87">
            <v>0</v>
          </cell>
          <cell r="AS87">
            <v>0</v>
          </cell>
          <cell r="AT87">
            <v>67.0273878</v>
          </cell>
          <cell r="AU87">
            <v>8.3999398799999998</v>
          </cell>
          <cell r="AV87">
            <v>0</v>
          </cell>
          <cell r="AW87">
            <v>0</v>
          </cell>
          <cell r="AX87">
            <v>0</v>
          </cell>
          <cell r="AY87">
            <v>0</v>
          </cell>
          <cell r="AZ87">
            <v>8.3999398799999998</v>
          </cell>
          <cell r="BA87">
            <v>8.3999398799999998</v>
          </cell>
          <cell r="BB87">
            <v>0</v>
          </cell>
          <cell r="BC87">
            <v>0</v>
          </cell>
          <cell r="BD87">
            <v>0</v>
          </cell>
          <cell r="BE87">
            <v>0</v>
          </cell>
          <cell r="BF87">
            <v>8.3999398799999998</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75.427327680000005</v>
          </cell>
          <cell r="CR87">
            <v>0</v>
          </cell>
          <cell r="CS87">
            <v>0</v>
          </cell>
          <cell r="CT87">
            <v>0</v>
          </cell>
          <cell r="CU87">
            <v>0</v>
          </cell>
          <cell r="CV87">
            <v>75.427327680000005</v>
          </cell>
          <cell r="CW87">
            <v>75.427327680000005</v>
          </cell>
          <cell r="CX87">
            <v>0</v>
          </cell>
          <cell r="CY87">
            <v>0</v>
          </cell>
          <cell r="CZ87">
            <v>0</v>
          </cell>
          <cell r="DA87">
            <v>0</v>
          </cell>
          <cell r="DB87">
            <v>75.427327680000005</v>
          </cell>
          <cell r="DD87">
            <v>75.427327680000005</v>
          </cell>
          <cell r="DE87">
            <v>0</v>
          </cell>
          <cell r="DF87">
            <v>63.98266606</v>
          </cell>
          <cell r="DG87">
            <v>0</v>
          </cell>
          <cell r="DI87">
            <v>63.98266606</v>
          </cell>
          <cell r="DJ87">
            <v>3.6648414576271189</v>
          </cell>
          <cell r="DK87">
            <v>6.0235589999999997</v>
          </cell>
          <cell r="DL87">
            <v>48.551260999999997</v>
          </cell>
          <cell r="DM87">
            <v>5.7430046023728849</v>
          </cell>
          <cell r="DN87">
            <v>63.98266606</v>
          </cell>
          <cell r="DO87">
            <v>3.6648414576271189</v>
          </cell>
          <cell r="DP87">
            <v>6.0235589999999997</v>
          </cell>
          <cell r="DQ87">
            <v>48.551260999999997</v>
          </cell>
          <cell r="DR87">
            <v>5.7430046023728849</v>
          </cell>
          <cell r="DS87">
            <v>0</v>
          </cell>
          <cell r="DT87" t="str">
            <v>нд</v>
          </cell>
          <cell r="DU87">
            <v>0</v>
          </cell>
          <cell r="DV87" t="str">
            <v>нд</v>
          </cell>
          <cell r="DW87">
            <v>0</v>
          </cell>
          <cell r="DX87">
            <v>56.497627118644068</v>
          </cell>
          <cell r="DY87">
            <v>63.98266606</v>
          </cell>
          <cell r="DZ87">
            <v>0</v>
          </cell>
          <cell r="EA87">
            <v>0</v>
          </cell>
          <cell r="EB87">
            <v>0</v>
          </cell>
          <cell r="EC87">
            <v>0</v>
          </cell>
          <cell r="ED87">
            <v>0</v>
          </cell>
          <cell r="EE87">
            <v>0</v>
          </cell>
          <cell r="EF87">
            <v>0</v>
          </cell>
          <cell r="EG87">
            <v>0</v>
          </cell>
          <cell r="EH87">
            <v>63.98266606</v>
          </cell>
          <cell r="EI87">
            <v>63.98266606</v>
          </cell>
          <cell r="EK87">
            <v>63.98266606</v>
          </cell>
          <cell r="EL87">
            <v>0</v>
          </cell>
          <cell r="EM87">
            <v>0</v>
          </cell>
          <cell r="EN87">
            <v>0</v>
          </cell>
          <cell r="EO87">
            <v>0</v>
          </cell>
          <cell r="EP87">
            <v>0</v>
          </cell>
          <cell r="EQ87">
            <v>0</v>
          </cell>
          <cell r="ER87">
            <v>0</v>
          </cell>
          <cell r="ES87">
            <v>2</v>
          </cell>
          <cell r="ET87">
            <v>0</v>
          </cell>
          <cell r="EU87">
            <v>63.98266606</v>
          </cell>
          <cell r="EV87">
            <v>0</v>
          </cell>
          <cell r="EW87">
            <v>0</v>
          </cell>
          <cell r="EX87">
            <v>0</v>
          </cell>
          <cell r="EY87">
            <v>0</v>
          </cell>
          <cell r="EZ87">
            <v>0</v>
          </cell>
          <cell r="FA87">
            <v>0</v>
          </cell>
          <cell r="FB87">
            <v>0</v>
          </cell>
          <cell r="FC87">
            <v>2</v>
          </cell>
          <cell r="FD87">
            <v>0</v>
          </cell>
          <cell r="FE87" t="str">
            <v>нд</v>
          </cell>
          <cell r="FF87">
            <v>0</v>
          </cell>
          <cell r="FG87">
            <v>0</v>
          </cell>
          <cell r="FH87">
            <v>0</v>
          </cell>
          <cell r="FI87">
            <v>0</v>
          </cell>
          <cell r="FJ87">
            <v>0</v>
          </cell>
          <cell r="FK87">
            <v>0</v>
          </cell>
          <cell r="FL87">
            <v>0</v>
          </cell>
          <cell r="FM87">
            <v>0</v>
          </cell>
          <cell r="FN87">
            <v>0</v>
          </cell>
          <cell r="FO87">
            <v>0</v>
          </cell>
          <cell r="FP87" t="str">
            <v>нд</v>
          </cell>
          <cell r="FQ87" t="str">
            <v>нд</v>
          </cell>
          <cell r="FR87" t="str">
            <v>нд</v>
          </cell>
          <cell r="FS87" t="str">
            <v>нд</v>
          </cell>
          <cell r="FT87" t="str">
            <v>нд</v>
          </cell>
          <cell r="FU87" t="str">
            <v>нд</v>
          </cell>
          <cell r="FV87" t="str">
            <v>нд</v>
          </cell>
          <cell r="FW87" t="str">
            <v>нд</v>
          </cell>
          <cell r="FX87" t="str">
            <v>нд</v>
          </cell>
          <cell r="FY87" t="str">
            <v>нд</v>
          </cell>
          <cell r="FZ87" t="str">
            <v>нд</v>
          </cell>
          <cell r="GA87" t="str">
            <v>нд</v>
          </cell>
          <cell r="GB87">
            <v>0</v>
          </cell>
          <cell r="GC87">
            <v>0</v>
          </cell>
          <cell r="GD87">
            <v>0</v>
          </cell>
          <cell r="GE87">
            <v>0</v>
          </cell>
          <cell r="GF87">
            <v>0</v>
          </cell>
          <cell r="GG87">
            <v>0</v>
          </cell>
          <cell r="GH87">
            <v>0</v>
          </cell>
          <cell r="GI87">
            <v>0</v>
          </cell>
          <cell r="GJ87">
            <v>0</v>
          </cell>
          <cell r="GK87">
            <v>0</v>
          </cell>
          <cell r="GL87" t="str">
            <v>нд</v>
          </cell>
          <cell r="GM87" t="str">
            <v>нд</v>
          </cell>
          <cell r="GN87" t="str">
            <v>нд</v>
          </cell>
          <cell r="GO87" t="str">
            <v>нд</v>
          </cell>
          <cell r="GP87" t="str">
            <v>нд</v>
          </cell>
          <cell r="GQ87" t="str">
            <v>нд</v>
          </cell>
          <cell r="GR87" t="str">
            <v>нд</v>
          </cell>
          <cell r="GS87" t="str">
            <v>нд</v>
          </cell>
          <cell r="GT87" t="str">
            <v>нд</v>
          </cell>
          <cell r="GU87" t="str">
            <v>нд</v>
          </cell>
          <cell r="GV87" t="str">
            <v>нд</v>
          </cell>
          <cell r="GW87" t="str">
            <v>нд</v>
          </cell>
          <cell r="GX87">
            <v>0</v>
          </cell>
          <cell r="GY87">
            <v>0</v>
          </cell>
          <cell r="GZ87">
            <v>0</v>
          </cell>
          <cell r="HA87">
            <v>0</v>
          </cell>
          <cell r="HB87">
            <v>0</v>
          </cell>
          <cell r="HC87">
            <v>0</v>
          </cell>
          <cell r="HD87">
            <v>0</v>
          </cell>
          <cell r="HE87">
            <v>0</v>
          </cell>
          <cell r="HF87">
            <v>0</v>
          </cell>
          <cell r="HG87">
            <v>0</v>
          </cell>
          <cell r="HH87">
            <v>4</v>
          </cell>
          <cell r="HI87">
            <v>56.497627118644068</v>
          </cell>
          <cell r="HJ87">
            <v>0</v>
          </cell>
          <cell r="HK87">
            <v>0</v>
          </cell>
          <cell r="HL87">
            <v>0</v>
          </cell>
          <cell r="HM87">
            <v>0</v>
          </cell>
          <cell r="HN87">
            <v>0</v>
          </cell>
          <cell r="HO87">
            <v>0</v>
          </cell>
          <cell r="HP87">
            <v>0</v>
          </cell>
          <cell r="HQ87">
            <v>2</v>
          </cell>
          <cell r="HR87">
            <v>0</v>
          </cell>
          <cell r="HS87">
            <v>4</v>
          </cell>
          <cell r="HT87">
            <v>63.98266606</v>
          </cell>
          <cell r="HU87">
            <v>0</v>
          </cell>
          <cell r="HV87">
            <v>0</v>
          </cell>
          <cell r="HW87">
            <v>0</v>
          </cell>
          <cell r="HX87">
            <v>0</v>
          </cell>
          <cell r="HY87">
            <v>0</v>
          </cell>
          <cell r="HZ87">
            <v>0</v>
          </cell>
          <cell r="IA87">
            <v>0</v>
          </cell>
          <cell r="IB87">
            <v>2</v>
          </cell>
          <cell r="IC87">
            <v>0</v>
          </cell>
          <cell r="ID87" t="str">
            <v>нд</v>
          </cell>
          <cell r="IE87">
            <v>0</v>
          </cell>
          <cell r="IF87">
            <v>0</v>
          </cell>
          <cell r="IG87">
            <v>0</v>
          </cell>
          <cell r="IH87">
            <v>0</v>
          </cell>
          <cell r="II87">
            <v>0</v>
          </cell>
          <cell r="IJ87">
            <v>0</v>
          </cell>
          <cell r="IK87">
            <v>0</v>
          </cell>
          <cell r="IL87">
            <v>0</v>
          </cell>
          <cell r="IM87">
            <v>0</v>
          </cell>
          <cell r="IN87">
            <v>0</v>
          </cell>
          <cell r="IO87" t="str">
            <v>нд</v>
          </cell>
          <cell r="IP87">
            <v>0</v>
          </cell>
          <cell r="IQ87">
            <v>0</v>
          </cell>
          <cell r="IR87">
            <v>0</v>
          </cell>
          <cell r="IS87">
            <v>0</v>
          </cell>
          <cell r="IT87">
            <v>0</v>
          </cell>
          <cell r="IU87">
            <v>0</v>
          </cell>
          <cell r="IV87">
            <v>0</v>
          </cell>
          <cell r="IW87">
            <v>0</v>
          </cell>
          <cell r="IX87">
            <v>0</v>
          </cell>
          <cell r="IY87">
            <v>0</v>
          </cell>
          <cell r="IZ87" t="str">
            <v>нд</v>
          </cell>
          <cell r="JA87">
            <v>0</v>
          </cell>
          <cell r="JB87">
            <v>0</v>
          </cell>
          <cell r="JC87">
            <v>0</v>
          </cell>
          <cell r="JD87">
            <v>0</v>
          </cell>
          <cell r="JE87">
            <v>0</v>
          </cell>
          <cell r="JF87">
            <v>0</v>
          </cell>
          <cell r="JG87">
            <v>0</v>
          </cell>
          <cell r="JH87">
            <v>0</v>
          </cell>
          <cell r="JI87">
            <v>0</v>
          </cell>
          <cell r="JJ87">
            <v>0</v>
          </cell>
          <cell r="JK87" t="str">
            <v>нд</v>
          </cell>
          <cell r="JL87">
            <v>0</v>
          </cell>
          <cell r="JM87">
            <v>0</v>
          </cell>
          <cell r="JN87">
            <v>0</v>
          </cell>
          <cell r="JO87">
            <v>0</v>
          </cell>
          <cell r="JP87">
            <v>0</v>
          </cell>
          <cell r="JQ87">
            <v>0</v>
          </cell>
          <cell r="JR87">
            <v>0</v>
          </cell>
          <cell r="JS87">
            <v>0</v>
          </cell>
          <cell r="JT87">
            <v>0</v>
          </cell>
          <cell r="JU87">
            <v>0</v>
          </cell>
          <cell r="JV87" t="str">
            <v>нд</v>
          </cell>
          <cell r="JW87">
            <v>0</v>
          </cell>
          <cell r="JX87">
            <v>0</v>
          </cell>
          <cell r="JY87">
            <v>0</v>
          </cell>
          <cell r="JZ87">
            <v>0</v>
          </cell>
          <cell r="KA87">
            <v>0</v>
          </cell>
          <cell r="KB87">
            <v>0</v>
          </cell>
          <cell r="KC87">
            <v>0</v>
          </cell>
          <cell r="KD87">
            <v>0</v>
          </cell>
          <cell r="KE87">
            <v>0</v>
          </cell>
          <cell r="KF87">
            <v>0</v>
          </cell>
          <cell r="KG87" t="str">
            <v>нд</v>
          </cell>
          <cell r="KH87">
            <v>0</v>
          </cell>
          <cell r="KI87">
            <v>0</v>
          </cell>
          <cell r="KJ87">
            <v>0</v>
          </cell>
          <cell r="KK87">
            <v>0</v>
          </cell>
          <cell r="KL87">
            <v>0</v>
          </cell>
          <cell r="KM87">
            <v>0</v>
          </cell>
          <cell r="KN87">
            <v>0</v>
          </cell>
          <cell r="KO87">
            <v>0</v>
          </cell>
          <cell r="KP87">
            <v>0</v>
          </cell>
          <cell r="KQ87">
            <v>0</v>
          </cell>
          <cell r="KR87" t="str">
            <v>нд</v>
          </cell>
          <cell r="KS87">
            <v>0</v>
          </cell>
          <cell r="KT87">
            <v>0</v>
          </cell>
          <cell r="KU87">
            <v>0</v>
          </cell>
          <cell r="KV87">
            <v>0</v>
          </cell>
          <cell r="KW87">
            <v>0</v>
          </cell>
          <cell r="KX87">
            <v>0</v>
          </cell>
          <cell r="KY87">
            <v>0</v>
          </cell>
          <cell r="KZ87">
            <v>0</v>
          </cell>
          <cell r="LA87">
            <v>0</v>
          </cell>
          <cell r="LB87">
            <v>0</v>
          </cell>
          <cell r="LC87" t="str">
            <v>нд</v>
          </cell>
          <cell r="LD87">
            <v>0</v>
          </cell>
          <cell r="LE87">
            <v>0</v>
          </cell>
          <cell r="LF87">
            <v>0</v>
          </cell>
          <cell r="LG87">
            <v>0</v>
          </cell>
          <cell r="LH87">
            <v>0</v>
          </cell>
          <cell r="LI87">
            <v>0</v>
          </cell>
          <cell r="LJ87">
            <v>0</v>
          </cell>
          <cell r="LK87">
            <v>0</v>
          </cell>
          <cell r="LL87">
            <v>0</v>
          </cell>
          <cell r="LM87">
            <v>0</v>
          </cell>
          <cell r="LN87" t="str">
            <v>нд</v>
          </cell>
          <cell r="LO87">
            <v>63.98266606</v>
          </cell>
          <cell r="LP87">
            <v>0</v>
          </cell>
          <cell r="LQ87">
            <v>0</v>
          </cell>
          <cell r="LR87">
            <v>0</v>
          </cell>
          <cell r="LS87">
            <v>0</v>
          </cell>
          <cell r="LT87">
            <v>0</v>
          </cell>
          <cell r="LU87">
            <v>0</v>
          </cell>
          <cell r="LV87">
            <v>0</v>
          </cell>
          <cell r="LW87">
            <v>2</v>
          </cell>
          <cell r="LX87">
            <v>0</v>
          </cell>
          <cell r="LY87" t="str">
            <v>нд</v>
          </cell>
          <cell r="LZ87">
            <v>63.98266606</v>
          </cell>
          <cell r="MA87" t="str">
            <v>1.1.1.3.1</v>
          </cell>
          <cell r="MB87" t="str">
            <v>Реконструкция ПС 110кВ Северная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7" t="str">
            <v>I_Che155</v>
          </cell>
          <cell r="MD87" t="str">
            <v>I_Che155</v>
          </cell>
          <cell r="ME87" t="b">
            <v>1</v>
          </cell>
          <cell r="MF87">
            <v>0</v>
          </cell>
          <cell r="MG87">
            <v>0</v>
          </cell>
          <cell r="MH87">
            <v>0</v>
          </cell>
          <cell r="MI87">
            <v>0</v>
          </cell>
          <cell r="MK87">
            <v>0</v>
          </cell>
          <cell r="ML87">
            <v>0</v>
          </cell>
          <cell r="MM87">
            <v>0</v>
          </cell>
          <cell r="MN87">
            <v>0</v>
          </cell>
          <cell r="MO87">
            <v>0</v>
          </cell>
          <cell r="MP87">
            <v>0</v>
          </cell>
          <cell r="MQ87">
            <v>0</v>
          </cell>
          <cell r="MR87">
            <v>0</v>
          </cell>
          <cell r="MS87">
            <v>0</v>
          </cell>
          <cell r="MT87">
            <v>0</v>
          </cell>
          <cell r="MU87">
            <v>0</v>
          </cell>
          <cell r="MV87">
            <v>0</v>
          </cell>
          <cell r="MW87">
            <v>0</v>
          </cell>
          <cell r="MX87">
            <v>0</v>
          </cell>
          <cell r="MY87">
            <v>0</v>
          </cell>
          <cell r="MZ87">
            <v>0</v>
          </cell>
          <cell r="NA87">
            <v>0</v>
          </cell>
          <cell r="NB87">
            <v>0</v>
          </cell>
          <cell r="NC87">
            <v>0</v>
          </cell>
          <cell r="ND87">
            <v>0</v>
          </cell>
          <cell r="NE87">
            <v>0</v>
          </cell>
          <cell r="NF87">
            <v>0</v>
          </cell>
          <cell r="NG87">
            <v>0</v>
          </cell>
          <cell r="NH87">
            <v>0</v>
          </cell>
          <cell r="NI87">
            <v>0</v>
          </cell>
          <cell r="NJ87">
            <v>0</v>
          </cell>
          <cell r="NK87">
            <v>0</v>
          </cell>
          <cell r="NL87">
            <v>0</v>
          </cell>
          <cell r="NM87">
            <v>0</v>
          </cell>
          <cell r="NN87">
            <v>0</v>
          </cell>
          <cell r="NO87">
            <v>0</v>
          </cell>
          <cell r="NP87">
            <v>0</v>
          </cell>
          <cell r="NQ87">
            <v>0</v>
          </cell>
          <cell r="NR87">
            <v>0</v>
          </cell>
          <cell r="NS87">
            <v>0</v>
          </cell>
          <cell r="NT87">
            <v>0</v>
          </cell>
          <cell r="NU87">
            <v>0</v>
          </cell>
          <cell r="NV87">
            <v>0</v>
          </cell>
          <cell r="NW87">
            <v>0</v>
          </cell>
          <cell r="NX87">
            <v>0</v>
          </cell>
          <cell r="NY87">
            <v>0</v>
          </cell>
          <cell r="NZ87">
            <v>0</v>
          </cell>
          <cell r="OA87">
            <v>0</v>
          </cell>
          <cell r="OB87">
            <v>0</v>
          </cell>
          <cell r="OC87">
            <v>0</v>
          </cell>
          <cell r="OD87">
            <v>0</v>
          </cell>
          <cell r="OE87">
            <v>0</v>
          </cell>
          <cell r="OF87">
            <v>0</v>
          </cell>
          <cell r="OG87">
            <v>0</v>
          </cell>
          <cell r="OH87">
            <v>0</v>
          </cell>
          <cell r="OI87">
            <v>0</v>
          </cell>
          <cell r="OJ87">
            <v>0</v>
          </cell>
          <cell r="OK87">
            <v>0</v>
          </cell>
          <cell r="OL87">
            <v>0</v>
          </cell>
          <cell r="ON87">
            <v>75.427327680000005</v>
          </cell>
          <cell r="OO87">
            <v>75.427327680000005</v>
          </cell>
          <cell r="OR87" t="str">
            <v>нд</v>
          </cell>
          <cell r="OS87" t="str">
            <v>нд</v>
          </cell>
          <cell r="OT87" t="str">
            <v>нд</v>
          </cell>
          <cell r="OU87" t="str">
            <v>нд</v>
          </cell>
          <cell r="OV87" t="str">
            <v>нд</v>
          </cell>
          <cell r="OW87" t="str">
            <v>нд</v>
          </cell>
          <cell r="OX87" t="str">
            <v>нд</v>
          </cell>
          <cell r="OY87" t="str">
            <v>нд</v>
          </cell>
          <cell r="OZ87" t="str">
            <v>нд</v>
          </cell>
          <cell r="PA87" t="str">
            <v>нд</v>
          </cell>
          <cell r="PB87">
            <v>0</v>
          </cell>
          <cell r="PC87">
            <v>0</v>
          </cell>
          <cell r="PD87">
            <v>0</v>
          </cell>
          <cell r="PE87">
            <v>0</v>
          </cell>
          <cell r="PF87">
            <v>0</v>
          </cell>
          <cell r="PG87">
            <v>0</v>
          </cell>
          <cell r="PH87">
            <v>0</v>
          </cell>
          <cell r="PI87">
            <v>0</v>
          </cell>
          <cell r="PJ87">
            <v>0</v>
          </cell>
          <cell r="PK87">
            <v>0</v>
          </cell>
          <cell r="PL87">
            <v>0</v>
          </cell>
          <cell r="PM87">
            <v>0</v>
          </cell>
          <cell r="PN87">
            <v>0</v>
          </cell>
          <cell r="PO87">
            <v>0</v>
          </cell>
          <cell r="PP87">
            <v>0</v>
          </cell>
          <cell r="PQ87">
            <v>0</v>
          </cell>
          <cell r="PR87">
            <v>0</v>
          </cell>
          <cell r="PS87">
            <v>0</v>
          </cell>
          <cell r="PT87">
            <v>0</v>
          </cell>
          <cell r="PU87">
            <v>0</v>
          </cell>
          <cell r="PV87">
            <v>0</v>
          </cell>
          <cell r="PW87">
            <v>0</v>
          </cell>
          <cell r="PX87">
            <v>0</v>
          </cell>
          <cell r="PY87">
            <v>0</v>
          </cell>
          <cell r="PZ87">
            <v>0</v>
          </cell>
        </row>
        <row r="88">
          <cell r="D88" t="str">
            <v>I_Che156</v>
          </cell>
          <cell r="E88">
            <v>0</v>
          </cell>
          <cell r="F88">
            <v>0</v>
          </cell>
          <cell r="G88">
            <v>0</v>
          </cell>
          <cell r="H88">
            <v>0</v>
          </cell>
          <cell r="I88">
            <v>0</v>
          </cell>
          <cell r="J88">
            <v>0</v>
          </cell>
          <cell r="K88" t="str">
            <v>нд</v>
          </cell>
          <cell r="L88" t="str">
            <v>нд</v>
          </cell>
          <cell r="M88" t="str">
            <v>нд</v>
          </cell>
          <cell r="N88" t="str">
            <v>нд</v>
          </cell>
          <cell r="O88" t="str">
            <v>нд</v>
          </cell>
          <cell r="P88" t="str">
            <v>нд</v>
          </cell>
          <cell r="Q88">
            <v>0</v>
          </cell>
          <cell r="R88">
            <v>0</v>
          </cell>
          <cell r="S88">
            <v>0</v>
          </cell>
          <cell r="T88">
            <v>0</v>
          </cell>
          <cell r="U88">
            <v>0</v>
          </cell>
          <cell r="V88">
            <v>0</v>
          </cell>
          <cell r="W88" t="str">
            <v>нд</v>
          </cell>
          <cell r="X88" t="str">
            <v>нд</v>
          </cell>
          <cell r="Y88" t="str">
            <v>нд</v>
          </cell>
          <cell r="Z88" t="str">
            <v>нд</v>
          </cell>
          <cell r="AA88" t="str">
            <v>нд</v>
          </cell>
          <cell r="AB88" t="str">
            <v>нд</v>
          </cell>
          <cell r="AC88">
            <v>0</v>
          </cell>
          <cell r="AD88">
            <v>0</v>
          </cell>
          <cell r="AE88">
            <v>0</v>
          </cell>
          <cell r="AF88">
            <v>0</v>
          </cell>
          <cell r="AG88">
            <v>0</v>
          </cell>
          <cell r="AH88">
            <v>0</v>
          </cell>
          <cell r="AI88">
            <v>6.4258690237000007</v>
          </cell>
          <cell r="AJ88">
            <v>0</v>
          </cell>
          <cell r="AK88">
            <v>0</v>
          </cell>
          <cell r="AL88">
            <v>0</v>
          </cell>
          <cell r="AM88">
            <v>0</v>
          </cell>
          <cell r="AN88">
            <v>6.4258690237000007</v>
          </cell>
          <cell r="AO88">
            <v>1.08019774</v>
          </cell>
          <cell r="AP88">
            <v>0</v>
          </cell>
          <cell r="AQ88">
            <v>0</v>
          </cell>
          <cell r="AR88">
            <v>0</v>
          </cell>
          <cell r="AS88">
            <v>0</v>
          </cell>
          <cell r="AT88">
            <v>1.08019774</v>
          </cell>
          <cell r="AU88">
            <v>3.0191074547999994</v>
          </cell>
          <cell r="AV88">
            <v>0</v>
          </cell>
          <cell r="AW88">
            <v>0</v>
          </cell>
          <cell r="AX88">
            <v>0</v>
          </cell>
          <cell r="AY88">
            <v>0</v>
          </cell>
          <cell r="AZ88">
            <v>3.0191074547999994</v>
          </cell>
          <cell r="BA88">
            <v>3.0191074547999994</v>
          </cell>
          <cell r="BB88">
            <v>0</v>
          </cell>
          <cell r="BC88">
            <v>0</v>
          </cell>
          <cell r="BD88">
            <v>0</v>
          </cell>
          <cell r="BE88">
            <v>0</v>
          </cell>
          <cell r="BF88">
            <v>3.0191074547999994</v>
          </cell>
          <cell r="BG88">
            <v>0</v>
          </cell>
          <cell r="BH88">
            <v>0</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4.0993051947999994</v>
          </cell>
          <cell r="CR88">
            <v>0</v>
          </cell>
          <cell r="CS88">
            <v>0</v>
          </cell>
          <cell r="CT88">
            <v>0</v>
          </cell>
          <cell r="CU88">
            <v>0</v>
          </cell>
          <cell r="CV88">
            <v>4.0993051947999994</v>
          </cell>
          <cell r="CW88">
            <v>4.0993051947999994</v>
          </cell>
          <cell r="CX88">
            <v>0</v>
          </cell>
          <cell r="CY88">
            <v>0</v>
          </cell>
          <cell r="CZ88">
            <v>0</v>
          </cell>
          <cell r="DA88">
            <v>0</v>
          </cell>
          <cell r="DB88">
            <v>4.0993051947999994</v>
          </cell>
          <cell r="DD88">
            <v>4.0993051947999994</v>
          </cell>
          <cell r="DE88">
            <v>0</v>
          </cell>
          <cell r="DF88">
            <v>3.4351589499999999</v>
          </cell>
          <cell r="DG88">
            <v>0</v>
          </cell>
          <cell r="DI88">
            <v>3.4351589499999999</v>
          </cell>
          <cell r="DJ88">
            <v>1.1442772627118643</v>
          </cell>
          <cell r="DK88">
            <v>8.0635593220338989E-2</v>
          </cell>
          <cell r="DL88">
            <v>2.1053728813559323</v>
          </cell>
          <cell r="DM88">
            <v>0.10487321271186412</v>
          </cell>
          <cell r="DN88">
            <v>3.4351589499999999</v>
          </cell>
          <cell r="DO88">
            <v>1.1442772627118643</v>
          </cell>
          <cell r="DP88">
            <v>8.0635593220338989E-2</v>
          </cell>
          <cell r="DQ88">
            <v>2.1053728813559323</v>
          </cell>
          <cell r="DR88">
            <v>0.10487321271186412</v>
          </cell>
          <cell r="DS88">
            <v>0</v>
          </cell>
          <cell r="DT88" t="str">
            <v>нд</v>
          </cell>
          <cell r="DU88">
            <v>0</v>
          </cell>
          <cell r="DV88" t="str">
            <v>нд</v>
          </cell>
          <cell r="DW88">
            <v>0</v>
          </cell>
          <cell r="DX88">
            <v>5.4456517150000012</v>
          </cell>
          <cell r="DY88">
            <v>1.14427726</v>
          </cell>
          <cell r="DZ88">
            <v>2.29088169</v>
          </cell>
          <cell r="EA88">
            <v>2.29088169</v>
          </cell>
          <cell r="EB88">
            <v>0</v>
          </cell>
          <cell r="EC88">
            <v>0</v>
          </cell>
          <cell r="ED88">
            <v>0</v>
          </cell>
          <cell r="EE88">
            <v>0</v>
          </cell>
          <cell r="EF88">
            <v>0</v>
          </cell>
          <cell r="EG88">
            <v>0</v>
          </cell>
          <cell r="EH88">
            <v>3.4351589499999999</v>
          </cell>
          <cell r="EI88">
            <v>3.4351589499999999</v>
          </cell>
          <cell r="EK88">
            <v>3.4351589499999999</v>
          </cell>
          <cell r="EL88">
            <v>0</v>
          </cell>
          <cell r="EM88">
            <v>0</v>
          </cell>
          <cell r="EN88">
            <v>0</v>
          </cell>
          <cell r="EO88">
            <v>0</v>
          </cell>
          <cell r="EP88">
            <v>0</v>
          </cell>
          <cell r="EQ88">
            <v>0</v>
          </cell>
          <cell r="ER88">
            <v>0</v>
          </cell>
          <cell r="ES88">
            <v>1</v>
          </cell>
          <cell r="ET88">
            <v>0</v>
          </cell>
          <cell r="EU88">
            <v>3.4351589499999999</v>
          </cell>
          <cell r="EV88">
            <v>0</v>
          </cell>
          <cell r="EW88">
            <v>0</v>
          </cell>
          <cell r="EX88">
            <v>0</v>
          </cell>
          <cell r="EY88">
            <v>0</v>
          </cell>
          <cell r="EZ88">
            <v>0</v>
          </cell>
          <cell r="FA88">
            <v>0</v>
          </cell>
          <cell r="FB88">
            <v>0</v>
          </cell>
          <cell r="FC88">
            <v>1</v>
          </cell>
          <cell r="FD88">
            <v>0</v>
          </cell>
          <cell r="FE88" t="str">
            <v>нд</v>
          </cell>
          <cell r="FF88">
            <v>0</v>
          </cell>
          <cell r="FG88">
            <v>0</v>
          </cell>
          <cell r="FH88">
            <v>0</v>
          </cell>
          <cell r="FI88">
            <v>0</v>
          </cell>
          <cell r="FJ88">
            <v>0</v>
          </cell>
          <cell r="FK88">
            <v>0</v>
          </cell>
          <cell r="FL88">
            <v>0</v>
          </cell>
          <cell r="FM88">
            <v>0</v>
          </cell>
          <cell r="FN88">
            <v>0</v>
          </cell>
          <cell r="FO88">
            <v>0</v>
          </cell>
          <cell r="FP88" t="str">
            <v>нд</v>
          </cell>
          <cell r="FQ88" t="str">
            <v>нд</v>
          </cell>
          <cell r="FR88" t="str">
            <v>нд</v>
          </cell>
          <cell r="FS88" t="str">
            <v>нд</v>
          </cell>
          <cell r="FT88" t="str">
            <v>нд</v>
          </cell>
          <cell r="FU88" t="str">
            <v>нд</v>
          </cell>
          <cell r="FV88" t="str">
            <v>нд</v>
          </cell>
          <cell r="FW88" t="str">
            <v>нд</v>
          </cell>
          <cell r="FX88" t="str">
            <v>нд</v>
          </cell>
          <cell r="FY88" t="str">
            <v>нд</v>
          </cell>
          <cell r="FZ88" t="str">
            <v>нд</v>
          </cell>
          <cell r="GA88" t="str">
            <v>нд</v>
          </cell>
          <cell r="GB88">
            <v>0</v>
          </cell>
          <cell r="GC88">
            <v>0</v>
          </cell>
          <cell r="GD88">
            <v>0</v>
          </cell>
          <cell r="GE88">
            <v>0</v>
          </cell>
          <cell r="GF88">
            <v>0</v>
          </cell>
          <cell r="GG88">
            <v>0</v>
          </cell>
          <cell r="GH88">
            <v>0</v>
          </cell>
          <cell r="GI88">
            <v>0</v>
          </cell>
          <cell r="GJ88">
            <v>0</v>
          </cell>
          <cell r="GK88">
            <v>0</v>
          </cell>
          <cell r="GL88" t="str">
            <v>нд</v>
          </cell>
          <cell r="GM88" t="str">
            <v>нд</v>
          </cell>
          <cell r="GN88" t="str">
            <v>нд</v>
          </cell>
          <cell r="GO88" t="str">
            <v>нд</v>
          </cell>
          <cell r="GP88" t="str">
            <v>нд</v>
          </cell>
          <cell r="GQ88" t="str">
            <v>нд</v>
          </cell>
          <cell r="GR88" t="str">
            <v>нд</v>
          </cell>
          <cell r="GS88" t="str">
            <v>нд</v>
          </cell>
          <cell r="GT88" t="str">
            <v>нд</v>
          </cell>
          <cell r="GU88" t="str">
            <v>нд</v>
          </cell>
          <cell r="GV88" t="str">
            <v>нд</v>
          </cell>
          <cell r="GW88" t="str">
            <v>нд</v>
          </cell>
          <cell r="GX88">
            <v>0</v>
          </cell>
          <cell r="GY88">
            <v>0</v>
          </cell>
          <cell r="GZ88">
            <v>0</v>
          </cell>
          <cell r="HA88">
            <v>0</v>
          </cell>
          <cell r="HB88">
            <v>0</v>
          </cell>
          <cell r="HC88">
            <v>0</v>
          </cell>
          <cell r="HD88">
            <v>0</v>
          </cell>
          <cell r="HE88">
            <v>0</v>
          </cell>
          <cell r="HF88">
            <v>0</v>
          </cell>
          <cell r="HG88">
            <v>0</v>
          </cell>
          <cell r="HH88" t="str">
            <v>нд</v>
          </cell>
          <cell r="HI88">
            <v>5.4456517150000012</v>
          </cell>
          <cell r="HJ88">
            <v>0</v>
          </cell>
          <cell r="HK88">
            <v>0</v>
          </cell>
          <cell r="HL88">
            <v>0</v>
          </cell>
          <cell r="HM88">
            <v>0</v>
          </cell>
          <cell r="HN88">
            <v>0</v>
          </cell>
          <cell r="HO88">
            <v>0</v>
          </cell>
          <cell r="HP88">
            <v>0</v>
          </cell>
          <cell r="HQ88">
            <v>1</v>
          </cell>
          <cell r="HR88">
            <v>0</v>
          </cell>
          <cell r="HS88" t="str">
            <v>нд</v>
          </cell>
          <cell r="HT88">
            <v>0</v>
          </cell>
          <cell r="HU88">
            <v>0</v>
          </cell>
          <cell r="HV88">
            <v>0</v>
          </cell>
          <cell r="HW88">
            <v>0</v>
          </cell>
          <cell r="HX88">
            <v>0</v>
          </cell>
          <cell r="HY88">
            <v>0</v>
          </cell>
          <cell r="HZ88">
            <v>0</v>
          </cell>
          <cell r="IA88">
            <v>0</v>
          </cell>
          <cell r="IB88">
            <v>0</v>
          </cell>
          <cell r="IC88">
            <v>0</v>
          </cell>
          <cell r="ID88">
            <v>3</v>
          </cell>
          <cell r="IE88">
            <v>3.4351589499999999</v>
          </cell>
          <cell r="IF88">
            <v>0</v>
          </cell>
          <cell r="IG88">
            <v>0</v>
          </cell>
          <cell r="IH88">
            <v>0</v>
          </cell>
          <cell r="II88">
            <v>0</v>
          </cell>
          <cell r="IJ88">
            <v>0</v>
          </cell>
          <cell r="IK88">
            <v>0</v>
          </cell>
          <cell r="IL88">
            <v>0</v>
          </cell>
          <cell r="IM88">
            <v>1</v>
          </cell>
          <cell r="IN88">
            <v>0</v>
          </cell>
          <cell r="IO88">
            <v>3</v>
          </cell>
          <cell r="IP88">
            <v>3.4351589499999999</v>
          </cell>
          <cell r="IQ88">
            <v>0</v>
          </cell>
          <cell r="IR88">
            <v>0</v>
          </cell>
          <cell r="IS88">
            <v>0</v>
          </cell>
          <cell r="IT88">
            <v>0</v>
          </cell>
          <cell r="IU88">
            <v>0</v>
          </cell>
          <cell r="IV88">
            <v>0</v>
          </cell>
          <cell r="IW88">
            <v>0</v>
          </cell>
          <cell r="IX88">
            <v>1</v>
          </cell>
          <cell r="IY88">
            <v>0</v>
          </cell>
          <cell r="IZ88" t="str">
            <v>нд</v>
          </cell>
          <cell r="JA88">
            <v>0</v>
          </cell>
          <cell r="JB88">
            <v>0</v>
          </cell>
          <cell r="JC88">
            <v>0</v>
          </cell>
          <cell r="JD88">
            <v>0</v>
          </cell>
          <cell r="JE88">
            <v>0</v>
          </cell>
          <cell r="JF88">
            <v>0</v>
          </cell>
          <cell r="JG88">
            <v>0</v>
          </cell>
          <cell r="JH88">
            <v>0</v>
          </cell>
          <cell r="JI88">
            <v>0</v>
          </cell>
          <cell r="JJ88">
            <v>0</v>
          </cell>
          <cell r="JK88" t="str">
            <v>нд</v>
          </cell>
          <cell r="JL88">
            <v>0</v>
          </cell>
          <cell r="JM88">
            <v>0</v>
          </cell>
          <cell r="JN88">
            <v>0</v>
          </cell>
          <cell r="JO88">
            <v>0</v>
          </cell>
          <cell r="JP88">
            <v>0</v>
          </cell>
          <cell r="JQ88">
            <v>0</v>
          </cell>
          <cell r="JR88">
            <v>0</v>
          </cell>
          <cell r="JS88">
            <v>0</v>
          </cell>
          <cell r="JT88">
            <v>0</v>
          </cell>
          <cell r="JU88">
            <v>0</v>
          </cell>
          <cell r="JV88" t="str">
            <v>нд</v>
          </cell>
          <cell r="JW88">
            <v>0</v>
          </cell>
          <cell r="JX88">
            <v>0</v>
          </cell>
          <cell r="JY88">
            <v>0</v>
          </cell>
          <cell r="JZ88">
            <v>0</v>
          </cell>
          <cell r="KA88">
            <v>0</v>
          </cell>
          <cell r="KB88">
            <v>0</v>
          </cell>
          <cell r="KC88">
            <v>0</v>
          </cell>
          <cell r="KD88">
            <v>0</v>
          </cell>
          <cell r="KE88">
            <v>0</v>
          </cell>
          <cell r="KF88">
            <v>0</v>
          </cell>
          <cell r="KG88" t="str">
            <v>нд</v>
          </cell>
          <cell r="KH88">
            <v>0</v>
          </cell>
          <cell r="KI88">
            <v>0</v>
          </cell>
          <cell r="KJ88">
            <v>0</v>
          </cell>
          <cell r="KK88">
            <v>0</v>
          </cell>
          <cell r="KL88">
            <v>0</v>
          </cell>
          <cell r="KM88">
            <v>0</v>
          </cell>
          <cell r="KN88">
            <v>0</v>
          </cell>
          <cell r="KO88">
            <v>0</v>
          </cell>
          <cell r="KP88">
            <v>0</v>
          </cell>
          <cell r="KQ88">
            <v>0</v>
          </cell>
          <cell r="KR88" t="str">
            <v>нд</v>
          </cell>
          <cell r="KS88">
            <v>0</v>
          </cell>
          <cell r="KT88">
            <v>0</v>
          </cell>
          <cell r="KU88">
            <v>0</v>
          </cell>
          <cell r="KV88">
            <v>0</v>
          </cell>
          <cell r="KW88">
            <v>0</v>
          </cell>
          <cell r="KX88">
            <v>0</v>
          </cell>
          <cell r="KY88">
            <v>0</v>
          </cell>
          <cell r="KZ88">
            <v>0</v>
          </cell>
          <cell r="LA88">
            <v>0</v>
          </cell>
          <cell r="LB88">
            <v>0</v>
          </cell>
          <cell r="LC88" t="str">
            <v>нд</v>
          </cell>
          <cell r="LD88">
            <v>0</v>
          </cell>
          <cell r="LE88">
            <v>0</v>
          </cell>
          <cell r="LF88">
            <v>0</v>
          </cell>
          <cell r="LG88">
            <v>0</v>
          </cell>
          <cell r="LH88">
            <v>0</v>
          </cell>
          <cell r="LI88">
            <v>0</v>
          </cell>
          <cell r="LJ88">
            <v>0</v>
          </cell>
          <cell r="LK88">
            <v>0</v>
          </cell>
          <cell r="LL88">
            <v>0</v>
          </cell>
          <cell r="LM88">
            <v>0</v>
          </cell>
          <cell r="LN88" t="str">
            <v>нд</v>
          </cell>
          <cell r="LO88">
            <v>3.4351589499999999</v>
          </cell>
          <cell r="LP88">
            <v>0</v>
          </cell>
          <cell r="LQ88">
            <v>0</v>
          </cell>
          <cell r="LR88">
            <v>0</v>
          </cell>
          <cell r="LS88">
            <v>0</v>
          </cell>
          <cell r="LT88">
            <v>0</v>
          </cell>
          <cell r="LU88">
            <v>0</v>
          </cell>
          <cell r="LV88">
            <v>0</v>
          </cell>
          <cell r="LW88">
            <v>1</v>
          </cell>
          <cell r="LX88">
            <v>0</v>
          </cell>
          <cell r="LY88" t="str">
            <v>нд</v>
          </cell>
          <cell r="LZ88">
            <v>3.4351589499999999</v>
          </cell>
          <cell r="MA88" t="str">
            <v>1.1.1.3.1</v>
          </cell>
          <cell r="MB88" t="str">
            <v>Техническое перевооружение ПС 110кВ Гудермес-Сити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8" t="str">
            <v>I_Che156</v>
          </cell>
          <cell r="MD88" t="str">
            <v>I_Che156</v>
          </cell>
          <cell r="ME88" t="b">
            <v>1</v>
          </cell>
          <cell r="MF88">
            <v>0</v>
          </cell>
          <cell r="MG88">
            <v>0</v>
          </cell>
          <cell r="MH88">
            <v>0</v>
          </cell>
          <cell r="MI88">
            <v>0</v>
          </cell>
          <cell r="MK88">
            <v>0</v>
          </cell>
          <cell r="ML88">
            <v>0</v>
          </cell>
          <cell r="MM88">
            <v>0</v>
          </cell>
          <cell r="MN88">
            <v>0</v>
          </cell>
          <cell r="MO88">
            <v>0</v>
          </cell>
          <cell r="MP88">
            <v>0</v>
          </cell>
          <cell r="MQ88">
            <v>0</v>
          </cell>
          <cell r="MR88">
            <v>0</v>
          </cell>
          <cell r="MS88">
            <v>0</v>
          </cell>
          <cell r="MT88">
            <v>0</v>
          </cell>
          <cell r="MU88">
            <v>0</v>
          </cell>
          <cell r="MV88">
            <v>0</v>
          </cell>
          <cell r="MW88">
            <v>0</v>
          </cell>
          <cell r="MX88">
            <v>0</v>
          </cell>
          <cell r="MY88">
            <v>0</v>
          </cell>
          <cell r="MZ88">
            <v>0</v>
          </cell>
          <cell r="NA88">
            <v>0</v>
          </cell>
          <cell r="NB88">
            <v>0</v>
          </cell>
          <cell r="NC88">
            <v>0</v>
          </cell>
          <cell r="ND88">
            <v>0</v>
          </cell>
          <cell r="NE88">
            <v>0</v>
          </cell>
          <cell r="NF88">
            <v>0</v>
          </cell>
          <cell r="NG88">
            <v>0</v>
          </cell>
          <cell r="NH88">
            <v>0</v>
          </cell>
          <cell r="NI88">
            <v>0</v>
          </cell>
          <cell r="NJ88">
            <v>0</v>
          </cell>
          <cell r="NK88">
            <v>0</v>
          </cell>
          <cell r="NL88">
            <v>0</v>
          </cell>
          <cell r="NM88">
            <v>0</v>
          </cell>
          <cell r="NN88">
            <v>0</v>
          </cell>
          <cell r="NO88">
            <v>0</v>
          </cell>
          <cell r="NP88">
            <v>0</v>
          </cell>
          <cell r="NQ88">
            <v>0</v>
          </cell>
          <cell r="NR88">
            <v>0</v>
          </cell>
          <cell r="NS88">
            <v>0</v>
          </cell>
          <cell r="NT88">
            <v>0</v>
          </cell>
          <cell r="NU88">
            <v>0</v>
          </cell>
          <cell r="NV88">
            <v>0</v>
          </cell>
          <cell r="NW88">
            <v>0</v>
          </cell>
          <cell r="NX88">
            <v>0</v>
          </cell>
          <cell r="NY88">
            <v>0</v>
          </cell>
          <cell r="NZ88">
            <v>0</v>
          </cell>
          <cell r="OA88">
            <v>0</v>
          </cell>
          <cell r="OB88">
            <v>0</v>
          </cell>
          <cell r="OC88">
            <v>0</v>
          </cell>
          <cell r="OD88">
            <v>0</v>
          </cell>
          <cell r="OE88">
            <v>0</v>
          </cell>
          <cell r="OF88">
            <v>0</v>
          </cell>
          <cell r="OG88">
            <v>0</v>
          </cell>
          <cell r="OH88">
            <v>0</v>
          </cell>
          <cell r="OI88">
            <v>0</v>
          </cell>
          <cell r="OJ88">
            <v>0</v>
          </cell>
          <cell r="OK88">
            <v>0</v>
          </cell>
          <cell r="OL88">
            <v>0</v>
          </cell>
          <cell r="ON88">
            <v>4.0993051947999994</v>
          </cell>
          <cell r="OO88">
            <v>4.0993051947999994</v>
          </cell>
          <cell r="OR88" t="str">
            <v>нд</v>
          </cell>
          <cell r="OS88" t="str">
            <v>нд</v>
          </cell>
          <cell r="OT88" t="str">
            <v>нд</v>
          </cell>
          <cell r="OU88" t="str">
            <v>нд</v>
          </cell>
          <cell r="OV88" t="str">
            <v>нд</v>
          </cell>
          <cell r="OW88" t="str">
            <v>нд</v>
          </cell>
          <cell r="OX88" t="str">
            <v>нд</v>
          </cell>
          <cell r="OY88" t="str">
            <v>нд</v>
          </cell>
          <cell r="OZ88" t="str">
            <v>нд</v>
          </cell>
          <cell r="PA88" t="str">
            <v>нд</v>
          </cell>
          <cell r="PB88">
            <v>0</v>
          </cell>
          <cell r="PC88">
            <v>0</v>
          </cell>
          <cell r="PD88">
            <v>0</v>
          </cell>
          <cell r="PE88">
            <v>0</v>
          </cell>
          <cell r="PF88">
            <v>0</v>
          </cell>
          <cell r="PG88">
            <v>0</v>
          </cell>
          <cell r="PH88">
            <v>0</v>
          </cell>
          <cell r="PI88">
            <v>0</v>
          </cell>
          <cell r="PJ88">
            <v>0</v>
          </cell>
          <cell r="PK88">
            <v>0</v>
          </cell>
          <cell r="PL88">
            <v>0</v>
          </cell>
          <cell r="PM88">
            <v>0</v>
          </cell>
          <cell r="PN88">
            <v>0</v>
          </cell>
          <cell r="PO88">
            <v>0</v>
          </cell>
          <cell r="PP88">
            <v>0</v>
          </cell>
          <cell r="PQ88">
            <v>0</v>
          </cell>
          <cell r="PR88">
            <v>0</v>
          </cell>
          <cell r="PS88">
            <v>0</v>
          </cell>
          <cell r="PT88">
            <v>0</v>
          </cell>
          <cell r="PU88">
            <v>0</v>
          </cell>
          <cell r="PV88">
            <v>0</v>
          </cell>
          <cell r="PW88">
            <v>0</v>
          </cell>
          <cell r="PX88">
            <v>0</v>
          </cell>
          <cell r="PY88">
            <v>0</v>
          </cell>
          <cell r="PZ88">
            <v>0</v>
          </cell>
        </row>
        <row r="89">
          <cell r="D89" t="str">
            <v>I_Che157</v>
          </cell>
          <cell r="E89">
            <v>0</v>
          </cell>
          <cell r="F89">
            <v>0</v>
          </cell>
          <cell r="G89">
            <v>0</v>
          </cell>
          <cell r="H89">
            <v>0</v>
          </cell>
          <cell r="I89">
            <v>0</v>
          </cell>
          <cell r="J89">
            <v>0</v>
          </cell>
          <cell r="K89" t="str">
            <v>нд</v>
          </cell>
          <cell r="L89" t="str">
            <v>нд</v>
          </cell>
          <cell r="M89" t="str">
            <v>нд</v>
          </cell>
          <cell r="N89" t="str">
            <v>нд</v>
          </cell>
          <cell r="O89" t="str">
            <v>нд</v>
          </cell>
          <cell r="P89" t="str">
            <v>нд</v>
          </cell>
          <cell r="Q89">
            <v>0</v>
          </cell>
          <cell r="R89">
            <v>0</v>
          </cell>
          <cell r="S89">
            <v>0</v>
          </cell>
          <cell r="T89">
            <v>0</v>
          </cell>
          <cell r="U89">
            <v>0</v>
          </cell>
          <cell r="V89">
            <v>0</v>
          </cell>
          <cell r="W89" t="str">
            <v>нд</v>
          </cell>
          <cell r="X89" t="str">
            <v>нд</v>
          </cell>
          <cell r="Y89" t="str">
            <v>нд</v>
          </cell>
          <cell r="Z89" t="str">
            <v>нд</v>
          </cell>
          <cell r="AA89" t="str">
            <v>нд</v>
          </cell>
          <cell r="AB89" t="str">
            <v>нд</v>
          </cell>
          <cell r="AC89">
            <v>0</v>
          </cell>
          <cell r="AD89">
            <v>0</v>
          </cell>
          <cell r="AE89">
            <v>0</v>
          </cell>
          <cell r="AF89">
            <v>0</v>
          </cell>
          <cell r="AG89">
            <v>0</v>
          </cell>
          <cell r="AH89">
            <v>0</v>
          </cell>
          <cell r="AI89">
            <v>6.3037113574200019</v>
          </cell>
          <cell r="AJ89">
            <v>0</v>
          </cell>
          <cell r="AK89">
            <v>0</v>
          </cell>
          <cell r="AL89">
            <v>0</v>
          </cell>
          <cell r="AM89">
            <v>0</v>
          </cell>
          <cell r="AN89">
            <v>6.3037113574200019</v>
          </cell>
          <cell r="AO89">
            <v>0.99323168999999989</v>
          </cell>
          <cell r="AP89">
            <v>0</v>
          </cell>
          <cell r="AQ89">
            <v>0</v>
          </cell>
          <cell r="AR89">
            <v>0</v>
          </cell>
          <cell r="AS89">
            <v>0</v>
          </cell>
          <cell r="AT89">
            <v>0.99323168999999989</v>
          </cell>
          <cell r="AU89">
            <v>4.9104710338000004</v>
          </cell>
          <cell r="AV89">
            <v>0</v>
          </cell>
          <cell r="AW89">
            <v>0</v>
          </cell>
          <cell r="AX89">
            <v>0</v>
          </cell>
          <cell r="AY89">
            <v>0</v>
          </cell>
          <cell r="AZ89">
            <v>4.9104710338000004</v>
          </cell>
          <cell r="BA89">
            <v>4.9104710338000004</v>
          </cell>
          <cell r="BB89">
            <v>0</v>
          </cell>
          <cell r="BC89">
            <v>0</v>
          </cell>
          <cell r="BD89">
            <v>0</v>
          </cell>
          <cell r="BE89">
            <v>0</v>
          </cell>
          <cell r="BF89">
            <v>4.9104710338000004</v>
          </cell>
          <cell r="BG89">
            <v>0</v>
          </cell>
          <cell r="BH89">
            <v>0</v>
          </cell>
          <cell r="BI89">
            <v>0</v>
          </cell>
          <cell r="BJ89">
            <v>0</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5.9037027238000004</v>
          </cell>
          <cell r="CR89">
            <v>0</v>
          </cell>
          <cell r="CS89">
            <v>0</v>
          </cell>
          <cell r="CT89">
            <v>0</v>
          </cell>
          <cell r="CU89">
            <v>0</v>
          </cell>
          <cell r="CV89">
            <v>5.9037027238000004</v>
          </cell>
          <cell r="CW89">
            <v>5.9037027238000004</v>
          </cell>
          <cell r="CX89">
            <v>0</v>
          </cell>
          <cell r="CY89">
            <v>0</v>
          </cell>
          <cell r="CZ89">
            <v>0</v>
          </cell>
          <cell r="DA89">
            <v>0</v>
          </cell>
          <cell r="DB89">
            <v>5.9037027238000004</v>
          </cell>
          <cell r="DD89">
            <v>5.9037027237999995</v>
          </cell>
          <cell r="DE89">
            <v>0</v>
          </cell>
          <cell r="DF89">
            <v>4.9372881399999997</v>
          </cell>
          <cell r="DG89">
            <v>0</v>
          </cell>
          <cell r="DI89">
            <v>4.9372881399999997</v>
          </cell>
          <cell r="DJ89">
            <v>1.0521522118644069</v>
          </cell>
          <cell r="DK89">
            <v>0.27132200000000001</v>
          </cell>
          <cell r="DL89">
            <v>3.4390800000000001</v>
          </cell>
          <cell r="DM89">
            <v>0.17473392813559263</v>
          </cell>
          <cell r="DN89">
            <v>4.9372881399999997</v>
          </cell>
          <cell r="DO89">
            <v>1.0521522118644069</v>
          </cell>
          <cell r="DP89">
            <v>0.27132200000000001</v>
          </cell>
          <cell r="DQ89">
            <v>3.4390800000000001</v>
          </cell>
          <cell r="DR89">
            <v>0.17473392813559263</v>
          </cell>
          <cell r="DS89">
            <v>0</v>
          </cell>
          <cell r="DT89" t="str">
            <v>нд</v>
          </cell>
          <cell r="DU89">
            <v>0</v>
          </cell>
          <cell r="DV89" t="str">
            <v>нд</v>
          </cell>
          <cell r="DW89">
            <v>0</v>
          </cell>
          <cell r="DX89">
            <v>5.3421282690000016</v>
          </cell>
          <cell r="DY89">
            <v>1.05215221</v>
          </cell>
          <cell r="DZ89">
            <v>3.8851359300000001</v>
          </cell>
          <cell r="EA89">
            <v>3.8851359300000001</v>
          </cell>
          <cell r="EB89">
            <v>0</v>
          </cell>
          <cell r="EC89">
            <v>0</v>
          </cell>
          <cell r="ED89">
            <v>0</v>
          </cell>
          <cell r="EE89">
            <v>0</v>
          </cell>
          <cell r="EF89">
            <v>0</v>
          </cell>
          <cell r="EG89">
            <v>0</v>
          </cell>
          <cell r="EH89">
            <v>4.9372881399999997</v>
          </cell>
          <cell r="EI89">
            <v>4.9372881399999997</v>
          </cell>
          <cell r="EK89">
            <v>4.9372881399999997</v>
          </cell>
          <cell r="EL89">
            <v>0</v>
          </cell>
          <cell r="EM89">
            <v>0</v>
          </cell>
          <cell r="EN89">
            <v>0</v>
          </cell>
          <cell r="EO89">
            <v>0</v>
          </cell>
          <cell r="EP89">
            <v>0</v>
          </cell>
          <cell r="EQ89">
            <v>0</v>
          </cell>
          <cell r="ER89">
            <v>0</v>
          </cell>
          <cell r="ES89">
            <v>1</v>
          </cell>
          <cell r="ET89">
            <v>0</v>
          </cell>
          <cell r="EU89">
            <v>4.9372881399999997</v>
          </cell>
          <cell r="EV89">
            <v>0</v>
          </cell>
          <cell r="EW89">
            <v>0</v>
          </cell>
          <cell r="EX89">
            <v>0</v>
          </cell>
          <cell r="EY89">
            <v>0</v>
          </cell>
          <cell r="EZ89">
            <v>0</v>
          </cell>
          <cell r="FA89">
            <v>0</v>
          </cell>
          <cell r="FB89">
            <v>0</v>
          </cell>
          <cell r="FC89">
            <v>1</v>
          </cell>
          <cell r="FD89">
            <v>0</v>
          </cell>
          <cell r="FE89" t="str">
            <v>нд</v>
          </cell>
          <cell r="FF89">
            <v>0</v>
          </cell>
          <cell r="FG89">
            <v>0</v>
          </cell>
          <cell r="FH89">
            <v>0</v>
          </cell>
          <cell r="FI89">
            <v>0</v>
          </cell>
          <cell r="FJ89">
            <v>0</v>
          </cell>
          <cell r="FK89">
            <v>0</v>
          </cell>
          <cell r="FL89">
            <v>0</v>
          </cell>
          <cell r="FM89">
            <v>0</v>
          </cell>
          <cell r="FN89">
            <v>0</v>
          </cell>
          <cell r="FO89">
            <v>0</v>
          </cell>
          <cell r="FP89" t="str">
            <v>нд</v>
          </cell>
          <cell r="FQ89" t="str">
            <v>нд</v>
          </cell>
          <cell r="FR89" t="str">
            <v>нд</v>
          </cell>
          <cell r="FS89" t="str">
            <v>нд</v>
          </cell>
          <cell r="FT89" t="str">
            <v>нд</v>
          </cell>
          <cell r="FU89" t="str">
            <v>нд</v>
          </cell>
          <cell r="FV89" t="str">
            <v>нд</v>
          </cell>
          <cell r="FW89" t="str">
            <v>нд</v>
          </cell>
          <cell r="FX89" t="str">
            <v>нд</v>
          </cell>
          <cell r="FY89" t="str">
            <v>нд</v>
          </cell>
          <cell r="FZ89" t="str">
            <v>нд</v>
          </cell>
          <cell r="GA89" t="str">
            <v>нд</v>
          </cell>
          <cell r="GB89">
            <v>0</v>
          </cell>
          <cell r="GC89">
            <v>0</v>
          </cell>
          <cell r="GD89">
            <v>0</v>
          </cell>
          <cell r="GE89">
            <v>0</v>
          </cell>
          <cell r="GF89">
            <v>0</v>
          </cell>
          <cell r="GG89">
            <v>0</v>
          </cell>
          <cell r="GH89">
            <v>0</v>
          </cell>
          <cell r="GI89">
            <v>0</v>
          </cell>
          <cell r="GJ89">
            <v>0</v>
          </cell>
          <cell r="GK89">
            <v>0</v>
          </cell>
          <cell r="GL89" t="str">
            <v>нд</v>
          </cell>
          <cell r="GM89" t="str">
            <v>нд</v>
          </cell>
          <cell r="GN89" t="str">
            <v>нд</v>
          </cell>
          <cell r="GO89" t="str">
            <v>нд</v>
          </cell>
          <cell r="GP89" t="str">
            <v>нд</v>
          </cell>
          <cell r="GQ89" t="str">
            <v>нд</v>
          </cell>
          <cell r="GR89" t="str">
            <v>нд</v>
          </cell>
          <cell r="GS89" t="str">
            <v>нд</v>
          </cell>
          <cell r="GT89" t="str">
            <v>нд</v>
          </cell>
          <cell r="GU89" t="str">
            <v>нд</v>
          </cell>
          <cell r="GV89" t="str">
            <v>нд</v>
          </cell>
          <cell r="GW89" t="str">
            <v>нд</v>
          </cell>
          <cell r="GX89">
            <v>0</v>
          </cell>
          <cell r="GY89">
            <v>0</v>
          </cell>
          <cell r="GZ89">
            <v>0</v>
          </cell>
          <cell r="HA89">
            <v>0</v>
          </cell>
          <cell r="HB89">
            <v>0</v>
          </cell>
          <cell r="HC89">
            <v>0</v>
          </cell>
          <cell r="HD89">
            <v>0</v>
          </cell>
          <cell r="HE89">
            <v>0</v>
          </cell>
          <cell r="HF89">
            <v>0</v>
          </cell>
          <cell r="HG89">
            <v>0</v>
          </cell>
          <cell r="HH89" t="str">
            <v>нд</v>
          </cell>
          <cell r="HI89">
            <v>5.3421282690000016</v>
          </cell>
          <cell r="HJ89">
            <v>0</v>
          </cell>
          <cell r="HK89">
            <v>0</v>
          </cell>
          <cell r="HL89">
            <v>0</v>
          </cell>
          <cell r="HM89">
            <v>0</v>
          </cell>
          <cell r="HN89">
            <v>0</v>
          </cell>
          <cell r="HO89">
            <v>0</v>
          </cell>
          <cell r="HP89">
            <v>0</v>
          </cell>
          <cell r="HQ89">
            <v>1</v>
          </cell>
          <cell r="HR89">
            <v>0</v>
          </cell>
          <cell r="HS89" t="str">
            <v>нд</v>
          </cell>
          <cell r="HT89">
            <v>0</v>
          </cell>
          <cell r="HU89">
            <v>0</v>
          </cell>
          <cell r="HV89">
            <v>0</v>
          </cell>
          <cell r="HW89">
            <v>0</v>
          </cell>
          <cell r="HX89">
            <v>0</v>
          </cell>
          <cell r="HY89">
            <v>0</v>
          </cell>
          <cell r="HZ89">
            <v>0</v>
          </cell>
          <cell r="IA89">
            <v>0</v>
          </cell>
          <cell r="IB89">
            <v>0</v>
          </cell>
          <cell r="IC89">
            <v>0</v>
          </cell>
          <cell r="ID89">
            <v>3</v>
          </cell>
          <cell r="IE89">
            <v>4.9372881399999997</v>
          </cell>
          <cell r="IF89">
            <v>0</v>
          </cell>
          <cell r="IG89">
            <v>0</v>
          </cell>
          <cell r="IH89">
            <v>0</v>
          </cell>
          <cell r="II89">
            <v>0</v>
          </cell>
          <cell r="IJ89">
            <v>0</v>
          </cell>
          <cell r="IK89">
            <v>0</v>
          </cell>
          <cell r="IL89">
            <v>0</v>
          </cell>
          <cell r="IM89">
            <v>1</v>
          </cell>
          <cell r="IN89">
            <v>0</v>
          </cell>
          <cell r="IO89">
            <v>3</v>
          </cell>
          <cell r="IP89">
            <v>4.9372881399999997</v>
          </cell>
          <cell r="IQ89">
            <v>0</v>
          </cell>
          <cell r="IR89">
            <v>0</v>
          </cell>
          <cell r="IS89">
            <v>0</v>
          </cell>
          <cell r="IT89">
            <v>0</v>
          </cell>
          <cell r="IU89">
            <v>0</v>
          </cell>
          <cell r="IV89">
            <v>0</v>
          </cell>
          <cell r="IW89">
            <v>0</v>
          </cell>
          <cell r="IX89">
            <v>1</v>
          </cell>
          <cell r="IY89">
            <v>0</v>
          </cell>
          <cell r="IZ89" t="str">
            <v>нд</v>
          </cell>
          <cell r="JA89">
            <v>0</v>
          </cell>
          <cell r="JB89">
            <v>0</v>
          </cell>
          <cell r="JC89">
            <v>0</v>
          </cell>
          <cell r="JD89">
            <v>0</v>
          </cell>
          <cell r="JE89">
            <v>0</v>
          </cell>
          <cell r="JF89">
            <v>0</v>
          </cell>
          <cell r="JG89">
            <v>0</v>
          </cell>
          <cell r="JH89">
            <v>0</v>
          </cell>
          <cell r="JI89">
            <v>0</v>
          </cell>
          <cell r="JJ89">
            <v>0</v>
          </cell>
          <cell r="JK89" t="str">
            <v>нд</v>
          </cell>
          <cell r="JL89">
            <v>0</v>
          </cell>
          <cell r="JM89">
            <v>0</v>
          </cell>
          <cell r="JN89">
            <v>0</v>
          </cell>
          <cell r="JO89">
            <v>0</v>
          </cell>
          <cell r="JP89">
            <v>0</v>
          </cell>
          <cell r="JQ89">
            <v>0</v>
          </cell>
          <cell r="JR89">
            <v>0</v>
          </cell>
          <cell r="JS89">
            <v>0</v>
          </cell>
          <cell r="JT89">
            <v>0</v>
          </cell>
          <cell r="JU89">
            <v>0</v>
          </cell>
          <cell r="JV89" t="str">
            <v>нд</v>
          </cell>
          <cell r="JW89">
            <v>0</v>
          </cell>
          <cell r="JX89">
            <v>0</v>
          </cell>
          <cell r="JY89">
            <v>0</v>
          </cell>
          <cell r="JZ89">
            <v>0</v>
          </cell>
          <cell r="KA89">
            <v>0</v>
          </cell>
          <cell r="KB89">
            <v>0</v>
          </cell>
          <cell r="KC89">
            <v>0</v>
          </cell>
          <cell r="KD89">
            <v>0</v>
          </cell>
          <cell r="KE89">
            <v>0</v>
          </cell>
          <cell r="KF89">
            <v>0</v>
          </cell>
          <cell r="KG89" t="str">
            <v>нд</v>
          </cell>
          <cell r="KH89">
            <v>0</v>
          </cell>
          <cell r="KI89">
            <v>0</v>
          </cell>
          <cell r="KJ89">
            <v>0</v>
          </cell>
          <cell r="KK89">
            <v>0</v>
          </cell>
          <cell r="KL89">
            <v>0</v>
          </cell>
          <cell r="KM89">
            <v>0</v>
          </cell>
          <cell r="KN89">
            <v>0</v>
          </cell>
          <cell r="KO89">
            <v>0</v>
          </cell>
          <cell r="KP89">
            <v>0</v>
          </cell>
          <cell r="KQ89">
            <v>0</v>
          </cell>
          <cell r="KR89" t="str">
            <v>нд</v>
          </cell>
          <cell r="KS89">
            <v>0</v>
          </cell>
          <cell r="KT89">
            <v>0</v>
          </cell>
          <cell r="KU89">
            <v>0</v>
          </cell>
          <cell r="KV89">
            <v>0</v>
          </cell>
          <cell r="KW89">
            <v>0</v>
          </cell>
          <cell r="KX89">
            <v>0</v>
          </cell>
          <cell r="KY89">
            <v>0</v>
          </cell>
          <cell r="KZ89">
            <v>0</v>
          </cell>
          <cell r="LA89">
            <v>0</v>
          </cell>
          <cell r="LB89">
            <v>0</v>
          </cell>
          <cell r="LC89" t="str">
            <v>нд</v>
          </cell>
          <cell r="LD89">
            <v>0</v>
          </cell>
          <cell r="LE89">
            <v>0</v>
          </cell>
          <cell r="LF89">
            <v>0</v>
          </cell>
          <cell r="LG89">
            <v>0</v>
          </cell>
          <cell r="LH89">
            <v>0</v>
          </cell>
          <cell r="LI89">
            <v>0</v>
          </cell>
          <cell r="LJ89">
            <v>0</v>
          </cell>
          <cell r="LK89">
            <v>0</v>
          </cell>
          <cell r="LL89">
            <v>0</v>
          </cell>
          <cell r="LM89">
            <v>0</v>
          </cell>
          <cell r="LN89" t="str">
            <v>нд</v>
          </cell>
          <cell r="LO89">
            <v>4.9372881399999997</v>
          </cell>
          <cell r="LP89">
            <v>0</v>
          </cell>
          <cell r="LQ89">
            <v>0</v>
          </cell>
          <cell r="LR89">
            <v>0</v>
          </cell>
          <cell r="LS89">
            <v>0</v>
          </cell>
          <cell r="LT89">
            <v>0</v>
          </cell>
          <cell r="LU89">
            <v>0</v>
          </cell>
          <cell r="LV89">
            <v>0</v>
          </cell>
          <cell r="LW89">
            <v>1</v>
          </cell>
          <cell r="LX89">
            <v>0</v>
          </cell>
          <cell r="LY89" t="str">
            <v>нд</v>
          </cell>
          <cell r="LZ89">
            <v>4.9372881399999997</v>
          </cell>
          <cell r="MA89" t="str">
            <v>1.1.1.3.1</v>
          </cell>
          <cell r="MB89" t="str">
            <v>Техническое перевооружение ПС 110кВ Гудермес-Тяговая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9" t="str">
            <v>I_Che157</v>
          </cell>
          <cell r="MD89" t="str">
            <v>I_Che157</v>
          </cell>
          <cell r="ME89" t="b">
            <v>1</v>
          </cell>
          <cell r="MF89">
            <v>0</v>
          </cell>
          <cell r="MG89">
            <v>0</v>
          </cell>
          <cell r="MH89">
            <v>0</v>
          </cell>
          <cell r="MI89">
            <v>0</v>
          </cell>
          <cell r="MK89">
            <v>0</v>
          </cell>
          <cell r="ML89">
            <v>0</v>
          </cell>
          <cell r="MM89">
            <v>0</v>
          </cell>
          <cell r="MN89">
            <v>0</v>
          </cell>
          <cell r="MO89">
            <v>0</v>
          </cell>
          <cell r="MP89">
            <v>0</v>
          </cell>
          <cell r="MQ89">
            <v>0</v>
          </cell>
          <cell r="MR89">
            <v>0</v>
          </cell>
          <cell r="MS89">
            <v>0</v>
          </cell>
          <cell r="MT89">
            <v>0</v>
          </cell>
          <cell r="MU89">
            <v>0</v>
          </cell>
          <cell r="MV89">
            <v>0</v>
          </cell>
          <cell r="MW89">
            <v>0</v>
          </cell>
          <cell r="MX89">
            <v>0</v>
          </cell>
          <cell r="MY89">
            <v>0</v>
          </cell>
          <cell r="MZ89">
            <v>0</v>
          </cell>
          <cell r="NA89">
            <v>0</v>
          </cell>
          <cell r="NB89">
            <v>0</v>
          </cell>
          <cell r="NC89">
            <v>0</v>
          </cell>
          <cell r="ND89">
            <v>0</v>
          </cell>
          <cell r="NE89">
            <v>0</v>
          </cell>
          <cell r="NF89">
            <v>0</v>
          </cell>
          <cell r="NG89">
            <v>0</v>
          </cell>
          <cell r="NH89">
            <v>0</v>
          </cell>
          <cell r="NI89">
            <v>0</v>
          </cell>
          <cell r="NJ89">
            <v>0</v>
          </cell>
          <cell r="NK89">
            <v>0</v>
          </cell>
          <cell r="NL89">
            <v>0</v>
          </cell>
          <cell r="NM89">
            <v>0</v>
          </cell>
          <cell r="NN89">
            <v>0</v>
          </cell>
          <cell r="NO89">
            <v>0</v>
          </cell>
          <cell r="NP89">
            <v>0</v>
          </cell>
          <cell r="NQ89">
            <v>0</v>
          </cell>
          <cell r="NR89">
            <v>0</v>
          </cell>
          <cell r="NS89">
            <v>0</v>
          </cell>
          <cell r="NT89">
            <v>0</v>
          </cell>
          <cell r="NU89">
            <v>0</v>
          </cell>
          <cell r="NV89">
            <v>0</v>
          </cell>
          <cell r="NW89">
            <v>0</v>
          </cell>
          <cell r="NX89">
            <v>0</v>
          </cell>
          <cell r="NY89">
            <v>0</v>
          </cell>
          <cell r="NZ89">
            <v>0</v>
          </cell>
          <cell r="OA89">
            <v>0</v>
          </cell>
          <cell r="OB89">
            <v>0</v>
          </cell>
          <cell r="OC89">
            <v>0</v>
          </cell>
          <cell r="OD89">
            <v>0</v>
          </cell>
          <cell r="OE89">
            <v>0</v>
          </cell>
          <cell r="OF89">
            <v>0</v>
          </cell>
          <cell r="OG89">
            <v>0</v>
          </cell>
          <cell r="OH89">
            <v>0</v>
          </cell>
          <cell r="OI89">
            <v>0</v>
          </cell>
          <cell r="OJ89">
            <v>0</v>
          </cell>
          <cell r="OK89">
            <v>0</v>
          </cell>
          <cell r="OL89">
            <v>0</v>
          </cell>
          <cell r="ON89">
            <v>5.9037027237999995</v>
          </cell>
          <cell r="OO89">
            <v>5.9037027238000004</v>
          </cell>
          <cell r="OR89" t="str">
            <v>нд</v>
          </cell>
          <cell r="OS89" t="str">
            <v>нд</v>
          </cell>
          <cell r="OT89" t="str">
            <v>нд</v>
          </cell>
          <cell r="OU89" t="str">
            <v>нд</v>
          </cell>
          <cell r="OV89" t="str">
            <v>нд</v>
          </cell>
          <cell r="OW89" t="str">
            <v>нд</v>
          </cell>
          <cell r="OX89" t="str">
            <v>нд</v>
          </cell>
          <cell r="OY89" t="str">
            <v>нд</v>
          </cell>
          <cell r="OZ89" t="str">
            <v>нд</v>
          </cell>
          <cell r="PA89" t="str">
            <v>нд</v>
          </cell>
          <cell r="PB89">
            <v>0</v>
          </cell>
          <cell r="PC89">
            <v>0</v>
          </cell>
          <cell r="PD89">
            <v>0</v>
          </cell>
          <cell r="PE89">
            <v>0</v>
          </cell>
          <cell r="PF89">
            <v>0</v>
          </cell>
          <cell r="PG89">
            <v>0</v>
          </cell>
          <cell r="PH89">
            <v>0</v>
          </cell>
          <cell r="PI89">
            <v>0</v>
          </cell>
          <cell r="PJ89">
            <v>0</v>
          </cell>
          <cell r="PK89">
            <v>0</v>
          </cell>
          <cell r="PL89">
            <v>0</v>
          </cell>
          <cell r="PM89">
            <v>0</v>
          </cell>
          <cell r="PN89">
            <v>0</v>
          </cell>
          <cell r="PO89">
            <v>0</v>
          </cell>
          <cell r="PP89">
            <v>0</v>
          </cell>
          <cell r="PQ89">
            <v>0</v>
          </cell>
          <cell r="PR89">
            <v>0</v>
          </cell>
          <cell r="PS89">
            <v>0</v>
          </cell>
          <cell r="PT89">
            <v>0</v>
          </cell>
          <cell r="PU89">
            <v>0</v>
          </cell>
          <cell r="PV89">
            <v>0</v>
          </cell>
          <cell r="PW89">
            <v>0</v>
          </cell>
          <cell r="PX89">
            <v>0</v>
          </cell>
          <cell r="PY89">
            <v>0</v>
          </cell>
          <cell r="PZ89">
            <v>0</v>
          </cell>
        </row>
        <row r="90">
          <cell r="D90" t="str">
            <v>I_Che158</v>
          </cell>
          <cell r="E90">
            <v>0</v>
          </cell>
          <cell r="F90">
            <v>0</v>
          </cell>
          <cell r="G90">
            <v>0</v>
          </cell>
          <cell r="H90">
            <v>0</v>
          </cell>
          <cell r="I90">
            <v>0</v>
          </cell>
          <cell r="J90">
            <v>0</v>
          </cell>
          <cell r="K90" t="str">
            <v>нд</v>
          </cell>
          <cell r="L90" t="str">
            <v>нд</v>
          </cell>
          <cell r="M90" t="str">
            <v>нд</v>
          </cell>
          <cell r="N90" t="str">
            <v>нд</v>
          </cell>
          <cell r="O90" t="str">
            <v>нд</v>
          </cell>
          <cell r="P90" t="str">
            <v>нд</v>
          </cell>
          <cell r="Q90">
            <v>0</v>
          </cell>
          <cell r="R90">
            <v>0</v>
          </cell>
          <cell r="S90">
            <v>0</v>
          </cell>
          <cell r="T90">
            <v>0</v>
          </cell>
          <cell r="U90">
            <v>0</v>
          </cell>
          <cell r="V90">
            <v>0</v>
          </cell>
          <cell r="W90" t="str">
            <v>нд</v>
          </cell>
          <cell r="X90" t="str">
            <v>нд</v>
          </cell>
          <cell r="Y90" t="str">
            <v>нд</v>
          </cell>
          <cell r="Z90" t="str">
            <v>нд</v>
          </cell>
          <cell r="AA90" t="str">
            <v>нд</v>
          </cell>
          <cell r="AB90" t="str">
            <v>нд</v>
          </cell>
          <cell r="AC90">
            <v>0</v>
          </cell>
          <cell r="AD90">
            <v>0</v>
          </cell>
          <cell r="AE90">
            <v>0</v>
          </cell>
          <cell r="AF90">
            <v>0</v>
          </cell>
          <cell r="AG90">
            <v>0</v>
          </cell>
          <cell r="AH90">
            <v>0</v>
          </cell>
          <cell r="AI90">
            <v>4.2839554260000012</v>
          </cell>
          <cell r="AJ90">
            <v>0</v>
          </cell>
          <cell r="AK90">
            <v>0</v>
          </cell>
          <cell r="AL90">
            <v>0</v>
          </cell>
          <cell r="AM90">
            <v>0</v>
          </cell>
          <cell r="AN90">
            <v>4.2839554260000012</v>
          </cell>
          <cell r="AO90">
            <v>4.34191138</v>
          </cell>
          <cell r="AP90">
            <v>0</v>
          </cell>
          <cell r="AQ90">
            <v>0</v>
          </cell>
          <cell r="AR90">
            <v>0</v>
          </cell>
          <cell r="AS90">
            <v>0</v>
          </cell>
          <cell r="AT90">
            <v>4.34191138</v>
          </cell>
          <cell r="AU90">
            <v>0.42197287</v>
          </cell>
          <cell r="AV90">
            <v>0</v>
          </cell>
          <cell r="AW90">
            <v>0</v>
          </cell>
          <cell r="AX90">
            <v>0</v>
          </cell>
          <cell r="AY90">
            <v>0</v>
          </cell>
          <cell r="AZ90">
            <v>0.42197287</v>
          </cell>
          <cell r="BA90">
            <v>0.42197287</v>
          </cell>
          <cell r="BB90">
            <v>0</v>
          </cell>
          <cell r="BC90">
            <v>0</v>
          </cell>
          <cell r="BD90">
            <v>0</v>
          </cell>
          <cell r="BE90">
            <v>0</v>
          </cell>
          <cell r="BF90">
            <v>0.42197287</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4.7638842500000003</v>
          </cell>
          <cell r="CR90">
            <v>0</v>
          </cell>
          <cell r="CS90">
            <v>0</v>
          </cell>
          <cell r="CT90">
            <v>0</v>
          </cell>
          <cell r="CU90">
            <v>0</v>
          </cell>
          <cell r="CV90">
            <v>4.7638842500000003</v>
          </cell>
          <cell r="CW90">
            <v>4.7638842500000003</v>
          </cell>
          <cell r="CX90">
            <v>0</v>
          </cell>
          <cell r="CY90">
            <v>0</v>
          </cell>
          <cell r="CZ90">
            <v>0</v>
          </cell>
          <cell r="DA90">
            <v>0</v>
          </cell>
          <cell r="DB90">
            <v>4.7638842500000003</v>
          </cell>
          <cell r="DD90">
            <v>4.7638842500000003</v>
          </cell>
          <cell r="DE90">
            <v>0</v>
          </cell>
          <cell r="DF90">
            <v>4.0393457100000001</v>
          </cell>
          <cell r="DG90">
            <v>0</v>
          </cell>
          <cell r="DI90">
            <v>4.0393457100000001</v>
          </cell>
          <cell r="DJ90">
            <v>0.1574396186440678</v>
          </cell>
          <cell r="DK90">
            <v>0.235292</v>
          </cell>
          <cell r="DL90">
            <v>3.432318</v>
          </cell>
          <cell r="DM90">
            <v>0.21429609135593264</v>
          </cell>
          <cell r="DN90">
            <v>4.0393457100000001</v>
          </cell>
          <cell r="DO90">
            <v>0.1574396186440678</v>
          </cell>
          <cell r="DP90">
            <v>0.235292</v>
          </cell>
          <cell r="DQ90">
            <v>3.432318</v>
          </cell>
          <cell r="DR90">
            <v>0.21429609135593264</v>
          </cell>
          <cell r="DS90">
            <v>0</v>
          </cell>
          <cell r="DT90" t="str">
            <v>нд</v>
          </cell>
          <cell r="DU90">
            <v>0</v>
          </cell>
          <cell r="DV90" t="str">
            <v>нд</v>
          </cell>
          <cell r="DW90">
            <v>0</v>
          </cell>
          <cell r="DX90">
            <v>3.6304707000000009</v>
          </cell>
          <cell r="DY90">
            <v>4.0393457100000001</v>
          </cell>
          <cell r="DZ90">
            <v>0</v>
          </cell>
          <cell r="EA90">
            <v>0</v>
          </cell>
          <cell r="EB90">
            <v>0</v>
          </cell>
          <cell r="EC90">
            <v>0</v>
          </cell>
          <cell r="ED90">
            <v>0</v>
          </cell>
          <cell r="EE90">
            <v>0</v>
          </cell>
          <cell r="EF90">
            <v>0</v>
          </cell>
          <cell r="EG90">
            <v>0</v>
          </cell>
          <cell r="EH90">
            <v>4.0393457100000001</v>
          </cell>
          <cell r="EI90">
            <v>4.0393457100000001</v>
          </cell>
          <cell r="EK90">
            <v>4.0393457100000001</v>
          </cell>
          <cell r="EL90">
            <v>0</v>
          </cell>
          <cell r="EM90">
            <v>0</v>
          </cell>
          <cell r="EN90">
            <v>0</v>
          </cell>
          <cell r="EO90">
            <v>0</v>
          </cell>
          <cell r="EP90">
            <v>0</v>
          </cell>
          <cell r="EQ90">
            <v>0</v>
          </cell>
          <cell r="ER90">
            <v>0</v>
          </cell>
          <cell r="ES90">
            <v>1</v>
          </cell>
          <cell r="ET90">
            <v>0</v>
          </cell>
          <cell r="EU90">
            <v>4.0393457100000001</v>
          </cell>
          <cell r="EV90">
            <v>0</v>
          </cell>
          <cell r="EW90">
            <v>0</v>
          </cell>
          <cell r="EX90">
            <v>0</v>
          </cell>
          <cell r="EY90">
            <v>0</v>
          </cell>
          <cell r="EZ90">
            <v>0</v>
          </cell>
          <cell r="FA90">
            <v>0</v>
          </cell>
          <cell r="FB90">
            <v>0</v>
          </cell>
          <cell r="FC90">
            <v>1</v>
          </cell>
          <cell r="FD90">
            <v>0</v>
          </cell>
          <cell r="FE90" t="str">
            <v>нд</v>
          </cell>
          <cell r="FF90">
            <v>0</v>
          </cell>
          <cell r="FG90">
            <v>0</v>
          </cell>
          <cell r="FH90">
            <v>0</v>
          </cell>
          <cell r="FI90">
            <v>0</v>
          </cell>
          <cell r="FJ90">
            <v>0</v>
          </cell>
          <cell r="FK90">
            <v>0</v>
          </cell>
          <cell r="FL90">
            <v>0</v>
          </cell>
          <cell r="FM90">
            <v>0</v>
          </cell>
          <cell r="FN90">
            <v>0</v>
          </cell>
          <cell r="FO90">
            <v>0</v>
          </cell>
          <cell r="FP90" t="str">
            <v>нд</v>
          </cell>
          <cell r="FQ90" t="str">
            <v>нд</v>
          </cell>
          <cell r="FR90" t="str">
            <v>нд</v>
          </cell>
          <cell r="FS90" t="str">
            <v>нд</v>
          </cell>
          <cell r="FT90" t="str">
            <v>нд</v>
          </cell>
          <cell r="FU90" t="str">
            <v>нд</v>
          </cell>
          <cell r="FV90" t="str">
            <v>нд</v>
          </cell>
          <cell r="FW90" t="str">
            <v>нд</v>
          </cell>
          <cell r="FX90" t="str">
            <v>нд</v>
          </cell>
          <cell r="FY90" t="str">
            <v>нд</v>
          </cell>
          <cell r="FZ90" t="str">
            <v>нд</v>
          </cell>
          <cell r="GA90" t="str">
            <v>нд</v>
          </cell>
          <cell r="GB90">
            <v>0</v>
          </cell>
          <cell r="GC90">
            <v>0</v>
          </cell>
          <cell r="GD90">
            <v>0</v>
          </cell>
          <cell r="GE90">
            <v>0</v>
          </cell>
          <cell r="GF90">
            <v>0</v>
          </cell>
          <cell r="GG90">
            <v>0</v>
          </cell>
          <cell r="GH90">
            <v>0</v>
          </cell>
          <cell r="GI90">
            <v>0</v>
          </cell>
          <cell r="GJ90">
            <v>0</v>
          </cell>
          <cell r="GK90">
            <v>0</v>
          </cell>
          <cell r="GL90" t="str">
            <v>нд</v>
          </cell>
          <cell r="GM90" t="str">
            <v>нд</v>
          </cell>
          <cell r="GN90" t="str">
            <v>нд</v>
          </cell>
          <cell r="GO90" t="str">
            <v>нд</v>
          </cell>
          <cell r="GP90" t="str">
            <v>нд</v>
          </cell>
          <cell r="GQ90" t="str">
            <v>нд</v>
          </cell>
          <cell r="GR90" t="str">
            <v>нд</v>
          </cell>
          <cell r="GS90" t="str">
            <v>нд</v>
          </cell>
          <cell r="GT90" t="str">
            <v>нд</v>
          </cell>
          <cell r="GU90" t="str">
            <v>нд</v>
          </cell>
          <cell r="GV90" t="str">
            <v>нд</v>
          </cell>
          <cell r="GW90" t="str">
            <v>нд</v>
          </cell>
          <cell r="GX90">
            <v>0</v>
          </cell>
          <cell r="GY90">
            <v>0</v>
          </cell>
          <cell r="GZ90">
            <v>0</v>
          </cell>
          <cell r="HA90">
            <v>0</v>
          </cell>
          <cell r="HB90">
            <v>0</v>
          </cell>
          <cell r="HC90">
            <v>0</v>
          </cell>
          <cell r="HD90">
            <v>0</v>
          </cell>
          <cell r="HE90">
            <v>0</v>
          </cell>
          <cell r="HF90">
            <v>0</v>
          </cell>
          <cell r="HG90">
            <v>0</v>
          </cell>
          <cell r="HH90">
            <v>4</v>
          </cell>
          <cell r="HI90">
            <v>3.6304707000000009</v>
          </cell>
          <cell r="HJ90">
            <v>0</v>
          </cell>
          <cell r="HK90">
            <v>0</v>
          </cell>
          <cell r="HL90">
            <v>0</v>
          </cell>
          <cell r="HM90">
            <v>0</v>
          </cell>
          <cell r="HN90">
            <v>0</v>
          </cell>
          <cell r="HO90">
            <v>0</v>
          </cell>
          <cell r="HP90">
            <v>0</v>
          </cell>
          <cell r="HQ90">
            <v>1</v>
          </cell>
          <cell r="HR90">
            <v>0</v>
          </cell>
          <cell r="HS90">
            <v>4</v>
          </cell>
          <cell r="HT90">
            <v>4.0393457100000001</v>
          </cell>
          <cell r="HU90">
            <v>0</v>
          </cell>
          <cell r="HV90">
            <v>0</v>
          </cell>
          <cell r="HW90">
            <v>0</v>
          </cell>
          <cell r="HX90">
            <v>0</v>
          </cell>
          <cell r="HY90">
            <v>0</v>
          </cell>
          <cell r="HZ90">
            <v>0</v>
          </cell>
          <cell r="IA90">
            <v>0</v>
          </cell>
          <cell r="IB90">
            <v>1</v>
          </cell>
          <cell r="IC90">
            <v>0</v>
          </cell>
          <cell r="ID90" t="str">
            <v>нд</v>
          </cell>
          <cell r="IE90">
            <v>0</v>
          </cell>
          <cell r="IF90">
            <v>0</v>
          </cell>
          <cell r="IG90">
            <v>0</v>
          </cell>
          <cell r="IH90">
            <v>0</v>
          </cell>
          <cell r="II90">
            <v>0</v>
          </cell>
          <cell r="IJ90">
            <v>0</v>
          </cell>
          <cell r="IK90">
            <v>0</v>
          </cell>
          <cell r="IL90">
            <v>0</v>
          </cell>
          <cell r="IM90">
            <v>0</v>
          </cell>
          <cell r="IN90">
            <v>0</v>
          </cell>
          <cell r="IO90" t="str">
            <v>нд</v>
          </cell>
          <cell r="IP90">
            <v>0</v>
          </cell>
          <cell r="IQ90">
            <v>0</v>
          </cell>
          <cell r="IR90">
            <v>0</v>
          </cell>
          <cell r="IS90">
            <v>0</v>
          </cell>
          <cell r="IT90">
            <v>0</v>
          </cell>
          <cell r="IU90">
            <v>0</v>
          </cell>
          <cell r="IV90">
            <v>0</v>
          </cell>
          <cell r="IW90">
            <v>0</v>
          </cell>
          <cell r="IX90">
            <v>0</v>
          </cell>
          <cell r="IY90">
            <v>0</v>
          </cell>
          <cell r="IZ90" t="str">
            <v>нд</v>
          </cell>
          <cell r="JA90">
            <v>0</v>
          </cell>
          <cell r="JB90">
            <v>0</v>
          </cell>
          <cell r="JC90">
            <v>0</v>
          </cell>
          <cell r="JD90">
            <v>0</v>
          </cell>
          <cell r="JE90">
            <v>0</v>
          </cell>
          <cell r="JF90">
            <v>0</v>
          </cell>
          <cell r="JG90">
            <v>0</v>
          </cell>
          <cell r="JH90">
            <v>0</v>
          </cell>
          <cell r="JI90">
            <v>0</v>
          </cell>
          <cell r="JJ90">
            <v>0</v>
          </cell>
          <cell r="JK90" t="str">
            <v>нд</v>
          </cell>
          <cell r="JL90">
            <v>0</v>
          </cell>
          <cell r="JM90">
            <v>0</v>
          </cell>
          <cell r="JN90">
            <v>0</v>
          </cell>
          <cell r="JO90">
            <v>0</v>
          </cell>
          <cell r="JP90">
            <v>0</v>
          </cell>
          <cell r="JQ90">
            <v>0</v>
          </cell>
          <cell r="JR90">
            <v>0</v>
          </cell>
          <cell r="JS90">
            <v>0</v>
          </cell>
          <cell r="JT90">
            <v>0</v>
          </cell>
          <cell r="JU90">
            <v>0</v>
          </cell>
          <cell r="JV90" t="str">
            <v>нд</v>
          </cell>
          <cell r="JW90">
            <v>0</v>
          </cell>
          <cell r="JX90">
            <v>0</v>
          </cell>
          <cell r="JY90">
            <v>0</v>
          </cell>
          <cell r="JZ90">
            <v>0</v>
          </cell>
          <cell r="KA90">
            <v>0</v>
          </cell>
          <cell r="KB90">
            <v>0</v>
          </cell>
          <cell r="KC90">
            <v>0</v>
          </cell>
          <cell r="KD90">
            <v>0</v>
          </cell>
          <cell r="KE90">
            <v>0</v>
          </cell>
          <cell r="KF90">
            <v>0</v>
          </cell>
          <cell r="KG90" t="str">
            <v>нд</v>
          </cell>
          <cell r="KH90">
            <v>0</v>
          </cell>
          <cell r="KI90">
            <v>0</v>
          </cell>
          <cell r="KJ90">
            <v>0</v>
          </cell>
          <cell r="KK90">
            <v>0</v>
          </cell>
          <cell r="KL90">
            <v>0</v>
          </cell>
          <cell r="KM90">
            <v>0</v>
          </cell>
          <cell r="KN90">
            <v>0</v>
          </cell>
          <cell r="KO90">
            <v>0</v>
          </cell>
          <cell r="KP90">
            <v>0</v>
          </cell>
          <cell r="KQ90">
            <v>0</v>
          </cell>
          <cell r="KR90" t="str">
            <v>нд</v>
          </cell>
          <cell r="KS90">
            <v>0</v>
          </cell>
          <cell r="KT90">
            <v>0</v>
          </cell>
          <cell r="KU90">
            <v>0</v>
          </cell>
          <cell r="KV90">
            <v>0</v>
          </cell>
          <cell r="KW90">
            <v>0</v>
          </cell>
          <cell r="KX90">
            <v>0</v>
          </cell>
          <cell r="KY90">
            <v>0</v>
          </cell>
          <cell r="KZ90">
            <v>0</v>
          </cell>
          <cell r="LA90">
            <v>0</v>
          </cell>
          <cell r="LB90">
            <v>0</v>
          </cell>
          <cell r="LC90" t="str">
            <v>нд</v>
          </cell>
          <cell r="LD90">
            <v>0</v>
          </cell>
          <cell r="LE90">
            <v>0</v>
          </cell>
          <cell r="LF90">
            <v>0</v>
          </cell>
          <cell r="LG90">
            <v>0</v>
          </cell>
          <cell r="LH90">
            <v>0</v>
          </cell>
          <cell r="LI90">
            <v>0</v>
          </cell>
          <cell r="LJ90">
            <v>0</v>
          </cell>
          <cell r="LK90">
            <v>0</v>
          </cell>
          <cell r="LL90">
            <v>0</v>
          </cell>
          <cell r="LM90">
            <v>0</v>
          </cell>
          <cell r="LN90" t="str">
            <v>нд</v>
          </cell>
          <cell r="LO90">
            <v>4.0393457100000001</v>
          </cell>
          <cell r="LP90">
            <v>0</v>
          </cell>
          <cell r="LQ90">
            <v>0</v>
          </cell>
          <cell r="LR90">
            <v>0</v>
          </cell>
          <cell r="LS90">
            <v>0</v>
          </cell>
          <cell r="LT90">
            <v>0</v>
          </cell>
          <cell r="LU90">
            <v>0</v>
          </cell>
          <cell r="LV90">
            <v>0</v>
          </cell>
          <cell r="LW90">
            <v>1</v>
          </cell>
          <cell r="LX90">
            <v>0</v>
          </cell>
          <cell r="LY90" t="str">
            <v>нд</v>
          </cell>
          <cell r="LZ90">
            <v>4.0393457100000001</v>
          </cell>
          <cell r="MA90" t="str">
            <v>1.1.1.3.1</v>
          </cell>
          <cell r="MB90" t="str">
            <v>Техническое перевооружение ПС 110кВ Ищерская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0" t="str">
            <v>I_Che158</v>
          </cell>
          <cell r="MD90" t="str">
            <v>I_Che158</v>
          </cell>
          <cell r="ME90" t="b">
            <v>1</v>
          </cell>
          <cell r="MF90">
            <v>0</v>
          </cell>
          <cell r="MG90">
            <v>0</v>
          </cell>
          <cell r="MH90">
            <v>0</v>
          </cell>
          <cell r="MI90">
            <v>0</v>
          </cell>
          <cell r="MK90">
            <v>0</v>
          </cell>
          <cell r="ML90">
            <v>0</v>
          </cell>
          <cell r="MM90">
            <v>0</v>
          </cell>
          <cell r="MN90">
            <v>0</v>
          </cell>
          <cell r="MO90">
            <v>0</v>
          </cell>
          <cell r="MP90">
            <v>0</v>
          </cell>
          <cell r="MQ90">
            <v>0</v>
          </cell>
          <cell r="MR90">
            <v>0</v>
          </cell>
          <cell r="MS90">
            <v>0</v>
          </cell>
          <cell r="MT90">
            <v>0</v>
          </cell>
          <cell r="MU90">
            <v>0</v>
          </cell>
          <cell r="MV90">
            <v>0</v>
          </cell>
          <cell r="MW90">
            <v>0</v>
          </cell>
          <cell r="MX90">
            <v>0</v>
          </cell>
          <cell r="MY90">
            <v>0</v>
          </cell>
          <cell r="MZ90">
            <v>0</v>
          </cell>
          <cell r="NA90">
            <v>0</v>
          </cell>
          <cell r="NB90">
            <v>0</v>
          </cell>
          <cell r="NC90">
            <v>0</v>
          </cell>
          <cell r="ND90">
            <v>0</v>
          </cell>
          <cell r="NE90">
            <v>0</v>
          </cell>
          <cell r="NF90">
            <v>0</v>
          </cell>
          <cell r="NG90">
            <v>0</v>
          </cell>
          <cell r="NH90">
            <v>0</v>
          </cell>
          <cell r="NI90">
            <v>0</v>
          </cell>
          <cell r="NJ90">
            <v>0</v>
          </cell>
          <cell r="NK90">
            <v>0</v>
          </cell>
          <cell r="NL90">
            <v>0</v>
          </cell>
          <cell r="NM90">
            <v>0</v>
          </cell>
          <cell r="NN90">
            <v>0</v>
          </cell>
          <cell r="NO90">
            <v>0</v>
          </cell>
          <cell r="NP90">
            <v>0</v>
          </cell>
          <cell r="NQ90">
            <v>0</v>
          </cell>
          <cell r="NR90">
            <v>0</v>
          </cell>
          <cell r="NS90">
            <v>0</v>
          </cell>
          <cell r="NT90">
            <v>0</v>
          </cell>
          <cell r="NU90">
            <v>0</v>
          </cell>
          <cell r="NV90">
            <v>0</v>
          </cell>
          <cell r="NW90">
            <v>0</v>
          </cell>
          <cell r="NX90">
            <v>0</v>
          </cell>
          <cell r="NY90">
            <v>0</v>
          </cell>
          <cell r="NZ90">
            <v>0</v>
          </cell>
          <cell r="OA90">
            <v>0</v>
          </cell>
          <cell r="OB90">
            <v>0</v>
          </cell>
          <cell r="OC90">
            <v>0</v>
          </cell>
          <cell r="OD90">
            <v>0</v>
          </cell>
          <cell r="OE90">
            <v>0</v>
          </cell>
          <cell r="OF90">
            <v>0</v>
          </cell>
          <cell r="OG90">
            <v>0</v>
          </cell>
          <cell r="OH90">
            <v>0</v>
          </cell>
          <cell r="OI90">
            <v>0</v>
          </cell>
          <cell r="OJ90">
            <v>0</v>
          </cell>
          <cell r="OK90">
            <v>0</v>
          </cell>
          <cell r="OL90">
            <v>0</v>
          </cell>
          <cell r="ON90">
            <v>4.7638842500000003</v>
          </cell>
          <cell r="OO90">
            <v>4.7638842500000003</v>
          </cell>
          <cell r="OR90" t="str">
            <v>нд</v>
          </cell>
          <cell r="OS90" t="str">
            <v>нд</v>
          </cell>
          <cell r="OT90" t="str">
            <v>нд</v>
          </cell>
          <cell r="OU90" t="str">
            <v>нд</v>
          </cell>
          <cell r="OV90" t="str">
            <v>нд</v>
          </cell>
          <cell r="OW90" t="str">
            <v>нд</v>
          </cell>
          <cell r="OX90" t="str">
            <v>нд</v>
          </cell>
          <cell r="OY90" t="str">
            <v>нд</v>
          </cell>
          <cell r="OZ90" t="str">
            <v>нд</v>
          </cell>
          <cell r="PA90" t="str">
            <v>нд</v>
          </cell>
          <cell r="PB90">
            <v>0</v>
          </cell>
          <cell r="PC90">
            <v>0</v>
          </cell>
          <cell r="PD90">
            <v>0</v>
          </cell>
          <cell r="PE90">
            <v>0</v>
          </cell>
          <cell r="PF90">
            <v>0</v>
          </cell>
          <cell r="PG90">
            <v>0</v>
          </cell>
          <cell r="PH90">
            <v>0</v>
          </cell>
          <cell r="PI90">
            <v>0</v>
          </cell>
          <cell r="PJ90">
            <v>0</v>
          </cell>
          <cell r="PK90">
            <v>0</v>
          </cell>
          <cell r="PL90">
            <v>0</v>
          </cell>
          <cell r="PM90">
            <v>0</v>
          </cell>
          <cell r="PN90">
            <v>0</v>
          </cell>
          <cell r="PO90">
            <v>0</v>
          </cell>
          <cell r="PP90">
            <v>0</v>
          </cell>
          <cell r="PQ90">
            <v>0</v>
          </cell>
          <cell r="PR90">
            <v>0</v>
          </cell>
          <cell r="PS90">
            <v>0</v>
          </cell>
          <cell r="PT90">
            <v>0</v>
          </cell>
          <cell r="PU90">
            <v>0</v>
          </cell>
          <cell r="PV90">
            <v>0</v>
          </cell>
          <cell r="PW90">
            <v>0</v>
          </cell>
          <cell r="PX90">
            <v>0</v>
          </cell>
          <cell r="PY90">
            <v>0</v>
          </cell>
          <cell r="PZ90">
            <v>0</v>
          </cell>
        </row>
        <row r="91">
          <cell r="D91" t="str">
            <v>I_Che159</v>
          </cell>
          <cell r="E91">
            <v>0</v>
          </cell>
          <cell r="F91">
            <v>0</v>
          </cell>
          <cell r="G91">
            <v>0</v>
          </cell>
          <cell r="H91">
            <v>0</v>
          </cell>
          <cell r="I91">
            <v>0</v>
          </cell>
          <cell r="J91">
            <v>0</v>
          </cell>
          <cell r="K91" t="str">
            <v>нд</v>
          </cell>
          <cell r="L91" t="str">
            <v>нд</v>
          </cell>
          <cell r="M91" t="str">
            <v>нд</v>
          </cell>
          <cell r="N91" t="str">
            <v>нд</v>
          </cell>
          <cell r="O91" t="str">
            <v>нд</v>
          </cell>
          <cell r="P91" t="str">
            <v>нд</v>
          </cell>
          <cell r="Q91">
            <v>0</v>
          </cell>
          <cell r="R91">
            <v>0</v>
          </cell>
          <cell r="S91">
            <v>0</v>
          </cell>
          <cell r="T91">
            <v>0</v>
          </cell>
          <cell r="U91">
            <v>0</v>
          </cell>
          <cell r="V91">
            <v>0</v>
          </cell>
          <cell r="W91" t="str">
            <v>нд</v>
          </cell>
          <cell r="X91" t="str">
            <v>нд</v>
          </cell>
          <cell r="Y91" t="str">
            <v>нд</v>
          </cell>
          <cell r="Z91" t="str">
            <v>нд</v>
          </cell>
          <cell r="AA91" t="str">
            <v>нд</v>
          </cell>
          <cell r="AB91" t="str">
            <v>нд</v>
          </cell>
          <cell r="AC91">
            <v>0</v>
          </cell>
          <cell r="AD91">
            <v>0</v>
          </cell>
          <cell r="AE91">
            <v>0</v>
          </cell>
          <cell r="AF91">
            <v>0</v>
          </cell>
          <cell r="AG91">
            <v>0</v>
          </cell>
          <cell r="AH91">
            <v>0</v>
          </cell>
          <cell r="AI91">
            <v>6.3647901905600008</v>
          </cell>
          <cell r="AJ91">
            <v>0</v>
          </cell>
          <cell r="AK91">
            <v>0</v>
          </cell>
          <cell r="AL91">
            <v>0</v>
          </cell>
          <cell r="AM91">
            <v>0</v>
          </cell>
          <cell r="AN91">
            <v>6.3647901905600008</v>
          </cell>
          <cell r="AO91">
            <v>6.3892177500000003</v>
          </cell>
          <cell r="AP91">
            <v>0</v>
          </cell>
          <cell r="AQ91">
            <v>0</v>
          </cell>
          <cell r="AR91">
            <v>0</v>
          </cell>
          <cell r="AS91">
            <v>0</v>
          </cell>
          <cell r="AT91">
            <v>6.3892177500000003</v>
          </cell>
          <cell r="AU91">
            <v>0.63737385000000002</v>
          </cell>
          <cell r="AV91">
            <v>0</v>
          </cell>
          <cell r="AW91">
            <v>0</v>
          </cell>
          <cell r="AX91">
            <v>0</v>
          </cell>
          <cell r="AY91">
            <v>0</v>
          </cell>
          <cell r="AZ91">
            <v>0.63737385000000002</v>
          </cell>
          <cell r="BA91">
            <v>0.63737385000000013</v>
          </cell>
          <cell r="BB91">
            <v>0</v>
          </cell>
          <cell r="BC91">
            <v>0</v>
          </cell>
          <cell r="BD91">
            <v>0</v>
          </cell>
          <cell r="BE91">
            <v>0</v>
          </cell>
          <cell r="BF91">
            <v>0.63737385000000013</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7.0265916000000006</v>
          </cell>
          <cell r="CR91">
            <v>0</v>
          </cell>
          <cell r="CS91">
            <v>0</v>
          </cell>
          <cell r="CT91">
            <v>0</v>
          </cell>
          <cell r="CU91">
            <v>0</v>
          </cell>
          <cell r="CV91">
            <v>7.0265916000000006</v>
          </cell>
          <cell r="CW91">
            <v>7.0265916000000006</v>
          </cell>
          <cell r="CX91">
            <v>0</v>
          </cell>
          <cell r="CY91">
            <v>0</v>
          </cell>
          <cell r="CZ91">
            <v>0</v>
          </cell>
          <cell r="DA91">
            <v>0</v>
          </cell>
          <cell r="DB91">
            <v>7.0265916000000006</v>
          </cell>
          <cell r="DD91">
            <v>7.0265916000000006</v>
          </cell>
          <cell r="DE91">
            <v>0</v>
          </cell>
          <cell r="DF91">
            <v>5.9584648800000002</v>
          </cell>
          <cell r="DG91">
            <v>0</v>
          </cell>
          <cell r="DI91">
            <v>5.9584648800000002</v>
          </cell>
          <cell r="DJ91">
            <v>0.45200950000000001</v>
          </cell>
          <cell r="DK91">
            <v>0.485487</v>
          </cell>
          <cell r="DL91">
            <v>4.7209190000000003</v>
          </cell>
          <cell r="DM91">
            <v>0.30004937999999992</v>
          </cell>
          <cell r="DN91">
            <v>5.9584648800000002</v>
          </cell>
          <cell r="DO91">
            <v>0.45200950000000001</v>
          </cell>
          <cell r="DP91">
            <v>0.485487</v>
          </cell>
          <cell r="DQ91">
            <v>4.7209190000000003</v>
          </cell>
          <cell r="DR91">
            <v>0.30004937999999992</v>
          </cell>
          <cell r="DS91">
            <v>0</v>
          </cell>
          <cell r="DT91" t="str">
            <v>нд</v>
          </cell>
          <cell r="DU91">
            <v>0</v>
          </cell>
          <cell r="DV91" t="str">
            <v>нд</v>
          </cell>
          <cell r="DW91">
            <v>0</v>
          </cell>
          <cell r="DX91">
            <v>5.393889992000001</v>
          </cell>
          <cell r="DY91">
            <v>5.9584648800000002</v>
          </cell>
          <cell r="DZ91">
            <v>0</v>
          </cell>
          <cell r="EA91">
            <v>0</v>
          </cell>
          <cell r="EB91">
            <v>0</v>
          </cell>
          <cell r="EC91">
            <v>0</v>
          </cell>
          <cell r="ED91">
            <v>0</v>
          </cell>
          <cell r="EE91">
            <v>0</v>
          </cell>
          <cell r="EF91">
            <v>0</v>
          </cell>
          <cell r="EG91">
            <v>0</v>
          </cell>
          <cell r="EH91">
            <v>5.9584648800000002</v>
          </cell>
          <cell r="EI91">
            <v>5.9584648800000002</v>
          </cell>
          <cell r="EK91">
            <v>5.9584648800000002</v>
          </cell>
          <cell r="EL91">
            <v>0</v>
          </cell>
          <cell r="EM91">
            <v>0</v>
          </cell>
          <cell r="EN91">
            <v>0</v>
          </cell>
          <cell r="EO91">
            <v>0</v>
          </cell>
          <cell r="EP91">
            <v>0</v>
          </cell>
          <cell r="EQ91">
            <v>0</v>
          </cell>
          <cell r="ER91">
            <v>0</v>
          </cell>
          <cell r="ES91">
            <v>1</v>
          </cell>
          <cell r="ET91">
            <v>0</v>
          </cell>
          <cell r="EU91">
            <v>5.9584648800000002</v>
          </cell>
          <cell r="EV91">
            <v>0</v>
          </cell>
          <cell r="EW91">
            <v>0</v>
          </cell>
          <cell r="EX91">
            <v>0</v>
          </cell>
          <cell r="EY91">
            <v>0</v>
          </cell>
          <cell r="EZ91">
            <v>0</v>
          </cell>
          <cell r="FA91">
            <v>0</v>
          </cell>
          <cell r="FB91">
            <v>0</v>
          </cell>
          <cell r="FC91">
            <v>1</v>
          </cell>
          <cell r="FD91">
            <v>0</v>
          </cell>
          <cell r="FE91" t="str">
            <v>нд</v>
          </cell>
          <cell r="FF91">
            <v>0</v>
          </cell>
          <cell r="FG91">
            <v>0</v>
          </cell>
          <cell r="FH91">
            <v>0</v>
          </cell>
          <cell r="FI91">
            <v>0</v>
          </cell>
          <cell r="FJ91">
            <v>0</v>
          </cell>
          <cell r="FK91">
            <v>0</v>
          </cell>
          <cell r="FL91">
            <v>0</v>
          </cell>
          <cell r="FM91">
            <v>0</v>
          </cell>
          <cell r="FN91">
            <v>0</v>
          </cell>
          <cell r="FO91">
            <v>0</v>
          </cell>
          <cell r="FP91" t="str">
            <v>нд</v>
          </cell>
          <cell r="FQ91" t="str">
            <v>нд</v>
          </cell>
          <cell r="FR91" t="str">
            <v>нд</v>
          </cell>
          <cell r="FS91" t="str">
            <v>нд</v>
          </cell>
          <cell r="FT91" t="str">
            <v>нд</v>
          </cell>
          <cell r="FU91" t="str">
            <v>нд</v>
          </cell>
          <cell r="FV91" t="str">
            <v>нд</v>
          </cell>
          <cell r="FW91" t="str">
            <v>нд</v>
          </cell>
          <cell r="FX91" t="str">
            <v>нд</v>
          </cell>
          <cell r="FY91" t="str">
            <v>нд</v>
          </cell>
          <cell r="FZ91" t="str">
            <v>нд</v>
          </cell>
          <cell r="GA91" t="str">
            <v>нд</v>
          </cell>
          <cell r="GB91">
            <v>0</v>
          </cell>
          <cell r="GC91">
            <v>0</v>
          </cell>
          <cell r="GD91">
            <v>0</v>
          </cell>
          <cell r="GE91">
            <v>0</v>
          </cell>
          <cell r="GF91">
            <v>0</v>
          </cell>
          <cell r="GG91">
            <v>0</v>
          </cell>
          <cell r="GH91">
            <v>0</v>
          </cell>
          <cell r="GI91">
            <v>0</v>
          </cell>
          <cell r="GJ91">
            <v>0</v>
          </cell>
          <cell r="GK91">
            <v>0</v>
          </cell>
          <cell r="GL91" t="str">
            <v>нд</v>
          </cell>
          <cell r="GM91" t="str">
            <v>нд</v>
          </cell>
          <cell r="GN91" t="str">
            <v>нд</v>
          </cell>
          <cell r="GO91" t="str">
            <v>нд</v>
          </cell>
          <cell r="GP91" t="str">
            <v>нд</v>
          </cell>
          <cell r="GQ91" t="str">
            <v>нд</v>
          </cell>
          <cell r="GR91" t="str">
            <v>нд</v>
          </cell>
          <cell r="GS91" t="str">
            <v>нд</v>
          </cell>
          <cell r="GT91" t="str">
            <v>нд</v>
          </cell>
          <cell r="GU91" t="str">
            <v>нд</v>
          </cell>
          <cell r="GV91" t="str">
            <v>нд</v>
          </cell>
          <cell r="GW91" t="str">
            <v>нд</v>
          </cell>
          <cell r="GX91">
            <v>0</v>
          </cell>
          <cell r="GY91">
            <v>0</v>
          </cell>
          <cell r="GZ91">
            <v>0</v>
          </cell>
          <cell r="HA91">
            <v>0</v>
          </cell>
          <cell r="HB91">
            <v>0</v>
          </cell>
          <cell r="HC91">
            <v>0</v>
          </cell>
          <cell r="HD91">
            <v>0</v>
          </cell>
          <cell r="HE91">
            <v>0</v>
          </cell>
          <cell r="HF91">
            <v>0</v>
          </cell>
          <cell r="HG91">
            <v>0</v>
          </cell>
          <cell r="HH91">
            <v>4</v>
          </cell>
          <cell r="HI91">
            <v>5.393889992000001</v>
          </cell>
          <cell r="HJ91">
            <v>0</v>
          </cell>
          <cell r="HK91">
            <v>0</v>
          </cell>
          <cell r="HL91">
            <v>0</v>
          </cell>
          <cell r="HM91">
            <v>0</v>
          </cell>
          <cell r="HN91">
            <v>0</v>
          </cell>
          <cell r="HO91">
            <v>0</v>
          </cell>
          <cell r="HP91">
            <v>0</v>
          </cell>
          <cell r="HQ91">
            <v>1</v>
          </cell>
          <cell r="HR91">
            <v>0</v>
          </cell>
          <cell r="HS91">
            <v>4</v>
          </cell>
          <cell r="HT91">
            <v>5.9584648800000002</v>
          </cell>
          <cell r="HU91">
            <v>0</v>
          </cell>
          <cell r="HV91">
            <v>0</v>
          </cell>
          <cell r="HW91">
            <v>0</v>
          </cell>
          <cell r="HX91">
            <v>0</v>
          </cell>
          <cell r="HY91">
            <v>0</v>
          </cell>
          <cell r="HZ91">
            <v>0</v>
          </cell>
          <cell r="IA91">
            <v>0</v>
          </cell>
          <cell r="IB91">
            <v>1</v>
          </cell>
          <cell r="IC91">
            <v>0</v>
          </cell>
          <cell r="ID91" t="str">
            <v>нд</v>
          </cell>
          <cell r="IE91">
            <v>0</v>
          </cell>
          <cell r="IF91">
            <v>0</v>
          </cell>
          <cell r="IG91">
            <v>0</v>
          </cell>
          <cell r="IH91">
            <v>0</v>
          </cell>
          <cell r="II91">
            <v>0</v>
          </cell>
          <cell r="IJ91">
            <v>0</v>
          </cell>
          <cell r="IK91">
            <v>0</v>
          </cell>
          <cell r="IL91">
            <v>0</v>
          </cell>
          <cell r="IM91">
            <v>0</v>
          </cell>
          <cell r="IN91">
            <v>0</v>
          </cell>
          <cell r="IO91" t="str">
            <v>нд</v>
          </cell>
          <cell r="IP91">
            <v>0</v>
          </cell>
          <cell r="IQ91">
            <v>0</v>
          </cell>
          <cell r="IR91">
            <v>0</v>
          </cell>
          <cell r="IS91">
            <v>0</v>
          </cell>
          <cell r="IT91">
            <v>0</v>
          </cell>
          <cell r="IU91">
            <v>0</v>
          </cell>
          <cell r="IV91">
            <v>0</v>
          </cell>
          <cell r="IW91">
            <v>0</v>
          </cell>
          <cell r="IX91">
            <v>0</v>
          </cell>
          <cell r="IY91">
            <v>0</v>
          </cell>
          <cell r="IZ91" t="str">
            <v>нд</v>
          </cell>
          <cell r="JA91">
            <v>0</v>
          </cell>
          <cell r="JB91">
            <v>0</v>
          </cell>
          <cell r="JC91">
            <v>0</v>
          </cell>
          <cell r="JD91">
            <v>0</v>
          </cell>
          <cell r="JE91">
            <v>0</v>
          </cell>
          <cell r="JF91">
            <v>0</v>
          </cell>
          <cell r="JG91">
            <v>0</v>
          </cell>
          <cell r="JH91">
            <v>0</v>
          </cell>
          <cell r="JI91">
            <v>0</v>
          </cell>
          <cell r="JJ91">
            <v>0</v>
          </cell>
          <cell r="JK91" t="str">
            <v>нд</v>
          </cell>
          <cell r="JL91">
            <v>0</v>
          </cell>
          <cell r="JM91">
            <v>0</v>
          </cell>
          <cell r="JN91">
            <v>0</v>
          </cell>
          <cell r="JO91">
            <v>0</v>
          </cell>
          <cell r="JP91">
            <v>0</v>
          </cell>
          <cell r="JQ91">
            <v>0</v>
          </cell>
          <cell r="JR91">
            <v>0</v>
          </cell>
          <cell r="JS91">
            <v>0</v>
          </cell>
          <cell r="JT91">
            <v>0</v>
          </cell>
          <cell r="JU91">
            <v>0</v>
          </cell>
          <cell r="JV91" t="str">
            <v>нд</v>
          </cell>
          <cell r="JW91">
            <v>0</v>
          </cell>
          <cell r="JX91">
            <v>0</v>
          </cell>
          <cell r="JY91">
            <v>0</v>
          </cell>
          <cell r="JZ91">
            <v>0</v>
          </cell>
          <cell r="KA91">
            <v>0</v>
          </cell>
          <cell r="KB91">
            <v>0</v>
          </cell>
          <cell r="KC91">
            <v>0</v>
          </cell>
          <cell r="KD91">
            <v>0</v>
          </cell>
          <cell r="KE91">
            <v>0</v>
          </cell>
          <cell r="KF91">
            <v>0</v>
          </cell>
          <cell r="KG91" t="str">
            <v>нд</v>
          </cell>
          <cell r="KH91">
            <v>0</v>
          </cell>
          <cell r="KI91">
            <v>0</v>
          </cell>
          <cell r="KJ91">
            <v>0</v>
          </cell>
          <cell r="KK91">
            <v>0</v>
          </cell>
          <cell r="KL91">
            <v>0</v>
          </cell>
          <cell r="KM91">
            <v>0</v>
          </cell>
          <cell r="KN91">
            <v>0</v>
          </cell>
          <cell r="KO91">
            <v>0</v>
          </cell>
          <cell r="KP91">
            <v>0</v>
          </cell>
          <cell r="KQ91">
            <v>0</v>
          </cell>
          <cell r="KR91" t="str">
            <v>нд</v>
          </cell>
          <cell r="KS91">
            <v>0</v>
          </cell>
          <cell r="KT91">
            <v>0</v>
          </cell>
          <cell r="KU91">
            <v>0</v>
          </cell>
          <cell r="KV91">
            <v>0</v>
          </cell>
          <cell r="KW91">
            <v>0</v>
          </cell>
          <cell r="KX91">
            <v>0</v>
          </cell>
          <cell r="KY91">
            <v>0</v>
          </cell>
          <cell r="KZ91">
            <v>0</v>
          </cell>
          <cell r="LA91">
            <v>0</v>
          </cell>
          <cell r="LB91">
            <v>0</v>
          </cell>
          <cell r="LC91" t="str">
            <v>нд</v>
          </cell>
          <cell r="LD91">
            <v>0</v>
          </cell>
          <cell r="LE91">
            <v>0</v>
          </cell>
          <cell r="LF91">
            <v>0</v>
          </cell>
          <cell r="LG91">
            <v>0</v>
          </cell>
          <cell r="LH91">
            <v>0</v>
          </cell>
          <cell r="LI91">
            <v>0</v>
          </cell>
          <cell r="LJ91">
            <v>0</v>
          </cell>
          <cell r="LK91">
            <v>0</v>
          </cell>
          <cell r="LL91">
            <v>0</v>
          </cell>
          <cell r="LM91">
            <v>0</v>
          </cell>
          <cell r="LN91" t="str">
            <v>нд</v>
          </cell>
          <cell r="LO91">
            <v>5.9584648800000002</v>
          </cell>
          <cell r="LP91">
            <v>0</v>
          </cell>
          <cell r="LQ91">
            <v>0</v>
          </cell>
          <cell r="LR91">
            <v>0</v>
          </cell>
          <cell r="LS91">
            <v>0</v>
          </cell>
          <cell r="LT91">
            <v>0</v>
          </cell>
          <cell r="LU91">
            <v>0</v>
          </cell>
          <cell r="LV91">
            <v>0</v>
          </cell>
          <cell r="LW91">
            <v>1</v>
          </cell>
          <cell r="LX91">
            <v>0</v>
          </cell>
          <cell r="LY91" t="str">
            <v>нд</v>
          </cell>
          <cell r="LZ91">
            <v>5.9584648800000002</v>
          </cell>
          <cell r="MA91" t="str">
            <v>1.1.1.3.1</v>
          </cell>
          <cell r="MB91" t="str">
            <v>Техническое перевооружение ПС 110кВ Наурская (установка релейной защиты и автоматики, противоаварийной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1" t="str">
            <v>I_Che159</v>
          </cell>
          <cell r="MD91" t="str">
            <v>I_Che159</v>
          </cell>
          <cell r="ME91" t="b">
            <v>1</v>
          </cell>
          <cell r="MF91">
            <v>0</v>
          </cell>
          <cell r="MG91">
            <v>0</v>
          </cell>
          <cell r="MH91">
            <v>0</v>
          </cell>
          <cell r="MI91">
            <v>0</v>
          </cell>
          <cell r="MK91">
            <v>0</v>
          </cell>
          <cell r="ML91">
            <v>0</v>
          </cell>
          <cell r="MM91">
            <v>0</v>
          </cell>
          <cell r="MN91">
            <v>0</v>
          </cell>
          <cell r="MO91">
            <v>0</v>
          </cell>
          <cell r="MP91">
            <v>0</v>
          </cell>
          <cell r="MQ91">
            <v>0</v>
          </cell>
          <cell r="MR91">
            <v>0</v>
          </cell>
          <cell r="MS91">
            <v>0</v>
          </cell>
          <cell r="MT91">
            <v>0</v>
          </cell>
          <cell r="MU91">
            <v>0</v>
          </cell>
          <cell r="MV91">
            <v>0</v>
          </cell>
          <cell r="MW91">
            <v>0</v>
          </cell>
          <cell r="MX91">
            <v>0</v>
          </cell>
          <cell r="MY91">
            <v>0</v>
          </cell>
          <cell r="MZ91">
            <v>0</v>
          </cell>
          <cell r="NA91">
            <v>0</v>
          </cell>
          <cell r="NB91">
            <v>0</v>
          </cell>
          <cell r="NC91">
            <v>0</v>
          </cell>
          <cell r="ND91">
            <v>0</v>
          </cell>
          <cell r="NE91">
            <v>0</v>
          </cell>
          <cell r="NF91">
            <v>0</v>
          </cell>
          <cell r="NG91">
            <v>0</v>
          </cell>
          <cell r="NH91">
            <v>0</v>
          </cell>
          <cell r="NI91">
            <v>0</v>
          </cell>
          <cell r="NJ91">
            <v>0</v>
          </cell>
          <cell r="NK91">
            <v>0</v>
          </cell>
          <cell r="NL91">
            <v>0</v>
          </cell>
          <cell r="NM91">
            <v>0</v>
          </cell>
          <cell r="NN91">
            <v>0</v>
          </cell>
          <cell r="NO91">
            <v>0</v>
          </cell>
          <cell r="NP91">
            <v>0</v>
          </cell>
          <cell r="NQ91">
            <v>0</v>
          </cell>
          <cell r="NR91">
            <v>0</v>
          </cell>
          <cell r="NS91">
            <v>0</v>
          </cell>
          <cell r="NT91">
            <v>0</v>
          </cell>
          <cell r="NU91">
            <v>0</v>
          </cell>
          <cell r="NV91">
            <v>0</v>
          </cell>
          <cell r="NW91">
            <v>0</v>
          </cell>
          <cell r="NX91">
            <v>0</v>
          </cell>
          <cell r="NY91">
            <v>0</v>
          </cell>
          <cell r="NZ91">
            <v>0</v>
          </cell>
          <cell r="OA91">
            <v>0</v>
          </cell>
          <cell r="OB91">
            <v>0</v>
          </cell>
          <cell r="OC91">
            <v>0</v>
          </cell>
          <cell r="OD91">
            <v>0</v>
          </cell>
          <cell r="OE91">
            <v>0</v>
          </cell>
          <cell r="OF91">
            <v>0</v>
          </cell>
          <cell r="OG91">
            <v>0</v>
          </cell>
          <cell r="OH91">
            <v>0</v>
          </cell>
          <cell r="OI91">
            <v>0</v>
          </cell>
          <cell r="OJ91">
            <v>0</v>
          </cell>
          <cell r="OK91">
            <v>0</v>
          </cell>
          <cell r="OL91">
            <v>0</v>
          </cell>
          <cell r="ON91">
            <v>7.0265916000000006</v>
          </cell>
          <cell r="OO91">
            <v>7.0265916000000006</v>
          </cell>
          <cell r="OR91" t="str">
            <v>нд</v>
          </cell>
          <cell r="OS91" t="str">
            <v>нд</v>
          </cell>
          <cell r="OT91" t="str">
            <v>нд</v>
          </cell>
          <cell r="OU91" t="str">
            <v>нд</v>
          </cell>
          <cell r="OV91" t="str">
            <v>нд</v>
          </cell>
          <cell r="OW91" t="str">
            <v>нд</v>
          </cell>
          <cell r="OX91" t="str">
            <v>нд</v>
          </cell>
          <cell r="OY91" t="str">
            <v>нд</v>
          </cell>
          <cell r="OZ91" t="str">
            <v>нд</v>
          </cell>
          <cell r="PA91" t="str">
            <v>нд</v>
          </cell>
          <cell r="PB91">
            <v>0</v>
          </cell>
          <cell r="PC91">
            <v>0</v>
          </cell>
          <cell r="PD91">
            <v>0</v>
          </cell>
          <cell r="PE91">
            <v>0</v>
          </cell>
          <cell r="PF91">
            <v>0</v>
          </cell>
          <cell r="PG91">
            <v>0</v>
          </cell>
          <cell r="PH91">
            <v>0</v>
          </cell>
          <cell r="PI91">
            <v>0</v>
          </cell>
          <cell r="PJ91">
            <v>0</v>
          </cell>
          <cell r="PK91">
            <v>0</v>
          </cell>
          <cell r="PL91">
            <v>0</v>
          </cell>
          <cell r="PM91">
            <v>0</v>
          </cell>
          <cell r="PN91">
            <v>0</v>
          </cell>
          <cell r="PO91">
            <v>0</v>
          </cell>
          <cell r="PP91">
            <v>0</v>
          </cell>
          <cell r="PQ91">
            <v>0</v>
          </cell>
          <cell r="PR91">
            <v>0</v>
          </cell>
          <cell r="PS91">
            <v>0</v>
          </cell>
          <cell r="PT91">
            <v>0</v>
          </cell>
          <cell r="PU91">
            <v>0</v>
          </cell>
          <cell r="PV91">
            <v>0</v>
          </cell>
          <cell r="PW91">
            <v>0</v>
          </cell>
          <cell r="PX91">
            <v>0</v>
          </cell>
          <cell r="PY91">
            <v>0</v>
          </cell>
          <cell r="PZ91">
            <v>0</v>
          </cell>
        </row>
        <row r="92">
          <cell r="D92" t="str">
            <v>I_Che160</v>
          </cell>
          <cell r="E92">
            <v>0</v>
          </cell>
          <cell r="F92">
            <v>0</v>
          </cell>
          <cell r="G92">
            <v>0</v>
          </cell>
          <cell r="H92">
            <v>0</v>
          </cell>
          <cell r="I92">
            <v>0</v>
          </cell>
          <cell r="J92">
            <v>0</v>
          </cell>
          <cell r="K92" t="str">
            <v>нд</v>
          </cell>
          <cell r="L92" t="str">
            <v>нд</v>
          </cell>
          <cell r="M92" t="str">
            <v>нд</v>
          </cell>
          <cell r="N92" t="str">
            <v>нд</v>
          </cell>
          <cell r="O92" t="str">
            <v>нд</v>
          </cell>
          <cell r="P92" t="str">
            <v>нд</v>
          </cell>
          <cell r="Q92">
            <v>0</v>
          </cell>
          <cell r="R92">
            <v>0</v>
          </cell>
          <cell r="S92">
            <v>0</v>
          </cell>
          <cell r="T92">
            <v>0</v>
          </cell>
          <cell r="U92">
            <v>0</v>
          </cell>
          <cell r="V92">
            <v>0</v>
          </cell>
          <cell r="W92" t="str">
            <v>нд</v>
          </cell>
          <cell r="X92" t="str">
            <v>нд</v>
          </cell>
          <cell r="Y92" t="str">
            <v>нд</v>
          </cell>
          <cell r="Z92" t="str">
            <v>нд</v>
          </cell>
          <cell r="AA92" t="str">
            <v>нд</v>
          </cell>
          <cell r="AB92" t="str">
            <v>нд</v>
          </cell>
          <cell r="AC92">
            <v>0</v>
          </cell>
          <cell r="AD92">
            <v>0</v>
          </cell>
          <cell r="AE92">
            <v>0</v>
          </cell>
          <cell r="AF92">
            <v>0</v>
          </cell>
          <cell r="AG92">
            <v>0</v>
          </cell>
          <cell r="AH92">
            <v>0</v>
          </cell>
          <cell r="AI92">
            <v>52.417713498000005</v>
          </cell>
          <cell r="AJ92">
            <v>0</v>
          </cell>
          <cell r="AK92">
            <v>0</v>
          </cell>
          <cell r="AL92">
            <v>0</v>
          </cell>
          <cell r="AM92">
            <v>0</v>
          </cell>
          <cell r="AN92">
            <v>52.417713498000005</v>
          </cell>
          <cell r="AO92">
            <v>46.772195349999997</v>
          </cell>
          <cell r="AP92">
            <v>0</v>
          </cell>
          <cell r="AQ92">
            <v>0</v>
          </cell>
          <cell r="AR92">
            <v>0</v>
          </cell>
          <cell r="AS92">
            <v>0</v>
          </cell>
          <cell r="AT92">
            <v>46.772195349999997</v>
          </cell>
          <cell r="AU92">
            <v>13.312491870000001</v>
          </cell>
          <cell r="AV92">
            <v>0</v>
          </cell>
          <cell r="AW92">
            <v>0</v>
          </cell>
          <cell r="AX92">
            <v>0</v>
          </cell>
          <cell r="AY92">
            <v>0</v>
          </cell>
          <cell r="AZ92">
            <v>13.312491870000001</v>
          </cell>
          <cell r="BA92">
            <v>12.938080129999999</v>
          </cell>
          <cell r="BB92">
            <v>0</v>
          </cell>
          <cell r="BC92">
            <v>0</v>
          </cell>
          <cell r="BD92">
            <v>0</v>
          </cell>
          <cell r="BE92">
            <v>0</v>
          </cell>
          <cell r="BF92">
            <v>12.938080129999999</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0</v>
          </cell>
          <cell r="CQ92">
            <v>59.710275479999993</v>
          </cell>
          <cell r="CR92">
            <v>0</v>
          </cell>
          <cell r="CS92">
            <v>0</v>
          </cell>
          <cell r="CT92">
            <v>0</v>
          </cell>
          <cell r="CU92">
            <v>0</v>
          </cell>
          <cell r="CV92">
            <v>59.710275479999993</v>
          </cell>
          <cell r="CW92">
            <v>59.710275479999993</v>
          </cell>
          <cell r="CX92">
            <v>0</v>
          </cell>
          <cell r="CY92">
            <v>0</v>
          </cell>
          <cell r="CZ92">
            <v>0</v>
          </cell>
          <cell r="DA92">
            <v>0</v>
          </cell>
          <cell r="DB92">
            <v>59.710275479999993</v>
          </cell>
          <cell r="DD92">
            <v>59.710275479999993</v>
          </cell>
          <cell r="DE92">
            <v>0</v>
          </cell>
          <cell r="DF92">
            <v>50.501205030000001</v>
          </cell>
          <cell r="DG92">
            <v>0</v>
          </cell>
          <cell r="DI92">
            <v>50.501205030000001</v>
          </cell>
          <cell r="DJ92">
            <v>1.31118866</v>
          </cell>
          <cell r="DK92">
            <v>4.4371280000000004</v>
          </cell>
          <cell r="DL92">
            <v>33.721555000000002</v>
          </cell>
          <cell r="DM92">
            <v>11.031333369999999</v>
          </cell>
          <cell r="DN92">
            <v>50.501205030000001</v>
          </cell>
          <cell r="DO92">
            <v>1.31118866</v>
          </cell>
          <cell r="DP92">
            <v>4.4371280000000004</v>
          </cell>
          <cell r="DQ92">
            <v>33.721555000000002</v>
          </cell>
          <cell r="DR92">
            <v>11.031333369999999</v>
          </cell>
          <cell r="DS92">
            <v>0</v>
          </cell>
          <cell r="DT92" t="str">
            <v>нд</v>
          </cell>
          <cell r="DU92">
            <v>0</v>
          </cell>
          <cell r="DV92" t="str">
            <v>нд</v>
          </cell>
          <cell r="DW92">
            <v>0</v>
          </cell>
          <cell r="DX92">
            <v>44.421791100000007</v>
          </cell>
          <cell r="DY92">
            <v>42.77880648</v>
          </cell>
          <cell r="DZ92">
            <v>8.0344083333333298</v>
          </cell>
          <cell r="EA92">
            <v>7.7223985500000003</v>
          </cell>
          <cell r="EB92">
            <v>0</v>
          </cell>
          <cell r="EC92">
            <v>0</v>
          </cell>
          <cell r="ED92">
            <v>0</v>
          </cell>
          <cell r="EE92">
            <v>0</v>
          </cell>
          <cell r="EF92">
            <v>0</v>
          </cell>
          <cell r="EG92">
            <v>0</v>
          </cell>
          <cell r="EH92">
            <v>50.501205030000001</v>
          </cell>
          <cell r="EI92">
            <v>50.501205030000001</v>
          </cell>
          <cell r="EK92">
            <v>50.501205030000001</v>
          </cell>
          <cell r="EL92">
            <v>0</v>
          </cell>
          <cell r="EM92">
            <v>0</v>
          </cell>
          <cell r="EN92">
            <v>0</v>
          </cell>
          <cell r="EO92">
            <v>0</v>
          </cell>
          <cell r="EP92">
            <v>0</v>
          </cell>
          <cell r="EQ92">
            <v>0</v>
          </cell>
          <cell r="ER92">
            <v>0</v>
          </cell>
          <cell r="ES92">
            <v>3</v>
          </cell>
          <cell r="ET92">
            <v>0</v>
          </cell>
          <cell r="EU92">
            <v>50.501205030000001</v>
          </cell>
          <cell r="EV92">
            <v>0</v>
          </cell>
          <cell r="EW92">
            <v>0</v>
          </cell>
          <cell r="EX92">
            <v>0</v>
          </cell>
          <cell r="EY92">
            <v>0</v>
          </cell>
          <cell r="EZ92">
            <v>0</v>
          </cell>
          <cell r="FA92">
            <v>0</v>
          </cell>
          <cell r="FB92">
            <v>0</v>
          </cell>
          <cell r="FC92">
            <v>3</v>
          </cell>
          <cell r="FD92">
            <v>0</v>
          </cell>
          <cell r="FE92" t="str">
            <v>нд</v>
          </cell>
          <cell r="FF92">
            <v>0</v>
          </cell>
          <cell r="FG92">
            <v>0</v>
          </cell>
          <cell r="FH92">
            <v>0</v>
          </cell>
          <cell r="FI92">
            <v>0</v>
          </cell>
          <cell r="FJ92">
            <v>0</v>
          </cell>
          <cell r="FK92">
            <v>0</v>
          </cell>
          <cell r="FL92">
            <v>0</v>
          </cell>
          <cell r="FM92">
            <v>0</v>
          </cell>
          <cell r="FN92">
            <v>0</v>
          </cell>
          <cell r="FO92">
            <v>0</v>
          </cell>
          <cell r="FP92" t="str">
            <v>нд</v>
          </cell>
          <cell r="FQ92" t="str">
            <v>нд</v>
          </cell>
          <cell r="FR92" t="str">
            <v>нд</v>
          </cell>
          <cell r="FS92" t="str">
            <v>нд</v>
          </cell>
          <cell r="FT92" t="str">
            <v>нд</v>
          </cell>
          <cell r="FU92" t="str">
            <v>нд</v>
          </cell>
          <cell r="FV92" t="str">
            <v>нд</v>
          </cell>
          <cell r="FW92" t="str">
            <v>нд</v>
          </cell>
          <cell r="FX92" t="str">
            <v>нд</v>
          </cell>
          <cell r="FY92" t="str">
            <v>нд</v>
          </cell>
          <cell r="FZ92" t="str">
            <v>нд</v>
          </cell>
          <cell r="GA92" t="str">
            <v>нд</v>
          </cell>
          <cell r="GB92">
            <v>0</v>
          </cell>
          <cell r="GC92">
            <v>0</v>
          </cell>
          <cell r="GD92">
            <v>0</v>
          </cell>
          <cell r="GE92">
            <v>0</v>
          </cell>
          <cell r="GF92">
            <v>0</v>
          </cell>
          <cell r="GG92">
            <v>0</v>
          </cell>
          <cell r="GH92">
            <v>0</v>
          </cell>
          <cell r="GI92">
            <v>0</v>
          </cell>
          <cell r="GJ92">
            <v>0</v>
          </cell>
          <cell r="GK92">
            <v>0</v>
          </cell>
          <cell r="GL92" t="str">
            <v>нд</v>
          </cell>
          <cell r="GM92" t="str">
            <v>нд</v>
          </cell>
          <cell r="GN92" t="str">
            <v>нд</v>
          </cell>
          <cell r="GO92" t="str">
            <v>нд</v>
          </cell>
          <cell r="GP92" t="str">
            <v>нд</v>
          </cell>
          <cell r="GQ92" t="str">
            <v>нд</v>
          </cell>
          <cell r="GR92" t="str">
            <v>нд</v>
          </cell>
          <cell r="GS92" t="str">
            <v>нд</v>
          </cell>
          <cell r="GT92" t="str">
            <v>нд</v>
          </cell>
          <cell r="GU92" t="str">
            <v>нд</v>
          </cell>
          <cell r="GV92" t="str">
            <v>нд</v>
          </cell>
          <cell r="GW92" t="str">
            <v>нд</v>
          </cell>
          <cell r="GX92">
            <v>0</v>
          </cell>
          <cell r="GY92">
            <v>0</v>
          </cell>
          <cell r="GZ92">
            <v>0</v>
          </cell>
          <cell r="HA92">
            <v>0</v>
          </cell>
          <cell r="HB92">
            <v>0</v>
          </cell>
          <cell r="HC92">
            <v>0</v>
          </cell>
          <cell r="HD92">
            <v>0</v>
          </cell>
          <cell r="HE92">
            <v>0</v>
          </cell>
          <cell r="HF92">
            <v>0</v>
          </cell>
          <cell r="HG92">
            <v>0</v>
          </cell>
          <cell r="HH92">
            <v>4</v>
          </cell>
          <cell r="HI92">
            <v>44.421791100000007</v>
          </cell>
          <cell r="HJ92">
            <v>0</v>
          </cell>
          <cell r="HK92">
            <v>0</v>
          </cell>
          <cell r="HL92">
            <v>0</v>
          </cell>
          <cell r="HM92">
            <v>0</v>
          </cell>
          <cell r="HN92">
            <v>0</v>
          </cell>
          <cell r="HO92">
            <v>0</v>
          </cell>
          <cell r="HP92">
            <v>0</v>
          </cell>
          <cell r="HQ92">
            <v>1</v>
          </cell>
          <cell r="HR92">
            <v>0</v>
          </cell>
          <cell r="HS92">
            <v>4</v>
          </cell>
          <cell r="HT92">
            <v>42.77880648</v>
          </cell>
          <cell r="HU92">
            <v>0</v>
          </cell>
          <cell r="HV92">
            <v>0</v>
          </cell>
          <cell r="HW92">
            <v>0</v>
          </cell>
          <cell r="HX92">
            <v>0</v>
          </cell>
          <cell r="HY92">
            <v>0</v>
          </cell>
          <cell r="HZ92">
            <v>0</v>
          </cell>
          <cell r="IA92">
            <v>0</v>
          </cell>
          <cell r="IB92">
            <v>1</v>
          </cell>
          <cell r="IC92">
            <v>0</v>
          </cell>
          <cell r="ID92">
            <v>3</v>
          </cell>
          <cell r="IE92">
            <v>8.0344083333333298</v>
          </cell>
          <cell r="IF92">
            <v>0</v>
          </cell>
          <cell r="IG92">
            <v>0</v>
          </cell>
          <cell r="IH92">
            <v>0</v>
          </cell>
          <cell r="II92">
            <v>0</v>
          </cell>
          <cell r="IJ92">
            <v>0</v>
          </cell>
          <cell r="IK92">
            <v>0</v>
          </cell>
          <cell r="IL92">
            <v>0</v>
          </cell>
          <cell r="IM92">
            <v>1</v>
          </cell>
          <cell r="IN92">
            <v>0</v>
          </cell>
          <cell r="IO92">
            <v>3</v>
          </cell>
          <cell r="IP92">
            <v>7.7223985500000003</v>
          </cell>
          <cell r="IQ92">
            <v>0</v>
          </cell>
          <cell r="IR92">
            <v>0</v>
          </cell>
          <cell r="IS92">
            <v>0</v>
          </cell>
          <cell r="IT92">
            <v>0</v>
          </cell>
          <cell r="IU92">
            <v>0</v>
          </cell>
          <cell r="IV92">
            <v>0</v>
          </cell>
          <cell r="IW92">
            <v>0</v>
          </cell>
          <cell r="IX92">
            <v>2</v>
          </cell>
          <cell r="IY92">
            <v>0</v>
          </cell>
          <cell r="IZ92" t="str">
            <v>нд</v>
          </cell>
          <cell r="JA92">
            <v>0</v>
          </cell>
          <cell r="JB92">
            <v>0</v>
          </cell>
          <cell r="JC92">
            <v>0</v>
          </cell>
          <cell r="JD92">
            <v>0</v>
          </cell>
          <cell r="JE92">
            <v>0</v>
          </cell>
          <cell r="JF92">
            <v>0</v>
          </cell>
          <cell r="JG92">
            <v>0</v>
          </cell>
          <cell r="JH92">
            <v>0</v>
          </cell>
          <cell r="JI92">
            <v>0</v>
          </cell>
          <cell r="JJ92">
            <v>0</v>
          </cell>
          <cell r="JK92" t="str">
            <v>нд</v>
          </cell>
          <cell r="JL92">
            <v>0</v>
          </cell>
          <cell r="JM92">
            <v>0</v>
          </cell>
          <cell r="JN92">
            <v>0</v>
          </cell>
          <cell r="JO92">
            <v>0</v>
          </cell>
          <cell r="JP92">
            <v>0</v>
          </cell>
          <cell r="JQ92">
            <v>0</v>
          </cell>
          <cell r="JR92">
            <v>0</v>
          </cell>
          <cell r="JS92">
            <v>0</v>
          </cell>
          <cell r="JT92">
            <v>0</v>
          </cell>
          <cell r="JU92">
            <v>0</v>
          </cell>
          <cell r="JV92" t="str">
            <v>нд</v>
          </cell>
          <cell r="JW92">
            <v>0</v>
          </cell>
          <cell r="JX92">
            <v>0</v>
          </cell>
          <cell r="JY92">
            <v>0</v>
          </cell>
          <cell r="JZ92">
            <v>0</v>
          </cell>
          <cell r="KA92">
            <v>0</v>
          </cell>
          <cell r="KB92">
            <v>0</v>
          </cell>
          <cell r="KC92">
            <v>0</v>
          </cell>
          <cell r="KD92">
            <v>0</v>
          </cell>
          <cell r="KE92">
            <v>0</v>
          </cell>
          <cell r="KF92">
            <v>0</v>
          </cell>
          <cell r="KG92" t="str">
            <v>нд</v>
          </cell>
          <cell r="KH92">
            <v>0</v>
          </cell>
          <cell r="KI92">
            <v>0</v>
          </cell>
          <cell r="KJ92">
            <v>0</v>
          </cell>
          <cell r="KK92">
            <v>0</v>
          </cell>
          <cell r="KL92">
            <v>0</v>
          </cell>
          <cell r="KM92">
            <v>0</v>
          </cell>
          <cell r="KN92">
            <v>0</v>
          </cell>
          <cell r="KO92">
            <v>0</v>
          </cell>
          <cell r="KP92">
            <v>0</v>
          </cell>
          <cell r="KQ92">
            <v>0</v>
          </cell>
          <cell r="KR92" t="str">
            <v>нд</v>
          </cell>
          <cell r="KS92">
            <v>0</v>
          </cell>
          <cell r="KT92">
            <v>0</v>
          </cell>
          <cell r="KU92">
            <v>0</v>
          </cell>
          <cell r="KV92">
            <v>0</v>
          </cell>
          <cell r="KW92">
            <v>0</v>
          </cell>
          <cell r="KX92">
            <v>0</v>
          </cell>
          <cell r="KY92">
            <v>0</v>
          </cell>
          <cell r="KZ92">
            <v>0</v>
          </cell>
          <cell r="LA92">
            <v>0</v>
          </cell>
          <cell r="LB92">
            <v>0</v>
          </cell>
          <cell r="LC92" t="str">
            <v>нд</v>
          </cell>
          <cell r="LD92">
            <v>0</v>
          </cell>
          <cell r="LE92">
            <v>0</v>
          </cell>
          <cell r="LF92">
            <v>0</v>
          </cell>
          <cell r="LG92">
            <v>0</v>
          </cell>
          <cell r="LH92">
            <v>0</v>
          </cell>
          <cell r="LI92">
            <v>0</v>
          </cell>
          <cell r="LJ92">
            <v>0</v>
          </cell>
          <cell r="LK92">
            <v>0</v>
          </cell>
          <cell r="LL92">
            <v>0</v>
          </cell>
          <cell r="LM92">
            <v>0</v>
          </cell>
          <cell r="LN92" t="str">
            <v>нд</v>
          </cell>
          <cell r="LO92">
            <v>50.501205030000001</v>
          </cell>
          <cell r="LP92">
            <v>0</v>
          </cell>
          <cell r="LQ92">
            <v>0</v>
          </cell>
          <cell r="LR92">
            <v>0</v>
          </cell>
          <cell r="LS92">
            <v>0</v>
          </cell>
          <cell r="LT92">
            <v>0</v>
          </cell>
          <cell r="LU92">
            <v>0</v>
          </cell>
          <cell r="LV92">
            <v>0</v>
          </cell>
          <cell r="LW92">
            <v>3</v>
          </cell>
          <cell r="LX92">
            <v>0</v>
          </cell>
          <cell r="LY92" t="str">
            <v>нд</v>
          </cell>
          <cell r="LZ92">
            <v>50.501205030000001</v>
          </cell>
          <cell r="MA92" t="str">
            <v>1.1.1.3.1</v>
          </cell>
          <cell r="MB92" t="str">
            <v>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2" t="str">
            <v>I_Che160</v>
          </cell>
          <cell r="MD92" t="str">
            <v>I_Che160</v>
          </cell>
          <cell r="ME92" t="b">
            <v>1</v>
          </cell>
          <cell r="MF92">
            <v>0</v>
          </cell>
          <cell r="MG92">
            <v>0</v>
          </cell>
          <cell r="MH92">
            <v>0</v>
          </cell>
          <cell r="MI92">
            <v>0</v>
          </cell>
          <cell r="MK92">
            <v>0</v>
          </cell>
          <cell r="ML92">
            <v>0</v>
          </cell>
          <cell r="MM92">
            <v>0</v>
          </cell>
          <cell r="MN92">
            <v>0</v>
          </cell>
          <cell r="MO92">
            <v>0</v>
          </cell>
          <cell r="MP92">
            <v>0</v>
          </cell>
          <cell r="MQ92">
            <v>0</v>
          </cell>
          <cell r="MR92">
            <v>0</v>
          </cell>
          <cell r="MS92">
            <v>0</v>
          </cell>
          <cell r="MT92">
            <v>0</v>
          </cell>
          <cell r="MU92">
            <v>0</v>
          </cell>
          <cell r="MV92">
            <v>0</v>
          </cell>
          <cell r="MW92">
            <v>0</v>
          </cell>
          <cell r="MX92">
            <v>0</v>
          </cell>
          <cell r="MY92">
            <v>0</v>
          </cell>
          <cell r="MZ92">
            <v>0</v>
          </cell>
          <cell r="NA92">
            <v>0</v>
          </cell>
          <cell r="NB92">
            <v>0</v>
          </cell>
          <cell r="NC92">
            <v>0</v>
          </cell>
          <cell r="ND92">
            <v>0</v>
          </cell>
          <cell r="NE92">
            <v>0</v>
          </cell>
          <cell r="NF92">
            <v>0</v>
          </cell>
          <cell r="NG92">
            <v>0</v>
          </cell>
          <cell r="NH92">
            <v>0</v>
          </cell>
          <cell r="NI92">
            <v>0</v>
          </cell>
          <cell r="NJ92">
            <v>0</v>
          </cell>
          <cell r="NK92">
            <v>0</v>
          </cell>
          <cell r="NL92">
            <v>0</v>
          </cell>
          <cell r="NM92">
            <v>0</v>
          </cell>
          <cell r="NN92">
            <v>0</v>
          </cell>
          <cell r="NO92">
            <v>0</v>
          </cell>
          <cell r="NP92">
            <v>0</v>
          </cell>
          <cell r="NQ92">
            <v>0</v>
          </cell>
          <cell r="NR92">
            <v>0</v>
          </cell>
          <cell r="NS92">
            <v>0</v>
          </cell>
          <cell r="NT92">
            <v>0</v>
          </cell>
          <cell r="NU92">
            <v>0</v>
          </cell>
          <cell r="NV92">
            <v>0</v>
          </cell>
          <cell r="NW92">
            <v>0</v>
          </cell>
          <cell r="NX92">
            <v>0</v>
          </cell>
          <cell r="NY92">
            <v>0</v>
          </cell>
          <cell r="NZ92">
            <v>0</v>
          </cell>
          <cell r="OA92">
            <v>0</v>
          </cell>
          <cell r="OB92">
            <v>0</v>
          </cell>
          <cell r="OC92">
            <v>0</v>
          </cell>
          <cell r="OD92">
            <v>0</v>
          </cell>
          <cell r="OE92">
            <v>0</v>
          </cell>
          <cell r="OF92">
            <v>0</v>
          </cell>
          <cell r="OG92">
            <v>0</v>
          </cell>
          <cell r="OH92">
            <v>0</v>
          </cell>
          <cell r="OI92">
            <v>0</v>
          </cell>
          <cell r="OJ92">
            <v>0</v>
          </cell>
          <cell r="OK92">
            <v>0</v>
          </cell>
          <cell r="OL92">
            <v>0</v>
          </cell>
          <cell r="ON92">
            <v>59.710275479999993</v>
          </cell>
          <cell r="OO92">
            <v>59.710275479999993</v>
          </cell>
          <cell r="OR92" t="str">
            <v>нд</v>
          </cell>
          <cell r="OS92" t="str">
            <v>нд</v>
          </cell>
          <cell r="OT92" t="str">
            <v>нд</v>
          </cell>
          <cell r="OU92" t="str">
            <v>нд</v>
          </cell>
          <cell r="OV92" t="str">
            <v>нд</v>
          </cell>
          <cell r="OW92" t="str">
            <v>нд</v>
          </cell>
          <cell r="OX92" t="str">
            <v>нд</v>
          </cell>
          <cell r="OY92" t="str">
            <v>нд</v>
          </cell>
          <cell r="OZ92" t="str">
            <v>нд</v>
          </cell>
          <cell r="PA92" t="str">
            <v>нд</v>
          </cell>
          <cell r="PB92">
            <v>0</v>
          </cell>
          <cell r="PC92">
            <v>0</v>
          </cell>
          <cell r="PD92">
            <v>0</v>
          </cell>
          <cell r="PE92">
            <v>0</v>
          </cell>
          <cell r="PF92">
            <v>0</v>
          </cell>
          <cell r="PG92">
            <v>0</v>
          </cell>
          <cell r="PH92">
            <v>0</v>
          </cell>
          <cell r="PI92">
            <v>0</v>
          </cell>
          <cell r="PJ92">
            <v>0</v>
          </cell>
          <cell r="PK92">
            <v>0</v>
          </cell>
          <cell r="PL92">
            <v>0</v>
          </cell>
          <cell r="PM92">
            <v>0</v>
          </cell>
          <cell r="PN92">
            <v>0</v>
          </cell>
          <cell r="PO92">
            <v>0</v>
          </cell>
          <cell r="PP92">
            <v>0</v>
          </cell>
          <cell r="PQ92">
            <v>0</v>
          </cell>
          <cell r="PR92">
            <v>0</v>
          </cell>
          <cell r="PS92">
            <v>0</v>
          </cell>
          <cell r="PT92">
            <v>0</v>
          </cell>
          <cell r="PU92">
            <v>0</v>
          </cell>
          <cell r="PV92">
            <v>0</v>
          </cell>
          <cell r="PW92">
            <v>0</v>
          </cell>
          <cell r="PX92">
            <v>0</v>
          </cell>
          <cell r="PY92">
            <v>0</v>
          </cell>
          <cell r="PZ92">
            <v>0</v>
          </cell>
        </row>
        <row r="93">
          <cell r="D93" t="str">
            <v>I_Che161</v>
          </cell>
          <cell r="E93">
            <v>0</v>
          </cell>
          <cell r="F93">
            <v>0</v>
          </cell>
          <cell r="G93">
            <v>0</v>
          </cell>
          <cell r="H93">
            <v>0</v>
          </cell>
          <cell r="I93">
            <v>0</v>
          </cell>
          <cell r="J93">
            <v>0</v>
          </cell>
          <cell r="K93" t="str">
            <v>нд</v>
          </cell>
          <cell r="L93" t="str">
            <v>нд</v>
          </cell>
          <cell r="M93" t="str">
            <v>нд</v>
          </cell>
          <cell r="N93" t="str">
            <v>нд</v>
          </cell>
          <cell r="O93" t="str">
            <v>нд</v>
          </cell>
          <cell r="P93" t="str">
            <v>нд</v>
          </cell>
          <cell r="Q93">
            <v>0</v>
          </cell>
          <cell r="R93">
            <v>0</v>
          </cell>
          <cell r="S93">
            <v>0</v>
          </cell>
          <cell r="T93">
            <v>0</v>
          </cell>
          <cell r="U93">
            <v>0</v>
          </cell>
          <cell r="V93">
            <v>0</v>
          </cell>
          <cell r="W93" t="str">
            <v>нд</v>
          </cell>
          <cell r="X93" t="str">
            <v>нд</v>
          </cell>
          <cell r="Y93" t="str">
            <v>нд</v>
          </cell>
          <cell r="Z93" t="str">
            <v>нд</v>
          </cell>
          <cell r="AA93" t="str">
            <v>нд</v>
          </cell>
          <cell r="AB93" t="str">
            <v>нд</v>
          </cell>
          <cell r="AC93">
            <v>0</v>
          </cell>
          <cell r="AD93">
            <v>0</v>
          </cell>
          <cell r="AE93">
            <v>0</v>
          </cell>
          <cell r="AF93">
            <v>0</v>
          </cell>
          <cell r="AG93">
            <v>0</v>
          </cell>
          <cell r="AH93">
            <v>0</v>
          </cell>
          <cell r="AI93">
            <v>4.2424466839999999</v>
          </cell>
          <cell r="AJ93">
            <v>0</v>
          </cell>
          <cell r="AK93">
            <v>0</v>
          </cell>
          <cell r="AL93">
            <v>0</v>
          </cell>
          <cell r="AM93">
            <v>0</v>
          </cell>
          <cell r="AN93">
            <v>4.2424466839999999</v>
          </cell>
          <cell r="AO93">
            <v>0.7836969399999999</v>
          </cell>
          <cell r="AP93">
            <v>0</v>
          </cell>
          <cell r="AQ93">
            <v>0</v>
          </cell>
          <cell r="AR93">
            <v>0</v>
          </cell>
          <cell r="AS93">
            <v>0</v>
          </cell>
          <cell r="AT93">
            <v>0.7836969399999999</v>
          </cell>
          <cell r="AU93">
            <v>12.489694415199999</v>
          </cell>
          <cell r="AV93">
            <v>0</v>
          </cell>
          <cell r="AW93">
            <v>0</v>
          </cell>
          <cell r="AX93">
            <v>0</v>
          </cell>
          <cell r="AY93">
            <v>0</v>
          </cell>
          <cell r="AZ93">
            <v>12.489694415199999</v>
          </cell>
          <cell r="BA93">
            <v>12.489694415199999</v>
          </cell>
          <cell r="BB93">
            <v>0</v>
          </cell>
          <cell r="BC93">
            <v>0</v>
          </cell>
          <cell r="BD93">
            <v>0</v>
          </cell>
          <cell r="BE93">
            <v>0</v>
          </cell>
          <cell r="BF93">
            <v>12.489694415199999</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13.273391355199999</v>
          </cell>
          <cell r="CR93">
            <v>0</v>
          </cell>
          <cell r="CS93">
            <v>0</v>
          </cell>
          <cell r="CT93">
            <v>0</v>
          </cell>
          <cell r="CU93">
            <v>0</v>
          </cell>
          <cell r="CV93">
            <v>13.273391355199999</v>
          </cell>
          <cell r="CW93">
            <v>13.273391355199999</v>
          </cell>
          <cell r="CX93">
            <v>0</v>
          </cell>
          <cell r="CY93">
            <v>0</v>
          </cell>
          <cell r="CZ93">
            <v>0</v>
          </cell>
          <cell r="DA93">
            <v>0</v>
          </cell>
          <cell r="DB93">
            <v>13.273391355199999</v>
          </cell>
          <cell r="DD93">
            <v>13.273391355199998</v>
          </cell>
          <cell r="DE93">
            <v>0</v>
          </cell>
          <cell r="DF93">
            <v>11.074995919999999</v>
          </cell>
          <cell r="DG93">
            <v>0</v>
          </cell>
          <cell r="DI93">
            <v>11.074995919999999</v>
          </cell>
          <cell r="DJ93">
            <v>0.83018744067796624</v>
          </cell>
          <cell r="DK93">
            <v>0.111466</v>
          </cell>
          <cell r="DL93">
            <v>9.6328980000000008</v>
          </cell>
          <cell r="DM93">
            <v>0.50044447932203262</v>
          </cell>
          <cell r="DN93">
            <v>11.074995919999999</v>
          </cell>
          <cell r="DO93">
            <v>0.83018744067796624</v>
          </cell>
          <cell r="DP93">
            <v>0.111466</v>
          </cell>
          <cell r="DQ93">
            <v>9.6328980000000008</v>
          </cell>
          <cell r="DR93">
            <v>0.50044447932203262</v>
          </cell>
          <cell r="DS93">
            <v>0</v>
          </cell>
          <cell r="DT93" t="str">
            <v>нд</v>
          </cell>
          <cell r="DU93">
            <v>0</v>
          </cell>
          <cell r="DV93" t="str">
            <v>нд</v>
          </cell>
          <cell r="DW93">
            <v>0</v>
          </cell>
          <cell r="DX93">
            <v>3.5952938000000003</v>
          </cell>
          <cell r="DY93">
            <v>0.83018744</v>
          </cell>
          <cell r="DZ93">
            <v>10.24480848</v>
          </cell>
          <cell r="EA93">
            <v>10.24480848</v>
          </cell>
          <cell r="EB93">
            <v>0</v>
          </cell>
          <cell r="EC93">
            <v>0</v>
          </cell>
          <cell r="ED93">
            <v>0</v>
          </cell>
          <cell r="EE93">
            <v>0</v>
          </cell>
          <cell r="EF93">
            <v>0</v>
          </cell>
          <cell r="EG93">
            <v>0</v>
          </cell>
          <cell r="EH93">
            <v>11.074995919999999</v>
          </cell>
          <cell r="EI93">
            <v>11.074995919999999</v>
          </cell>
          <cell r="EK93">
            <v>11.074995919999999</v>
          </cell>
          <cell r="EL93">
            <v>0</v>
          </cell>
          <cell r="EM93">
            <v>0</v>
          </cell>
          <cell r="EN93">
            <v>0</v>
          </cell>
          <cell r="EO93">
            <v>0</v>
          </cell>
          <cell r="EP93">
            <v>0</v>
          </cell>
          <cell r="EQ93">
            <v>0</v>
          </cell>
          <cell r="ER93">
            <v>0</v>
          </cell>
          <cell r="ES93">
            <v>1</v>
          </cell>
          <cell r="ET93">
            <v>0</v>
          </cell>
          <cell r="EU93">
            <v>11.074995919999999</v>
          </cell>
          <cell r="EV93">
            <v>0</v>
          </cell>
          <cell r="EW93">
            <v>0</v>
          </cell>
          <cell r="EX93">
            <v>0</v>
          </cell>
          <cell r="EY93">
            <v>0</v>
          </cell>
          <cell r="EZ93">
            <v>0</v>
          </cell>
          <cell r="FA93">
            <v>0</v>
          </cell>
          <cell r="FB93">
            <v>0</v>
          </cell>
          <cell r="FC93">
            <v>1</v>
          </cell>
          <cell r="FD93">
            <v>0</v>
          </cell>
          <cell r="FE93" t="str">
            <v>нд</v>
          </cell>
          <cell r="FF93">
            <v>0</v>
          </cell>
          <cell r="FG93">
            <v>0</v>
          </cell>
          <cell r="FH93">
            <v>0</v>
          </cell>
          <cell r="FI93">
            <v>0</v>
          </cell>
          <cell r="FJ93">
            <v>0</v>
          </cell>
          <cell r="FK93">
            <v>0</v>
          </cell>
          <cell r="FL93">
            <v>0</v>
          </cell>
          <cell r="FM93">
            <v>0</v>
          </cell>
          <cell r="FN93">
            <v>0</v>
          </cell>
          <cell r="FO93">
            <v>0</v>
          </cell>
          <cell r="FP93" t="str">
            <v>нд</v>
          </cell>
          <cell r="FQ93" t="str">
            <v>нд</v>
          </cell>
          <cell r="FR93" t="str">
            <v>нд</v>
          </cell>
          <cell r="FS93" t="str">
            <v>нд</v>
          </cell>
          <cell r="FT93" t="str">
            <v>нд</v>
          </cell>
          <cell r="FU93" t="str">
            <v>нд</v>
          </cell>
          <cell r="FV93" t="str">
            <v>нд</v>
          </cell>
          <cell r="FW93" t="str">
            <v>нд</v>
          </cell>
          <cell r="FX93" t="str">
            <v>нд</v>
          </cell>
          <cell r="FY93" t="str">
            <v>нд</v>
          </cell>
          <cell r="FZ93" t="str">
            <v>нд</v>
          </cell>
          <cell r="GA93" t="str">
            <v>нд</v>
          </cell>
          <cell r="GB93">
            <v>0</v>
          </cell>
          <cell r="GC93">
            <v>0</v>
          </cell>
          <cell r="GD93">
            <v>0</v>
          </cell>
          <cell r="GE93">
            <v>0</v>
          </cell>
          <cell r="GF93">
            <v>0</v>
          </cell>
          <cell r="GG93">
            <v>0</v>
          </cell>
          <cell r="GH93">
            <v>0</v>
          </cell>
          <cell r="GI93">
            <v>0</v>
          </cell>
          <cell r="GJ93">
            <v>0</v>
          </cell>
          <cell r="GK93">
            <v>0</v>
          </cell>
          <cell r="GL93" t="str">
            <v>нд</v>
          </cell>
          <cell r="GM93" t="str">
            <v>нд</v>
          </cell>
          <cell r="GN93" t="str">
            <v>нд</v>
          </cell>
          <cell r="GO93" t="str">
            <v>нд</v>
          </cell>
          <cell r="GP93" t="str">
            <v>нд</v>
          </cell>
          <cell r="GQ93" t="str">
            <v>нд</v>
          </cell>
          <cell r="GR93" t="str">
            <v>нд</v>
          </cell>
          <cell r="GS93" t="str">
            <v>нд</v>
          </cell>
          <cell r="GT93" t="str">
            <v>нд</v>
          </cell>
          <cell r="GU93" t="str">
            <v>нд</v>
          </cell>
          <cell r="GV93" t="str">
            <v>нд</v>
          </cell>
          <cell r="GW93" t="str">
            <v>нд</v>
          </cell>
          <cell r="GX93">
            <v>0</v>
          </cell>
          <cell r="GY93">
            <v>0</v>
          </cell>
          <cell r="GZ93">
            <v>0</v>
          </cell>
          <cell r="HA93">
            <v>0</v>
          </cell>
          <cell r="HB93">
            <v>0</v>
          </cell>
          <cell r="HC93">
            <v>0</v>
          </cell>
          <cell r="HD93">
            <v>0</v>
          </cell>
          <cell r="HE93">
            <v>0</v>
          </cell>
          <cell r="HF93">
            <v>0</v>
          </cell>
          <cell r="HG93">
            <v>0</v>
          </cell>
          <cell r="HH93" t="str">
            <v>нд</v>
          </cell>
          <cell r="HI93">
            <v>3.5952938000000003</v>
          </cell>
          <cell r="HJ93">
            <v>0</v>
          </cell>
          <cell r="HK93">
            <v>0</v>
          </cell>
          <cell r="HL93">
            <v>0</v>
          </cell>
          <cell r="HM93">
            <v>0</v>
          </cell>
          <cell r="HN93">
            <v>0</v>
          </cell>
          <cell r="HO93">
            <v>0</v>
          </cell>
          <cell r="HP93">
            <v>0</v>
          </cell>
          <cell r="HQ93">
            <v>1</v>
          </cell>
          <cell r="HR93">
            <v>0</v>
          </cell>
          <cell r="HS93" t="str">
            <v>нд</v>
          </cell>
          <cell r="HT93">
            <v>0</v>
          </cell>
          <cell r="HU93">
            <v>0</v>
          </cell>
          <cell r="HV93">
            <v>0</v>
          </cell>
          <cell r="HW93">
            <v>0</v>
          </cell>
          <cell r="HX93">
            <v>0</v>
          </cell>
          <cell r="HY93">
            <v>0</v>
          </cell>
          <cell r="HZ93">
            <v>0</v>
          </cell>
          <cell r="IA93">
            <v>0</v>
          </cell>
          <cell r="IB93">
            <v>0</v>
          </cell>
          <cell r="IC93">
            <v>0</v>
          </cell>
          <cell r="ID93">
            <v>3</v>
          </cell>
          <cell r="IE93">
            <v>11.074995919999999</v>
          </cell>
          <cell r="IF93">
            <v>0</v>
          </cell>
          <cell r="IG93">
            <v>0</v>
          </cell>
          <cell r="IH93">
            <v>0</v>
          </cell>
          <cell r="II93">
            <v>0</v>
          </cell>
          <cell r="IJ93">
            <v>0</v>
          </cell>
          <cell r="IK93">
            <v>0</v>
          </cell>
          <cell r="IL93">
            <v>0</v>
          </cell>
          <cell r="IM93">
            <v>1</v>
          </cell>
          <cell r="IN93">
            <v>0</v>
          </cell>
          <cell r="IO93">
            <v>3</v>
          </cell>
          <cell r="IP93">
            <v>11.074995919999999</v>
          </cell>
          <cell r="IQ93">
            <v>0</v>
          </cell>
          <cell r="IR93">
            <v>0</v>
          </cell>
          <cell r="IS93">
            <v>0</v>
          </cell>
          <cell r="IT93">
            <v>0</v>
          </cell>
          <cell r="IU93">
            <v>0</v>
          </cell>
          <cell r="IV93">
            <v>0</v>
          </cell>
          <cell r="IW93">
            <v>0</v>
          </cell>
          <cell r="IX93">
            <v>1</v>
          </cell>
          <cell r="IY93">
            <v>0</v>
          </cell>
          <cell r="IZ93" t="str">
            <v>нд</v>
          </cell>
          <cell r="JA93">
            <v>0</v>
          </cell>
          <cell r="JB93">
            <v>0</v>
          </cell>
          <cell r="JC93">
            <v>0</v>
          </cell>
          <cell r="JD93">
            <v>0</v>
          </cell>
          <cell r="JE93">
            <v>0</v>
          </cell>
          <cell r="JF93">
            <v>0</v>
          </cell>
          <cell r="JG93">
            <v>0</v>
          </cell>
          <cell r="JH93">
            <v>0</v>
          </cell>
          <cell r="JI93">
            <v>0</v>
          </cell>
          <cell r="JJ93">
            <v>0</v>
          </cell>
          <cell r="JK93" t="str">
            <v>нд</v>
          </cell>
          <cell r="JL93">
            <v>0</v>
          </cell>
          <cell r="JM93">
            <v>0</v>
          </cell>
          <cell r="JN93">
            <v>0</v>
          </cell>
          <cell r="JO93">
            <v>0</v>
          </cell>
          <cell r="JP93">
            <v>0</v>
          </cell>
          <cell r="JQ93">
            <v>0</v>
          </cell>
          <cell r="JR93">
            <v>0</v>
          </cell>
          <cell r="JS93">
            <v>0</v>
          </cell>
          <cell r="JT93">
            <v>0</v>
          </cell>
          <cell r="JU93">
            <v>0</v>
          </cell>
          <cell r="JV93" t="str">
            <v>нд</v>
          </cell>
          <cell r="JW93">
            <v>0</v>
          </cell>
          <cell r="JX93">
            <v>0</v>
          </cell>
          <cell r="JY93">
            <v>0</v>
          </cell>
          <cell r="JZ93">
            <v>0</v>
          </cell>
          <cell r="KA93">
            <v>0</v>
          </cell>
          <cell r="KB93">
            <v>0</v>
          </cell>
          <cell r="KC93">
            <v>0</v>
          </cell>
          <cell r="KD93">
            <v>0</v>
          </cell>
          <cell r="KE93">
            <v>0</v>
          </cell>
          <cell r="KF93">
            <v>0</v>
          </cell>
          <cell r="KG93" t="str">
            <v>нд</v>
          </cell>
          <cell r="KH93">
            <v>0</v>
          </cell>
          <cell r="KI93">
            <v>0</v>
          </cell>
          <cell r="KJ93">
            <v>0</v>
          </cell>
          <cell r="KK93">
            <v>0</v>
          </cell>
          <cell r="KL93">
            <v>0</v>
          </cell>
          <cell r="KM93">
            <v>0</v>
          </cell>
          <cell r="KN93">
            <v>0</v>
          </cell>
          <cell r="KO93">
            <v>0</v>
          </cell>
          <cell r="KP93">
            <v>0</v>
          </cell>
          <cell r="KQ93">
            <v>0</v>
          </cell>
          <cell r="KR93" t="str">
            <v>нд</v>
          </cell>
          <cell r="KS93">
            <v>0</v>
          </cell>
          <cell r="KT93">
            <v>0</v>
          </cell>
          <cell r="KU93">
            <v>0</v>
          </cell>
          <cell r="KV93">
            <v>0</v>
          </cell>
          <cell r="KW93">
            <v>0</v>
          </cell>
          <cell r="KX93">
            <v>0</v>
          </cell>
          <cell r="KY93">
            <v>0</v>
          </cell>
          <cell r="KZ93">
            <v>0</v>
          </cell>
          <cell r="LA93">
            <v>0</v>
          </cell>
          <cell r="LB93">
            <v>0</v>
          </cell>
          <cell r="LC93" t="str">
            <v>нд</v>
          </cell>
          <cell r="LD93">
            <v>0</v>
          </cell>
          <cell r="LE93">
            <v>0</v>
          </cell>
          <cell r="LF93">
            <v>0</v>
          </cell>
          <cell r="LG93">
            <v>0</v>
          </cell>
          <cell r="LH93">
            <v>0</v>
          </cell>
          <cell r="LI93">
            <v>0</v>
          </cell>
          <cell r="LJ93">
            <v>0</v>
          </cell>
          <cell r="LK93">
            <v>0</v>
          </cell>
          <cell r="LL93">
            <v>0</v>
          </cell>
          <cell r="LM93">
            <v>0</v>
          </cell>
          <cell r="LN93" t="str">
            <v>нд</v>
          </cell>
          <cell r="LO93">
            <v>11.074995919999999</v>
          </cell>
          <cell r="LP93">
            <v>0</v>
          </cell>
          <cell r="LQ93">
            <v>0</v>
          </cell>
          <cell r="LR93">
            <v>0</v>
          </cell>
          <cell r="LS93">
            <v>0</v>
          </cell>
          <cell r="LT93">
            <v>0</v>
          </cell>
          <cell r="LU93">
            <v>0</v>
          </cell>
          <cell r="LV93">
            <v>0</v>
          </cell>
          <cell r="LW93">
            <v>1</v>
          </cell>
          <cell r="LX93">
            <v>0</v>
          </cell>
          <cell r="LY93" t="str">
            <v>нд</v>
          </cell>
          <cell r="LZ93">
            <v>11.074995919999999</v>
          </cell>
          <cell r="MA93" t="str">
            <v>1.1.1.3.1</v>
          </cell>
          <cell r="MB93" t="str">
            <v>Техническое перевооружение ПС 110кВ Южная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3" t="str">
            <v>I_Che161</v>
          </cell>
          <cell r="MD93" t="str">
            <v>I_Che161</v>
          </cell>
          <cell r="ME93" t="b">
            <v>1</v>
          </cell>
          <cell r="MF93">
            <v>0</v>
          </cell>
          <cell r="MG93">
            <v>0</v>
          </cell>
          <cell r="MH93">
            <v>0</v>
          </cell>
          <cell r="MI93">
            <v>0</v>
          </cell>
          <cell r="MK93">
            <v>0</v>
          </cell>
          <cell r="ML93">
            <v>0</v>
          </cell>
          <cell r="MM93">
            <v>0</v>
          </cell>
          <cell r="MN93">
            <v>0</v>
          </cell>
          <cell r="MO93">
            <v>0</v>
          </cell>
          <cell r="MP93">
            <v>0</v>
          </cell>
          <cell r="MQ93">
            <v>0</v>
          </cell>
          <cell r="MR93">
            <v>0</v>
          </cell>
          <cell r="MS93">
            <v>0</v>
          </cell>
          <cell r="MT93">
            <v>0</v>
          </cell>
          <cell r="MU93">
            <v>0</v>
          </cell>
          <cell r="MV93">
            <v>0</v>
          </cell>
          <cell r="MW93">
            <v>0</v>
          </cell>
          <cell r="MX93">
            <v>0</v>
          </cell>
          <cell r="MY93">
            <v>0</v>
          </cell>
          <cell r="MZ93">
            <v>0</v>
          </cell>
          <cell r="NA93">
            <v>0</v>
          </cell>
          <cell r="NB93">
            <v>0</v>
          </cell>
          <cell r="NC93">
            <v>0</v>
          </cell>
          <cell r="ND93">
            <v>0</v>
          </cell>
          <cell r="NE93">
            <v>0</v>
          </cell>
          <cell r="NF93">
            <v>0</v>
          </cell>
          <cell r="NG93">
            <v>0</v>
          </cell>
          <cell r="NH93">
            <v>0</v>
          </cell>
          <cell r="NI93">
            <v>0</v>
          </cell>
          <cell r="NJ93">
            <v>0</v>
          </cell>
          <cell r="NK93">
            <v>0</v>
          </cell>
          <cell r="NL93">
            <v>0</v>
          </cell>
          <cell r="NM93">
            <v>0</v>
          </cell>
          <cell r="NN93">
            <v>0</v>
          </cell>
          <cell r="NO93">
            <v>0</v>
          </cell>
          <cell r="NP93">
            <v>0</v>
          </cell>
          <cell r="NQ93">
            <v>0</v>
          </cell>
          <cell r="NR93">
            <v>0</v>
          </cell>
          <cell r="NS93">
            <v>0</v>
          </cell>
          <cell r="NT93">
            <v>0</v>
          </cell>
          <cell r="NU93">
            <v>0</v>
          </cell>
          <cell r="NV93">
            <v>0</v>
          </cell>
          <cell r="NW93">
            <v>0</v>
          </cell>
          <cell r="NX93">
            <v>0</v>
          </cell>
          <cell r="NY93">
            <v>0</v>
          </cell>
          <cell r="NZ93">
            <v>0</v>
          </cell>
          <cell r="OA93">
            <v>0</v>
          </cell>
          <cell r="OB93">
            <v>0</v>
          </cell>
          <cell r="OC93">
            <v>0</v>
          </cell>
          <cell r="OD93">
            <v>0</v>
          </cell>
          <cell r="OE93">
            <v>0</v>
          </cell>
          <cell r="OF93">
            <v>0</v>
          </cell>
          <cell r="OG93">
            <v>0</v>
          </cell>
          <cell r="OH93">
            <v>0</v>
          </cell>
          <cell r="OI93">
            <v>0</v>
          </cell>
          <cell r="OJ93">
            <v>0</v>
          </cell>
          <cell r="OK93">
            <v>0</v>
          </cell>
          <cell r="OL93">
            <v>0</v>
          </cell>
          <cell r="ON93">
            <v>13.273391355199998</v>
          </cell>
          <cell r="OO93">
            <v>13.273391355199999</v>
          </cell>
          <cell r="OR93" t="str">
            <v>нд</v>
          </cell>
          <cell r="OS93" t="str">
            <v>нд</v>
          </cell>
          <cell r="OT93" t="str">
            <v>нд</v>
          </cell>
          <cell r="OU93" t="str">
            <v>нд</v>
          </cell>
          <cell r="OV93" t="str">
            <v>нд</v>
          </cell>
          <cell r="OW93" t="str">
            <v>нд</v>
          </cell>
          <cell r="OX93" t="str">
            <v>нд</v>
          </cell>
          <cell r="OY93" t="str">
            <v>нд</v>
          </cell>
          <cell r="OZ93" t="str">
            <v>нд</v>
          </cell>
          <cell r="PA93" t="str">
            <v>нд</v>
          </cell>
          <cell r="PB93">
            <v>0</v>
          </cell>
          <cell r="PC93">
            <v>0</v>
          </cell>
          <cell r="PD93">
            <v>0</v>
          </cell>
          <cell r="PE93">
            <v>0</v>
          </cell>
          <cell r="PF93">
            <v>0</v>
          </cell>
          <cell r="PG93">
            <v>0</v>
          </cell>
          <cell r="PH93">
            <v>0</v>
          </cell>
          <cell r="PI93">
            <v>0</v>
          </cell>
          <cell r="PJ93">
            <v>0</v>
          </cell>
          <cell r="PK93">
            <v>0</v>
          </cell>
          <cell r="PL93">
            <v>0</v>
          </cell>
          <cell r="PM93">
            <v>0</v>
          </cell>
          <cell r="PN93">
            <v>0</v>
          </cell>
          <cell r="PO93">
            <v>0</v>
          </cell>
          <cell r="PP93">
            <v>0</v>
          </cell>
          <cell r="PQ93">
            <v>0</v>
          </cell>
          <cell r="PR93">
            <v>0</v>
          </cell>
          <cell r="PS93">
            <v>0</v>
          </cell>
          <cell r="PT93">
            <v>0</v>
          </cell>
          <cell r="PU93">
            <v>0</v>
          </cell>
          <cell r="PV93">
            <v>0</v>
          </cell>
          <cell r="PW93">
            <v>0</v>
          </cell>
          <cell r="PX93">
            <v>0</v>
          </cell>
          <cell r="PY93">
            <v>0</v>
          </cell>
          <cell r="PZ93">
            <v>0</v>
          </cell>
        </row>
        <row r="94">
          <cell r="D94" t="str">
            <v>I_Che163</v>
          </cell>
          <cell r="E94">
            <v>0</v>
          </cell>
          <cell r="F94">
            <v>0</v>
          </cell>
          <cell r="G94">
            <v>0</v>
          </cell>
          <cell r="H94">
            <v>0</v>
          </cell>
          <cell r="I94">
            <v>0</v>
          </cell>
          <cell r="J94">
            <v>0</v>
          </cell>
          <cell r="K94" t="str">
            <v>нд</v>
          </cell>
          <cell r="L94" t="str">
            <v>нд</v>
          </cell>
          <cell r="M94" t="str">
            <v>нд</v>
          </cell>
          <cell r="N94" t="str">
            <v>нд</v>
          </cell>
          <cell r="O94" t="str">
            <v>нд</v>
          </cell>
          <cell r="P94" t="str">
            <v>нд</v>
          </cell>
          <cell r="Q94">
            <v>0</v>
          </cell>
          <cell r="R94">
            <v>0</v>
          </cell>
          <cell r="S94">
            <v>0</v>
          </cell>
          <cell r="T94">
            <v>0</v>
          </cell>
          <cell r="U94">
            <v>0</v>
          </cell>
          <cell r="V94">
            <v>0</v>
          </cell>
          <cell r="W94" t="str">
            <v>нд</v>
          </cell>
          <cell r="X94" t="str">
            <v>нд</v>
          </cell>
          <cell r="Y94" t="str">
            <v>нд</v>
          </cell>
          <cell r="Z94" t="str">
            <v>нд</v>
          </cell>
          <cell r="AA94" t="str">
            <v>нд</v>
          </cell>
          <cell r="AB94" t="str">
            <v>нд</v>
          </cell>
          <cell r="AC94">
            <v>0</v>
          </cell>
          <cell r="AD94">
            <v>0</v>
          </cell>
          <cell r="AE94">
            <v>0</v>
          </cell>
          <cell r="AF94">
            <v>0</v>
          </cell>
          <cell r="AG94">
            <v>0</v>
          </cell>
          <cell r="AH94">
            <v>0</v>
          </cell>
          <cell r="AI94">
            <v>4.2424543184767876</v>
          </cell>
          <cell r="AJ94">
            <v>0</v>
          </cell>
          <cell r="AK94">
            <v>0</v>
          </cell>
          <cell r="AL94">
            <v>0</v>
          </cell>
          <cell r="AM94">
            <v>0</v>
          </cell>
          <cell r="AN94">
            <v>4.2424543184767876</v>
          </cell>
          <cell r="AO94">
            <v>7.7394149999999995E-2</v>
          </cell>
          <cell r="AP94">
            <v>0</v>
          </cell>
          <cell r="AQ94">
            <v>0</v>
          </cell>
          <cell r="AR94">
            <v>0</v>
          </cell>
          <cell r="AS94">
            <v>0</v>
          </cell>
          <cell r="AT94">
            <v>7.7394149999999995E-2</v>
          </cell>
          <cell r="AU94">
            <v>0.70739707540000007</v>
          </cell>
          <cell r="AV94">
            <v>0</v>
          </cell>
          <cell r="AW94">
            <v>0</v>
          </cell>
          <cell r="AX94">
            <v>0</v>
          </cell>
          <cell r="AY94">
            <v>0</v>
          </cell>
          <cell r="AZ94">
            <v>0.70739707540000007</v>
          </cell>
          <cell r="BA94">
            <v>0.70739707540000007</v>
          </cell>
          <cell r="BB94">
            <v>0</v>
          </cell>
          <cell r="BC94">
            <v>0</v>
          </cell>
          <cell r="BD94">
            <v>0</v>
          </cell>
          <cell r="BE94">
            <v>0</v>
          </cell>
          <cell r="BF94">
            <v>0.70739707540000007</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0.78479122540000001</v>
          </cell>
          <cell r="CR94">
            <v>0</v>
          </cell>
          <cell r="CS94">
            <v>0</v>
          </cell>
          <cell r="CT94">
            <v>0</v>
          </cell>
          <cell r="CU94">
            <v>0</v>
          </cell>
          <cell r="CV94">
            <v>0.78479122540000001</v>
          </cell>
          <cell r="CW94">
            <v>0.78479122540000001</v>
          </cell>
          <cell r="CX94">
            <v>0</v>
          </cell>
          <cell r="CY94">
            <v>0</v>
          </cell>
          <cell r="CZ94">
            <v>0</v>
          </cell>
          <cell r="DA94">
            <v>0</v>
          </cell>
          <cell r="DB94">
            <v>0.78479122540000001</v>
          </cell>
          <cell r="DD94">
            <v>0.78479122540000001</v>
          </cell>
          <cell r="DE94">
            <v>0</v>
          </cell>
          <cell r="DF94">
            <v>0.65535911000000002</v>
          </cell>
          <cell r="DG94">
            <v>0</v>
          </cell>
          <cell r="DI94">
            <v>0.65535911000000002</v>
          </cell>
          <cell r="DJ94">
            <v>8.1985330508474591E-2</v>
          </cell>
          <cell r="DK94">
            <v>2.3525000000000001E-2</v>
          </cell>
          <cell r="DL94">
            <v>0.52300000000000002</v>
          </cell>
          <cell r="DM94">
            <v>2.6848779491525421E-2</v>
          </cell>
          <cell r="DN94">
            <v>0.65535911000000002</v>
          </cell>
          <cell r="DO94">
            <v>8.1985330508474591E-2</v>
          </cell>
          <cell r="DP94">
            <v>2.3525000000000001E-2</v>
          </cell>
          <cell r="DQ94">
            <v>0.52300000000000002</v>
          </cell>
          <cell r="DR94">
            <v>2.6848779491525421E-2</v>
          </cell>
          <cell r="DS94">
            <v>0</v>
          </cell>
          <cell r="DT94" t="str">
            <v>нд</v>
          </cell>
          <cell r="DU94">
            <v>0</v>
          </cell>
          <cell r="DV94" t="str">
            <v>нд</v>
          </cell>
          <cell r="DW94">
            <v>0</v>
          </cell>
          <cell r="DX94">
            <v>3.5953002698955827</v>
          </cell>
          <cell r="DY94">
            <v>8.1985329999999995E-2</v>
          </cell>
          <cell r="DZ94">
            <v>0.57337378000000006</v>
          </cell>
          <cell r="EA94">
            <v>0.57337378000000006</v>
          </cell>
          <cell r="EB94">
            <v>0</v>
          </cell>
          <cell r="EC94">
            <v>0</v>
          </cell>
          <cell r="ED94">
            <v>0</v>
          </cell>
          <cell r="EE94">
            <v>0</v>
          </cell>
          <cell r="EF94">
            <v>0</v>
          </cell>
          <cell r="EG94">
            <v>0</v>
          </cell>
          <cell r="EH94">
            <v>0.65535911000000002</v>
          </cell>
          <cell r="EI94">
            <v>0.65535911000000002</v>
          </cell>
          <cell r="EK94">
            <v>0.65535911000000002</v>
          </cell>
          <cell r="EL94">
            <v>0</v>
          </cell>
          <cell r="EM94">
            <v>0</v>
          </cell>
          <cell r="EN94">
            <v>0</v>
          </cell>
          <cell r="EO94">
            <v>0</v>
          </cell>
          <cell r="EP94">
            <v>0</v>
          </cell>
          <cell r="EQ94">
            <v>0</v>
          </cell>
          <cell r="ER94">
            <v>0</v>
          </cell>
          <cell r="ES94">
            <v>1</v>
          </cell>
          <cell r="ET94">
            <v>0</v>
          </cell>
          <cell r="EU94">
            <v>0.65535911000000002</v>
          </cell>
          <cell r="EV94">
            <v>0</v>
          </cell>
          <cell r="EW94">
            <v>0</v>
          </cell>
          <cell r="EX94">
            <v>0</v>
          </cell>
          <cell r="EY94">
            <v>0</v>
          </cell>
          <cell r="EZ94">
            <v>0</v>
          </cell>
          <cell r="FA94">
            <v>0</v>
          </cell>
          <cell r="FB94">
            <v>0</v>
          </cell>
          <cell r="FC94">
            <v>1</v>
          </cell>
          <cell r="FD94">
            <v>0</v>
          </cell>
          <cell r="FE94" t="str">
            <v>нд</v>
          </cell>
          <cell r="FF94">
            <v>0</v>
          </cell>
          <cell r="FG94">
            <v>0</v>
          </cell>
          <cell r="FH94">
            <v>0</v>
          </cell>
          <cell r="FI94">
            <v>0</v>
          </cell>
          <cell r="FJ94">
            <v>0</v>
          </cell>
          <cell r="FK94">
            <v>0</v>
          </cell>
          <cell r="FL94">
            <v>0</v>
          </cell>
          <cell r="FM94">
            <v>0</v>
          </cell>
          <cell r="FN94">
            <v>0</v>
          </cell>
          <cell r="FO94">
            <v>0</v>
          </cell>
          <cell r="FP94" t="str">
            <v>нд</v>
          </cell>
          <cell r="FQ94" t="str">
            <v>нд</v>
          </cell>
          <cell r="FR94" t="str">
            <v>нд</v>
          </cell>
          <cell r="FS94" t="str">
            <v>нд</v>
          </cell>
          <cell r="FT94" t="str">
            <v>нд</v>
          </cell>
          <cell r="FU94" t="str">
            <v>нд</v>
          </cell>
          <cell r="FV94" t="str">
            <v>нд</v>
          </cell>
          <cell r="FW94" t="str">
            <v>нд</v>
          </cell>
          <cell r="FX94" t="str">
            <v>нд</v>
          </cell>
          <cell r="FY94" t="str">
            <v>нд</v>
          </cell>
          <cell r="FZ94" t="str">
            <v>нд</v>
          </cell>
          <cell r="GA94" t="str">
            <v>нд</v>
          </cell>
          <cell r="GB94">
            <v>0</v>
          </cell>
          <cell r="GC94">
            <v>0</v>
          </cell>
          <cell r="GD94">
            <v>0</v>
          </cell>
          <cell r="GE94">
            <v>0</v>
          </cell>
          <cell r="GF94">
            <v>0</v>
          </cell>
          <cell r="GG94">
            <v>0</v>
          </cell>
          <cell r="GH94">
            <v>0</v>
          </cell>
          <cell r="GI94">
            <v>0</v>
          </cell>
          <cell r="GJ94">
            <v>0</v>
          </cell>
          <cell r="GK94">
            <v>0</v>
          </cell>
          <cell r="GL94" t="str">
            <v>нд</v>
          </cell>
          <cell r="GM94" t="str">
            <v>нд</v>
          </cell>
          <cell r="GN94" t="str">
            <v>нд</v>
          </cell>
          <cell r="GO94" t="str">
            <v>нд</v>
          </cell>
          <cell r="GP94" t="str">
            <v>нд</v>
          </cell>
          <cell r="GQ94" t="str">
            <v>нд</v>
          </cell>
          <cell r="GR94" t="str">
            <v>нд</v>
          </cell>
          <cell r="GS94" t="str">
            <v>нд</v>
          </cell>
          <cell r="GT94" t="str">
            <v>нд</v>
          </cell>
          <cell r="GU94" t="str">
            <v>нд</v>
          </cell>
          <cell r="GV94" t="str">
            <v>нд</v>
          </cell>
          <cell r="GW94" t="str">
            <v>нд</v>
          </cell>
          <cell r="GX94">
            <v>0</v>
          </cell>
          <cell r="GY94">
            <v>0</v>
          </cell>
          <cell r="GZ94">
            <v>0</v>
          </cell>
          <cell r="HA94">
            <v>0</v>
          </cell>
          <cell r="HB94">
            <v>0</v>
          </cell>
          <cell r="HC94">
            <v>0</v>
          </cell>
          <cell r="HD94">
            <v>0</v>
          </cell>
          <cell r="HE94">
            <v>0</v>
          </cell>
          <cell r="HF94">
            <v>0</v>
          </cell>
          <cell r="HG94">
            <v>0</v>
          </cell>
          <cell r="HH94" t="str">
            <v>нд</v>
          </cell>
          <cell r="HI94">
            <v>3.5953002698955827</v>
          </cell>
          <cell r="HJ94">
            <v>0</v>
          </cell>
          <cell r="HK94">
            <v>0</v>
          </cell>
          <cell r="HL94">
            <v>0</v>
          </cell>
          <cell r="HM94">
            <v>0</v>
          </cell>
          <cell r="HN94">
            <v>0</v>
          </cell>
          <cell r="HO94">
            <v>0</v>
          </cell>
          <cell r="HP94">
            <v>0</v>
          </cell>
          <cell r="HQ94">
            <v>1</v>
          </cell>
          <cell r="HR94">
            <v>0</v>
          </cell>
          <cell r="HS94" t="str">
            <v>нд</v>
          </cell>
          <cell r="HT94">
            <v>0</v>
          </cell>
          <cell r="HU94">
            <v>0</v>
          </cell>
          <cell r="HV94">
            <v>0</v>
          </cell>
          <cell r="HW94">
            <v>0</v>
          </cell>
          <cell r="HX94">
            <v>0</v>
          </cell>
          <cell r="HY94">
            <v>0</v>
          </cell>
          <cell r="HZ94">
            <v>0</v>
          </cell>
          <cell r="IA94">
            <v>0</v>
          </cell>
          <cell r="IB94">
            <v>0</v>
          </cell>
          <cell r="IC94">
            <v>0</v>
          </cell>
          <cell r="ID94">
            <v>3</v>
          </cell>
          <cell r="IE94">
            <v>0.65535911000000002</v>
          </cell>
          <cell r="IF94">
            <v>0</v>
          </cell>
          <cell r="IG94">
            <v>0</v>
          </cell>
          <cell r="IH94">
            <v>0</v>
          </cell>
          <cell r="II94">
            <v>0</v>
          </cell>
          <cell r="IJ94">
            <v>0</v>
          </cell>
          <cell r="IK94">
            <v>0</v>
          </cell>
          <cell r="IL94">
            <v>0</v>
          </cell>
          <cell r="IM94">
            <v>1</v>
          </cell>
          <cell r="IN94">
            <v>0</v>
          </cell>
          <cell r="IO94">
            <v>3</v>
          </cell>
          <cell r="IP94">
            <v>0.65535911000000002</v>
          </cell>
          <cell r="IQ94">
            <v>0</v>
          </cell>
          <cell r="IR94">
            <v>0</v>
          </cell>
          <cell r="IS94">
            <v>0</v>
          </cell>
          <cell r="IT94">
            <v>0</v>
          </cell>
          <cell r="IU94">
            <v>0</v>
          </cell>
          <cell r="IV94">
            <v>0</v>
          </cell>
          <cell r="IW94">
            <v>0</v>
          </cell>
          <cell r="IX94">
            <v>1</v>
          </cell>
          <cell r="IY94">
            <v>0</v>
          </cell>
          <cell r="IZ94" t="str">
            <v>нд</v>
          </cell>
          <cell r="JA94">
            <v>0</v>
          </cell>
          <cell r="JB94">
            <v>0</v>
          </cell>
          <cell r="JC94">
            <v>0</v>
          </cell>
          <cell r="JD94">
            <v>0</v>
          </cell>
          <cell r="JE94">
            <v>0</v>
          </cell>
          <cell r="JF94">
            <v>0</v>
          </cell>
          <cell r="JG94">
            <v>0</v>
          </cell>
          <cell r="JH94">
            <v>0</v>
          </cell>
          <cell r="JI94">
            <v>0</v>
          </cell>
          <cell r="JJ94">
            <v>0</v>
          </cell>
          <cell r="JK94" t="str">
            <v>нд</v>
          </cell>
          <cell r="JL94">
            <v>0</v>
          </cell>
          <cell r="JM94">
            <v>0</v>
          </cell>
          <cell r="JN94">
            <v>0</v>
          </cell>
          <cell r="JO94">
            <v>0</v>
          </cell>
          <cell r="JP94">
            <v>0</v>
          </cell>
          <cell r="JQ94">
            <v>0</v>
          </cell>
          <cell r="JR94">
            <v>0</v>
          </cell>
          <cell r="JS94">
            <v>0</v>
          </cell>
          <cell r="JT94">
            <v>0</v>
          </cell>
          <cell r="JU94">
            <v>0</v>
          </cell>
          <cell r="JV94" t="str">
            <v>нд</v>
          </cell>
          <cell r="JW94">
            <v>0</v>
          </cell>
          <cell r="JX94">
            <v>0</v>
          </cell>
          <cell r="JY94">
            <v>0</v>
          </cell>
          <cell r="JZ94">
            <v>0</v>
          </cell>
          <cell r="KA94">
            <v>0</v>
          </cell>
          <cell r="KB94">
            <v>0</v>
          </cell>
          <cell r="KC94">
            <v>0</v>
          </cell>
          <cell r="KD94">
            <v>0</v>
          </cell>
          <cell r="KE94">
            <v>0</v>
          </cell>
          <cell r="KF94">
            <v>0</v>
          </cell>
          <cell r="KG94" t="str">
            <v>нд</v>
          </cell>
          <cell r="KH94">
            <v>0</v>
          </cell>
          <cell r="KI94">
            <v>0</v>
          </cell>
          <cell r="KJ94">
            <v>0</v>
          </cell>
          <cell r="KK94">
            <v>0</v>
          </cell>
          <cell r="KL94">
            <v>0</v>
          </cell>
          <cell r="KM94">
            <v>0</v>
          </cell>
          <cell r="KN94">
            <v>0</v>
          </cell>
          <cell r="KO94">
            <v>0</v>
          </cell>
          <cell r="KP94">
            <v>0</v>
          </cell>
          <cell r="KQ94">
            <v>0</v>
          </cell>
          <cell r="KR94" t="str">
            <v>нд</v>
          </cell>
          <cell r="KS94">
            <v>0</v>
          </cell>
          <cell r="KT94">
            <v>0</v>
          </cell>
          <cell r="KU94">
            <v>0</v>
          </cell>
          <cell r="KV94">
            <v>0</v>
          </cell>
          <cell r="KW94">
            <v>0</v>
          </cell>
          <cell r="KX94">
            <v>0</v>
          </cell>
          <cell r="KY94">
            <v>0</v>
          </cell>
          <cell r="KZ94">
            <v>0</v>
          </cell>
          <cell r="LA94">
            <v>0</v>
          </cell>
          <cell r="LB94">
            <v>0</v>
          </cell>
          <cell r="LC94" t="str">
            <v>нд</v>
          </cell>
          <cell r="LD94">
            <v>0</v>
          </cell>
          <cell r="LE94">
            <v>0</v>
          </cell>
          <cell r="LF94">
            <v>0</v>
          </cell>
          <cell r="LG94">
            <v>0</v>
          </cell>
          <cell r="LH94">
            <v>0</v>
          </cell>
          <cell r="LI94">
            <v>0</v>
          </cell>
          <cell r="LJ94">
            <v>0</v>
          </cell>
          <cell r="LK94">
            <v>0</v>
          </cell>
          <cell r="LL94">
            <v>0</v>
          </cell>
          <cell r="LM94">
            <v>0</v>
          </cell>
          <cell r="LN94" t="str">
            <v>нд</v>
          </cell>
          <cell r="LO94">
            <v>0.65535911000000002</v>
          </cell>
          <cell r="LP94">
            <v>0</v>
          </cell>
          <cell r="LQ94">
            <v>0</v>
          </cell>
          <cell r="LR94">
            <v>0</v>
          </cell>
          <cell r="LS94">
            <v>0</v>
          </cell>
          <cell r="LT94">
            <v>0</v>
          </cell>
          <cell r="LU94">
            <v>0</v>
          </cell>
          <cell r="LV94">
            <v>0</v>
          </cell>
          <cell r="LW94">
            <v>1</v>
          </cell>
          <cell r="LX94">
            <v>0</v>
          </cell>
          <cell r="LY94" t="str">
            <v>нд</v>
          </cell>
          <cell r="LZ94">
            <v>0.65535911000000002</v>
          </cell>
          <cell r="MA94" t="str">
            <v>1.1.1.3.1</v>
          </cell>
          <cell r="MB94" t="str">
            <v>Техническое перевооружение ПС 110кВ АКХП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4" t="str">
            <v>I_Che163</v>
          </cell>
          <cell r="MD94" t="str">
            <v>I_Che163</v>
          </cell>
          <cell r="ME94" t="b">
            <v>1</v>
          </cell>
          <cell r="MF94">
            <v>0</v>
          </cell>
          <cell r="MG94">
            <v>0</v>
          </cell>
          <cell r="MH94">
            <v>0</v>
          </cell>
          <cell r="MI94">
            <v>0</v>
          </cell>
          <cell r="MK94">
            <v>0</v>
          </cell>
          <cell r="ML94">
            <v>0</v>
          </cell>
          <cell r="MM94">
            <v>0</v>
          </cell>
          <cell r="MN94">
            <v>0</v>
          </cell>
          <cell r="MO94">
            <v>0</v>
          </cell>
          <cell r="MP94">
            <v>0</v>
          </cell>
          <cell r="MQ94">
            <v>0</v>
          </cell>
          <cell r="MR94">
            <v>0</v>
          </cell>
          <cell r="MS94">
            <v>0</v>
          </cell>
          <cell r="MT94">
            <v>0</v>
          </cell>
          <cell r="MU94">
            <v>0</v>
          </cell>
          <cell r="MV94">
            <v>0</v>
          </cell>
          <cell r="MW94">
            <v>0</v>
          </cell>
          <cell r="MX94">
            <v>0</v>
          </cell>
          <cell r="MY94">
            <v>0</v>
          </cell>
          <cell r="MZ94">
            <v>0</v>
          </cell>
          <cell r="NA94">
            <v>0</v>
          </cell>
          <cell r="NB94">
            <v>0</v>
          </cell>
          <cell r="NC94">
            <v>0</v>
          </cell>
          <cell r="ND94">
            <v>0</v>
          </cell>
          <cell r="NE94">
            <v>0</v>
          </cell>
          <cell r="NF94">
            <v>0</v>
          </cell>
          <cell r="NG94">
            <v>0</v>
          </cell>
          <cell r="NH94">
            <v>0</v>
          </cell>
          <cell r="NI94">
            <v>0</v>
          </cell>
          <cell r="NJ94">
            <v>0</v>
          </cell>
          <cell r="NK94">
            <v>0</v>
          </cell>
          <cell r="NL94">
            <v>0</v>
          </cell>
          <cell r="NM94">
            <v>0</v>
          </cell>
          <cell r="NN94">
            <v>0</v>
          </cell>
          <cell r="NO94">
            <v>0</v>
          </cell>
          <cell r="NP94">
            <v>0</v>
          </cell>
          <cell r="NQ94">
            <v>0</v>
          </cell>
          <cell r="NR94">
            <v>0</v>
          </cell>
          <cell r="NS94">
            <v>0</v>
          </cell>
          <cell r="NT94">
            <v>0</v>
          </cell>
          <cell r="NU94">
            <v>0</v>
          </cell>
          <cell r="NV94">
            <v>0</v>
          </cell>
          <cell r="NW94">
            <v>0</v>
          </cell>
          <cell r="NX94">
            <v>0</v>
          </cell>
          <cell r="NY94">
            <v>0</v>
          </cell>
          <cell r="NZ94">
            <v>0</v>
          </cell>
          <cell r="OA94">
            <v>0</v>
          </cell>
          <cell r="OB94">
            <v>0</v>
          </cell>
          <cell r="OC94">
            <v>0</v>
          </cell>
          <cell r="OD94">
            <v>0</v>
          </cell>
          <cell r="OE94">
            <v>0</v>
          </cell>
          <cell r="OF94">
            <v>0</v>
          </cell>
          <cell r="OG94">
            <v>0</v>
          </cell>
          <cell r="OH94">
            <v>0</v>
          </cell>
          <cell r="OI94">
            <v>0</v>
          </cell>
          <cell r="OJ94">
            <v>0</v>
          </cell>
          <cell r="OK94">
            <v>0</v>
          </cell>
          <cell r="OL94">
            <v>0</v>
          </cell>
          <cell r="ON94">
            <v>0.78479122540000001</v>
          </cell>
          <cell r="OO94">
            <v>0.78479122540000001</v>
          </cell>
          <cell r="OR94" t="str">
            <v>нд</v>
          </cell>
          <cell r="OS94" t="str">
            <v>нд</v>
          </cell>
          <cell r="OT94" t="str">
            <v>нд</v>
          </cell>
          <cell r="OU94" t="str">
            <v>нд</v>
          </cell>
          <cell r="OV94" t="str">
            <v>нд</v>
          </cell>
          <cell r="OW94" t="str">
            <v>нд</v>
          </cell>
          <cell r="OX94" t="str">
            <v>нд</v>
          </cell>
          <cell r="OY94" t="str">
            <v>нд</v>
          </cell>
          <cell r="OZ94" t="str">
            <v>нд</v>
          </cell>
          <cell r="PA94" t="str">
            <v>нд</v>
          </cell>
          <cell r="PB94">
            <v>0</v>
          </cell>
          <cell r="PC94">
            <v>0</v>
          </cell>
          <cell r="PD94">
            <v>0</v>
          </cell>
          <cell r="PE94">
            <v>0</v>
          </cell>
          <cell r="PF94">
            <v>0</v>
          </cell>
          <cell r="PG94">
            <v>0</v>
          </cell>
          <cell r="PH94">
            <v>0</v>
          </cell>
          <cell r="PI94">
            <v>0</v>
          </cell>
          <cell r="PJ94">
            <v>0</v>
          </cell>
          <cell r="PK94">
            <v>0</v>
          </cell>
          <cell r="PL94">
            <v>0</v>
          </cell>
          <cell r="PM94">
            <v>0</v>
          </cell>
          <cell r="PN94">
            <v>0</v>
          </cell>
          <cell r="PO94">
            <v>0</v>
          </cell>
          <cell r="PP94">
            <v>0</v>
          </cell>
          <cell r="PQ94">
            <v>0</v>
          </cell>
          <cell r="PR94">
            <v>0</v>
          </cell>
          <cell r="PS94">
            <v>0</v>
          </cell>
          <cell r="PT94">
            <v>0</v>
          </cell>
          <cell r="PU94">
            <v>0</v>
          </cell>
          <cell r="PV94">
            <v>0</v>
          </cell>
          <cell r="PW94">
            <v>0</v>
          </cell>
          <cell r="PX94">
            <v>0</v>
          </cell>
          <cell r="PY94">
            <v>0</v>
          </cell>
          <cell r="PZ94">
            <v>0</v>
          </cell>
        </row>
        <row r="95">
          <cell r="D95" t="str">
            <v>J_Che247</v>
          </cell>
          <cell r="E95">
            <v>0</v>
          </cell>
          <cell r="F95">
            <v>0</v>
          </cell>
          <cell r="G95">
            <v>0</v>
          </cell>
          <cell r="H95">
            <v>0</v>
          </cell>
          <cell r="I95">
            <v>0</v>
          </cell>
          <cell r="J95">
            <v>0</v>
          </cell>
          <cell r="K95" t="str">
            <v>нд</v>
          </cell>
          <cell r="L95" t="str">
            <v>нд</v>
          </cell>
          <cell r="M95" t="str">
            <v>нд</v>
          </cell>
          <cell r="N95" t="str">
            <v>нд</v>
          </cell>
          <cell r="O95" t="str">
            <v>нд</v>
          </cell>
          <cell r="P95" t="str">
            <v>нд</v>
          </cell>
          <cell r="Q95">
            <v>0</v>
          </cell>
          <cell r="R95">
            <v>0</v>
          </cell>
          <cell r="S95">
            <v>0</v>
          </cell>
          <cell r="T95">
            <v>0</v>
          </cell>
          <cell r="U95">
            <v>0</v>
          </cell>
          <cell r="V95">
            <v>0</v>
          </cell>
          <cell r="W95" t="str">
            <v>нд</v>
          </cell>
          <cell r="X95" t="str">
            <v>нд</v>
          </cell>
          <cell r="Y95" t="str">
            <v>нд</v>
          </cell>
          <cell r="Z95" t="str">
            <v>нд</v>
          </cell>
          <cell r="AA95" t="str">
            <v>нд</v>
          </cell>
          <cell r="AB95" t="str">
            <v>нд</v>
          </cell>
          <cell r="AC95">
            <v>0</v>
          </cell>
          <cell r="AD95">
            <v>0</v>
          </cell>
          <cell r="AE95">
            <v>0</v>
          </cell>
          <cell r="AF95">
            <v>0</v>
          </cell>
          <cell r="AG95">
            <v>0</v>
          </cell>
          <cell r="AH95">
            <v>0</v>
          </cell>
          <cell r="AI95" t="str">
            <v>нд</v>
          </cell>
          <cell r="AJ95" t="str">
            <v>нд</v>
          </cell>
          <cell r="AK95" t="str">
            <v>нд</v>
          </cell>
          <cell r="AL95" t="str">
            <v>нд</v>
          </cell>
          <cell r="AM95" t="str">
            <v>нд</v>
          </cell>
          <cell r="AN95" t="str">
            <v>нд</v>
          </cell>
          <cell r="AO95">
            <v>0</v>
          </cell>
          <cell r="AP95">
            <v>0</v>
          </cell>
          <cell r="AQ95">
            <v>0</v>
          </cell>
          <cell r="AR95">
            <v>0</v>
          </cell>
          <cell r="AS95">
            <v>0</v>
          </cell>
          <cell r="AT95">
            <v>0</v>
          </cell>
          <cell r="AU95">
            <v>4.2170880000000004</v>
          </cell>
          <cell r="AV95">
            <v>0</v>
          </cell>
          <cell r="AW95">
            <v>0</v>
          </cell>
          <cell r="AX95">
            <v>0</v>
          </cell>
          <cell r="AY95">
            <v>0</v>
          </cell>
          <cell r="AZ95">
            <v>4.2170880000000004</v>
          </cell>
          <cell r="BA95">
            <v>3.2959071</v>
          </cell>
          <cell r="BB95">
            <v>0</v>
          </cell>
          <cell r="BC95">
            <v>0</v>
          </cell>
          <cell r="BD95">
            <v>2.7465892583333336</v>
          </cell>
          <cell r="BE95">
            <v>0</v>
          </cell>
          <cell r="BF95">
            <v>0.54931784166666642</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3.2959071</v>
          </cell>
          <cell r="CR95">
            <v>0</v>
          </cell>
          <cell r="CS95">
            <v>0</v>
          </cell>
          <cell r="CT95">
            <v>2.7465892583333336</v>
          </cell>
          <cell r="CU95">
            <v>0</v>
          </cell>
          <cell r="CV95">
            <v>0.54931784166666642</v>
          </cell>
          <cell r="CW95">
            <v>3.2959071</v>
          </cell>
          <cell r="CX95">
            <v>0</v>
          </cell>
          <cell r="CY95">
            <v>0</v>
          </cell>
          <cell r="CZ95">
            <v>2.7465892583333336</v>
          </cell>
          <cell r="DA95">
            <v>0</v>
          </cell>
          <cell r="DB95">
            <v>0.54931784166666642</v>
          </cell>
          <cell r="DD95">
            <v>3.2959071099999999</v>
          </cell>
          <cell r="DE95">
            <v>0</v>
          </cell>
          <cell r="DF95">
            <v>2.74658925</v>
          </cell>
          <cell r="DG95">
            <v>0</v>
          </cell>
          <cell r="DI95">
            <v>2.74658925</v>
          </cell>
          <cell r="DJ95">
            <v>0.39378000000000002</v>
          </cell>
          <cell r="DK95">
            <v>0</v>
          </cell>
          <cell r="DL95">
            <v>1.5200000000000001E-3</v>
          </cell>
          <cell r="DM95">
            <v>2.3512892499999998</v>
          </cell>
          <cell r="DN95">
            <v>2.74658925</v>
          </cell>
          <cell r="DO95">
            <v>0.39378000000000002</v>
          </cell>
          <cell r="DP95">
            <v>0</v>
          </cell>
          <cell r="DQ95">
            <v>1.5200000000000001E-3</v>
          </cell>
          <cell r="DR95">
            <v>2.3512892499999998</v>
          </cell>
          <cell r="DS95">
            <v>0</v>
          </cell>
          <cell r="DT95" t="str">
            <v>нд</v>
          </cell>
          <cell r="DU95">
            <v>0</v>
          </cell>
          <cell r="DV95" t="str">
            <v>нд</v>
          </cell>
          <cell r="DW95">
            <v>0</v>
          </cell>
          <cell r="DX95" t="str">
            <v>нд</v>
          </cell>
          <cell r="DY95">
            <v>0</v>
          </cell>
          <cell r="DZ95">
            <v>3.51424</v>
          </cell>
          <cell r="EA95">
            <v>2.74658925</v>
          </cell>
          <cell r="EB95">
            <v>0</v>
          </cell>
          <cell r="EC95">
            <v>0</v>
          </cell>
          <cell r="ED95">
            <v>0</v>
          </cell>
          <cell r="EE95">
            <v>0</v>
          </cell>
          <cell r="EF95">
            <v>0</v>
          </cell>
          <cell r="EG95">
            <v>0</v>
          </cell>
          <cell r="EH95">
            <v>2.74658925</v>
          </cell>
          <cell r="EI95">
            <v>2.74658925</v>
          </cell>
          <cell r="EK95">
            <v>2.74658925</v>
          </cell>
          <cell r="EL95">
            <v>0</v>
          </cell>
          <cell r="EM95">
            <v>0</v>
          </cell>
          <cell r="EN95">
            <v>0</v>
          </cell>
          <cell r="EO95">
            <v>0</v>
          </cell>
          <cell r="EP95">
            <v>0</v>
          </cell>
          <cell r="EQ95">
            <v>0</v>
          </cell>
          <cell r="ER95">
            <v>0</v>
          </cell>
          <cell r="ES95">
            <v>0</v>
          </cell>
          <cell r="ET95">
            <v>0</v>
          </cell>
          <cell r="EU95">
            <v>2.74658925</v>
          </cell>
          <cell r="EV95">
            <v>0</v>
          </cell>
          <cell r="EW95">
            <v>0</v>
          </cell>
          <cell r="EX95">
            <v>0</v>
          </cell>
          <cell r="EY95">
            <v>0</v>
          </cell>
          <cell r="EZ95">
            <v>0</v>
          </cell>
          <cell r="FA95">
            <v>0</v>
          </cell>
          <cell r="FB95">
            <v>0</v>
          </cell>
          <cell r="FC95">
            <v>1</v>
          </cell>
          <cell r="FD95">
            <v>0</v>
          </cell>
          <cell r="FE95" t="str">
            <v>нд</v>
          </cell>
          <cell r="FF95">
            <v>0</v>
          </cell>
          <cell r="FG95">
            <v>0</v>
          </cell>
          <cell r="FH95">
            <v>0</v>
          </cell>
          <cell r="FI95">
            <v>0</v>
          </cell>
          <cell r="FJ95">
            <v>0</v>
          </cell>
          <cell r="FK95">
            <v>0</v>
          </cell>
          <cell r="FL95">
            <v>0</v>
          </cell>
          <cell r="FM95">
            <v>0</v>
          </cell>
          <cell r="FN95">
            <v>0</v>
          </cell>
          <cell r="FO95">
            <v>0</v>
          </cell>
          <cell r="FP95" t="str">
            <v>нд</v>
          </cell>
          <cell r="FQ95" t="str">
            <v>нд</v>
          </cell>
          <cell r="FR95" t="str">
            <v>нд</v>
          </cell>
          <cell r="FS95" t="str">
            <v>нд</v>
          </cell>
          <cell r="FT95" t="str">
            <v>нд</v>
          </cell>
          <cell r="FU95" t="str">
            <v>нд</v>
          </cell>
          <cell r="FV95" t="str">
            <v>нд</v>
          </cell>
          <cell r="FW95" t="str">
            <v>нд</v>
          </cell>
          <cell r="FX95" t="str">
            <v>нд</v>
          </cell>
          <cell r="FY95" t="str">
            <v>нд</v>
          </cell>
          <cell r="FZ95" t="str">
            <v>нд</v>
          </cell>
          <cell r="GA95" t="str">
            <v>нд</v>
          </cell>
          <cell r="GB95">
            <v>0</v>
          </cell>
          <cell r="GC95">
            <v>0</v>
          </cell>
          <cell r="GD95">
            <v>0</v>
          </cell>
          <cell r="GE95">
            <v>0</v>
          </cell>
          <cell r="GF95">
            <v>0</v>
          </cell>
          <cell r="GG95">
            <v>0</v>
          </cell>
          <cell r="GH95">
            <v>0</v>
          </cell>
          <cell r="GI95">
            <v>0</v>
          </cell>
          <cell r="GJ95">
            <v>0</v>
          </cell>
          <cell r="GK95">
            <v>0</v>
          </cell>
          <cell r="GL95" t="str">
            <v>нд</v>
          </cell>
          <cell r="GM95" t="str">
            <v>нд</v>
          </cell>
          <cell r="GN95" t="str">
            <v>нд</v>
          </cell>
          <cell r="GO95" t="str">
            <v>нд</v>
          </cell>
          <cell r="GP95" t="str">
            <v>нд</v>
          </cell>
          <cell r="GQ95" t="str">
            <v>нд</v>
          </cell>
          <cell r="GR95" t="str">
            <v>нд</v>
          </cell>
          <cell r="GS95" t="str">
            <v>нд</v>
          </cell>
          <cell r="GT95" t="str">
            <v>нд</v>
          </cell>
          <cell r="GU95" t="str">
            <v>нд</v>
          </cell>
          <cell r="GV95" t="str">
            <v>нд</v>
          </cell>
          <cell r="GW95" t="str">
            <v>нд</v>
          </cell>
          <cell r="GX95">
            <v>0</v>
          </cell>
          <cell r="GY95">
            <v>0</v>
          </cell>
          <cell r="GZ95">
            <v>0</v>
          </cell>
          <cell r="HA95">
            <v>0</v>
          </cell>
          <cell r="HB95">
            <v>0</v>
          </cell>
          <cell r="HC95">
            <v>0</v>
          </cell>
          <cell r="HD95">
            <v>0</v>
          </cell>
          <cell r="HE95">
            <v>0</v>
          </cell>
          <cell r="HF95">
            <v>0</v>
          </cell>
          <cell r="HG95">
            <v>0</v>
          </cell>
          <cell r="HH95" t="str">
            <v>нд</v>
          </cell>
          <cell r="HI95" t="str">
            <v>нд</v>
          </cell>
          <cell r="HJ95" t="str">
            <v>нд</v>
          </cell>
          <cell r="HK95" t="str">
            <v>нд</v>
          </cell>
          <cell r="HL95" t="str">
            <v>нд</v>
          </cell>
          <cell r="HM95" t="str">
            <v>нд</v>
          </cell>
          <cell r="HN95" t="str">
            <v>нд</v>
          </cell>
          <cell r="HO95" t="str">
            <v>нд</v>
          </cell>
          <cell r="HP95" t="str">
            <v>нд</v>
          </cell>
          <cell r="HQ95" t="str">
            <v>нд</v>
          </cell>
          <cell r="HR95" t="str">
            <v>нд</v>
          </cell>
          <cell r="HS95" t="str">
            <v>нд</v>
          </cell>
          <cell r="HT95">
            <v>0</v>
          </cell>
          <cell r="HU95">
            <v>0</v>
          </cell>
          <cell r="HV95">
            <v>0</v>
          </cell>
          <cell r="HW95">
            <v>0</v>
          </cell>
          <cell r="HX95">
            <v>0</v>
          </cell>
          <cell r="HY95">
            <v>0</v>
          </cell>
          <cell r="HZ95">
            <v>0</v>
          </cell>
          <cell r="IA95">
            <v>0</v>
          </cell>
          <cell r="IB95">
            <v>0</v>
          </cell>
          <cell r="IC95">
            <v>0</v>
          </cell>
          <cell r="ID95">
            <v>3</v>
          </cell>
          <cell r="IE95">
            <v>3.51424</v>
          </cell>
          <cell r="IF95">
            <v>0</v>
          </cell>
          <cell r="IG95">
            <v>0</v>
          </cell>
          <cell r="IH95">
            <v>3.7040000000000002</v>
          </cell>
          <cell r="II95">
            <v>3.7040000000000002</v>
          </cell>
          <cell r="IJ95">
            <v>0</v>
          </cell>
          <cell r="IK95">
            <v>0</v>
          </cell>
          <cell r="IL95">
            <v>0</v>
          </cell>
          <cell r="IM95">
            <v>0</v>
          </cell>
          <cell r="IN95">
            <v>0</v>
          </cell>
          <cell r="IO95" t="str">
            <v>нд</v>
          </cell>
          <cell r="IP95">
            <v>2.74658925</v>
          </cell>
          <cell r="IQ95">
            <v>0</v>
          </cell>
          <cell r="IR95">
            <v>0</v>
          </cell>
          <cell r="IS95">
            <v>0</v>
          </cell>
          <cell r="IT95">
            <v>0</v>
          </cell>
          <cell r="IU95">
            <v>0</v>
          </cell>
          <cell r="IV95">
            <v>0</v>
          </cell>
          <cell r="IW95">
            <v>0</v>
          </cell>
          <cell r="IX95">
            <v>0</v>
          </cell>
          <cell r="IY95">
            <v>0</v>
          </cell>
          <cell r="IZ95" t="str">
            <v>нд</v>
          </cell>
          <cell r="JA95">
            <v>0</v>
          </cell>
          <cell r="JB95">
            <v>0</v>
          </cell>
          <cell r="JC95">
            <v>0</v>
          </cell>
          <cell r="JD95">
            <v>0</v>
          </cell>
          <cell r="JE95">
            <v>0</v>
          </cell>
          <cell r="JF95">
            <v>0</v>
          </cell>
          <cell r="JG95">
            <v>0</v>
          </cell>
          <cell r="JH95">
            <v>0</v>
          </cell>
          <cell r="JI95">
            <v>0</v>
          </cell>
          <cell r="JJ95">
            <v>0</v>
          </cell>
          <cell r="JK95" t="str">
            <v>нд</v>
          </cell>
          <cell r="JL95">
            <v>0</v>
          </cell>
          <cell r="JM95">
            <v>0</v>
          </cell>
          <cell r="JN95">
            <v>0</v>
          </cell>
          <cell r="JO95">
            <v>0</v>
          </cell>
          <cell r="JP95">
            <v>0</v>
          </cell>
          <cell r="JQ95">
            <v>0</v>
          </cell>
          <cell r="JR95">
            <v>0</v>
          </cell>
          <cell r="JS95">
            <v>0</v>
          </cell>
          <cell r="JT95">
            <v>0</v>
          </cell>
          <cell r="JU95">
            <v>0</v>
          </cell>
          <cell r="JV95" t="str">
            <v>нд</v>
          </cell>
          <cell r="JW95">
            <v>0</v>
          </cell>
          <cell r="JX95">
            <v>0</v>
          </cell>
          <cell r="JY95">
            <v>0</v>
          </cell>
          <cell r="JZ95">
            <v>0</v>
          </cell>
          <cell r="KA95">
            <v>0</v>
          </cell>
          <cell r="KB95">
            <v>0</v>
          </cell>
          <cell r="KC95">
            <v>0</v>
          </cell>
          <cell r="KD95">
            <v>0</v>
          </cell>
          <cell r="KE95">
            <v>0</v>
          </cell>
          <cell r="KF95">
            <v>0</v>
          </cell>
          <cell r="KG95" t="str">
            <v>нд</v>
          </cell>
          <cell r="KH95">
            <v>0</v>
          </cell>
          <cell r="KI95">
            <v>0</v>
          </cell>
          <cell r="KJ95">
            <v>0</v>
          </cell>
          <cell r="KK95">
            <v>0</v>
          </cell>
          <cell r="KL95">
            <v>0</v>
          </cell>
          <cell r="KM95">
            <v>0</v>
          </cell>
          <cell r="KN95">
            <v>0</v>
          </cell>
          <cell r="KO95">
            <v>0</v>
          </cell>
          <cell r="KP95">
            <v>0</v>
          </cell>
          <cell r="KQ95">
            <v>0</v>
          </cell>
          <cell r="KR95" t="str">
            <v>нд</v>
          </cell>
          <cell r="KS95">
            <v>0</v>
          </cell>
          <cell r="KT95">
            <v>0</v>
          </cell>
          <cell r="KU95">
            <v>0</v>
          </cell>
          <cell r="KV95">
            <v>0</v>
          </cell>
          <cell r="KW95">
            <v>0</v>
          </cell>
          <cell r="KX95">
            <v>0</v>
          </cell>
          <cell r="KY95">
            <v>0</v>
          </cell>
          <cell r="KZ95">
            <v>0</v>
          </cell>
          <cell r="LA95">
            <v>0</v>
          </cell>
          <cell r="LB95">
            <v>0</v>
          </cell>
          <cell r="LC95" t="str">
            <v>нд</v>
          </cell>
          <cell r="LD95">
            <v>0</v>
          </cell>
          <cell r="LE95">
            <v>0</v>
          </cell>
          <cell r="LF95">
            <v>0</v>
          </cell>
          <cell r="LG95">
            <v>0</v>
          </cell>
          <cell r="LH95">
            <v>0</v>
          </cell>
          <cell r="LI95">
            <v>0</v>
          </cell>
          <cell r="LJ95">
            <v>0</v>
          </cell>
          <cell r="LK95">
            <v>0</v>
          </cell>
          <cell r="LL95">
            <v>0</v>
          </cell>
          <cell r="LM95">
            <v>0</v>
          </cell>
          <cell r="LN95" t="str">
            <v>нд</v>
          </cell>
          <cell r="LO95">
            <v>2.74658925</v>
          </cell>
          <cell r="LP95">
            <v>0</v>
          </cell>
          <cell r="LQ95">
            <v>0</v>
          </cell>
          <cell r="LR95">
            <v>0</v>
          </cell>
          <cell r="LS95">
            <v>0</v>
          </cell>
          <cell r="LT95">
            <v>0</v>
          </cell>
          <cell r="LU95">
            <v>0</v>
          </cell>
          <cell r="LV95">
            <v>0</v>
          </cell>
          <cell r="LW95">
            <v>0</v>
          </cell>
          <cell r="LX95">
            <v>0</v>
          </cell>
          <cell r="LY95" t="str">
            <v>нд</v>
          </cell>
          <cell r="LZ95">
            <v>2.74658925</v>
          </cell>
          <cell r="MA95" t="str">
            <v>1.1.1.3.1</v>
          </cell>
          <cell r="MB95" t="str">
            <v>Техническое перевооружение на участке существующей двухцепной ВЛ 110 кВ Л-114/115 (прокладка ВОЛС на отпайке от опоры №65 до ПС 110 кВ Южная протяженностью 3,7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5" t="str">
            <v>J_Che247</v>
          </cell>
          <cell r="MD95" t="str">
            <v>J_Che247</v>
          </cell>
          <cell r="ME95" t="b">
            <v>1</v>
          </cell>
          <cell r="MF95">
            <v>0</v>
          </cell>
          <cell r="MG95">
            <v>0</v>
          </cell>
          <cell r="MH95">
            <v>0</v>
          </cell>
          <cell r="MI95">
            <v>0</v>
          </cell>
          <cell r="MK95">
            <v>0</v>
          </cell>
          <cell r="ML95">
            <v>0</v>
          </cell>
          <cell r="MM95">
            <v>0</v>
          </cell>
          <cell r="MN95">
            <v>0</v>
          </cell>
          <cell r="MO95">
            <v>0</v>
          </cell>
          <cell r="MP95">
            <v>0</v>
          </cell>
          <cell r="MQ95">
            <v>0</v>
          </cell>
          <cell r="MR95">
            <v>0</v>
          </cell>
          <cell r="MS95">
            <v>0</v>
          </cell>
          <cell r="MT95">
            <v>0</v>
          </cell>
          <cell r="MU95">
            <v>0</v>
          </cell>
          <cell r="MV95">
            <v>0</v>
          </cell>
          <cell r="MW95">
            <v>0</v>
          </cell>
          <cell r="MX95">
            <v>0</v>
          </cell>
          <cell r="MY95">
            <v>0</v>
          </cell>
          <cell r="MZ95">
            <v>0</v>
          </cell>
          <cell r="NA95">
            <v>0</v>
          </cell>
          <cell r="NB95">
            <v>0</v>
          </cell>
          <cell r="NC95">
            <v>0</v>
          </cell>
          <cell r="ND95">
            <v>0</v>
          </cell>
          <cell r="NE95">
            <v>0</v>
          </cell>
          <cell r="NF95">
            <v>0</v>
          </cell>
          <cell r="NG95">
            <v>0</v>
          </cell>
          <cell r="NH95">
            <v>0</v>
          </cell>
          <cell r="NI95">
            <v>0</v>
          </cell>
          <cell r="NJ95">
            <v>0</v>
          </cell>
          <cell r="NK95">
            <v>0</v>
          </cell>
          <cell r="NL95">
            <v>0</v>
          </cell>
          <cell r="NM95">
            <v>0</v>
          </cell>
          <cell r="NN95">
            <v>0</v>
          </cell>
          <cell r="NO95">
            <v>0</v>
          </cell>
          <cell r="NP95">
            <v>0</v>
          </cell>
          <cell r="NQ95">
            <v>0</v>
          </cell>
          <cell r="NR95">
            <v>0</v>
          </cell>
          <cell r="NS95">
            <v>0</v>
          </cell>
          <cell r="NT95">
            <v>0</v>
          </cell>
          <cell r="NU95">
            <v>0</v>
          </cell>
          <cell r="NV95">
            <v>0</v>
          </cell>
          <cell r="NW95">
            <v>0</v>
          </cell>
          <cell r="NX95">
            <v>0</v>
          </cell>
          <cell r="NY95">
            <v>0</v>
          </cell>
          <cell r="NZ95">
            <v>0</v>
          </cell>
          <cell r="OA95">
            <v>0</v>
          </cell>
          <cell r="OB95">
            <v>0</v>
          </cell>
          <cell r="OC95">
            <v>0</v>
          </cell>
          <cell r="OD95">
            <v>0</v>
          </cell>
          <cell r="OE95">
            <v>0</v>
          </cell>
          <cell r="OF95">
            <v>0</v>
          </cell>
          <cell r="OG95">
            <v>0</v>
          </cell>
          <cell r="OH95">
            <v>0</v>
          </cell>
          <cell r="OI95">
            <v>0</v>
          </cell>
          <cell r="OJ95">
            <v>0</v>
          </cell>
          <cell r="OK95">
            <v>0</v>
          </cell>
          <cell r="OL95">
            <v>0</v>
          </cell>
          <cell r="ON95">
            <v>3.2959071099999999</v>
          </cell>
          <cell r="OO95">
            <v>3.2959071</v>
          </cell>
          <cell r="OR95" t="str">
            <v>нд</v>
          </cell>
          <cell r="OS95" t="str">
            <v>нд</v>
          </cell>
          <cell r="OT95" t="str">
            <v>нд</v>
          </cell>
          <cell r="OU95" t="str">
            <v>нд</v>
          </cell>
          <cell r="OV95" t="str">
            <v>нд</v>
          </cell>
          <cell r="OW95" t="str">
            <v>нд</v>
          </cell>
          <cell r="OX95" t="str">
            <v>нд</v>
          </cell>
          <cell r="OY95" t="str">
            <v>нд</v>
          </cell>
          <cell r="OZ95" t="str">
            <v>нд</v>
          </cell>
          <cell r="PA95" t="str">
            <v>нд</v>
          </cell>
          <cell r="PB95" t="str">
            <v>нд</v>
          </cell>
          <cell r="PC95" t="str">
            <v>нд</v>
          </cell>
          <cell r="PD95" t="str">
            <v>нд</v>
          </cell>
          <cell r="PE95" t="str">
            <v>нд</v>
          </cell>
          <cell r="PF95" t="str">
            <v>нд</v>
          </cell>
          <cell r="PG95">
            <v>0</v>
          </cell>
          <cell r="PH95">
            <v>0</v>
          </cell>
          <cell r="PI95">
            <v>0</v>
          </cell>
          <cell r="PJ95">
            <v>0</v>
          </cell>
          <cell r="PK95">
            <v>0</v>
          </cell>
          <cell r="PL95">
            <v>0</v>
          </cell>
          <cell r="PM95">
            <v>0</v>
          </cell>
          <cell r="PN95">
            <v>0</v>
          </cell>
          <cell r="PO95">
            <v>0</v>
          </cell>
          <cell r="PP95">
            <v>0</v>
          </cell>
          <cell r="PQ95">
            <v>0</v>
          </cell>
          <cell r="PR95">
            <v>0</v>
          </cell>
          <cell r="PS95">
            <v>0</v>
          </cell>
          <cell r="PT95">
            <v>0</v>
          </cell>
          <cell r="PU95">
            <v>0</v>
          </cell>
          <cell r="PV95">
            <v>0</v>
          </cell>
          <cell r="PW95">
            <v>0</v>
          </cell>
          <cell r="PX95">
            <v>0</v>
          </cell>
          <cell r="PY95">
            <v>0</v>
          </cell>
          <cell r="PZ95">
            <v>0</v>
          </cell>
        </row>
        <row r="96">
          <cell r="D96" t="str">
            <v>J_Che248</v>
          </cell>
          <cell r="E96">
            <v>0</v>
          </cell>
          <cell r="F96">
            <v>0</v>
          </cell>
          <cell r="G96">
            <v>0</v>
          </cell>
          <cell r="H96">
            <v>0</v>
          </cell>
          <cell r="I96">
            <v>0</v>
          </cell>
          <cell r="J96">
            <v>0</v>
          </cell>
          <cell r="K96" t="str">
            <v>нд</v>
          </cell>
          <cell r="L96" t="str">
            <v>нд</v>
          </cell>
          <cell r="M96" t="str">
            <v>нд</v>
          </cell>
          <cell r="N96" t="str">
            <v>нд</v>
          </cell>
          <cell r="O96" t="str">
            <v>нд</v>
          </cell>
          <cell r="P96" t="str">
            <v>нд</v>
          </cell>
          <cell r="Q96">
            <v>0</v>
          </cell>
          <cell r="R96">
            <v>0</v>
          </cell>
          <cell r="S96">
            <v>0</v>
          </cell>
          <cell r="T96">
            <v>0</v>
          </cell>
          <cell r="U96">
            <v>0</v>
          </cell>
          <cell r="V96">
            <v>0</v>
          </cell>
          <cell r="W96" t="str">
            <v>нд</v>
          </cell>
          <cell r="X96" t="str">
            <v>нд</v>
          </cell>
          <cell r="Y96" t="str">
            <v>нд</v>
          </cell>
          <cell r="Z96" t="str">
            <v>нд</v>
          </cell>
          <cell r="AA96" t="str">
            <v>нд</v>
          </cell>
          <cell r="AB96" t="str">
            <v>нд</v>
          </cell>
          <cell r="AC96">
            <v>0</v>
          </cell>
          <cell r="AD96">
            <v>0</v>
          </cell>
          <cell r="AE96">
            <v>0</v>
          </cell>
          <cell r="AF96">
            <v>0</v>
          </cell>
          <cell r="AG96">
            <v>0</v>
          </cell>
          <cell r="AH96">
            <v>0</v>
          </cell>
          <cell r="AI96" t="str">
            <v>нд</v>
          </cell>
          <cell r="AJ96" t="str">
            <v>нд</v>
          </cell>
          <cell r="AK96" t="str">
            <v>нд</v>
          </cell>
          <cell r="AL96" t="str">
            <v>нд</v>
          </cell>
          <cell r="AM96" t="str">
            <v>нд</v>
          </cell>
          <cell r="AN96" t="str">
            <v>нд</v>
          </cell>
          <cell r="AO96">
            <v>0</v>
          </cell>
          <cell r="AP96">
            <v>0</v>
          </cell>
          <cell r="AQ96">
            <v>0</v>
          </cell>
          <cell r="AR96">
            <v>0</v>
          </cell>
          <cell r="AS96">
            <v>0</v>
          </cell>
          <cell r="AT96">
            <v>0</v>
          </cell>
          <cell r="AU96">
            <v>17.319510000000001</v>
          </cell>
          <cell r="AV96">
            <v>0</v>
          </cell>
          <cell r="AW96">
            <v>0</v>
          </cell>
          <cell r="AX96">
            <v>0</v>
          </cell>
          <cell r="AY96">
            <v>0</v>
          </cell>
          <cell r="AZ96">
            <v>17.319510000000001</v>
          </cell>
          <cell r="BA96">
            <v>14.014135055999999</v>
          </cell>
          <cell r="BB96">
            <v>0</v>
          </cell>
          <cell r="BC96">
            <v>0</v>
          </cell>
          <cell r="BD96">
            <v>11.678445886666667</v>
          </cell>
          <cell r="BE96">
            <v>0</v>
          </cell>
          <cell r="BF96">
            <v>2.3356891693333317</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14.014135055999999</v>
          </cell>
          <cell r="CR96">
            <v>0</v>
          </cell>
          <cell r="CS96">
            <v>0</v>
          </cell>
          <cell r="CT96">
            <v>11.678445886666667</v>
          </cell>
          <cell r="CU96">
            <v>0</v>
          </cell>
          <cell r="CV96">
            <v>2.3356891693333317</v>
          </cell>
          <cell r="CW96">
            <v>14.014135055999999</v>
          </cell>
          <cell r="CX96">
            <v>0</v>
          </cell>
          <cell r="CY96">
            <v>0</v>
          </cell>
          <cell r="CZ96">
            <v>11.678445886666667</v>
          </cell>
          <cell r="DA96">
            <v>0</v>
          </cell>
          <cell r="DB96">
            <v>2.3356891693333317</v>
          </cell>
          <cell r="DD96">
            <v>14.014135064</v>
          </cell>
          <cell r="DE96">
            <v>0</v>
          </cell>
          <cell r="DF96">
            <v>11.67844588</v>
          </cell>
          <cell r="DG96">
            <v>0</v>
          </cell>
          <cell r="DI96">
            <v>11.67844588</v>
          </cell>
          <cell r="DJ96">
            <v>1.236</v>
          </cell>
          <cell r="DK96">
            <v>0</v>
          </cell>
          <cell r="DL96">
            <v>0</v>
          </cell>
          <cell r="DM96">
            <v>10.442445879999999</v>
          </cell>
          <cell r="DN96">
            <v>11.67844588</v>
          </cell>
          <cell r="DO96">
            <v>1.236</v>
          </cell>
          <cell r="DP96">
            <v>0</v>
          </cell>
          <cell r="DQ96">
            <v>0</v>
          </cell>
          <cell r="DR96">
            <v>10.442445879999999</v>
          </cell>
          <cell r="DS96">
            <v>0</v>
          </cell>
          <cell r="DT96" t="str">
            <v>нд</v>
          </cell>
          <cell r="DU96">
            <v>0</v>
          </cell>
          <cell r="DV96" t="str">
            <v>нд</v>
          </cell>
          <cell r="DW96">
            <v>0</v>
          </cell>
          <cell r="DX96" t="str">
            <v>нд</v>
          </cell>
          <cell r="DY96">
            <v>0</v>
          </cell>
          <cell r="DZ96">
            <v>14.432925000000001</v>
          </cell>
          <cell r="EA96">
            <v>11.67844588</v>
          </cell>
          <cell r="EB96">
            <v>0</v>
          </cell>
          <cell r="EC96">
            <v>0</v>
          </cell>
          <cell r="ED96">
            <v>0</v>
          </cell>
          <cell r="EE96">
            <v>0</v>
          </cell>
          <cell r="EF96">
            <v>0</v>
          </cell>
          <cell r="EG96">
            <v>0</v>
          </cell>
          <cell r="EH96">
            <v>11.67844588</v>
          </cell>
          <cell r="EI96">
            <v>11.67844588</v>
          </cell>
          <cell r="EK96">
            <v>11.67844588</v>
          </cell>
          <cell r="EL96">
            <v>0</v>
          </cell>
          <cell r="EM96">
            <v>0</v>
          </cell>
          <cell r="EN96">
            <v>0</v>
          </cell>
          <cell r="EO96">
            <v>0</v>
          </cell>
          <cell r="EP96">
            <v>0</v>
          </cell>
          <cell r="EQ96">
            <v>0</v>
          </cell>
          <cell r="ER96">
            <v>0</v>
          </cell>
          <cell r="ES96">
            <v>0</v>
          </cell>
          <cell r="ET96">
            <v>0</v>
          </cell>
          <cell r="EU96">
            <v>11.67844588</v>
          </cell>
          <cell r="EV96">
            <v>0</v>
          </cell>
          <cell r="EW96">
            <v>0</v>
          </cell>
          <cell r="EX96">
            <v>0</v>
          </cell>
          <cell r="EY96">
            <v>0</v>
          </cell>
          <cell r="EZ96">
            <v>0</v>
          </cell>
          <cell r="FA96">
            <v>0</v>
          </cell>
          <cell r="FB96">
            <v>0</v>
          </cell>
          <cell r="FC96">
            <v>1</v>
          </cell>
          <cell r="FD96">
            <v>0</v>
          </cell>
          <cell r="FE96" t="str">
            <v>нд</v>
          </cell>
          <cell r="FF96">
            <v>0</v>
          </cell>
          <cell r="FG96">
            <v>0</v>
          </cell>
          <cell r="FH96">
            <v>0</v>
          </cell>
          <cell r="FI96">
            <v>0</v>
          </cell>
          <cell r="FJ96">
            <v>0</v>
          </cell>
          <cell r="FK96">
            <v>0</v>
          </cell>
          <cell r="FL96">
            <v>0</v>
          </cell>
          <cell r="FM96">
            <v>0</v>
          </cell>
          <cell r="FN96">
            <v>0</v>
          </cell>
          <cell r="FO96">
            <v>0</v>
          </cell>
          <cell r="FP96" t="str">
            <v>нд</v>
          </cell>
          <cell r="FQ96" t="str">
            <v>нд</v>
          </cell>
          <cell r="FR96" t="str">
            <v>нд</v>
          </cell>
          <cell r="FS96" t="str">
            <v>нд</v>
          </cell>
          <cell r="FT96" t="str">
            <v>нд</v>
          </cell>
          <cell r="FU96" t="str">
            <v>нд</v>
          </cell>
          <cell r="FV96" t="str">
            <v>нд</v>
          </cell>
          <cell r="FW96" t="str">
            <v>нд</v>
          </cell>
          <cell r="FX96" t="str">
            <v>нд</v>
          </cell>
          <cell r="FY96" t="str">
            <v>нд</v>
          </cell>
          <cell r="FZ96" t="str">
            <v>нд</v>
          </cell>
          <cell r="GA96" t="str">
            <v>нд</v>
          </cell>
          <cell r="GB96">
            <v>0</v>
          </cell>
          <cell r="GC96">
            <v>0</v>
          </cell>
          <cell r="GD96">
            <v>0</v>
          </cell>
          <cell r="GE96">
            <v>0</v>
          </cell>
          <cell r="GF96">
            <v>0</v>
          </cell>
          <cell r="GG96">
            <v>0</v>
          </cell>
          <cell r="GH96">
            <v>0</v>
          </cell>
          <cell r="GI96">
            <v>0</v>
          </cell>
          <cell r="GJ96">
            <v>0</v>
          </cell>
          <cell r="GK96">
            <v>0</v>
          </cell>
          <cell r="GL96" t="str">
            <v>нд</v>
          </cell>
          <cell r="GM96" t="str">
            <v>нд</v>
          </cell>
          <cell r="GN96" t="str">
            <v>нд</v>
          </cell>
          <cell r="GO96" t="str">
            <v>нд</v>
          </cell>
          <cell r="GP96" t="str">
            <v>нд</v>
          </cell>
          <cell r="GQ96" t="str">
            <v>нд</v>
          </cell>
          <cell r="GR96" t="str">
            <v>нд</v>
          </cell>
          <cell r="GS96" t="str">
            <v>нд</v>
          </cell>
          <cell r="GT96" t="str">
            <v>нд</v>
          </cell>
          <cell r="GU96" t="str">
            <v>нд</v>
          </cell>
          <cell r="GV96" t="str">
            <v>нд</v>
          </cell>
          <cell r="GW96" t="str">
            <v>нд</v>
          </cell>
          <cell r="GX96">
            <v>0</v>
          </cell>
          <cell r="GY96">
            <v>0</v>
          </cell>
          <cell r="GZ96">
            <v>0</v>
          </cell>
          <cell r="HA96">
            <v>0</v>
          </cell>
          <cell r="HB96">
            <v>0</v>
          </cell>
          <cell r="HC96">
            <v>0</v>
          </cell>
          <cell r="HD96">
            <v>0</v>
          </cell>
          <cell r="HE96">
            <v>0</v>
          </cell>
          <cell r="HF96">
            <v>0</v>
          </cell>
          <cell r="HG96">
            <v>0</v>
          </cell>
          <cell r="HH96" t="str">
            <v>нд</v>
          </cell>
          <cell r="HI96" t="str">
            <v>нд</v>
          </cell>
          <cell r="HJ96" t="str">
            <v>нд</v>
          </cell>
          <cell r="HK96" t="str">
            <v>нд</v>
          </cell>
          <cell r="HL96" t="str">
            <v>нд</v>
          </cell>
          <cell r="HM96" t="str">
            <v>нд</v>
          </cell>
          <cell r="HN96" t="str">
            <v>нд</v>
          </cell>
          <cell r="HO96" t="str">
            <v>нд</v>
          </cell>
          <cell r="HP96" t="str">
            <v>нд</v>
          </cell>
          <cell r="HQ96" t="str">
            <v>нд</v>
          </cell>
          <cell r="HR96" t="str">
            <v>нд</v>
          </cell>
          <cell r="HS96" t="str">
            <v>нд</v>
          </cell>
          <cell r="HT96">
            <v>0</v>
          </cell>
          <cell r="HU96">
            <v>0</v>
          </cell>
          <cell r="HV96">
            <v>0</v>
          </cell>
          <cell r="HW96">
            <v>0</v>
          </cell>
          <cell r="HX96">
            <v>0</v>
          </cell>
          <cell r="HY96">
            <v>0</v>
          </cell>
          <cell r="HZ96">
            <v>0</v>
          </cell>
          <cell r="IA96">
            <v>0</v>
          </cell>
          <cell r="IB96">
            <v>0</v>
          </cell>
          <cell r="IC96">
            <v>0</v>
          </cell>
          <cell r="ID96">
            <v>3</v>
          </cell>
          <cell r="IE96">
            <v>14.432925000000001</v>
          </cell>
          <cell r="IF96">
            <v>0</v>
          </cell>
          <cell r="IG96">
            <v>0</v>
          </cell>
          <cell r="IH96">
            <v>16.652000000000001</v>
          </cell>
          <cell r="II96">
            <v>16.652000000000001</v>
          </cell>
          <cell r="IJ96">
            <v>0</v>
          </cell>
          <cell r="IK96">
            <v>0</v>
          </cell>
          <cell r="IL96">
            <v>0</v>
          </cell>
          <cell r="IM96">
            <v>0</v>
          </cell>
          <cell r="IN96">
            <v>0</v>
          </cell>
          <cell r="IO96" t="str">
            <v>нд</v>
          </cell>
          <cell r="IP96">
            <v>11.67844588</v>
          </cell>
          <cell r="IQ96">
            <v>0</v>
          </cell>
          <cell r="IR96">
            <v>0</v>
          </cell>
          <cell r="IS96">
            <v>0</v>
          </cell>
          <cell r="IT96">
            <v>0</v>
          </cell>
          <cell r="IU96">
            <v>0</v>
          </cell>
          <cell r="IV96">
            <v>0</v>
          </cell>
          <cell r="IW96">
            <v>0</v>
          </cell>
          <cell r="IX96">
            <v>0</v>
          </cell>
          <cell r="IY96">
            <v>0</v>
          </cell>
          <cell r="IZ96" t="str">
            <v>нд</v>
          </cell>
          <cell r="JA96">
            <v>0</v>
          </cell>
          <cell r="JB96">
            <v>0</v>
          </cell>
          <cell r="JC96">
            <v>0</v>
          </cell>
          <cell r="JD96">
            <v>0</v>
          </cell>
          <cell r="JE96">
            <v>0</v>
          </cell>
          <cell r="JF96">
            <v>0</v>
          </cell>
          <cell r="JG96">
            <v>0</v>
          </cell>
          <cell r="JH96">
            <v>0</v>
          </cell>
          <cell r="JI96">
            <v>0</v>
          </cell>
          <cell r="JJ96">
            <v>0</v>
          </cell>
          <cell r="JK96" t="str">
            <v>нд</v>
          </cell>
          <cell r="JL96">
            <v>0</v>
          </cell>
          <cell r="JM96">
            <v>0</v>
          </cell>
          <cell r="JN96">
            <v>0</v>
          </cell>
          <cell r="JO96">
            <v>0</v>
          </cell>
          <cell r="JP96">
            <v>0</v>
          </cell>
          <cell r="JQ96">
            <v>0</v>
          </cell>
          <cell r="JR96">
            <v>0</v>
          </cell>
          <cell r="JS96">
            <v>0</v>
          </cell>
          <cell r="JT96">
            <v>0</v>
          </cell>
          <cell r="JU96">
            <v>0</v>
          </cell>
          <cell r="JV96" t="str">
            <v>нд</v>
          </cell>
          <cell r="JW96">
            <v>0</v>
          </cell>
          <cell r="JX96">
            <v>0</v>
          </cell>
          <cell r="JY96">
            <v>0</v>
          </cell>
          <cell r="JZ96">
            <v>0</v>
          </cell>
          <cell r="KA96">
            <v>0</v>
          </cell>
          <cell r="KB96">
            <v>0</v>
          </cell>
          <cell r="KC96">
            <v>0</v>
          </cell>
          <cell r="KD96">
            <v>0</v>
          </cell>
          <cell r="KE96">
            <v>0</v>
          </cell>
          <cell r="KF96">
            <v>0</v>
          </cell>
          <cell r="KG96" t="str">
            <v>нд</v>
          </cell>
          <cell r="KH96">
            <v>0</v>
          </cell>
          <cell r="KI96">
            <v>0</v>
          </cell>
          <cell r="KJ96">
            <v>0</v>
          </cell>
          <cell r="KK96">
            <v>0</v>
          </cell>
          <cell r="KL96">
            <v>0</v>
          </cell>
          <cell r="KM96">
            <v>0</v>
          </cell>
          <cell r="KN96">
            <v>0</v>
          </cell>
          <cell r="KO96">
            <v>0</v>
          </cell>
          <cell r="KP96">
            <v>0</v>
          </cell>
          <cell r="KQ96">
            <v>0</v>
          </cell>
          <cell r="KR96" t="str">
            <v>нд</v>
          </cell>
          <cell r="KS96">
            <v>0</v>
          </cell>
          <cell r="KT96">
            <v>0</v>
          </cell>
          <cell r="KU96">
            <v>0</v>
          </cell>
          <cell r="KV96">
            <v>0</v>
          </cell>
          <cell r="KW96">
            <v>0</v>
          </cell>
          <cell r="KX96">
            <v>0</v>
          </cell>
          <cell r="KY96">
            <v>0</v>
          </cell>
          <cell r="KZ96">
            <v>0</v>
          </cell>
          <cell r="LA96">
            <v>0</v>
          </cell>
          <cell r="LB96">
            <v>0</v>
          </cell>
          <cell r="LC96" t="str">
            <v>нд</v>
          </cell>
          <cell r="LD96">
            <v>0</v>
          </cell>
          <cell r="LE96">
            <v>0</v>
          </cell>
          <cell r="LF96">
            <v>0</v>
          </cell>
          <cell r="LG96">
            <v>0</v>
          </cell>
          <cell r="LH96">
            <v>0</v>
          </cell>
          <cell r="LI96">
            <v>0</v>
          </cell>
          <cell r="LJ96">
            <v>0</v>
          </cell>
          <cell r="LK96">
            <v>0</v>
          </cell>
          <cell r="LL96">
            <v>0</v>
          </cell>
          <cell r="LM96">
            <v>0</v>
          </cell>
          <cell r="LN96" t="str">
            <v>нд</v>
          </cell>
          <cell r="LO96">
            <v>11.67844588</v>
          </cell>
          <cell r="LP96">
            <v>0</v>
          </cell>
          <cell r="LQ96">
            <v>0</v>
          </cell>
          <cell r="LR96">
            <v>0</v>
          </cell>
          <cell r="LS96">
            <v>0</v>
          </cell>
          <cell r="LT96">
            <v>0</v>
          </cell>
          <cell r="LU96">
            <v>0</v>
          </cell>
          <cell r="LV96">
            <v>0</v>
          </cell>
          <cell r="LW96">
            <v>0</v>
          </cell>
          <cell r="LX96">
            <v>0</v>
          </cell>
          <cell r="LY96" t="str">
            <v>нд</v>
          </cell>
          <cell r="LZ96">
            <v>11.67844588</v>
          </cell>
          <cell r="MA96" t="str">
            <v>1.1.1.3.1</v>
          </cell>
          <cell r="MB96" t="str">
            <v>Техническое перевооружение на участке существующей двухцепной ВЛ 110 кВ Л-136/137 (прокладка ВОЛС от ПС 110 кВ ГРП-110 до отпаечной опоры № 68А протяженностью 16,65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6" t="str">
            <v>J_Che248</v>
          </cell>
          <cell r="MD96" t="str">
            <v>J_Che248</v>
          </cell>
          <cell r="ME96" t="b">
            <v>1</v>
          </cell>
          <cell r="MF96">
            <v>0</v>
          </cell>
          <cell r="MG96">
            <v>0</v>
          </cell>
          <cell r="MH96">
            <v>0</v>
          </cell>
          <cell r="MI96">
            <v>0</v>
          </cell>
          <cell r="MK96">
            <v>0</v>
          </cell>
          <cell r="ML96">
            <v>0</v>
          </cell>
          <cell r="MM96">
            <v>0</v>
          </cell>
          <cell r="MN96">
            <v>0</v>
          </cell>
          <cell r="MO96">
            <v>0</v>
          </cell>
          <cell r="MP96">
            <v>0</v>
          </cell>
          <cell r="MQ96">
            <v>0</v>
          </cell>
          <cell r="MR96">
            <v>0</v>
          </cell>
          <cell r="MS96">
            <v>0</v>
          </cell>
          <cell r="MT96">
            <v>0</v>
          </cell>
          <cell r="MU96">
            <v>0</v>
          </cell>
          <cell r="MV96">
            <v>0</v>
          </cell>
          <cell r="MW96">
            <v>0</v>
          </cell>
          <cell r="MX96">
            <v>0</v>
          </cell>
          <cell r="MY96">
            <v>0</v>
          </cell>
          <cell r="MZ96">
            <v>0</v>
          </cell>
          <cell r="NA96">
            <v>0</v>
          </cell>
          <cell r="NB96">
            <v>0</v>
          </cell>
          <cell r="NC96">
            <v>0</v>
          </cell>
          <cell r="ND96">
            <v>0</v>
          </cell>
          <cell r="NE96">
            <v>0</v>
          </cell>
          <cell r="NF96">
            <v>0</v>
          </cell>
          <cell r="NG96">
            <v>0</v>
          </cell>
          <cell r="NH96">
            <v>0</v>
          </cell>
          <cell r="NI96">
            <v>0</v>
          </cell>
          <cell r="NJ96">
            <v>0</v>
          </cell>
          <cell r="NK96">
            <v>0</v>
          </cell>
          <cell r="NL96">
            <v>0</v>
          </cell>
          <cell r="NM96">
            <v>0</v>
          </cell>
          <cell r="NN96">
            <v>0</v>
          </cell>
          <cell r="NO96">
            <v>0</v>
          </cell>
          <cell r="NP96">
            <v>0</v>
          </cell>
          <cell r="NQ96">
            <v>0</v>
          </cell>
          <cell r="NR96">
            <v>0</v>
          </cell>
          <cell r="NS96">
            <v>0</v>
          </cell>
          <cell r="NT96">
            <v>0</v>
          </cell>
          <cell r="NU96">
            <v>0</v>
          </cell>
          <cell r="NV96">
            <v>0</v>
          </cell>
          <cell r="NW96">
            <v>0</v>
          </cell>
          <cell r="NX96">
            <v>0</v>
          </cell>
          <cell r="NY96">
            <v>0</v>
          </cell>
          <cell r="NZ96">
            <v>0</v>
          </cell>
          <cell r="OA96">
            <v>0</v>
          </cell>
          <cell r="OB96">
            <v>0</v>
          </cell>
          <cell r="OC96">
            <v>0</v>
          </cell>
          <cell r="OD96">
            <v>0</v>
          </cell>
          <cell r="OE96">
            <v>0</v>
          </cell>
          <cell r="OF96">
            <v>0</v>
          </cell>
          <cell r="OG96">
            <v>0</v>
          </cell>
          <cell r="OH96">
            <v>0</v>
          </cell>
          <cell r="OI96">
            <v>0</v>
          </cell>
          <cell r="OJ96">
            <v>0</v>
          </cell>
          <cell r="OK96">
            <v>0</v>
          </cell>
          <cell r="OL96">
            <v>0</v>
          </cell>
          <cell r="ON96">
            <v>14.014135064</v>
          </cell>
          <cell r="OO96">
            <v>14.014135055999999</v>
          </cell>
          <cell r="OR96" t="str">
            <v>нд</v>
          </cell>
          <cell r="OS96" t="str">
            <v>нд</v>
          </cell>
          <cell r="OT96" t="str">
            <v>нд</v>
          </cell>
          <cell r="OU96" t="str">
            <v>нд</v>
          </cell>
          <cell r="OV96" t="str">
            <v>нд</v>
          </cell>
          <cell r="OW96" t="str">
            <v>нд</v>
          </cell>
          <cell r="OX96" t="str">
            <v>нд</v>
          </cell>
          <cell r="OY96" t="str">
            <v>нд</v>
          </cell>
          <cell r="OZ96" t="str">
            <v>нд</v>
          </cell>
          <cell r="PA96" t="str">
            <v>нд</v>
          </cell>
          <cell r="PB96" t="str">
            <v>нд</v>
          </cell>
          <cell r="PC96" t="str">
            <v>нд</v>
          </cell>
          <cell r="PD96" t="str">
            <v>нд</v>
          </cell>
          <cell r="PE96" t="str">
            <v>нд</v>
          </cell>
          <cell r="PF96" t="str">
            <v>нд</v>
          </cell>
          <cell r="PG96">
            <v>0</v>
          </cell>
          <cell r="PH96">
            <v>0</v>
          </cell>
          <cell r="PI96">
            <v>0</v>
          </cell>
          <cell r="PJ96">
            <v>0</v>
          </cell>
          <cell r="PK96">
            <v>0</v>
          </cell>
          <cell r="PL96">
            <v>0</v>
          </cell>
          <cell r="PM96">
            <v>0</v>
          </cell>
          <cell r="PN96">
            <v>0</v>
          </cell>
          <cell r="PO96">
            <v>0</v>
          </cell>
          <cell r="PP96">
            <v>0</v>
          </cell>
          <cell r="PQ96">
            <v>0</v>
          </cell>
          <cell r="PR96">
            <v>0</v>
          </cell>
          <cell r="PS96">
            <v>0</v>
          </cell>
          <cell r="PT96">
            <v>0</v>
          </cell>
          <cell r="PU96">
            <v>0</v>
          </cell>
          <cell r="PV96">
            <v>0</v>
          </cell>
          <cell r="PW96">
            <v>0</v>
          </cell>
          <cell r="PX96">
            <v>0</v>
          </cell>
          <cell r="PY96">
            <v>0</v>
          </cell>
          <cell r="PZ96">
            <v>0</v>
          </cell>
        </row>
        <row r="97">
          <cell r="D97" t="str">
            <v>I_Che162</v>
          </cell>
          <cell r="E97">
            <v>0</v>
          </cell>
          <cell r="F97">
            <v>0</v>
          </cell>
          <cell r="G97">
            <v>0</v>
          </cell>
          <cell r="H97">
            <v>0</v>
          </cell>
          <cell r="I97">
            <v>0</v>
          </cell>
          <cell r="J97">
            <v>0</v>
          </cell>
          <cell r="K97" t="str">
            <v>нд</v>
          </cell>
          <cell r="L97" t="str">
            <v>нд</v>
          </cell>
          <cell r="M97" t="str">
            <v>нд</v>
          </cell>
          <cell r="N97" t="str">
            <v>нд</v>
          </cell>
          <cell r="O97" t="str">
            <v>нд</v>
          </cell>
          <cell r="P97" t="str">
            <v>нд</v>
          </cell>
          <cell r="Q97">
            <v>0</v>
          </cell>
          <cell r="R97">
            <v>0</v>
          </cell>
          <cell r="S97">
            <v>0</v>
          </cell>
          <cell r="T97">
            <v>0</v>
          </cell>
          <cell r="U97">
            <v>0</v>
          </cell>
          <cell r="V97">
            <v>0</v>
          </cell>
          <cell r="W97" t="str">
            <v>нд</v>
          </cell>
          <cell r="X97" t="str">
            <v>нд</v>
          </cell>
          <cell r="Y97" t="str">
            <v>нд</v>
          </cell>
          <cell r="Z97" t="str">
            <v>нд</v>
          </cell>
          <cell r="AA97" t="str">
            <v>нд</v>
          </cell>
          <cell r="AB97" t="str">
            <v>нд</v>
          </cell>
          <cell r="AC97">
            <v>0</v>
          </cell>
          <cell r="AD97">
            <v>0</v>
          </cell>
          <cell r="AE97">
            <v>0</v>
          </cell>
          <cell r="AF97">
            <v>0</v>
          </cell>
          <cell r="AG97">
            <v>0</v>
          </cell>
          <cell r="AH97">
            <v>0</v>
          </cell>
          <cell r="AI97">
            <v>6.5126933317530007</v>
          </cell>
          <cell r="AJ97">
            <v>0</v>
          </cell>
          <cell r="AK97">
            <v>0</v>
          </cell>
          <cell r="AL97">
            <v>0</v>
          </cell>
          <cell r="AM97">
            <v>0</v>
          </cell>
          <cell r="AN97">
            <v>6.5126933317530007</v>
          </cell>
          <cell r="AO97">
            <v>0.22532533999999999</v>
          </cell>
          <cell r="AP97">
            <v>0</v>
          </cell>
          <cell r="AQ97">
            <v>0</v>
          </cell>
          <cell r="AR97">
            <v>0</v>
          </cell>
          <cell r="AS97">
            <v>0</v>
          </cell>
          <cell r="AT97">
            <v>0.22532533999999999</v>
          </cell>
          <cell r="AU97">
            <v>3.0707377579999999</v>
          </cell>
          <cell r="AV97">
            <v>0</v>
          </cell>
          <cell r="AW97">
            <v>0</v>
          </cell>
          <cell r="AX97">
            <v>0</v>
          </cell>
          <cell r="AY97">
            <v>0</v>
          </cell>
          <cell r="AZ97">
            <v>3.0707377579999999</v>
          </cell>
          <cell r="BA97">
            <v>3.0707377579999999</v>
          </cell>
          <cell r="BB97">
            <v>0</v>
          </cell>
          <cell r="BC97">
            <v>0</v>
          </cell>
          <cell r="BD97">
            <v>0</v>
          </cell>
          <cell r="BE97">
            <v>0</v>
          </cell>
          <cell r="BF97">
            <v>3.0707377579999999</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3.2960630979999999</v>
          </cell>
          <cell r="CR97">
            <v>0</v>
          </cell>
          <cell r="CS97">
            <v>0</v>
          </cell>
          <cell r="CT97">
            <v>0</v>
          </cell>
          <cell r="CU97">
            <v>0</v>
          </cell>
          <cell r="CV97">
            <v>3.2960630979999999</v>
          </cell>
          <cell r="CW97">
            <v>3.2960630979999999</v>
          </cell>
          <cell r="CX97">
            <v>0</v>
          </cell>
          <cell r="CY97">
            <v>0</v>
          </cell>
          <cell r="CZ97">
            <v>0</v>
          </cell>
          <cell r="DA97">
            <v>0</v>
          </cell>
          <cell r="DB97">
            <v>3.2960630979999999</v>
          </cell>
          <cell r="DD97">
            <v>3.2960630980000003</v>
          </cell>
          <cell r="DE97">
            <v>0</v>
          </cell>
          <cell r="DF97">
            <v>2.7506974500000001</v>
          </cell>
          <cell r="DG97">
            <v>0</v>
          </cell>
          <cell r="DI97">
            <v>2.7506974500000001</v>
          </cell>
          <cell r="DJ97">
            <v>0.23869209322033899</v>
          </cell>
          <cell r="DK97">
            <v>0.32499099999999997</v>
          </cell>
          <cell r="DL97">
            <v>2.0841694899999998</v>
          </cell>
          <cell r="DM97">
            <v>0.10284486677966154</v>
          </cell>
          <cell r="DN97">
            <v>2.7506974500000001</v>
          </cell>
          <cell r="DO97">
            <v>0.23869209322033899</v>
          </cell>
          <cell r="DP97">
            <v>0.32499099999999997</v>
          </cell>
          <cell r="DQ97">
            <v>2.0841694899999998</v>
          </cell>
          <cell r="DR97">
            <v>0.10284486677966154</v>
          </cell>
          <cell r="DS97">
            <v>0</v>
          </cell>
          <cell r="DT97" t="str">
            <v>нд</v>
          </cell>
          <cell r="DU97">
            <v>0</v>
          </cell>
          <cell r="DV97" t="str">
            <v>нд</v>
          </cell>
          <cell r="DW97">
            <v>0</v>
          </cell>
          <cell r="DX97">
            <v>5.5192316370788141</v>
          </cell>
          <cell r="DY97">
            <v>0.23869210000000002</v>
          </cell>
          <cell r="DZ97">
            <v>2.5120053499999999</v>
          </cell>
          <cell r="EA97">
            <v>2.5120053499999999</v>
          </cell>
          <cell r="EB97">
            <v>0</v>
          </cell>
          <cell r="EC97">
            <v>0</v>
          </cell>
          <cell r="ED97">
            <v>0</v>
          </cell>
          <cell r="EE97">
            <v>0</v>
          </cell>
          <cell r="EF97">
            <v>0</v>
          </cell>
          <cell r="EG97">
            <v>0</v>
          </cell>
          <cell r="EH97">
            <v>2.7506974500000001</v>
          </cell>
          <cell r="EI97">
            <v>2.7506974500000001</v>
          </cell>
          <cell r="EK97">
            <v>2.7506974500000001</v>
          </cell>
          <cell r="EL97">
            <v>0</v>
          </cell>
          <cell r="EM97">
            <v>0</v>
          </cell>
          <cell r="EN97">
            <v>0</v>
          </cell>
          <cell r="EO97">
            <v>0</v>
          </cell>
          <cell r="EP97">
            <v>0</v>
          </cell>
          <cell r="EQ97">
            <v>0</v>
          </cell>
          <cell r="ER97">
            <v>0</v>
          </cell>
          <cell r="ES97">
            <v>1</v>
          </cell>
          <cell r="ET97">
            <v>0</v>
          </cell>
          <cell r="EU97">
            <v>2.7506974500000001</v>
          </cell>
          <cell r="EV97">
            <v>0</v>
          </cell>
          <cell r="EW97">
            <v>0</v>
          </cell>
          <cell r="EX97">
            <v>0</v>
          </cell>
          <cell r="EY97">
            <v>0</v>
          </cell>
          <cell r="EZ97">
            <v>0</v>
          </cell>
          <cell r="FA97">
            <v>0</v>
          </cell>
          <cell r="FB97">
            <v>0</v>
          </cell>
          <cell r="FC97">
            <v>1</v>
          </cell>
          <cell r="FD97">
            <v>0</v>
          </cell>
          <cell r="FE97" t="str">
            <v>нд</v>
          </cell>
          <cell r="FF97">
            <v>0</v>
          </cell>
          <cell r="FG97">
            <v>0</v>
          </cell>
          <cell r="FH97">
            <v>0</v>
          </cell>
          <cell r="FI97">
            <v>0</v>
          </cell>
          <cell r="FJ97">
            <v>0</v>
          </cell>
          <cell r="FK97">
            <v>0</v>
          </cell>
          <cell r="FL97">
            <v>0</v>
          </cell>
          <cell r="FM97">
            <v>0</v>
          </cell>
          <cell r="FN97">
            <v>0</v>
          </cell>
          <cell r="FO97">
            <v>0</v>
          </cell>
          <cell r="FP97" t="str">
            <v>нд</v>
          </cell>
          <cell r="FQ97" t="str">
            <v>нд</v>
          </cell>
          <cell r="FR97" t="str">
            <v>нд</v>
          </cell>
          <cell r="FS97" t="str">
            <v>нд</v>
          </cell>
          <cell r="FT97" t="str">
            <v>нд</v>
          </cell>
          <cell r="FU97" t="str">
            <v>нд</v>
          </cell>
          <cell r="FV97" t="str">
            <v>нд</v>
          </cell>
          <cell r="FW97" t="str">
            <v>нд</v>
          </cell>
          <cell r="FX97" t="str">
            <v>нд</v>
          </cell>
          <cell r="FY97" t="str">
            <v>нд</v>
          </cell>
          <cell r="FZ97" t="str">
            <v>нд</v>
          </cell>
          <cell r="GA97" t="str">
            <v>нд</v>
          </cell>
          <cell r="GB97">
            <v>0</v>
          </cell>
          <cell r="GC97">
            <v>0</v>
          </cell>
          <cell r="GD97">
            <v>0</v>
          </cell>
          <cell r="GE97">
            <v>0</v>
          </cell>
          <cell r="GF97">
            <v>0</v>
          </cell>
          <cell r="GG97">
            <v>0</v>
          </cell>
          <cell r="GH97">
            <v>0</v>
          </cell>
          <cell r="GI97">
            <v>0</v>
          </cell>
          <cell r="GJ97">
            <v>0</v>
          </cell>
          <cell r="GK97">
            <v>0</v>
          </cell>
          <cell r="GL97" t="str">
            <v>нд</v>
          </cell>
          <cell r="GM97" t="str">
            <v>нд</v>
          </cell>
          <cell r="GN97" t="str">
            <v>нд</v>
          </cell>
          <cell r="GO97" t="str">
            <v>нд</v>
          </cell>
          <cell r="GP97" t="str">
            <v>нд</v>
          </cell>
          <cell r="GQ97" t="str">
            <v>нд</v>
          </cell>
          <cell r="GR97" t="str">
            <v>нд</v>
          </cell>
          <cell r="GS97" t="str">
            <v>нд</v>
          </cell>
          <cell r="GT97" t="str">
            <v>нд</v>
          </cell>
          <cell r="GU97" t="str">
            <v>нд</v>
          </cell>
          <cell r="GV97" t="str">
            <v>нд</v>
          </cell>
          <cell r="GW97" t="str">
            <v>нд</v>
          </cell>
          <cell r="GX97">
            <v>0</v>
          </cell>
          <cell r="GY97">
            <v>0</v>
          </cell>
          <cell r="GZ97">
            <v>0</v>
          </cell>
          <cell r="HA97">
            <v>0</v>
          </cell>
          <cell r="HB97">
            <v>0</v>
          </cell>
          <cell r="HC97">
            <v>0</v>
          </cell>
          <cell r="HD97">
            <v>0</v>
          </cell>
          <cell r="HE97">
            <v>0</v>
          </cell>
          <cell r="HF97">
            <v>0</v>
          </cell>
          <cell r="HG97">
            <v>0</v>
          </cell>
          <cell r="HH97" t="str">
            <v>нд</v>
          </cell>
          <cell r="HI97">
            <v>5.5192316370788141</v>
          </cell>
          <cell r="HJ97">
            <v>0</v>
          </cell>
          <cell r="HK97">
            <v>0</v>
          </cell>
          <cell r="HL97">
            <v>0</v>
          </cell>
          <cell r="HM97">
            <v>0</v>
          </cell>
          <cell r="HN97">
            <v>0</v>
          </cell>
          <cell r="HO97">
            <v>0</v>
          </cell>
          <cell r="HP97">
            <v>0</v>
          </cell>
          <cell r="HQ97">
            <v>1</v>
          </cell>
          <cell r="HR97">
            <v>0</v>
          </cell>
          <cell r="HS97" t="str">
            <v>нд</v>
          </cell>
          <cell r="HT97">
            <v>0</v>
          </cell>
          <cell r="HU97">
            <v>0</v>
          </cell>
          <cell r="HV97">
            <v>0</v>
          </cell>
          <cell r="HW97">
            <v>0</v>
          </cell>
          <cell r="HX97">
            <v>0</v>
          </cell>
          <cell r="HY97">
            <v>0</v>
          </cell>
          <cell r="HZ97">
            <v>0</v>
          </cell>
          <cell r="IA97">
            <v>0</v>
          </cell>
          <cell r="IB97">
            <v>0</v>
          </cell>
          <cell r="IC97">
            <v>0</v>
          </cell>
          <cell r="ID97">
            <v>3</v>
          </cell>
          <cell r="IE97">
            <v>2.7506974500000001</v>
          </cell>
          <cell r="IF97">
            <v>0</v>
          </cell>
          <cell r="IG97">
            <v>0</v>
          </cell>
          <cell r="IH97">
            <v>0</v>
          </cell>
          <cell r="II97">
            <v>0</v>
          </cell>
          <cell r="IJ97">
            <v>0</v>
          </cell>
          <cell r="IK97">
            <v>0</v>
          </cell>
          <cell r="IL97">
            <v>0</v>
          </cell>
          <cell r="IM97">
            <v>1</v>
          </cell>
          <cell r="IN97">
            <v>0</v>
          </cell>
          <cell r="IO97">
            <v>3</v>
          </cell>
          <cell r="IP97">
            <v>2.7506974500000001</v>
          </cell>
          <cell r="IQ97">
            <v>0</v>
          </cell>
          <cell r="IR97">
            <v>0</v>
          </cell>
          <cell r="IS97">
            <v>0</v>
          </cell>
          <cell r="IT97">
            <v>0</v>
          </cell>
          <cell r="IU97">
            <v>0</v>
          </cell>
          <cell r="IV97">
            <v>0</v>
          </cell>
          <cell r="IW97">
            <v>0</v>
          </cell>
          <cell r="IX97">
            <v>1</v>
          </cell>
          <cell r="IY97">
            <v>0</v>
          </cell>
          <cell r="IZ97" t="str">
            <v>нд</v>
          </cell>
          <cell r="JA97">
            <v>0</v>
          </cell>
          <cell r="JB97">
            <v>0</v>
          </cell>
          <cell r="JC97">
            <v>0</v>
          </cell>
          <cell r="JD97">
            <v>0</v>
          </cell>
          <cell r="JE97">
            <v>0</v>
          </cell>
          <cell r="JF97">
            <v>0</v>
          </cell>
          <cell r="JG97">
            <v>0</v>
          </cell>
          <cell r="JH97">
            <v>0</v>
          </cell>
          <cell r="JI97">
            <v>0</v>
          </cell>
          <cell r="JJ97">
            <v>0</v>
          </cell>
          <cell r="JK97" t="str">
            <v>нд</v>
          </cell>
          <cell r="JL97">
            <v>0</v>
          </cell>
          <cell r="JM97">
            <v>0</v>
          </cell>
          <cell r="JN97">
            <v>0</v>
          </cell>
          <cell r="JO97">
            <v>0</v>
          </cell>
          <cell r="JP97">
            <v>0</v>
          </cell>
          <cell r="JQ97">
            <v>0</v>
          </cell>
          <cell r="JR97">
            <v>0</v>
          </cell>
          <cell r="JS97">
            <v>0</v>
          </cell>
          <cell r="JT97">
            <v>0</v>
          </cell>
          <cell r="JU97">
            <v>0</v>
          </cell>
          <cell r="JV97" t="str">
            <v>нд</v>
          </cell>
          <cell r="JW97">
            <v>0</v>
          </cell>
          <cell r="JX97">
            <v>0</v>
          </cell>
          <cell r="JY97">
            <v>0</v>
          </cell>
          <cell r="JZ97">
            <v>0</v>
          </cell>
          <cell r="KA97">
            <v>0</v>
          </cell>
          <cell r="KB97">
            <v>0</v>
          </cell>
          <cell r="KC97">
            <v>0</v>
          </cell>
          <cell r="KD97">
            <v>0</v>
          </cell>
          <cell r="KE97">
            <v>0</v>
          </cell>
          <cell r="KF97">
            <v>0</v>
          </cell>
          <cell r="KG97" t="str">
            <v>нд</v>
          </cell>
          <cell r="KH97">
            <v>0</v>
          </cell>
          <cell r="KI97">
            <v>0</v>
          </cell>
          <cell r="KJ97">
            <v>0</v>
          </cell>
          <cell r="KK97">
            <v>0</v>
          </cell>
          <cell r="KL97">
            <v>0</v>
          </cell>
          <cell r="KM97">
            <v>0</v>
          </cell>
          <cell r="KN97">
            <v>0</v>
          </cell>
          <cell r="KO97">
            <v>0</v>
          </cell>
          <cell r="KP97">
            <v>0</v>
          </cell>
          <cell r="KQ97">
            <v>0</v>
          </cell>
          <cell r="KR97" t="str">
            <v>нд</v>
          </cell>
          <cell r="KS97">
            <v>0</v>
          </cell>
          <cell r="KT97">
            <v>0</v>
          </cell>
          <cell r="KU97">
            <v>0</v>
          </cell>
          <cell r="KV97">
            <v>0</v>
          </cell>
          <cell r="KW97">
            <v>0</v>
          </cell>
          <cell r="KX97">
            <v>0</v>
          </cell>
          <cell r="KY97">
            <v>0</v>
          </cell>
          <cell r="KZ97">
            <v>0</v>
          </cell>
          <cell r="LA97">
            <v>0</v>
          </cell>
          <cell r="LB97">
            <v>0</v>
          </cell>
          <cell r="LC97" t="str">
            <v>нд</v>
          </cell>
          <cell r="LD97">
            <v>0</v>
          </cell>
          <cell r="LE97">
            <v>0</v>
          </cell>
          <cell r="LF97">
            <v>0</v>
          </cell>
          <cell r="LG97">
            <v>0</v>
          </cell>
          <cell r="LH97">
            <v>0</v>
          </cell>
          <cell r="LI97">
            <v>0</v>
          </cell>
          <cell r="LJ97">
            <v>0</v>
          </cell>
          <cell r="LK97">
            <v>0</v>
          </cell>
          <cell r="LL97">
            <v>0</v>
          </cell>
          <cell r="LM97">
            <v>0</v>
          </cell>
          <cell r="LN97" t="str">
            <v>нд</v>
          </cell>
          <cell r="LO97">
            <v>2.7506974500000001</v>
          </cell>
          <cell r="LP97">
            <v>0</v>
          </cell>
          <cell r="LQ97">
            <v>0</v>
          </cell>
          <cell r="LR97">
            <v>0</v>
          </cell>
          <cell r="LS97">
            <v>0</v>
          </cell>
          <cell r="LT97">
            <v>0</v>
          </cell>
          <cell r="LU97">
            <v>0</v>
          </cell>
          <cell r="LV97">
            <v>0</v>
          </cell>
          <cell r="LW97">
            <v>1</v>
          </cell>
          <cell r="LX97">
            <v>0</v>
          </cell>
          <cell r="LY97" t="str">
            <v>нд</v>
          </cell>
          <cell r="LZ97">
            <v>2.7506974500000001</v>
          </cell>
          <cell r="MA97" t="str">
            <v>1.1.1.3.1</v>
          </cell>
          <cell r="MB97" t="str">
            <v>Техническое перевооружение ПС 110кВ Аргунская ТЭЦ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7" t="str">
            <v>I_Che162</v>
          </cell>
          <cell r="MD97" t="str">
            <v>I_Che162</v>
          </cell>
          <cell r="ME97" t="b">
            <v>1</v>
          </cell>
          <cell r="MF97">
            <v>0</v>
          </cell>
          <cell r="MG97">
            <v>0</v>
          </cell>
          <cell r="MH97">
            <v>0</v>
          </cell>
          <cell r="MI97">
            <v>0</v>
          </cell>
          <cell r="MK97">
            <v>0</v>
          </cell>
          <cell r="ML97">
            <v>0</v>
          </cell>
          <cell r="MM97">
            <v>0</v>
          </cell>
          <cell r="MN97">
            <v>0</v>
          </cell>
          <cell r="MO97">
            <v>0</v>
          </cell>
          <cell r="MP97">
            <v>0</v>
          </cell>
          <cell r="MQ97">
            <v>0</v>
          </cell>
          <cell r="MR97">
            <v>0</v>
          </cell>
          <cell r="MS97">
            <v>0</v>
          </cell>
          <cell r="MT97">
            <v>0</v>
          </cell>
          <cell r="MU97">
            <v>0</v>
          </cell>
          <cell r="MV97">
            <v>0</v>
          </cell>
          <cell r="MW97">
            <v>0</v>
          </cell>
          <cell r="MX97">
            <v>0</v>
          </cell>
          <cell r="MY97">
            <v>0</v>
          </cell>
          <cell r="MZ97">
            <v>0</v>
          </cell>
          <cell r="NA97">
            <v>0</v>
          </cell>
          <cell r="NB97">
            <v>0</v>
          </cell>
          <cell r="NC97">
            <v>0</v>
          </cell>
          <cell r="ND97">
            <v>0</v>
          </cell>
          <cell r="NE97">
            <v>0</v>
          </cell>
          <cell r="NF97">
            <v>0</v>
          </cell>
          <cell r="NG97">
            <v>0</v>
          </cell>
          <cell r="NH97">
            <v>0</v>
          </cell>
          <cell r="NI97">
            <v>0</v>
          </cell>
          <cell r="NJ97">
            <v>0</v>
          </cell>
          <cell r="NK97">
            <v>0</v>
          </cell>
          <cell r="NL97">
            <v>0</v>
          </cell>
          <cell r="NM97">
            <v>0</v>
          </cell>
          <cell r="NN97">
            <v>0</v>
          </cell>
          <cell r="NO97">
            <v>0</v>
          </cell>
          <cell r="NP97">
            <v>0</v>
          </cell>
          <cell r="NQ97">
            <v>0</v>
          </cell>
          <cell r="NR97">
            <v>0</v>
          </cell>
          <cell r="NS97">
            <v>0</v>
          </cell>
          <cell r="NT97">
            <v>0</v>
          </cell>
          <cell r="NU97">
            <v>0</v>
          </cell>
          <cell r="NV97">
            <v>0</v>
          </cell>
          <cell r="NW97">
            <v>0</v>
          </cell>
          <cell r="NX97">
            <v>0</v>
          </cell>
          <cell r="NY97">
            <v>0</v>
          </cell>
          <cell r="NZ97">
            <v>0</v>
          </cell>
          <cell r="OA97">
            <v>0</v>
          </cell>
          <cell r="OB97">
            <v>0</v>
          </cell>
          <cell r="OC97">
            <v>0</v>
          </cell>
          <cell r="OD97">
            <v>0</v>
          </cell>
          <cell r="OE97">
            <v>0</v>
          </cell>
          <cell r="OF97">
            <v>0</v>
          </cell>
          <cell r="OG97">
            <v>0</v>
          </cell>
          <cell r="OH97">
            <v>0</v>
          </cell>
          <cell r="OI97">
            <v>0</v>
          </cell>
          <cell r="OJ97">
            <v>0</v>
          </cell>
          <cell r="OK97">
            <v>0</v>
          </cell>
          <cell r="OL97">
            <v>0</v>
          </cell>
          <cell r="ON97">
            <v>3.2960630980000003</v>
          </cell>
          <cell r="OO97">
            <v>3.2960630979999999</v>
          </cell>
          <cell r="OR97" t="str">
            <v>нд</v>
          </cell>
          <cell r="OS97" t="str">
            <v>нд</v>
          </cell>
          <cell r="OT97" t="str">
            <v>нд</v>
          </cell>
          <cell r="OU97" t="str">
            <v>нд</v>
          </cell>
          <cell r="OV97" t="str">
            <v>нд</v>
          </cell>
          <cell r="OW97" t="str">
            <v>нд</v>
          </cell>
          <cell r="OX97" t="str">
            <v>нд</v>
          </cell>
          <cell r="OY97" t="str">
            <v>нд</v>
          </cell>
          <cell r="OZ97" t="str">
            <v>нд</v>
          </cell>
          <cell r="PA97" t="str">
            <v>нд</v>
          </cell>
          <cell r="PB97">
            <v>0</v>
          </cell>
          <cell r="PC97">
            <v>0</v>
          </cell>
          <cell r="PD97">
            <v>0</v>
          </cell>
          <cell r="PE97">
            <v>0</v>
          </cell>
          <cell r="PF97">
            <v>0</v>
          </cell>
          <cell r="PG97">
            <v>0</v>
          </cell>
          <cell r="PH97">
            <v>0</v>
          </cell>
          <cell r="PI97">
            <v>0</v>
          </cell>
          <cell r="PJ97">
            <v>0</v>
          </cell>
          <cell r="PK97">
            <v>0</v>
          </cell>
          <cell r="PL97">
            <v>0</v>
          </cell>
          <cell r="PM97">
            <v>0</v>
          </cell>
          <cell r="PN97">
            <v>0</v>
          </cell>
          <cell r="PO97">
            <v>0</v>
          </cell>
          <cell r="PP97">
            <v>0</v>
          </cell>
          <cell r="PQ97">
            <v>0</v>
          </cell>
          <cell r="PR97">
            <v>0</v>
          </cell>
          <cell r="PS97">
            <v>0</v>
          </cell>
          <cell r="PT97">
            <v>0</v>
          </cell>
          <cell r="PU97">
            <v>0</v>
          </cell>
          <cell r="PV97">
            <v>0</v>
          </cell>
          <cell r="PW97">
            <v>0</v>
          </cell>
          <cell r="PX97">
            <v>0</v>
          </cell>
          <cell r="PY97">
            <v>0</v>
          </cell>
          <cell r="PZ97">
            <v>0</v>
          </cell>
        </row>
        <row r="98">
          <cell r="D98" t="str">
            <v>Г</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D98">
            <v>0</v>
          </cell>
          <cell r="DE98">
            <v>0</v>
          </cell>
          <cell r="DF98">
            <v>0</v>
          </cell>
          <cell r="DG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I98">
            <v>0</v>
          </cell>
          <cell r="EK98">
            <v>0</v>
          </cell>
          <cell r="EL98">
            <v>0</v>
          </cell>
          <cell r="EM98">
            <v>0</v>
          </cell>
          <cell r="EN98">
            <v>0</v>
          </cell>
          <cell r="EO98">
            <v>0</v>
          </cell>
          <cell r="EP98">
            <v>0</v>
          </cell>
          <cell r="EQ98">
            <v>0</v>
          </cell>
          <cell r="ER98">
            <v>0</v>
          </cell>
          <cell r="ES98">
            <v>0</v>
          </cell>
          <cell r="ET98">
            <v>0</v>
          </cell>
          <cell r="EU98">
            <v>0</v>
          </cell>
          <cell r="EV98">
            <v>0</v>
          </cell>
          <cell r="EW98">
            <v>0</v>
          </cell>
          <cell r="EX98">
            <v>0</v>
          </cell>
          <cell r="EY98">
            <v>0</v>
          </cell>
          <cell r="EZ98">
            <v>0</v>
          </cell>
          <cell r="FA98">
            <v>0</v>
          </cell>
          <cell r="FB98">
            <v>0</v>
          </cell>
          <cell r="FC98">
            <v>0</v>
          </cell>
          <cell r="FD98">
            <v>0</v>
          </cell>
          <cell r="FE98" t="str">
            <v>нд</v>
          </cell>
          <cell r="FF98">
            <v>0</v>
          </cell>
          <cell r="FG98">
            <v>0</v>
          </cell>
          <cell r="FH98">
            <v>0</v>
          </cell>
          <cell r="FI98">
            <v>0</v>
          </cell>
          <cell r="FJ98">
            <v>0</v>
          </cell>
          <cell r="FK98">
            <v>0</v>
          </cell>
          <cell r="FL98">
            <v>0</v>
          </cell>
          <cell r="FM98">
            <v>0</v>
          </cell>
          <cell r="FN98">
            <v>0</v>
          </cell>
          <cell r="FO98">
            <v>0</v>
          </cell>
          <cell r="FP98" t="str">
            <v>нд</v>
          </cell>
          <cell r="FQ98">
            <v>0</v>
          </cell>
          <cell r="FR98">
            <v>0</v>
          </cell>
          <cell r="FS98">
            <v>0</v>
          </cell>
          <cell r="FT98">
            <v>0</v>
          </cell>
          <cell r="FU98">
            <v>0</v>
          </cell>
          <cell r="FV98">
            <v>0</v>
          </cell>
          <cell r="FW98">
            <v>0</v>
          </cell>
          <cell r="FX98">
            <v>0</v>
          </cell>
          <cell r="FY98">
            <v>0</v>
          </cell>
          <cell r="FZ98">
            <v>0</v>
          </cell>
          <cell r="GA98" t="str">
            <v>нд</v>
          </cell>
          <cell r="GB98">
            <v>0</v>
          </cell>
          <cell r="GC98">
            <v>0</v>
          </cell>
          <cell r="GD98">
            <v>0</v>
          </cell>
          <cell r="GE98">
            <v>0</v>
          </cell>
          <cell r="GF98">
            <v>0</v>
          </cell>
          <cell r="GG98">
            <v>0</v>
          </cell>
          <cell r="GH98">
            <v>0</v>
          </cell>
          <cell r="GI98">
            <v>0</v>
          </cell>
          <cell r="GJ98">
            <v>0</v>
          </cell>
          <cell r="GK98">
            <v>0</v>
          </cell>
          <cell r="GL98" t="str">
            <v>нд</v>
          </cell>
          <cell r="GM98">
            <v>0</v>
          </cell>
          <cell r="GN98">
            <v>0</v>
          </cell>
          <cell r="GO98">
            <v>0</v>
          </cell>
          <cell r="GP98">
            <v>0</v>
          </cell>
          <cell r="GQ98">
            <v>0</v>
          </cell>
          <cell r="GR98">
            <v>0</v>
          </cell>
          <cell r="GS98">
            <v>0</v>
          </cell>
          <cell r="GT98">
            <v>0</v>
          </cell>
          <cell r="GU98">
            <v>0</v>
          </cell>
          <cell r="GV98">
            <v>0</v>
          </cell>
          <cell r="GW98" t="str">
            <v>нд</v>
          </cell>
          <cell r="GX98">
            <v>0</v>
          </cell>
          <cell r="GY98">
            <v>0</v>
          </cell>
          <cell r="GZ98">
            <v>0</v>
          </cell>
          <cell r="HA98">
            <v>0</v>
          </cell>
          <cell r="HB98">
            <v>0</v>
          </cell>
          <cell r="HC98">
            <v>0</v>
          </cell>
          <cell r="HD98">
            <v>0</v>
          </cell>
          <cell r="HE98">
            <v>0</v>
          </cell>
          <cell r="HF98">
            <v>0</v>
          </cell>
          <cell r="HG98">
            <v>0</v>
          </cell>
          <cell r="HH98" t="str">
            <v>нд</v>
          </cell>
          <cell r="HI98">
            <v>0</v>
          </cell>
          <cell r="HJ98">
            <v>0</v>
          </cell>
          <cell r="HK98">
            <v>0</v>
          </cell>
          <cell r="HL98">
            <v>0</v>
          </cell>
          <cell r="HM98">
            <v>0</v>
          </cell>
          <cell r="HN98">
            <v>0</v>
          </cell>
          <cell r="HO98">
            <v>0</v>
          </cell>
          <cell r="HP98">
            <v>0</v>
          </cell>
          <cell r="HQ98">
            <v>0</v>
          </cell>
          <cell r="HR98">
            <v>0</v>
          </cell>
          <cell r="HS98" t="str">
            <v>нд</v>
          </cell>
          <cell r="HT98">
            <v>0</v>
          </cell>
          <cell r="HU98">
            <v>0</v>
          </cell>
          <cell r="HV98">
            <v>0</v>
          </cell>
          <cell r="HW98">
            <v>0</v>
          </cell>
          <cell r="HX98">
            <v>0</v>
          </cell>
          <cell r="HY98">
            <v>0</v>
          </cell>
          <cell r="HZ98">
            <v>0</v>
          </cell>
          <cell r="IA98">
            <v>0</v>
          </cell>
          <cell r="IB98">
            <v>0</v>
          </cell>
          <cell r="IC98">
            <v>0</v>
          </cell>
          <cell r="ID98" t="str">
            <v>нд</v>
          </cell>
          <cell r="IE98">
            <v>0</v>
          </cell>
          <cell r="IF98">
            <v>0</v>
          </cell>
          <cell r="IG98">
            <v>0</v>
          </cell>
          <cell r="IH98">
            <v>0</v>
          </cell>
          <cell r="II98">
            <v>0</v>
          </cell>
          <cell r="IJ98">
            <v>0</v>
          </cell>
          <cell r="IK98">
            <v>0</v>
          </cell>
          <cell r="IL98">
            <v>0</v>
          </cell>
          <cell r="IM98">
            <v>0</v>
          </cell>
          <cell r="IN98">
            <v>0</v>
          </cell>
          <cell r="IO98" t="str">
            <v>нд</v>
          </cell>
          <cell r="IP98">
            <v>0</v>
          </cell>
          <cell r="IQ98">
            <v>0</v>
          </cell>
          <cell r="IR98">
            <v>0</v>
          </cell>
          <cell r="IS98">
            <v>0</v>
          </cell>
          <cell r="IT98">
            <v>0</v>
          </cell>
          <cell r="IU98">
            <v>0</v>
          </cell>
          <cell r="IV98">
            <v>0</v>
          </cell>
          <cell r="IW98">
            <v>0</v>
          </cell>
          <cell r="IX98">
            <v>0</v>
          </cell>
          <cell r="IY98">
            <v>0</v>
          </cell>
          <cell r="IZ98" t="str">
            <v>нд</v>
          </cell>
          <cell r="JA98">
            <v>0</v>
          </cell>
          <cell r="JB98">
            <v>0</v>
          </cell>
          <cell r="JC98">
            <v>0</v>
          </cell>
          <cell r="JD98">
            <v>0</v>
          </cell>
          <cell r="JE98">
            <v>0</v>
          </cell>
          <cell r="JF98">
            <v>0</v>
          </cell>
          <cell r="JG98">
            <v>0</v>
          </cell>
          <cell r="JH98">
            <v>0</v>
          </cell>
          <cell r="JI98">
            <v>0</v>
          </cell>
          <cell r="JJ98">
            <v>0</v>
          </cell>
          <cell r="JK98" t="str">
            <v>нд</v>
          </cell>
          <cell r="JL98">
            <v>0</v>
          </cell>
          <cell r="JM98">
            <v>0</v>
          </cell>
          <cell r="JN98">
            <v>0</v>
          </cell>
          <cell r="JO98">
            <v>0</v>
          </cell>
          <cell r="JP98">
            <v>0</v>
          </cell>
          <cell r="JQ98">
            <v>0</v>
          </cell>
          <cell r="JR98">
            <v>0</v>
          </cell>
          <cell r="JS98">
            <v>0</v>
          </cell>
          <cell r="JT98">
            <v>0</v>
          </cell>
          <cell r="JU98">
            <v>0</v>
          </cell>
          <cell r="JV98" t="str">
            <v>нд</v>
          </cell>
          <cell r="JW98">
            <v>0</v>
          </cell>
          <cell r="JX98">
            <v>0</v>
          </cell>
          <cell r="JY98">
            <v>0</v>
          </cell>
          <cell r="JZ98">
            <v>0</v>
          </cell>
          <cell r="KA98">
            <v>0</v>
          </cell>
          <cell r="KB98">
            <v>0</v>
          </cell>
          <cell r="KC98">
            <v>0</v>
          </cell>
          <cell r="KD98">
            <v>0</v>
          </cell>
          <cell r="KE98">
            <v>0</v>
          </cell>
          <cell r="KF98">
            <v>0</v>
          </cell>
          <cell r="KG98" t="str">
            <v>нд</v>
          </cell>
          <cell r="KH98">
            <v>0</v>
          </cell>
          <cell r="KI98">
            <v>0</v>
          </cell>
          <cell r="KJ98">
            <v>0</v>
          </cell>
          <cell r="KK98">
            <v>0</v>
          </cell>
          <cell r="KL98">
            <v>0</v>
          </cell>
          <cell r="KM98">
            <v>0</v>
          </cell>
          <cell r="KN98">
            <v>0</v>
          </cell>
          <cell r="KO98">
            <v>0</v>
          </cell>
          <cell r="KP98">
            <v>0</v>
          </cell>
          <cell r="KQ98">
            <v>0</v>
          </cell>
          <cell r="KR98" t="str">
            <v>нд</v>
          </cell>
          <cell r="KS98">
            <v>0</v>
          </cell>
          <cell r="KT98">
            <v>0</v>
          </cell>
          <cell r="KU98">
            <v>0</v>
          </cell>
          <cell r="KV98">
            <v>0</v>
          </cell>
          <cell r="KW98">
            <v>0</v>
          </cell>
          <cell r="KX98">
            <v>0</v>
          </cell>
          <cell r="KY98">
            <v>0</v>
          </cell>
          <cell r="KZ98">
            <v>0</v>
          </cell>
          <cell r="LA98">
            <v>0</v>
          </cell>
          <cell r="LB98">
            <v>0</v>
          </cell>
          <cell r="LC98" t="str">
            <v>нд</v>
          </cell>
          <cell r="LD98">
            <v>0</v>
          </cell>
          <cell r="LE98">
            <v>0</v>
          </cell>
          <cell r="LF98">
            <v>0</v>
          </cell>
          <cell r="LG98">
            <v>0</v>
          </cell>
          <cell r="LH98">
            <v>0</v>
          </cell>
          <cell r="LI98">
            <v>0</v>
          </cell>
          <cell r="LJ98">
            <v>0</v>
          </cell>
          <cell r="LK98">
            <v>0</v>
          </cell>
          <cell r="LL98">
            <v>0</v>
          </cell>
          <cell r="LM98">
            <v>0</v>
          </cell>
          <cell r="LN98" t="str">
            <v>нд</v>
          </cell>
          <cell r="LO98">
            <v>0</v>
          </cell>
          <cell r="LP98">
            <v>0</v>
          </cell>
          <cell r="LQ98">
            <v>0</v>
          </cell>
          <cell r="LR98">
            <v>0</v>
          </cell>
          <cell r="LS98">
            <v>0</v>
          </cell>
          <cell r="LT98">
            <v>0</v>
          </cell>
          <cell r="LU98">
            <v>0</v>
          </cell>
          <cell r="LV98">
            <v>0</v>
          </cell>
          <cell r="LW98">
            <v>0</v>
          </cell>
          <cell r="LX98">
            <v>0</v>
          </cell>
          <cell r="LY98" t="str">
            <v>нд</v>
          </cell>
          <cell r="LZ98">
            <v>0</v>
          </cell>
          <cell r="MA98" t="str">
            <v>1.1.1.3.2</v>
          </cell>
          <cell r="MB98" t="str">
            <v>Наименование объекта по производству электрической энергии всего, в том числе:</v>
          </cell>
          <cell r="MC98" t="str">
            <v>Г</v>
          </cell>
          <cell r="MD98" t="str">
            <v>Г</v>
          </cell>
          <cell r="ME98" t="b">
            <v>1</v>
          </cell>
          <cell r="MF98">
            <v>0</v>
          </cell>
          <cell r="MG98">
            <v>0</v>
          </cell>
          <cell r="MH98">
            <v>0</v>
          </cell>
          <cell r="MI98">
            <v>0</v>
          </cell>
          <cell r="MK98">
            <v>0</v>
          </cell>
          <cell r="ML98">
            <v>0</v>
          </cell>
          <cell r="MM98">
            <v>0</v>
          </cell>
          <cell r="MN98">
            <v>0</v>
          </cell>
          <cell r="MO98">
            <v>0</v>
          </cell>
          <cell r="MP98">
            <v>0</v>
          </cell>
          <cell r="MQ98">
            <v>0</v>
          </cell>
          <cell r="MR98">
            <v>0</v>
          </cell>
          <cell r="MS98">
            <v>0</v>
          </cell>
          <cell r="MT98">
            <v>0</v>
          </cell>
          <cell r="MU98">
            <v>0</v>
          </cell>
          <cell r="MV98">
            <v>0</v>
          </cell>
          <cell r="MW98">
            <v>0</v>
          </cell>
          <cell r="MX98">
            <v>0</v>
          </cell>
          <cell r="MY98">
            <v>0</v>
          </cell>
          <cell r="MZ98">
            <v>0</v>
          </cell>
          <cell r="NA98">
            <v>0</v>
          </cell>
          <cell r="NB98">
            <v>0</v>
          </cell>
          <cell r="NC98">
            <v>0</v>
          </cell>
          <cell r="ND98">
            <v>0</v>
          </cell>
          <cell r="NE98">
            <v>0</v>
          </cell>
          <cell r="NF98">
            <v>0</v>
          </cell>
          <cell r="NG98">
            <v>0</v>
          </cell>
          <cell r="NH98">
            <v>0</v>
          </cell>
          <cell r="NI98">
            <v>0</v>
          </cell>
          <cell r="NJ98">
            <v>0</v>
          </cell>
          <cell r="NK98">
            <v>0</v>
          </cell>
          <cell r="NL98">
            <v>0</v>
          </cell>
          <cell r="NM98">
            <v>0</v>
          </cell>
          <cell r="NN98">
            <v>0</v>
          </cell>
          <cell r="NO98">
            <v>0</v>
          </cell>
          <cell r="NP98">
            <v>0</v>
          </cell>
          <cell r="NQ98">
            <v>0</v>
          </cell>
          <cell r="NR98">
            <v>0</v>
          </cell>
          <cell r="NS98">
            <v>0</v>
          </cell>
          <cell r="NT98">
            <v>0</v>
          </cell>
          <cell r="NU98">
            <v>0</v>
          </cell>
          <cell r="NV98">
            <v>0</v>
          </cell>
          <cell r="NW98">
            <v>0</v>
          </cell>
          <cell r="NX98">
            <v>0</v>
          </cell>
          <cell r="NY98">
            <v>0</v>
          </cell>
          <cell r="NZ98">
            <v>0</v>
          </cell>
          <cell r="OA98">
            <v>0</v>
          </cell>
          <cell r="OB98">
            <v>0</v>
          </cell>
          <cell r="OC98">
            <v>0</v>
          </cell>
          <cell r="OD98">
            <v>0</v>
          </cell>
          <cell r="OE98">
            <v>0</v>
          </cell>
          <cell r="OF98">
            <v>0</v>
          </cell>
          <cell r="OG98">
            <v>0</v>
          </cell>
          <cell r="OH98">
            <v>0</v>
          </cell>
          <cell r="OI98">
            <v>0</v>
          </cell>
          <cell r="OJ98">
            <v>0</v>
          </cell>
          <cell r="OK98">
            <v>0</v>
          </cell>
          <cell r="OL98">
            <v>0</v>
          </cell>
          <cell r="ON98">
            <v>0</v>
          </cell>
          <cell r="OO98">
            <v>0</v>
          </cell>
          <cell r="OR98">
            <v>0</v>
          </cell>
          <cell r="OS98">
            <v>0</v>
          </cell>
          <cell r="OT98">
            <v>0</v>
          </cell>
          <cell r="OU98">
            <v>0</v>
          </cell>
          <cell r="OV98">
            <v>0</v>
          </cell>
          <cell r="OW98">
            <v>0</v>
          </cell>
          <cell r="OX98">
            <v>0</v>
          </cell>
          <cell r="OY98">
            <v>0</v>
          </cell>
          <cell r="OZ98">
            <v>0</v>
          </cell>
          <cell r="PA98">
            <v>0</v>
          </cell>
          <cell r="PB98">
            <v>0</v>
          </cell>
          <cell r="PC98">
            <v>0</v>
          </cell>
          <cell r="PD98">
            <v>0</v>
          </cell>
          <cell r="PE98">
            <v>0</v>
          </cell>
          <cell r="PF98">
            <v>0</v>
          </cell>
          <cell r="PG98">
            <v>0</v>
          </cell>
          <cell r="PH98">
            <v>0</v>
          </cell>
          <cell r="PI98">
            <v>0</v>
          </cell>
          <cell r="PJ98">
            <v>0</v>
          </cell>
          <cell r="PK98">
            <v>0</v>
          </cell>
          <cell r="PL98">
            <v>0</v>
          </cell>
          <cell r="PM98">
            <v>0</v>
          </cell>
          <cell r="PN98">
            <v>0</v>
          </cell>
          <cell r="PO98">
            <v>0</v>
          </cell>
          <cell r="PP98">
            <v>0</v>
          </cell>
          <cell r="PQ98">
            <v>32</v>
          </cell>
          <cell r="PR98">
            <v>0</v>
          </cell>
          <cell r="PS98">
            <v>0</v>
          </cell>
          <cell r="PT98">
            <v>0</v>
          </cell>
          <cell r="PU98">
            <v>0</v>
          </cell>
          <cell r="PV98">
            <v>0</v>
          </cell>
          <cell r="PW98">
            <v>0</v>
          </cell>
          <cell r="PX98">
            <v>0</v>
          </cell>
          <cell r="PY98">
            <v>0</v>
          </cell>
          <cell r="PZ98">
            <v>0</v>
          </cell>
        </row>
        <row r="99">
          <cell r="D99" t="str">
            <v>Г</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cell r="DD99">
            <v>0</v>
          </cell>
          <cell r="DE99">
            <v>0</v>
          </cell>
          <cell r="DF99">
            <v>0</v>
          </cell>
          <cell r="DG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K99">
            <v>0</v>
          </cell>
          <cell r="EL99">
            <v>0</v>
          </cell>
          <cell r="EM99">
            <v>0</v>
          </cell>
          <cell r="EN99">
            <v>0</v>
          </cell>
          <cell r="EO99">
            <v>0</v>
          </cell>
          <cell r="EP99">
            <v>0</v>
          </cell>
          <cell r="EQ99">
            <v>0</v>
          </cell>
          <cell r="ER99">
            <v>0</v>
          </cell>
          <cell r="ES99">
            <v>0</v>
          </cell>
          <cell r="ET99">
            <v>0</v>
          </cell>
          <cell r="EU99">
            <v>0</v>
          </cell>
          <cell r="EV99">
            <v>0</v>
          </cell>
          <cell r="EW99">
            <v>0</v>
          </cell>
          <cell r="EX99">
            <v>0</v>
          </cell>
          <cell r="EY99">
            <v>0</v>
          </cell>
          <cell r="EZ99">
            <v>0</v>
          </cell>
          <cell r="FA99">
            <v>0</v>
          </cell>
          <cell r="FB99">
            <v>0</v>
          </cell>
          <cell r="FC99">
            <v>0</v>
          </cell>
          <cell r="FD99">
            <v>0</v>
          </cell>
          <cell r="FE99" t="str">
            <v>нд</v>
          </cell>
          <cell r="FF99">
            <v>0</v>
          </cell>
          <cell r="FG99">
            <v>0</v>
          </cell>
          <cell r="FH99">
            <v>0</v>
          </cell>
          <cell r="FI99">
            <v>0</v>
          </cell>
          <cell r="FJ99">
            <v>0</v>
          </cell>
          <cell r="FK99">
            <v>0</v>
          </cell>
          <cell r="FL99">
            <v>0</v>
          </cell>
          <cell r="FM99">
            <v>0</v>
          </cell>
          <cell r="FN99">
            <v>0</v>
          </cell>
          <cell r="FO99">
            <v>0</v>
          </cell>
          <cell r="FP99" t="str">
            <v>нд</v>
          </cell>
          <cell r="FQ99">
            <v>0</v>
          </cell>
          <cell r="FR99">
            <v>0</v>
          </cell>
          <cell r="FS99">
            <v>0</v>
          </cell>
          <cell r="FT99">
            <v>0</v>
          </cell>
          <cell r="FU99">
            <v>0</v>
          </cell>
          <cell r="FV99">
            <v>0</v>
          </cell>
          <cell r="FW99">
            <v>0</v>
          </cell>
          <cell r="FX99">
            <v>0</v>
          </cell>
          <cell r="FY99">
            <v>0</v>
          </cell>
          <cell r="FZ99">
            <v>0</v>
          </cell>
          <cell r="GA99" t="str">
            <v>нд</v>
          </cell>
          <cell r="GB99">
            <v>0</v>
          </cell>
          <cell r="GC99">
            <v>0</v>
          </cell>
          <cell r="GD99">
            <v>0</v>
          </cell>
          <cell r="GE99">
            <v>0</v>
          </cell>
          <cell r="GF99">
            <v>0</v>
          </cell>
          <cell r="GG99">
            <v>0</v>
          </cell>
          <cell r="GH99">
            <v>0</v>
          </cell>
          <cell r="GI99">
            <v>0</v>
          </cell>
          <cell r="GJ99">
            <v>0</v>
          </cell>
          <cell r="GK99">
            <v>0</v>
          </cell>
          <cell r="GL99" t="str">
            <v>нд</v>
          </cell>
          <cell r="GM99">
            <v>0</v>
          </cell>
          <cell r="GN99">
            <v>0</v>
          </cell>
          <cell r="GO99">
            <v>0</v>
          </cell>
          <cell r="GP99">
            <v>0</v>
          </cell>
          <cell r="GQ99">
            <v>0</v>
          </cell>
          <cell r="GR99">
            <v>0</v>
          </cell>
          <cell r="GS99">
            <v>0</v>
          </cell>
          <cell r="GT99">
            <v>0</v>
          </cell>
          <cell r="GU99">
            <v>0</v>
          </cell>
          <cell r="GV99">
            <v>0</v>
          </cell>
          <cell r="GW99" t="str">
            <v>нд</v>
          </cell>
          <cell r="GX99">
            <v>0</v>
          </cell>
          <cell r="GY99">
            <v>0</v>
          </cell>
          <cell r="GZ99">
            <v>0</v>
          </cell>
          <cell r="HA99">
            <v>0</v>
          </cell>
          <cell r="HB99">
            <v>0</v>
          </cell>
          <cell r="HC99">
            <v>0</v>
          </cell>
          <cell r="HD99">
            <v>0</v>
          </cell>
          <cell r="HE99">
            <v>0</v>
          </cell>
          <cell r="HF99">
            <v>0</v>
          </cell>
          <cell r="HG99">
            <v>0</v>
          </cell>
          <cell r="HH99" t="str">
            <v>нд</v>
          </cell>
          <cell r="HI99">
            <v>0</v>
          </cell>
          <cell r="HJ99">
            <v>0</v>
          </cell>
          <cell r="HK99">
            <v>0</v>
          </cell>
          <cell r="HL99">
            <v>0</v>
          </cell>
          <cell r="HM99">
            <v>0</v>
          </cell>
          <cell r="HN99">
            <v>0</v>
          </cell>
          <cell r="HO99">
            <v>0</v>
          </cell>
          <cell r="HP99">
            <v>0</v>
          </cell>
          <cell r="HQ99">
            <v>0</v>
          </cell>
          <cell r="HR99">
            <v>0</v>
          </cell>
          <cell r="HS99" t="str">
            <v>нд</v>
          </cell>
          <cell r="HT99">
            <v>0</v>
          </cell>
          <cell r="HU99">
            <v>0</v>
          </cell>
          <cell r="HV99">
            <v>0</v>
          </cell>
          <cell r="HW99">
            <v>0</v>
          </cell>
          <cell r="HX99">
            <v>0</v>
          </cell>
          <cell r="HY99">
            <v>0</v>
          </cell>
          <cell r="HZ99">
            <v>0</v>
          </cell>
          <cell r="IA99">
            <v>0</v>
          </cell>
          <cell r="IB99">
            <v>0</v>
          </cell>
          <cell r="IC99">
            <v>0</v>
          </cell>
          <cell r="ID99" t="str">
            <v>нд</v>
          </cell>
          <cell r="IE99">
            <v>0</v>
          </cell>
          <cell r="IF99">
            <v>0</v>
          </cell>
          <cell r="IG99">
            <v>0</v>
          </cell>
          <cell r="IH99">
            <v>0</v>
          </cell>
          <cell r="II99">
            <v>0</v>
          </cell>
          <cell r="IJ99">
            <v>0</v>
          </cell>
          <cell r="IK99">
            <v>0</v>
          </cell>
          <cell r="IL99">
            <v>0</v>
          </cell>
          <cell r="IM99">
            <v>0</v>
          </cell>
          <cell r="IN99">
            <v>0</v>
          </cell>
          <cell r="IO99" t="str">
            <v>нд</v>
          </cell>
          <cell r="IP99">
            <v>0</v>
          </cell>
          <cell r="IQ99">
            <v>0</v>
          </cell>
          <cell r="IR99">
            <v>0</v>
          </cell>
          <cell r="IS99">
            <v>0</v>
          </cell>
          <cell r="IT99">
            <v>0</v>
          </cell>
          <cell r="IU99">
            <v>0</v>
          </cell>
          <cell r="IV99">
            <v>0</v>
          </cell>
          <cell r="IW99">
            <v>0</v>
          </cell>
          <cell r="IX99">
            <v>0</v>
          </cell>
          <cell r="IY99">
            <v>0</v>
          </cell>
          <cell r="IZ99" t="str">
            <v>нд</v>
          </cell>
          <cell r="JA99">
            <v>0</v>
          </cell>
          <cell r="JB99">
            <v>0</v>
          </cell>
          <cell r="JC99">
            <v>0</v>
          </cell>
          <cell r="JD99">
            <v>0</v>
          </cell>
          <cell r="JE99">
            <v>0</v>
          </cell>
          <cell r="JF99">
            <v>0</v>
          </cell>
          <cell r="JG99">
            <v>0</v>
          </cell>
          <cell r="JH99">
            <v>0</v>
          </cell>
          <cell r="JI99">
            <v>0</v>
          </cell>
          <cell r="JJ99">
            <v>0</v>
          </cell>
          <cell r="JK99" t="str">
            <v>нд</v>
          </cell>
          <cell r="JL99">
            <v>0</v>
          </cell>
          <cell r="JM99">
            <v>0</v>
          </cell>
          <cell r="JN99">
            <v>0</v>
          </cell>
          <cell r="JO99">
            <v>0</v>
          </cell>
          <cell r="JP99">
            <v>0</v>
          </cell>
          <cell r="JQ99">
            <v>0</v>
          </cell>
          <cell r="JR99">
            <v>0</v>
          </cell>
          <cell r="JS99">
            <v>0</v>
          </cell>
          <cell r="JT99">
            <v>0</v>
          </cell>
          <cell r="JU99">
            <v>0</v>
          </cell>
          <cell r="JV99" t="str">
            <v>нд</v>
          </cell>
          <cell r="JW99">
            <v>0</v>
          </cell>
          <cell r="JX99">
            <v>0</v>
          </cell>
          <cell r="JY99">
            <v>0</v>
          </cell>
          <cell r="JZ99">
            <v>0</v>
          </cell>
          <cell r="KA99">
            <v>0</v>
          </cell>
          <cell r="KB99">
            <v>0</v>
          </cell>
          <cell r="KC99">
            <v>0</v>
          </cell>
          <cell r="KD99">
            <v>0</v>
          </cell>
          <cell r="KE99">
            <v>0</v>
          </cell>
          <cell r="KF99">
            <v>0</v>
          </cell>
          <cell r="KG99" t="str">
            <v>нд</v>
          </cell>
          <cell r="KH99">
            <v>0</v>
          </cell>
          <cell r="KI99">
            <v>0</v>
          </cell>
          <cell r="KJ99">
            <v>0</v>
          </cell>
          <cell r="KK99">
            <v>0</v>
          </cell>
          <cell r="KL99">
            <v>0</v>
          </cell>
          <cell r="KM99">
            <v>0</v>
          </cell>
          <cell r="KN99">
            <v>0</v>
          </cell>
          <cell r="KO99">
            <v>0</v>
          </cell>
          <cell r="KP99">
            <v>0</v>
          </cell>
          <cell r="KQ99">
            <v>0</v>
          </cell>
          <cell r="KR99" t="str">
            <v>нд</v>
          </cell>
          <cell r="KS99">
            <v>0</v>
          </cell>
          <cell r="KT99">
            <v>0</v>
          </cell>
          <cell r="KU99">
            <v>0</v>
          </cell>
          <cell r="KV99">
            <v>0</v>
          </cell>
          <cell r="KW99">
            <v>0</v>
          </cell>
          <cell r="KX99">
            <v>0</v>
          </cell>
          <cell r="KY99">
            <v>0</v>
          </cell>
          <cell r="KZ99">
            <v>0</v>
          </cell>
          <cell r="LA99">
            <v>0</v>
          </cell>
          <cell r="LB99">
            <v>0</v>
          </cell>
          <cell r="LC99" t="str">
            <v>нд</v>
          </cell>
          <cell r="LD99">
            <v>0</v>
          </cell>
          <cell r="LE99">
            <v>0</v>
          </cell>
          <cell r="LF99">
            <v>0</v>
          </cell>
          <cell r="LG99">
            <v>0</v>
          </cell>
          <cell r="LH99">
            <v>0</v>
          </cell>
          <cell r="LI99">
            <v>0</v>
          </cell>
          <cell r="LJ99">
            <v>0</v>
          </cell>
          <cell r="LK99">
            <v>0</v>
          </cell>
          <cell r="LL99">
            <v>0</v>
          </cell>
          <cell r="LM99">
            <v>0</v>
          </cell>
          <cell r="LN99" t="str">
            <v>нд</v>
          </cell>
          <cell r="LO99">
            <v>0</v>
          </cell>
          <cell r="LP99">
            <v>0</v>
          </cell>
          <cell r="LQ99">
            <v>0</v>
          </cell>
          <cell r="LR99">
            <v>0</v>
          </cell>
          <cell r="LS99">
            <v>0</v>
          </cell>
          <cell r="LT99">
            <v>0</v>
          </cell>
          <cell r="LU99">
            <v>0</v>
          </cell>
          <cell r="LV99">
            <v>0</v>
          </cell>
          <cell r="LW99">
            <v>0</v>
          </cell>
          <cell r="LX99">
            <v>0</v>
          </cell>
          <cell r="LY99" t="str">
            <v>нд</v>
          </cell>
          <cell r="LZ99">
            <v>0</v>
          </cell>
          <cell r="MA99" t="str">
            <v>1.1.1.3.2</v>
          </cell>
          <cell r="MB99"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MC99" t="str">
            <v>Г</v>
          </cell>
          <cell r="MD99" t="str">
            <v>Г</v>
          </cell>
          <cell r="ME99" t="b">
            <v>1</v>
          </cell>
          <cell r="MF99">
            <v>0</v>
          </cell>
          <cell r="MG99">
            <v>0</v>
          </cell>
          <cell r="MH99">
            <v>0</v>
          </cell>
          <cell r="MI99">
            <v>0</v>
          </cell>
          <cell r="MK99">
            <v>0</v>
          </cell>
          <cell r="ML99">
            <v>0</v>
          </cell>
          <cell r="MM99">
            <v>0</v>
          </cell>
          <cell r="MN99">
            <v>0</v>
          </cell>
          <cell r="MO99">
            <v>0</v>
          </cell>
          <cell r="MP99">
            <v>0</v>
          </cell>
          <cell r="MQ99">
            <v>0</v>
          </cell>
          <cell r="MR99">
            <v>0</v>
          </cell>
          <cell r="MS99">
            <v>0</v>
          </cell>
          <cell r="MT99">
            <v>0</v>
          </cell>
          <cell r="MU99">
            <v>0</v>
          </cell>
          <cell r="MV99">
            <v>0</v>
          </cell>
          <cell r="MW99">
            <v>0</v>
          </cell>
          <cell r="MX99">
            <v>0</v>
          </cell>
          <cell r="MY99">
            <v>0</v>
          </cell>
          <cell r="MZ99">
            <v>0</v>
          </cell>
          <cell r="NA99">
            <v>0</v>
          </cell>
          <cell r="NB99">
            <v>0</v>
          </cell>
          <cell r="NC99">
            <v>0</v>
          </cell>
          <cell r="ND99">
            <v>0</v>
          </cell>
          <cell r="NE99">
            <v>0</v>
          </cell>
          <cell r="NF99">
            <v>0</v>
          </cell>
          <cell r="NG99">
            <v>0</v>
          </cell>
          <cell r="NH99">
            <v>0</v>
          </cell>
          <cell r="NI99">
            <v>0</v>
          </cell>
          <cell r="NJ99">
            <v>0</v>
          </cell>
          <cell r="NK99">
            <v>0</v>
          </cell>
          <cell r="NL99">
            <v>0</v>
          </cell>
          <cell r="NM99">
            <v>0</v>
          </cell>
          <cell r="NN99">
            <v>0</v>
          </cell>
          <cell r="NO99">
            <v>0</v>
          </cell>
          <cell r="NP99">
            <v>0</v>
          </cell>
          <cell r="NQ99">
            <v>0</v>
          </cell>
          <cell r="NR99">
            <v>0</v>
          </cell>
          <cell r="NS99">
            <v>0</v>
          </cell>
          <cell r="NT99">
            <v>0</v>
          </cell>
          <cell r="NU99">
            <v>0</v>
          </cell>
          <cell r="NV99">
            <v>0</v>
          </cell>
          <cell r="NW99">
            <v>0</v>
          </cell>
          <cell r="NX99">
            <v>0</v>
          </cell>
          <cell r="NY99">
            <v>0</v>
          </cell>
          <cell r="NZ99">
            <v>0</v>
          </cell>
          <cell r="OA99">
            <v>0</v>
          </cell>
          <cell r="OB99">
            <v>0</v>
          </cell>
          <cell r="OC99">
            <v>0</v>
          </cell>
          <cell r="OD99">
            <v>0</v>
          </cell>
          <cell r="OE99">
            <v>0</v>
          </cell>
          <cell r="OF99">
            <v>0</v>
          </cell>
          <cell r="OG99">
            <v>0</v>
          </cell>
          <cell r="OH99">
            <v>0</v>
          </cell>
          <cell r="OI99">
            <v>0</v>
          </cell>
          <cell r="OJ99">
            <v>0</v>
          </cell>
          <cell r="OK99">
            <v>0</v>
          </cell>
          <cell r="OL99">
            <v>0</v>
          </cell>
          <cell r="ON99">
            <v>0</v>
          </cell>
          <cell r="OO99">
            <v>0</v>
          </cell>
          <cell r="OR99">
            <v>0</v>
          </cell>
          <cell r="OS99">
            <v>0</v>
          </cell>
          <cell r="OT99">
            <v>0</v>
          </cell>
          <cell r="OU99">
            <v>0</v>
          </cell>
          <cell r="OV99">
            <v>0</v>
          </cell>
          <cell r="OW99">
            <v>0</v>
          </cell>
          <cell r="OX99">
            <v>0</v>
          </cell>
          <cell r="OY99">
            <v>0</v>
          </cell>
          <cell r="OZ99">
            <v>0</v>
          </cell>
          <cell r="PA99">
            <v>0</v>
          </cell>
          <cell r="PB99">
            <v>0</v>
          </cell>
          <cell r="PC99">
            <v>0</v>
          </cell>
          <cell r="PD99">
            <v>0</v>
          </cell>
          <cell r="PE99">
            <v>0</v>
          </cell>
          <cell r="PF99">
            <v>0</v>
          </cell>
          <cell r="PG99">
            <v>0</v>
          </cell>
          <cell r="PH99">
            <v>0</v>
          </cell>
          <cell r="PI99">
            <v>0</v>
          </cell>
          <cell r="PJ99">
            <v>0</v>
          </cell>
          <cell r="PK99">
            <v>0</v>
          </cell>
          <cell r="PL99">
            <v>0</v>
          </cell>
          <cell r="PM99">
            <v>0</v>
          </cell>
          <cell r="PN99">
            <v>0</v>
          </cell>
          <cell r="PO99">
            <v>0</v>
          </cell>
          <cell r="PP99">
            <v>0</v>
          </cell>
          <cell r="PQ99">
            <v>32</v>
          </cell>
          <cell r="PR99">
            <v>0</v>
          </cell>
          <cell r="PS99">
            <v>0</v>
          </cell>
          <cell r="PT99">
            <v>0</v>
          </cell>
          <cell r="PU99">
            <v>0</v>
          </cell>
          <cell r="PV99">
            <v>0</v>
          </cell>
          <cell r="PW99">
            <v>0</v>
          </cell>
          <cell r="PX99">
            <v>0</v>
          </cell>
          <cell r="PY99">
            <v>0</v>
          </cell>
          <cell r="PZ99">
            <v>0</v>
          </cell>
        </row>
        <row r="100">
          <cell r="D100" t="str">
            <v>Г</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cell r="DD100">
            <v>0</v>
          </cell>
          <cell r="DE100">
            <v>0</v>
          </cell>
          <cell r="DF100">
            <v>0</v>
          </cell>
          <cell r="DG100">
            <v>0</v>
          </cell>
          <cell r="DI100">
            <v>0</v>
          </cell>
          <cell r="DJ100">
            <v>0</v>
          </cell>
          <cell r="DK100">
            <v>0</v>
          </cell>
          <cell r="DL100">
            <v>0</v>
          </cell>
          <cell r="DM100">
            <v>0</v>
          </cell>
          <cell r="DN100">
            <v>0</v>
          </cell>
          <cell r="DO100">
            <v>0</v>
          </cell>
          <cell r="DP100">
            <v>0</v>
          </cell>
          <cell r="DQ100">
            <v>0</v>
          </cell>
          <cell r="DR100">
            <v>0</v>
          </cell>
          <cell r="DS100">
            <v>0</v>
          </cell>
          <cell r="DT100">
            <v>0</v>
          </cell>
          <cell r="DU100">
            <v>0</v>
          </cell>
          <cell r="DV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K100">
            <v>0</v>
          </cell>
          <cell r="EL100">
            <v>0</v>
          </cell>
          <cell r="EM100">
            <v>0</v>
          </cell>
          <cell r="EN100">
            <v>0</v>
          </cell>
          <cell r="EO100">
            <v>0</v>
          </cell>
          <cell r="EP100">
            <v>0</v>
          </cell>
          <cell r="EQ100">
            <v>0</v>
          </cell>
          <cell r="ER100">
            <v>0</v>
          </cell>
          <cell r="ES100">
            <v>0</v>
          </cell>
          <cell r="ET100">
            <v>0</v>
          </cell>
          <cell r="EU100">
            <v>0</v>
          </cell>
          <cell r="EV100">
            <v>0</v>
          </cell>
          <cell r="EW100">
            <v>0</v>
          </cell>
          <cell r="EX100">
            <v>0</v>
          </cell>
          <cell r="EY100">
            <v>0</v>
          </cell>
          <cell r="EZ100">
            <v>0</v>
          </cell>
          <cell r="FA100">
            <v>0</v>
          </cell>
          <cell r="FB100">
            <v>0</v>
          </cell>
          <cell r="FC100">
            <v>0</v>
          </cell>
          <cell r="FD100">
            <v>0</v>
          </cell>
          <cell r="FE100" t="str">
            <v>нд</v>
          </cell>
          <cell r="FF100">
            <v>0</v>
          </cell>
          <cell r="FG100">
            <v>0</v>
          </cell>
          <cell r="FH100">
            <v>0</v>
          </cell>
          <cell r="FI100">
            <v>0</v>
          </cell>
          <cell r="FJ100">
            <v>0</v>
          </cell>
          <cell r="FK100">
            <v>0</v>
          </cell>
          <cell r="FL100">
            <v>0</v>
          </cell>
          <cell r="FM100">
            <v>0</v>
          </cell>
          <cell r="FN100">
            <v>0</v>
          </cell>
          <cell r="FO100">
            <v>0</v>
          </cell>
          <cell r="FP100" t="str">
            <v>нд</v>
          </cell>
          <cell r="FQ100">
            <v>0</v>
          </cell>
          <cell r="FR100">
            <v>0</v>
          </cell>
          <cell r="FS100">
            <v>0</v>
          </cell>
          <cell r="FT100">
            <v>0</v>
          </cell>
          <cell r="FU100">
            <v>0</v>
          </cell>
          <cell r="FV100">
            <v>0</v>
          </cell>
          <cell r="FW100">
            <v>0</v>
          </cell>
          <cell r="FX100">
            <v>0</v>
          </cell>
          <cell r="FY100">
            <v>0</v>
          </cell>
          <cell r="FZ100">
            <v>0</v>
          </cell>
          <cell r="GA100" t="str">
            <v>нд</v>
          </cell>
          <cell r="GB100">
            <v>0</v>
          </cell>
          <cell r="GC100">
            <v>0</v>
          </cell>
          <cell r="GD100">
            <v>0</v>
          </cell>
          <cell r="GE100">
            <v>0</v>
          </cell>
          <cell r="GF100">
            <v>0</v>
          </cell>
          <cell r="GG100">
            <v>0</v>
          </cell>
          <cell r="GH100">
            <v>0</v>
          </cell>
          <cell r="GI100">
            <v>0</v>
          </cell>
          <cell r="GJ100">
            <v>0</v>
          </cell>
          <cell r="GK100">
            <v>0</v>
          </cell>
          <cell r="GL100" t="str">
            <v>нд</v>
          </cell>
          <cell r="GM100">
            <v>0</v>
          </cell>
          <cell r="GN100">
            <v>0</v>
          </cell>
          <cell r="GO100">
            <v>0</v>
          </cell>
          <cell r="GP100">
            <v>0</v>
          </cell>
          <cell r="GQ100">
            <v>0</v>
          </cell>
          <cell r="GR100">
            <v>0</v>
          </cell>
          <cell r="GS100">
            <v>0</v>
          </cell>
          <cell r="GT100">
            <v>0</v>
          </cell>
          <cell r="GU100">
            <v>0</v>
          </cell>
          <cell r="GV100">
            <v>0</v>
          </cell>
          <cell r="GW100" t="str">
            <v>нд</v>
          </cell>
          <cell r="GX100">
            <v>0</v>
          </cell>
          <cell r="GY100">
            <v>0</v>
          </cell>
          <cell r="GZ100">
            <v>0</v>
          </cell>
          <cell r="HA100">
            <v>0</v>
          </cell>
          <cell r="HB100">
            <v>0</v>
          </cell>
          <cell r="HC100">
            <v>0</v>
          </cell>
          <cell r="HD100">
            <v>0</v>
          </cell>
          <cell r="HE100">
            <v>0</v>
          </cell>
          <cell r="HF100">
            <v>0</v>
          </cell>
          <cell r="HG100">
            <v>0</v>
          </cell>
          <cell r="HH100" t="str">
            <v>нд</v>
          </cell>
          <cell r="HI100">
            <v>0</v>
          </cell>
          <cell r="HJ100">
            <v>0</v>
          </cell>
          <cell r="HK100">
            <v>0</v>
          </cell>
          <cell r="HL100">
            <v>0</v>
          </cell>
          <cell r="HM100">
            <v>0</v>
          </cell>
          <cell r="HN100">
            <v>0</v>
          </cell>
          <cell r="HO100">
            <v>0</v>
          </cell>
          <cell r="HP100">
            <v>0</v>
          </cell>
          <cell r="HQ100">
            <v>0</v>
          </cell>
          <cell r="HR100">
            <v>0</v>
          </cell>
          <cell r="HS100" t="str">
            <v>нд</v>
          </cell>
          <cell r="HT100">
            <v>0</v>
          </cell>
          <cell r="HU100">
            <v>0</v>
          </cell>
          <cell r="HV100">
            <v>0</v>
          </cell>
          <cell r="HW100">
            <v>0</v>
          </cell>
          <cell r="HX100">
            <v>0</v>
          </cell>
          <cell r="HY100">
            <v>0</v>
          </cell>
          <cell r="HZ100">
            <v>0</v>
          </cell>
          <cell r="IA100">
            <v>0</v>
          </cell>
          <cell r="IB100">
            <v>0</v>
          </cell>
          <cell r="IC100">
            <v>0</v>
          </cell>
          <cell r="ID100" t="str">
            <v>нд</v>
          </cell>
          <cell r="IE100">
            <v>0</v>
          </cell>
          <cell r="IF100">
            <v>0</v>
          </cell>
          <cell r="IG100">
            <v>0</v>
          </cell>
          <cell r="IH100">
            <v>0</v>
          </cell>
          <cell r="II100">
            <v>0</v>
          </cell>
          <cell r="IJ100">
            <v>0</v>
          </cell>
          <cell r="IK100">
            <v>0</v>
          </cell>
          <cell r="IL100">
            <v>0</v>
          </cell>
          <cell r="IM100">
            <v>0</v>
          </cell>
          <cell r="IN100">
            <v>0</v>
          </cell>
          <cell r="IO100" t="str">
            <v>нд</v>
          </cell>
          <cell r="IP100">
            <v>0</v>
          </cell>
          <cell r="IQ100">
            <v>0</v>
          </cell>
          <cell r="IR100">
            <v>0</v>
          </cell>
          <cell r="IS100">
            <v>0</v>
          </cell>
          <cell r="IT100">
            <v>0</v>
          </cell>
          <cell r="IU100">
            <v>0</v>
          </cell>
          <cell r="IV100">
            <v>0</v>
          </cell>
          <cell r="IW100">
            <v>0</v>
          </cell>
          <cell r="IX100">
            <v>0</v>
          </cell>
          <cell r="IY100">
            <v>0</v>
          </cell>
          <cell r="IZ100" t="str">
            <v>нд</v>
          </cell>
          <cell r="JA100">
            <v>0</v>
          </cell>
          <cell r="JB100">
            <v>0</v>
          </cell>
          <cell r="JC100">
            <v>0</v>
          </cell>
          <cell r="JD100">
            <v>0</v>
          </cell>
          <cell r="JE100">
            <v>0</v>
          </cell>
          <cell r="JF100">
            <v>0</v>
          </cell>
          <cell r="JG100">
            <v>0</v>
          </cell>
          <cell r="JH100">
            <v>0</v>
          </cell>
          <cell r="JI100">
            <v>0</v>
          </cell>
          <cell r="JJ100">
            <v>0</v>
          </cell>
          <cell r="JK100" t="str">
            <v>нд</v>
          </cell>
          <cell r="JL100">
            <v>0</v>
          </cell>
          <cell r="JM100">
            <v>0</v>
          </cell>
          <cell r="JN100">
            <v>0</v>
          </cell>
          <cell r="JO100">
            <v>0</v>
          </cell>
          <cell r="JP100">
            <v>0</v>
          </cell>
          <cell r="JQ100">
            <v>0</v>
          </cell>
          <cell r="JR100">
            <v>0</v>
          </cell>
          <cell r="JS100">
            <v>0</v>
          </cell>
          <cell r="JT100">
            <v>0</v>
          </cell>
          <cell r="JU100">
            <v>0</v>
          </cell>
          <cell r="JV100" t="str">
            <v>нд</v>
          </cell>
          <cell r="JW100">
            <v>0</v>
          </cell>
          <cell r="JX100">
            <v>0</v>
          </cell>
          <cell r="JY100">
            <v>0</v>
          </cell>
          <cell r="JZ100">
            <v>0</v>
          </cell>
          <cell r="KA100">
            <v>0</v>
          </cell>
          <cell r="KB100">
            <v>0</v>
          </cell>
          <cell r="KC100">
            <v>0</v>
          </cell>
          <cell r="KD100">
            <v>0</v>
          </cell>
          <cell r="KE100">
            <v>0</v>
          </cell>
          <cell r="KF100">
            <v>0</v>
          </cell>
          <cell r="KG100" t="str">
            <v>нд</v>
          </cell>
          <cell r="KH100">
            <v>0</v>
          </cell>
          <cell r="KI100">
            <v>0</v>
          </cell>
          <cell r="KJ100">
            <v>0</v>
          </cell>
          <cell r="KK100">
            <v>0</v>
          </cell>
          <cell r="KL100">
            <v>0</v>
          </cell>
          <cell r="KM100">
            <v>0</v>
          </cell>
          <cell r="KN100">
            <v>0</v>
          </cell>
          <cell r="KO100">
            <v>0</v>
          </cell>
          <cell r="KP100">
            <v>0</v>
          </cell>
          <cell r="KQ100">
            <v>0</v>
          </cell>
          <cell r="KR100" t="str">
            <v>нд</v>
          </cell>
          <cell r="KS100">
            <v>0</v>
          </cell>
          <cell r="KT100">
            <v>0</v>
          </cell>
          <cell r="KU100">
            <v>0</v>
          </cell>
          <cell r="KV100">
            <v>0</v>
          </cell>
          <cell r="KW100">
            <v>0</v>
          </cell>
          <cell r="KX100">
            <v>0</v>
          </cell>
          <cell r="KY100">
            <v>0</v>
          </cell>
          <cell r="KZ100">
            <v>0</v>
          </cell>
          <cell r="LA100">
            <v>0</v>
          </cell>
          <cell r="LB100">
            <v>0</v>
          </cell>
          <cell r="LC100" t="str">
            <v>нд</v>
          </cell>
          <cell r="LD100">
            <v>0</v>
          </cell>
          <cell r="LE100">
            <v>0</v>
          </cell>
          <cell r="LF100">
            <v>0</v>
          </cell>
          <cell r="LG100">
            <v>0</v>
          </cell>
          <cell r="LH100">
            <v>0</v>
          </cell>
          <cell r="LI100">
            <v>0</v>
          </cell>
          <cell r="LJ100">
            <v>0</v>
          </cell>
          <cell r="LK100">
            <v>0</v>
          </cell>
          <cell r="LL100">
            <v>0</v>
          </cell>
          <cell r="LM100">
            <v>0</v>
          </cell>
          <cell r="LN100" t="str">
            <v>нд</v>
          </cell>
          <cell r="LO100">
            <v>0</v>
          </cell>
          <cell r="LP100">
            <v>0</v>
          </cell>
          <cell r="LQ100">
            <v>0</v>
          </cell>
          <cell r="LR100">
            <v>0</v>
          </cell>
          <cell r="LS100">
            <v>0</v>
          </cell>
          <cell r="LT100">
            <v>0</v>
          </cell>
          <cell r="LU100">
            <v>0</v>
          </cell>
          <cell r="LV100">
            <v>0</v>
          </cell>
          <cell r="LW100">
            <v>0</v>
          </cell>
          <cell r="LX100">
            <v>0</v>
          </cell>
          <cell r="LY100" t="str">
            <v>нд</v>
          </cell>
          <cell r="LZ100">
            <v>0</v>
          </cell>
          <cell r="MA100" t="str">
            <v>1.1.1.3.2</v>
          </cell>
          <cell r="MB100"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100" t="str">
            <v>Г</v>
          </cell>
          <cell r="MD100" t="str">
            <v>Г</v>
          </cell>
          <cell r="ME100" t="b">
            <v>1</v>
          </cell>
          <cell r="MF100">
            <v>0</v>
          </cell>
          <cell r="MG100">
            <v>0</v>
          </cell>
          <cell r="MH100">
            <v>0</v>
          </cell>
          <cell r="MI100">
            <v>0</v>
          </cell>
          <cell r="MK100">
            <v>0</v>
          </cell>
          <cell r="ML100">
            <v>0</v>
          </cell>
          <cell r="MM100">
            <v>0</v>
          </cell>
          <cell r="MN100">
            <v>0</v>
          </cell>
          <cell r="MO100">
            <v>0</v>
          </cell>
          <cell r="MP100">
            <v>0</v>
          </cell>
          <cell r="MQ100">
            <v>0</v>
          </cell>
          <cell r="MR100">
            <v>0</v>
          </cell>
          <cell r="MS100">
            <v>0</v>
          </cell>
          <cell r="MT100">
            <v>0</v>
          </cell>
          <cell r="MU100">
            <v>0</v>
          </cell>
          <cell r="MV100">
            <v>0</v>
          </cell>
          <cell r="MW100">
            <v>0</v>
          </cell>
          <cell r="MX100">
            <v>0</v>
          </cell>
          <cell r="MY100">
            <v>0</v>
          </cell>
          <cell r="MZ100">
            <v>0</v>
          </cell>
          <cell r="NA100">
            <v>0</v>
          </cell>
          <cell r="NB100">
            <v>0</v>
          </cell>
          <cell r="NC100">
            <v>0</v>
          </cell>
          <cell r="ND100">
            <v>0</v>
          </cell>
          <cell r="NE100">
            <v>0</v>
          </cell>
          <cell r="NF100">
            <v>0</v>
          </cell>
          <cell r="NG100">
            <v>0</v>
          </cell>
          <cell r="NH100">
            <v>0</v>
          </cell>
          <cell r="NI100">
            <v>0</v>
          </cell>
          <cell r="NJ100">
            <v>0</v>
          </cell>
          <cell r="NK100">
            <v>0</v>
          </cell>
          <cell r="NL100">
            <v>0</v>
          </cell>
          <cell r="NM100">
            <v>0</v>
          </cell>
          <cell r="NN100">
            <v>0</v>
          </cell>
          <cell r="NO100">
            <v>0</v>
          </cell>
          <cell r="NP100">
            <v>0</v>
          </cell>
          <cell r="NQ100">
            <v>0</v>
          </cell>
          <cell r="NR100">
            <v>0</v>
          </cell>
          <cell r="NS100">
            <v>0</v>
          </cell>
          <cell r="NT100">
            <v>0</v>
          </cell>
          <cell r="NU100">
            <v>0</v>
          </cell>
          <cell r="NV100">
            <v>0</v>
          </cell>
          <cell r="NW100">
            <v>0</v>
          </cell>
          <cell r="NX100">
            <v>0</v>
          </cell>
          <cell r="NY100">
            <v>0</v>
          </cell>
          <cell r="NZ100">
            <v>0</v>
          </cell>
          <cell r="OA100">
            <v>0</v>
          </cell>
          <cell r="OB100">
            <v>0</v>
          </cell>
          <cell r="OC100">
            <v>0</v>
          </cell>
          <cell r="OD100">
            <v>0</v>
          </cell>
          <cell r="OE100">
            <v>0</v>
          </cell>
          <cell r="OF100">
            <v>0</v>
          </cell>
          <cell r="OG100">
            <v>0</v>
          </cell>
          <cell r="OH100">
            <v>0</v>
          </cell>
          <cell r="OI100">
            <v>0</v>
          </cell>
          <cell r="OJ100">
            <v>0</v>
          </cell>
          <cell r="OK100">
            <v>0</v>
          </cell>
          <cell r="OL100">
            <v>0</v>
          </cell>
          <cell r="ON100">
            <v>0</v>
          </cell>
          <cell r="OO100">
            <v>0</v>
          </cell>
          <cell r="OR100">
            <v>0</v>
          </cell>
          <cell r="OS100">
            <v>0</v>
          </cell>
          <cell r="OT100">
            <v>0</v>
          </cell>
          <cell r="OU100">
            <v>0</v>
          </cell>
          <cell r="OV100">
            <v>0</v>
          </cell>
          <cell r="OW100">
            <v>0</v>
          </cell>
          <cell r="OX100">
            <v>0</v>
          </cell>
          <cell r="OY100">
            <v>0</v>
          </cell>
          <cell r="OZ100">
            <v>0</v>
          </cell>
          <cell r="PA100">
            <v>0</v>
          </cell>
          <cell r="PB100">
            <v>0</v>
          </cell>
          <cell r="PC100">
            <v>0</v>
          </cell>
          <cell r="PD100">
            <v>0</v>
          </cell>
          <cell r="PE100">
            <v>0</v>
          </cell>
          <cell r="PF100">
            <v>0</v>
          </cell>
          <cell r="PG100">
            <v>0</v>
          </cell>
          <cell r="PH100">
            <v>0</v>
          </cell>
          <cell r="PI100">
            <v>0</v>
          </cell>
          <cell r="PJ100">
            <v>0</v>
          </cell>
          <cell r="PK100">
            <v>0</v>
          </cell>
          <cell r="PL100">
            <v>0</v>
          </cell>
          <cell r="PM100">
            <v>0</v>
          </cell>
          <cell r="PN100">
            <v>0</v>
          </cell>
          <cell r="PO100">
            <v>0</v>
          </cell>
          <cell r="PP100">
            <v>0</v>
          </cell>
          <cell r="PQ100">
            <v>32</v>
          </cell>
          <cell r="PR100">
            <v>0</v>
          </cell>
          <cell r="PS100">
            <v>0</v>
          </cell>
          <cell r="PT100">
            <v>0</v>
          </cell>
          <cell r="PU100">
            <v>0</v>
          </cell>
          <cell r="PV100">
            <v>0</v>
          </cell>
          <cell r="PW100">
            <v>0</v>
          </cell>
          <cell r="PX100">
            <v>0</v>
          </cell>
          <cell r="PY100">
            <v>0</v>
          </cell>
          <cell r="PZ100">
            <v>0</v>
          </cell>
        </row>
        <row r="101">
          <cell r="D101" t="str">
            <v>Г</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D101">
            <v>0</v>
          </cell>
          <cell r="DE101">
            <v>0</v>
          </cell>
          <cell r="DF101">
            <v>0</v>
          </cell>
          <cell r="DG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t="str">
            <v>нд</v>
          </cell>
          <cell r="FF101">
            <v>0</v>
          </cell>
          <cell r="FG101">
            <v>0</v>
          </cell>
          <cell r="FH101">
            <v>0</v>
          </cell>
          <cell r="FI101">
            <v>0</v>
          </cell>
          <cell r="FJ101">
            <v>0</v>
          </cell>
          <cell r="FK101">
            <v>0</v>
          </cell>
          <cell r="FL101">
            <v>0</v>
          </cell>
          <cell r="FM101">
            <v>0</v>
          </cell>
          <cell r="FN101">
            <v>0</v>
          </cell>
          <cell r="FO101">
            <v>0</v>
          </cell>
          <cell r="FP101" t="str">
            <v>нд</v>
          </cell>
          <cell r="FQ101">
            <v>0</v>
          </cell>
          <cell r="FR101">
            <v>0</v>
          </cell>
          <cell r="FS101">
            <v>0</v>
          </cell>
          <cell r="FT101">
            <v>0</v>
          </cell>
          <cell r="FU101">
            <v>0</v>
          </cell>
          <cell r="FV101">
            <v>0</v>
          </cell>
          <cell r="FW101">
            <v>0</v>
          </cell>
          <cell r="FX101">
            <v>0</v>
          </cell>
          <cell r="FY101">
            <v>0</v>
          </cell>
          <cell r="FZ101">
            <v>0</v>
          </cell>
          <cell r="GA101" t="str">
            <v>нд</v>
          </cell>
          <cell r="GB101">
            <v>0</v>
          </cell>
          <cell r="GC101">
            <v>0</v>
          </cell>
          <cell r="GD101">
            <v>0</v>
          </cell>
          <cell r="GE101">
            <v>0</v>
          </cell>
          <cell r="GF101">
            <v>0</v>
          </cell>
          <cell r="GG101">
            <v>0</v>
          </cell>
          <cell r="GH101">
            <v>0</v>
          </cell>
          <cell r="GI101">
            <v>0</v>
          </cell>
          <cell r="GJ101">
            <v>0</v>
          </cell>
          <cell r="GK101">
            <v>0</v>
          </cell>
          <cell r="GL101" t="str">
            <v>нд</v>
          </cell>
          <cell r="GM101">
            <v>0</v>
          </cell>
          <cell r="GN101">
            <v>0</v>
          </cell>
          <cell r="GO101">
            <v>0</v>
          </cell>
          <cell r="GP101">
            <v>0</v>
          </cell>
          <cell r="GQ101">
            <v>0</v>
          </cell>
          <cell r="GR101">
            <v>0</v>
          </cell>
          <cell r="GS101">
            <v>0</v>
          </cell>
          <cell r="GT101">
            <v>0</v>
          </cell>
          <cell r="GU101">
            <v>0</v>
          </cell>
          <cell r="GV101">
            <v>0</v>
          </cell>
          <cell r="GW101" t="str">
            <v>нд</v>
          </cell>
          <cell r="GX101">
            <v>0</v>
          </cell>
          <cell r="GY101">
            <v>0</v>
          </cell>
          <cell r="GZ101">
            <v>0</v>
          </cell>
          <cell r="HA101">
            <v>0</v>
          </cell>
          <cell r="HB101">
            <v>0</v>
          </cell>
          <cell r="HC101">
            <v>0</v>
          </cell>
          <cell r="HD101">
            <v>0</v>
          </cell>
          <cell r="HE101">
            <v>0</v>
          </cell>
          <cell r="HF101">
            <v>0</v>
          </cell>
          <cell r="HG101">
            <v>0</v>
          </cell>
          <cell r="HH101" t="str">
            <v>нд</v>
          </cell>
          <cell r="HI101">
            <v>0</v>
          </cell>
          <cell r="HJ101">
            <v>0</v>
          </cell>
          <cell r="HK101">
            <v>0</v>
          </cell>
          <cell r="HL101">
            <v>0</v>
          </cell>
          <cell r="HM101">
            <v>0</v>
          </cell>
          <cell r="HN101">
            <v>0</v>
          </cell>
          <cell r="HO101">
            <v>0</v>
          </cell>
          <cell r="HP101">
            <v>0</v>
          </cell>
          <cell r="HQ101">
            <v>0</v>
          </cell>
          <cell r="HR101">
            <v>0</v>
          </cell>
          <cell r="HS101" t="str">
            <v>нд</v>
          </cell>
          <cell r="HT101">
            <v>0</v>
          </cell>
          <cell r="HU101">
            <v>0</v>
          </cell>
          <cell r="HV101">
            <v>0</v>
          </cell>
          <cell r="HW101">
            <v>0</v>
          </cell>
          <cell r="HX101">
            <v>0</v>
          </cell>
          <cell r="HY101">
            <v>0</v>
          </cell>
          <cell r="HZ101">
            <v>0</v>
          </cell>
          <cell r="IA101">
            <v>0</v>
          </cell>
          <cell r="IB101">
            <v>0</v>
          </cell>
          <cell r="IC101">
            <v>0</v>
          </cell>
          <cell r="ID101" t="str">
            <v>нд</v>
          </cell>
          <cell r="IE101">
            <v>0</v>
          </cell>
          <cell r="IF101">
            <v>0</v>
          </cell>
          <cell r="IG101">
            <v>0</v>
          </cell>
          <cell r="IH101">
            <v>0</v>
          </cell>
          <cell r="II101">
            <v>0</v>
          </cell>
          <cell r="IJ101">
            <v>0</v>
          </cell>
          <cell r="IK101">
            <v>0</v>
          </cell>
          <cell r="IL101">
            <v>0</v>
          </cell>
          <cell r="IM101">
            <v>0</v>
          </cell>
          <cell r="IN101">
            <v>0</v>
          </cell>
          <cell r="IO101" t="str">
            <v>нд</v>
          </cell>
          <cell r="IP101">
            <v>0</v>
          </cell>
          <cell r="IQ101">
            <v>0</v>
          </cell>
          <cell r="IR101">
            <v>0</v>
          </cell>
          <cell r="IS101">
            <v>0</v>
          </cell>
          <cell r="IT101">
            <v>0</v>
          </cell>
          <cell r="IU101">
            <v>0</v>
          </cell>
          <cell r="IV101">
            <v>0</v>
          </cell>
          <cell r="IW101">
            <v>0</v>
          </cell>
          <cell r="IX101">
            <v>0</v>
          </cell>
          <cell r="IY101">
            <v>0</v>
          </cell>
          <cell r="IZ101" t="str">
            <v>нд</v>
          </cell>
          <cell r="JA101">
            <v>0</v>
          </cell>
          <cell r="JB101">
            <v>0</v>
          </cell>
          <cell r="JC101">
            <v>0</v>
          </cell>
          <cell r="JD101">
            <v>0</v>
          </cell>
          <cell r="JE101">
            <v>0</v>
          </cell>
          <cell r="JF101">
            <v>0</v>
          </cell>
          <cell r="JG101">
            <v>0</v>
          </cell>
          <cell r="JH101">
            <v>0</v>
          </cell>
          <cell r="JI101">
            <v>0</v>
          </cell>
          <cell r="JJ101">
            <v>0</v>
          </cell>
          <cell r="JK101" t="str">
            <v>нд</v>
          </cell>
          <cell r="JL101">
            <v>0</v>
          </cell>
          <cell r="JM101">
            <v>0</v>
          </cell>
          <cell r="JN101">
            <v>0</v>
          </cell>
          <cell r="JO101">
            <v>0</v>
          </cell>
          <cell r="JP101">
            <v>0</v>
          </cell>
          <cell r="JQ101">
            <v>0</v>
          </cell>
          <cell r="JR101">
            <v>0</v>
          </cell>
          <cell r="JS101">
            <v>0</v>
          </cell>
          <cell r="JT101">
            <v>0</v>
          </cell>
          <cell r="JU101">
            <v>0</v>
          </cell>
          <cell r="JV101" t="str">
            <v>нд</v>
          </cell>
          <cell r="JW101">
            <v>0</v>
          </cell>
          <cell r="JX101">
            <v>0</v>
          </cell>
          <cell r="JY101">
            <v>0</v>
          </cell>
          <cell r="JZ101">
            <v>0</v>
          </cell>
          <cell r="KA101">
            <v>0</v>
          </cell>
          <cell r="KB101">
            <v>0</v>
          </cell>
          <cell r="KC101">
            <v>0</v>
          </cell>
          <cell r="KD101">
            <v>0</v>
          </cell>
          <cell r="KE101">
            <v>0</v>
          </cell>
          <cell r="KF101">
            <v>0</v>
          </cell>
          <cell r="KG101" t="str">
            <v>нд</v>
          </cell>
          <cell r="KH101">
            <v>0</v>
          </cell>
          <cell r="KI101">
            <v>0</v>
          </cell>
          <cell r="KJ101">
            <v>0</v>
          </cell>
          <cell r="KK101">
            <v>0</v>
          </cell>
          <cell r="KL101">
            <v>0</v>
          </cell>
          <cell r="KM101">
            <v>0</v>
          </cell>
          <cell r="KN101">
            <v>0</v>
          </cell>
          <cell r="KO101">
            <v>0</v>
          </cell>
          <cell r="KP101">
            <v>0</v>
          </cell>
          <cell r="KQ101">
            <v>0</v>
          </cell>
          <cell r="KR101" t="str">
            <v>нд</v>
          </cell>
          <cell r="KS101">
            <v>0</v>
          </cell>
          <cell r="KT101">
            <v>0</v>
          </cell>
          <cell r="KU101">
            <v>0</v>
          </cell>
          <cell r="KV101">
            <v>0</v>
          </cell>
          <cell r="KW101">
            <v>0</v>
          </cell>
          <cell r="KX101">
            <v>0</v>
          </cell>
          <cell r="KY101">
            <v>0</v>
          </cell>
          <cell r="KZ101">
            <v>0</v>
          </cell>
          <cell r="LA101">
            <v>0</v>
          </cell>
          <cell r="LB101">
            <v>0</v>
          </cell>
          <cell r="LC101" t="str">
            <v>нд</v>
          </cell>
          <cell r="LD101">
            <v>0</v>
          </cell>
          <cell r="LE101">
            <v>0</v>
          </cell>
          <cell r="LF101">
            <v>0</v>
          </cell>
          <cell r="LG101">
            <v>0</v>
          </cell>
          <cell r="LH101">
            <v>0</v>
          </cell>
          <cell r="LI101">
            <v>0</v>
          </cell>
          <cell r="LJ101">
            <v>0</v>
          </cell>
          <cell r="LK101">
            <v>0</v>
          </cell>
          <cell r="LL101">
            <v>0</v>
          </cell>
          <cell r="LM101">
            <v>0</v>
          </cell>
          <cell r="LN101" t="str">
            <v>нд</v>
          </cell>
          <cell r="LO101">
            <v>0</v>
          </cell>
          <cell r="LP101">
            <v>0</v>
          </cell>
          <cell r="LQ101">
            <v>0</v>
          </cell>
          <cell r="LR101">
            <v>0</v>
          </cell>
          <cell r="LS101">
            <v>0</v>
          </cell>
          <cell r="LT101">
            <v>0</v>
          </cell>
          <cell r="LU101">
            <v>0</v>
          </cell>
          <cell r="LV101">
            <v>0</v>
          </cell>
          <cell r="LW101">
            <v>0</v>
          </cell>
          <cell r="LX101">
            <v>0</v>
          </cell>
          <cell r="LY101" t="str">
            <v>нд</v>
          </cell>
          <cell r="LZ101">
            <v>0</v>
          </cell>
          <cell r="MA101" t="str">
            <v>1.1.1.3.2</v>
          </cell>
          <cell r="MB10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101" t="str">
            <v>Г</v>
          </cell>
          <cell r="MD101" t="str">
            <v>Г</v>
          </cell>
          <cell r="ME101" t="b">
            <v>1</v>
          </cell>
          <cell r="MF101">
            <v>0</v>
          </cell>
          <cell r="MG101">
            <v>0</v>
          </cell>
          <cell r="MH101">
            <v>0</v>
          </cell>
          <cell r="MI101">
            <v>0</v>
          </cell>
          <cell r="MK101">
            <v>0</v>
          </cell>
          <cell r="ML101">
            <v>0</v>
          </cell>
          <cell r="MM101">
            <v>0</v>
          </cell>
          <cell r="MN101">
            <v>0</v>
          </cell>
          <cell r="MO101">
            <v>0</v>
          </cell>
          <cell r="MP101">
            <v>0</v>
          </cell>
          <cell r="MQ101">
            <v>0</v>
          </cell>
          <cell r="MR101">
            <v>0</v>
          </cell>
          <cell r="MS101">
            <v>0</v>
          </cell>
          <cell r="MT101">
            <v>0</v>
          </cell>
          <cell r="MU101">
            <v>0</v>
          </cell>
          <cell r="MV101">
            <v>0</v>
          </cell>
          <cell r="MW101">
            <v>0</v>
          </cell>
          <cell r="MX101">
            <v>0</v>
          </cell>
          <cell r="MY101">
            <v>0</v>
          </cell>
          <cell r="MZ101">
            <v>0</v>
          </cell>
          <cell r="NA101">
            <v>0</v>
          </cell>
          <cell r="NB101">
            <v>0</v>
          </cell>
          <cell r="NC101">
            <v>0</v>
          </cell>
          <cell r="ND101">
            <v>0</v>
          </cell>
          <cell r="NE101">
            <v>0</v>
          </cell>
          <cell r="NF101">
            <v>0</v>
          </cell>
          <cell r="NG101">
            <v>0</v>
          </cell>
          <cell r="NH101">
            <v>0</v>
          </cell>
          <cell r="NI101">
            <v>0</v>
          </cell>
          <cell r="NJ101">
            <v>0</v>
          </cell>
          <cell r="NK101">
            <v>0</v>
          </cell>
          <cell r="NL101">
            <v>0</v>
          </cell>
          <cell r="NM101">
            <v>0</v>
          </cell>
          <cell r="NN101">
            <v>0</v>
          </cell>
          <cell r="NO101">
            <v>0</v>
          </cell>
          <cell r="NP101">
            <v>0</v>
          </cell>
          <cell r="NQ101">
            <v>0</v>
          </cell>
          <cell r="NR101">
            <v>0</v>
          </cell>
          <cell r="NS101">
            <v>0</v>
          </cell>
          <cell r="NT101">
            <v>0</v>
          </cell>
          <cell r="NU101">
            <v>0</v>
          </cell>
          <cell r="NV101">
            <v>0</v>
          </cell>
          <cell r="NW101">
            <v>0</v>
          </cell>
          <cell r="NX101">
            <v>0</v>
          </cell>
          <cell r="NY101">
            <v>0</v>
          </cell>
          <cell r="NZ101">
            <v>0</v>
          </cell>
          <cell r="OA101">
            <v>0</v>
          </cell>
          <cell r="OB101">
            <v>0</v>
          </cell>
          <cell r="OC101">
            <v>0</v>
          </cell>
          <cell r="OD101">
            <v>0</v>
          </cell>
          <cell r="OE101">
            <v>0</v>
          </cell>
          <cell r="OF101">
            <v>0</v>
          </cell>
          <cell r="OG101">
            <v>0</v>
          </cell>
          <cell r="OH101">
            <v>0</v>
          </cell>
          <cell r="OI101">
            <v>0</v>
          </cell>
          <cell r="OJ101">
            <v>0</v>
          </cell>
          <cell r="OK101">
            <v>0</v>
          </cell>
          <cell r="OL101">
            <v>0</v>
          </cell>
          <cell r="ON101">
            <v>0</v>
          </cell>
          <cell r="OO101">
            <v>0</v>
          </cell>
          <cell r="OR101">
            <v>0</v>
          </cell>
          <cell r="OS101">
            <v>0</v>
          </cell>
          <cell r="OT101">
            <v>0</v>
          </cell>
          <cell r="OU101">
            <v>0</v>
          </cell>
          <cell r="OV101">
            <v>0</v>
          </cell>
          <cell r="OW101">
            <v>0</v>
          </cell>
          <cell r="OX101">
            <v>0</v>
          </cell>
          <cell r="OY101">
            <v>0</v>
          </cell>
          <cell r="OZ101">
            <v>0</v>
          </cell>
          <cell r="PA101">
            <v>0</v>
          </cell>
          <cell r="PB101">
            <v>0</v>
          </cell>
          <cell r="PC101">
            <v>0</v>
          </cell>
          <cell r="PD101">
            <v>0</v>
          </cell>
          <cell r="PE101">
            <v>0</v>
          </cell>
          <cell r="PF101">
            <v>0</v>
          </cell>
          <cell r="PG101">
            <v>0</v>
          </cell>
          <cell r="PH101">
            <v>0</v>
          </cell>
          <cell r="PI101">
            <v>0</v>
          </cell>
          <cell r="PJ101">
            <v>0</v>
          </cell>
          <cell r="PK101">
            <v>0</v>
          </cell>
          <cell r="PL101">
            <v>0</v>
          </cell>
          <cell r="PM101">
            <v>0</v>
          </cell>
          <cell r="PN101">
            <v>0</v>
          </cell>
          <cell r="PO101">
            <v>0</v>
          </cell>
          <cell r="PP101">
            <v>0</v>
          </cell>
          <cell r="PQ101">
            <v>32</v>
          </cell>
          <cell r="PR101">
            <v>0</v>
          </cell>
          <cell r="PS101">
            <v>0</v>
          </cell>
          <cell r="PT101">
            <v>0</v>
          </cell>
          <cell r="PU101">
            <v>0</v>
          </cell>
          <cell r="PV101">
            <v>0</v>
          </cell>
          <cell r="PW101">
            <v>0</v>
          </cell>
          <cell r="PX101">
            <v>0</v>
          </cell>
          <cell r="PY101">
            <v>0</v>
          </cell>
          <cell r="PZ101">
            <v>0</v>
          </cell>
        </row>
        <row r="102">
          <cell r="D102" t="str">
            <v>Г</v>
          </cell>
          <cell r="E102">
            <v>1.3952473399999998</v>
          </cell>
          <cell r="F102">
            <v>0</v>
          </cell>
          <cell r="G102">
            <v>0</v>
          </cell>
          <cell r="H102">
            <v>1.3952473399999998</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0.12495405999999999</v>
          </cell>
          <cell r="AJ102">
            <v>0</v>
          </cell>
          <cell r="AK102">
            <v>0</v>
          </cell>
          <cell r="AL102">
            <v>5.5599694915257972E-2</v>
          </cell>
          <cell r="AM102">
            <v>0</v>
          </cell>
          <cell r="AN102">
            <v>6.9354365084742006E-2</v>
          </cell>
          <cell r="AO102">
            <v>0</v>
          </cell>
          <cell r="AP102">
            <v>0</v>
          </cell>
          <cell r="AQ102">
            <v>0</v>
          </cell>
          <cell r="AR102">
            <v>0</v>
          </cell>
          <cell r="AS102">
            <v>0</v>
          </cell>
          <cell r="AT102">
            <v>0</v>
          </cell>
          <cell r="AU102">
            <v>17.31562460203169</v>
          </cell>
          <cell r="AV102">
            <v>0</v>
          </cell>
          <cell r="AW102">
            <v>0</v>
          </cell>
          <cell r="AX102">
            <v>14.333303679273751</v>
          </cell>
          <cell r="AY102">
            <v>0</v>
          </cell>
          <cell r="AZ102">
            <v>2.9823209227579381</v>
          </cell>
          <cell r="BA102">
            <v>1.7197200000000001E-3</v>
          </cell>
          <cell r="BB102">
            <v>0</v>
          </cell>
          <cell r="BC102">
            <v>0</v>
          </cell>
          <cell r="BD102">
            <v>0</v>
          </cell>
          <cell r="BE102">
            <v>0</v>
          </cell>
          <cell r="BF102">
            <v>0</v>
          </cell>
          <cell r="BG102">
            <v>77.823621078017283</v>
          </cell>
          <cell r="BH102">
            <v>0</v>
          </cell>
          <cell r="BI102">
            <v>0</v>
          </cell>
          <cell r="BJ102">
            <v>65.02740485846013</v>
          </cell>
          <cell r="BK102">
            <v>0</v>
          </cell>
          <cell r="BL102">
            <v>13.137750121692106</v>
          </cell>
          <cell r="BM102">
            <v>15.626671847999999</v>
          </cell>
          <cell r="BN102">
            <v>0</v>
          </cell>
          <cell r="BO102">
            <v>0</v>
          </cell>
          <cell r="BP102">
            <v>12.974856915</v>
          </cell>
          <cell r="BQ102">
            <v>0</v>
          </cell>
          <cell r="BR102">
            <v>2.6518149329999989</v>
          </cell>
          <cell r="BS102">
            <v>97.872073424300027</v>
          </cell>
          <cell r="BT102">
            <v>0</v>
          </cell>
          <cell r="BU102">
            <v>0</v>
          </cell>
          <cell r="BV102">
            <v>70.784937753583307</v>
          </cell>
          <cell r="BW102">
            <v>0</v>
          </cell>
          <cell r="BX102">
            <v>27.087135670716716</v>
          </cell>
          <cell r="BY102">
            <v>3.4505027902080068</v>
          </cell>
          <cell r="BZ102">
            <v>0</v>
          </cell>
          <cell r="CA102">
            <v>0</v>
          </cell>
          <cell r="CB102">
            <v>2.812564325173339</v>
          </cell>
          <cell r="CC102">
            <v>0</v>
          </cell>
          <cell r="CD102">
            <v>0.63793846503466778</v>
          </cell>
          <cell r="CE102">
            <v>0</v>
          </cell>
          <cell r="CF102">
            <v>0</v>
          </cell>
          <cell r="CG102">
            <v>0</v>
          </cell>
          <cell r="CH102">
            <v>0</v>
          </cell>
          <cell r="CI102">
            <v>0</v>
          </cell>
          <cell r="CJ102">
            <v>0</v>
          </cell>
          <cell r="CK102">
            <v>0</v>
          </cell>
          <cell r="CL102">
            <v>0</v>
          </cell>
          <cell r="CM102">
            <v>0</v>
          </cell>
          <cell r="CN102">
            <v>0</v>
          </cell>
          <cell r="CO102">
            <v>0</v>
          </cell>
          <cell r="CP102">
            <v>0</v>
          </cell>
          <cell r="CQ102">
            <v>175.69741422231732</v>
          </cell>
          <cell r="CR102">
            <v>0</v>
          </cell>
          <cell r="CS102">
            <v>0</v>
          </cell>
          <cell r="CT102">
            <v>135.81234261204344</v>
          </cell>
          <cell r="CU102">
            <v>0</v>
          </cell>
          <cell r="CV102">
            <v>40.22488579240882</v>
          </cell>
          <cell r="CW102">
            <v>19.078894358208007</v>
          </cell>
          <cell r="CX102">
            <v>0</v>
          </cell>
          <cell r="CY102">
            <v>0</v>
          </cell>
          <cell r="CZ102">
            <v>15.787421240173339</v>
          </cell>
          <cell r="DA102">
            <v>0</v>
          </cell>
          <cell r="DB102">
            <v>3.2897533980346672</v>
          </cell>
          <cell r="DD102">
            <v>182.82610431521778</v>
          </cell>
          <cell r="DE102">
            <v>3.4505027902080068</v>
          </cell>
          <cell r="DF102">
            <v>152.51947023934812</v>
          </cell>
          <cell r="DG102">
            <v>1.0475400318400057</v>
          </cell>
          <cell r="DI102">
            <v>152.51947023934812</v>
          </cell>
          <cell r="DJ102">
            <v>30.785172859501589</v>
          </cell>
          <cell r="DK102">
            <v>43.919801543871962</v>
          </cell>
          <cell r="DL102">
            <v>53.23064940885363</v>
          </cell>
          <cell r="DM102">
            <v>24.583846427120953</v>
          </cell>
          <cell r="DN102">
            <v>17.266796441840004</v>
          </cell>
          <cell r="DO102">
            <v>15.043119444205535</v>
          </cell>
          <cell r="DP102">
            <v>0.70879132318114868</v>
          </cell>
          <cell r="DQ102">
            <v>1.2423363542963479</v>
          </cell>
          <cell r="DR102">
            <v>0.27254932015697247</v>
          </cell>
          <cell r="DS102">
            <v>1.2237300199999999</v>
          </cell>
          <cell r="DT102">
            <v>0</v>
          </cell>
          <cell r="DU102">
            <v>0</v>
          </cell>
          <cell r="DV102">
            <v>0</v>
          </cell>
          <cell r="DW102">
            <v>0</v>
          </cell>
          <cell r="DX102">
            <v>6.4576271186440673E-2</v>
          </cell>
          <cell r="DY102">
            <v>8.5057110000000005E-2</v>
          </cell>
          <cell r="DZ102">
            <v>14.389058785026407</v>
          </cell>
          <cell r="EA102">
            <v>0.61048031999999997</v>
          </cell>
          <cell r="EB102">
            <v>64.262272641681079</v>
          </cell>
          <cell r="EC102">
            <v>14.299988959999999</v>
          </cell>
          <cell r="ED102">
            <v>86.337930147667052</v>
          </cell>
          <cell r="EE102">
            <v>1.0475400318400057</v>
          </cell>
          <cell r="EF102">
            <v>0</v>
          </cell>
          <cell r="EG102">
            <v>0</v>
          </cell>
          <cell r="EH102">
            <v>151.29574021934812</v>
          </cell>
          <cell r="EI102">
            <v>16.043066421840006</v>
          </cell>
          <cell r="EK102">
            <v>152.51947023934812</v>
          </cell>
          <cell r="EL102">
            <v>80</v>
          </cell>
          <cell r="EM102">
            <v>0</v>
          </cell>
          <cell r="EN102">
            <v>25.3</v>
          </cell>
          <cell r="EO102">
            <v>25.3</v>
          </cell>
          <cell r="EP102">
            <v>0</v>
          </cell>
          <cell r="EQ102">
            <v>0</v>
          </cell>
          <cell r="ER102">
            <v>0</v>
          </cell>
          <cell r="ES102">
            <v>13</v>
          </cell>
          <cell r="ET102">
            <v>0</v>
          </cell>
          <cell r="EU102">
            <v>17.266796441840004</v>
          </cell>
          <cell r="EV102">
            <v>0</v>
          </cell>
          <cell r="EW102">
            <v>0</v>
          </cell>
          <cell r="EX102">
            <v>0</v>
          </cell>
          <cell r="EY102">
            <v>0</v>
          </cell>
          <cell r="EZ102">
            <v>0</v>
          </cell>
          <cell r="FA102">
            <v>0</v>
          </cell>
          <cell r="FB102">
            <v>0</v>
          </cell>
          <cell r="FC102">
            <v>12</v>
          </cell>
          <cell r="FD102">
            <v>0</v>
          </cell>
          <cell r="FE102" t="str">
            <v>нд</v>
          </cell>
          <cell r="FF102">
            <v>0</v>
          </cell>
          <cell r="FG102">
            <v>0</v>
          </cell>
          <cell r="FH102">
            <v>0</v>
          </cell>
          <cell r="FI102">
            <v>0</v>
          </cell>
          <cell r="FJ102">
            <v>0</v>
          </cell>
          <cell r="FK102">
            <v>0</v>
          </cell>
          <cell r="FL102">
            <v>0</v>
          </cell>
          <cell r="FM102">
            <v>0</v>
          </cell>
          <cell r="FN102">
            <v>0</v>
          </cell>
          <cell r="FO102">
            <v>0</v>
          </cell>
          <cell r="FP102" t="str">
            <v>нд</v>
          </cell>
          <cell r="FQ102">
            <v>0.62156499999999992</v>
          </cell>
          <cell r="FR102">
            <v>0</v>
          </cell>
          <cell r="FS102">
            <v>0</v>
          </cell>
          <cell r="FT102">
            <v>0</v>
          </cell>
          <cell r="FU102">
            <v>0</v>
          </cell>
          <cell r="FV102">
            <v>0</v>
          </cell>
          <cell r="FW102">
            <v>0</v>
          </cell>
          <cell r="FX102">
            <v>0</v>
          </cell>
          <cell r="FY102">
            <v>0</v>
          </cell>
          <cell r="FZ102">
            <v>0</v>
          </cell>
          <cell r="GA102" t="str">
            <v>нд</v>
          </cell>
          <cell r="GB102">
            <v>0</v>
          </cell>
          <cell r="GC102">
            <v>0</v>
          </cell>
          <cell r="GD102">
            <v>0</v>
          </cell>
          <cell r="GE102">
            <v>0</v>
          </cell>
          <cell r="GF102">
            <v>0</v>
          </cell>
          <cell r="GG102">
            <v>0</v>
          </cell>
          <cell r="GH102">
            <v>0</v>
          </cell>
          <cell r="GI102">
            <v>0</v>
          </cell>
          <cell r="GJ102">
            <v>0</v>
          </cell>
          <cell r="GK102">
            <v>0</v>
          </cell>
          <cell r="GL102" t="str">
            <v>нд</v>
          </cell>
          <cell r="GM102">
            <v>4.1317E-2</v>
          </cell>
          <cell r="GN102">
            <v>0</v>
          </cell>
          <cell r="GO102">
            <v>0</v>
          </cell>
          <cell r="GP102">
            <v>0</v>
          </cell>
          <cell r="GQ102">
            <v>0</v>
          </cell>
          <cell r="GR102">
            <v>0</v>
          </cell>
          <cell r="GS102">
            <v>0</v>
          </cell>
          <cell r="GT102">
            <v>0</v>
          </cell>
          <cell r="GU102">
            <v>2</v>
          </cell>
          <cell r="GV102">
            <v>0</v>
          </cell>
          <cell r="GW102" t="str">
            <v>нд</v>
          </cell>
          <cell r="GX102">
            <v>0</v>
          </cell>
          <cell r="GY102">
            <v>0</v>
          </cell>
          <cell r="GZ102">
            <v>0</v>
          </cell>
          <cell r="HA102">
            <v>0</v>
          </cell>
          <cell r="HB102">
            <v>0</v>
          </cell>
          <cell r="HC102">
            <v>0</v>
          </cell>
          <cell r="HD102">
            <v>0</v>
          </cell>
          <cell r="HE102">
            <v>0</v>
          </cell>
          <cell r="HF102">
            <v>0</v>
          </cell>
          <cell r="HG102">
            <v>0</v>
          </cell>
          <cell r="HH102" t="str">
            <v>нд</v>
          </cell>
          <cell r="HI102">
            <v>0.68614127118644053</v>
          </cell>
          <cell r="HJ102">
            <v>0</v>
          </cell>
          <cell r="HK102">
            <v>0</v>
          </cell>
          <cell r="HL102">
            <v>0</v>
          </cell>
          <cell r="HM102">
            <v>0</v>
          </cell>
          <cell r="HN102">
            <v>0</v>
          </cell>
          <cell r="HO102">
            <v>0</v>
          </cell>
          <cell r="HP102">
            <v>0</v>
          </cell>
          <cell r="HQ102">
            <v>5</v>
          </cell>
          <cell r="HR102">
            <v>0</v>
          </cell>
          <cell r="HS102" t="str">
            <v>нд</v>
          </cell>
          <cell r="HT102">
            <v>0.70662212999999996</v>
          </cell>
          <cell r="HU102">
            <v>0</v>
          </cell>
          <cell r="HV102">
            <v>0</v>
          </cell>
          <cell r="HW102">
            <v>0</v>
          </cell>
          <cell r="HX102">
            <v>0</v>
          </cell>
          <cell r="HY102">
            <v>0</v>
          </cell>
          <cell r="HZ102">
            <v>0</v>
          </cell>
          <cell r="IA102">
            <v>0</v>
          </cell>
          <cell r="IB102">
            <v>3</v>
          </cell>
          <cell r="IC102">
            <v>0</v>
          </cell>
          <cell r="ID102" t="str">
            <v>нд</v>
          </cell>
          <cell r="IE102">
            <v>0.74993878502640765</v>
          </cell>
          <cell r="IF102">
            <v>0</v>
          </cell>
          <cell r="IG102">
            <v>0</v>
          </cell>
          <cell r="IH102">
            <v>0</v>
          </cell>
          <cell r="II102">
            <v>0</v>
          </cell>
          <cell r="IJ102">
            <v>0</v>
          </cell>
          <cell r="IK102">
            <v>0</v>
          </cell>
          <cell r="IL102">
            <v>0</v>
          </cell>
          <cell r="IM102">
            <v>3</v>
          </cell>
          <cell r="IN102">
            <v>0</v>
          </cell>
          <cell r="IO102" t="str">
            <v>нд</v>
          </cell>
          <cell r="IP102">
            <v>0.61048031999999997</v>
          </cell>
          <cell r="IQ102">
            <v>0</v>
          </cell>
          <cell r="IR102">
            <v>0</v>
          </cell>
          <cell r="IS102">
            <v>0</v>
          </cell>
          <cell r="IT102">
            <v>0</v>
          </cell>
          <cell r="IU102">
            <v>0</v>
          </cell>
          <cell r="IV102">
            <v>0</v>
          </cell>
          <cell r="IW102">
            <v>0</v>
          </cell>
          <cell r="IX102">
            <v>4</v>
          </cell>
          <cell r="IY102">
            <v>0</v>
          </cell>
          <cell r="IZ102" t="str">
            <v>нд</v>
          </cell>
          <cell r="JA102">
            <v>64.262272641681079</v>
          </cell>
          <cell r="JB102">
            <v>0</v>
          </cell>
          <cell r="JC102">
            <v>0</v>
          </cell>
          <cell r="JD102">
            <v>25.3</v>
          </cell>
          <cell r="JE102">
            <v>25.3</v>
          </cell>
          <cell r="JF102">
            <v>0</v>
          </cell>
          <cell r="JG102">
            <v>0</v>
          </cell>
          <cell r="JH102">
            <v>0</v>
          </cell>
          <cell r="JI102">
            <v>5</v>
          </cell>
          <cell r="JJ102">
            <v>0</v>
          </cell>
          <cell r="JK102" t="str">
            <v>нд</v>
          </cell>
          <cell r="JL102">
            <v>0</v>
          </cell>
          <cell r="JM102">
            <v>0</v>
          </cell>
          <cell r="JN102">
            <v>0</v>
          </cell>
          <cell r="JO102">
            <v>0</v>
          </cell>
          <cell r="JP102">
            <v>0</v>
          </cell>
          <cell r="JQ102">
            <v>0</v>
          </cell>
          <cell r="JR102">
            <v>0</v>
          </cell>
          <cell r="JS102">
            <v>0</v>
          </cell>
          <cell r="JT102">
            <v>0</v>
          </cell>
          <cell r="JU102">
            <v>0</v>
          </cell>
          <cell r="JV102" t="str">
            <v>нд</v>
          </cell>
          <cell r="JW102">
            <v>86.337930147667024</v>
          </cell>
          <cell r="JX102">
            <v>80</v>
          </cell>
          <cell r="JY102">
            <v>0</v>
          </cell>
          <cell r="JZ102">
            <v>0</v>
          </cell>
          <cell r="KA102">
            <v>0</v>
          </cell>
          <cell r="KB102">
            <v>0</v>
          </cell>
          <cell r="KC102">
            <v>0</v>
          </cell>
          <cell r="KD102">
            <v>0</v>
          </cell>
          <cell r="KE102">
            <v>1</v>
          </cell>
          <cell r="KF102">
            <v>0</v>
          </cell>
          <cell r="KG102" t="str">
            <v>нд</v>
          </cell>
          <cell r="KH102">
            <v>1.0475400318400057</v>
          </cell>
          <cell r="KI102">
            <v>0</v>
          </cell>
          <cell r="KJ102">
            <v>0</v>
          </cell>
          <cell r="KK102">
            <v>0</v>
          </cell>
          <cell r="KL102">
            <v>0</v>
          </cell>
          <cell r="KM102">
            <v>0</v>
          </cell>
          <cell r="KN102">
            <v>0</v>
          </cell>
          <cell r="KO102">
            <v>0</v>
          </cell>
          <cell r="KP102">
            <v>4</v>
          </cell>
          <cell r="KQ102">
            <v>0</v>
          </cell>
          <cell r="KR102" t="str">
            <v>нд</v>
          </cell>
          <cell r="KS102">
            <v>0</v>
          </cell>
          <cell r="KT102">
            <v>0</v>
          </cell>
          <cell r="KU102">
            <v>0</v>
          </cell>
          <cell r="KV102">
            <v>0</v>
          </cell>
          <cell r="KW102">
            <v>0</v>
          </cell>
          <cell r="KX102">
            <v>0</v>
          </cell>
          <cell r="KY102">
            <v>0</v>
          </cell>
          <cell r="KZ102">
            <v>0</v>
          </cell>
          <cell r="LA102">
            <v>0</v>
          </cell>
          <cell r="LB102">
            <v>0</v>
          </cell>
          <cell r="LC102" t="str">
            <v>нд</v>
          </cell>
          <cell r="LD102">
            <v>0</v>
          </cell>
          <cell r="LE102">
            <v>0</v>
          </cell>
          <cell r="LF102">
            <v>0</v>
          </cell>
          <cell r="LG102">
            <v>0</v>
          </cell>
          <cell r="LH102">
            <v>0</v>
          </cell>
          <cell r="LI102">
            <v>0</v>
          </cell>
          <cell r="LJ102">
            <v>0</v>
          </cell>
          <cell r="LK102">
            <v>0</v>
          </cell>
          <cell r="LL102">
            <v>0</v>
          </cell>
          <cell r="LM102">
            <v>0</v>
          </cell>
          <cell r="LN102" t="str">
            <v>нд</v>
          </cell>
          <cell r="LO102">
            <v>151.91730523934811</v>
          </cell>
          <cell r="LP102">
            <v>80</v>
          </cell>
          <cell r="LQ102">
            <v>0</v>
          </cell>
          <cell r="LR102">
            <v>25.3</v>
          </cell>
          <cell r="LS102">
            <v>25.3</v>
          </cell>
          <cell r="LT102">
            <v>0</v>
          </cell>
          <cell r="LU102">
            <v>0</v>
          </cell>
          <cell r="LV102">
            <v>0</v>
          </cell>
          <cell r="LW102">
            <v>13</v>
          </cell>
          <cell r="LX102">
            <v>0</v>
          </cell>
          <cell r="LY102" t="str">
            <v>нд</v>
          </cell>
          <cell r="LZ102">
            <v>2.3646424818400056</v>
          </cell>
          <cell r="MA102" t="str">
            <v>1.1.1.4</v>
          </cell>
          <cell r="MB102"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MC102" t="str">
            <v>Г</v>
          </cell>
          <cell r="MD102" t="str">
            <v>Г</v>
          </cell>
          <cell r="ME102" t="b">
            <v>1</v>
          </cell>
          <cell r="MF102">
            <v>0</v>
          </cell>
          <cell r="MG102">
            <v>0</v>
          </cell>
          <cell r="MH102">
            <v>0</v>
          </cell>
          <cell r="MI102">
            <v>0</v>
          </cell>
          <cell r="MK102">
            <v>0</v>
          </cell>
          <cell r="ML102">
            <v>0</v>
          </cell>
          <cell r="MM102">
            <v>0</v>
          </cell>
          <cell r="MN102">
            <v>0</v>
          </cell>
          <cell r="MO102">
            <v>0</v>
          </cell>
          <cell r="MP102">
            <v>0</v>
          </cell>
          <cell r="MQ102">
            <v>0</v>
          </cell>
          <cell r="MR102">
            <v>0</v>
          </cell>
          <cell r="MS102">
            <v>0</v>
          </cell>
          <cell r="MT102">
            <v>0</v>
          </cell>
          <cell r="MU102">
            <v>0</v>
          </cell>
          <cell r="MV102">
            <v>0</v>
          </cell>
          <cell r="MW102">
            <v>0</v>
          </cell>
          <cell r="MX102">
            <v>0</v>
          </cell>
          <cell r="MY102">
            <v>0</v>
          </cell>
          <cell r="MZ102">
            <v>0</v>
          </cell>
          <cell r="NA102">
            <v>0</v>
          </cell>
          <cell r="NB102">
            <v>0</v>
          </cell>
          <cell r="NC102">
            <v>0</v>
          </cell>
          <cell r="ND102">
            <v>0</v>
          </cell>
          <cell r="NE102">
            <v>0</v>
          </cell>
          <cell r="NF102">
            <v>0</v>
          </cell>
          <cell r="NG102">
            <v>0</v>
          </cell>
          <cell r="NH102">
            <v>0</v>
          </cell>
          <cell r="NI102">
            <v>0</v>
          </cell>
          <cell r="NJ102">
            <v>0</v>
          </cell>
          <cell r="NK102">
            <v>0</v>
          </cell>
          <cell r="NL102">
            <v>0</v>
          </cell>
          <cell r="NM102">
            <v>0</v>
          </cell>
          <cell r="NN102">
            <v>0</v>
          </cell>
          <cell r="NO102">
            <v>0</v>
          </cell>
          <cell r="NP102">
            <v>0</v>
          </cell>
          <cell r="NQ102">
            <v>0</v>
          </cell>
          <cell r="NR102">
            <v>0</v>
          </cell>
          <cell r="NS102">
            <v>0</v>
          </cell>
          <cell r="NT102">
            <v>0</v>
          </cell>
          <cell r="NU102">
            <v>0</v>
          </cell>
          <cell r="NV102">
            <v>0</v>
          </cell>
          <cell r="NW102">
            <v>0</v>
          </cell>
          <cell r="NX102">
            <v>0</v>
          </cell>
          <cell r="NY102">
            <v>0</v>
          </cell>
          <cell r="NZ102">
            <v>0</v>
          </cell>
          <cell r="OA102">
            <v>0</v>
          </cell>
          <cell r="OB102">
            <v>0</v>
          </cell>
          <cell r="OC102">
            <v>0</v>
          </cell>
          <cell r="OD102">
            <v>0</v>
          </cell>
          <cell r="OE102">
            <v>0</v>
          </cell>
          <cell r="OF102">
            <v>0</v>
          </cell>
          <cell r="OG102">
            <v>0</v>
          </cell>
          <cell r="OH102">
            <v>0</v>
          </cell>
          <cell r="OI102">
            <v>0</v>
          </cell>
          <cell r="OJ102">
            <v>0</v>
          </cell>
          <cell r="OK102">
            <v>0</v>
          </cell>
          <cell r="OL102">
            <v>0</v>
          </cell>
          <cell r="ON102">
            <v>182.82610431521778</v>
          </cell>
          <cell r="OO102">
            <v>20.474141698208008</v>
          </cell>
          <cell r="OR102">
            <v>0</v>
          </cell>
          <cell r="OS102">
            <v>0</v>
          </cell>
          <cell r="OT102">
            <v>0</v>
          </cell>
          <cell r="OU102">
            <v>0</v>
          </cell>
          <cell r="OV102">
            <v>0</v>
          </cell>
          <cell r="OW102">
            <v>0</v>
          </cell>
          <cell r="OX102">
            <v>0</v>
          </cell>
          <cell r="OY102">
            <v>0</v>
          </cell>
          <cell r="OZ102">
            <v>0</v>
          </cell>
          <cell r="PA102">
            <v>0</v>
          </cell>
          <cell r="PB102">
            <v>0</v>
          </cell>
          <cell r="PC102">
            <v>0</v>
          </cell>
          <cell r="PD102">
            <v>0</v>
          </cell>
          <cell r="PE102">
            <v>0</v>
          </cell>
          <cell r="PF102">
            <v>0</v>
          </cell>
          <cell r="PG102">
            <v>0</v>
          </cell>
          <cell r="PH102">
            <v>0</v>
          </cell>
          <cell r="PI102">
            <v>0</v>
          </cell>
          <cell r="PJ102">
            <v>0</v>
          </cell>
          <cell r="PK102">
            <v>0</v>
          </cell>
          <cell r="PL102">
            <v>0</v>
          </cell>
          <cell r="PM102">
            <v>0</v>
          </cell>
          <cell r="PN102">
            <v>0</v>
          </cell>
          <cell r="PO102">
            <v>0</v>
          </cell>
          <cell r="PP102">
            <v>0</v>
          </cell>
          <cell r="PQ102">
            <v>32</v>
          </cell>
          <cell r="PR102">
            <v>0</v>
          </cell>
          <cell r="PS102">
            <v>0</v>
          </cell>
          <cell r="PT102">
            <v>0</v>
          </cell>
          <cell r="PU102">
            <v>0</v>
          </cell>
          <cell r="PV102">
            <v>0</v>
          </cell>
          <cell r="PW102">
            <v>0</v>
          </cell>
          <cell r="PX102">
            <v>0</v>
          </cell>
          <cell r="PY102">
            <v>0</v>
          </cell>
          <cell r="PZ102">
            <v>0</v>
          </cell>
        </row>
        <row r="103">
          <cell r="D103" t="str">
            <v>Г</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D103">
            <v>0</v>
          </cell>
          <cell r="DE103">
            <v>0</v>
          </cell>
          <cell r="DF103">
            <v>0</v>
          </cell>
          <cell r="DG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t="str">
            <v>нд</v>
          </cell>
          <cell r="FF103">
            <v>0</v>
          </cell>
          <cell r="FG103">
            <v>0</v>
          </cell>
          <cell r="FH103">
            <v>0</v>
          </cell>
          <cell r="FI103">
            <v>0</v>
          </cell>
          <cell r="FJ103">
            <v>0</v>
          </cell>
          <cell r="FK103">
            <v>0</v>
          </cell>
          <cell r="FL103">
            <v>0</v>
          </cell>
          <cell r="FM103">
            <v>0</v>
          </cell>
          <cell r="FN103">
            <v>0</v>
          </cell>
          <cell r="FO103">
            <v>0</v>
          </cell>
          <cell r="FP103" t="str">
            <v>нд</v>
          </cell>
          <cell r="FQ103">
            <v>0</v>
          </cell>
          <cell r="FR103">
            <v>0</v>
          </cell>
          <cell r="FS103">
            <v>0</v>
          </cell>
          <cell r="FT103">
            <v>0</v>
          </cell>
          <cell r="FU103">
            <v>0</v>
          </cell>
          <cell r="FV103">
            <v>0</v>
          </cell>
          <cell r="FW103">
            <v>0</v>
          </cell>
          <cell r="FX103">
            <v>0</v>
          </cell>
          <cell r="FY103">
            <v>0</v>
          </cell>
          <cell r="FZ103">
            <v>0</v>
          </cell>
          <cell r="GA103" t="str">
            <v>нд</v>
          </cell>
          <cell r="GB103">
            <v>0</v>
          </cell>
          <cell r="GC103">
            <v>0</v>
          </cell>
          <cell r="GD103">
            <v>0</v>
          </cell>
          <cell r="GE103">
            <v>0</v>
          </cell>
          <cell r="GF103">
            <v>0</v>
          </cell>
          <cell r="GG103">
            <v>0</v>
          </cell>
          <cell r="GH103">
            <v>0</v>
          </cell>
          <cell r="GI103">
            <v>0</v>
          </cell>
          <cell r="GJ103">
            <v>0</v>
          </cell>
          <cell r="GK103">
            <v>0</v>
          </cell>
          <cell r="GL103" t="str">
            <v>нд</v>
          </cell>
          <cell r="GM103">
            <v>0</v>
          </cell>
          <cell r="GN103">
            <v>0</v>
          </cell>
          <cell r="GO103">
            <v>0</v>
          </cell>
          <cell r="GP103">
            <v>0</v>
          </cell>
          <cell r="GQ103">
            <v>0</v>
          </cell>
          <cell r="GR103">
            <v>0</v>
          </cell>
          <cell r="GS103">
            <v>0</v>
          </cell>
          <cell r="GT103">
            <v>0</v>
          </cell>
          <cell r="GU103">
            <v>0</v>
          </cell>
          <cell r="GV103">
            <v>0</v>
          </cell>
          <cell r="GW103" t="str">
            <v>нд</v>
          </cell>
          <cell r="GX103">
            <v>0</v>
          </cell>
          <cell r="GY103">
            <v>0</v>
          </cell>
          <cell r="GZ103">
            <v>0</v>
          </cell>
          <cell r="HA103">
            <v>0</v>
          </cell>
          <cell r="HB103">
            <v>0</v>
          </cell>
          <cell r="HC103">
            <v>0</v>
          </cell>
          <cell r="HD103">
            <v>0</v>
          </cell>
          <cell r="HE103">
            <v>0</v>
          </cell>
          <cell r="HF103">
            <v>0</v>
          </cell>
          <cell r="HG103">
            <v>0</v>
          </cell>
          <cell r="HH103" t="str">
            <v>нд</v>
          </cell>
          <cell r="HI103">
            <v>0</v>
          </cell>
          <cell r="HJ103">
            <v>0</v>
          </cell>
          <cell r="HK103">
            <v>0</v>
          </cell>
          <cell r="HL103">
            <v>0</v>
          </cell>
          <cell r="HM103">
            <v>0</v>
          </cell>
          <cell r="HN103">
            <v>0</v>
          </cell>
          <cell r="HO103">
            <v>0</v>
          </cell>
          <cell r="HP103">
            <v>0</v>
          </cell>
          <cell r="HQ103">
            <v>0</v>
          </cell>
          <cell r="HR103">
            <v>0</v>
          </cell>
          <cell r="HS103" t="str">
            <v>нд</v>
          </cell>
          <cell r="HT103">
            <v>0</v>
          </cell>
          <cell r="HU103">
            <v>0</v>
          </cell>
          <cell r="HV103">
            <v>0</v>
          </cell>
          <cell r="HW103">
            <v>0</v>
          </cell>
          <cell r="HX103">
            <v>0</v>
          </cell>
          <cell r="HY103">
            <v>0</v>
          </cell>
          <cell r="HZ103">
            <v>0</v>
          </cell>
          <cell r="IA103">
            <v>0</v>
          </cell>
          <cell r="IB103">
            <v>0</v>
          </cell>
          <cell r="IC103">
            <v>0</v>
          </cell>
          <cell r="ID103" t="str">
            <v>нд</v>
          </cell>
          <cell r="IE103">
            <v>0</v>
          </cell>
          <cell r="IF103">
            <v>0</v>
          </cell>
          <cell r="IG103">
            <v>0</v>
          </cell>
          <cell r="IH103">
            <v>0</v>
          </cell>
          <cell r="II103">
            <v>0</v>
          </cell>
          <cell r="IJ103">
            <v>0</v>
          </cell>
          <cell r="IK103">
            <v>0</v>
          </cell>
          <cell r="IL103">
            <v>0</v>
          </cell>
          <cell r="IM103">
            <v>0</v>
          </cell>
          <cell r="IN103">
            <v>0</v>
          </cell>
          <cell r="IO103" t="str">
            <v>нд</v>
          </cell>
          <cell r="IP103">
            <v>0</v>
          </cell>
          <cell r="IQ103">
            <v>0</v>
          </cell>
          <cell r="IR103">
            <v>0</v>
          </cell>
          <cell r="IS103">
            <v>0</v>
          </cell>
          <cell r="IT103">
            <v>0</v>
          </cell>
          <cell r="IU103">
            <v>0</v>
          </cell>
          <cell r="IV103">
            <v>0</v>
          </cell>
          <cell r="IW103">
            <v>0</v>
          </cell>
          <cell r="IX103">
            <v>0</v>
          </cell>
          <cell r="IY103">
            <v>0</v>
          </cell>
          <cell r="IZ103" t="str">
            <v>нд</v>
          </cell>
          <cell r="JA103">
            <v>0</v>
          </cell>
          <cell r="JB103">
            <v>0</v>
          </cell>
          <cell r="JC103">
            <v>0</v>
          </cell>
          <cell r="JD103">
            <v>0</v>
          </cell>
          <cell r="JE103">
            <v>0</v>
          </cell>
          <cell r="JF103">
            <v>0</v>
          </cell>
          <cell r="JG103">
            <v>0</v>
          </cell>
          <cell r="JH103">
            <v>0</v>
          </cell>
          <cell r="JI103">
            <v>0</v>
          </cell>
          <cell r="JJ103">
            <v>0</v>
          </cell>
          <cell r="JK103" t="str">
            <v>нд</v>
          </cell>
          <cell r="JL103">
            <v>0</v>
          </cell>
          <cell r="JM103">
            <v>0</v>
          </cell>
          <cell r="JN103">
            <v>0</v>
          </cell>
          <cell r="JO103">
            <v>0</v>
          </cell>
          <cell r="JP103">
            <v>0</v>
          </cell>
          <cell r="JQ103">
            <v>0</v>
          </cell>
          <cell r="JR103">
            <v>0</v>
          </cell>
          <cell r="JS103">
            <v>0</v>
          </cell>
          <cell r="JT103">
            <v>0</v>
          </cell>
          <cell r="JU103">
            <v>0</v>
          </cell>
          <cell r="JV103" t="str">
            <v>нд</v>
          </cell>
          <cell r="JW103">
            <v>0</v>
          </cell>
          <cell r="JX103">
            <v>0</v>
          </cell>
          <cell r="JY103">
            <v>0</v>
          </cell>
          <cell r="JZ103">
            <v>0</v>
          </cell>
          <cell r="KA103">
            <v>0</v>
          </cell>
          <cell r="KB103">
            <v>0</v>
          </cell>
          <cell r="KC103">
            <v>0</v>
          </cell>
          <cell r="KD103">
            <v>0</v>
          </cell>
          <cell r="KE103">
            <v>0</v>
          </cell>
          <cell r="KF103">
            <v>0</v>
          </cell>
          <cell r="KG103" t="str">
            <v>нд</v>
          </cell>
          <cell r="KH103">
            <v>0</v>
          </cell>
          <cell r="KI103">
            <v>0</v>
          </cell>
          <cell r="KJ103">
            <v>0</v>
          </cell>
          <cell r="KK103">
            <v>0</v>
          </cell>
          <cell r="KL103">
            <v>0</v>
          </cell>
          <cell r="KM103">
            <v>0</v>
          </cell>
          <cell r="KN103">
            <v>0</v>
          </cell>
          <cell r="KO103">
            <v>0</v>
          </cell>
          <cell r="KP103">
            <v>0</v>
          </cell>
          <cell r="KQ103">
            <v>0</v>
          </cell>
          <cell r="KR103" t="str">
            <v>нд</v>
          </cell>
          <cell r="KS103">
            <v>0</v>
          </cell>
          <cell r="KT103">
            <v>0</v>
          </cell>
          <cell r="KU103">
            <v>0</v>
          </cell>
          <cell r="KV103">
            <v>0</v>
          </cell>
          <cell r="KW103">
            <v>0</v>
          </cell>
          <cell r="KX103">
            <v>0</v>
          </cell>
          <cell r="KY103">
            <v>0</v>
          </cell>
          <cell r="KZ103">
            <v>0</v>
          </cell>
          <cell r="LA103">
            <v>0</v>
          </cell>
          <cell r="LB103">
            <v>0</v>
          </cell>
          <cell r="LC103" t="str">
            <v>нд</v>
          </cell>
          <cell r="LD103">
            <v>0</v>
          </cell>
          <cell r="LE103">
            <v>0</v>
          </cell>
          <cell r="LF103">
            <v>0</v>
          </cell>
          <cell r="LG103">
            <v>0</v>
          </cell>
          <cell r="LH103">
            <v>0</v>
          </cell>
          <cell r="LI103">
            <v>0</v>
          </cell>
          <cell r="LJ103">
            <v>0</v>
          </cell>
          <cell r="LK103">
            <v>0</v>
          </cell>
          <cell r="LL103">
            <v>0</v>
          </cell>
          <cell r="LM103">
            <v>0</v>
          </cell>
          <cell r="LN103" t="str">
            <v>нд</v>
          </cell>
          <cell r="LO103">
            <v>0</v>
          </cell>
          <cell r="LP103">
            <v>0</v>
          </cell>
          <cell r="LQ103">
            <v>0</v>
          </cell>
          <cell r="LR103">
            <v>0</v>
          </cell>
          <cell r="LS103">
            <v>0</v>
          </cell>
          <cell r="LT103">
            <v>0</v>
          </cell>
          <cell r="LU103">
            <v>0</v>
          </cell>
          <cell r="LV103">
            <v>0</v>
          </cell>
          <cell r="LW103">
            <v>0</v>
          </cell>
          <cell r="LX103">
            <v>0</v>
          </cell>
          <cell r="LY103" t="str">
            <v>нд</v>
          </cell>
          <cell r="LZ103">
            <v>0</v>
          </cell>
          <cell r="MA103" t="str">
            <v>1.1.1.4.1</v>
          </cell>
          <cell r="MB103"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MC103" t="str">
            <v>Г</v>
          </cell>
          <cell r="MD103" t="str">
            <v>Г</v>
          </cell>
          <cell r="ME103" t="b">
            <v>1</v>
          </cell>
          <cell r="MF103">
            <v>0</v>
          </cell>
          <cell r="MG103">
            <v>0</v>
          </cell>
          <cell r="MH103">
            <v>0</v>
          </cell>
          <cell r="MI103">
            <v>0</v>
          </cell>
          <cell r="MK103">
            <v>0</v>
          </cell>
          <cell r="ML103">
            <v>0</v>
          </cell>
          <cell r="MM103">
            <v>0</v>
          </cell>
          <cell r="MN103">
            <v>0</v>
          </cell>
          <cell r="MO103">
            <v>0</v>
          </cell>
          <cell r="MP103">
            <v>0</v>
          </cell>
          <cell r="MQ103">
            <v>0</v>
          </cell>
          <cell r="MR103">
            <v>0</v>
          </cell>
          <cell r="MS103">
            <v>0</v>
          </cell>
          <cell r="MT103">
            <v>0</v>
          </cell>
          <cell r="MU103">
            <v>0</v>
          </cell>
          <cell r="MV103">
            <v>0</v>
          </cell>
          <cell r="MW103">
            <v>0</v>
          </cell>
          <cell r="MX103">
            <v>0</v>
          </cell>
          <cell r="MY103">
            <v>0</v>
          </cell>
          <cell r="MZ103">
            <v>0</v>
          </cell>
          <cell r="NA103">
            <v>0</v>
          </cell>
          <cell r="NB103">
            <v>0</v>
          </cell>
          <cell r="NC103">
            <v>0</v>
          </cell>
          <cell r="ND103">
            <v>0</v>
          </cell>
          <cell r="NE103">
            <v>0</v>
          </cell>
          <cell r="NF103">
            <v>0</v>
          </cell>
          <cell r="NG103">
            <v>0</v>
          </cell>
          <cell r="NH103">
            <v>0</v>
          </cell>
          <cell r="NI103">
            <v>0</v>
          </cell>
          <cell r="NJ103">
            <v>0</v>
          </cell>
          <cell r="NK103">
            <v>0</v>
          </cell>
          <cell r="NL103">
            <v>0</v>
          </cell>
          <cell r="NM103">
            <v>0</v>
          </cell>
          <cell r="NN103">
            <v>0</v>
          </cell>
          <cell r="NO103">
            <v>0</v>
          </cell>
          <cell r="NP103">
            <v>0</v>
          </cell>
          <cell r="NQ103">
            <v>0</v>
          </cell>
          <cell r="NR103">
            <v>0</v>
          </cell>
          <cell r="NS103">
            <v>0</v>
          </cell>
          <cell r="NT103">
            <v>0</v>
          </cell>
          <cell r="NU103">
            <v>0</v>
          </cell>
          <cell r="NV103">
            <v>0</v>
          </cell>
          <cell r="NW103">
            <v>0</v>
          </cell>
          <cell r="NX103">
            <v>0</v>
          </cell>
          <cell r="NY103">
            <v>0</v>
          </cell>
          <cell r="NZ103">
            <v>0</v>
          </cell>
          <cell r="OA103">
            <v>0</v>
          </cell>
          <cell r="OB103">
            <v>0</v>
          </cell>
          <cell r="OC103">
            <v>0</v>
          </cell>
          <cell r="OD103">
            <v>0</v>
          </cell>
          <cell r="OE103">
            <v>0</v>
          </cell>
          <cell r="OF103">
            <v>0</v>
          </cell>
          <cell r="OG103">
            <v>0</v>
          </cell>
          <cell r="OH103">
            <v>0</v>
          </cell>
          <cell r="OI103">
            <v>0</v>
          </cell>
          <cell r="OJ103">
            <v>0</v>
          </cell>
          <cell r="OK103">
            <v>0</v>
          </cell>
          <cell r="OL103">
            <v>0</v>
          </cell>
          <cell r="ON103">
            <v>0</v>
          </cell>
          <cell r="OO103">
            <v>0</v>
          </cell>
          <cell r="OR103">
            <v>0</v>
          </cell>
          <cell r="OS103">
            <v>0</v>
          </cell>
          <cell r="OT103">
            <v>0</v>
          </cell>
          <cell r="OU103">
            <v>0</v>
          </cell>
          <cell r="OV103">
            <v>0</v>
          </cell>
          <cell r="OW103">
            <v>0</v>
          </cell>
          <cell r="OX103">
            <v>0</v>
          </cell>
          <cell r="OY103">
            <v>0</v>
          </cell>
          <cell r="OZ103">
            <v>0</v>
          </cell>
          <cell r="PA103">
            <v>0</v>
          </cell>
          <cell r="PB103">
            <v>0</v>
          </cell>
          <cell r="PC103">
            <v>0</v>
          </cell>
          <cell r="PD103">
            <v>0</v>
          </cell>
          <cell r="PE103">
            <v>0</v>
          </cell>
          <cell r="PF103">
            <v>0</v>
          </cell>
          <cell r="PG103">
            <v>0</v>
          </cell>
          <cell r="PH103">
            <v>0</v>
          </cell>
          <cell r="PI103">
            <v>0</v>
          </cell>
          <cell r="PJ103">
            <v>0</v>
          </cell>
          <cell r="PK103">
            <v>0</v>
          </cell>
          <cell r="PL103">
            <v>0</v>
          </cell>
          <cell r="PM103">
            <v>0</v>
          </cell>
          <cell r="PN103">
            <v>0</v>
          </cell>
          <cell r="PO103">
            <v>0</v>
          </cell>
          <cell r="PP103">
            <v>0</v>
          </cell>
          <cell r="PQ103">
            <v>32</v>
          </cell>
          <cell r="PR103">
            <v>0</v>
          </cell>
          <cell r="PS103">
            <v>0</v>
          </cell>
          <cell r="PT103">
            <v>0</v>
          </cell>
          <cell r="PU103">
            <v>0</v>
          </cell>
          <cell r="PV103">
            <v>0</v>
          </cell>
          <cell r="PW103">
            <v>0</v>
          </cell>
          <cell r="PX103">
            <v>0</v>
          </cell>
          <cell r="PY103">
            <v>0</v>
          </cell>
          <cell r="PZ103">
            <v>0</v>
          </cell>
        </row>
        <row r="104">
          <cell r="D104" t="str">
            <v>Г</v>
          </cell>
          <cell r="E104">
            <v>1.3952473399999998</v>
          </cell>
          <cell r="F104">
            <v>0</v>
          </cell>
          <cell r="G104">
            <v>0</v>
          </cell>
          <cell r="H104">
            <v>1.3952473399999998</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0.12495405999999999</v>
          </cell>
          <cell r="AJ104">
            <v>0</v>
          </cell>
          <cell r="AK104">
            <v>0</v>
          </cell>
          <cell r="AL104">
            <v>5.5599694915257972E-2</v>
          </cell>
          <cell r="AM104">
            <v>0</v>
          </cell>
          <cell r="AN104">
            <v>6.9354365084742006E-2</v>
          </cell>
          <cell r="AO104">
            <v>0</v>
          </cell>
          <cell r="AP104">
            <v>0</v>
          </cell>
          <cell r="AQ104">
            <v>0</v>
          </cell>
          <cell r="AR104">
            <v>0</v>
          </cell>
          <cell r="AS104">
            <v>0</v>
          </cell>
          <cell r="AT104">
            <v>0</v>
          </cell>
          <cell r="AU104">
            <v>17.31562460203169</v>
          </cell>
          <cell r="AV104">
            <v>0</v>
          </cell>
          <cell r="AW104">
            <v>0</v>
          </cell>
          <cell r="AX104">
            <v>14.333303679273751</v>
          </cell>
          <cell r="AY104">
            <v>0</v>
          </cell>
          <cell r="AZ104">
            <v>2.9823209227579381</v>
          </cell>
          <cell r="BA104">
            <v>1.7197200000000001E-3</v>
          </cell>
          <cell r="BB104">
            <v>0</v>
          </cell>
          <cell r="BC104">
            <v>0</v>
          </cell>
          <cell r="BD104">
            <v>0</v>
          </cell>
          <cell r="BE104">
            <v>0</v>
          </cell>
          <cell r="BF104">
            <v>0</v>
          </cell>
          <cell r="BG104">
            <v>77.823621078017283</v>
          </cell>
          <cell r="BH104">
            <v>0</v>
          </cell>
          <cell r="BI104">
            <v>0</v>
          </cell>
          <cell r="BJ104">
            <v>65.02740485846013</v>
          </cell>
          <cell r="BK104">
            <v>0</v>
          </cell>
          <cell r="BL104">
            <v>13.137750121692106</v>
          </cell>
          <cell r="BM104">
            <v>15.626671847999999</v>
          </cell>
          <cell r="BN104">
            <v>0</v>
          </cell>
          <cell r="BO104">
            <v>0</v>
          </cell>
          <cell r="BP104">
            <v>12.974856915</v>
          </cell>
          <cell r="BQ104">
            <v>0</v>
          </cell>
          <cell r="BR104">
            <v>2.6518149329999989</v>
          </cell>
          <cell r="BS104">
            <v>97.872073424300027</v>
          </cell>
          <cell r="BT104">
            <v>0</v>
          </cell>
          <cell r="BU104">
            <v>0</v>
          </cell>
          <cell r="BV104">
            <v>70.784937753583307</v>
          </cell>
          <cell r="BW104">
            <v>0</v>
          </cell>
          <cell r="BX104">
            <v>27.087135670716716</v>
          </cell>
          <cell r="BY104">
            <v>3.4505027902080068</v>
          </cell>
          <cell r="BZ104">
            <v>0</v>
          </cell>
          <cell r="CA104">
            <v>0</v>
          </cell>
          <cell r="CB104">
            <v>2.812564325173339</v>
          </cell>
          <cell r="CC104">
            <v>0</v>
          </cell>
          <cell r="CD104">
            <v>0.63793846503466778</v>
          </cell>
          <cell r="CE104">
            <v>0</v>
          </cell>
          <cell r="CF104">
            <v>0</v>
          </cell>
          <cell r="CG104">
            <v>0</v>
          </cell>
          <cell r="CH104">
            <v>0</v>
          </cell>
          <cell r="CI104">
            <v>0</v>
          </cell>
          <cell r="CJ104">
            <v>0</v>
          </cell>
          <cell r="CK104">
            <v>0</v>
          </cell>
          <cell r="CL104">
            <v>0</v>
          </cell>
          <cell r="CM104">
            <v>0</v>
          </cell>
          <cell r="CN104">
            <v>0</v>
          </cell>
          <cell r="CO104">
            <v>0</v>
          </cell>
          <cell r="CP104">
            <v>0</v>
          </cell>
          <cell r="CQ104">
            <v>175.69741422231732</v>
          </cell>
          <cell r="CR104">
            <v>0</v>
          </cell>
          <cell r="CS104">
            <v>0</v>
          </cell>
          <cell r="CT104">
            <v>135.81234261204344</v>
          </cell>
          <cell r="CU104">
            <v>0</v>
          </cell>
          <cell r="CV104">
            <v>40.22488579240882</v>
          </cell>
          <cell r="CW104">
            <v>19.078894358208007</v>
          </cell>
          <cell r="CX104">
            <v>0</v>
          </cell>
          <cell r="CY104">
            <v>0</v>
          </cell>
          <cell r="CZ104">
            <v>15.787421240173339</v>
          </cell>
          <cell r="DA104">
            <v>0</v>
          </cell>
          <cell r="DB104">
            <v>3.2897533980346672</v>
          </cell>
          <cell r="DD104">
            <v>182.82610431521778</v>
          </cell>
          <cell r="DE104">
            <v>3.4505027902080068</v>
          </cell>
          <cell r="DF104">
            <v>152.51947023934812</v>
          </cell>
          <cell r="DG104">
            <v>1.0475400318400057</v>
          </cell>
          <cell r="DI104">
            <v>152.51947023934812</v>
          </cell>
          <cell r="DJ104">
            <v>30.785172859501589</v>
          </cell>
          <cell r="DK104">
            <v>43.919801543871962</v>
          </cell>
          <cell r="DL104">
            <v>53.23064940885363</v>
          </cell>
          <cell r="DM104">
            <v>24.583846427120953</v>
          </cell>
          <cell r="DN104">
            <v>17.266796441840004</v>
          </cell>
          <cell r="DO104">
            <v>15.043119444205535</v>
          </cell>
          <cell r="DP104">
            <v>0.70879132318114868</v>
          </cell>
          <cell r="DQ104">
            <v>1.2423363542963479</v>
          </cell>
          <cell r="DR104">
            <v>0.27254932015697247</v>
          </cell>
          <cell r="DS104">
            <v>1.2237300199999999</v>
          </cell>
          <cell r="DT104">
            <v>0</v>
          </cell>
          <cell r="DU104">
            <v>0</v>
          </cell>
          <cell r="DV104">
            <v>0</v>
          </cell>
          <cell r="DW104">
            <v>0</v>
          </cell>
          <cell r="DX104">
            <v>6.4576271186440673E-2</v>
          </cell>
          <cell r="DY104">
            <v>8.5057110000000005E-2</v>
          </cell>
          <cell r="DZ104">
            <v>14.389058785026407</v>
          </cell>
          <cell r="EA104">
            <v>0.61048031999999997</v>
          </cell>
          <cell r="EB104">
            <v>64.262272641681079</v>
          </cell>
          <cell r="EC104">
            <v>14.299988959999999</v>
          </cell>
          <cell r="ED104">
            <v>86.337930147667052</v>
          </cell>
          <cell r="EE104">
            <v>1.0475400318400057</v>
          </cell>
          <cell r="EF104">
            <v>0</v>
          </cell>
          <cell r="EG104">
            <v>0</v>
          </cell>
          <cell r="EH104">
            <v>151.29574021934812</v>
          </cell>
          <cell r="EI104">
            <v>16.043066421840006</v>
          </cell>
          <cell r="EK104">
            <v>152.51947023934812</v>
          </cell>
          <cell r="EL104">
            <v>80</v>
          </cell>
          <cell r="EM104">
            <v>0</v>
          </cell>
          <cell r="EN104">
            <v>25.3</v>
          </cell>
          <cell r="EO104">
            <v>25.3</v>
          </cell>
          <cell r="EP104">
            <v>0</v>
          </cell>
          <cell r="EQ104">
            <v>0</v>
          </cell>
          <cell r="ER104">
            <v>0</v>
          </cell>
          <cell r="ES104">
            <v>13</v>
          </cell>
          <cell r="ET104">
            <v>0</v>
          </cell>
          <cell r="EU104">
            <v>17.266796441840004</v>
          </cell>
          <cell r="EV104">
            <v>0</v>
          </cell>
          <cell r="EW104">
            <v>0</v>
          </cell>
          <cell r="EX104">
            <v>0</v>
          </cell>
          <cell r="EY104">
            <v>0</v>
          </cell>
          <cell r="EZ104">
            <v>0</v>
          </cell>
          <cell r="FA104">
            <v>0</v>
          </cell>
          <cell r="FB104">
            <v>0</v>
          </cell>
          <cell r="FC104">
            <v>12</v>
          </cell>
          <cell r="FD104">
            <v>0</v>
          </cell>
          <cell r="FE104" t="str">
            <v>нд</v>
          </cell>
          <cell r="FF104">
            <v>0</v>
          </cell>
          <cell r="FG104">
            <v>0</v>
          </cell>
          <cell r="FH104">
            <v>0</v>
          </cell>
          <cell r="FI104">
            <v>0</v>
          </cell>
          <cell r="FJ104">
            <v>0</v>
          </cell>
          <cell r="FK104">
            <v>0</v>
          </cell>
          <cell r="FL104">
            <v>0</v>
          </cell>
          <cell r="FM104">
            <v>0</v>
          </cell>
          <cell r="FN104">
            <v>0</v>
          </cell>
          <cell r="FO104">
            <v>0</v>
          </cell>
          <cell r="FP104" t="str">
            <v>нд</v>
          </cell>
          <cell r="FQ104">
            <v>0.62156499999999992</v>
          </cell>
          <cell r="FR104">
            <v>0</v>
          </cell>
          <cell r="FS104">
            <v>0</v>
          </cell>
          <cell r="FT104">
            <v>0</v>
          </cell>
          <cell r="FU104">
            <v>0</v>
          </cell>
          <cell r="FV104">
            <v>0</v>
          </cell>
          <cell r="FW104">
            <v>0</v>
          </cell>
          <cell r="FX104">
            <v>0</v>
          </cell>
          <cell r="FY104">
            <v>0</v>
          </cell>
          <cell r="FZ104">
            <v>0</v>
          </cell>
          <cell r="GA104" t="str">
            <v>нд</v>
          </cell>
          <cell r="GB104">
            <v>0</v>
          </cell>
          <cell r="GC104">
            <v>0</v>
          </cell>
          <cell r="GD104">
            <v>0</v>
          </cell>
          <cell r="GE104">
            <v>0</v>
          </cell>
          <cell r="GF104">
            <v>0</v>
          </cell>
          <cell r="GG104">
            <v>0</v>
          </cell>
          <cell r="GH104">
            <v>0</v>
          </cell>
          <cell r="GI104">
            <v>0</v>
          </cell>
          <cell r="GJ104">
            <v>0</v>
          </cell>
          <cell r="GK104">
            <v>0</v>
          </cell>
          <cell r="GL104" t="str">
            <v>нд</v>
          </cell>
          <cell r="GM104">
            <v>4.1317E-2</v>
          </cell>
          <cell r="GN104">
            <v>0</v>
          </cell>
          <cell r="GO104">
            <v>0</v>
          </cell>
          <cell r="GP104">
            <v>0</v>
          </cell>
          <cell r="GQ104">
            <v>0</v>
          </cell>
          <cell r="GR104">
            <v>0</v>
          </cell>
          <cell r="GS104">
            <v>0</v>
          </cell>
          <cell r="GT104">
            <v>0</v>
          </cell>
          <cell r="GU104">
            <v>2</v>
          </cell>
          <cell r="GV104">
            <v>0</v>
          </cell>
          <cell r="GW104" t="str">
            <v>нд</v>
          </cell>
          <cell r="GX104">
            <v>0</v>
          </cell>
          <cell r="GY104">
            <v>0</v>
          </cell>
          <cell r="GZ104">
            <v>0</v>
          </cell>
          <cell r="HA104">
            <v>0</v>
          </cell>
          <cell r="HB104">
            <v>0</v>
          </cell>
          <cell r="HC104">
            <v>0</v>
          </cell>
          <cell r="HD104">
            <v>0</v>
          </cell>
          <cell r="HE104">
            <v>0</v>
          </cell>
          <cell r="HF104">
            <v>0</v>
          </cell>
          <cell r="HG104">
            <v>0</v>
          </cell>
          <cell r="HH104" t="str">
            <v>нд</v>
          </cell>
          <cell r="HI104">
            <v>0.68614127118644053</v>
          </cell>
          <cell r="HJ104">
            <v>0</v>
          </cell>
          <cell r="HK104">
            <v>0</v>
          </cell>
          <cell r="HL104">
            <v>0</v>
          </cell>
          <cell r="HM104">
            <v>0</v>
          </cell>
          <cell r="HN104">
            <v>0</v>
          </cell>
          <cell r="HO104">
            <v>0</v>
          </cell>
          <cell r="HP104">
            <v>0</v>
          </cell>
          <cell r="HQ104">
            <v>5</v>
          </cell>
          <cell r="HR104">
            <v>0</v>
          </cell>
          <cell r="HS104" t="str">
            <v>нд</v>
          </cell>
          <cell r="HT104">
            <v>0.70662212999999996</v>
          </cell>
          <cell r="HU104">
            <v>0</v>
          </cell>
          <cell r="HV104">
            <v>0</v>
          </cell>
          <cell r="HW104">
            <v>0</v>
          </cell>
          <cell r="HX104">
            <v>0</v>
          </cell>
          <cell r="HY104">
            <v>0</v>
          </cell>
          <cell r="HZ104">
            <v>0</v>
          </cell>
          <cell r="IA104">
            <v>0</v>
          </cell>
          <cell r="IB104">
            <v>3</v>
          </cell>
          <cell r="IC104">
            <v>0</v>
          </cell>
          <cell r="ID104" t="str">
            <v>нд</v>
          </cell>
          <cell r="IE104">
            <v>0.74993878502640765</v>
          </cell>
          <cell r="IF104">
            <v>0</v>
          </cell>
          <cell r="IG104">
            <v>0</v>
          </cell>
          <cell r="IH104">
            <v>0</v>
          </cell>
          <cell r="II104">
            <v>0</v>
          </cell>
          <cell r="IJ104">
            <v>0</v>
          </cell>
          <cell r="IK104">
            <v>0</v>
          </cell>
          <cell r="IL104">
            <v>0</v>
          </cell>
          <cell r="IM104">
            <v>3</v>
          </cell>
          <cell r="IN104">
            <v>0</v>
          </cell>
          <cell r="IO104" t="str">
            <v>нд</v>
          </cell>
          <cell r="IP104">
            <v>0.61048031999999997</v>
          </cell>
          <cell r="IQ104">
            <v>0</v>
          </cell>
          <cell r="IR104">
            <v>0</v>
          </cell>
          <cell r="IS104">
            <v>0</v>
          </cell>
          <cell r="IT104">
            <v>0</v>
          </cell>
          <cell r="IU104">
            <v>0</v>
          </cell>
          <cell r="IV104">
            <v>0</v>
          </cell>
          <cell r="IW104">
            <v>0</v>
          </cell>
          <cell r="IX104">
            <v>4</v>
          </cell>
          <cell r="IY104">
            <v>0</v>
          </cell>
          <cell r="IZ104" t="str">
            <v>нд</v>
          </cell>
          <cell r="JA104">
            <v>64.262272641681079</v>
          </cell>
          <cell r="JB104">
            <v>0</v>
          </cell>
          <cell r="JC104">
            <v>0</v>
          </cell>
          <cell r="JD104">
            <v>25.3</v>
          </cell>
          <cell r="JE104">
            <v>25.3</v>
          </cell>
          <cell r="JF104">
            <v>0</v>
          </cell>
          <cell r="JG104">
            <v>0</v>
          </cell>
          <cell r="JH104">
            <v>0</v>
          </cell>
          <cell r="JI104">
            <v>5</v>
          </cell>
          <cell r="JJ104">
            <v>0</v>
          </cell>
          <cell r="JK104" t="str">
            <v>нд</v>
          </cell>
          <cell r="JL104">
            <v>0</v>
          </cell>
          <cell r="JM104">
            <v>0</v>
          </cell>
          <cell r="JN104">
            <v>0</v>
          </cell>
          <cell r="JO104">
            <v>0</v>
          </cell>
          <cell r="JP104">
            <v>0</v>
          </cell>
          <cell r="JQ104">
            <v>0</v>
          </cell>
          <cell r="JR104">
            <v>0</v>
          </cell>
          <cell r="JS104">
            <v>0</v>
          </cell>
          <cell r="JT104">
            <v>0</v>
          </cell>
          <cell r="JU104">
            <v>0</v>
          </cell>
          <cell r="JV104" t="str">
            <v>нд</v>
          </cell>
          <cell r="JW104">
            <v>86.337930147667024</v>
          </cell>
          <cell r="JX104">
            <v>80</v>
          </cell>
          <cell r="JY104">
            <v>0</v>
          </cell>
          <cell r="JZ104">
            <v>0</v>
          </cell>
          <cell r="KA104">
            <v>0</v>
          </cell>
          <cell r="KB104">
            <v>0</v>
          </cell>
          <cell r="KC104">
            <v>0</v>
          </cell>
          <cell r="KD104">
            <v>0</v>
          </cell>
          <cell r="KE104">
            <v>1</v>
          </cell>
          <cell r="KF104">
            <v>0</v>
          </cell>
          <cell r="KG104" t="str">
            <v>нд</v>
          </cell>
          <cell r="KH104">
            <v>1.0475400318400057</v>
          </cell>
          <cell r="KI104">
            <v>0</v>
          </cell>
          <cell r="KJ104">
            <v>0</v>
          </cell>
          <cell r="KK104">
            <v>0</v>
          </cell>
          <cell r="KL104">
            <v>0</v>
          </cell>
          <cell r="KM104">
            <v>0</v>
          </cell>
          <cell r="KN104">
            <v>0</v>
          </cell>
          <cell r="KO104">
            <v>0</v>
          </cell>
          <cell r="KP104">
            <v>4</v>
          </cell>
          <cell r="KQ104">
            <v>0</v>
          </cell>
          <cell r="KR104" t="str">
            <v>нд</v>
          </cell>
          <cell r="KS104">
            <v>0</v>
          </cell>
          <cell r="KT104">
            <v>0</v>
          </cell>
          <cell r="KU104">
            <v>0</v>
          </cell>
          <cell r="KV104">
            <v>0</v>
          </cell>
          <cell r="KW104">
            <v>0</v>
          </cell>
          <cell r="KX104">
            <v>0</v>
          </cell>
          <cell r="KY104">
            <v>0</v>
          </cell>
          <cell r="KZ104">
            <v>0</v>
          </cell>
          <cell r="LA104">
            <v>0</v>
          </cell>
          <cell r="LB104">
            <v>0</v>
          </cell>
          <cell r="LC104" t="str">
            <v>нд</v>
          </cell>
          <cell r="LD104">
            <v>0</v>
          </cell>
          <cell r="LE104">
            <v>0</v>
          </cell>
          <cell r="LF104">
            <v>0</v>
          </cell>
          <cell r="LG104">
            <v>0</v>
          </cell>
          <cell r="LH104">
            <v>0</v>
          </cell>
          <cell r="LI104">
            <v>0</v>
          </cell>
          <cell r="LJ104">
            <v>0</v>
          </cell>
          <cell r="LK104">
            <v>0</v>
          </cell>
          <cell r="LL104">
            <v>0</v>
          </cell>
          <cell r="LM104">
            <v>0</v>
          </cell>
          <cell r="LN104" t="str">
            <v>нд</v>
          </cell>
          <cell r="LO104">
            <v>151.91730523934811</v>
          </cell>
          <cell r="LP104">
            <v>80</v>
          </cell>
          <cell r="LQ104">
            <v>0</v>
          </cell>
          <cell r="LR104">
            <v>25.3</v>
          </cell>
          <cell r="LS104">
            <v>25.3</v>
          </cell>
          <cell r="LT104">
            <v>0</v>
          </cell>
          <cell r="LU104">
            <v>0</v>
          </cell>
          <cell r="LV104">
            <v>0</v>
          </cell>
          <cell r="LW104">
            <v>13</v>
          </cell>
          <cell r="LX104">
            <v>0</v>
          </cell>
          <cell r="LY104" t="str">
            <v>нд</v>
          </cell>
          <cell r="LZ104">
            <v>2.3646424818400056</v>
          </cell>
          <cell r="MA104" t="str">
            <v>1.1.1.4.2</v>
          </cell>
          <cell r="MB10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MC104" t="str">
            <v>Г</v>
          </cell>
          <cell r="MD104" t="str">
            <v>Г</v>
          </cell>
          <cell r="ME104" t="b">
            <v>1</v>
          </cell>
          <cell r="MF104">
            <v>0</v>
          </cell>
          <cell r="MG104">
            <v>0</v>
          </cell>
          <cell r="MH104">
            <v>0</v>
          </cell>
          <cell r="MI104">
            <v>0</v>
          </cell>
          <cell r="MK104">
            <v>0</v>
          </cell>
          <cell r="ML104">
            <v>0</v>
          </cell>
          <cell r="MM104">
            <v>0</v>
          </cell>
          <cell r="MN104">
            <v>0</v>
          </cell>
          <cell r="MO104">
            <v>0</v>
          </cell>
          <cell r="MP104">
            <v>0</v>
          </cell>
          <cell r="MQ104">
            <v>0</v>
          </cell>
          <cell r="MR104">
            <v>0</v>
          </cell>
          <cell r="MS104">
            <v>0</v>
          </cell>
          <cell r="MT104">
            <v>0</v>
          </cell>
          <cell r="MU104">
            <v>0</v>
          </cell>
          <cell r="MV104">
            <v>0</v>
          </cell>
          <cell r="MW104">
            <v>0</v>
          </cell>
          <cell r="MX104">
            <v>0</v>
          </cell>
          <cell r="MY104">
            <v>0</v>
          </cell>
          <cell r="MZ104">
            <v>0</v>
          </cell>
          <cell r="NA104">
            <v>0</v>
          </cell>
          <cell r="NB104">
            <v>0</v>
          </cell>
          <cell r="NC104">
            <v>0</v>
          </cell>
          <cell r="ND104">
            <v>0</v>
          </cell>
          <cell r="NE104">
            <v>0</v>
          </cell>
          <cell r="NF104">
            <v>0</v>
          </cell>
          <cell r="NG104">
            <v>0</v>
          </cell>
          <cell r="NH104">
            <v>0</v>
          </cell>
          <cell r="NI104">
            <v>0</v>
          </cell>
          <cell r="NJ104">
            <v>0</v>
          </cell>
          <cell r="NK104">
            <v>0</v>
          </cell>
          <cell r="NL104">
            <v>0</v>
          </cell>
          <cell r="NM104">
            <v>0</v>
          </cell>
          <cell r="NN104">
            <v>0</v>
          </cell>
          <cell r="NO104">
            <v>0</v>
          </cell>
          <cell r="NP104">
            <v>0</v>
          </cell>
          <cell r="NQ104">
            <v>0</v>
          </cell>
          <cell r="NR104">
            <v>0</v>
          </cell>
          <cell r="NS104">
            <v>0</v>
          </cell>
          <cell r="NT104">
            <v>0</v>
          </cell>
          <cell r="NU104">
            <v>0</v>
          </cell>
          <cell r="NV104">
            <v>0</v>
          </cell>
          <cell r="NW104">
            <v>0</v>
          </cell>
          <cell r="NX104">
            <v>0</v>
          </cell>
          <cell r="NY104">
            <v>0</v>
          </cell>
          <cell r="NZ104">
            <v>0</v>
          </cell>
          <cell r="OA104">
            <v>0</v>
          </cell>
          <cell r="OB104">
            <v>0</v>
          </cell>
          <cell r="OC104">
            <v>0</v>
          </cell>
          <cell r="OD104">
            <v>0</v>
          </cell>
          <cell r="OE104">
            <v>0</v>
          </cell>
          <cell r="OF104">
            <v>0</v>
          </cell>
          <cell r="OG104">
            <v>0</v>
          </cell>
          <cell r="OH104">
            <v>0</v>
          </cell>
          <cell r="OI104">
            <v>0</v>
          </cell>
          <cell r="OJ104">
            <v>0</v>
          </cell>
          <cell r="OK104">
            <v>0</v>
          </cell>
          <cell r="OL104">
            <v>0</v>
          </cell>
          <cell r="ON104">
            <v>182.82610431521778</v>
          </cell>
          <cell r="OO104">
            <v>20.474141698208008</v>
          </cell>
          <cell r="OR104">
            <v>0</v>
          </cell>
          <cell r="OS104">
            <v>0</v>
          </cell>
          <cell r="OT104">
            <v>0</v>
          </cell>
          <cell r="OU104">
            <v>0</v>
          </cell>
          <cell r="OV104">
            <v>0</v>
          </cell>
          <cell r="OW104">
            <v>0</v>
          </cell>
          <cell r="OX104">
            <v>0</v>
          </cell>
          <cell r="OY104">
            <v>0</v>
          </cell>
          <cell r="OZ104">
            <v>0</v>
          </cell>
          <cell r="PA104">
            <v>0</v>
          </cell>
          <cell r="PB104">
            <v>0</v>
          </cell>
          <cell r="PC104">
            <v>0</v>
          </cell>
          <cell r="PD104">
            <v>0</v>
          </cell>
          <cell r="PE104">
            <v>0</v>
          </cell>
          <cell r="PF104">
            <v>0</v>
          </cell>
          <cell r="PG104">
            <v>0</v>
          </cell>
          <cell r="PH104">
            <v>0</v>
          </cell>
          <cell r="PI104">
            <v>0</v>
          </cell>
          <cell r="PJ104">
            <v>0</v>
          </cell>
          <cell r="PK104">
            <v>0</v>
          </cell>
          <cell r="PL104">
            <v>0</v>
          </cell>
          <cell r="PM104">
            <v>0</v>
          </cell>
          <cell r="PN104">
            <v>0</v>
          </cell>
          <cell r="PO104">
            <v>0</v>
          </cell>
          <cell r="PP104">
            <v>0</v>
          </cell>
          <cell r="PQ104">
            <v>32</v>
          </cell>
          <cell r="PR104">
            <v>0</v>
          </cell>
          <cell r="PS104">
            <v>0</v>
          </cell>
          <cell r="PT104">
            <v>0</v>
          </cell>
          <cell r="PU104">
            <v>0</v>
          </cell>
          <cell r="PV104">
            <v>0</v>
          </cell>
          <cell r="PW104">
            <v>0</v>
          </cell>
          <cell r="PX104">
            <v>0</v>
          </cell>
          <cell r="PY104">
            <v>0</v>
          </cell>
          <cell r="PZ104">
            <v>0</v>
          </cell>
        </row>
        <row r="105">
          <cell r="D105" t="str">
            <v>F_prj_109108_47928</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3.00074E-2</v>
          </cell>
          <cell r="AJ105">
            <v>0</v>
          </cell>
          <cell r="AK105">
            <v>0</v>
          </cell>
          <cell r="AL105">
            <v>2.5430000000000001E-2</v>
          </cell>
          <cell r="AM105">
            <v>0</v>
          </cell>
          <cell r="AN105">
            <v>4.5773999999999988E-3</v>
          </cell>
          <cell r="AO105">
            <v>0</v>
          </cell>
          <cell r="AP105">
            <v>0</v>
          </cell>
          <cell r="AQ105">
            <v>0</v>
          </cell>
          <cell r="AR105">
            <v>0</v>
          </cell>
          <cell r="AS105">
            <v>0</v>
          </cell>
          <cell r="AT105">
            <v>0</v>
          </cell>
          <cell r="AU105">
            <v>3.00074E-2</v>
          </cell>
          <cell r="AV105">
            <v>0</v>
          </cell>
          <cell r="AW105">
            <v>0</v>
          </cell>
          <cell r="AX105">
            <v>2.5430000000000005E-2</v>
          </cell>
          <cell r="AY105">
            <v>0</v>
          </cell>
          <cell r="AZ105">
            <v>4.5773999999999954E-3</v>
          </cell>
          <cell r="BA105">
            <v>0</v>
          </cell>
          <cell r="BB105">
            <v>0</v>
          </cell>
          <cell r="BC105">
            <v>0</v>
          </cell>
          <cell r="BD105">
            <v>0</v>
          </cell>
          <cell r="BE105">
            <v>0</v>
          </cell>
          <cell r="BF105">
            <v>0</v>
          </cell>
          <cell r="BG105">
            <v>3.00074E-2</v>
          </cell>
          <cell r="BH105">
            <v>0</v>
          </cell>
          <cell r="BI105">
            <v>0</v>
          </cell>
          <cell r="BJ105">
            <v>2.5006166666666701E-2</v>
          </cell>
          <cell r="BK105">
            <v>0</v>
          </cell>
          <cell r="BL105">
            <v>5.0012333333332992E-3</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3.00074E-2</v>
          </cell>
          <cell r="CR105">
            <v>0</v>
          </cell>
          <cell r="CS105">
            <v>0</v>
          </cell>
          <cell r="CT105">
            <v>2.5006166666666701E-2</v>
          </cell>
          <cell r="CU105">
            <v>0</v>
          </cell>
          <cell r="CV105">
            <v>5.0012333333332992E-3</v>
          </cell>
          <cell r="CW105">
            <v>0</v>
          </cell>
          <cell r="CX105">
            <v>0</v>
          </cell>
          <cell r="CY105">
            <v>0</v>
          </cell>
          <cell r="CZ105">
            <v>0</v>
          </cell>
          <cell r="DA105">
            <v>0</v>
          </cell>
          <cell r="DB105">
            <v>0</v>
          </cell>
          <cell r="DD105">
            <v>3.00074E-2</v>
          </cell>
          <cell r="DE105">
            <v>0</v>
          </cell>
          <cell r="DF105">
            <v>2.5430110000000002E-2</v>
          </cell>
          <cell r="DG105">
            <v>0</v>
          </cell>
          <cell r="DI105">
            <v>2.5430110000000002E-2</v>
          </cell>
          <cell r="DJ105">
            <v>1.2715000000000001E-3</v>
          </cell>
          <cell r="DK105">
            <v>7.6290000000000004E-3</v>
          </cell>
          <cell r="DL105">
            <v>1.3986500000000002E-2</v>
          </cell>
          <cell r="DM105">
            <v>2.5431100000000012E-3</v>
          </cell>
          <cell r="DN105">
            <v>2.5430110000000002E-2</v>
          </cell>
          <cell r="DO105">
            <v>1.2715000000000001E-3</v>
          </cell>
          <cell r="DP105">
            <v>7.6290000000000004E-3</v>
          </cell>
          <cell r="DQ105">
            <v>1.3986500000000002E-2</v>
          </cell>
          <cell r="DR105">
            <v>2.5431100000000012E-3</v>
          </cell>
          <cell r="DS105">
            <v>2.5430110000000002E-2</v>
          </cell>
          <cell r="DT105">
            <v>0</v>
          </cell>
          <cell r="DU105">
            <v>0</v>
          </cell>
          <cell r="DV105">
            <v>0</v>
          </cell>
          <cell r="DW105">
            <v>0</v>
          </cell>
          <cell r="DX105">
            <v>0</v>
          </cell>
          <cell r="DY105">
            <v>0</v>
          </cell>
          <cell r="DZ105">
            <v>0</v>
          </cell>
          <cell r="EA105">
            <v>0</v>
          </cell>
          <cell r="EB105">
            <v>0</v>
          </cell>
          <cell r="EC105">
            <v>0</v>
          </cell>
          <cell r="ED105">
            <v>0</v>
          </cell>
          <cell r="EE105">
            <v>0</v>
          </cell>
          <cell r="EF105">
            <v>0</v>
          </cell>
          <cell r="EG105">
            <v>0</v>
          </cell>
          <cell r="EH105">
            <v>0</v>
          </cell>
          <cell r="EI105">
            <v>0</v>
          </cell>
          <cell r="EK105">
            <v>2.5430110000000002E-2</v>
          </cell>
          <cell r="EL105">
            <v>0</v>
          </cell>
          <cell r="EM105">
            <v>0</v>
          </cell>
          <cell r="EN105">
            <v>0</v>
          </cell>
          <cell r="EO105">
            <v>0</v>
          </cell>
          <cell r="EP105">
            <v>0</v>
          </cell>
          <cell r="EQ105">
            <v>0</v>
          </cell>
          <cell r="ER105">
            <v>0</v>
          </cell>
          <cell r="ES105">
            <v>1</v>
          </cell>
          <cell r="ET105">
            <v>0</v>
          </cell>
          <cell r="EU105">
            <v>2.5430110000000002E-2</v>
          </cell>
          <cell r="EV105">
            <v>0</v>
          </cell>
          <cell r="EW105">
            <v>0</v>
          </cell>
          <cell r="EX105">
            <v>0</v>
          </cell>
          <cell r="EY105">
            <v>0</v>
          </cell>
          <cell r="EZ105">
            <v>0</v>
          </cell>
          <cell r="FA105">
            <v>0</v>
          </cell>
          <cell r="FB105">
            <v>0</v>
          </cell>
          <cell r="FC105">
            <v>1</v>
          </cell>
          <cell r="FD105">
            <v>0</v>
          </cell>
          <cell r="FE105" t="str">
            <v>нд</v>
          </cell>
          <cell r="FF105">
            <v>0</v>
          </cell>
          <cell r="FG105">
            <v>0</v>
          </cell>
          <cell r="FH105">
            <v>0</v>
          </cell>
          <cell r="FI105">
            <v>0</v>
          </cell>
          <cell r="FJ105">
            <v>0</v>
          </cell>
          <cell r="FK105">
            <v>0</v>
          </cell>
          <cell r="FL105">
            <v>0</v>
          </cell>
          <cell r="FM105">
            <v>0</v>
          </cell>
          <cell r="FN105">
            <v>0</v>
          </cell>
          <cell r="FO105">
            <v>0</v>
          </cell>
          <cell r="FP105" t="str">
            <v>нд</v>
          </cell>
          <cell r="FQ105">
            <v>2.5430000000000001E-2</v>
          </cell>
          <cell r="FR105">
            <v>0</v>
          </cell>
          <cell r="FS105">
            <v>0</v>
          </cell>
          <cell r="FT105">
            <v>0</v>
          </cell>
          <cell r="FU105">
            <v>0</v>
          </cell>
          <cell r="FV105">
            <v>0</v>
          </cell>
          <cell r="FW105">
            <v>0</v>
          </cell>
          <cell r="FX105">
            <v>0</v>
          </cell>
          <cell r="FY105">
            <v>0</v>
          </cell>
          <cell r="FZ105">
            <v>0</v>
          </cell>
          <cell r="GA105">
            <v>4</v>
          </cell>
          <cell r="GB105">
            <v>0</v>
          </cell>
          <cell r="GC105">
            <v>0</v>
          </cell>
          <cell r="GD105">
            <v>0</v>
          </cell>
          <cell r="GE105">
            <v>0</v>
          </cell>
          <cell r="GF105">
            <v>0</v>
          </cell>
          <cell r="GG105">
            <v>0</v>
          </cell>
          <cell r="GH105">
            <v>0</v>
          </cell>
          <cell r="GI105">
            <v>0</v>
          </cell>
          <cell r="GJ105">
            <v>0</v>
          </cell>
          <cell r="GK105">
            <v>0</v>
          </cell>
          <cell r="GL105">
            <v>4</v>
          </cell>
          <cell r="GM105">
            <v>2.5430000000000001E-2</v>
          </cell>
          <cell r="GN105">
            <v>0</v>
          </cell>
          <cell r="GO105">
            <v>0</v>
          </cell>
          <cell r="GP105">
            <v>0</v>
          </cell>
          <cell r="GQ105">
            <v>0</v>
          </cell>
          <cell r="GR105">
            <v>0</v>
          </cell>
          <cell r="GS105">
            <v>0</v>
          </cell>
          <cell r="GT105">
            <v>0</v>
          </cell>
          <cell r="GU105">
            <v>1</v>
          </cell>
          <cell r="GV105">
            <v>0</v>
          </cell>
          <cell r="GW105" t="str">
            <v>нд</v>
          </cell>
          <cell r="GX105">
            <v>0</v>
          </cell>
          <cell r="GY105">
            <v>0</v>
          </cell>
          <cell r="GZ105">
            <v>0</v>
          </cell>
          <cell r="HA105">
            <v>0</v>
          </cell>
          <cell r="HB105">
            <v>0</v>
          </cell>
          <cell r="HC105">
            <v>0</v>
          </cell>
          <cell r="HD105">
            <v>0</v>
          </cell>
          <cell r="HE105">
            <v>0</v>
          </cell>
          <cell r="HF105">
            <v>0</v>
          </cell>
          <cell r="HG105">
            <v>0</v>
          </cell>
          <cell r="HH105">
            <v>4</v>
          </cell>
          <cell r="HI105">
            <v>2.5430000000000001E-2</v>
          </cell>
          <cell r="HJ105">
            <v>0</v>
          </cell>
          <cell r="HK105">
            <v>0</v>
          </cell>
          <cell r="HL105">
            <v>0</v>
          </cell>
          <cell r="HM105">
            <v>0</v>
          </cell>
          <cell r="HN105">
            <v>0</v>
          </cell>
          <cell r="HO105">
            <v>0</v>
          </cell>
          <cell r="HP105">
            <v>0</v>
          </cell>
          <cell r="HQ105">
            <v>1</v>
          </cell>
          <cell r="HR105">
            <v>0</v>
          </cell>
          <cell r="HS105">
            <v>4</v>
          </cell>
          <cell r="HT105">
            <v>2.5430110000000002E-2</v>
          </cell>
          <cell r="HU105">
            <v>0</v>
          </cell>
          <cell r="HV105">
            <v>0</v>
          </cell>
          <cell r="HW105">
            <v>0</v>
          </cell>
          <cell r="HX105">
            <v>0</v>
          </cell>
          <cell r="HY105">
            <v>0</v>
          </cell>
          <cell r="HZ105">
            <v>0</v>
          </cell>
          <cell r="IA105">
            <v>0</v>
          </cell>
          <cell r="IB105">
            <v>1</v>
          </cell>
          <cell r="IC105">
            <v>0</v>
          </cell>
          <cell r="ID105" t="str">
            <v>нд</v>
          </cell>
          <cell r="IE105">
            <v>0</v>
          </cell>
          <cell r="IF105">
            <v>0</v>
          </cell>
          <cell r="IG105">
            <v>0</v>
          </cell>
          <cell r="IH105">
            <v>0</v>
          </cell>
          <cell r="II105">
            <v>0</v>
          </cell>
          <cell r="IJ105">
            <v>0</v>
          </cell>
          <cell r="IK105">
            <v>0</v>
          </cell>
          <cell r="IL105">
            <v>0</v>
          </cell>
          <cell r="IM105">
            <v>0</v>
          </cell>
          <cell r="IN105">
            <v>0</v>
          </cell>
          <cell r="IO105" t="str">
            <v>нд</v>
          </cell>
          <cell r="IP105">
            <v>0</v>
          </cell>
          <cell r="IQ105">
            <v>0</v>
          </cell>
          <cell r="IR105">
            <v>0</v>
          </cell>
          <cell r="IS105">
            <v>0</v>
          </cell>
          <cell r="IT105">
            <v>0</v>
          </cell>
          <cell r="IU105">
            <v>0</v>
          </cell>
          <cell r="IV105">
            <v>0</v>
          </cell>
          <cell r="IW105">
            <v>0</v>
          </cell>
          <cell r="IX105">
            <v>0</v>
          </cell>
          <cell r="IY105">
            <v>0</v>
          </cell>
          <cell r="IZ105" t="str">
            <v>нд</v>
          </cell>
          <cell r="JA105">
            <v>0</v>
          </cell>
          <cell r="JB105">
            <v>0</v>
          </cell>
          <cell r="JC105">
            <v>0</v>
          </cell>
          <cell r="JD105">
            <v>0</v>
          </cell>
          <cell r="JE105">
            <v>0</v>
          </cell>
          <cell r="JF105">
            <v>0</v>
          </cell>
          <cell r="JG105">
            <v>0</v>
          </cell>
          <cell r="JH105">
            <v>0</v>
          </cell>
          <cell r="JI105">
            <v>0</v>
          </cell>
          <cell r="JJ105">
            <v>0</v>
          </cell>
          <cell r="JK105" t="str">
            <v>нд</v>
          </cell>
          <cell r="JL105">
            <v>0</v>
          </cell>
          <cell r="JM105">
            <v>0</v>
          </cell>
          <cell r="JN105">
            <v>0</v>
          </cell>
          <cell r="JO105">
            <v>0</v>
          </cell>
          <cell r="JP105">
            <v>0</v>
          </cell>
          <cell r="JQ105">
            <v>0</v>
          </cell>
          <cell r="JR105">
            <v>0</v>
          </cell>
          <cell r="JS105">
            <v>0</v>
          </cell>
          <cell r="JT105">
            <v>0</v>
          </cell>
          <cell r="JU105">
            <v>0</v>
          </cell>
          <cell r="JV105" t="str">
            <v>нд</v>
          </cell>
          <cell r="JW105">
            <v>0</v>
          </cell>
          <cell r="JX105">
            <v>0</v>
          </cell>
          <cell r="JY105">
            <v>0</v>
          </cell>
          <cell r="JZ105">
            <v>0</v>
          </cell>
          <cell r="KA105">
            <v>0</v>
          </cell>
          <cell r="KB105">
            <v>0</v>
          </cell>
          <cell r="KC105">
            <v>0</v>
          </cell>
          <cell r="KD105">
            <v>0</v>
          </cell>
          <cell r="KE105">
            <v>0</v>
          </cell>
          <cell r="KF105">
            <v>0</v>
          </cell>
          <cell r="KG105" t="str">
            <v>нд</v>
          </cell>
          <cell r="KH105">
            <v>0</v>
          </cell>
          <cell r="KI105">
            <v>0</v>
          </cell>
          <cell r="KJ105">
            <v>0</v>
          </cell>
          <cell r="KK105">
            <v>0</v>
          </cell>
          <cell r="KL105">
            <v>0</v>
          </cell>
          <cell r="KM105">
            <v>0</v>
          </cell>
          <cell r="KN105">
            <v>0</v>
          </cell>
          <cell r="KO105">
            <v>0</v>
          </cell>
          <cell r="KP105">
            <v>0</v>
          </cell>
          <cell r="KQ105">
            <v>0</v>
          </cell>
          <cell r="KR105" t="str">
            <v>нд</v>
          </cell>
          <cell r="KS105">
            <v>0</v>
          </cell>
          <cell r="KT105">
            <v>0</v>
          </cell>
          <cell r="KU105">
            <v>0</v>
          </cell>
          <cell r="KV105">
            <v>0</v>
          </cell>
          <cell r="KW105">
            <v>0</v>
          </cell>
          <cell r="KX105">
            <v>0</v>
          </cell>
          <cell r="KY105">
            <v>0</v>
          </cell>
          <cell r="KZ105">
            <v>0</v>
          </cell>
          <cell r="LA105">
            <v>0</v>
          </cell>
          <cell r="LB105">
            <v>0</v>
          </cell>
          <cell r="LC105" t="str">
            <v>нд</v>
          </cell>
          <cell r="LD105">
            <v>0</v>
          </cell>
          <cell r="LE105">
            <v>0</v>
          </cell>
          <cell r="LF105">
            <v>0</v>
          </cell>
          <cell r="LG105">
            <v>0</v>
          </cell>
          <cell r="LH105">
            <v>0</v>
          </cell>
          <cell r="LI105">
            <v>0</v>
          </cell>
          <cell r="LJ105">
            <v>0</v>
          </cell>
          <cell r="LK105">
            <v>0</v>
          </cell>
          <cell r="LL105">
            <v>0</v>
          </cell>
          <cell r="LM105">
            <v>0</v>
          </cell>
          <cell r="LN105" t="str">
            <v>нд</v>
          </cell>
          <cell r="LO105">
            <v>2.5430110000000002E-2</v>
          </cell>
          <cell r="LP105">
            <v>0</v>
          </cell>
          <cell r="LQ105">
            <v>0</v>
          </cell>
          <cell r="LR105">
            <v>0</v>
          </cell>
          <cell r="LS105">
            <v>0</v>
          </cell>
          <cell r="LT105">
            <v>0</v>
          </cell>
          <cell r="LU105">
            <v>0</v>
          </cell>
          <cell r="LV105">
            <v>0</v>
          </cell>
          <cell r="LW105">
            <v>1</v>
          </cell>
          <cell r="LX105">
            <v>0</v>
          </cell>
          <cell r="LY105" t="str">
            <v>нд</v>
          </cell>
          <cell r="LZ105">
            <v>2.5430110000000002E-2</v>
          </cell>
          <cell r="MA105" t="str">
            <v>1.1.1.4.2</v>
          </cell>
          <cell r="MB105" t="str">
            <v>Монтаж АИИСКУЭ на ПС 110 кВ Северная КЛ-10 кВ ф-11 на РП-25 для технологического присоединения ГБУ "Спортивного комплеска имени С.Г. Билимханова (Спортивная арена "Колизей на 5000 мест) к сетям АО "Чеченэнерго" ( договор №483/2014 от 18.11.2014г.</v>
          </cell>
          <cell r="MC105" t="str">
            <v>F_prj_109108_47928</v>
          </cell>
          <cell r="MD105" t="str">
            <v>F_prj_109108_47928</v>
          </cell>
          <cell r="ME105" t="b">
            <v>1</v>
          </cell>
          <cell r="MF105">
            <v>0</v>
          </cell>
          <cell r="MG105">
            <v>0</v>
          </cell>
          <cell r="MH105">
            <v>0</v>
          </cell>
          <cell r="MI105">
            <v>0</v>
          </cell>
          <cell r="MK105">
            <v>0</v>
          </cell>
          <cell r="ML105">
            <v>0</v>
          </cell>
          <cell r="MM105">
            <v>0</v>
          </cell>
          <cell r="MN105">
            <v>0</v>
          </cell>
          <cell r="MO105">
            <v>0</v>
          </cell>
          <cell r="MP105">
            <v>0</v>
          </cell>
          <cell r="MQ105">
            <v>0</v>
          </cell>
          <cell r="MR105">
            <v>0</v>
          </cell>
          <cell r="MS105">
            <v>0</v>
          </cell>
          <cell r="MT105">
            <v>0</v>
          </cell>
          <cell r="MU105">
            <v>0</v>
          </cell>
          <cell r="MV105">
            <v>0</v>
          </cell>
          <cell r="MW105">
            <v>0</v>
          </cell>
          <cell r="MX105">
            <v>0</v>
          </cell>
          <cell r="MY105">
            <v>0</v>
          </cell>
          <cell r="MZ105">
            <v>0</v>
          </cell>
          <cell r="NA105">
            <v>0</v>
          </cell>
          <cell r="NB105">
            <v>0</v>
          </cell>
          <cell r="NC105">
            <v>0</v>
          </cell>
          <cell r="ND105">
            <v>0</v>
          </cell>
          <cell r="NE105">
            <v>0</v>
          </cell>
          <cell r="NF105">
            <v>0</v>
          </cell>
          <cell r="NG105">
            <v>0</v>
          </cell>
          <cell r="NH105">
            <v>0</v>
          </cell>
          <cell r="NI105">
            <v>0</v>
          </cell>
          <cell r="NJ105">
            <v>0</v>
          </cell>
          <cell r="NK105">
            <v>0</v>
          </cell>
          <cell r="NL105">
            <v>0</v>
          </cell>
          <cell r="NM105">
            <v>0</v>
          </cell>
          <cell r="NN105">
            <v>0</v>
          </cell>
          <cell r="NO105">
            <v>0</v>
          </cell>
          <cell r="NP105">
            <v>0</v>
          </cell>
          <cell r="NQ105">
            <v>0</v>
          </cell>
          <cell r="NR105">
            <v>0</v>
          </cell>
          <cell r="NS105">
            <v>0</v>
          </cell>
          <cell r="NT105">
            <v>0</v>
          </cell>
          <cell r="NU105">
            <v>0</v>
          </cell>
          <cell r="NV105">
            <v>0</v>
          </cell>
          <cell r="NW105">
            <v>0</v>
          </cell>
          <cell r="NX105">
            <v>0</v>
          </cell>
          <cell r="NY105">
            <v>0</v>
          </cell>
          <cell r="NZ105">
            <v>0</v>
          </cell>
          <cell r="OA105">
            <v>0</v>
          </cell>
          <cell r="OB105">
            <v>0</v>
          </cell>
          <cell r="OC105">
            <v>0</v>
          </cell>
          <cell r="OD105">
            <v>0</v>
          </cell>
          <cell r="OE105">
            <v>0</v>
          </cell>
          <cell r="OF105">
            <v>0</v>
          </cell>
          <cell r="OG105">
            <v>0</v>
          </cell>
          <cell r="OH105">
            <v>0</v>
          </cell>
          <cell r="OI105">
            <v>0</v>
          </cell>
          <cell r="OJ105">
            <v>0</v>
          </cell>
          <cell r="OK105">
            <v>0</v>
          </cell>
          <cell r="OL105">
            <v>0</v>
          </cell>
          <cell r="ON105">
            <v>3.00074E-2</v>
          </cell>
          <cell r="OO105">
            <v>0</v>
          </cell>
          <cell r="OR105">
            <v>0</v>
          </cell>
          <cell r="OS105">
            <v>0</v>
          </cell>
          <cell r="OT105">
            <v>0</v>
          </cell>
          <cell r="OU105">
            <v>0</v>
          </cell>
          <cell r="OV105">
            <v>0</v>
          </cell>
          <cell r="OW105">
            <v>0</v>
          </cell>
          <cell r="OX105">
            <v>0</v>
          </cell>
          <cell r="OY105">
            <v>0</v>
          </cell>
          <cell r="OZ105">
            <v>0</v>
          </cell>
          <cell r="PA105">
            <v>0</v>
          </cell>
          <cell r="PB105">
            <v>0</v>
          </cell>
          <cell r="PC105">
            <v>0</v>
          </cell>
          <cell r="PD105">
            <v>0</v>
          </cell>
          <cell r="PE105">
            <v>0</v>
          </cell>
          <cell r="PF105">
            <v>0</v>
          </cell>
          <cell r="PG105">
            <v>0</v>
          </cell>
          <cell r="PH105">
            <v>0</v>
          </cell>
          <cell r="PI105">
            <v>0</v>
          </cell>
          <cell r="PJ105">
            <v>0</v>
          </cell>
          <cell r="PK105">
            <v>0</v>
          </cell>
          <cell r="PL105">
            <v>0</v>
          </cell>
          <cell r="PM105">
            <v>0</v>
          </cell>
          <cell r="PN105">
            <v>0</v>
          </cell>
          <cell r="PO105">
            <v>0</v>
          </cell>
          <cell r="PP105">
            <v>0</v>
          </cell>
          <cell r="PQ105">
            <v>0</v>
          </cell>
          <cell r="PR105">
            <v>0</v>
          </cell>
          <cell r="PS105">
            <v>0</v>
          </cell>
          <cell r="PT105">
            <v>0</v>
          </cell>
          <cell r="PU105">
            <v>0</v>
          </cell>
          <cell r="PV105">
            <v>0</v>
          </cell>
          <cell r="PW105">
            <v>0</v>
          </cell>
          <cell r="PX105">
            <v>0</v>
          </cell>
          <cell r="PY105">
            <v>0</v>
          </cell>
          <cell r="PZ105">
            <v>0</v>
          </cell>
        </row>
        <row r="106">
          <cell r="D106" t="str">
            <v>F_prj_109108_47929</v>
          </cell>
          <cell r="E106">
            <v>0.68469263999999996</v>
          </cell>
          <cell r="F106">
            <v>0</v>
          </cell>
          <cell r="G106">
            <v>0</v>
          </cell>
          <cell r="H106">
            <v>0.68469263999999996</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T106">
            <v>0</v>
          </cell>
          <cell r="CU106">
            <v>0</v>
          </cell>
          <cell r="CV106">
            <v>0</v>
          </cell>
          <cell r="CW106">
            <v>0</v>
          </cell>
          <cell r="CX106">
            <v>0</v>
          </cell>
          <cell r="CY106">
            <v>0</v>
          </cell>
          <cell r="CZ106">
            <v>0</v>
          </cell>
          <cell r="DA106">
            <v>0</v>
          </cell>
          <cell r="DB106">
            <v>0</v>
          </cell>
          <cell r="DD106">
            <v>0.68469263999999996</v>
          </cell>
          <cell r="DE106">
            <v>0</v>
          </cell>
          <cell r="DF106">
            <v>0.66530473000000001</v>
          </cell>
          <cell r="DG106">
            <v>0</v>
          </cell>
          <cell r="DI106">
            <v>0.66530473000000001</v>
          </cell>
          <cell r="DJ106">
            <v>2.9012400000000001E-2</v>
          </cell>
          <cell r="DK106">
            <v>0.17407439999999999</v>
          </cell>
          <cell r="DL106">
            <v>0.40419313000000007</v>
          </cell>
          <cell r="DM106">
            <v>5.8024799999999932E-2</v>
          </cell>
          <cell r="DN106">
            <v>0.66530473000000001</v>
          </cell>
          <cell r="DO106">
            <v>2.9012400000000001E-2</v>
          </cell>
          <cell r="DP106">
            <v>0.17407439999999999</v>
          </cell>
          <cell r="DQ106">
            <v>0.40419313000000007</v>
          </cell>
          <cell r="DR106">
            <v>5.8024799999999932E-2</v>
          </cell>
          <cell r="DS106">
            <v>0.58024761999999996</v>
          </cell>
          <cell r="DT106">
            <v>0</v>
          </cell>
          <cell r="DU106">
            <v>0</v>
          </cell>
          <cell r="DV106">
            <v>0</v>
          </cell>
          <cell r="DW106">
            <v>0</v>
          </cell>
          <cell r="DX106">
            <v>0</v>
          </cell>
          <cell r="DY106">
            <v>8.5057110000000005E-2</v>
          </cell>
          <cell r="DZ106">
            <v>0</v>
          </cell>
          <cell r="EA106">
            <v>0</v>
          </cell>
          <cell r="EB106">
            <v>0</v>
          </cell>
          <cell r="EC106">
            <v>0</v>
          </cell>
          <cell r="ED106">
            <v>0</v>
          </cell>
          <cell r="EE106">
            <v>0</v>
          </cell>
          <cell r="EF106">
            <v>0</v>
          </cell>
          <cell r="EG106">
            <v>0</v>
          </cell>
          <cell r="EH106">
            <v>8.5057110000000005E-2</v>
          </cell>
          <cell r="EI106">
            <v>8.5057110000000005E-2</v>
          </cell>
          <cell r="EK106">
            <v>0.66530473000000001</v>
          </cell>
          <cell r="EL106">
            <v>0</v>
          </cell>
          <cell r="EM106">
            <v>0</v>
          </cell>
          <cell r="EN106">
            <v>0</v>
          </cell>
          <cell r="EO106">
            <v>0</v>
          </cell>
          <cell r="EP106">
            <v>0</v>
          </cell>
          <cell r="EQ106">
            <v>0</v>
          </cell>
          <cell r="ER106">
            <v>0</v>
          </cell>
          <cell r="ES106">
            <v>1</v>
          </cell>
          <cell r="ET106">
            <v>0</v>
          </cell>
          <cell r="EU106">
            <v>0.66530473000000001</v>
          </cell>
          <cell r="EV106">
            <v>0</v>
          </cell>
          <cell r="EW106">
            <v>0</v>
          </cell>
          <cell r="EX106">
            <v>0</v>
          </cell>
          <cell r="EY106">
            <v>0</v>
          </cell>
          <cell r="EZ106">
            <v>0</v>
          </cell>
          <cell r="FA106">
            <v>0</v>
          </cell>
          <cell r="FB106">
            <v>0</v>
          </cell>
          <cell r="FC106">
            <v>1</v>
          </cell>
          <cell r="FD106">
            <v>0</v>
          </cell>
          <cell r="FE106" t="str">
            <v>нд</v>
          </cell>
          <cell r="FF106">
            <v>0</v>
          </cell>
          <cell r="FG106">
            <v>0</v>
          </cell>
          <cell r="FH106">
            <v>0</v>
          </cell>
          <cell r="FI106">
            <v>0</v>
          </cell>
          <cell r="FJ106">
            <v>0</v>
          </cell>
          <cell r="FK106">
            <v>0</v>
          </cell>
          <cell r="FL106">
            <v>0</v>
          </cell>
          <cell r="FM106">
            <v>0</v>
          </cell>
          <cell r="FN106">
            <v>0</v>
          </cell>
          <cell r="FO106">
            <v>0</v>
          </cell>
          <cell r="FP106" t="str">
            <v>нд</v>
          </cell>
          <cell r="FQ106">
            <v>0.58024799999999999</v>
          </cell>
          <cell r="FR106">
            <v>0</v>
          </cell>
          <cell r="FS106">
            <v>0</v>
          </cell>
          <cell r="FT106">
            <v>0</v>
          </cell>
          <cell r="FU106">
            <v>0</v>
          </cell>
          <cell r="FV106">
            <v>0</v>
          </cell>
          <cell r="FW106">
            <v>0</v>
          </cell>
          <cell r="FX106">
            <v>0</v>
          </cell>
          <cell r="FY106">
            <v>0</v>
          </cell>
          <cell r="FZ106">
            <v>0</v>
          </cell>
          <cell r="GA106" t="str">
            <v>нд</v>
          </cell>
          <cell r="GB106">
            <v>0</v>
          </cell>
          <cell r="GC106">
            <v>0</v>
          </cell>
          <cell r="GD106">
            <v>0</v>
          </cell>
          <cell r="GE106">
            <v>0</v>
          </cell>
          <cell r="GF106">
            <v>0</v>
          </cell>
          <cell r="GG106">
            <v>0</v>
          </cell>
          <cell r="GH106">
            <v>0</v>
          </cell>
          <cell r="GI106">
            <v>0</v>
          </cell>
          <cell r="GJ106">
            <v>0</v>
          </cell>
          <cell r="GK106">
            <v>0</v>
          </cell>
          <cell r="GL106" t="str">
            <v>нд</v>
          </cell>
          <cell r="GM106">
            <v>0</v>
          </cell>
          <cell r="GN106">
            <v>0</v>
          </cell>
          <cell r="GO106">
            <v>0</v>
          </cell>
          <cell r="GP106">
            <v>0</v>
          </cell>
          <cell r="GQ106">
            <v>0</v>
          </cell>
          <cell r="GR106">
            <v>0</v>
          </cell>
          <cell r="GS106">
            <v>0</v>
          </cell>
          <cell r="GT106">
            <v>0</v>
          </cell>
          <cell r="GU106">
            <v>0</v>
          </cell>
          <cell r="GV106">
            <v>0</v>
          </cell>
          <cell r="GW106" t="str">
            <v>нд</v>
          </cell>
          <cell r="GX106">
            <v>0</v>
          </cell>
          <cell r="GY106">
            <v>0</v>
          </cell>
          <cell r="GZ106">
            <v>0</v>
          </cell>
          <cell r="HA106">
            <v>0</v>
          </cell>
          <cell r="HB106">
            <v>0</v>
          </cell>
          <cell r="HC106">
            <v>0</v>
          </cell>
          <cell r="HD106">
            <v>0</v>
          </cell>
          <cell r="HE106">
            <v>0</v>
          </cell>
          <cell r="HF106">
            <v>0</v>
          </cell>
          <cell r="HG106">
            <v>0</v>
          </cell>
          <cell r="HH106">
            <v>4</v>
          </cell>
          <cell r="HI106">
            <v>0.58024799999999999</v>
          </cell>
          <cell r="HJ106">
            <v>0</v>
          </cell>
          <cell r="HK106">
            <v>0</v>
          </cell>
          <cell r="HL106">
            <v>0</v>
          </cell>
          <cell r="HM106">
            <v>0</v>
          </cell>
          <cell r="HN106">
            <v>0</v>
          </cell>
          <cell r="HO106">
            <v>0</v>
          </cell>
          <cell r="HP106">
            <v>0</v>
          </cell>
          <cell r="HQ106">
            <v>1</v>
          </cell>
          <cell r="HR106">
            <v>0</v>
          </cell>
          <cell r="HS106">
            <v>4</v>
          </cell>
          <cell r="HT106">
            <v>0.66530473000000001</v>
          </cell>
          <cell r="HU106">
            <v>0</v>
          </cell>
          <cell r="HV106">
            <v>0</v>
          </cell>
          <cell r="HW106">
            <v>0</v>
          </cell>
          <cell r="HX106">
            <v>0</v>
          </cell>
          <cell r="HY106">
            <v>0</v>
          </cell>
          <cell r="HZ106">
            <v>0</v>
          </cell>
          <cell r="IA106">
            <v>0</v>
          </cell>
          <cell r="IB106">
            <v>1</v>
          </cell>
          <cell r="IC106">
            <v>0</v>
          </cell>
          <cell r="ID106" t="str">
            <v>нд</v>
          </cell>
          <cell r="IE106">
            <v>0</v>
          </cell>
          <cell r="IF106">
            <v>0</v>
          </cell>
          <cell r="IG106">
            <v>0</v>
          </cell>
          <cell r="IH106">
            <v>0</v>
          </cell>
          <cell r="II106">
            <v>0</v>
          </cell>
          <cell r="IJ106">
            <v>0</v>
          </cell>
          <cell r="IK106">
            <v>0</v>
          </cell>
          <cell r="IL106">
            <v>0</v>
          </cell>
          <cell r="IM106">
            <v>0</v>
          </cell>
          <cell r="IN106">
            <v>0</v>
          </cell>
          <cell r="IO106" t="str">
            <v>нд</v>
          </cell>
          <cell r="IP106">
            <v>0</v>
          </cell>
          <cell r="IQ106">
            <v>0</v>
          </cell>
          <cell r="IR106">
            <v>0</v>
          </cell>
          <cell r="IS106">
            <v>0</v>
          </cell>
          <cell r="IT106">
            <v>0</v>
          </cell>
          <cell r="IU106">
            <v>0</v>
          </cell>
          <cell r="IV106">
            <v>0</v>
          </cell>
          <cell r="IW106">
            <v>0</v>
          </cell>
          <cell r="IX106">
            <v>0</v>
          </cell>
          <cell r="IY106">
            <v>0</v>
          </cell>
          <cell r="IZ106" t="str">
            <v>нд</v>
          </cell>
          <cell r="JA106">
            <v>0</v>
          </cell>
          <cell r="JB106">
            <v>0</v>
          </cell>
          <cell r="JC106">
            <v>0</v>
          </cell>
          <cell r="JD106">
            <v>0</v>
          </cell>
          <cell r="JE106">
            <v>0</v>
          </cell>
          <cell r="JF106">
            <v>0</v>
          </cell>
          <cell r="JG106">
            <v>0</v>
          </cell>
          <cell r="JH106">
            <v>0</v>
          </cell>
          <cell r="JI106">
            <v>0</v>
          </cell>
          <cell r="JJ106">
            <v>0</v>
          </cell>
          <cell r="JK106" t="str">
            <v>нд</v>
          </cell>
          <cell r="JL106">
            <v>0</v>
          </cell>
          <cell r="JM106">
            <v>0</v>
          </cell>
          <cell r="JN106">
            <v>0</v>
          </cell>
          <cell r="JO106">
            <v>0</v>
          </cell>
          <cell r="JP106">
            <v>0</v>
          </cell>
          <cell r="JQ106">
            <v>0</v>
          </cell>
          <cell r="JR106">
            <v>0</v>
          </cell>
          <cell r="JS106">
            <v>0</v>
          </cell>
          <cell r="JT106">
            <v>0</v>
          </cell>
          <cell r="JU106">
            <v>0</v>
          </cell>
          <cell r="JV106" t="str">
            <v>нд</v>
          </cell>
          <cell r="JW106">
            <v>0</v>
          </cell>
          <cell r="JX106">
            <v>0</v>
          </cell>
          <cell r="JY106">
            <v>0</v>
          </cell>
          <cell r="JZ106">
            <v>0</v>
          </cell>
          <cell r="KA106">
            <v>0</v>
          </cell>
          <cell r="KB106">
            <v>0</v>
          </cell>
          <cell r="KC106">
            <v>0</v>
          </cell>
          <cell r="KD106">
            <v>0</v>
          </cell>
          <cell r="KE106">
            <v>0</v>
          </cell>
          <cell r="KF106">
            <v>0</v>
          </cell>
          <cell r="KG106" t="str">
            <v>нд</v>
          </cell>
          <cell r="KH106">
            <v>0</v>
          </cell>
          <cell r="KI106">
            <v>0</v>
          </cell>
          <cell r="KJ106">
            <v>0</v>
          </cell>
          <cell r="KK106">
            <v>0</v>
          </cell>
          <cell r="KL106">
            <v>0</v>
          </cell>
          <cell r="KM106">
            <v>0</v>
          </cell>
          <cell r="KN106">
            <v>0</v>
          </cell>
          <cell r="KO106">
            <v>0</v>
          </cell>
          <cell r="KP106">
            <v>0</v>
          </cell>
          <cell r="KQ106">
            <v>0</v>
          </cell>
          <cell r="KR106" t="str">
            <v>нд</v>
          </cell>
          <cell r="KS106">
            <v>0</v>
          </cell>
          <cell r="KT106">
            <v>0</v>
          </cell>
          <cell r="KU106">
            <v>0</v>
          </cell>
          <cell r="KV106">
            <v>0</v>
          </cell>
          <cell r="KW106">
            <v>0</v>
          </cell>
          <cell r="KX106">
            <v>0</v>
          </cell>
          <cell r="KY106">
            <v>0</v>
          </cell>
          <cell r="KZ106">
            <v>0</v>
          </cell>
          <cell r="LA106">
            <v>0</v>
          </cell>
          <cell r="LB106">
            <v>0</v>
          </cell>
          <cell r="LC106" t="str">
            <v>нд</v>
          </cell>
          <cell r="LD106">
            <v>0</v>
          </cell>
          <cell r="LE106">
            <v>0</v>
          </cell>
          <cell r="LF106">
            <v>0</v>
          </cell>
          <cell r="LG106">
            <v>0</v>
          </cell>
          <cell r="LH106">
            <v>0</v>
          </cell>
          <cell r="LI106">
            <v>0</v>
          </cell>
          <cell r="LJ106">
            <v>0</v>
          </cell>
          <cell r="LK106">
            <v>0</v>
          </cell>
          <cell r="LL106">
            <v>0</v>
          </cell>
          <cell r="LM106">
            <v>0</v>
          </cell>
          <cell r="LN106" t="str">
            <v>нд</v>
          </cell>
          <cell r="LO106">
            <v>0.66530473000000001</v>
          </cell>
          <cell r="LP106">
            <v>0</v>
          </cell>
          <cell r="LQ106">
            <v>0</v>
          </cell>
          <cell r="LR106">
            <v>0</v>
          </cell>
          <cell r="LS106">
            <v>0</v>
          </cell>
          <cell r="LT106">
            <v>0</v>
          </cell>
          <cell r="LU106">
            <v>0</v>
          </cell>
          <cell r="LV106">
            <v>0</v>
          </cell>
          <cell r="LW106">
            <v>1</v>
          </cell>
          <cell r="LX106">
            <v>0</v>
          </cell>
          <cell r="LY106" t="str">
            <v>нд</v>
          </cell>
          <cell r="LZ106">
            <v>0.66530473000000001</v>
          </cell>
          <cell r="MA106" t="str">
            <v>1.1.1.4.2</v>
          </cell>
          <cell r="MB106" t="str">
            <v>Реконструкция ПС 110 кВ "Цемзавод" - монтаж шкафа Шэра-МЛ-1001 для технологического присоединения ЗАО "ИСТ "Казбек" к сетям АО "Чеченэнерго"(договор № 210/2011НЭ от 30.05.2011. Доп.соглашение от 06.02.2017 №3)</v>
          </cell>
          <cell r="MC106" t="str">
            <v>F_prj_109108_47929</v>
          </cell>
          <cell r="MD106" t="str">
            <v>F_prj_109108_47929</v>
          </cell>
          <cell r="ME106" t="b">
            <v>1</v>
          </cell>
          <cell r="MF106">
            <v>0</v>
          </cell>
          <cell r="MG106">
            <v>0</v>
          </cell>
          <cell r="MH106">
            <v>0</v>
          </cell>
          <cell r="MI106">
            <v>0</v>
          </cell>
          <cell r="MK106">
            <v>0</v>
          </cell>
          <cell r="ML106">
            <v>0</v>
          </cell>
          <cell r="MM106">
            <v>0</v>
          </cell>
          <cell r="MN106">
            <v>0</v>
          </cell>
          <cell r="MO106">
            <v>0</v>
          </cell>
          <cell r="MP106">
            <v>0</v>
          </cell>
          <cell r="MQ106">
            <v>0</v>
          </cell>
          <cell r="MR106">
            <v>0</v>
          </cell>
          <cell r="MS106">
            <v>0</v>
          </cell>
          <cell r="MT106">
            <v>0</v>
          </cell>
          <cell r="MU106">
            <v>0</v>
          </cell>
          <cell r="MV106">
            <v>0</v>
          </cell>
          <cell r="MW106">
            <v>0</v>
          </cell>
          <cell r="MX106">
            <v>0</v>
          </cell>
          <cell r="MY106">
            <v>0</v>
          </cell>
          <cell r="MZ106">
            <v>0</v>
          </cell>
          <cell r="NA106">
            <v>0</v>
          </cell>
          <cell r="NB106">
            <v>0</v>
          </cell>
          <cell r="NC106">
            <v>0</v>
          </cell>
          <cell r="ND106">
            <v>0</v>
          </cell>
          <cell r="NE106">
            <v>0</v>
          </cell>
          <cell r="NF106">
            <v>0</v>
          </cell>
          <cell r="NG106">
            <v>0</v>
          </cell>
          <cell r="NH106">
            <v>0</v>
          </cell>
          <cell r="NI106">
            <v>0</v>
          </cell>
          <cell r="NJ106">
            <v>0</v>
          </cell>
          <cell r="NK106">
            <v>0</v>
          </cell>
          <cell r="NL106">
            <v>0</v>
          </cell>
          <cell r="NM106">
            <v>0</v>
          </cell>
          <cell r="NN106">
            <v>0</v>
          </cell>
          <cell r="NO106">
            <v>0</v>
          </cell>
          <cell r="NP106">
            <v>0</v>
          </cell>
          <cell r="NQ106">
            <v>0</v>
          </cell>
          <cell r="NR106">
            <v>0</v>
          </cell>
          <cell r="NS106">
            <v>0</v>
          </cell>
          <cell r="NT106">
            <v>0</v>
          </cell>
          <cell r="NU106">
            <v>0</v>
          </cell>
          <cell r="NV106">
            <v>0</v>
          </cell>
          <cell r="NW106">
            <v>0</v>
          </cell>
          <cell r="NX106">
            <v>0</v>
          </cell>
          <cell r="NY106">
            <v>0</v>
          </cell>
          <cell r="NZ106">
            <v>0</v>
          </cell>
          <cell r="OA106">
            <v>0</v>
          </cell>
          <cell r="OB106">
            <v>0</v>
          </cell>
          <cell r="OC106">
            <v>0</v>
          </cell>
          <cell r="OD106">
            <v>0</v>
          </cell>
          <cell r="OE106">
            <v>0</v>
          </cell>
          <cell r="OF106">
            <v>0</v>
          </cell>
          <cell r="OG106">
            <v>0</v>
          </cell>
          <cell r="OH106">
            <v>0</v>
          </cell>
          <cell r="OI106">
            <v>0</v>
          </cell>
          <cell r="OJ106">
            <v>0</v>
          </cell>
          <cell r="OK106">
            <v>0</v>
          </cell>
          <cell r="OL106">
            <v>0</v>
          </cell>
          <cell r="ON106">
            <v>0.68469263999999996</v>
          </cell>
          <cell r="OO106">
            <v>0.68469263999999996</v>
          </cell>
          <cell r="OR106">
            <v>0</v>
          </cell>
          <cell r="OS106">
            <v>0</v>
          </cell>
          <cell r="OT106">
            <v>0</v>
          </cell>
          <cell r="OU106">
            <v>0</v>
          </cell>
          <cell r="OV106">
            <v>0</v>
          </cell>
          <cell r="OW106">
            <v>0</v>
          </cell>
          <cell r="OX106">
            <v>0</v>
          </cell>
          <cell r="OY106">
            <v>0</v>
          </cell>
          <cell r="OZ106">
            <v>0</v>
          </cell>
          <cell r="PA106">
            <v>0</v>
          </cell>
          <cell r="PB106">
            <v>0</v>
          </cell>
          <cell r="PC106">
            <v>0</v>
          </cell>
          <cell r="PD106">
            <v>0</v>
          </cell>
          <cell r="PE106">
            <v>0</v>
          </cell>
          <cell r="PF106">
            <v>0</v>
          </cell>
          <cell r="PG106">
            <v>0</v>
          </cell>
          <cell r="PH106">
            <v>0</v>
          </cell>
          <cell r="PI106">
            <v>0</v>
          </cell>
          <cell r="PJ106">
            <v>0</v>
          </cell>
          <cell r="PK106">
            <v>0</v>
          </cell>
          <cell r="PL106">
            <v>0</v>
          </cell>
          <cell r="PM106">
            <v>0</v>
          </cell>
          <cell r="PN106">
            <v>0</v>
          </cell>
          <cell r="PO106">
            <v>0</v>
          </cell>
          <cell r="PP106">
            <v>0</v>
          </cell>
          <cell r="PQ106">
            <v>0</v>
          </cell>
          <cell r="PR106">
            <v>0</v>
          </cell>
          <cell r="PS106">
            <v>0</v>
          </cell>
          <cell r="PT106">
            <v>0</v>
          </cell>
          <cell r="PU106">
            <v>0</v>
          </cell>
          <cell r="PV106">
            <v>0</v>
          </cell>
          <cell r="PW106">
            <v>0</v>
          </cell>
          <cell r="PX106">
            <v>0</v>
          </cell>
          <cell r="PY106">
            <v>0</v>
          </cell>
          <cell r="PZ106">
            <v>0</v>
          </cell>
        </row>
        <row r="107">
          <cell r="D107" t="str">
            <v>F_prj_109108_47930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1.8746659999999998E-2</v>
          </cell>
          <cell r="AJ107">
            <v>0</v>
          </cell>
          <cell r="AK107">
            <v>0</v>
          </cell>
          <cell r="AL107">
            <v>1.5886999999999998E-2</v>
          </cell>
          <cell r="AM107">
            <v>0</v>
          </cell>
          <cell r="AN107">
            <v>2.85966E-3</v>
          </cell>
          <cell r="AO107">
            <v>0</v>
          </cell>
          <cell r="AP107">
            <v>0</v>
          </cell>
          <cell r="AQ107">
            <v>0</v>
          </cell>
          <cell r="AR107">
            <v>0</v>
          </cell>
          <cell r="AS107">
            <v>0</v>
          </cell>
          <cell r="AT107">
            <v>0</v>
          </cell>
          <cell r="AU107">
            <v>1.8746659999999998E-2</v>
          </cell>
          <cell r="AV107">
            <v>0</v>
          </cell>
          <cell r="AW107">
            <v>0</v>
          </cell>
          <cell r="AX107">
            <v>1.5887000000000002E-2</v>
          </cell>
          <cell r="AY107">
            <v>0</v>
          </cell>
          <cell r="AZ107">
            <v>2.8596599999999965E-3</v>
          </cell>
          <cell r="BA107">
            <v>0</v>
          </cell>
          <cell r="BB107">
            <v>0</v>
          </cell>
          <cell r="BC107">
            <v>0</v>
          </cell>
          <cell r="BD107">
            <v>0</v>
          </cell>
          <cell r="BE107">
            <v>0</v>
          </cell>
          <cell r="BF107">
            <v>0</v>
          </cell>
          <cell r="BG107">
            <v>1.8746659999999998E-2</v>
          </cell>
          <cell r="BH107">
            <v>0</v>
          </cell>
          <cell r="BI107">
            <v>0</v>
          </cell>
          <cell r="BJ107">
            <v>1.5622216666666701E-2</v>
          </cell>
          <cell r="BK107">
            <v>0</v>
          </cell>
          <cell r="BL107">
            <v>3.1244433333332978E-3</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1.8746659999999998E-2</v>
          </cell>
          <cell r="CR107">
            <v>0</v>
          </cell>
          <cell r="CS107">
            <v>0</v>
          </cell>
          <cell r="CT107">
            <v>1.5622216666666701E-2</v>
          </cell>
          <cell r="CU107">
            <v>0</v>
          </cell>
          <cell r="CV107">
            <v>3.1244433333332978E-3</v>
          </cell>
          <cell r="CW107">
            <v>0</v>
          </cell>
          <cell r="CX107">
            <v>0</v>
          </cell>
          <cell r="CY107">
            <v>0</v>
          </cell>
          <cell r="CZ107">
            <v>0</v>
          </cell>
          <cell r="DA107">
            <v>0</v>
          </cell>
          <cell r="DB107">
            <v>0</v>
          </cell>
          <cell r="DD107">
            <v>1.8746659999999998E-2</v>
          </cell>
          <cell r="DE107">
            <v>0</v>
          </cell>
          <cell r="DF107">
            <v>1.5887290000000002E-2</v>
          </cell>
          <cell r="DG107">
            <v>0</v>
          </cell>
          <cell r="DI107">
            <v>1.5887290000000002E-2</v>
          </cell>
          <cell r="DJ107">
            <v>7.9434999999999998E-4</v>
          </cell>
          <cell r="DK107">
            <v>4.7660999999999997E-3</v>
          </cell>
          <cell r="DL107">
            <v>8.7378500000000001E-3</v>
          </cell>
          <cell r="DM107">
            <v>1.5889900000000037E-3</v>
          </cell>
          <cell r="DN107">
            <v>1.5887290000000002E-2</v>
          </cell>
          <cell r="DO107">
            <v>7.9434999999999998E-4</v>
          </cell>
          <cell r="DP107">
            <v>4.7660999999999997E-3</v>
          </cell>
          <cell r="DQ107">
            <v>8.7378500000000001E-3</v>
          </cell>
          <cell r="DR107">
            <v>1.5889900000000037E-3</v>
          </cell>
          <cell r="DS107">
            <v>1.5887290000000002E-2</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K107">
            <v>1.5887290000000002E-2</v>
          </cell>
          <cell r="EL107">
            <v>0</v>
          </cell>
          <cell r="EM107">
            <v>0</v>
          </cell>
          <cell r="EN107">
            <v>0</v>
          </cell>
          <cell r="EO107">
            <v>0</v>
          </cell>
          <cell r="EP107">
            <v>0</v>
          </cell>
          <cell r="EQ107">
            <v>0</v>
          </cell>
          <cell r="ER107">
            <v>0</v>
          </cell>
          <cell r="ES107">
            <v>1</v>
          </cell>
          <cell r="ET107">
            <v>0</v>
          </cell>
          <cell r="EU107">
            <v>1.5887290000000002E-2</v>
          </cell>
          <cell r="EV107">
            <v>0</v>
          </cell>
          <cell r="EW107">
            <v>0</v>
          </cell>
          <cell r="EX107">
            <v>0</v>
          </cell>
          <cell r="EY107">
            <v>0</v>
          </cell>
          <cell r="EZ107">
            <v>0</v>
          </cell>
          <cell r="FA107">
            <v>0</v>
          </cell>
          <cell r="FB107">
            <v>0</v>
          </cell>
          <cell r="FC107">
            <v>1</v>
          </cell>
          <cell r="FD107">
            <v>0</v>
          </cell>
          <cell r="FE107" t="str">
            <v>нд</v>
          </cell>
          <cell r="FF107">
            <v>0</v>
          </cell>
          <cell r="FG107">
            <v>0</v>
          </cell>
          <cell r="FH107">
            <v>0</v>
          </cell>
          <cell r="FI107">
            <v>0</v>
          </cell>
          <cell r="FJ107">
            <v>0</v>
          </cell>
          <cell r="FK107">
            <v>0</v>
          </cell>
          <cell r="FL107">
            <v>0</v>
          </cell>
          <cell r="FM107">
            <v>0</v>
          </cell>
          <cell r="FN107">
            <v>0</v>
          </cell>
          <cell r="FO107">
            <v>0</v>
          </cell>
          <cell r="FP107" t="str">
            <v>нд</v>
          </cell>
          <cell r="FQ107">
            <v>1.5886999999999998E-2</v>
          </cell>
          <cell r="FR107">
            <v>0</v>
          </cell>
          <cell r="FS107">
            <v>0</v>
          </cell>
          <cell r="FT107">
            <v>0</v>
          </cell>
          <cell r="FU107">
            <v>0</v>
          </cell>
          <cell r="FV107">
            <v>0</v>
          </cell>
          <cell r="FW107">
            <v>0</v>
          </cell>
          <cell r="FX107">
            <v>0</v>
          </cell>
          <cell r="FY107">
            <v>0</v>
          </cell>
          <cell r="FZ107">
            <v>0</v>
          </cell>
          <cell r="GA107">
            <v>4</v>
          </cell>
          <cell r="GB107">
            <v>0</v>
          </cell>
          <cell r="GC107">
            <v>0</v>
          </cell>
          <cell r="GD107">
            <v>0</v>
          </cell>
          <cell r="GE107">
            <v>0</v>
          </cell>
          <cell r="GF107">
            <v>0</v>
          </cell>
          <cell r="GG107">
            <v>0</v>
          </cell>
          <cell r="GH107">
            <v>0</v>
          </cell>
          <cell r="GI107">
            <v>0</v>
          </cell>
          <cell r="GJ107">
            <v>0</v>
          </cell>
          <cell r="GK107">
            <v>0</v>
          </cell>
          <cell r="GL107">
            <v>4</v>
          </cell>
          <cell r="GM107">
            <v>1.5886999999999998E-2</v>
          </cell>
          <cell r="GN107">
            <v>0</v>
          </cell>
          <cell r="GO107">
            <v>0</v>
          </cell>
          <cell r="GP107">
            <v>0</v>
          </cell>
          <cell r="GQ107">
            <v>0</v>
          </cell>
          <cell r="GR107">
            <v>0</v>
          </cell>
          <cell r="GS107">
            <v>0</v>
          </cell>
          <cell r="GT107">
            <v>0</v>
          </cell>
          <cell r="GU107">
            <v>1</v>
          </cell>
          <cell r="GV107">
            <v>0</v>
          </cell>
          <cell r="GW107" t="str">
            <v>нд</v>
          </cell>
          <cell r="GX107">
            <v>0</v>
          </cell>
          <cell r="GY107">
            <v>0</v>
          </cell>
          <cell r="GZ107">
            <v>0</v>
          </cell>
          <cell r="HA107">
            <v>0</v>
          </cell>
          <cell r="HB107">
            <v>0</v>
          </cell>
          <cell r="HC107">
            <v>0</v>
          </cell>
          <cell r="HD107">
            <v>0</v>
          </cell>
          <cell r="HE107">
            <v>0</v>
          </cell>
          <cell r="HF107">
            <v>0</v>
          </cell>
          <cell r="HG107">
            <v>0</v>
          </cell>
          <cell r="HH107">
            <v>4</v>
          </cell>
          <cell r="HI107">
            <v>1.5886999999999998E-2</v>
          </cell>
          <cell r="HJ107">
            <v>0</v>
          </cell>
          <cell r="HK107">
            <v>0</v>
          </cell>
          <cell r="HL107">
            <v>0</v>
          </cell>
          <cell r="HM107">
            <v>0</v>
          </cell>
          <cell r="HN107">
            <v>0</v>
          </cell>
          <cell r="HO107">
            <v>0</v>
          </cell>
          <cell r="HP107">
            <v>0</v>
          </cell>
          <cell r="HQ107">
            <v>1</v>
          </cell>
          <cell r="HR107">
            <v>0</v>
          </cell>
          <cell r="HS107">
            <v>4</v>
          </cell>
          <cell r="HT107">
            <v>1.5887290000000002E-2</v>
          </cell>
          <cell r="HU107">
            <v>0</v>
          </cell>
          <cell r="HV107">
            <v>0</v>
          </cell>
          <cell r="HW107">
            <v>0</v>
          </cell>
          <cell r="HX107">
            <v>0</v>
          </cell>
          <cell r="HY107">
            <v>0</v>
          </cell>
          <cell r="HZ107">
            <v>0</v>
          </cell>
          <cell r="IA107">
            <v>0</v>
          </cell>
          <cell r="IB107">
            <v>1</v>
          </cell>
          <cell r="IC107">
            <v>0</v>
          </cell>
          <cell r="ID107" t="str">
            <v>нд</v>
          </cell>
          <cell r="IE107">
            <v>0</v>
          </cell>
          <cell r="IF107">
            <v>0</v>
          </cell>
          <cell r="IG107">
            <v>0</v>
          </cell>
          <cell r="IH107">
            <v>0</v>
          </cell>
          <cell r="II107">
            <v>0</v>
          </cell>
          <cell r="IJ107">
            <v>0</v>
          </cell>
          <cell r="IK107">
            <v>0</v>
          </cell>
          <cell r="IL107">
            <v>0</v>
          </cell>
          <cell r="IM107">
            <v>0</v>
          </cell>
          <cell r="IN107">
            <v>0</v>
          </cell>
          <cell r="IO107" t="str">
            <v>нд</v>
          </cell>
          <cell r="IP107">
            <v>0</v>
          </cell>
          <cell r="IQ107">
            <v>0</v>
          </cell>
          <cell r="IR107">
            <v>0</v>
          </cell>
          <cell r="IS107">
            <v>0</v>
          </cell>
          <cell r="IT107">
            <v>0</v>
          </cell>
          <cell r="IU107">
            <v>0</v>
          </cell>
          <cell r="IV107">
            <v>0</v>
          </cell>
          <cell r="IW107">
            <v>0</v>
          </cell>
          <cell r="IX107">
            <v>0</v>
          </cell>
          <cell r="IY107">
            <v>0</v>
          </cell>
          <cell r="IZ107" t="str">
            <v>нд</v>
          </cell>
          <cell r="JA107">
            <v>0</v>
          </cell>
          <cell r="JB107">
            <v>0</v>
          </cell>
          <cell r="JC107">
            <v>0</v>
          </cell>
          <cell r="JD107">
            <v>0</v>
          </cell>
          <cell r="JE107">
            <v>0</v>
          </cell>
          <cell r="JF107">
            <v>0</v>
          </cell>
          <cell r="JG107">
            <v>0</v>
          </cell>
          <cell r="JH107">
            <v>0</v>
          </cell>
          <cell r="JI107">
            <v>0</v>
          </cell>
          <cell r="JJ107">
            <v>0</v>
          </cell>
          <cell r="JK107" t="str">
            <v>нд</v>
          </cell>
          <cell r="JL107">
            <v>0</v>
          </cell>
          <cell r="JM107">
            <v>0</v>
          </cell>
          <cell r="JN107">
            <v>0</v>
          </cell>
          <cell r="JO107">
            <v>0</v>
          </cell>
          <cell r="JP107">
            <v>0</v>
          </cell>
          <cell r="JQ107">
            <v>0</v>
          </cell>
          <cell r="JR107">
            <v>0</v>
          </cell>
          <cell r="JS107">
            <v>0</v>
          </cell>
          <cell r="JT107">
            <v>0</v>
          </cell>
          <cell r="JU107">
            <v>0</v>
          </cell>
          <cell r="JV107" t="str">
            <v>нд</v>
          </cell>
          <cell r="JW107">
            <v>0</v>
          </cell>
          <cell r="JX107">
            <v>0</v>
          </cell>
          <cell r="JY107">
            <v>0</v>
          </cell>
          <cell r="JZ107">
            <v>0</v>
          </cell>
          <cell r="KA107">
            <v>0</v>
          </cell>
          <cell r="KB107">
            <v>0</v>
          </cell>
          <cell r="KC107">
            <v>0</v>
          </cell>
          <cell r="KD107">
            <v>0</v>
          </cell>
          <cell r="KE107">
            <v>0</v>
          </cell>
          <cell r="KF107">
            <v>0</v>
          </cell>
          <cell r="KG107" t="str">
            <v>нд</v>
          </cell>
          <cell r="KH107">
            <v>0</v>
          </cell>
          <cell r="KI107">
            <v>0</v>
          </cell>
          <cell r="KJ107">
            <v>0</v>
          </cell>
          <cell r="KK107">
            <v>0</v>
          </cell>
          <cell r="KL107">
            <v>0</v>
          </cell>
          <cell r="KM107">
            <v>0</v>
          </cell>
          <cell r="KN107">
            <v>0</v>
          </cell>
          <cell r="KO107">
            <v>0</v>
          </cell>
          <cell r="KP107">
            <v>0</v>
          </cell>
          <cell r="KQ107">
            <v>0</v>
          </cell>
          <cell r="KR107" t="str">
            <v>нд</v>
          </cell>
          <cell r="KS107">
            <v>0</v>
          </cell>
          <cell r="KT107">
            <v>0</v>
          </cell>
          <cell r="KU107">
            <v>0</v>
          </cell>
          <cell r="KV107">
            <v>0</v>
          </cell>
          <cell r="KW107">
            <v>0</v>
          </cell>
          <cell r="KX107">
            <v>0</v>
          </cell>
          <cell r="KY107">
            <v>0</v>
          </cell>
          <cell r="KZ107">
            <v>0</v>
          </cell>
          <cell r="LA107">
            <v>0</v>
          </cell>
          <cell r="LB107">
            <v>0</v>
          </cell>
          <cell r="LC107" t="str">
            <v>нд</v>
          </cell>
          <cell r="LD107">
            <v>0</v>
          </cell>
          <cell r="LE107">
            <v>0</v>
          </cell>
          <cell r="LF107">
            <v>0</v>
          </cell>
          <cell r="LG107">
            <v>0</v>
          </cell>
          <cell r="LH107">
            <v>0</v>
          </cell>
          <cell r="LI107">
            <v>0</v>
          </cell>
          <cell r="LJ107">
            <v>0</v>
          </cell>
          <cell r="LK107">
            <v>0</v>
          </cell>
          <cell r="LL107">
            <v>0</v>
          </cell>
          <cell r="LM107">
            <v>0</v>
          </cell>
          <cell r="LN107" t="str">
            <v>нд</v>
          </cell>
          <cell r="LO107">
            <v>1.5887290000000002E-2</v>
          </cell>
          <cell r="LP107">
            <v>0</v>
          </cell>
          <cell r="LQ107">
            <v>0</v>
          </cell>
          <cell r="LR107">
            <v>0</v>
          </cell>
          <cell r="LS107">
            <v>0</v>
          </cell>
          <cell r="LT107">
            <v>0</v>
          </cell>
          <cell r="LU107">
            <v>0</v>
          </cell>
          <cell r="LV107">
            <v>0</v>
          </cell>
          <cell r="LW107">
            <v>1</v>
          </cell>
          <cell r="LX107">
            <v>0</v>
          </cell>
          <cell r="LY107" t="str">
            <v>нд</v>
          </cell>
          <cell r="LZ107">
            <v>1.5887290000000002E-2</v>
          </cell>
          <cell r="MA107" t="str">
            <v>1.1.1.4.2</v>
          </cell>
          <cell r="MB107" t="str">
            <v>Монтаж АИИСКУЭ на ПС 110 кВ Южная КЛ-10 кВ ф-1 на РП-28 для технологического присоединения ООО многофункциональный комплекс "Ахмат Тауэр" г.Грозный к сетям АО "Чеченэнерго" (договор № 490/2014 от  26.11.2014 г.)</v>
          </cell>
          <cell r="MC107" t="str">
            <v>F_prj_109108_47930</v>
          </cell>
          <cell r="MD107" t="str">
            <v>F_prj_109108_47930</v>
          </cell>
          <cell r="ME107" t="b">
            <v>1</v>
          </cell>
          <cell r="MF107">
            <v>0</v>
          </cell>
          <cell r="MG107">
            <v>0</v>
          </cell>
          <cell r="MH107">
            <v>0</v>
          </cell>
          <cell r="MI107">
            <v>0</v>
          </cell>
          <cell r="MK107">
            <v>0</v>
          </cell>
          <cell r="ML107">
            <v>0</v>
          </cell>
          <cell r="MM107">
            <v>0</v>
          </cell>
          <cell r="MN107">
            <v>0</v>
          </cell>
          <cell r="MO107">
            <v>0</v>
          </cell>
          <cell r="MP107">
            <v>0</v>
          </cell>
          <cell r="MQ107">
            <v>0</v>
          </cell>
          <cell r="MR107">
            <v>0</v>
          </cell>
          <cell r="MS107">
            <v>0</v>
          </cell>
          <cell r="MT107">
            <v>0</v>
          </cell>
          <cell r="MU107">
            <v>0</v>
          </cell>
          <cell r="MV107">
            <v>0</v>
          </cell>
          <cell r="MW107">
            <v>0</v>
          </cell>
          <cell r="MX107">
            <v>0</v>
          </cell>
          <cell r="MY107">
            <v>0</v>
          </cell>
          <cell r="MZ107">
            <v>0</v>
          </cell>
          <cell r="NA107">
            <v>0</v>
          </cell>
          <cell r="NB107">
            <v>0</v>
          </cell>
          <cell r="NC107">
            <v>0</v>
          </cell>
          <cell r="ND107">
            <v>0</v>
          </cell>
          <cell r="NE107">
            <v>0</v>
          </cell>
          <cell r="NF107">
            <v>0</v>
          </cell>
          <cell r="NG107">
            <v>0</v>
          </cell>
          <cell r="NH107">
            <v>0</v>
          </cell>
          <cell r="NI107">
            <v>0</v>
          </cell>
          <cell r="NJ107">
            <v>0</v>
          </cell>
          <cell r="NK107">
            <v>0</v>
          </cell>
          <cell r="NL107">
            <v>0</v>
          </cell>
          <cell r="NM107">
            <v>0</v>
          </cell>
          <cell r="NN107">
            <v>0</v>
          </cell>
          <cell r="NO107">
            <v>0</v>
          </cell>
          <cell r="NP107">
            <v>0</v>
          </cell>
          <cell r="NQ107">
            <v>0</v>
          </cell>
          <cell r="NR107">
            <v>0</v>
          </cell>
          <cell r="NS107">
            <v>0</v>
          </cell>
          <cell r="NT107">
            <v>0</v>
          </cell>
          <cell r="NU107">
            <v>0</v>
          </cell>
          <cell r="NV107">
            <v>0</v>
          </cell>
          <cell r="NW107">
            <v>0</v>
          </cell>
          <cell r="NX107">
            <v>0</v>
          </cell>
          <cell r="NY107">
            <v>0</v>
          </cell>
          <cell r="NZ107">
            <v>0</v>
          </cell>
          <cell r="OA107">
            <v>0</v>
          </cell>
          <cell r="OB107">
            <v>0</v>
          </cell>
          <cell r="OC107">
            <v>0</v>
          </cell>
          <cell r="OD107">
            <v>0</v>
          </cell>
          <cell r="OE107">
            <v>0</v>
          </cell>
          <cell r="OF107">
            <v>0</v>
          </cell>
          <cell r="OG107">
            <v>0</v>
          </cell>
          <cell r="OH107">
            <v>0</v>
          </cell>
          <cell r="OI107">
            <v>0</v>
          </cell>
          <cell r="OJ107">
            <v>0</v>
          </cell>
          <cell r="OK107">
            <v>0</v>
          </cell>
          <cell r="OL107">
            <v>0</v>
          </cell>
          <cell r="ON107">
            <v>1.8746659999999998E-2</v>
          </cell>
          <cell r="OO107">
            <v>0</v>
          </cell>
          <cell r="OR107">
            <v>0</v>
          </cell>
          <cell r="OS107">
            <v>0</v>
          </cell>
          <cell r="OT107">
            <v>0</v>
          </cell>
          <cell r="OU107">
            <v>0</v>
          </cell>
          <cell r="OV107">
            <v>0</v>
          </cell>
          <cell r="OW107">
            <v>0</v>
          </cell>
          <cell r="OX107">
            <v>0</v>
          </cell>
          <cell r="OY107">
            <v>0</v>
          </cell>
          <cell r="OZ107">
            <v>0</v>
          </cell>
          <cell r="PA107">
            <v>0</v>
          </cell>
          <cell r="PB107">
            <v>0</v>
          </cell>
          <cell r="PC107">
            <v>0</v>
          </cell>
          <cell r="PD107">
            <v>0</v>
          </cell>
          <cell r="PE107">
            <v>0</v>
          </cell>
          <cell r="PF107">
            <v>0</v>
          </cell>
          <cell r="PG107">
            <v>0</v>
          </cell>
          <cell r="PH107">
            <v>0</v>
          </cell>
          <cell r="PI107">
            <v>0</v>
          </cell>
          <cell r="PJ107">
            <v>0</v>
          </cell>
          <cell r="PK107">
            <v>0</v>
          </cell>
          <cell r="PL107">
            <v>0</v>
          </cell>
          <cell r="PM107">
            <v>0</v>
          </cell>
          <cell r="PN107">
            <v>0</v>
          </cell>
          <cell r="PO107">
            <v>0</v>
          </cell>
          <cell r="PP107">
            <v>0</v>
          </cell>
          <cell r="PQ107">
            <v>0</v>
          </cell>
          <cell r="PR107">
            <v>0</v>
          </cell>
          <cell r="PS107">
            <v>0</v>
          </cell>
          <cell r="PT107">
            <v>0</v>
          </cell>
          <cell r="PU107">
            <v>0</v>
          </cell>
          <cell r="PV107">
            <v>0</v>
          </cell>
          <cell r="PW107">
            <v>0</v>
          </cell>
          <cell r="PX107">
            <v>0</v>
          </cell>
          <cell r="PY107">
            <v>0</v>
          </cell>
          <cell r="PZ107">
            <v>0</v>
          </cell>
        </row>
        <row r="108">
          <cell r="D108" t="str">
            <v>G_Che18</v>
          </cell>
          <cell r="E108">
            <v>0.71055469999999987</v>
          </cell>
          <cell r="F108">
            <v>0</v>
          </cell>
          <cell r="G108">
            <v>0</v>
          </cell>
          <cell r="H108">
            <v>0.71055469999999987</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D108">
            <v>0.71055469999999987</v>
          </cell>
          <cell r="DE108">
            <v>0</v>
          </cell>
          <cell r="DF108">
            <v>0.60216499999999995</v>
          </cell>
          <cell r="DG108">
            <v>0</v>
          </cell>
          <cell r="DI108">
            <v>0.60216499999999995</v>
          </cell>
          <cell r="DJ108">
            <v>0.60216499999999995</v>
          </cell>
          <cell r="DK108">
            <v>0</v>
          </cell>
          <cell r="DL108">
            <v>0</v>
          </cell>
          <cell r="DM108">
            <v>0</v>
          </cell>
          <cell r="DN108">
            <v>0.60216499999999995</v>
          </cell>
          <cell r="DO108">
            <v>0.60216499999999995</v>
          </cell>
          <cell r="DP108">
            <v>0</v>
          </cell>
          <cell r="DQ108">
            <v>0</v>
          </cell>
          <cell r="DR108">
            <v>0</v>
          </cell>
          <cell r="DS108">
            <v>0.60216499999999995</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K108">
            <v>0.60216499999999995</v>
          </cell>
          <cell r="EL108">
            <v>0</v>
          </cell>
          <cell r="EM108">
            <v>0</v>
          </cell>
          <cell r="EN108">
            <v>0</v>
          </cell>
          <cell r="EO108">
            <v>0</v>
          </cell>
          <cell r="EP108">
            <v>0</v>
          </cell>
          <cell r="EQ108">
            <v>0</v>
          </cell>
          <cell r="ER108">
            <v>0</v>
          </cell>
          <cell r="ES108">
            <v>0</v>
          </cell>
          <cell r="ET108">
            <v>0</v>
          </cell>
          <cell r="EU108">
            <v>0.60216499999999995</v>
          </cell>
          <cell r="EV108">
            <v>0</v>
          </cell>
          <cell r="EW108">
            <v>0</v>
          </cell>
          <cell r="EX108">
            <v>0</v>
          </cell>
          <cell r="EY108">
            <v>0</v>
          </cell>
          <cell r="EZ108">
            <v>0</v>
          </cell>
          <cell r="FA108">
            <v>0</v>
          </cell>
          <cell r="FB108">
            <v>0</v>
          </cell>
          <cell r="FC108">
            <v>0</v>
          </cell>
          <cell r="FD108">
            <v>0</v>
          </cell>
          <cell r="FE108" t="str">
            <v>нд</v>
          </cell>
          <cell r="FF108">
            <v>0</v>
          </cell>
          <cell r="FG108">
            <v>0</v>
          </cell>
          <cell r="FH108">
            <v>0</v>
          </cell>
          <cell r="FI108">
            <v>0</v>
          </cell>
          <cell r="FJ108">
            <v>0</v>
          </cell>
          <cell r="FK108">
            <v>0</v>
          </cell>
          <cell r="FL108">
            <v>0</v>
          </cell>
          <cell r="FM108">
            <v>0</v>
          </cell>
          <cell r="FN108">
            <v>0</v>
          </cell>
          <cell r="FO108">
            <v>0</v>
          </cell>
          <cell r="FP108" t="str">
            <v>нд</v>
          </cell>
          <cell r="FQ108">
            <v>0</v>
          </cell>
          <cell r="FR108">
            <v>0</v>
          </cell>
          <cell r="FS108">
            <v>0</v>
          </cell>
          <cell r="FT108">
            <v>0</v>
          </cell>
          <cell r="FU108">
            <v>0</v>
          </cell>
          <cell r="FV108">
            <v>0</v>
          </cell>
          <cell r="FW108">
            <v>0</v>
          </cell>
          <cell r="FX108">
            <v>0</v>
          </cell>
          <cell r="FY108">
            <v>0</v>
          </cell>
          <cell r="FZ108">
            <v>0</v>
          </cell>
          <cell r="GA108" t="str">
            <v>нд</v>
          </cell>
          <cell r="GB108">
            <v>0</v>
          </cell>
          <cell r="GC108">
            <v>0</v>
          </cell>
          <cell r="GD108">
            <v>0</v>
          </cell>
          <cell r="GE108">
            <v>0</v>
          </cell>
          <cell r="GF108">
            <v>0</v>
          </cell>
          <cell r="GG108">
            <v>0</v>
          </cell>
          <cell r="GH108">
            <v>0</v>
          </cell>
          <cell r="GI108">
            <v>0</v>
          </cell>
          <cell r="GJ108">
            <v>0</v>
          </cell>
          <cell r="GK108">
            <v>0</v>
          </cell>
          <cell r="GL108" t="str">
            <v>нд</v>
          </cell>
          <cell r="GM108">
            <v>0</v>
          </cell>
          <cell r="GN108">
            <v>0</v>
          </cell>
          <cell r="GO108">
            <v>0</v>
          </cell>
          <cell r="GP108">
            <v>0</v>
          </cell>
          <cell r="GQ108">
            <v>0</v>
          </cell>
          <cell r="GR108">
            <v>0</v>
          </cell>
          <cell r="GS108">
            <v>0</v>
          </cell>
          <cell r="GT108">
            <v>0</v>
          </cell>
          <cell r="GU108">
            <v>0</v>
          </cell>
          <cell r="GV108">
            <v>0</v>
          </cell>
          <cell r="GW108" t="str">
            <v>нд</v>
          </cell>
          <cell r="GX108">
            <v>0</v>
          </cell>
          <cell r="GY108">
            <v>0</v>
          </cell>
          <cell r="GZ108">
            <v>0</v>
          </cell>
          <cell r="HA108">
            <v>0</v>
          </cell>
          <cell r="HB108">
            <v>0</v>
          </cell>
          <cell r="HC108">
            <v>0</v>
          </cell>
          <cell r="HD108">
            <v>0</v>
          </cell>
          <cell r="HE108">
            <v>0</v>
          </cell>
          <cell r="HF108">
            <v>0</v>
          </cell>
          <cell r="HG108">
            <v>0</v>
          </cell>
          <cell r="HH108" t="str">
            <v>нд</v>
          </cell>
          <cell r="HI108">
            <v>0</v>
          </cell>
          <cell r="HJ108">
            <v>0</v>
          </cell>
          <cell r="HK108">
            <v>0</v>
          </cell>
          <cell r="HL108">
            <v>0</v>
          </cell>
          <cell r="HM108">
            <v>0</v>
          </cell>
          <cell r="HN108">
            <v>0</v>
          </cell>
          <cell r="HO108">
            <v>0</v>
          </cell>
          <cell r="HP108">
            <v>0</v>
          </cell>
          <cell r="HQ108">
            <v>0</v>
          </cell>
          <cell r="HR108">
            <v>0</v>
          </cell>
          <cell r="HS108" t="str">
            <v>нд</v>
          </cell>
          <cell r="HT108">
            <v>0</v>
          </cell>
          <cell r="HU108">
            <v>0</v>
          </cell>
          <cell r="HV108">
            <v>0</v>
          </cell>
          <cell r="HW108">
            <v>0</v>
          </cell>
          <cell r="HX108">
            <v>0</v>
          </cell>
          <cell r="HY108">
            <v>0</v>
          </cell>
          <cell r="HZ108">
            <v>0</v>
          </cell>
          <cell r="IA108">
            <v>0</v>
          </cell>
          <cell r="IB108">
            <v>0</v>
          </cell>
          <cell r="IC108">
            <v>0</v>
          </cell>
          <cell r="ID108" t="str">
            <v>нд</v>
          </cell>
          <cell r="IE108">
            <v>0</v>
          </cell>
          <cell r="IF108">
            <v>0</v>
          </cell>
          <cell r="IG108">
            <v>0</v>
          </cell>
          <cell r="IH108">
            <v>0</v>
          </cell>
          <cell r="II108">
            <v>0</v>
          </cell>
          <cell r="IJ108">
            <v>0</v>
          </cell>
          <cell r="IK108">
            <v>0</v>
          </cell>
          <cell r="IL108">
            <v>0</v>
          </cell>
          <cell r="IM108">
            <v>0</v>
          </cell>
          <cell r="IN108">
            <v>0</v>
          </cell>
          <cell r="IO108" t="str">
            <v>нд</v>
          </cell>
          <cell r="IP108">
            <v>0</v>
          </cell>
          <cell r="IQ108">
            <v>0</v>
          </cell>
          <cell r="IR108">
            <v>0</v>
          </cell>
          <cell r="IS108">
            <v>0</v>
          </cell>
          <cell r="IT108">
            <v>0</v>
          </cell>
          <cell r="IU108">
            <v>0</v>
          </cell>
          <cell r="IV108">
            <v>0</v>
          </cell>
          <cell r="IW108">
            <v>0</v>
          </cell>
          <cell r="IX108">
            <v>0</v>
          </cell>
          <cell r="IY108">
            <v>0</v>
          </cell>
          <cell r="IZ108" t="str">
            <v>нд</v>
          </cell>
          <cell r="JA108">
            <v>0</v>
          </cell>
          <cell r="JB108">
            <v>0</v>
          </cell>
          <cell r="JC108">
            <v>0</v>
          </cell>
          <cell r="JD108">
            <v>0</v>
          </cell>
          <cell r="JE108">
            <v>0</v>
          </cell>
          <cell r="JF108">
            <v>0</v>
          </cell>
          <cell r="JG108">
            <v>0</v>
          </cell>
          <cell r="JH108">
            <v>0</v>
          </cell>
          <cell r="JI108">
            <v>0</v>
          </cell>
          <cell r="JJ108">
            <v>0</v>
          </cell>
          <cell r="JK108" t="str">
            <v>нд</v>
          </cell>
          <cell r="JL108">
            <v>0</v>
          </cell>
          <cell r="JM108">
            <v>0</v>
          </cell>
          <cell r="JN108">
            <v>0</v>
          </cell>
          <cell r="JO108">
            <v>0</v>
          </cell>
          <cell r="JP108">
            <v>0</v>
          </cell>
          <cell r="JQ108">
            <v>0</v>
          </cell>
          <cell r="JR108">
            <v>0</v>
          </cell>
          <cell r="JS108">
            <v>0</v>
          </cell>
          <cell r="JT108">
            <v>0</v>
          </cell>
          <cell r="JU108">
            <v>0</v>
          </cell>
          <cell r="JV108" t="str">
            <v>нд</v>
          </cell>
          <cell r="JW108">
            <v>0</v>
          </cell>
          <cell r="JX108">
            <v>0</v>
          </cell>
          <cell r="JY108">
            <v>0</v>
          </cell>
          <cell r="JZ108">
            <v>0</v>
          </cell>
          <cell r="KA108">
            <v>0</v>
          </cell>
          <cell r="KB108">
            <v>0</v>
          </cell>
          <cell r="KC108">
            <v>0</v>
          </cell>
          <cell r="KD108">
            <v>0</v>
          </cell>
          <cell r="KE108">
            <v>0</v>
          </cell>
          <cell r="KF108">
            <v>0</v>
          </cell>
          <cell r="KG108" t="str">
            <v>нд</v>
          </cell>
          <cell r="KH108">
            <v>0</v>
          </cell>
          <cell r="KI108">
            <v>0</v>
          </cell>
          <cell r="KJ108">
            <v>0</v>
          </cell>
          <cell r="KK108">
            <v>0</v>
          </cell>
          <cell r="KL108">
            <v>0</v>
          </cell>
          <cell r="KM108">
            <v>0</v>
          </cell>
          <cell r="KN108">
            <v>0</v>
          </cell>
          <cell r="KO108">
            <v>0</v>
          </cell>
          <cell r="KP108">
            <v>0</v>
          </cell>
          <cell r="KQ108">
            <v>0</v>
          </cell>
          <cell r="KR108" t="str">
            <v>нд</v>
          </cell>
          <cell r="KS108">
            <v>0</v>
          </cell>
          <cell r="KT108">
            <v>0</v>
          </cell>
          <cell r="KU108">
            <v>0</v>
          </cell>
          <cell r="KV108">
            <v>0</v>
          </cell>
          <cell r="KW108">
            <v>0</v>
          </cell>
          <cell r="KX108">
            <v>0</v>
          </cell>
          <cell r="KY108">
            <v>0</v>
          </cell>
          <cell r="KZ108">
            <v>0</v>
          </cell>
          <cell r="LA108">
            <v>0</v>
          </cell>
          <cell r="LB108">
            <v>0</v>
          </cell>
          <cell r="LC108" t="str">
            <v>нд</v>
          </cell>
          <cell r="LD108">
            <v>0</v>
          </cell>
          <cell r="LE108">
            <v>0</v>
          </cell>
          <cell r="LF108">
            <v>0</v>
          </cell>
          <cell r="LG108">
            <v>0</v>
          </cell>
          <cell r="LH108">
            <v>0</v>
          </cell>
          <cell r="LI108">
            <v>0</v>
          </cell>
          <cell r="LJ108">
            <v>0</v>
          </cell>
          <cell r="LK108">
            <v>0</v>
          </cell>
          <cell r="LL108">
            <v>0</v>
          </cell>
          <cell r="LM108">
            <v>0</v>
          </cell>
          <cell r="LN108" t="str">
            <v>нд</v>
          </cell>
          <cell r="LO108">
            <v>0</v>
          </cell>
          <cell r="LP108">
            <v>0</v>
          </cell>
          <cell r="LQ108">
            <v>0</v>
          </cell>
          <cell r="LR108">
            <v>0</v>
          </cell>
          <cell r="LS108">
            <v>0</v>
          </cell>
          <cell r="LT108">
            <v>0</v>
          </cell>
          <cell r="LU108">
            <v>0</v>
          </cell>
          <cell r="LV108">
            <v>0</v>
          </cell>
          <cell r="LW108">
            <v>0</v>
          </cell>
          <cell r="LX108">
            <v>0</v>
          </cell>
          <cell r="LY108" t="str">
            <v>нд</v>
          </cell>
          <cell r="LZ108">
            <v>0</v>
          </cell>
          <cell r="MA108" t="str">
            <v>1.1.1.4.2</v>
          </cell>
          <cell r="MB108" t="str">
            <v>Реконструкция ВЛ-110 кВ  вынос ВЛ-110 кВ ПС Грозный-330- ПС ГРП Л-136 из оползневой зоны, подвеска провода ВЛ-110 кВ ПС ГРП-ПС Октябрьская  Л-137 (технологическое присоединение ОАО НК Роснефть) (доп.соглашение от 15.03.2016 г. №1 к договору ТП от 06.06.2011 г. №226/2011)</v>
          </cell>
          <cell r="MC108" t="str">
            <v>G_Che18</v>
          </cell>
          <cell r="MD108" t="str">
            <v>G_Che18</v>
          </cell>
          <cell r="ME108" t="b">
            <v>1</v>
          </cell>
          <cell r="MF108">
            <v>0</v>
          </cell>
          <cell r="MG108">
            <v>0</v>
          </cell>
          <cell r="MH108">
            <v>0</v>
          </cell>
          <cell r="MI108">
            <v>0</v>
          </cell>
          <cell r="MK108">
            <v>0</v>
          </cell>
          <cell r="ML108">
            <v>0</v>
          </cell>
          <cell r="MM108">
            <v>0</v>
          </cell>
          <cell r="MN108">
            <v>0</v>
          </cell>
          <cell r="MO108">
            <v>0</v>
          </cell>
          <cell r="MP108">
            <v>0</v>
          </cell>
          <cell r="MQ108">
            <v>0</v>
          </cell>
          <cell r="MR108">
            <v>0</v>
          </cell>
          <cell r="MS108">
            <v>0</v>
          </cell>
          <cell r="MT108">
            <v>0</v>
          </cell>
          <cell r="MU108">
            <v>0</v>
          </cell>
          <cell r="MV108">
            <v>0</v>
          </cell>
          <cell r="MW108">
            <v>0</v>
          </cell>
          <cell r="MX108">
            <v>0</v>
          </cell>
          <cell r="MY108">
            <v>0</v>
          </cell>
          <cell r="MZ108">
            <v>0</v>
          </cell>
          <cell r="NA108">
            <v>0</v>
          </cell>
          <cell r="NB108">
            <v>0</v>
          </cell>
          <cell r="NC108">
            <v>0</v>
          </cell>
          <cell r="ND108">
            <v>0</v>
          </cell>
          <cell r="NE108">
            <v>0</v>
          </cell>
          <cell r="NF108">
            <v>0</v>
          </cell>
          <cell r="NG108">
            <v>0</v>
          </cell>
          <cell r="NH108">
            <v>0</v>
          </cell>
          <cell r="NI108">
            <v>0</v>
          </cell>
          <cell r="NJ108">
            <v>0</v>
          </cell>
          <cell r="NK108">
            <v>0</v>
          </cell>
          <cell r="NL108">
            <v>0</v>
          </cell>
          <cell r="NM108">
            <v>0</v>
          </cell>
          <cell r="NN108">
            <v>0</v>
          </cell>
          <cell r="NO108">
            <v>0</v>
          </cell>
          <cell r="NP108">
            <v>0</v>
          </cell>
          <cell r="NQ108">
            <v>0</v>
          </cell>
          <cell r="NR108">
            <v>0</v>
          </cell>
          <cell r="NS108">
            <v>0</v>
          </cell>
          <cell r="NT108">
            <v>0</v>
          </cell>
          <cell r="NU108">
            <v>0</v>
          </cell>
          <cell r="NV108">
            <v>0</v>
          </cell>
          <cell r="NW108">
            <v>0</v>
          </cell>
          <cell r="NX108">
            <v>0</v>
          </cell>
          <cell r="NY108">
            <v>0</v>
          </cell>
          <cell r="NZ108">
            <v>0</v>
          </cell>
          <cell r="OA108">
            <v>0</v>
          </cell>
          <cell r="OB108">
            <v>0</v>
          </cell>
          <cell r="OC108">
            <v>0</v>
          </cell>
          <cell r="OD108">
            <v>0</v>
          </cell>
          <cell r="OE108">
            <v>0</v>
          </cell>
          <cell r="OF108">
            <v>0</v>
          </cell>
          <cell r="OG108">
            <v>0</v>
          </cell>
          <cell r="OH108">
            <v>0</v>
          </cell>
          <cell r="OI108">
            <v>0</v>
          </cell>
          <cell r="OJ108">
            <v>0</v>
          </cell>
          <cell r="OK108">
            <v>0</v>
          </cell>
          <cell r="OL108">
            <v>0</v>
          </cell>
          <cell r="ON108">
            <v>0.71055469999999987</v>
          </cell>
          <cell r="OO108">
            <v>0.71055469999999987</v>
          </cell>
          <cell r="OR108">
            <v>0</v>
          </cell>
          <cell r="OS108">
            <v>0</v>
          </cell>
          <cell r="OT108">
            <v>0</v>
          </cell>
          <cell r="OU108">
            <v>0</v>
          </cell>
          <cell r="OV108">
            <v>0</v>
          </cell>
          <cell r="OW108">
            <v>0</v>
          </cell>
          <cell r="OX108">
            <v>0</v>
          </cell>
          <cell r="OY108">
            <v>0</v>
          </cell>
          <cell r="OZ108">
            <v>0</v>
          </cell>
          <cell r="PA108">
            <v>0</v>
          </cell>
          <cell r="PB108">
            <v>0</v>
          </cell>
          <cell r="PC108">
            <v>0</v>
          </cell>
          <cell r="PD108">
            <v>0</v>
          </cell>
          <cell r="PE108">
            <v>0</v>
          </cell>
          <cell r="PF108">
            <v>0</v>
          </cell>
          <cell r="PG108">
            <v>0</v>
          </cell>
          <cell r="PH108">
            <v>0</v>
          </cell>
          <cell r="PI108">
            <v>0</v>
          </cell>
          <cell r="PJ108">
            <v>0</v>
          </cell>
          <cell r="PK108">
            <v>0</v>
          </cell>
          <cell r="PL108">
            <v>0</v>
          </cell>
          <cell r="PM108">
            <v>0</v>
          </cell>
          <cell r="PN108">
            <v>0</v>
          </cell>
          <cell r="PO108">
            <v>0</v>
          </cell>
          <cell r="PP108">
            <v>0</v>
          </cell>
          <cell r="PQ108">
            <v>0</v>
          </cell>
          <cell r="PR108">
            <v>0</v>
          </cell>
          <cell r="PS108">
            <v>0</v>
          </cell>
          <cell r="PT108">
            <v>0</v>
          </cell>
          <cell r="PU108">
            <v>0</v>
          </cell>
          <cell r="PV108">
            <v>0</v>
          </cell>
          <cell r="PW108">
            <v>0</v>
          </cell>
          <cell r="PX108">
            <v>0</v>
          </cell>
          <cell r="PY108">
            <v>0</v>
          </cell>
          <cell r="PZ108">
            <v>0</v>
          </cell>
        </row>
        <row r="109">
          <cell r="D109" t="str">
            <v>I_Che134</v>
          </cell>
          <cell r="E109">
            <v>0</v>
          </cell>
          <cell r="F109">
            <v>0</v>
          </cell>
          <cell r="G109">
            <v>0</v>
          </cell>
          <cell r="H109">
            <v>0</v>
          </cell>
          <cell r="I109">
            <v>0</v>
          </cell>
          <cell r="J109">
            <v>0</v>
          </cell>
          <cell r="K109" t="str">
            <v>нд</v>
          </cell>
          <cell r="L109" t="str">
            <v>нд</v>
          </cell>
          <cell r="M109" t="str">
            <v>нд</v>
          </cell>
          <cell r="N109" t="str">
            <v>нд</v>
          </cell>
          <cell r="O109" t="str">
            <v>нд</v>
          </cell>
          <cell r="P109" t="str">
            <v>нд</v>
          </cell>
          <cell r="Q109">
            <v>0</v>
          </cell>
          <cell r="R109">
            <v>0</v>
          </cell>
          <cell r="S109">
            <v>0</v>
          </cell>
          <cell r="T109">
            <v>0</v>
          </cell>
          <cell r="U109">
            <v>0</v>
          </cell>
          <cell r="V109">
            <v>0</v>
          </cell>
          <cell r="W109" t="str">
            <v>нд</v>
          </cell>
          <cell r="X109" t="str">
            <v>нд</v>
          </cell>
          <cell r="Y109" t="str">
            <v>нд</v>
          </cell>
          <cell r="Z109" t="str">
            <v>нд</v>
          </cell>
          <cell r="AA109" t="str">
            <v>нд</v>
          </cell>
          <cell r="AB109" t="str">
            <v>нд</v>
          </cell>
          <cell r="AC109">
            <v>0</v>
          </cell>
          <cell r="AD109">
            <v>0</v>
          </cell>
          <cell r="AE109">
            <v>0</v>
          </cell>
          <cell r="AF109">
            <v>0</v>
          </cell>
          <cell r="AG109">
            <v>0</v>
          </cell>
          <cell r="AH109">
            <v>0</v>
          </cell>
          <cell r="AI109">
            <v>3.8099999999999995E-2</v>
          </cell>
          <cell r="AJ109">
            <v>0</v>
          </cell>
          <cell r="AK109">
            <v>0</v>
          </cell>
          <cell r="AL109">
            <v>0</v>
          </cell>
          <cell r="AM109">
            <v>0</v>
          </cell>
          <cell r="AN109">
            <v>3.8099999999999995E-2</v>
          </cell>
          <cell r="AO109">
            <v>0</v>
          </cell>
          <cell r="AP109">
            <v>0</v>
          </cell>
          <cell r="AQ109">
            <v>0</v>
          </cell>
          <cell r="AR109">
            <v>0</v>
          </cell>
          <cell r="AS109">
            <v>0</v>
          </cell>
          <cell r="AT109">
            <v>0</v>
          </cell>
          <cell r="AU109">
            <v>3.8745762711864404E-2</v>
          </cell>
          <cell r="AV109">
            <v>0</v>
          </cell>
          <cell r="AW109">
            <v>0</v>
          </cell>
          <cell r="AX109">
            <v>0</v>
          </cell>
          <cell r="AY109">
            <v>0</v>
          </cell>
          <cell r="AZ109">
            <v>3.8745762711864404E-2</v>
          </cell>
          <cell r="BA109">
            <v>8.5986000000000005E-4</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8.5986000000000005E-4</v>
          </cell>
          <cell r="CR109">
            <v>0</v>
          </cell>
          <cell r="CS109">
            <v>0</v>
          </cell>
          <cell r="CT109">
            <v>0</v>
          </cell>
          <cell r="CU109">
            <v>0</v>
          </cell>
          <cell r="CV109">
            <v>0</v>
          </cell>
          <cell r="CW109">
            <v>8.5986000000000005E-4</v>
          </cell>
          <cell r="CX109">
            <v>0</v>
          </cell>
          <cell r="CY109">
            <v>0</v>
          </cell>
          <cell r="CZ109">
            <v>0</v>
          </cell>
          <cell r="DA109">
            <v>0</v>
          </cell>
          <cell r="DB109">
            <v>0</v>
          </cell>
          <cell r="DD109">
            <v>8.5986000000000005E-4</v>
          </cell>
          <cell r="DE109">
            <v>0</v>
          </cell>
          <cell r="DF109">
            <v>3.0181889999999999E-2</v>
          </cell>
          <cell r="DG109">
            <v>0</v>
          </cell>
          <cell r="DI109">
            <v>3.0181889999999999E-2</v>
          </cell>
          <cell r="DJ109">
            <v>1.7790841386003853E-3</v>
          </cell>
          <cell r="DK109">
            <v>7.9239802745452014E-3</v>
          </cell>
          <cell r="DL109">
            <v>1.4439308943598027E-2</v>
          </cell>
          <cell r="DM109">
            <v>6.0395166432563839E-3</v>
          </cell>
          <cell r="DN109">
            <v>3.0181889999999999E-2</v>
          </cell>
          <cell r="DO109">
            <v>1.7790841386003853E-3</v>
          </cell>
          <cell r="DP109">
            <v>7.9239802745452014E-3</v>
          </cell>
          <cell r="DQ109">
            <v>1.4439308943598027E-2</v>
          </cell>
          <cell r="DR109">
            <v>6.0395166432563839E-3</v>
          </cell>
          <cell r="DS109">
            <v>0</v>
          </cell>
          <cell r="DT109" t="str">
            <v>нд</v>
          </cell>
          <cell r="DU109">
            <v>0</v>
          </cell>
          <cell r="DV109" t="str">
            <v>нд</v>
          </cell>
          <cell r="DW109">
            <v>0</v>
          </cell>
          <cell r="DX109">
            <v>3.2288135593220336E-2</v>
          </cell>
          <cell r="DY109">
            <v>0</v>
          </cell>
          <cell r="DZ109">
            <v>3.2288135593220336E-2</v>
          </cell>
          <cell r="EA109">
            <v>3.0181889999999999E-2</v>
          </cell>
          <cell r="EB109">
            <v>0</v>
          </cell>
          <cell r="EC109">
            <v>0</v>
          </cell>
          <cell r="ED109">
            <v>0</v>
          </cell>
          <cell r="EE109">
            <v>0</v>
          </cell>
          <cell r="EF109">
            <v>0</v>
          </cell>
          <cell r="EG109">
            <v>0</v>
          </cell>
          <cell r="EH109">
            <v>3.0181889999999999E-2</v>
          </cell>
          <cell r="EI109">
            <v>3.0181889999999999E-2</v>
          </cell>
          <cell r="EK109">
            <v>3.0181889999999999E-2</v>
          </cell>
          <cell r="EL109">
            <v>0</v>
          </cell>
          <cell r="EM109">
            <v>0</v>
          </cell>
          <cell r="EN109">
            <v>0</v>
          </cell>
          <cell r="EO109">
            <v>0</v>
          </cell>
          <cell r="EP109">
            <v>0</v>
          </cell>
          <cell r="EQ109">
            <v>0</v>
          </cell>
          <cell r="ER109">
            <v>0</v>
          </cell>
          <cell r="ES109">
            <v>1</v>
          </cell>
          <cell r="ET109">
            <v>0</v>
          </cell>
          <cell r="EU109">
            <v>3.0181889999999999E-2</v>
          </cell>
          <cell r="EV109">
            <v>0</v>
          </cell>
          <cell r="EW109">
            <v>0</v>
          </cell>
          <cell r="EX109">
            <v>0</v>
          </cell>
          <cell r="EY109">
            <v>0</v>
          </cell>
          <cell r="EZ109">
            <v>0</v>
          </cell>
          <cell r="FA109">
            <v>0</v>
          </cell>
          <cell r="FB109">
            <v>0</v>
          </cell>
          <cell r="FC109">
            <v>1</v>
          </cell>
          <cell r="FD109">
            <v>0</v>
          </cell>
          <cell r="FE109" t="str">
            <v>нд</v>
          </cell>
          <cell r="FF109">
            <v>0</v>
          </cell>
          <cell r="FG109">
            <v>0</v>
          </cell>
          <cell r="FH109">
            <v>0</v>
          </cell>
          <cell r="FI109">
            <v>0</v>
          </cell>
          <cell r="FJ109">
            <v>0</v>
          </cell>
          <cell r="FK109">
            <v>0</v>
          </cell>
          <cell r="FL109">
            <v>0</v>
          </cell>
          <cell r="FM109">
            <v>0</v>
          </cell>
          <cell r="FN109">
            <v>0</v>
          </cell>
          <cell r="FO109">
            <v>0</v>
          </cell>
          <cell r="FP109" t="str">
            <v>нд</v>
          </cell>
          <cell r="FQ109" t="str">
            <v>нд</v>
          </cell>
          <cell r="FR109" t="str">
            <v>нд</v>
          </cell>
          <cell r="FS109" t="str">
            <v>нд</v>
          </cell>
          <cell r="FT109" t="str">
            <v>нд</v>
          </cell>
          <cell r="FU109" t="str">
            <v>нд</v>
          </cell>
          <cell r="FV109" t="str">
            <v>нд</v>
          </cell>
          <cell r="FW109" t="str">
            <v>нд</v>
          </cell>
          <cell r="FX109" t="str">
            <v>нд</v>
          </cell>
          <cell r="FY109" t="str">
            <v>нд</v>
          </cell>
          <cell r="FZ109" t="str">
            <v>нд</v>
          </cell>
          <cell r="GA109" t="str">
            <v>нд</v>
          </cell>
          <cell r="GB109">
            <v>0</v>
          </cell>
          <cell r="GC109">
            <v>0</v>
          </cell>
          <cell r="GD109">
            <v>0</v>
          </cell>
          <cell r="GE109">
            <v>0</v>
          </cell>
          <cell r="GF109">
            <v>0</v>
          </cell>
          <cell r="GG109">
            <v>0</v>
          </cell>
          <cell r="GH109">
            <v>0</v>
          </cell>
          <cell r="GI109">
            <v>0</v>
          </cell>
          <cell r="GJ109">
            <v>0</v>
          </cell>
          <cell r="GK109">
            <v>0</v>
          </cell>
          <cell r="GL109" t="str">
            <v>нд</v>
          </cell>
          <cell r="GM109" t="str">
            <v>нд</v>
          </cell>
          <cell r="GN109" t="str">
            <v>нд</v>
          </cell>
          <cell r="GO109" t="str">
            <v>нд</v>
          </cell>
          <cell r="GP109" t="str">
            <v>нд</v>
          </cell>
          <cell r="GQ109" t="str">
            <v>нд</v>
          </cell>
          <cell r="GR109" t="str">
            <v>нд</v>
          </cell>
          <cell r="GS109" t="str">
            <v>нд</v>
          </cell>
          <cell r="GT109" t="str">
            <v>нд</v>
          </cell>
          <cell r="GU109" t="str">
            <v>нд</v>
          </cell>
          <cell r="GV109" t="str">
            <v>нд</v>
          </cell>
          <cell r="GW109" t="str">
            <v>нд</v>
          </cell>
          <cell r="GX109">
            <v>0</v>
          </cell>
          <cell r="GY109">
            <v>0</v>
          </cell>
          <cell r="GZ109">
            <v>0</v>
          </cell>
          <cell r="HA109">
            <v>0</v>
          </cell>
          <cell r="HB109">
            <v>0</v>
          </cell>
          <cell r="HC109">
            <v>0</v>
          </cell>
          <cell r="HD109">
            <v>0</v>
          </cell>
          <cell r="HE109">
            <v>0</v>
          </cell>
          <cell r="HF109">
            <v>0</v>
          </cell>
          <cell r="HG109">
            <v>0</v>
          </cell>
          <cell r="HH109">
            <v>4</v>
          </cell>
          <cell r="HI109">
            <v>3.2288135593220336E-2</v>
          </cell>
          <cell r="HJ109">
            <v>0</v>
          </cell>
          <cell r="HK109">
            <v>0</v>
          </cell>
          <cell r="HL109">
            <v>0</v>
          </cell>
          <cell r="HM109">
            <v>0</v>
          </cell>
          <cell r="HN109">
            <v>0</v>
          </cell>
          <cell r="HO109">
            <v>0</v>
          </cell>
          <cell r="HP109">
            <v>0</v>
          </cell>
          <cell r="HQ109">
            <v>1</v>
          </cell>
          <cell r="HR109">
            <v>0</v>
          </cell>
          <cell r="HS109" t="str">
            <v>нд</v>
          </cell>
          <cell r="HT109">
            <v>0</v>
          </cell>
          <cell r="HU109">
            <v>0</v>
          </cell>
          <cell r="HV109">
            <v>0</v>
          </cell>
          <cell r="HW109">
            <v>0</v>
          </cell>
          <cell r="HX109">
            <v>0</v>
          </cell>
          <cell r="HY109">
            <v>0</v>
          </cell>
          <cell r="HZ109">
            <v>0</v>
          </cell>
          <cell r="IA109">
            <v>0</v>
          </cell>
          <cell r="IB109">
            <v>0</v>
          </cell>
          <cell r="IC109">
            <v>0</v>
          </cell>
          <cell r="ID109">
            <v>2</v>
          </cell>
          <cell r="IE109">
            <v>3.2288135593220336E-2</v>
          </cell>
          <cell r="IF109">
            <v>0</v>
          </cell>
          <cell r="IG109">
            <v>0</v>
          </cell>
          <cell r="IH109">
            <v>0</v>
          </cell>
          <cell r="II109">
            <v>0</v>
          </cell>
          <cell r="IJ109">
            <v>0</v>
          </cell>
          <cell r="IK109">
            <v>0</v>
          </cell>
          <cell r="IL109">
            <v>0</v>
          </cell>
          <cell r="IM109">
            <v>1</v>
          </cell>
          <cell r="IN109">
            <v>0</v>
          </cell>
          <cell r="IO109">
            <v>2</v>
          </cell>
          <cell r="IP109">
            <v>3.0181889999999999E-2</v>
          </cell>
          <cell r="IQ109">
            <v>0</v>
          </cell>
          <cell r="IR109">
            <v>0</v>
          </cell>
          <cell r="IS109">
            <v>0</v>
          </cell>
          <cell r="IT109">
            <v>0</v>
          </cell>
          <cell r="IU109">
            <v>0</v>
          </cell>
          <cell r="IV109">
            <v>0</v>
          </cell>
          <cell r="IW109">
            <v>0</v>
          </cell>
          <cell r="IX109">
            <v>1</v>
          </cell>
          <cell r="IY109">
            <v>0</v>
          </cell>
          <cell r="IZ109" t="str">
            <v>нд</v>
          </cell>
          <cell r="JA109">
            <v>0</v>
          </cell>
          <cell r="JB109">
            <v>0</v>
          </cell>
          <cell r="JC109">
            <v>0</v>
          </cell>
          <cell r="JD109">
            <v>0</v>
          </cell>
          <cell r="JE109">
            <v>0</v>
          </cell>
          <cell r="JF109">
            <v>0</v>
          </cell>
          <cell r="JG109">
            <v>0</v>
          </cell>
          <cell r="JH109">
            <v>0</v>
          </cell>
          <cell r="JI109">
            <v>0</v>
          </cell>
          <cell r="JJ109">
            <v>0</v>
          </cell>
          <cell r="JK109" t="str">
            <v>нд</v>
          </cell>
          <cell r="JL109">
            <v>0</v>
          </cell>
          <cell r="JM109">
            <v>0</v>
          </cell>
          <cell r="JN109">
            <v>0</v>
          </cell>
          <cell r="JO109">
            <v>0</v>
          </cell>
          <cell r="JP109">
            <v>0</v>
          </cell>
          <cell r="JQ109">
            <v>0</v>
          </cell>
          <cell r="JR109">
            <v>0</v>
          </cell>
          <cell r="JS109">
            <v>0</v>
          </cell>
          <cell r="JT109">
            <v>0</v>
          </cell>
          <cell r="JU109">
            <v>0</v>
          </cell>
          <cell r="JV109" t="str">
            <v>нд</v>
          </cell>
          <cell r="JW109">
            <v>0</v>
          </cell>
          <cell r="JX109">
            <v>0</v>
          </cell>
          <cell r="JY109">
            <v>0</v>
          </cell>
          <cell r="JZ109">
            <v>0</v>
          </cell>
          <cell r="KA109">
            <v>0</v>
          </cell>
          <cell r="KB109">
            <v>0</v>
          </cell>
          <cell r="KC109">
            <v>0</v>
          </cell>
          <cell r="KD109">
            <v>0</v>
          </cell>
          <cell r="KE109">
            <v>0</v>
          </cell>
          <cell r="KF109">
            <v>0</v>
          </cell>
          <cell r="KG109" t="str">
            <v>нд</v>
          </cell>
          <cell r="KH109">
            <v>0</v>
          </cell>
          <cell r="KI109">
            <v>0</v>
          </cell>
          <cell r="KJ109">
            <v>0</v>
          </cell>
          <cell r="KK109">
            <v>0</v>
          </cell>
          <cell r="KL109">
            <v>0</v>
          </cell>
          <cell r="KM109">
            <v>0</v>
          </cell>
          <cell r="KN109">
            <v>0</v>
          </cell>
          <cell r="KO109">
            <v>0</v>
          </cell>
          <cell r="KP109">
            <v>0</v>
          </cell>
          <cell r="KQ109">
            <v>0</v>
          </cell>
          <cell r="KR109" t="str">
            <v>нд</v>
          </cell>
          <cell r="KS109">
            <v>0</v>
          </cell>
          <cell r="KT109">
            <v>0</v>
          </cell>
          <cell r="KU109">
            <v>0</v>
          </cell>
          <cell r="KV109">
            <v>0</v>
          </cell>
          <cell r="KW109">
            <v>0</v>
          </cell>
          <cell r="KX109">
            <v>0</v>
          </cell>
          <cell r="KY109">
            <v>0</v>
          </cell>
          <cell r="KZ109">
            <v>0</v>
          </cell>
          <cell r="LA109">
            <v>0</v>
          </cell>
          <cell r="LB109">
            <v>0</v>
          </cell>
          <cell r="LC109" t="str">
            <v>нд</v>
          </cell>
          <cell r="LD109">
            <v>0</v>
          </cell>
          <cell r="LE109">
            <v>0</v>
          </cell>
          <cell r="LF109">
            <v>0</v>
          </cell>
          <cell r="LG109">
            <v>0</v>
          </cell>
          <cell r="LH109">
            <v>0</v>
          </cell>
          <cell r="LI109">
            <v>0</v>
          </cell>
          <cell r="LJ109">
            <v>0</v>
          </cell>
          <cell r="LK109">
            <v>0</v>
          </cell>
          <cell r="LL109">
            <v>0</v>
          </cell>
          <cell r="LM109">
            <v>0</v>
          </cell>
          <cell r="LN109" t="str">
            <v>нд</v>
          </cell>
          <cell r="LO109">
            <v>3.0181889999999999E-2</v>
          </cell>
          <cell r="LP109">
            <v>0</v>
          </cell>
          <cell r="LQ109">
            <v>0</v>
          </cell>
          <cell r="LR109">
            <v>0</v>
          </cell>
          <cell r="LS109">
            <v>0</v>
          </cell>
          <cell r="LT109">
            <v>0</v>
          </cell>
          <cell r="LU109">
            <v>0</v>
          </cell>
          <cell r="LV109">
            <v>0</v>
          </cell>
          <cell r="LW109">
            <v>1</v>
          </cell>
          <cell r="LX109">
            <v>0</v>
          </cell>
          <cell r="LY109" t="str">
            <v>нд</v>
          </cell>
          <cell r="LZ109">
            <v>3.0181889999999999E-2</v>
          </cell>
          <cell r="MA109" t="str">
            <v>1.1.1.4.2</v>
          </cell>
          <cell r="MB109" t="str">
            <v>Модернизация оборудования ячейки в РУ-10 кВ Ф-7 ПС 110 кВ Восточная  для технологического присоединения Общежития ЧГУ г.Грозный ул.Косиора ФГБОУ "Чеченский государственный универститет" к сетям АО "Чеченэнерго" (договор № 85/2015 от 28.04.2015г.)</v>
          </cell>
          <cell r="MC109" t="str">
            <v>I_Che134</v>
          </cell>
          <cell r="MD109" t="str">
            <v>I_Che134</v>
          </cell>
          <cell r="ME109" t="b">
            <v>1</v>
          </cell>
          <cell r="MF109">
            <v>0</v>
          </cell>
          <cell r="MG109">
            <v>0</v>
          </cell>
          <cell r="MH109">
            <v>0</v>
          </cell>
          <cell r="MI109">
            <v>0</v>
          </cell>
          <cell r="MK109">
            <v>0</v>
          </cell>
          <cell r="ML109">
            <v>0</v>
          </cell>
          <cell r="MM109">
            <v>0</v>
          </cell>
          <cell r="MN109">
            <v>0</v>
          </cell>
          <cell r="MO109">
            <v>0</v>
          </cell>
          <cell r="MP109">
            <v>0</v>
          </cell>
          <cell r="MQ109">
            <v>0</v>
          </cell>
          <cell r="MR109">
            <v>0</v>
          </cell>
          <cell r="MS109">
            <v>0</v>
          </cell>
          <cell r="MT109">
            <v>0</v>
          </cell>
          <cell r="MU109">
            <v>0</v>
          </cell>
          <cell r="MV109">
            <v>0</v>
          </cell>
          <cell r="MW109">
            <v>0</v>
          </cell>
          <cell r="MX109">
            <v>0</v>
          </cell>
          <cell r="MY109">
            <v>0</v>
          </cell>
          <cell r="MZ109">
            <v>0</v>
          </cell>
          <cell r="NA109">
            <v>0</v>
          </cell>
          <cell r="NB109">
            <v>0</v>
          </cell>
          <cell r="NC109">
            <v>0</v>
          </cell>
          <cell r="ND109">
            <v>0</v>
          </cell>
          <cell r="NE109">
            <v>0</v>
          </cell>
          <cell r="NF109">
            <v>0</v>
          </cell>
          <cell r="NG109">
            <v>0</v>
          </cell>
          <cell r="NH109">
            <v>0</v>
          </cell>
          <cell r="NI109">
            <v>0</v>
          </cell>
          <cell r="NJ109">
            <v>0</v>
          </cell>
          <cell r="NK109">
            <v>0</v>
          </cell>
          <cell r="NL109">
            <v>0</v>
          </cell>
          <cell r="NM109">
            <v>0</v>
          </cell>
          <cell r="NN109">
            <v>0</v>
          </cell>
          <cell r="NO109">
            <v>0</v>
          </cell>
          <cell r="NP109">
            <v>0</v>
          </cell>
          <cell r="NQ109">
            <v>0</v>
          </cell>
          <cell r="NR109">
            <v>0</v>
          </cell>
          <cell r="NS109">
            <v>0</v>
          </cell>
          <cell r="NT109">
            <v>0</v>
          </cell>
          <cell r="NU109">
            <v>0</v>
          </cell>
          <cell r="NV109">
            <v>0</v>
          </cell>
          <cell r="NW109">
            <v>0</v>
          </cell>
          <cell r="NX109">
            <v>0</v>
          </cell>
          <cell r="NY109">
            <v>0</v>
          </cell>
          <cell r="NZ109">
            <v>0</v>
          </cell>
          <cell r="OA109">
            <v>0</v>
          </cell>
          <cell r="OB109">
            <v>0</v>
          </cell>
          <cell r="OC109">
            <v>0</v>
          </cell>
          <cell r="OD109">
            <v>0</v>
          </cell>
          <cell r="OE109">
            <v>0</v>
          </cell>
          <cell r="OF109">
            <v>0</v>
          </cell>
          <cell r="OG109">
            <v>0</v>
          </cell>
          <cell r="OH109">
            <v>0</v>
          </cell>
          <cell r="OI109">
            <v>0</v>
          </cell>
          <cell r="OJ109">
            <v>0</v>
          </cell>
          <cell r="OK109">
            <v>0</v>
          </cell>
          <cell r="OL109">
            <v>0</v>
          </cell>
          <cell r="ON109">
            <v>8.5986000000000005E-4</v>
          </cell>
          <cell r="OO109">
            <v>8.5986000000000005E-4</v>
          </cell>
          <cell r="OR109" t="str">
            <v>нд</v>
          </cell>
          <cell r="OS109" t="str">
            <v>нд</v>
          </cell>
          <cell r="OT109" t="str">
            <v>нд</v>
          </cell>
          <cell r="OU109" t="str">
            <v>нд</v>
          </cell>
          <cell r="OV109" t="str">
            <v>нд</v>
          </cell>
          <cell r="OW109" t="str">
            <v>нд</v>
          </cell>
          <cell r="OX109" t="str">
            <v>нд</v>
          </cell>
          <cell r="OY109" t="str">
            <v>нд</v>
          </cell>
          <cell r="OZ109" t="str">
            <v>нд</v>
          </cell>
          <cell r="PA109" t="str">
            <v>нд</v>
          </cell>
          <cell r="PB109">
            <v>0</v>
          </cell>
          <cell r="PC109">
            <v>0</v>
          </cell>
          <cell r="PD109">
            <v>0</v>
          </cell>
          <cell r="PE109">
            <v>0</v>
          </cell>
          <cell r="PF109">
            <v>0</v>
          </cell>
          <cell r="PG109">
            <v>0</v>
          </cell>
          <cell r="PH109">
            <v>0</v>
          </cell>
          <cell r="PI109">
            <v>0</v>
          </cell>
          <cell r="PJ109">
            <v>0</v>
          </cell>
          <cell r="PK109">
            <v>0</v>
          </cell>
          <cell r="PL109">
            <v>0</v>
          </cell>
          <cell r="PM109">
            <v>0</v>
          </cell>
          <cell r="PN109">
            <v>0</v>
          </cell>
          <cell r="PO109">
            <v>0</v>
          </cell>
          <cell r="PP109">
            <v>0</v>
          </cell>
          <cell r="PQ109">
            <v>0</v>
          </cell>
          <cell r="PR109">
            <v>0</v>
          </cell>
          <cell r="PS109">
            <v>0</v>
          </cell>
          <cell r="PT109">
            <v>0</v>
          </cell>
          <cell r="PU109">
            <v>0</v>
          </cell>
          <cell r="PV109">
            <v>0</v>
          </cell>
          <cell r="PW109">
            <v>0</v>
          </cell>
          <cell r="PX109">
            <v>0</v>
          </cell>
          <cell r="PY109">
            <v>0</v>
          </cell>
          <cell r="PZ109">
            <v>0</v>
          </cell>
        </row>
        <row r="110">
          <cell r="D110" t="str">
            <v>I_Che135</v>
          </cell>
          <cell r="E110">
            <v>0</v>
          </cell>
          <cell r="F110">
            <v>0</v>
          </cell>
          <cell r="G110">
            <v>0</v>
          </cell>
          <cell r="H110">
            <v>0</v>
          </cell>
          <cell r="I110">
            <v>0</v>
          </cell>
          <cell r="J110">
            <v>0</v>
          </cell>
          <cell r="K110" t="str">
            <v>нд</v>
          </cell>
          <cell r="L110" t="str">
            <v>нд</v>
          </cell>
          <cell r="M110" t="str">
            <v>нд</v>
          </cell>
          <cell r="N110" t="str">
            <v>нд</v>
          </cell>
          <cell r="O110" t="str">
            <v>нд</v>
          </cell>
          <cell r="P110" t="str">
            <v>нд</v>
          </cell>
          <cell r="Q110">
            <v>0</v>
          </cell>
          <cell r="R110">
            <v>0</v>
          </cell>
          <cell r="S110">
            <v>0</v>
          </cell>
          <cell r="T110">
            <v>0</v>
          </cell>
          <cell r="U110">
            <v>0</v>
          </cell>
          <cell r="V110">
            <v>0</v>
          </cell>
          <cell r="W110" t="str">
            <v>нд</v>
          </cell>
          <cell r="X110" t="str">
            <v>нд</v>
          </cell>
          <cell r="Y110" t="str">
            <v>нд</v>
          </cell>
          <cell r="Z110" t="str">
            <v>нд</v>
          </cell>
          <cell r="AA110" t="str">
            <v>нд</v>
          </cell>
          <cell r="AB110" t="str">
            <v>нд</v>
          </cell>
          <cell r="AC110">
            <v>0</v>
          </cell>
          <cell r="AD110">
            <v>0</v>
          </cell>
          <cell r="AE110">
            <v>0</v>
          </cell>
          <cell r="AF110">
            <v>0</v>
          </cell>
          <cell r="AG110">
            <v>0</v>
          </cell>
          <cell r="AH110">
            <v>0</v>
          </cell>
          <cell r="AI110">
            <v>3.8099999999999995E-2</v>
          </cell>
          <cell r="AJ110">
            <v>0</v>
          </cell>
          <cell r="AK110">
            <v>0</v>
          </cell>
          <cell r="AL110">
            <v>1.4282694915257976E-2</v>
          </cell>
          <cell r="AM110">
            <v>0</v>
          </cell>
          <cell r="AN110">
            <v>2.3817305084742019E-2</v>
          </cell>
          <cell r="AO110">
            <v>0</v>
          </cell>
          <cell r="AP110">
            <v>0</v>
          </cell>
          <cell r="AQ110">
            <v>0</v>
          </cell>
          <cell r="AR110">
            <v>0</v>
          </cell>
          <cell r="AS110">
            <v>0</v>
          </cell>
          <cell r="AT110">
            <v>0</v>
          </cell>
          <cell r="AU110">
            <v>3.8745762711864404E-2</v>
          </cell>
          <cell r="AV110">
            <v>0</v>
          </cell>
          <cell r="AW110">
            <v>0</v>
          </cell>
          <cell r="AX110">
            <v>1.4873790433783399E-2</v>
          </cell>
          <cell r="AY110">
            <v>0</v>
          </cell>
          <cell r="AZ110">
            <v>2.3871972278081004E-2</v>
          </cell>
          <cell r="BA110">
            <v>8.5986000000000005E-4</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8.5986000000000005E-4</v>
          </cell>
          <cell r="CR110">
            <v>0</v>
          </cell>
          <cell r="CS110">
            <v>0</v>
          </cell>
          <cell r="CT110">
            <v>0</v>
          </cell>
          <cell r="CU110">
            <v>0</v>
          </cell>
          <cell r="CV110">
            <v>0</v>
          </cell>
          <cell r="CW110">
            <v>8.5986000000000005E-4</v>
          </cell>
          <cell r="CX110">
            <v>0</v>
          </cell>
          <cell r="CY110">
            <v>0</v>
          </cell>
          <cell r="CZ110">
            <v>0</v>
          </cell>
          <cell r="DA110">
            <v>0</v>
          </cell>
          <cell r="DB110">
            <v>0</v>
          </cell>
          <cell r="DD110">
            <v>8.5986000000000005E-4</v>
          </cell>
          <cell r="DE110">
            <v>0</v>
          </cell>
          <cell r="DF110">
            <v>3.0181889999999999E-2</v>
          </cell>
          <cell r="DG110">
            <v>0</v>
          </cell>
          <cell r="DI110">
            <v>3.0181889999999999E-2</v>
          </cell>
          <cell r="DJ110">
            <v>1.7790841386003853E-3</v>
          </cell>
          <cell r="DK110">
            <v>7.9239802745452014E-3</v>
          </cell>
          <cell r="DL110">
            <v>1.4439308943598027E-2</v>
          </cell>
          <cell r="DM110">
            <v>6.0395166432563839E-3</v>
          </cell>
          <cell r="DN110">
            <v>3.0181889999999999E-2</v>
          </cell>
          <cell r="DO110">
            <v>1.7790841386003853E-3</v>
          </cell>
          <cell r="DP110">
            <v>7.9239802745452014E-3</v>
          </cell>
          <cell r="DQ110">
            <v>1.4439308943598027E-2</v>
          </cell>
          <cell r="DR110">
            <v>6.0395166432563839E-3</v>
          </cell>
          <cell r="DS110">
            <v>0</v>
          </cell>
          <cell r="DT110" t="str">
            <v>нд</v>
          </cell>
          <cell r="DU110">
            <v>0</v>
          </cell>
          <cell r="DV110" t="str">
            <v>нд</v>
          </cell>
          <cell r="DW110">
            <v>0</v>
          </cell>
          <cell r="DX110">
            <v>3.2288135593220336E-2</v>
          </cell>
          <cell r="DY110">
            <v>0</v>
          </cell>
          <cell r="DZ110">
            <v>3.2288135593220336E-2</v>
          </cell>
          <cell r="EA110">
            <v>3.0181889999999999E-2</v>
          </cell>
          <cell r="EB110">
            <v>0</v>
          </cell>
          <cell r="EC110">
            <v>0</v>
          </cell>
          <cell r="ED110">
            <v>0</v>
          </cell>
          <cell r="EE110">
            <v>0</v>
          </cell>
          <cell r="EF110">
            <v>0</v>
          </cell>
          <cell r="EG110">
            <v>0</v>
          </cell>
          <cell r="EH110">
            <v>3.0181889999999999E-2</v>
          </cell>
          <cell r="EI110">
            <v>3.0181889999999999E-2</v>
          </cell>
          <cell r="EK110">
            <v>3.0181889999999999E-2</v>
          </cell>
          <cell r="EL110">
            <v>0</v>
          </cell>
          <cell r="EM110">
            <v>0</v>
          </cell>
          <cell r="EN110">
            <v>0</v>
          </cell>
          <cell r="EO110">
            <v>0</v>
          </cell>
          <cell r="EP110">
            <v>0</v>
          </cell>
          <cell r="EQ110">
            <v>0</v>
          </cell>
          <cell r="ER110">
            <v>0</v>
          </cell>
          <cell r="ES110">
            <v>1</v>
          </cell>
          <cell r="ET110">
            <v>0</v>
          </cell>
          <cell r="EU110">
            <v>3.0181889999999999E-2</v>
          </cell>
          <cell r="EV110">
            <v>0</v>
          </cell>
          <cell r="EW110">
            <v>0</v>
          </cell>
          <cell r="EX110">
            <v>0</v>
          </cell>
          <cell r="EY110">
            <v>0</v>
          </cell>
          <cell r="EZ110">
            <v>0</v>
          </cell>
          <cell r="FA110">
            <v>0</v>
          </cell>
          <cell r="FB110">
            <v>0</v>
          </cell>
          <cell r="FC110">
            <v>1</v>
          </cell>
          <cell r="FD110">
            <v>0</v>
          </cell>
          <cell r="FE110" t="str">
            <v>нд</v>
          </cell>
          <cell r="FF110">
            <v>0</v>
          </cell>
          <cell r="FG110">
            <v>0</v>
          </cell>
          <cell r="FH110">
            <v>0</v>
          </cell>
          <cell r="FI110">
            <v>0</v>
          </cell>
          <cell r="FJ110">
            <v>0</v>
          </cell>
          <cell r="FK110">
            <v>0</v>
          </cell>
          <cell r="FL110">
            <v>0</v>
          </cell>
          <cell r="FM110">
            <v>0</v>
          </cell>
          <cell r="FN110">
            <v>0</v>
          </cell>
          <cell r="FO110">
            <v>0</v>
          </cell>
          <cell r="FP110" t="str">
            <v>нд</v>
          </cell>
          <cell r="FQ110" t="str">
            <v>нд</v>
          </cell>
          <cell r="FR110" t="str">
            <v>нд</v>
          </cell>
          <cell r="FS110" t="str">
            <v>нд</v>
          </cell>
          <cell r="FT110" t="str">
            <v>нд</v>
          </cell>
          <cell r="FU110" t="str">
            <v>нд</v>
          </cell>
          <cell r="FV110" t="str">
            <v>нд</v>
          </cell>
          <cell r="FW110" t="str">
            <v>нд</v>
          </cell>
          <cell r="FX110" t="str">
            <v>нд</v>
          </cell>
          <cell r="FY110" t="str">
            <v>нд</v>
          </cell>
          <cell r="FZ110" t="str">
            <v>нд</v>
          </cell>
          <cell r="GA110" t="str">
            <v>нд</v>
          </cell>
          <cell r="GB110">
            <v>0</v>
          </cell>
          <cell r="GC110">
            <v>0</v>
          </cell>
          <cell r="GD110">
            <v>0</v>
          </cell>
          <cell r="GE110">
            <v>0</v>
          </cell>
          <cell r="GF110">
            <v>0</v>
          </cell>
          <cell r="GG110">
            <v>0</v>
          </cell>
          <cell r="GH110">
            <v>0</v>
          </cell>
          <cell r="GI110">
            <v>0</v>
          </cell>
          <cell r="GJ110">
            <v>0</v>
          </cell>
          <cell r="GK110">
            <v>0</v>
          </cell>
          <cell r="GL110" t="str">
            <v>нд</v>
          </cell>
          <cell r="GM110" t="str">
            <v>нд</v>
          </cell>
          <cell r="GN110" t="str">
            <v>нд</v>
          </cell>
          <cell r="GO110" t="str">
            <v>нд</v>
          </cell>
          <cell r="GP110" t="str">
            <v>нд</v>
          </cell>
          <cell r="GQ110" t="str">
            <v>нд</v>
          </cell>
          <cell r="GR110" t="str">
            <v>нд</v>
          </cell>
          <cell r="GS110" t="str">
            <v>нд</v>
          </cell>
          <cell r="GT110" t="str">
            <v>нд</v>
          </cell>
          <cell r="GU110" t="str">
            <v>нд</v>
          </cell>
          <cell r="GV110" t="str">
            <v>нд</v>
          </cell>
          <cell r="GW110" t="str">
            <v>нд</v>
          </cell>
          <cell r="GX110">
            <v>0</v>
          </cell>
          <cell r="GY110">
            <v>0</v>
          </cell>
          <cell r="GZ110">
            <v>0</v>
          </cell>
          <cell r="HA110">
            <v>0</v>
          </cell>
          <cell r="HB110">
            <v>0</v>
          </cell>
          <cell r="HC110">
            <v>0</v>
          </cell>
          <cell r="HD110">
            <v>0</v>
          </cell>
          <cell r="HE110">
            <v>0</v>
          </cell>
          <cell r="HF110">
            <v>0</v>
          </cell>
          <cell r="HG110">
            <v>0</v>
          </cell>
          <cell r="HH110">
            <v>4</v>
          </cell>
          <cell r="HI110">
            <v>3.2288135593220336E-2</v>
          </cell>
          <cell r="HJ110">
            <v>0</v>
          </cell>
          <cell r="HK110">
            <v>0</v>
          </cell>
          <cell r="HL110">
            <v>0</v>
          </cell>
          <cell r="HM110">
            <v>0</v>
          </cell>
          <cell r="HN110">
            <v>0</v>
          </cell>
          <cell r="HO110">
            <v>0</v>
          </cell>
          <cell r="HP110">
            <v>0</v>
          </cell>
          <cell r="HQ110">
            <v>1</v>
          </cell>
          <cell r="HR110">
            <v>0</v>
          </cell>
          <cell r="HS110" t="str">
            <v>нд</v>
          </cell>
          <cell r="HT110">
            <v>0</v>
          </cell>
          <cell r="HU110">
            <v>0</v>
          </cell>
          <cell r="HV110">
            <v>0</v>
          </cell>
          <cell r="HW110">
            <v>0</v>
          </cell>
          <cell r="HX110">
            <v>0</v>
          </cell>
          <cell r="HY110">
            <v>0</v>
          </cell>
          <cell r="HZ110">
            <v>0</v>
          </cell>
          <cell r="IA110">
            <v>0</v>
          </cell>
          <cell r="IB110">
            <v>0</v>
          </cell>
          <cell r="IC110">
            <v>0</v>
          </cell>
          <cell r="ID110">
            <v>2</v>
          </cell>
          <cell r="IE110">
            <v>3.2288135593220336E-2</v>
          </cell>
          <cell r="IF110">
            <v>0</v>
          </cell>
          <cell r="IG110">
            <v>0</v>
          </cell>
          <cell r="IH110">
            <v>0</v>
          </cell>
          <cell r="II110">
            <v>0</v>
          </cell>
          <cell r="IJ110">
            <v>0</v>
          </cell>
          <cell r="IK110">
            <v>0</v>
          </cell>
          <cell r="IL110">
            <v>0</v>
          </cell>
          <cell r="IM110">
            <v>1</v>
          </cell>
          <cell r="IN110">
            <v>0</v>
          </cell>
          <cell r="IO110">
            <v>2</v>
          </cell>
          <cell r="IP110">
            <v>3.0181889999999999E-2</v>
          </cell>
          <cell r="IQ110">
            <v>0</v>
          </cell>
          <cell r="IR110">
            <v>0</v>
          </cell>
          <cell r="IS110">
            <v>0</v>
          </cell>
          <cell r="IT110">
            <v>0</v>
          </cell>
          <cell r="IU110">
            <v>0</v>
          </cell>
          <cell r="IV110">
            <v>0</v>
          </cell>
          <cell r="IW110">
            <v>0</v>
          </cell>
          <cell r="IX110">
            <v>1</v>
          </cell>
          <cell r="IY110">
            <v>0</v>
          </cell>
          <cell r="IZ110" t="str">
            <v>нд</v>
          </cell>
          <cell r="JA110">
            <v>0</v>
          </cell>
          <cell r="JB110">
            <v>0</v>
          </cell>
          <cell r="JC110">
            <v>0</v>
          </cell>
          <cell r="JD110">
            <v>0</v>
          </cell>
          <cell r="JE110">
            <v>0</v>
          </cell>
          <cell r="JF110">
            <v>0</v>
          </cell>
          <cell r="JG110">
            <v>0</v>
          </cell>
          <cell r="JH110">
            <v>0</v>
          </cell>
          <cell r="JI110">
            <v>0</v>
          </cell>
          <cell r="JJ110">
            <v>0</v>
          </cell>
          <cell r="JK110" t="str">
            <v>нд</v>
          </cell>
          <cell r="JL110">
            <v>0</v>
          </cell>
          <cell r="JM110">
            <v>0</v>
          </cell>
          <cell r="JN110">
            <v>0</v>
          </cell>
          <cell r="JO110">
            <v>0</v>
          </cell>
          <cell r="JP110">
            <v>0</v>
          </cell>
          <cell r="JQ110">
            <v>0</v>
          </cell>
          <cell r="JR110">
            <v>0</v>
          </cell>
          <cell r="JS110">
            <v>0</v>
          </cell>
          <cell r="JT110">
            <v>0</v>
          </cell>
          <cell r="JU110">
            <v>0</v>
          </cell>
          <cell r="JV110" t="str">
            <v>нд</v>
          </cell>
          <cell r="JW110">
            <v>0</v>
          </cell>
          <cell r="JX110">
            <v>0</v>
          </cell>
          <cell r="JY110">
            <v>0</v>
          </cell>
          <cell r="JZ110">
            <v>0</v>
          </cell>
          <cell r="KA110">
            <v>0</v>
          </cell>
          <cell r="KB110">
            <v>0</v>
          </cell>
          <cell r="KC110">
            <v>0</v>
          </cell>
          <cell r="KD110">
            <v>0</v>
          </cell>
          <cell r="KE110">
            <v>0</v>
          </cell>
          <cell r="KF110">
            <v>0</v>
          </cell>
          <cell r="KG110" t="str">
            <v>нд</v>
          </cell>
          <cell r="KH110">
            <v>0</v>
          </cell>
          <cell r="KI110">
            <v>0</v>
          </cell>
          <cell r="KJ110">
            <v>0</v>
          </cell>
          <cell r="KK110">
            <v>0</v>
          </cell>
          <cell r="KL110">
            <v>0</v>
          </cell>
          <cell r="KM110">
            <v>0</v>
          </cell>
          <cell r="KN110">
            <v>0</v>
          </cell>
          <cell r="KO110">
            <v>0</v>
          </cell>
          <cell r="KP110">
            <v>0</v>
          </cell>
          <cell r="KQ110">
            <v>0</v>
          </cell>
          <cell r="KR110" t="str">
            <v>нд</v>
          </cell>
          <cell r="KS110">
            <v>0</v>
          </cell>
          <cell r="KT110">
            <v>0</v>
          </cell>
          <cell r="KU110">
            <v>0</v>
          </cell>
          <cell r="KV110">
            <v>0</v>
          </cell>
          <cell r="KW110">
            <v>0</v>
          </cell>
          <cell r="KX110">
            <v>0</v>
          </cell>
          <cell r="KY110">
            <v>0</v>
          </cell>
          <cell r="KZ110">
            <v>0</v>
          </cell>
          <cell r="LA110">
            <v>0</v>
          </cell>
          <cell r="LB110">
            <v>0</v>
          </cell>
          <cell r="LC110" t="str">
            <v>нд</v>
          </cell>
          <cell r="LD110">
            <v>0</v>
          </cell>
          <cell r="LE110">
            <v>0</v>
          </cell>
          <cell r="LF110">
            <v>0</v>
          </cell>
          <cell r="LG110">
            <v>0</v>
          </cell>
          <cell r="LH110">
            <v>0</v>
          </cell>
          <cell r="LI110">
            <v>0</v>
          </cell>
          <cell r="LJ110">
            <v>0</v>
          </cell>
          <cell r="LK110">
            <v>0</v>
          </cell>
          <cell r="LL110">
            <v>0</v>
          </cell>
          <cell r="LM110">
            <v>0</v>
          </cell>
          <cell r="LN110" t="str">
            <v>нд</v>
          </cell>
          <cell r="LO110">
            <v>3.0181889999999999E-2</v>
          </cell>
          <cell r="LP110">
            <v>0</v>
          </cell>
          <cell r="LQ110">
            <v>0</v>
          </cell>
          <cell r="LR110">
            <v>0</v>
          </cell>
          <cell r="LS110">
            <v>0</v>
          </cell>
          <cell r="LT110">
            <v>0</v>
          </cell>
          <cell r="LU110">
            <v>0</v>
          </cell>
          <cell r="LV110">
            <v>0</v>
          </cell>
          <cell r="LW110">
            <v>1</v>
          </cell>
          <cell r="LX110">
            <v>0</v>
          </cell>
          <cell r="LY110" t="str">
            <v>нд</v>
          </cell>
          <cell r="LZ110">
            <v>3.0181889999999999E-2</v>
          </cell>
          <cell r="MA110" t="str">
            <v>1.1.1.4.2</v>
          </cell>
          <cell r="MB110" t="str">
            <v>Модернизация оборудования ячейки в РУ-10 кВ Ф-1 ПС 35 кВ Красноармейская  для технологического присоединения ООО "Стандарт-С" Насос для орошения полей к сетям АО "Чеченэнерго" (Доп.соглашение от 21.03.2018 №1 к договору №4516 от 03.07.2017г.)</v>
          </cell>
          <cell r="MC110" t="str">
            <v>I_Che135</v>
          </cell>
          <cell r="MD110" t="str">
            <v>I_Che135</v>
          </cell>
          <cell r="ME110" t="b">
            <v>1</v>
          </cell>
          <cell r="MF110">
            <v>0</v>
          </cell>
          <cell r="MG110">
            <v>0</v>
          </cell>
          <cell r="MH110">
            <v>0</v>
          </cell>
          <cell r="MI110">
            <v>0</v>
          </cell>
          <cell r="MK110">
            <v>0</v>
          </cell>
          <cell r="ML110">
            <v>0</v>
          </cell>
          <cell r="MM110">
            <v>0</v>
          </cell>
          <cell r="MN110">
            <v>0</v>
          </cell>
          <cell r="MO110">
            <v>0</v>
          </cell>
          <cell r="MP110">
            <v>0</v>
          </cell>
          <cell r="MQ110">
            <v>0</v>
          </cell>
          <cell r="MR110">
            <v>0</v>
          </cell>
          <cell r="MS110">
            <v>0</v>
          </cell>
          <cell r="MT110">
            <v>0</v>
          </cell>
          <cell r="MU110">
            <v>0</v>
          </cell>
          <cell r="MV110">
            <v>0</v>
          </cell>
          <cell r="MW110">
            <v>0</v>
          </cell>
          <cell r="MX110">
            <v>0</v>
          </cell>
          <cell r="MY110">
            <v>0</v>
          </cell>
          <cell r="MZ110">
            <v>0</v>
          </cell>
          <cell r="NA110">
            <v>0</v>
          </cell>
          <cell r="NB110">
            <v>0</v>
          </cell>
          <cell r="NC110">
            <v>0</v>
          </cell>
          <cell r="ND110">
            <v>0</v>
          </cell>
          <cell r="NE110">
            <v>0</v>
          </cell>
          <cell r="NF110">
            <v>0</v>
          </cell>
          <cell r="NG110">
            <v>0</v>
          </cell>
          <cell r="NH110">
            <v>0</v>
          </cell>
          <cell r="NI110">
            <v>0</v>
          </cell>
          <cell r="NJ110">
            <v>0</v>
          </cell>
          <cell r="NK110">
            <v>0</v>
          </cell>
          <cell r="NL110">
            <v>0</v>
          </cell>
          <cell r="NM110">
            <v>0</v>
          </cell>
          <cell r="NN110">
            <v>0</v>
          </cell>
          <cell r="NO110">
            <v>0</v>
          </cell>
          <cell r="NP110">
            <v>0</v>
          </cell>
          <cell r="NQ110">
            <v>0</v>
          </cell>
          <cell r="NR110">
            <v>0</v>
          </cell>
          <cell r="NS110">
            <v>0</v>
          </cell>
          <cell r="NT110">
            <v>0</v>
          </cell>
          <cell r="NU110">
            <v>0</v>
          </cell>
          <cell r="NV110">
            <v>0</v>
          </cell>
          <cell r="NW110">
            <v>0</v>
          </cell>
          <cell r="NX110">
            <v>0</v>
          </cell>
          <cell r="NY110">
            <v>0</v>
          </cell>
          <cell r="NZ110">
            <v>0</v>
          </cell>
          <cell r="OA110">
            <v>0</v>
          </cell>
          <cell r="OB110">
            <v>0</v>
          </cell>
          <cell r="OC110">
            <v>0</v>
          </cell>
          <cell r="OD110">
            <v>0</v>
          </cell>
          <cell r="OE110">
            <v>0</v>
          </cell>
          <cell r="OF110">
            <v>0</v>
          </cell>
          <cell r="OG110">
            <v>0</v>
          </cell>
          <cell r="OH110">
            <v>0</v>
          </cell>
          <cell r="OI110">
            <v>0</v>
          </cell>
          <cell r="OJ110">
            <v>0</v>
          </cell>
          <cell r="OK110">
            <v>0</v>
          </cell>
          <cell r="OL110">
            <v>0</v>
          </cell>
          <cell r="ON110">
            <v>8.5986000000000005E-4</v>
          </cell>
          <cell r="OO110">
            <v>8.5986000000000005E-4</v>
          </cell>
          <cell r="OR110" t="str">
            <v>нд</v>
          </cell>
          <cell r="OS110" t="str">
            <v>нд</v>
          </cell>
          <cell r="OT110" t="str">
            <v>нд</v>
          </cell>
          <cell r="OU110" t="str">
            <v>нд</v>
          </cell>
          <cell r="OV110" t="str">
            <v>нд</v>
          </cell>
          <cell r="OW110" t="str">
            <v>нд</v>
          </cell>
          <cell r="OX110" t="str">
            <v>нд</v>
          </cell>
          <cell r="OY110" t="str">
            <v>нд</v>
          </cell>
          <cell r="OZ110" t="str">
            <v>нд</v>
          </cell>
          <cell r="PA110" t="str">
            <v>нд</v>
          </cell>
          <cell r="PB110">
            <v>0</v>
          </cell>
          <cell r="PC110">
            <v>0</v>
          </cell>
          <cell r="PD110">
            <v>0</v>
          </cell>
          <cell r="PE110">
            <v>0</v>
          </cell>
          <cell r="PF110">
            <v>0</v>
          </cell>
          <cell r="PG110">
            <v>0</v>
          </cell>
          <cell r="PH110">
            <v>0</v>
          </cell>
          <cell r="PI110">
            <v>0</v>
          </cell>
          <cell r="PJ110">
            <v>0</v>
          </cell>
          <cell r="PK110">
            <v>0</v>
          </cell>
          <cell r="PL110">
            <v>0</v>
          </cell>
          <cell r="PM110">
            <v>0</v>
          </cell>
          <cell r="PN110">
            <v>0</v>
          </cell>
          <cell r="PO110">
            <v>0</v>
          </cell>
          <cell r="PP110">
            <v>0</v>
          </cell>
          <cell r="PQ110">
            <v>0</v>
          </cell>
          <cell r="PR110">
            <v>0</v>
          </cell>
          <cell r="PS110">
            <v>0</v>
          </cell>
          <cell r="PT110">
            <v>0</v>
          </cell>
          <cell r="PU110">
            <v>0</v>
          </cell>
          <cell r="PV110">
            <v>0</v>
          </cell>
          <cell r="PW110">
            <v>0</v>
          </cell>
          <cell r="PX110">
            <v>0</v>
          </cell>
          <cell r="PY110">
            <v>0</v>
          </cell>
          <cell r="PZ110">
            <v>0</v>
          </cell>
        </row>
        <row r="111">
          <cell r="D111" t="str">
            <v>J_Che214</v>
          </cell>
          <cell r="E111">
            <v>0</v>
          </cell>
          <cell r="F111">
            <v>0</v>
          </cell>
          <cell r="G111">
            <v>0</v>
          </cell>
          <cell r="H111">
            <v>0</v>
          </cell>
          <cell r="I111">
            <v>0</v>
          </cell>
          <cell r="J111">
            <v>0</v>
          </cell>
          <cell r="K111" t="str">
            <v>нд</v>
          </cell>
          <cell r="L111" t="str">
            <v>нд</v>
          </cell>
          <cell r="M111" t="str">
            <v>нд</v>
          </cell>
          <cell r="N111" t="str">
            <v>нд</v>
          </cell>
          <cell r="O111" t="str">
            <v>нд</v>
          </cell>
          <cell r="P111" t="str">
            <v>нд</v>
          </cell>
          <cell r="Q111">
            <v>0</v>
          </cell>
          <cell r="R111">
            <v>0</v>
          </cell>
          <cell r="S111">
            <v>0</v>
          </cell>
          <cell r="T111">
            <v>0</v>
          </cell>
          <cell r="U111">
            <v>0</v>
          </cell>
          <cell r="V111">
            <v>0</v>
          </cell>
          <cell r="W111" t="str">
            <v>нд</v>
          </cell>
          <cell r="X111" t="str">
            <v>нд</v>
          </cell>
          <cell r="Y111" t="str">
            <v>нд</v>
          </cell>
          <cell r="Z111" t="str">
            <v>нд</v>
          </cell>
          <cell r="AA111" t="str">
            <v>нд</v>
          </cell>
          <cell r="AB111" t="str">
            <v>нд</v>
          </cell>
          <cell r="AC111">
            <v>0</v>
          </cell>
          <cell r="AD111">
            <v>0</v>
          </cell>
          <cell r="AE111">
            <v>0</v>
          </cell>
          <cell r="AF111">
            <v>0</v>
          </cell>
          <cell r="AG111">
            <v>0</v>
          </cell>
          <cell r="AH111">
            <v>0</v>
          </cell>
          <cell r="AI111" t="str">
            <v>нд</v>
          </cell>
          <cell r="AJ111" t="str">
            <v>нд</v>
          </cell>
          <cell r="AK111" t="str">
            <v>нд</v>
          </cell>
          <cell r="AL111" t="str">
            <v>нд</v>
          </cell>
          <cell r="AM111" t="str">
            <v>нд</v>
          </cell>
          <cell r="AN111" t="str">
            <v>нд</v>
          </cell>
          <cell r="AO111">
            <v>0</v>
          </cell>
          <cell r="AP111">
            <v>0</v>
          </cell>
          <cell r="AQ111">
            <v>0</v>
          </cell>
          <cell r="AR111">
            <v>0</v>
          </cell>
          <cell r="AS111">
            <v>0</v>
          </cell>
          <cell r="AT111">
            <v>0</v>
          </cell>
          <cell r="AU111">
            <v>0.82243501660796026</v>
          </cell>
          <cell r="AV111">
            <v>0</v>
          </cell>
          <cell r="AW111">
            <v>0</v>
          </cell>
          <cell r="AX111">
            <v>0.63799288883996685</v>
          </cell>
          <cell r="AY111">
            <v>0</v>
          </cell>
          <cell r="AZ111">
            <v>0.1844421277679934</v>
          </cell>
          <cell r="BA111">
            <v>0</v>
          </cell>
          <cell r="BB111">
            <v>0</v>
          </cell>
          <cell r="BC111">
            <v>0</v>
          </cell>
          <cell r="BD111">
            <v>0</v>
          </cell>
          <cell r="BE111">
            <v>0</v>
          </cell>
          <cell r="BF111">
            <v>0</v>
          </cell>
          <cell r="BG111">
            <v>0.66013984799999992</v>
          </cell>
          <cell r="BH111">
            <v>0</v>
          </cell>
          <cell r="BI111">
            <v>0</v>
          </cell>
          <cell r="BJ111">
            <v>0.50274691499999991</v>
          </cell>
          <cell r="BK111">
            <v>0</v>
          </cell>
          <cell r="BL111">
            <v>0.15739293300000001</v>
          </cell>
          <cell r="BM111">
            <v>0.66013984799999992</v>
          </cell>
          <cell r="BN111">
            <v>0</v>
          </cell>
          <cell r="BO111">
            <v>0</v>
          </cell>
          <cell r="BP111">
            <v>0.50274691500000002</v>
          </cell>
          <cell r="BQ111">
            <v>0</v>
          </cell>
          <cell r="BR111">
            <v>0.1573929329999999</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0.66013984799999992</v>
          </cell>
          <cell r="CR111">
            <v>0</v>
          </cell>
          <cell r="CS111">
            <v>0</v>
          </cell>
          <cell r="CT111">
            <v>0.50274691499999991</v>
          </cell>
          <cell r="CU111">
            <v>0</v>
          </cell>
          <cell r="CV111">
            <v>0.15739293300000001</v>
          </cell>
          <cell r="CW111">
            <v>0.66013984799999992</v>
          </cell>
          <cell r="CX111">
            <v>0</v>
          </cell>
          <cell r="CY111">
            <v>0</v>
          </cell>
          <cell r="CZ111">
            <v>0.50274691500000002</v>
          </cell>
          <cell r="DA111">
            <v>0</v>
          </cell>
          <cell r="DB111">
            <v>0.1573929329999999</v>
          </cell>
          <cell r="DD111">
            <v>0.66013984799999992</v>
          </cell>
          <cell r="DE111">
            <v>0</v>
          </cell>
          <cell r="DF111">
            <v>0.55011653999999999</v>
          </cell>
          <cell r="DG111">
            <v>0</v>
          </cell>
          <cell r="DI111">
            <v>0.55011653999999999</v>
          </cell>
          <cell r="DJ111">
            <v>3.4779999999999998E-2</v>
          </cell>
          <cell r="DK111">
            <v>9.7809999999999994E-2</v>
          </cell>
          <cell r="DL111">
            <v>0.31006</v>
          </cell>
          <cell r="DM111">
            <v>0.10746653999999997</v>
          </cell>
          <cell r="DN111">
            <v>0.55011653999999999</v>
          </cell>
          <cell r="DO111">
            <v>3.4779999999999998E-2</v>
          </cell>
          <cell r="DP111">
            <v>9.7809999999999994E-2</v>
          </cell>
          <cell r="DQ111">
            <v>0.31006</v>
          </cell>
          <cell r="DR111">
            <v>0.10746653999999997</v>
          </cell>
          <cell r="DS111">
            <v>0</v>
          </cell>
          <cell r="DT111" t="str">
            <v>нд</v>
          </cell>
          <cell r="DU111">
            <v>0</v>
          </cell>
          <cell r="DV111" t="str">
            <v>нд</v>
          </cell>
          <cell r="DW111">
            <v>0</v>
          </cell>
          <cell r="DX111" t="str">
            <v>нд</v>
          </cell>
          <cell r="DY111">
            <v>0</v>
          </cell>
          <cell r="DZ111">
            <v>0.68536251383996694</v>
          </cell>
          <cell r="EA111">
            <v>0.55011653999999999</v>
          </cell>
          <cell r="EB111">
            <v>0</v>
          </cell>
          <cell r="EC111">
            <v>0</v>
          </cell>
          <cell r="ED111">
            <v>0</v>
          </cell>
          <cell r="EE111">
            <v>0</v>
          </cell>
          <cell r="EF111">
            <v>0</v>
          </cell>
          <cell r="EG111">
            <v>0</v>
          </cell>
          <cell r="EH111">
            <v>0.55011653999999999</v>
          </cell>
          <cell r="EI111">
            <v>0.55011653999999999</v>
          </cell>
          <cell r="EK111">
            <v>0.55011653999999999</v>
          </cell>
          <cell r="EL111">
            <v>0</v>
          </cell>
          <cell r="EM111">
            <v>0</v>
          </cell>
          <cell r="EN111">
            <v>0</v>
          </cell>
          <cell r="EO111">
            <v>0</v>
          </cell>
          <cell r="EP111">
            <v>0</v>
          </cell>
          <cell r="EQ111">
            <v>0</v>
          </cell>
          <cell r="ER111">
            <v>0</v>
          </cell>
          <cell r="ES111">
            <v>2</v>
          </cell>
          <cell r="ET111">
            <v>0</v>
          </cell>
          <cell r="EU111">
            <v>0.55011653999999999</v>
          </cell>
          <cell r="EV111">
            <v>0</v>
          </cell>
          <cell r="EW111">
            <v>0</v>
          </cell>
          <cell r="EX111">
            <v>0</v>
          </cell>
          <cell r="EY111">
            <v>0</v>
          </cell>
          <cell r="EZ111">
            <v>0</v>
          </cell>
          <cell r="FA111">
            <v>0</v>
          </cell>
          <cell r="FB111">
            <v>0</v>
          </cell>
          <cell r="FC111">
            <v>2</v>
          </cell>
          <cell r="FD111">
            <v>0</v>
          </cell>
          <cell r="FE111" t="str">
            <v>нд</v>
          </cell>
          <cell r="FF111">
            <v>0</v>
          </cell>
          <cell r="FG111">
            <v>0</v>
          </cell>
          <cell r="FH111">
            <v>0</v>
          </cell>
          <cell r="FI111">
            <v>0</v>
          </cell>
          <cell r="FJ111">
            <v>0</v>
          </cell>
          <cell r="FK111">
            <v>0</v>
          </cell>
          <cell r="FL111">
            <v>0</v>
          </cell>
          <cell r="FM111">
            <v>0</v>
          </cell>
          <cell r="FN111">
            <v>0</v>
          </cell>
          <cell r="FO111">
            <v>0</v>
          </cell>
          <cell r="FP111" t="str">
            <v>нд</v>
          </cell>
          <cell r="FQ111" t="str">
            <v>нд</v>
          </cell>
          <cell r="FR111" t="str">
            <v>нд</v>
          </cell>
          <cell r="FS111" t="str">
            <v>нд</v>
          </cell>
          <cell r="FT111" t="str">
            <v>нд</v>
          </cell>
          <cell r="FU111" t="str">
            <v>нд</v>
          </cell>
          <cell r="FV111" t="str">
            <v>нд</v>
          </cell>
          <cell r="FW111" t="str">
            <v>нд</v>
          </cell>
          <cell r="FX111" t="str">
            <v>нд</v>
          </cell>
          <cell r="FY111" t="str">
            <v>нд</v>
          </cell>
          <cell r="FZ111" t="str">
            <v>нд</v>
          </cell>
          <cell r="GA111" t="str">
            <v>нд</v>
          </cell>
          <cell r="GB111">
            <v>0</v>
          </cell>
          <cell r="GC111">
            <v>0</v>
          </cell>
          <cell r="GD111">
            <v>0</v>
          </cell>
          <cell r="GE111">
            <v>0</v>
          </cell>
          <cell r="GF111">
            <v>0</v>
          </cell>
          <cell r="GG111">
            <v>0</v>
          </cell>
          <cell r="GH111">
            <v>0</v>
          </cell>
          <cell r="GI111">
            <v>0</v>
          </cell>
          <cell r="GJ111">
            <v>0</v>
          </cell>
          <cell r="GK111">
            <v>0</v>
          </cell>
          <cell r="GL111" t="str">
            <v>нд</v>
          </cell>
          <cell r="GM111" t="str">
            <v>нд</v>
          </cell>
          <cell r="GN111" t="str">
            <v>нд</v>
          </cell>
          <cell r="GO111" t="str">
            <v>нд</v>
          </cell>
          <cell r="GP111" t="str">
            <v>нд</v>
          </cell>
          <cell r="GQ111" t="str">
            <v>нд</v>
          </cell>
          <cell r="GR111" t="str">
            <v>нд</v>
          </cell>
          <cell r="GS111" t="str">
            <v>нд</v>
          </cell>
          <cell r="GT111" t="str">
            <v>нд</v>
          </cell>
          <cell r="GU111" t="str">
            <v>нд</v>
          </cell>
          <cell r="GV111" t="str">
            <v>нд</v>
          </cell>
          <cell r="GW111" t="str">
            <v>нд</v>
          </cell>
          <cell r="GX111">
            <v>0</v>
          </cell>
          <cell r="GY111">
            <v>0</v>
          </cell>
          <cell r="GZ111">
            <v>0</v>
          </cell>
          <cell r="HA111">
            <v>0</v>
          </cell>
          <cell r="HB111">
            <v>0</v>
          </cell>
          <cell r="HC111">
            <v>0</v>
          </cell>
          <cell r="HD111">
            <v>0</v>
          </cell>
          <cell r="HE111">
            <v>0</v>
          </cell>
          <cell r="HF111">
            <v>0</v>
          </cell>
          <cell r="HG111">
            <v>0</v>
          </cell>
          <cell r="HH111" t="str">
            <v>нд</v>
          </cell>
          <cell r="HI111" t="str">
            <v>нд</v>
          </cell>
          <cell r="HJ111" t="str">
            <v>нд</v>
          </cell>
          <cell r="HK111" t="str">
            <v>нд</v>
          </cell>
          <cell r="HL111" t="str">
            <v>нд</v>
          </cell>
          <cell r="HM111" t="str">
            <v>нд</v>
          </cell>
          <cell r="HN111" t="str">
            <v>нд</v>
          </cell>
          <cell r="HO111" t="str">
            <v>нд</v>
          </cell>
          <cell r="HP111" t="str">
            <v>нд</v>
          </cell>
          <cell r="HQ111" t="str">
            <v>нд</v>
          </cell>
          <cell r="HR111" t="str">
            <v>нд</v>
          </cell>
          <cell r="HS111" t="str">
            <v>нд</v>
          </cell>
          <cell r="HT111">
            <v>0</v>
          </cell>
          <cell r="HU111">
            <v>0</v>
          </cell>
          <cell r="HV111">
            <v>0</v>
          </cell>
          <cell r="HW111">
            <v>0</v>
          </cell>
          <cell r="HX111">
            <v>0</v>
          </cell>
          <cell r="HY111">
            <v>0</v>
          </cell>
          <cell r="HZ111">
            <v>0</v>
          </cell>
          <cell r="IA111">
            <v>0</v>
          </cell>
          <cell r="IB111">
            <v>0</v>
          </cell>
          <cell r="IC111">
            <v>0</v>
          </cell>
          <cell r="ID111">
            <v>4</v>
          </cell>
          <cell r="IE111">
            <v>0.68536251383996694</v>
          </cell>
          <cell r="IF111">
            <v>0</v>
          </cell>
          <cell r="IG111">
            <v>0</v>
          </cell>
          <cell r="IH111">
            <v>0</v>
          </cell>
          <cell r="II111">
            <v>0</v>
          </cell>
          <cell r="IJ111">
            <v>0</v>
          </cell>
          <cell r="IK111">
            <v>0</v>
          </cell>
          <cell r="IL111">
            <v>0</v>
          </cell>
          <cell r="IM111">
            <v>1</v>
          </cell>
          <cell r="IN111">
            <v>0</v>
          </cell>
          <cell r="IO111">
            <v>4</v>
          </cell>
          <cell r="IP111">
            <v>0.55011653999999999</v>
          </cell>
          <cell r="IQ111">
            <v>0</v>
          </cell>
          <cell r="IR111">
            <v>0</v>
          </cell>
          <cell r="IS111">
            <v>0</v>
          </cell>
          <cell r="IT111">
            <v>0</v>
          </cell>
          <cell r="IU111">
            <v>0</v>
          </cell>
          <cell r="IV111">
            <v>0</v>
          </cell>
          <cell r="IW111">
            <v>0</v>
          </cell>
          <cell r="IX111">
            <v>2</v>
          </cell>
          <cell r="IY111">
            <v>0</v>
          </cell>
          <cell r="IZ111" t="str">
            <v>нд</v>
          </cell>
          <cell r="JA111">
            <v>0</v>
          </cell>
          <cell r="JB111">
            <v>0</v>
          </cell>
          <cell r="JC111">
            <v>0</v>
          </cell>
          <cell r="JD111">
            <v>0</v>
          </cell>
          <cell r="JE111">
            <v>0</v>
          </cell>
          <cell r="JF111">
            <v>0</v>
          </cell>
          <cell r="JG111">
            <v>0</v>
          </cell>
          <cell r="JH111">
            <v>0</v>
          </cell>
          <cell r="JI111">
            <v>0</v>
          </cell>
          <cell r="JJ111">
            <v>0</v>
          </cell>
          <cell r="JK111" t="str">
            <v>нд</v>
          </cell>
          <cell r="JL111">
            <v>0</v>
          </cell>
          <cell r="JM111">
            <v>0</v>
          </cell>
          <cell r="JN111">
            <v>0</v>
          </cell>
          <cell r="JO111">
            <v>0</v>
          </cell>
          <cell r="JP111">
            <v>0</v>
          </cell>
          <cell r="JQ111">
            <v>0</v>
          </cell>
          <cell r="JR111">
            <v>0</v>
          </cell>
          <cell r="JS111">
            <v>0</v>
          </cell>
          <cell r="JT111">
            <v>0</v>
          </cell>
          <cell r="JU111">
            <v>0</v>
          </cell>
          <cell r="JV111" t="str">
            <v>нд</v>
          </cell>
          <cell r="JW111">
            <v>0</v>
          </cell>
          <cell r="JX111">
            <v>0</v>
          </cell>
          <cell r="JY111">
            <v>0</v>
          </cell>
          <cell r="JZ111">
            <v>0</v>
          </cell>
          <cell r="KA111">
            <v>0</v>
          </cell>
          <cell r="KB111">
            <v>0</v>
          </cell>
          <cell r="KC111">
            <v>0</v>
          </cell>
          <cell r="KD111">
            <v>0</v>
          </cell>
          <cell r="KE111">
            <v>0</v>
          </cell>
          <cell r="KF111">
            <v>0</v>
          </cell>
          <cell r="KG111" t="str">
            <v>нд</v>
          </cell>
          <cell r="KH111">
            <v>0</v>
          </cell>
          <cell r="KI111">
            <v>0</v>
          </cell>
          <cell r="KJ111">
            <v>0</v>
          </cell>
          <cell r="KK111">
            <v>0</v>
          </cell>
          <cell r="KL111">
            <v>0</v>
          </cell>
          <cell r="KM111">
            <v>0</v>
          </cell>
          <cell r="KN111">
            <v>0</v>
          </cell>
          <cell r="KO111">
            <v>0</v>
          </cell>
          <cell r="KP111">
            <v>0</v>
          </cell>
          <cell r="KQ111">
            <v>0</v>
          </cell>
          <cell r="KR111" t="str">
            <v>нд</v>
          </cell>
          <cell r="KS111">
            <v>0</v>
          </cell>
          <cell r="KT111">
            <v>0</v>
          </cell>
          <cell r="KU111">
            <v>0</v>
          </cell>
          <cell r="KV111">
            <v>0</v>
          </cell>
          <cell r="KW111">
            <v>0</v>
          </cell>
          <cell r="KX111">
            <v>0</v>
          </cell>
          <cell r="KY111">
            <v>0</v>
          </cell>
          <cell r="KZ111">
            <v>0</v>
          </cell>
          <cell r="LA111">
            <v>0</v>
          </cell>
          <cell r="LB111">
            <v>0</v>
          </cell>
          <cell r="LC111" t="str">
            <v>нд</v>
          </cell>
          <cell r="LD111">
            <v>0</v>
          </cell>
          <cell r="LE111">
            <v>0</v>
          </cell>
          <cell r="LF111">
            <v>0</v>
          </cell>
          <cell r="LG111">
            <v>0</v>
          </cell>
          <cell r="LH111">
            <v>0</v>
          </cell>
          <cell r="LI111">
            <v>0</v>
          </cell>
          <cell r="LJ111">
            <v>0</v>
          </cell>
          <cell r="LK111">
            <v>0</v>
          </cell>
          <cell r="LL111">
            <v>0</v>
          </cell>
          <cell r="LM111">
            <v>0</v>
          </cell>
          <cell r="LN111" t="str">
            <v>нд</v>
          </cell>
          <cell r="LO111">
            <v>0.55011653999999999</v>
          </cell>
          <cell r="LP111">
            <v>0</v>
          </cell>
          <cell r="LQ111">
            <v>0</v>
          </cell>
          <cell r="LR111">
            <v>0</v>
          </cell>
          <cell r="LS111">
            <v>0</v>
          </cell>
          <cell r="LT111">
            <v>0</v>
          </cell>
          <cell r="LU111">
            <v>0</v>
          </cell>
          <cell r="LV111">
            <v>0</v>
          </cell>
          <cell r="LW111">
            <v>2</v>
          </cell>
          <cell r="LX111">
            <v>0</v>
          </cell>
          <cell r="LY111" t="str">
            <v>нд</v>
          </cell>
          <cell r="LZ111">
            <v>0.55011653999999999</v>
          </cell>
          <cell r="MA111" t="str">
            <v>1.1.1.4.2</v>
          </cell>
          <cell r="MB111" t="str">
            <v xml:space="preserve"> Монтаж АИИСКУЭ в РУ-10 кВ на ТП-98 от ПС 110 кВ Консервная. Монтаж АИИСКУЭ в РУ-10 кВ в ТП котельной Дома приемов от ПС 110 кВ Восточная для технологического присоединения ЗАО "Служба доставки" к сетям АО "Чеченэнерго" (договор № 92/2015 от 05.05.2015г. д/согл. от 29.01.2019 №1)</v>
          </cell>
          <cell r="MC111" t="str">
            <v>J_Che214</v>
          </cell>
          <cell r="MD111" t="str">
            <v>J_Che214</v>
          </cell>
          <cell r="ME111" t="b">
            <v>1</v>
          </cell>
          <cell r="MF111">
            <v>0</v>
          </cell>
          <cell r="MG111">
            <v>0</v>
          </cell>
          <cell r="MH111">
            <v>0</v>
          </cell>
          <cell r="MI111">
            <v>0</v>
          </cell>
          <cell r="MK111">
            <v>0</v>
          </cell>
          <cell r="ML111">
            <v>0</v>
          </cell>
          <cell r="MM111">
            <v>0</v>
          </cell>
          <cell r="MN111">
            <v>0</v>
          </cell>
          <cell r="MO111">
            <v>0</v>
          </cell>
          <cell r="MP111">
            <v>0</v>
          </cell>
          <cell r="MQ111">
            <v>0</v>
          </cell>
          <cell r="MR111">
            <v>0</v>
          </cell>
          <cell r="MS111">
            <v>0</v>
          </cell>
          <cell r="MT111">
            <v>0</v>
          </cell>
          <cell r="MU111">
            <v>0</v>
          </cell>
          <cell r="MV111">
            <v>0</v>
          </cell>
          <cell r="MW111">
            <v>0</v>
          </cell>
          <cell r="MX111">
            <v>0</v>
          </cell>
          <cell r="MY111">
            <v>0</v>
          </cell>
          <cell r="MZ111">
            <v>0</v>
          </cell>
          <cell r="NA111">
            <v>0</v>
          </cell>
          <cell r="NB111">
            <v>0</v>
          </cell>
          <cell r="NC111">
            <v>0</v>
          </cell>
          <cell r="ND111">
            <v>0</v>
          </cell>
          <cell r="NE111">
            <v>0</v>
          </cell>
          <cell r="NF111">
            <v>0</v>
          </cell>
          <cell r="NG111">
            <v>0</v>
          </cell>
          <cell r="NH111">
            <v>0</v>
          </cell>
          <cell r="NI111">
            <v>0</v>
          </cell>
          <cell r="NJ111">
            <v>0</v>
          </cell>
          <cell r="NK111">
            <v>0</v>
          </cell>
          <cell r="NL111">
            <v>0</v>
          </cell>
          <cell r="NM111">
            <v>0</v>
          </cell>
          <cell r="NN111">
            <v>0</v>
          </cell>
          <cell r="NO111">
            <v>0</v>
          </cell>
          <cell r="NP111">
            <v>0</v>
          </cell>
          <cell r="NQ111">
            <v>0</v>
          </cell>
          <cell r="NR111">
            <v>0</v>
          </cell>
          <cell r="NS111">
            <v>0</v>
          </cell>
          <cell r="NT111">
            <v>0</v>
          </cell>
          <cell r="NU111">
            <v>0</v>
          </cell>
          <cell r="NV111">
            <v>0</v>
          </cell>
          <cell r="NW111">
            <v>0</v>
          </cell>
          <cell r="NX111">
            <v>0</v>
          </cell>
          <cell r="NY111">
            <v>0</v>
          </cell>
          <cell r="NZ111">
            <v>0</v>
          </cell>
          <cell r="OA111">
            <v>0</v>
          </cell>
          <cell r="OB111">
            <v>0</v>
          </cell>
          <cell r="OC111">
            <v>0</v>
          </cell>
          <cell r="OD111">
            <v>0</v>
          </cell>
          <cell r="OE111">
            <v>0</v>
          </cell>
          <cell r="OF111">
            <v>0</v>
          </cell>
          <cell r="OG111">
            <v>0</v>
          </cell>
          <cell r="OH111">
            <v>0</v>
          </cell>
          <cell r="OI111">
            <v>0</v>
          </cell>
          <cell r="OJ111">
            <v>0</v>
          </cell>
          <cell r="OK111">
            <v>0</v>
          </cell>
          <cell r="OL111">
            <v>0</v>
          </cell>
          <cell r="ON111">
            <v>0.66013984799999992</v>
          </cell>
          <cell r="OO111">
            <v>0.66013984799999992</v>
          </cell>
          <cell r="OR111" t="str">
            <v>нд</v>
          </cell>
          <cell r="OS111" t="str">
            <v>нд</v>
          </cell>
          <cell r="OT111" t="str">
            <v>нд</v>
          </cell>
          <cell r="OU111" t="str">
            <v>нд</v>
          </cell>
          <cell r="OV111" t="str">
            <v>нд</v>
          </cell>
          <cell r="OW111" t="str">
            <v>нд</v>
          </cell>
          <cell r="OX111" t="str">
            <v>нд</v>
          </cell>
          <cell r="OY111" t="str">
            <v>нд</v>
          </cell>
          <cell r="OZ111" t="str">
            <v>нд</v>
          </cell>
          <cell r="PA111" t="str">
            <v>нд</v>
          </cell>
          <cell r="PB111" t="str">
            <v>нд</v>
          </cell>
          <cell r="PC111" t="str">
            <v>нд</v>
          </cell>
          <cell r="PD111" t="str">
            <v>нд</v>
          </cell>
          <cell r="PE111" t="str">
            <v>нд</v>
          </cell>
          <cell r="PF111" t="str">
            <v>нд</v>
          </cell>
          <cell r="PG111">
            <v>0</v>
          </cell>
          <cell r="PH111">
            <v>0</v>
          </cell>
          <cell r="PI111">
            <v>0</v>
          </cell>
          <cell r="PJ111">
            <v>0</v>
          </cell>
          <cell r="PK111">
            <v>0</v>
          </cell>
          <cell r="PL111">
            <v>0</v>
          </cell>
          <cell r="PM111">
            <v>0</v>
          </cell>
          <cell r="PN111">
            <v>0</v>
          </cell>
          <cell r="PO111">
            <v>0</v>
          </cell>
          <cell r="PP111">
            <v>0</v>
          </cell>
          <cell r="PQ111">
            <v>0</v>
          </cell>
          <cell r="PR111">
            <v>0</v>
          </cell>
          <cell r="PS111">
            <v>0</v>
          </cell>
          <cell r="PT111">
            <v>0</v>
          </cell>
          <cell r="PU111">
            <v>0</v>
          </cell>
          <cell r="PV111">
            <v>0</v>
          </cell>
          <cell r="PW111">
            <v>0</v>
          </cell>
          <cell r="PX111">
            <v>0</v>
          </cell>
          <cell r="PY111">
            <v>0</v>
          </cell>
          <cell r="PZ111">
            <v>0</v>
          </cell>
        </row>
        <row r="112">
          <cell r="D112" t="str">
            <v>J_Che215</v>
          </cell>
          <cell r="E112">
            <v>0</v>
          </cell>
          <cell r="F112">
            <v>0</v>
          </cell>
          <cell r="G112">
            <v>0</v>
          </cell>
          <cell r="H112">
            <v>0</v>
          </cell>
          <cell r="I112">
            <v>0</v>
          </cell>
          <cell r="J112">
            <v>0</v>
          </cell>
          <cell r="K112" t="str">
            <v>нд</v>
          </cell>
          <cell r="L112" t="str">
            <v>нд</v>
          </cell>
          <cell r="M112" t="str">
            <v>нд</v>
          </cell>
          <cell r="N112" t="str">
            <v>нд</v>
          </cell>
          <cell r="O112" t="str">
            <v>нд</v>
          </cell>
          <cell r="P112" t="str">
            <v>нд</v>
          </cell>
          <cell r="Q112">
            <v>0</v>
          </cell>
          <cell r="R112">
            <v>0</v>
          </cell>
          <cell r="S112">
            <v>0</v>
          </cell>
          <cell r="T112">
            <v>0</v>
          </cell>
          <cell r="U112">
            <v>0</v>
          </cell>
          <cell r="V112">
            <v>0</v>
          </cell>
          <cell r="W112" t="str">
            <v>нд</v>
          </cell>
          <cell r="X112" t="str">
            <v>нд</v>
          </cell>
          <cell r="Y112" t="str">
            <v>нд</v>
          </cell>
          <cell r="Z112" t="str">
            <v>нд</v>
          </cell>
          <cell r="AA112" t="str">
            <v>нд</v>
          </cell>
          <cell r="AB112" t="str">
            <v>нд</v>
          </cell>
          <cell r="AC112">
            <v>0</v>
          </cell>
          <cell r="AD112">
            <v>0</v>
          </cell>
          <cell r="AE112">
            <v>0</v>
          </cell>
          <cell r="AF112">
            <v>0</v>
          </cell>
          <cell r="AG112">
            <v>0</v>
          </cell>
          <cell r="AH112">
            <v>0</v>
          </cell>
          <cell r="AI112" t="str">
            <v>нд</v>
          </cell>
          <cell r="AJ112" t="str">
            <v>нд</v>
          </cell>
          <cell r="AK112" t="str">
            <v>нд</v>
          </cell>
          <cell r="AL112" t="str">
            <v>нд</v>
          </cell>
          <cell r="AM112" t="str">
            <v>нд</v>
          </cell>
          <cell r="AN112" t="str">
            <v>нд</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97.759509796164565</v>
          </cell>
          <cell r="BT112">
            <v>0</v>
          </cell>
          <cell r="BU112">
            <v>0</v>
          </cell>
          <cell r="BV112">
            <v>70.691134730137094</v>
          </cell>
          <cell r="BW112">
            <v>0</v>
          </cell>
          <cell r="BX112">
            <v>27.068375066027471</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97.759509796164565</v>
          </cell>
          <cell r="CR112">
            <v>0</v>
          </cell>
          <cell r="CS112">
            <v>0</v>
          </cell>
          <cell r="CT112">
            <v>70.691134730137094</v>
          </cell>
          <cell r="CU112">
            <v>0</v>
          </cell>
          <cell r="CV112">
            <v>27.068375066027471</v>
          </cell>
          <cell r="CW112">
            <v>0</v>
          </cell>
          <cell r="CX112">
            <v>0</v>
          </cell>
          <cell r="CY112">
            <v>0</v>
          </cell>
          <cell r="CZ112">
            <v>0</v>
          </cell>
          <cell r="DA112">
            <v>0</v>
          </cell>
          <cell r="DB112">
            <v>0</v>
          </cell>
          <cell r="DD112">
            <v>103.49295254906501</v>
          </cell>
          <cell r="DE112">
            <v>0</v>
          </cell>
          <cell r="DF112">
            <v>86.244127124220839</v>
          </cell>
          <cell r="DG112">
            <v>0</v>
          </cell>
          <cell r="DI112">
            <v>86.244127124220839</v>
          </cell>
          <cell r="DJ112">
            <v>4.777868960750336</v>
          </cell>
          <cell r="DK112">
            <v>22.182963032055127</v>
          </cell>
          <cell r="DL112">
            <v>39.875447717540396</v>
          </cell>
          <cell r="DM112">
            <v>19.407847413874979</v>
          </cell>
          <cell r="DN112">
            <v>0</v>
          </cell>
          <cell r="DO112">
            <v>0</v>
          </cell>
          <cell r="DP112">
            <v>0</v>
          </cell>
          <cell r="DQ112">
            <v>0</v>
          </cell>
          <cell r="DR112">
            <v>0</v>
          </cell>
          <cell r="DS112">
            <v>0</v>
          </cell>
          <cell r="DT112" t="str">
            <v>нд</v>
          </cell>
          <cell r="DU112">
            <v>0</v>
          </cell>
          <cell r="DV112" t="str">
            <v>нд</v>
          </cell>
          <cell r="DW112">
            <v>0</v>
          </cell>
          <cell r="DX112" t="str">
            <v>нд</v>
          </cell>
          <cell r="DY112">
            <v>0</v>
          </cell>
          <cell r="DZ112">
            <v>0</v>
          </cell>
          <cell r="EA112">
            <v>0</v>
          </cell>
          <cell r="EB112">
            <v>0</v>
          </cell>
          <cell r="EC112">
            <v>0</v>
          </cell>
          <cell r="ED112">
            <v>86.244127124220839</v>
          </cell>
          <cell r="EE112">
            <v>0</v>
          </cell>
          <cell r="EF112">
            <v>0</v>
          </cell>
          <cell r="EG112">
            <v>0</v>
          </cell>
          <cell r="EH112">
            <v>86.244127124220839</v>
          </cell>
          <cell r="EI112">
            <v>0</v>
          </cell>
          <cell r="EK112">
            <v>86.244127124220839</v>
          </cell>
          <cell r="EL112">
            <v>80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t="str">
            <v>нд</v>
          </cell>
          <cell r="FF112">
            <v>0</v>
          </cell>
          <cell r="FG112">
            <v>0</v>
          </cell>
          <cell r="FH112">
            <v>0</v>
          </cell>
          <cell r="FI112">
            <v>0</v>
          </cell>
          <cell r="FJ112">
            <v>0</v>
          </cell>
          <cell r="FK112">
            <v>0</v>
          </cell>
          <cell r="FL112">
            <v>0</v>
          </cell>
          <cell r="FM112">
            <v>0</v>
          </cell>
          <cell r="FN112">
            <v>0</v>
          </cell>
          <cell r="FO112">
            <v>0</v>
          </cell>
          <cell r="FP112" t="str">
            <v>нд</v>
          </cell>
          <cell r="FQ112" t="str">
            <v>нд</v>
          </cell>
          <cell r="FR112" t="str">
            <v>нд</v>
          </cell>
          <cell r="FS112" t="str">
            <v>нд</v>
          </cell>
          <cell r="FT112" t="str">
            <v>нд</v>
          </cell>
          <cell r="FU112" t="str">
            <v>нд</v>
          </cell>
          <cell r="FV112" t="str">
            <v>нд</v>
          </cell>
          <cell r="FW112" t="str">
            <v>нд</v>
          </cell>
          <cell r="FX112" t="str">
            <v>нд</v>
          </cell>
          <cell r="FY112" t="str">
            <v>нд</v>
          </cell>
          <cell r="FZ112" t="str">
            <v>нд</v>
          </cell>
          <cell r="GA112" t="str">
            <v>нд</v>
          </cell>
          <cell r="GB112">
            <v>0</v>
          </cell>
          <cell r="GC112">
            <v>0</v>
          </cell>
          <cell r="GD112">
            <v>0</v>
          </cell>
          <cell r="GE112">
            <v>0</v>
          </cell>
          <cell r="GF112">
            <v>0</v>
          </cell>
          <cell r="GG112">
            <v>0</v>
          </cell>
          <cell r="GH112">
            <v>0</v>
          </cell>
          <cell r="GI112">
            <v>0</v>
          </cell>
          <cell r="GJ112">
            <v>0</v>
          </cell>
          <cell r="GK112">
            <v>0</v>
          </cell>
          <cell r="GL112" t="str">
            <v>нд</v>
          </cell>
          <cell r="GM112" t="str">
            <v>нд</v>
          </cell>
          <cell r="GN112" t="str">
            <v>нд</v>
          </cell>
          <cell r="GO112" t="str">
            <v>нд</v>
          </cell>
          <cell r="GP112" t="str">
            <v>нд</v>
          </cell>
          <cell r="GQ112" t="str">
            <v>нд</v>
          </cell>
          <cell r="GR112" t="str">
            <v>нд</v>
          </cell>
          <cell r="GS112" t="str">
            <v>нд</v>
          </cell>
          <cell r="GT112" t="str">
            <v>нд</v>
          </cell>
          <cell r="GU112" t="str">
            <v>нд</v>
          </cell>
          <cell r="GV112" t="str">
            <v>нд</v>
          </cell>
          <cell r="GW112" t="str">
            <v>нд</v>
          </cell>
          <cell r="GX112">
            <v>0</v>
          </cell>
          <cell r="GY112">
            <v>0</v>
          </cell>
          <cell r="GZ112">
            <v>0</v>
          </cell>
          <cell r="HA112">
            <v>0</v>
          </cell>
          <cell r="HB112">
            <v>0</v>
          </cell>
          <cell r="HC112">
            <v>0</v>
          </cell>
          <cell r="HD112">
            <v>0</v>
          </cell>
          <cell r="HE112">
            <v>0</v>
          </cell>
          <cell r="HF112">
            <v>0</v>
          </cell>
          <cell r="HG112">
            <v>0</v>
          </cell>
          <cell r="HH112" t="str">
            <v>нд</v>
          </cell>
          <cell r="HI112" t="str">
            <v>нд</v>
          </cell>
          <cell r="HJ112" t="str">
            <v>нд</v>
          </cell>
          <cell r="HK112" t="str">
            <v>нд</v>
          </cell>
          <cell r="HL112" t="str">
            <v>нд</v>
          </cell>
          <cell r="HM112" t="str">
            <v>нд</v>
          </cell>
          <cell r="HN112" t="str">
            <v>нд</v>
          </cell>
          <cell r="HO112" t="str">
            <v>нд</v>
          </cell>
          <cell r="HP112" t="str">
            <v>нд</v>
          </cell>
          <cell r="HQ112" t="str">
            <v>нд</v>
          </cell>
          <cell r="HR112" t="str">
            <v>нд</v>
          </cell>
          <cell r="HS112" t="str">
            <v>нд</v>
          </cell>
          <cell r="HT112">
            <v>0</v>
          </cell>
          <cell r="HU112">
            <v>0</v>
          </cell>
          <cell r="HV112">
            <v>0</v>
          </cell>
          <cell r="HW112">
            <v>0</v>
          </cell>
          <cell r="HX112">
            <v>0</v>
          </cell>
          <cell r="HY112">
            <v>0</v>
          </cell>
          <cell r="HZ112">
            <v>0</v>
          </cell>
          <cell r="IA112">
            <v>0</v>
          </cell>
          <cell r="IB112">
            <v>0</v>
          </cell>
          <cell r="IC112">
            <v>0</v>
          </cell>
          <cell r="ID112" t="str">
            <v>нд</v>
          </cell>
          <cell r="IE112">
            <v>0</v>
          </cell>
          <cell r="IF112">
            <v>0</v>
          </cell>
          <cell r="IG112">
            <v>0</v>
          </cell>
          <cell r="IH112">
            <v>0</v>
          </cell>
          <cell r="II112">
            <v>0</v>
          </cell>
          <cell r="IJ112">
            <v>0</v>
          </cell>
          <cell r="IK112">
            <v>0</v>
          </cell>
          <cell r="IL112">
            <v>0</v>
          </cell>
          <cell r="IM112">
            <v>0</v>
          </cell>
          <cell r="IN112">
            <v>0</v>
          </cell>
          <cell r="IO112" t="str">
            <v>нд</v>
          </cell>
          <cell r="IP112">
            <v>0</v>
          </cell>
          <cell r="IQ112">
            <v>0</v>
          </cell>
          <cell r="IR112">
            <v>0</v>
          </cell>
          <cell r="IS112">
            <v>0</v>
          </cell>
          <cell r="IT112">
            <v>0</v>
          </cell>
          <cell r="IU112">
            <v>0</v>
          </cell>
          <cell r="IV112">
            <v>0</v>
          </cell>
          <cell r="IW112">
            <v>0</v>
          </cell>
          <cell r="IX112">
            <v>0</v>
          </cell>
          <cell r="IY112">
            <v>0</v>
          </cell>
          <cell r="IZ112" t="str">
            <v>нд</v>
          </cell>
          <cell r="JA112">
            <v>0</v>
          </cell>
          <cell r="JB112">
            <v>0</v>
          </cell>
          <cell r="JC112">
            <v>0</v>
          </cell>
          <cell r="JD112">
            <v>0</v>
          </cell>
          <cell r="JE112">
            <v>0</v>
          </cell>
          <cell r="JF112">
            <v>0</v>
          </cell>
          <cell r="JG112">
            <v>0</v>
          </cell>
          <cell r="JH112">
            <v>0</v>
          </cell>
          <cell r="JI112">
            <v>0</v>
          </cell>
          <cell r="JJ112">
            <v>0</v>
          </cell>
          <cell r="JK112" t="str">
            <v>нд</v>
          </cell>
          <cell r="JL112">
            <v>0</v>
          </cell>
          <cell r="JM112">
            <v>0</v>
          </cell>
          <cell r="JN112">
            <v>0</v>
          </cell>
          <cell r="JO112">
            <v>0</v>
          </cell>
          <cell r="JP112">
            <v>0</v>
          </cell>
          <cell r="JQ112">
            <v>0</v>
          </cell>
          <cell r="JR112">
            <v>0</v>
          </cell>
          <cell r="JS112">
            <v>0</v>
          </cell>
          <cell r="JT112">
            <v>0</v>
          </cell>
          <cell r="JU112">
            <v>0</v>
          </cell>
          <cell r="JV112">
            <v>4</v>
          </cell>
          <cell r="JW112">
            <v>86.24412712422081</v>
          </cell>
          <cell r="JX112">
            <v>80</v>
          </cell>
          <cell r="JY112">
            <v>0</v>
          </cell>
          <cell r="JZ112">
            <v>0</v>
          </cell>
          <cell r="KA112">
            <v>0</v>
          </cell>
          <cell r="KB112">
            <v>0</v>
          </cell>
          <cell r="KC112">
            <v>0</v>
          </cell>
          <cell r="KD112">
            <v>0</v>
          </cell>
          <cell r="KE112">
            <v>0</v>
          </cell>
          <cell r="KF112">
            <v>0</v>
          </cell>
          <cell r="KG112" t="str">
            <v>нд</v>
          </cell>
          <cell r="KH112">
            <v>0</v>
          </cell>
          <cell r="KI112">
            <v>0</v>
          </cell>
          <cell r="KJ112">
            <v>0</v>
          </cell>
          <cell r="KK112">
            <v>0</v>
          </cell>
          <cell r="KL112">
            <v>0</v>
          </cell>
          <cell r="KM112">
            <v>0</v>
          </cell>
          <cell r="KN112">
            <v>0</v>
          </cell>
          <cell r="KO112">
            <v>0</v>
          </cell>
          <cell r="KP112">
            <v>0</v>
          </cell>
          <cell r="KQ112">
            <v>0</v>
          </cell>
          <cell r="KR112" t="str">
            <v>нд</v>
          </cell>
          <cell r="KS112">
            <v>0</v>
          </cell>
          <cell r="KT112">
            <v>0</v>
          </cell>
          <cell r="KU112">
            <v>0</v>
          </cell>
          <cell r="KV112">
            <v>0</v>
          </cell>
          <cell r="KW112">
            <v>0</v>
          </cell>
          <cell r="KX112">
            <v>0</v>
          </cell>
          <cell r="KY112">
            <v>0</v>
          </cell>
          <cell r="KZ112">
            <v>0</v>
          </cell>
          <cell r="LA112">
            <v>0</v>
          </cell>
          <cell r="LB112">
            <v>0</v>
          </cell>
          <cell r="LC112" t="str">
            <v>нд</v>
          </cell>
          <cell r="LD112">
            <v>0</v>
          </cell>
          <cell r="LE112">
            <v>0</v>
          </cell>
          <cell r="LF112">
            <v>0</v>
          </cell>
          <cell r="LG112">
            <v>0</v>
          </cell>
          <cell r="LH112">
            <v>0</v>
          </cell>
          <cell r="LI112">
            <v>0</v>
          </cell>
          <cell r="LJ112">
            <v>0</v>
          </cell>
          <cell r="LK112">
            <v>0</v>
          </cell>
          <cell r="LL112">
            <v>0</v>
          </cell>
          <cell r="LM112">
            <v>0</v>
          </cell>
          <cell r="LN112" t="str">
            <v>нд</v>
          </cell>
          <cell r="LO112">
            <v>86.24412712422081</v>
          </cell>
          <cell r="LP112">
            <v>80</v>
          </cell>
          <cell r="LQ112">
            <v>0</v>
          </cell>
          <cell r="LR112">
            <v>0</v>
          </cell>
          <cell r="LS112">
            <v>0</v>
          </cell>
          <cell r="LT112">
            <v>0</v>
          </cell>
          <cell r="LU112">
            <v>0</v>
          </cell>
          <cell r="LV112">
            <v>0</v>
          </cell>
          <cell r="LW112">
            <v>0</v>
          </cell>
          <cell r="LX112">
            <v>0</v>
          </cell>
          <cell r="LY112" t="str">
            <v>нд</v>
          </cell>
          <cell r="LZ112">
            <v>0</v>
          </cell>
          <cell r="MA112" t="str">
            <v>1.1.1.4.2</v>
          </cell>
          <cell r="MB112" t="str">
            <v>Реконструкция ПС 110 кВ Шали с заменой силовых трансформаторов Т-1 и Т-2 мощностью 16 МВА на силовые трансформаторы мощностью 40 МВА с устройствами АРН и реконструкцией КРУН 10 кВ с установкой двух новых линейных ячеек на I СШ и II СШ для технологического присоединения  к сетям АО "Чеченэнерго" (договор № 03/2018 от 11.01.2018 г. Чеченская региональная благотворительная общественная организация «Гордость Чечни»; № 58/2018 от 25.01.2018 ПР от 27.12.2017 г.; ДС от 31.05.2021 № 1 ООО «Шали-Сити»)</v>
          </cell>
          <cell r="MC112" t="str">
            <v>J_Che215</v>
          </cell>
          <cell r="MD112" t="str">
            <v>J_Che215</v>
          </cell>
          <cell r="ME112" t="b">
            <v>1</v>
          </cell>
          <cell r="MF112">
            <v>0</v>
          </cell>
          <cell r="MG112">
            <v>0</v>
          </cell>
          <cell r="MH112">
            <v>0</v>
          </cell>
          <cell r="MI112">
            <v>0</v>
          </cell>
          <cell r="MK112">
            <v>0</v>
          </cell>
          <cell r="ML112">
            <v>0</v>
          </cell>
          <cell r="MM112">
            <v>0</v>
          </cell>
          <cell r="MN112">
            <v>0</v>
          </cell>
          <cell r="MO112">
            <v>0</v>
          </cell>
          <cell r="MP112">
            <v>0</v>
          </cell>
          <cell r="MQ112">
            <v>0</v>
          </cell>
          <cell r="MR112">
            <v>0</v>
          </cell>
          <cell r="MS112">
            <v>0</v>
          </cell>
          <cell r="MT112">
            <v>0</v>
          </cell>
          <cell r="MU112">
            <v>0</v>
          </cell>
          <cell r="MV112">
            <v>0</v>
          </cell>
          <cell r="MW112">
            <v>0</v>
          </cell>
          <cell r="MX112">
            <v>0</v>
          </cell>
          <cell r="MY112">
            <v>0</v>
          </cell>
          <cell r="MZ112">
            <v>0</v>
          </cell>
          <cell r="NA112">
            <v>0</v>
          </cell>
          <cell r="NB112">
            <v>0</v>
          </cell>
          <cell r="NC112">
            <v>0</v>
          </cell>
          <cell r="ND112">
            <v>0</v>
          </cell>
          <cell r="NE112">
            <v>0</v>
          </cell>
          <cell r="NF112">
            <v>0</v>
          </cell>
          <cell r="NG112">
            <v>0</v>
          </cell>
          <cell r="NH112">
            <v>0</v>
          </cell>
          <cell r="NI112">
            <v>0</v>
          </cell>
          <cell r="NJ112">
            <v>0</v>
          </cell>
          <cell r="NK112">
            <v>0</v>
          </cell>
          <cell r="NL112">
            <v>0</v>
          </cell>
          <cell r="NM112">
            <v>0</v>
          </cell>
          <cell r="NN112">
            <v>0</v>
          </cell>
          <cell r="NO112">
            <v>0</v>
          </cell>
          <cell r="NP112">
            <v>0</v>
          </cell>
          <cell r="NQ112">
            <v>0</v>
          </cell>
          <cell r="NR112">
            <v>0</v>
          </cell>
          <cell r="NS112">
            <v>0</v>
          </cell>
          <cell r="NT112">
            <v>0</v>
          </cell>
          <cell r="NU112">
            <v>0</v>
          </cell>
          <cell r="NV112">
            <v>0</v>
          </cell>
          <cell r="NW112">
            <v>0</v>
          </cell>
          <cell r="NX112">
            <v>0</v>
          </cell>
          <cell r="NY112">
            <v>0</v>
          </cell>
          <cell r="NZ112">
            <v>0</v>
          </cell>
          <cell r="OA112">
            <v>0</v>
          </cell>
          <cell r="OB112">
            <v>0</v>
          </cell>
          <cell r="OC112">
            <v>0</v>
          </cell>
          <cell r="OD112">
            <v>0</v>
          </cell>
          <cell r="OE112">
            <v>0</v>
          </cell>
          <cell r="OF112">
            <v>0</v>
          </cell>
          <cell r="OG112">
            <v>0</v>
          </cell>
          <cell r="OH112">
            <v>0</v>
          </cell>
          <cell r="OI112">
            <v>0</v>
          </cell>
          <cell r="OJ112">
            <v>0</v>
          </cell>
          <cell r="OK112">
            <v>0</v>
          </cell>
          <cell r="OL112">
            <v>0</v>
          </cell>
          <cell r="ON112">
            <v>103.49295254906501</v>
          </cell>
          <cell r="OO112">
            <v>0</v>
          </cell>
          <cell r="OR112" t="str">
            <v>нд</v>
          </cell>
          <cell r="OS112" t="str">
            <v>нд</v>
          </cell>
          <cell r="OT112" t="str">
            <v>нд</v>
          </cell>
          <cell r="OU112" t="str">
            <v>нд</v>
          </cell>
          <cell r="OV112" t="str">
            <v>нд</v>
          </cell>
          <cell r="OW112" t="str">
            <v>нд</v>
          </cell>
          <cell r="OX112" t="str">
            <v>нд</v>
          </cell>
          <cell r="OY112" t="str">
            <v>нд</v>
          </cell>
          <cell r="OZ112" t="str">
            <v>нд</v>
          </cell>
          <cell r="PA112" t="str">
            <v>нд</v>
          </cell>
          <cell r="PB112" t="str">
            <v>нд</v>
          </cell>
          <cell r="PC112" t="str">
            <v>нд</v>
          </cell>
          <cell r="PD112" t="str">
            <v>нд</v>
          </cell>
          <cell r="PE112" t="str">
            <v>нд</v>
          </cell>
          <cell r="PF112" t="str">
            <v>нд</v>
          </cell>
          <cell r="PG112">
            <v>0</v>
          </cell>
          <cell r="PH112">
            <v>0</v>
          </cell>
          <cell r="PI112">
            <v>0</v>
          </cell>
          <cell r="PJ112">
            <v>0</v>
          </cell>
          <cell r="PK112">
            <v>0</v>
          </cell>
          <cell r="PL112">
            <v>0</v>
          </cell>
          <cell r="PM112">
            <v>0</v>
          </cell>
          <cell r="PN112">
            <v>0</v>
          </cell>
          <cell r="PO112">
            <v>0</v>
          </cell>
          <cell r="PP112">
            <v>0</v>
          </cell>
          <cell r="PQ112">
            <v>32</v>
          </cell>
          <cell r="PR112">
            <v>0</v>
          </cell>
          <cell r="PS112">
            <v>0</v>
          </cell>
          <cell r="PT112">
            <v>0</v>
          </cell>
          <cell r="PU112">
            <v>0</v>
          </cell>
          <cell r="PV112">
            <v>0</v>
          </cell>
          <cell r="PW112">
            <v>0</v>
          </cell>
          <cell r="PX112">
            <v>0</v>
          </cell>
          <cell r="PY112">
            <v>0</v>
          </cell>
          <cell r="PZ112">
            <v>0</v>
          </cell>
        </row>
        <row r="113">
          <cell r="D113" t="str">
            <v>K_Che259</v>
          </cell>
          <cell r="E113">
            <v>0</v>
          </cell>
          <cell r="F113">
            <v>0</v>
          </cell>
          <cell r="G113">
            <v>0</v>
          </cell>
          <cell r="H113">
            <v>0</v>
          </cell>
          <cell r="I113">
            <v>0</v>
          </cell>
          <cell r="J113">
            <v>0</v>
          </cell>
          <cell r="K113" t="str">
            <v>нд</v>
          </cell>
          <cell r="L113" t="str">
            <v>нд</v>
          </cell>
          <cell r="M113" t="str">
            <v>нд</v>
          </cell>
          <cell r="N113" t="str">
            <v>нд</v>
          </cell>
          <cell r="O113" t="str">
            <v>нд</v>
          </cell>
          <cell r="P113" t="str">
            <v>нд</v>
          </cell>
          <cell r="Q113">
            <v>0</v>
          </cell>
          <cell r="R113">
            <v>0</v>
          </cell>
          <cell r="S113">
            <v>0</v>
          </cell>
          <cell r="T113">
            <v>0</v>
          </cell>
          <cell r="U113">
            <v>0</v>
          </cell>
          <cell r="V113">
            <v>0</v>
          </cell>
          <cell r="W113" t="str">
            <v>нд</v>
          </cell>
          <cell r="X113" t="str">
            <v>нд</v>
          </cell>
          <cell r="Y113" t="str">
            <v>нд</v>
          </cell>
          <cell r="Z113" t="str">
            <v>нд</v>
          </cell>
          <cell r="AA113" t="str">
            <v>нд</v>
          </cell>
          <cell r="AB113" t="str">
            <v>нд</v>
          </cell>
          <cell r="AC113">
            <v>0</v>
          </cell>
          <cell r="AD113">
            <v>0</v>
          </cell>
          <cell r="AE113">
            <v>0</v>
          </cell>
          <cell r="AF113">
            <v>0</v>
          </cell>
          <cell r="AG113">
            <v>0</v>
          </cell>
          <cell r="AH113">
            <v>0</v>
          </cell>
          <cell r="AI113" t="str">
            <v>нд</v>
          </cell>
          <cell r="AJ113" t="str">
            <v>нд</v>
          </cell>
          <cell r="AK113" t="str">
            <v>нд</v>
          </cell>
          <cell r="AL113" t="str">
            <v>нд</v>
          </cell>
          <cell r="AM113" t="str">
            <v>нд</v>
          </cell>
          <cell r="AN113" t="str">
            <v>нд</v>
          </cell>
          <cell r="AO113">
            <v>0</v>
          </cell>
          <cell r="AP113">
            <v>0</v>
          </cell>
          <cell r="AQ113">
            <v>0</v>
          </cell>
          <cell r="AR113">
            <v>0</v>
          </cell>
          <cell r="AS113">
            <v>0</v>
          </cell>
          <cell r="AT113">
            <v>0</v>
          </cell>
          <cell r="AU113" t="str">
            <v>нд</v>
          </cell>
          <cell r="AV113" t="str">
            <v>нд</v>
          </cell>
          <cell r="AW113" t="str">
            <v>нд</v>
          </cell>
          <cell r="AX113" t="str">
            <v>нд</v>
          </cell>
          <cell r="AY113" t="str">
            <v>нд</v>
          </cell>
          <cell r="AZ113" t="str">
            <v>нд</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0.11256362813546292</v>
          </cell>
          <cell r="BT113">
            <v>0</v>
          </cell>
          <cell r="BU113">
            <v>0</v>
          </cell>
          <cell r="BV113">
            <v>9.3803023446219103E-2</v>
          </cell>
          <cell r="BW113">
            <v>0</v>
          </cell>
          <cell r="BX113">
            <v>1.8760604689243815E-2</v>
          </cell>
          <cell r="BY113">
            <v>0.11256362813546292</v>
          </cell>
          <cell r="BZ113">
            <v>0</v>
          </cell>
          <cell r="CA113">
            <v>0</v>
          </cell>
          <cell r="CB113">
            <v>9.3803023446219103E-2</v>
          </cell>
          <cell r="CC113">
            <v>0</v>
          </cell>
          <cell r="CD113">
            <v>1.8760604689243815E-2</v>
          </cell>
          <cell r="CE113">
            <v>0</v>
          </cell>
          <cell r="CF113">
            <v>0</v>
          </cell>
          <cell r="CG113">
            <v>0</v>
          </cell>
          <cell r="CH113">
            <v>0</v>
          </cell>
          <cell r="CI113">
            <v>0</v>
          </cell>
          <cell r="CJ113">
            <v>0</v>
          </cell>
          <cell r="CK113">
            <v>0</v>
          </cell>
          <cell r="CL113">
            <v>0</v>
          </cell>
          <cell r="CM113">
            <v>0</v>
          </cell>
          <cell r="CN113">
            <v>0</v>
          </cell>
          <cell r="CO113">
            <v>0</v>
          </cell>
          <cell r="CP113">
            <v>0</v>
          </cell>
          <cell r="CQ113">
            <v>0.11256362813546292</v>
          </cell>
          <cell r="CR113">
            <v>0</v>
          </cell>
          <cell r="CS113">
            <v>0</v>
          </cell>
          <cell r="CT113">
            <v>9.3803023446219103E-2</v>
          </cell>
          <cell r="CU113">
            <v>0</v>
          </cell>
          <cell r="CV113">
            <v>1.8760604689243815E-2</v>
          </cell>
          <cell r="CW113">
            <v>0.11256362813546292</v>
          </cell>
          <cell r="CX113">
            <v>0</v>
          </cell>
          <cell r="CY113">
            <v>0</v>
          </cell>
          <cell r="CZ113">
            <v>9.3803023446219103E-2</v>
          </cell>
          <cell r="DA113">
            <v>0</v>
          </cell>
          <cell r="DB113">
            <v>1.8760604689243815E-2</v>
          </cell>
          <cell r="DD113">
            <v>0.11256362813546292</v>
          </cell>
          <cell r="DE113">
            <v>0.11256362813546292</v>
          </cell>
          <cell r="DF113">
            <v>9.3803023446219103E-2</v>
          </cell>
          <cell r="DG113">
            <v>9.3803023446219103E-2</v>
          </cell>
          <cell r="DI113">
            <v>9.3803023446219103E-2</v>
          </cell>
          <cell r="DJ113">
            <v>5.0143625999999998E-3</v>
          </cell>
          <cell r="DK113">
            <v>2.2829200401701701E-2</v>
          </cell>
          <cell r="DL113">
            <v>4.2076123612606098E-2</v>
          </cell>
          <cell r="DM113">
            <v>2.3883336831911305E-2</v>
          </cell>
          <cell r="DN113">
            <v>9.3803023446219103E-2</v>
          </cell>
          <cell r="DO113">
            <v>5.0143625999999998E-3</v>
          </cell>
          <cell r="DP113">
            <v>2.2829200401701701E-2</v>
          </cell>
          <cell r="DQ113">
            <v>4.2076123612606098E-2</v>
          </cell>
          <cell r="DR113">
            <v>2.3883336831911305E-2</v>
          </cell>
          <cell r="DS113">
            <v>0</v>
          </cell>
          <cell r="DT113" t="str">
            <v>нд</v>
          </cell>
          <cell r="DU113">
            <v>0</v>
          </cell>
          <cell r="DV113" t="str">
            <v>нд</v>
          </cell>
          <cell r="DW113">
            <v>0</v>
          </cell>
          <cell r="DX113" t="str">
            <v>нд</v>
          </cell>
          <cell r="DY113">
            <v>0</v>
          </cell>
          <cell r="DZ113" t="str">
            <v>нд</v>
          </cell>
          <cell r="EA113">
            <v>0</v>
          </cell>
          <cell r="EB113">
            <v>0</v>
          </cell>
          <cell r="EC113">
            <v>0</v>
          </cell>
          <cell r="ED113">
            <v>9.3803023446219103E-2</v>
          </cell>
          <cell r="EE113">
            <v>9.3803023446219103E-2</v>
          </cell>
          <cell r="EF113">
            <v>0</v>
          </cell>
          <cell r="EG113">
            <v>0</v>
          </cell>
          <cell r="EH113">
            <v>9.3803023446219103E-2</v>
          </cell>
          <cell r="EI113">
            <v>9.3803023446219103E-2</v>
          </cell>
          <cell r="EK113">
            <v>9.3803023446219103E-2</v>
          </cell>
          <cell r="EL113">
            <v>0</v>
          </cell>
          <cell r="EM113">
            <v>0</v>
          </cell>
          <cell r="EN113">
            <v>0</v>
          </cell>
          <cell r="EO113">
            <v>0</v>
          </cell>
          <cell r="EP113">
            <v>0</v>
          </cell>
          <cell r="EQ113">
            <v>0</v>
          </cell>
          <cell r="ER113">
            <v>0</v>
          </cell>
          <cell r="ES113">
            <v>1</v>
          </cell>
          <cell r="ET113">
            <v>0</v>
          </cell>
          <cell r="EU113">
            <v>9.3803023446219103E-2</v>
          </cell>
          <cell r="EV113">
            <v>0</v>
          </cell>
          <cell r="EW113">
            <v>0</v>
          </cell>
          <cell r="EX113">
            <v>0</v>
          </cell>
          <cell r="EY113">
            <v>0</v>
          </cell>
          <cell r="EZ113">
            <v>0</v>
          </cell>
          <cell r="FA113">
            <v>0</v>
          </cell>
          <cell r="FB113">
            <v>0</v>
          </cell>
          <cell r="FC113">
            <v>1</v>
          </cell>
          <cell r="FD113">
            <v>0</v>
          </cell>
          <cell r="FE113" t="str">
            <v>нд</v>
          </cell>
          <cell r="FF113">
            <v>0</v>
          </cell>
          <cell r="FG113">
            <v>0</v>
          </cell>
          <cell r="FH113">
            <v>0</v>
          </cell>
          <cell r="FI113">
            <v>0</v>
          </cell>
          <cell r="FJ113">
            <v>0</v>
          </cell>
          <cell r="FK113">
            <v>0</v>
          </cell>
          <cell r="FL113">
            <v>0</v>
          </cell>
          <cell r="FM113">
            <v>0</v>
          </cell>
          <cell r="FN113">
            <v>0</v>
          </cell>
          <cell r="FO113">
            <v>0</v>
          </cell>
          <cell r="FP113" t="str">
            <v>нд</v>
          </cell>
          <cell r="FQ113" t="str">
            <v>нд</v>
          </cell>
          <cell r="FR113" t="str">
            <v>нд</v>
          </cell>
          <cell r="FS113" t="str">
            <v>нд</v>
          </cell>
          <cell r="FT113" t="str">
            <v>нд</v>
          </cell>
          <cell r="FU113" t="str">
            <v>нд</v>
          </cell>
          <cell r="FV113" t="str">
            <v>нд</v>
          </cell>
          <cell r="FW113" t="str">
            <v>нд</v>
          </cell>
          <cell r="FX113" t="str">
            <v>нд</v>
          </cell>
          <cell r="FY113" t="str">
            <v>нд</v>
          </cell>
          <cell r="FZ113" t="str">
            <v>нд</v>
          </cell>
          <cell r="GA113" t="str">
            <v>нд</v>
          </cell>
          <cell r="GB113">
            <v>0</v>
          </cell>
          <cell r="GC113">
            <v>0</v>
          </cell>
          <cell r="GD113">
            <v>0</v>
          </cell>
          <cell r="GE113">
            <v>0</v>
          </cell>
          <cell r="GF113">
            <v>0</v>
          </cell>
          <cell r="GG113">
            <v>0</v>
          </cell>
          <cell r="GH113">
            <v>0</v>
          </cell>
          <cell r="GI113">
            <v>0</v>
          </cell>
          <cell r="GJ113">
            <v>0</v>
          </cell>
          <cell r="GK113">
            <v>0</v>
          </cell>
          <cell r="GL113" t="str">
            <v>нд</v>
          </cell>
          <cell r="GM113" t="str">
            <v>нд</v>
          </cell>
          <cell r="GN113" t="str">
            <v>нд</v>
          </cell>
          <cell r="GO113" t="str">
            <v>нд</v>
          </cell>
          <cell r="GP113" t="str">
            <v>нд</v>
          </cell>
          <cell r="GQ113" t="str">
            <v>нд</v>
          </cell>
          <cell r="GR113" t="str">
            <v>нд</v>
          </cell>
          <cell r="GS113" t="str">
            <v>нд</v>
          </cell>
          <cell r="GT113" t="str">
            <v>нд</v>
          </cell>
          <cell r="GU113" t="str">
            <v>нд</v>
          </cell>
          <cell r="GV113" t="str">
            <v>нд</v>
          </cell>
          <cell r="GW113" t="str">
            <v>нд</v>
          </cell>
          <cell r="GX113">
            <v>0</v>
          </cell>
          <cell r="GY113">
            <v>0</v>
          </cell>
          <cell r="GZ113">
            <v>0</v>
          </cell>
          <cell r="HA113">
            <v>0</v>
          </cell>
          <cell r="HB113">
            <v>0</v>
          </cell>
          <cell r="HC113">
            <v>0</v>
          </cell>
          <cell r="HD113">
            <v>0</v>
          </cell>
          <cell r="HE113">
            <v>0</v>
          </cell>
          <cell r="HF113">
            <v>0</v>
          </cell>
          <cell r="HG113">
            <v>0</v>
          </cell>
          <cell r="HH113" t="str">
            <v>нд</v>
          </cell>
          <cell r="HI113" t="str">
            <v>нд</v>
          </cell>
          <cell r="HJ113" t="str">
            <v>нд</v>
          </cell>
          <cell r="HK113" t="str">
            <v>нд</v>
          </cell>
          <cell r="HL113" t="str">
            <v>нд</v>
          </cell>
          <cell r="HM113" t="str">
            <v>нд</v>
          </cell>
          <cell r="HN113" t="str">
            <v>нд</v>
          </cell>
          <cell r="HO113" t="str">
            <v>нд</v>
          </cell>
          <cell r="HP113" t="str">
            <v>нд</v>
          </cell>
          <cell r="HQ113" t="str">
            <v>нд</v>
          </cell>
          <cell r="HR113" t="str">
            <v>нд</v>
          </cell>
          <cell r="HS113" t="str">
            <v>нд</v>
          </cell>
          <cell r="HT113">
            <v>0</v>
          </cell>
          <cell r="HU113">
            <v>0</v>
          </cell>
          <cell r="HV113">
            <v>0</v>
          </cell>
          <cell r="HW113">
            <v>0</v>
          </cell>
          <cell r="HX113">
            <v>0</v>
          </cell>
          <cell r="HY113">
            <v>0</v>
          </cell>
          <cell r="HZ113">
            <v>0</v>
          </cell>
          <cell r="IA113">
            <v>0</v>
          </cell>
          <cell r="IB113">
            <v>0</v>
          </cell>
          <cell r="IC113">
            <v>0</v>
          </cell>
          <cell r="ID113" t="str">
            <v>нд</v>
          </cell>
          <cell r="IE113" t="str">
            <v>нд</v>
          </cell>
          <cell r="IF113" t="str">
            <v>нд</v>
          </cell>
          <cell r="IG113" t="str">
            <v>нд</v>
          </cell>
          <cell r="IH113" t="str">
            <v>нд</v>
          </cell>
          <cell r="II113" t="str">
            <v>нд</v>
          </cell>
          <cell r="IJ113" t="str">
            <v>нд</v>
          </cell>
          <cell r="IK113" t="str">
            <v>нд</v>
          </cell>
          <cell r="IL113" t="str">
            <v>нд</v>
          </cell>
          <cell r="IM113" t="str">
            <v>нд</v>
          </cell>
          <cell r="IN113" t="str">
            <v>нд</v>
          </cell>
          <cell r="IO113" t="str">
            <v>нд</v>
          </cell>
          <cell r="IP113">
            <v>0</v>
          </cell>
          <cell r="IQ113">
            <v>0</v>
          </cell>
          <cell r="IR113">
            <v>0</v>
          </cell>
          <cell r="IS113">
            <v>0</v>
          </cell>
          <cell r="IT113">
            <v>0</v>
          </cell>
          <cell r="IU113">
            <v>0</v>
          </cell>
          <cell r="IV113">
            <v>0</v>
          </cell>
          <cell r="IW113">
            <v>0</v>
          </cell>
          <cell r="IX113">
            <v>0</v>
          </cell>
          <cell r="IY113">
            <v>0</v>
          </cell>
          <cell r="IZ113" t="str">
            <v>нд</v>
          </cell>
          <cell r="JA113">
            <v>0</v>
          </cell>
          <cell r="JB113">
            <v>0</v>
          </cell>
          <cell r="JC113">
            <v>0</v>
          </cell>
          <cell r="JD113">
            <v>0</v>
          </cell>
          <cell r="JE113">
            <v>0</v>
          </cell>
          <cell r="JF113">
            <v>0</v>
          </cell>
          <cell r="JG113">
            <v>0</v>
          </cell>
          <cell r="JH113">
            <v>0</v>
          </cell>
          <cell r="JI113">
            <v>0</v>
          </cell>
          <cell r="JJ113">
            <v>0</v>
          </cell>
          <cell r="JK113" t="str">
            <v>нд</v>
          </cell>
          <cell r="JL113">
            <v>0</v>
          </cell>
          <cell r="JM113">
            <v>0</v>
          </cell>
          <cell r="JN113">
            <v>0</v>
          </cell>
          <cell r="JO113">
            <v>0</v>
          </cell>
          <cell r="JP113">
            <v>0</v>
          </cell>
          <cell r="JQ113">
            <v>0</v>
          </cell>
          <cell r="JR113">
            <v>0</v>
          </cell>
          <cell r="JS113">
            <v>0</v>
          </cell>
          <cell r="JT113">
            <v>0</v>
          </cell>
          <cell r="JU113">
            <v>0</v>
          </cell>
          <cell r="JV113">
            <v>4</v>
          </cell>
          <cell r="JW113">
            <v>9.3803023446219103E-2</v>
          </cell>
          <cell r="JX113">
            <v>0</v>
          </cell>
          <cell r="JY113">
            <v>0</v>
          </cell>
          <cell r="JZ113">
            <v>0</v>
          </cell>
          <cell r="KA113">
            <v>0</v>
          </cell>
          <cell r="KB113">
            <v>0</v>
          </cell>
          <cell r="KC113">
            <v>0</v>
          </cell>
          <cell r="KD113">
            <v>0</v>
          </cell>
          <cell r="KE113">
            <v>1</v>
          </cell>
          <cell r="KF113">
            <v>0</v>
          </cell>
          <cell r="KG113">
            <v>3</v>
          </cell>
          <cell r="KH113">
            <v>9.3803023446219103E-2</v>
          </cell>
          <cell r="KI113">
            <v>0</v>
          </cell>
          <cell r="KJ113">
            <v>0</v>
          </cell>
          <cell r="KK113">
            <v>0</v>
          </cell>
          <cell r="KL113">
            <v>0</v>
          </cell>
          <cell r="KM113">
            <v>0</v>
          </cell>
          <cell r="KN113">
            <v>0</v>
          </cell>
          <cell r="KO113">
            <v>0</v>
          </cell>
          <cell r="KP113">
            <v>1</v>
          </cell>
          <cell r="KQ113">
            <v>0</v>
          </cell>
          <cell r="KR113" t="str">
            <v>нд</v>
          </cell>
          <cell r="KS113">
            <v>0</v>
          </cell>
          <cell r="KT113">
            <v>0</v>
          </cell>
          <cell r="KU113">
            <v>0</v>
          </cell>
          <cell r="KV113">
            <v>0</v>
          </cell>
          <cell r="KW113">
            <v>0</v>
          </cell>
          <cell r="KX113">
            <v>0</v>
          </cell>
          <cell r="KY113">
            <v>0</v>
          </cell>
          <cell r="KZ113">
            <v>0</v>
          </cell>
          <cell r="LA113">
            <v>0</v>
          </cell>
          <cell r="LB113">
            <v>0</v>
          </cell>
          <cell r="LC113" t="str">
            <v>нд</v>
          </cell>
          <cell r="LD113">
            <v>0</v>
          </cell>
          <cell r="LE113">
            <v>0</v>
          </cell>
          <cell r="LF113">
            <v>0</v>
          </cell>
          <cell r="LG113">
            <v>0</v>
          </cell>
          <cell r="LH113">
            <v>0</v>
          </cell>
          <cell r="LI113">
            <v>0</v>
          </cell>
          <cell r="LJ113">
            <v>0</v>
          </cell>
          <cell r="LK113">
            <v>0</v>
          </cell>
          <cell r="LL113">
            <v>0</v>
          </cell>
          <cell r="LM113">
            <v>0</v>
          </cell>
          <cell r="LN113" t="str">
            <v>нд</v>
          </cell>
          <cell r="LO113">
            <v>9.3803023446219103E-2</v>
          </cell>
          <cell r="LP113">
            <v>0</v>
          </cell>
          <cell r="LQ113">
            <v>0</v>
          </cell>
          <cell r="LR113">
            <v>0</v>
          </cell>
          <cell r="LS113">
            <v>0</v>
          </cell>
          <cell r="LT113">
            <v>0</v>
          </cell>
          <cell r="LU113">
            <v>0</v>
          </cell>
          <cell r="LV113">
            <v>0</v>
          </cell>
          <cell r="LW113">
            <v>1</v>
          </cell>
          <cell r="LX113">
            <v>0</v>
          </cell>
          <cell r="LY113" t="str">
            <v>нд</v>
          </cell>
          <cell r="LZ113">
            <v>9.3803023446219103E-2</v>
          </cell>
          <cell r="MA113" t="str">
            <v>1.1.1.4.2</v>
          </cell>
          <cell r="MB113" t="str">
            <v>Модернизация оборудования ячейки с заменой трансформаторов тока 200/5А на трансформаторы тока 300/5А в РУ-10 кВ Ф-19 ПС 110 кВ Южная  для технологического присоединения ООО "Юг-Строй" к электрическим сетям АО "Чеченэнерго" (договор № 88/2018 от 31.01.2018г.)</v>
          </cell>
          <cell r="MC113" t="str">
            <v>K_Che259</v>
          </cell>
          <cell r="MD113" t="str">
            <v>K_Che259</v>
          </cell>
          <cell r="ME113" t="b">
            <v>1</v>
          </cell>
          <cell r="MF113">
            <v>0</v>
          </cell>
          <cell r="MG113">
            <v>0</v>
          </cell>
          <cell r="MH113">
            <v>0</v>
          </cell>
          <cell r="MI113">
            <v>0</v>
          </cell>
          <cell r="MK113">
            <v>0</v>
          </cell>
          <cell r="ML113">
            <v>0</v>
          </cell>
          <cell r="MM113">
            <v>0</v>
          </cell>
          <cell r="MN113">
            <v>0</v>
          </cell>
          <cell r="MO113">
            <v>0</v>
          </cell>
          <cell r="MP113">
            <v>0</v>
          </cell>
          <cell r="MQ113">
            <v>0</v>
          </cell>
          <cell r="MR113">
            <v>0</v>
          </cell>
          <cell r="MS113">
            <v>0</v>
          </cell>
          <cell r="MT113">
            <v>0</v>
          </cell>
          <cell r="MU113">
            <v>0</v>
          </cell>
          <cell r="MV113">
            <v>0</v>
          </cell>
          <cell r="MW113">
            <v>0</v>
          </cell>
          <cell r="MX113">
            <v>0</v>
          </cell>
          <cell r="MY113">
            <v>0</v>
          </cell>
          <cell r="MZ113">
            <v>0</v>
          </cell>
          <cell r="NA113">
            <v>0</v>
          </cell>
          <cell r="NB113">
            <v>0</v>
          </cell>
          <cell r="NC113">
            <v>0</v>
          </cell>
          <cell r="ND113">
            <v>0</v>
          </cell>
          <cell r="NE113">
            <v>0</v>
          </cell>
          <cell r="NF113">
            <v>0</v>
          </cell>
          <cell r="NG113">
            <v>0</v>
          </cell>
          <cell r="NH113">
            <v>0</v>
          </cell>
          <cell r="NI113">
            <v>0</v>
          </cell>
          <cell r="NJ113">
            <v>0</v>
          </cell>
          <cell r="NK113">
            <v>0</v>
          </cell>
          <cell r="NL113">
            <v>0</v>
          </cell>
          <cell r="NM113">
            <v>0</v>
          </cell>
          <cell r="NN113">
            <v>0</v>
          </cell>
          <cell r="NO113">
            <v>0</v>
          </cell>
          <cell r="NP113">
            <v>0</v>
          </cell>
          <cell r="NQ113">
            <v>0</v>
          </cell>
          <cell r="NR113">
            <v>0</v>
          </cell>
          <cell r="NS113">
            <v>0</v>
          </cell>
          <cell r="NT113">
            <v>0</v>
          </cell>
          <cell r="NU113">
            <v>0</v>
          </cell>
          <cell r="NV113">
            <v>0</v>
          </cell>
          <cell r="NW113">
            <v>0</v>
          </cell>
          <cell r="NX113">
            <v>0</v>
          </cell>
          <cell r="NY113">
            <v>0</v>
          </cell>
          <cell r="NZ113">
            <v>0</v>
          </cell>
          <cell r="OA113">
            <v>0</v>
          </cell>
          <cell r="OB113">
            <v>0</v>
          </cell>
          <cell r="OC113">
            <v>0</v>
          </cell>
          <cell r="OD113">
            <v>0</v>
          </cell>
          <cell r="OE113">
            <v>0</v>
          </cell>
          <cell r="OF113">
            <v>0</v>
          </cell>
          <cell r="OG113">
            <v>0</v>
          </cell>
          <cell r="OH113">
            <v>0</v>
          </cell>
          <cell r="OI113">
            <v>0</v>
          </cell>
          <cell r="OJ113">
            <v>0</v>
          </cell>
          <cell r="OK113">
            <v>0</v>
          </cell>
          <cell r="OL113">
            <v>0</v>
          </cell>
          <cell r="ON113">
            <v>0.11256362813546292</v>
          </cell>
          <cell r="OO113">
            <v>0.11256362813546292</v>
          </cell>
          <cell r="OR113" t="str">
            <v>нд</v>
          </cell>
          <cell r="OS113" t="str">
            <v>нд</v>
          </cell>
          <cell r="OT113" t="str">
            <v>нд</v>
          </cell>
          <cell r="OU113" t="str">
            <v>нд</v>
          </cell>
          <cell r="OV113" t="str">
            <v>нд</v>
          </cell>
          <cell r="OW113" t="str">
            <v>нд</v>
          </cell>
          <cell r="OX113" t="str">
            <v>нд</v>
          </cell>
          <cell r="OY113" t="str">
            <v>нд</v>
          </cell>
          <cell r="OZ113" t="str">
            <v>нд</v>
          </cell>
          <cell r="PA113" t="str">
            <v>нд</v>
          </cell>
          <cell r="PB113" t="str">
            <v>нд</v>
          </cell>
          <cell r="PC113" t="str">
            <v>нд</v>
          </cell>
          <cell r="PD113" t="str">
            <v>нд</v>
          </cell>
          <cell r="PE113" t="str">
            <v>нд</v>
          </cell>
          <cell r="PF113" t="str">
            <v>нд</v>
          </cell>
          <cell r="PG113" t="str">
            <v>нд</v>
          </cell>
          <cell r="PH113" t="str">
            <v>нд</v>
          </cell>
          <cell r="PI113" t="str">
            <v>нд</v>
          </cell>
          <cell r="PJ113" t="str">
            <v>нд</v>
          </cell>
          <cell r="PK113" t="str">
            <v>нд</v>
          </cell>
          <cell r="PL113">
            <v>0</v>
          </cell>
          <cell r="PM113">
            <v>0</v>
          </cell>
          <cell r="PN113">
            <v>0</v>
          </cell>
          <cell r="PO113">
            <v>0</v>
          </cell>
          <cell r="PP113">
            <v>0</v>
          </cell>
          <cell r="PQ113">
            <v>0</v>
          </cell>
          <cell r="PR113">
            <v>0</v>
          </cell>
          <cell r="PS113">
            <v>0</v>
          </cell>
          <cell r="PT113">
            <v>0</v>
          </cell>
          <cell r="PU113">
            <v>0</v>
          </cell>
          <cell r="PV113">
            <v>0</v>
          </cell>
          <cell r="PW113">
            <v>0</v>
          </cell>
          <cell r="PX113">
            <v>0</v>
          </cell>
          <cell r="PY113">
            <v>0</v>
          </cell>
          <cell r="PZ113">
            <v>0</v>
          </cell>
        </row>
        <row r="114">
          <cell r="D114" t="str">
            <v>K_Che260</v>
          </cell>
          <cell r="E114">
            <v>0</v>
          </cell>
          <cell r="F114">
            <v>0</v>
          </cell>
          <cell r="G114">
            <v>0</v>
          </cell>
          <cell r="H114">
            <v>0</v>
          </cell>
          <cell r="I114">
            <v>0</v>
          </cell>
          <cell r="J114">
            <v>0</v>
          </cell>
          <cell r="K114" t="str">
            <v>нд</v>
          </cell>
          <cell r="L114" t="str">
            <v>нд</v>
          </cell>
          <cell r="M114" t="str">
            <v>нд</v>
          </cell>
          <cell r="N114" t="str">
            <v>нд</v>
          </cell>
          <cell r="O114" t="str">
            <v>нд</v>
          </cell>
          <cell r="P114" t="str">
            <v>нд</v>
          </cell>
          <cell r="Q114">
            <v>0</v>
          </cell>
          <cell r="R114">
            <v>0</v>
          </cell>
          <cell r="S114">
            <v>0</v>
          </cell>
          <cell r="T114">
            <v>0</v>
          </cell>
          <cell r="U114">
            <v>0</v>
          </cell>
          <cell r="V114">
            <v>0</v>
          </cell>
          <cell r="W114" t="str">
            <v>нд</v>
          </cell>
          <cell r="X114" t="str">
            <v>нд</v>
          </cell>
          <cell r="Y114" t="str">
            <v>нд</v>
          </cell>
          <cell r="Z114" t="str">
            <v>нд</v>
          </cell>
          <cell r="AA114" t="str">
            <v>нд</v>
          </cell>
          <cell r="AB114" t="str">
            <v>нд</v>
          </cell>
          <cell r="AC114">
            <v>0</v>
          </cell>
          <cell r="AD114">
            <v>0</v>
          </cell>
          <cell r="AE114">
            <v>0</v>
          </cell>
          <cell r="AF114">
            <v>0</v>
          </cell>
          <cell r="AG114">
            <v>0</v>
          </cell>
          <cell r="AH114">
            <v>0</v>
          </cell>
          <cell r="AI114" t="str">
            <v>нд</v>
          </cell>
          <cell r="AJ114" t="str">
            <v>нд</v>
          </cell>
          <cell r="AK114" t="str">
            <v>нд</v>
          </cell>
          <cell r="AL114" t="str">
            <v>нд</v>
          </cell>
          <cell r="AM114" t="str">
            <v>нд</v>
          </cell>
          <cell r="AN114" t="str">
            <v>нд</v>
          </cell>
          <cell r="AO114">
            <v>0</v>
          </cell>
          <cell r="AP114">
            <v>0</v>
          </cell>
          <cell r="AQ114">
            <v>0</v>
          </cell>
          <cell r="AR114">
            <v>0</v>
          </cell>
          <cell r="AS114">
            <v>0</v>
          </cell>
          <cell r="AT114">
            <v>0</v>
          </cell>
          <cell r="AU114" t="str">
            <v>нд</v>
          </cell>
          <cell r="AV114" t="str">
            <v>нд</v>
          </cell>
          <cell r="AW114" t="str">
            <v>нд</v>
          </cell>
          <cell r="AX114" t="str">
            <v>нд</v>
          </cell>
          <cell r="AY114" t="str">
            <v>нд</v>
          </cell>
          <cell r="AZ114" t="str">
            <v>нд</v>
          </cell>
          <cell r="BA114">
            <v>0</v>
          </cell>
          <cell r="BB114">
            <v>0</v>
          </cell>
          <cell r="BC114">
            <v>0</v>
          </cell>
          <cell r="BD114">
            <v>0</v>
          </cell>
          <cell r="BE114">
            <v>0</v>
          </cell>
          <cell r="BF114">
            <v>0</v>
          </cell>
          <cell r="BG114">
            <v>0.22992899807254397</v>
          </cell>
          <cell r="BH114">
            <v>0</v>
          </cell>
          <cell r="BI114">
            <v>0</v>
          </cell>
          <cell r="BJ114">
            <v>0.12875283172711999</v>
          </cell>
          <cell r="BK114">
            <v>0</v>
          </cell>
          <cell r="BL114">
            <v>0.10117616634542398</v>
          </cell>
          <cell r="BM114">
            <v>0</v>
          </cell>
          <cell r="BN114">
            <v>0</v>
          </cell>
          <cell r="BO114">
            <v>0</v>
          </cell>
          <cell r="BP114">
            <v>0</v>
          </cell>
          <cell r="BQ114">
            <v>0</v>
          </cell>
          <cell r="BR114">
            <v>0</v>
          </cell>
          <cell r="BS114">
            <v>0</v>
          </cell>
          <cell r="BT114">
            <v>0</v>
          </cell>
          <cell r="BU114">
            <v>0</v>
          </cell>
          <cell r="BV114">
            <v>0</v>
          </cell>
          <cell r="BW114">
            <v>0</v>
          </cell>
          <cell r="BX114">
            <v>0</v>
          </cell>
          <cell r="BY114">
            <v>0.22992899807254397</v>
          </cell>
          <cell r="BZ114">
            <v>0</v>
          </cell>
          <cell r="CA114">
            <v>0</v>
          </cell>
          <cell r="CB114">
            <v>0.12875283172711999</v>
          </cell>
          <cell r="CC114">
            <v>0</v>
          </cell>
          <cell r="CD114">
            <v>0.10117616634542398</v>
          </cell>
          <cell r="CE114">
            <v>0</v>
          </cell>
          <cell r="CF114">
            <v>0</v>
          </cell>
          <cell r="CG114">
            <v>0</v>
          </cell>
          <cell r="CH114">
            <v>0</v>
          </cell>
          <cell r="CI114">
            <v>0</v>
          </cell>
          <cell r="CJ114">
            <v>0</v>
          </cell>
          <cell r="CK114">
            <v>0</v>
          </cell>
          <cell r="CL114">
            <v>0</v>
          </cell>
          <cell r="CM114">
            <v>0</v>
          </cell>
          <cell r="CN114">
            <v>0</v>
          </cell>
          <cell r="CO114">
            <v>0</v>
          </cell>
          <cell r="CP114">
            <v>0</v>
          </cell>
          <cell r="CQ114">
            <v>0.22992899807254397</v>
          </cell>
          <cell r="CR114">
            <v>0</v>
          </cell>
          <cell r="CS114">
            <v>0</v>
          </cell>
          <cell r="CT114">
            <v>0.12875283172711999</v>
          </cell>
          <cell r="CU114">
            <v>0</v>
          </cell>
          <cell r="CV114">
            <v>0.10117616634542398</v>
          </cell>
          <cell r="CW114">
            <v>0.22992899807254397</v>
          </cell>
          <cell r="CX114">
            <v>0</v>
          </cell>
          <cell r="CY114">
            <v>0</v>
          </cell>
          <cell r="CZ114">
            <v>0.12875283172711999</v>
          </cell>
          <cell r="DA114">
            <v>0</v>
          </cell>
          <cell r="DB114">
            <v>0.10117616634542398</v>
          </cell>
          <cell r="DD114">
            <v>0.22992899807254397</v>
          </cell>
          <cell r="DE114">
            <v>0.22992899807254397</v>
          </cell>
          <cell r="DF114">
            <v>0.19160749839378666</v>
          </cell>
          <cell r="DG114">
            <v>0.19160749839378666</v>
          </cell>
          <cell r="DI114">
            <v>0.19160749839378666</v>
          </cell>
          <cell r="DJ114">
            <v>1.0302103328335701E-2</v>
          </cell>
          <cell r="DK114">
            <v>4.5796642230356698E-2</v>
          </cell>
          <cell r="DL114">
            <v>8.6442232796545698E-2</v>
          </cell>
          <cell r="DM114">
            <v>4.9066520038548556E-2</v>
          </cell>
          <cell r="DN114">
            <v>0.19160749839378666</v>
          </cell>
          <cell r="DO114">
            <v>1.0302103328335701E-2</v>
          </cell>
          <cell r="DP114">
            <v>4.5796642230356698E-2</v>
          </cell>
          <cell r="DQ114">
            <v>8.6442232796545698E-2</v>
          </cell>
          <cell r="DR114">
            <v>4.9066520038548556E-2</v>
          </cell>
          <cell r="DS114">
            <v>0</v>
          </cell>
          <cell r="DT114" t="str">
            <v>нд</v>
          </cell>
          <cell r="DU114">
            <v>0</v>
          </cell>
          <cell r="DV114" t="str">
            <v>нд</v>
          </cell>
          <cell r="DW114">
            <v>0</v>
          </cell>
          <cell r="DX114" t="str">
            <v>нд</v>
          </cell>
          <cell r="DY114">
            <v>0</v>
          </cell>
          <cell r="DZ114" t="str">
            <v>нд</v>
          </cell>
          <cell r="EA114">
            <v>0</v>
          </cell>
          <cell r="EB114">
            <v>0.19160749839378666</v>
          </cell>
          <cell r="EC114">
            <v>0</v>
          </cell>
          <cell r="ED114">
            <v>0</v>
          </cell>
          <cell r="EE114">
            <v>0.19160749839378666</v>
          </cell>
          <cell r="EF114">
            <v>0</v>
          </cell>
          <cell r="EG114">
            <v>0</v>
          </cell>
          <cell r="EH114">
            <v>0.19160749839378666</v>
          </cell>
          <cell r="EI114">
            <v>0.19160749839378666</v>
          </cell>
          <cell r="EK114">
            <v>0.19160749839378666</v>
          </cell>
          <cell r="EL114">
            <v>0</v>
          </cell>
          <cell r="EM114">
            <v>0</v>
          </cell>
          <cell r="EN114">
            <v>0</v>
          </cell>
          <cell r="EO114">
            <v>0</v>
          </cell>
          <cell r="EP114">
            <v>0</v>
          </cell>
          <cell r="EQ114">
            <v>0</v>
          </cell>
          <cell r="ER114">
            <v>0</v>
          </cell>
          <cell r="ES114">
            <v>2</v>
          </cell>
          <cell r="ET114">
            <v>0</v>
          </cell>
          <cell r="EU114">
            <v>0.19160749839378666</v>
          </cell>
          <cell r="EV114">
            <v>0</v>
          </cell>
          <cell r="EW114">
            <v>0</v>
          </cell>
          <cell r="EX114">
            <v>0</v>
          </cell>
          <cell r="EY114">
            <v>0</v>
          </cell>
          <cell r="EZ114">
            <v>0</v>
          </cell>
          <cell r="FA114">
            <v>0</v>
          </cell>
          <cell r="FB114">
            <v>0</v>
          </cell>
          <cell r="FC114">
            <v>2</v>
          </cell>
          <cell r="FD114">
            <v>0</v>
          </cell>
          <cell r="FE114" t="str">
            <v>нд</v>
          </cell>
          <cell r="FF114">
            <v>0</v>
          </cell>
          <cell r="FG114">
            <v>0</v>
          </cell>
          <cell r="FH114">
            <v>0</v>
          </cell>
          <cell r="FI114">
            <v>0</v>
          </cell>
          <cell r="FJ114">
            <v>0</v>
          </cell>
          <cell r="FK114">
            <v>0</v>
          </cell>
          <cell r="FL114">
            <v>0</v>
          </cell>
          <cell r="FM114">
            <v>0</v>
          </cell>
          <cell r="FN114">
            <v>0</v>
          </cell>
          <cell r="FO114">
            <v>0</v>
          </cell>
          <cell r="FP114" t="str">
            <v>нд</v>
          </cell>
          <cell r="FQ114" t="str">
            <v>нд</v>
          </cell>
          <cell r="FR114" t="str">
            <v>нд</v>
          </cell>
          <cell r="FS114" t="str">
            <v>нд</v>
          </cell>
          <cell r="FT114" t="str">
            <v>нд</v>
          </cell>
          <cell r="FU114" t="str">
            <v>нд</v>
          </cell>
          <cell r="FV114" t="str">
            <v>нд</v>
          </cell>
          <cell r="FW114" t="str">
            <v>нд</v>
          </cell>
          <cell r="FX114" t="str">
            <v>нд</v>
          </cell>
          <cell r="FY114" t="str">
            <v>нд</v>
          </cell>
          <cell r="FZ114" t="str">
            <v>нд</v>
          </cell>
          <cell r="GA114" t="str">
            <v>нд</v>
          </cell>
          <cell r="GB114">
            <v>0</v>
          </cell>
          <cell r="GC114">
            <v>0</v>
          </cell>
          <cell r="GD114">
            <v>0</v>
          </cell>
          <cell r="GE114">
            <v>0</v>
          </cell>
          <cell r="GF114">
            <v>0</v>
          </cell>
          <cell r="GG114">
            <v>0</v>
          </cell>
          <cell r="GH114">
            <v>0</v>
          </cell>
          <cell r="GI114">
            <v>0</v>
          </cell>
          <cell r="GJ114">
            <v>0</v>
          </cell>
          <cell r="GK114">
            <v>0</v>
          </cell>
          <cell r="GL114" t="str">
            <v>нд</v>
          </cell>
          <cell r="GM114" t="str">
            <v>нд</v>
          </cell>
          <cell r="GN114" t="str">
            <v>нд</v>
          </cell>
          <cell r="GO114" t="str">
            <v>нд</v>
          </cell>
          <cell r="GP114" t="str">
            <v>нд</v>
          </cell>
          <cell r="GQ114" t="str">
            <v>нд</v>
          </cell>
          <cell r="GR114" t="str">
            <v>нд</v>
          </cell>
          <cell r="GS114" t="str">
            <v>нд</v>
          </cell>
          <cell r="GT114" t="str">
            <v>нд</v>
          </cell>
          <cell r="GU114" t="str">
            <v>нд</v>
          </cell>
          <cell r="GV114" t="str">
            <v>нд</v>
          </cell>
          <cell r="GW114" t="str">
            <v>нд</v>
          </cell>
          <cell r="GX114">
            <v>0</v>
          </cell>
          <cell r="GY114">
            <v>0</v>
          </cell>
          <cell r="GZ114">
            <v>0</v>
          </cell>
          <cell r="HA114">
            <v>0</v>
          </cell>
          <cell r="HB114">
            <v>0</v>
          </cell>
          <cell r="HC114">
            <v>0</v>
          </cell>
          <cell r="HD114">
            <v>0</v>
          </cell>
          <cell r="HE114">
            <v>0</v>
          </cell>
          <cell r="HF114">
            <v>0</v>
          </cell>
          <cell r="HG114">
            <v>0</v>
          </cell>
          <cell r="HH114" t="str">
            <v>нд</v>
          </cell>
          <cell r="HI114" t="str">
            <v>нд</v>
          </cell>
          <cell r="HJ114" t="str">
            <v>нд</v>
          </cell>
          <cell r="HK114" t="str">
            <v>нд</v>
          </cell>
          <cell r="HL114" t="str">
            <v>нд</v>
          </cell>
          <cell r="HM114" t="str">
            <v>нд</v>
          </cell>
          <cell r="HN114" t="str">
            <v>нд</v>
          </cell>
          <cell r="HO114" t="str">
            <v>нд</v>
          </cell>
          <cell r="HP114" t="str">
            <v>нд</v>
          </cell>
          <cell r="HQ114" t="str">
            <v>нд</v>
          </cell>
          <cell r="HR114" t="str">
            <v>нд</v>
          </cell>
          <cell r="HS114" t="str">
            <v>нд</v>
          </cell>
          <cell r="HT114">
            <v>0</v>
          </cell>
          <cell r="HU114">
            <v>0</v>
          </cell>
          <cell r="HV114">
            <v>0</v>
          </cell>
          <cell r="HW114">
            <v>0</v>
          </cell>
          <cell r="HX114">
            <v>0</v>
          </cell>
          <cell r="HY114">
            <v>0</v>
          </cell>
          <cell r="HZ114">
            <v>0</v>
          </cell>
          <cell r="IA114">
            <v>0</v>
          </cell>
          <cell r="IB114">
            <v>0</v>
          </cell>
          <cell r="IC114">
            <v>0</v>
          </cell>
          <cell r="ID114" t="str">
            <v>нд</v>
          </cell>
          <cell r="IE114" t="str">
            <v>нд</v>
          </cell>
          <cell r="IF114" t="str">
            <v>нд</v>
          </cell>
          <cell r="IG114" t="str">
            <v>нд</v>
          </cell>
          <cell r="IH114" t="str">
            <v>нд</v>
          </cell>
          <cell r="II114" t="str">
            <v>нд</v>
          </cell>
          <cell r="IJ114" t="str">
            <v>нд</v>
          </cell>
          <cell r="IK114" t="str">
            <v>нд</v>
          </cell>
          <cell r="IL114" t="str">
            <v>нд</v>
          </cell>
          <cell r="IM114" t="str">
            <v>нд</v>
          </cell>
          <cell r="IN114" t="str">
            <v>нд</v>
          </cell>
          <cell r="IO114" t="str">
            <v>нд</v>
          </cell>
          <cell r="IP114">
            <v>0</v>
          </cell>
          <cell r="IQ114">
            <v>0</v>
          </cell>
          <cell r="IR114">
            <v>0</v>
          </cell>
          <cell r="IS114">
            <v>0</v>
          </cell>
          <cell r="IT114">
            <v>0</v>
          </cell>
          <cell r="IU114">
            <v>0</v>
          </cell>
          <cell r="IV114">
            <v>0</v>
          </cell>
          <cell r="IW114">
            <v>0</v>
          </cell>
          <cell r="IX114">
            <v>0</v>
          </cell>
          <cell r="IY114">
            <v>0</v>
          </cell>
          <cell r="IZ114">
            <v>4</v>
          </cell>
          <cell r="JA114">
            <v>0.19160749839378666</v>
          </cell>
          <cell r="JB114">
            <v>0</v>
          </cell>
          <cell r="JC114">
            <v>0</v>
          </cell>
          <cell r="JD114">
            <v>0</v>
          </cell>
          <cell r="JE114">
            <v>0</v>
          </cell>
          <cell r="JF114">
            <v>0</v>
          </cell>
          <cell r="JG114">
            <v>0</v>
          </cell>
          <cell r="JH114">
            <v>0</v>
          </cell>
          <cell r="JI114">
            <v>2</v>
          </cell>
          <cell r="JJ114">
            <v>0</v>
          </cell>
          <cell r="JK114" t="str">
            <v>нд</v>
          </cell>
          <cell r="JL114">
            <v>0</v>
          </cell>
          <cell r="JM114">
            <v>0</v>
          </cell>
          <cell r="JN114">
            <v>0</v>
          </cell>
          <cell r="JO114">
            <v>0</v>
          </cell>
          <cell r="JP114">
            <v>0</v>
          </cell>
          <cell r="JQ114">
            <v>0</v>
          </cell>
          <cell r="JR114">
            <v>0</v>
          </cell>
          <cell r="JS114">
            <v>0</v>
          </cell>
          <cell r="JT114">
            <v>0</v>
          </cell>
          <cell r="JU114">
            <v>0</v>
          </cell>
          <cell r="JV114" t="str">
            <v>нд</v>
          </cell>
          <cell r="JW114">
            <v>0</v>
          </cell>
          <cell r="JX114">
            <v>0</v>
          </cell>
          <cell r="JY114">
            <v>0</v>
          </cell>
          <cell r="JZ114">
            <v>0</v>
          </cell>
          <cell r="KA114">
            <v>0</v>
          </cell>
          <cell r="KB114">
            <v>0</v>
          </cell>
          <cell r="KC114">
            <v>0</v>
          </cell>
          <cell r="KD114">
            <v>0</v>
          </cell>
          <cell r="KE114">
            <v>0</v>
          </cell>
          <cell r="KF114">
            <v>0</v>
          </cell>
          <cell r="KG114">
            <v>3</v>
          </cell>
          <cell r="KH114">
            <v>0.19160749839378666</v>
          </cell>
          <cell r="KI114">
            <v>0</v>
          </cell>
          <cell r="KJ114">
            <v>0</v>
          </cell>
          <cell r="KK114">
            <v>0</v>
          </cell>
          <cell r="KL114">
            <v>0</v>
          </cell>
          <cell r="KM114">
            <v>0</v>
          </cell>
          <cell r="KN114">
            <v>0</v>
          </cell>
          <cell r="KO114">
            <v>0</v>
          </cell>
          <cell r="KP114">
            <v>2</v>
          </cell>
          <cell r="KQ114">
            <v>0</v>
          </cell>
          <cell r="KR114" t="str">
            <v>нд</v>
          </cell>
          <cell r="KS114">
            <v>0</v>
          </cell>
          <cell r="KT114">
            <v>0</v>
          </cell>
          <cell r="KU114">
            <v>0</v>
          </cell>
          <cell r="KV114">
            <v>0</v>
          </cell>
          <cell r="KW114">
            <v>0</v>
          </cell>
          <cell r="KX114">
            <v>0</v>
          </cell>
          <cell r="KY114">
            <v>0</v>
          </cell>
          <cell r="KZ114">
            <v>0</v>
          </cell>
          <cell r="LA114">
            <v>0</v>
          </cell>
          <cell r="LB114">
            <v>0</v>
          </cell>
          <cell r="LC114" t="str">
            <v>нд</v>
          </cell>
          <cell r="LD114">
            <v>0</v>
          </cell>
          <cell r="LE114">
            <v>0</v>
          </cell>
          <cell r="LF114">
            <v>0</v>
          </cell>
          <cell r="LG114">
            <v>0</v>
          </cell>
          <cell r="LH114">
            <v>0</v>
          </cell>
          <cell r="LI114">
            <v>0</v>
          </cell>
          <cell r="LJ114">
            <v>0</v>
          </cell>
          <cell r="LK114">
            <v>0</v>
          </cell>
          <cell r="LL114">
            <v>0</v>
          </cell>
          <cell r="LM114">
            <v>0</v>
          </cell>
          <cell r="LN114" t="str">
            <v>нд</v>
          </cell>
          <cell r="LO114">
            <v>0.19160749839378666</v>
          </cell>
          <cell r="LP114">
            <v>0</v>
          </cell>
          <cell r="LQ114">
            <v>0</v>
          </cell>
          <cell r="LR114">
            <v>0</v>
          </cell>
          <cell r="LS114">
            <v>0</v>
          </cell>
          <cell r="LT114">
            <v>0</v>
          </cell>
          <cell r="LU114">
            <v>0</v>
          </cell>
          <cell r="LV114">
            <v>0</v>
          </cell>
          <cell r="LW114">
            <v>2</v>
          </cell>
          <cell r="LX114">
            <v>0</v>
          </cell>
          <cell r="LY114" t="str">
            <v>нд</v>
          </cell>
          <cell r="LZ114">
            <v>0.19160749839378666</v>
          </cell>
          <cell r="MA114" t="str">
            <v>1.1.1.4.2</v>
          </cell>
          <cell r="MB114" t="str">
            <v>Монтаж АИИСКУЭ в РУ-10 кВ РП-6 от ПС 110 кВ Восточная для технологического присоединения ФГБОУ ВО "Грозненский государственный нефтяной технический университет имени академика М.Д. Миллиощикова", общежитие корпуса №3ГГНТУ и ЦПО к электрическим сетям АО "Чеченэнерго" (договор № 485/2018 от 26.10.2018г.)</v>
          </cell>
          <cell r="MC114" t="str">
            <v>K_Che260</v>
          </cell>
          <cell r="MD114" t="str">
            <v>K_Che260</v>
          </cell>
          <cell r="ME114" t="b">
            <v>1</v>
          </cell>
          <cell r="MF114">
            <v>0</v>
          </cell>
          <cell r="MG114">
            <v>0</v>
          </cell>
          <cell r="MH114">
            <v>0</v>
          </cell>
          <cell r="MI114">
            <v>0</v>
          </cell>
          <cell r="MK114">
            <v>0</v>
          </cell>
          <cell r="ML114">
            <v>0</v>
          </cell>
          <cell r="MM114">
            <v>0</v>
          </cell>
          <cell r="MN114">
            <v>0</v>
          </cell>
          <cell r="MO114">
            <v>0</v>
          </cell>
          <cell r="MP114">
            <v>0</v>
          </cell>
          <cell r="MQ114">
            <v>0</v>
          </cell>
          <cell r="MR114">
            <v>0</v>
          </cell>
          <cell r="MS114">
            <v>0</v>
          </cell>
          <cell r="MT114">
            <v>0</v>
          </cell>
          <cell r="MU114">
            <v>0</v>
          </cell>
          <cell r="MV114">
            <v>0</v>
          </cell>
          <cell r="MW114">
            <v>0</v>
          </cell>
          <cell r="MX114">
            <v>0</v>
          </cell>
          <cell r="MY114">
            <v>0</v>
          </cell>
          <cell r="MZ114">
            <v>0</v>
          </cell>
          <cell r="NA114">
            <v>0</v>
          </cell>
          <cell r="NB114">
            <v>0</v>
          </cell>
          <cell r="NC114">
            <v>0</v>
          </cell>
          <cell r="ND114">
            <v>0</v>
          </cell>
          <cell r="NE114">
            <v>0</v>
          </cell>
          <cell r="NF114">
            <v>0</v>
          </cell>
          <cell r="NG114">
            <v>0</v>
          </cell>
          <cell r="NH114">
            <v>0</v>
          </cell>
          <cell r="NI114">
            <v>0</v>
          </cell>
          <cell r="NJ114">
            <v>0</v>
          </cell>
          <cell r="NK114">
            <v>0</v>
          </cell>
          <cell r="NL114">
            <v>0</v>
          </cell>
          <cell r="NM114">
            <v>0</v>
          </cell>
          <cell r="NN114">
            <v>0</v>
          </cell>
          <cell r="NO114">
            <v>0</v>
          </cell>
          <cell r="NP114">
            <v>0</v>
          </cell>
          <cell r="NQ114">
            <v>0</v>
          </cell>
          <cell r="NR114">
            <v>0</v>
          </cell>
          <cell r="NS114">
            <v>0</v>
          </cell>
          <cell r="NT114">
            <v>0</v>
          </cell>
          <cell r="NU114">
            <v>0</v>
          </cell>
          <cell r="NV114">
            <v>0</v>
          </cell>
          <cell r="NW114">
            <v>0</v>
          </cell>
          <cell r="NX114">
            <v>0</v>
          </cell>
          <cell r="NY114">
            <v>0</v>
          </cell>
          <cell r="NZ114">
            <v>0</v>
          </cell>
          <cell r="OA114">
            <v>0</v>
          </cell>
          <cell r="OB114">
            <v>0</v>
          </cell>
          <cell r="OC114">
            <v>0</v>
          </cell>
          <cell r="OD114">
            <v>0</v>
          </cell>
          <cell r="OE114">
            <v>0</v>
          </cell>
          <cell r="OF114">
            <v>0</v>
          </cell>
          <cell r="OG114">
            <v>0</v>
          </cell>
          <cell r="OH114">
            <v>0</v>
          </cell>
          <cell r="OI114">
            <v>0</v>
          </cell>
          <cell r="OJ114">
            <v>0</v>
          </cell>
          <cell r="OK114">
            <v>0</v>
          </cell>
          <cell r="OL114">
            <v>0</v>
          </cell>
          <cell r="ON114">
            <v>0.22992899807254397</v>
          </cell>
          <cell r="OO114">
            <v>0.22992899807254397</v>
          </cell>
          <cell r="OR114" t="str">
            <v>нд</v>
          </cell>
          <cell r="OS114" t="str">
            <v>нд</v>
          </cell>
          <cell r="OT114" t="str">
            <v>нд</v>
          </cell>
          <cell r="OU114" t="str">
            <v>нд</v>
          </cell>
          <cell r="OV114" t="str">
            <v>нд</v>
          </cell>
          <cell r="OW114" t="str">
            <v>нд</v>
          </cell>
          <cell r="OX114" t="str">
            <v>нд</v>
          </cell>
          <cell r="OY114" t="str">
            <v>нд</v>
          </cell>
          <cell r="OZ114" t="str">
            <v>нд</v>
          </cell>
          <cell r="PA114" t="str">
            <v>нд</v>
          </cell>
          <cell r="PB114" t="str">
            <v>нд</v>
          </cell>
          <cell r="PC114" t="str">
            <v>нд</v>
          </cell>
          <cell r="PD114" t="str">
            <v>нд</v>
          </cell>
          <cell r="PE114" t="str">
            <v>нд</v>
          </cell>
          <cell r="PF114" t="str">
            <v>нд</v>
          </cell>
          <cell r="PG114" t="str">
            <v>нд</v>
          </cell>
          <cell r="PH114" t="str">
            <v>нд</v>
          </cell>
          <cell r="PI114" t="str">
            <v>нд</v>
          </cell>
          <cell r="PJ114" t="str">
            <v>нд</v>
          </cell>
          <cell r="PK114" t="str">
            <v>нд</v>
          </cell>
          <cell r="PL114">
            <v>0</v>
          </cell>
          <cell r="PM114">
            <v>0</v>
          </cell>
          <cell r="PN114">
            <v>0</v>
          </cell>
          <cell r="PO114">
            <v>0</v>
          </cell>
          <cell r="PP114">
            <v>0</v>
          </cell>
          <cell r="PQ114">
            <v>0</v>
          </cell>
          <cell r="PR114">
            <v>0</v>
          </cell>
          <cell r="PS114">
            <v>0</v>
          </cell>
          <cell r="PT114">
            <v>0</v>
          </cell>
          <cell r="PU114">
            <v>0</v>
          </cell>
          <cell r="PV114">
            <v>0</v>
          </cell>
          <cell r="PW114">
            <v>0</v>
          </cell>
          <cell r="PX114">
            <v>0</v>
          </cell>
          <cell r="PY114">
            <v>0</v>
          </cell>
          <cell r="PZ114">
            <v>0</v>
          </cell>
        </row>
        <row r="115">
          <cell r="D115" t="str">
            <v>L_Che396</v>
          </cell>
          <cell r="E115">
            <v>0</v>
          </cell>
          <cell r="F115">
            <v>0</v>
          </cell>
          <cell r="G115">
            <v>0</v>
          </cell>
          <cell r="H115">
            <v>0</v>
          </cell>
          <cell r="I115">
            <v>0</v>
          </cell>
          <cell r="J115">
            <v>0</v>
          </cell>
          <cell r="K115" t="str">
            <v>нд</v>
          </cell>
          <cell r="L115" t="str">
            <v>нд</v>
          </cell>
          <cell r="M115" t="str">
            <v>нд</v>
          </cell>
          <cell r="N115" t="str">
            <v>нд</v>
          </cell>
          <cell r="O115" t="str">
            <v>нд</v>
          </cell>
          <cell r="P115" t="str">
            <v>нд</v>
          </cell>
          <cell r="Q115">
            <v>0</v>
          </cell>
          <cell r="R115">
            <v>0</v>
          </cell>
          <cell r="S115">
            <v>0</v>
          </cell>
          <cell r="T115">
            <v>0</v>
          </cell>
          <cell r="U115">
            <v>0</v>
          </cell>
          <cell r="V115">
            <v>0</v>
          </cell>
          <cell r="W115" t="str">
            <v>нд</v>
          </cell>
          <cell r="X115" t="str">
            <v>нд</v>
          </cell>
          <cell r="Y115" t="str">
            <v>нд</v>
          </cell>
          <cell r="Z115" t="str">
            <v>нд</v>
          </cell>
          <cell r="AA115" t="str">
            <v>нд</v>
          </cell>
          <cell r="AB115" t="str">
            <v>нд</v>
          </cell>
          <cell r="AC115">
            <v>0</v>
          </cell>
          <cell r="AD115">
            <v>0</v>
          </cell>
          <cell r="AE115">
            <v>0</v>
          </cell>
          <cell r="AF115">
            <v>0</v>
          </cell>
          <cell r="AG115">
            <v>0</v>
          </cell>
          <cell r="AH115">
            <v>0</v>
          </cell>
          <cell r="AI115" t="str">
            <v>нд</v>
          </cell>
          <cell r="AJ115" t="str">
            <v>нд</v>
          </cell>
          <cell r="AK115" t="str">
            <v>нд</v>
          </cell>
          <cell r="AL115" t="str">
            <v>нд</v>
          </cell>
          <cell r="AM115" t="str">
            <v>нд</v>
          </cell>
          <cell r="AN115" t="str">
            <v>нд</v>
          </cell>
          <cell r="AO115">
            <v>0</v>
          </cell>
          <cell r="AP115">
            <v>0</v>
          </cell>
          <cell r="AQ115">
            <v>0</v>
          </cell>
          <cell r="AR115">
            <v>0</v>
          </cell>
          <cell r="AS115">
            <v>0</v>
          </cell>
          <cell r="AT115">
            <v>0</v>
          </cell>
          <cell r="AU115" t="str">
            <v>нд</v>
          </cell>
          <cell r="AV115" t="str">
            <v>нд</v>
          </cell>
          <cell r="AW115" t="str">
            <v>нд</v>
          </cell>
          <cell r="AX115" t="str">
            <v>нд</v>
          </cell>
          <cell r="AY115" t="str">
            <v>нд</v>
          </cell>
          <cell r="AZ115" t="str">
            <v>нд</v>
          </cell>
          <cell r="BA115">
            <v>0</v>
          </cell>
          <cell r="BB115">
            <v>0</v>
          </cell>
          <cell r="BC115">
            <v>0</v>
          </cell>
          <cell r="BD115">
            <v>0</v>
          </cell>
          <cell r="BE115">
            <v>0</v>
          </cell>
          <cell r="BF115">
            <v>0</v>
          </cell>
          <cell r="BG115" t="str">
            <v>нд</v>
          </cell>
          <cell r="BH115" t="str">
            <v>нд</v>
          </cell>
          <cell r="BI115" t="str">
            <v>нд</v>
          </cell>
          <cell r="BJ115" t="str">
            <v>нд</v>
          </cell>
          <cell r="BK115" t="str">
            <v>нд</v>
          </cell>
          <cell r="BL115" t="str">
            <v>нд</v>
          </cell>
          <cell r="BM115">
            <v>0</v>
          </cell>
          <cell r="BN115">
            <v>0</v>
          </cell>
          <cell r="BO115">
            <v>0</v>
          </cell>
          <cell r="BP115">
            <v>0</v>
          </cell>
          <cell r="BQ115">
            <v>0</v>
          </cell>
          <cell r="BR115">
            <v>0</v>
          </cell>
          <cell r="BS115" t="str">
            <v>нд</v>
          </cell>
          <cell r="BT115" t="str">
            <v>нд</v>
          </cell>
          <cell r="BU115" t="str">
            <v>нд</v>
          </cell>
          <cell r="BV115" t="str">
            <v>нд</v>
          </cell>
          <cell r="BW115" t="str">
            <v>нд</v>
          </cell>
          <cell r="BX115" t="str">
            <v>нд</v>
          </cell>
          <cell r="BY115">
            <v>0.9145554119999999</v>
          </cell>
          <cell r="BZ115">
            <v>0</v>
          </cell>
          <cell r="CA115">
            <v>0</v>
          </cell>
          <cell r="CB115">
            <v>0.76212950999999995</v>
          </cell>
          <cell r="CC115">
            <v>0</v>
          </cell>
          <cell r="CD115">
            <v>0.15242590199999995</v>
          </cell>
          <cell r="CE115" t="str">
            <v>нд</v>
          </cell>
          <cell r="CF115" t="str">
            <v>нд</v>
          </cell>
          <cell r="CG115" t="str">
            <v>нд</v>
          </cell>
          <cell r="CH115" t="str">
            <v>нд</v>
          </cell>
          <cell r="CI115" t="str">
            <v>нд</v>
          </cell>
          <cell r="CJ115" t="str">
            <v>нд</v>
          </cell>
          <cell r="CK115">
            <v>0</v>
          </cell>
          <cell r="CL115">
            <v>0</v>
          </cell>
          <cell r="CM115">
            <v>0</v>
          </cell>
          <cell r="CN115">
            <v>0</v>
          </cell>
          <cell r="CO115">
            <v>0</v>
          </cell>
          <cell r="CP115">
            <v>0</v>
          </cell>
          <cell r="CQ115" t="str">
            <v>нд</v>
          </cell>
          <cell r="CR115" t="str">
            <v>нд</v>
          </cell>
          <cell r="CS115" t="str">
            <v>нд</v>
          </cell>
          <cell r="CT115" t="str">
            <v>нд</v>
          </cell>
          <cell r="CU115" t="str">
            <v>нд</v>
          </cell>
          <cell r="CV115" t="str">
            <v>нд</v>
          </cell>
          <cell r="CW115">
            <v>0.9145554119999999</v>
          </cell>
          <cell r="CX115">
            <v>0</v>
          </cell>
          <cell r="CY115">
            <v>0</v>
          </cell>
          <cell r="CZ115">
            <v>0.76212950999999995</v>
          </cell>
          <cell r="DA115">
            <v>0</v>
          </cell>
          <cell r="DB115">
            <v>0.15242590199999995</v>
          </cell>
          <cell r="DD115" t="str">
            <v>нд</v>
          </cell>
          <cell r="DE115">
            <v>0.9145554119999999</v>
          </cell>
          <cell r="DF115" t="str">
            <v>нд</v>
          </cell>
          <cell r="DG115">
            <v>0.76212950999999995</v>
          </cell>
          <cell r="DI115" t="str">
            <v>нд</v>
          </cell>
          <cell r="DJ115" t="str">
            <v>нд</v>
          </cell>
          <cell r="DK115" t="str">
            <v>нд</v>
          </cell>
          <cell r="DL115" t="str">
            <v>нд</v>
          </cell>
          <cell r="DM115" t="str">
            <v>нд</v>
          </cell>
          <cell r="DN115">
            <v>0.76212950999999995</v>
          </cell>
          <cell r="DO115">
            <v>5.6232600000000001E-2</v>
          </cell>
          <cell r="DP115">
            <v>0.34003802</v>
          </cell>
          <cell r="DQ115">
            <v>0.34796189999999999</v>
          </cell>
          <cell r="DR115">
            <v>1.7896989999999967E-2</v>
          </cell>
          <cell r="DS115">
            <v>0</v>
          </cell>
          <cell r="DT115" t="str">
            <v>нд</v>
          </cell>
          <cell r="DU115">
            <v>0</v>
          </cell>
          <cell r="DV115" t="str">
            <v>нд</v>
          </cell>
          <cell r="DW115">
            <v>0</v>
          </cell>
          <cell r="DX115" t="str">
            <v>нд</v>
          </cell>
          <cell r="DY115">
            <v>0</v>
          </cell>
          <cell r="DZ115" t="str">
            <v>нд</v>
          </cell>
          <cell r="EA115">
            <v>0</v>
          </cell>
          <cell r="EB115" t="str">
            <v>нд</v>
          </cell>
          <cell r="EC115">
            <v>0</v>
          </cell>
          <cell r="ED115" t="str">
            <v>нд</v>
          </cell>
          <cell r="EE115">
            <v>0.76212950999999995</v>
          </cell>
          <cell r="EF115" t="str">
            <v>нд</v>
          </cell>
          <cell r="EG115">
            <v>0</v>
          </cell>
          <cell r="EH115" t="str">
            <v>нд</v>
          </cell>
          <cell r="EI115">
            <v>0.76212950999999995</v>
          </cell>
          <cell r="EK115" t="str">
            <v>нд</v>
          </cell>
          <cell r="EL115" t="str">
            <v>нд</v>
          </cell>
          <cell r="EM115" t="str">
            <v>нд</v>
          </cell>
          <cell r="EN115" t="str">
            <v>нд</v>
          </cell>
          <cell r="EO115" t="str">
            <v>нд</v>
          </cell>
          <cell r="EP115" t="str">
            <v>нд</v>
          </cell>
          <cell r="EQ115" t="str">
            <v>нд</v>
          </cell>
          <cell r="ER115" t="str">
            <v>нд</v>
          </cell>
          <cell r="ES115" t="str">
            <v>нд</v>
          </cell>
          <cell r="ET115" t="str">
            <v>нд</v>
          </cell>
          <cell r="EU115">
            <v>0.76212950999999995</v>
          </cell>
          <cell r="EV115">
            <v>0</v>
          </cell>
          <cell r="EW115">
            <v>0</v>
          </cell>
          <cell r="EX115">
            <v>0</v>
          </cell>
          <cell r="EY115">
            <v>0</v>
          </cell>
          <cell r="EZ115">
            <v>0</v>
          </cell>
          <cell r="FA115">
            <v>0</v>
          </cell>
          <cell r="FB115">
            <v>0</v>
          </cell>
          <cell r="FC115">
            <v>1</v>
          </cell>
          <cell r="FD115">
            <v>0</v>
          </cell>
          <cell r="FE115" t="str">
            <v>нд</v>
          </cell>
          <cell r="FF115">
            <v>0</v>
          </cell>
          <cell r="FG115">
            <v>0</v>
          </cell>
          <cell r="FH115">
            <v>0</v>
          </cell>
          <cell r="FI115">
            <v>0</v>
          </cell>
          <cell r="FJ115">
            <v>0</v>
          </cell>
          <cell r="FK115">
            <v>0</v>
          </cell>
          <cell r="FL115">
            <v>0</v>
          </cell>
          <cell r="FM115">
            <v>0</v>
          </cell>
          <cell r="FN115">
            <v>0</v>
          </cell>
          <cell r="FO115">
            <v>0</v>
          </cell>
          <cell r="FP115" t="str">
            <v>нд</v>
          </cell>
          <cell r="FQ115" t="str">
            <v>нд</v>
          </cell>
          <cell r="FR115" t="str">
            <v>нд</v>
          </cell>
          <cell r="FS115" t="str">
            <v>нд</v>
          </cell>
          <cell r="FT115" t="str">
            <v>нд</v>
          </cell>
          <cell r="FU115" t="str">
            <v>нд</v>
          </cell>
          <cell r="FV115" t="str">
            <v>нд</v>
          </cell>
          <cell r="FW115" t="str">
            <v>нд</v>
          </cell>
          <cell r="FX115" t="str">
            <v>нд</v>
          </cell>
          <cell r="FY115" t="str">
            <v>нд</v>
          </cell>
          <cell r="FZ115" t="str">
            <v>нд</v>
          </cell>
          <cell r="GA115" t="str">
            <v>нд</v>
          </cell>
          <cell r="GB115">
            <v>0</v>
          </cell>
          <cell r="GC115">
            <v>0</v>
          </cell>
          <cell r="GD115">
            <v>0</v>
          </cell>
          <cell r="GE115">
            <v>0</v>
          </cell>
          <cell r="GF115">
            <v>0</v>
          </cell>
          <cell r="GG115">
            <v>0</v>
          </cell>
          <cell r="GH115">
            <v>0</v>
          </cell>
          <cell r="GI115">
            <v>0</v>
          </cell>
          <cell r="GJ115">
            <v>0</v>
          </cell>
          <cell r="GK115">
            <v>0</v>
          </cell>
          <cell r="GL115" t="str">
            <v>нд</v>
          </cell>
          <cell r="GM115" t="str">
            <v>нд</v>
          </cell>
          <cell r="GN115" t="str">
            <v>нд</v>
          </cell>
          <cell r="GO115" t="str">
            <v>нд</v>
          </cell>
          <cell r="GP115" t="str">
            <v>нд</v>
          </cell>
          <cell r="GQ115" t="str">
            <v>нд</v>
          </cell>
          <cell r="GR115" t="str">
            <v>нд</v>
          </cell>
          <cell r="GS115" t="str">
            <v>нд</v>
          </cell>
          <cell r="GT115" t="str">
            <v>нд</v>
          </cell>
          <cell r="GU115" t="str">
            <v>нд</v>
          </cell>
          <cell r="GV115" t="str">
            <v>нд</v>
          </cell>
          <cell r="GW115" t="str">
            <v>нд</v>
          </cell>
          <cell r="GX115">
            <v>0</v>
          </cell>
          <cell r="GY115">
            <v>0</v>
          </cell>
          <cell r="GZ115">
            <v>0</v>
          </cell>
          <cell r="HA115">
            <v>0</v>
          </cell>
          <cell r="HB115">
            <v>0</v>
          </cell>
          <cell r="HC115">
            <v>0</v>
          </cell>
          <cell r="HD115">
            <v>0</v>
          </cell>
          <cell r="HE115">
            <v>0</v>
          </cell>
          <cell r="HF115">
            <v>0</v>
          </cell>
          <cell r="HG115">
            <v>0</v>
          </cell>
          <cell r="HH115" t="str">
            <v>нд</v>
          </cell>
          <cell r="HI115" t="str">
            <v>нд</v>
          </cell>
          <cell r="HJ115" t="str">
            <v>нд</v>
          </cell>
          <cell r="HK115" t="str">
            <v>нд</v>
          </cell>
          <cell r="HL115" t="str">
            <v>нд</v>
          </cell>
          <cell r="HM115" t="str">
            <v>нд</v>
          </cell>
          <cell r="HN115" t="str">
            <v>нд</v>
          </cell>
          <cell r="HO115" t="str">
            <v>нд</v>
          </cell>
          <cell r="HP115" t="str">
            <v>нд</v>
          </cell>
          <cell r="HQ115" t="str">
            <v>нд</v>
          </cell>
          <cell r="HR115" t="str">
            <v>нд</v>
          </cell>
          <cell r="HS115" t="str">
            <v>нд</v>
          </cell>
          <cell r="HT115">
            <v>0</v>
          </cell>
          <cell r="HU115">
            <v>0</v>
          </cell>
          <cell r="HV115">
            <v>0</v>
          </cell>
          <cell r="HW115">
            <v>0</v>
          </cell>
          <cell r="HX115">
            <v>0</v>
          </cell>
          <cell r="HY115">
            <v>0</v>
          </cell>
          <cell r="HZ115">
            <v>0</v>
          </cell>
          <cell r="IA115">
            <v>0</v>
          </cell>
          <cell r="IB115">
            <v>0</v>
          </cell>
          <cell r="IC115">
            <v>0</v>
          </cell>
          <cell r="ID115" t="str">
            <v>нд</v>
          </cell>
          <cell r="IE115" t="str">
            <v>нд</v>
          </cell>
          <cell r="IF115" t="str">
            <v>нд</v>
          </cell>
          <cell r="IG115" t="str">
            <v>нд</v>
          </cell>
          <cell r="IH115" t="str">
            <v>нд</v>
          </cell>
          <cell r="II115" t="str">
            <v>нд</v>
          </cell>
          <cell r="IJ115" t="str">
            <v>нд</v>
          </cell>
          <cell r="IK115" t="str">
            <v>нд</v>
          </cell>
          <cell r="IL115" t="str">
            <v>нд</v>
          </cell>
          <cell r="IM115" t="str">
            <v>нд</v>
          </cell>
          <cell r="IN115" t="str">
            <v>нд</v>
          </cell>
          <cell r="IO115" t="str">
            <v>нд</v>
          </cell>
          <cell r="IP115">
            <v>0</v>
          </cell>
          <cell r="IQ115">
            <v>0</v>
          </cell>
          <cell r="IR115">
            <v>0</v>
          </cell>
          <cell r="IS115">
            <v>0</v>
          </cell>
          <cell r="IT115">
            <v>0</v>
          </cell>
          <cell r="IU115">
            <v>0</v>
          </cell>
          <cell r="IV115">
            <v>0</v>
          </cell>
          <cell r="IW115">
            <v>0</v>
          </cell>
          <cell r="IX115">
            <v>0</v>
          </cell>
          <cell r="IY115">
            <v>0</v>
          </cell>
          <cell r="IZ115" t="str">
            <v>нд</v>
          </cell>
          <cell r="JA115" t="str">
            <v>нд</v>
          </cell>
          <cell r="JB115" t="str">
            <v>нд</v>
          </cell>
          <cell r="JC115" t="str">
            <v>нд</v>
          </cell>
          <cell r="JD115" t="str">
            <v>нд</v>
          </cell>
          <cell r="JE115" t="str">
            <v>нд</v>
          </cell>
          <cell r="JF115" t="str">
            <v>нд</v>
          </cell>
          <cell r="JG115" t="str">
            <v>нд</v>
          </cell>
          <cell r="JH115" t="str">
            <v>нд</v>
          </cell>
          <cell r="JI115" t="str">
            <v>нд</v>
          </cell>
          <cell r="JJ115" t="str">
            <v>нд</v>
          </cell>
          <cell r="JK115" t="str">
            <v>нд</v>
          </cell>
          <cell r="JL115">
            <v>0</v>
          </cell>
          <cell r="JM115">
            <v>0</v>
          </cell>
          <cell r="JN115">
            <v>0</v>
          </cell>
          <cell r="JO115">
            <v>0</v>
          </cell>
          <cell r="JP115">
            <v>0</v>
          </cell>
          <cell r="JQ115">
            <v>0</v>
          </cell>
          <cell r="JR115">
            <v>0</v>
          </cell>
          <cell r="JS115">
            <v>0</v>
          </cell>
          <cell r="JT115">
            <v>0</v>
          </cell>
          <cell r="JU115">
            <v>0</v>
          </cell>
          <cell r="JV115" t="str">
            <v>нд</v>
          </cell>
          <cell r="JW115" t="str">
            <v>нд</v>
          </cell>
          <cell r="JX115" t="str">
            <v>нд</v>
          </cell>
          <cell r="JY115" t="str">
            <v>нд</v>
          </cell>
          <cell r="JZ115" t="str">
            <v>нд</v>
          </cell>
          <cell r="KA115" t="str">
            <v>нд</v>
          </cell>
          <cell r="KB115" t="str">
            <v>нд</v>
          </cell>
          <cell r="KC115" t="str">
            <v>нд</v>
          </cell>
          <cell r="KD115" t="str">
            <v>нд</v>
          </cell>
          <cell r="KE115" t="str">
            <v>нд</v>
          </cell>
          <cell r="KF115" t="str">
            <v>нд</v>
          </cell>
          <cell r="KG115">
            <v>3</v>
          </cell>
          <cell r="KH115">
            <v>0.76212950999999995</v>
          </cell>
          <cell r="KI115">
            <v>0</v>
          </cell>
          <cell r="KJ115">
            <v>0</v>
          </cell>
          <cell r="KK115">
            <v>0</v>
          </cell>
          <cell r="KL115">
            <v>0</v>
          </cell>
          <cell r="KM115">
            <v>0</v>
          </cell>
          <cell r="KN115">
            <v>0</v>
          </cell>
          <cell r="KO115">
            <v>0</v>
          </cell>
          <cell r="KP115">
            <v>1</v>
          </cell>
          <cell r="KQ115">
            <v>0</v>
          </cell>
          <cell r="KR115" t="str">
            <v>нд</v>
          </cell>
          <cell r="KS115" t="str">
            <v>нд</v>
          </cell>
          <cell r="KT115" t="str">
            <v>нд</v>
          </cell>
          <cell r="KU115" t="str">
            <v>нд</v>
          </cell>
          <cell r="KV115" t="str">
            <v>нд</v>
          </cell>
          <cell r="KW115" t="str">
            <v>нд</v>
          </cell>
          <cell r="KX115" t="str">
            <v>нд</v>
          </cell>
          <cell r="KY115" t="str">
            <v>нд</v>
          </cell>
          <cell r="KZ115" t="str">
            <v>нд</v>
          </cell>
          <cell r="LA115" t="str">
            <v>нд</v>
          </cell>
          <cell r="LB115" t="str">
            <v>нд</v>
          </cell>
          <cell r="LC115" t="str">
            <v>нд</v>
          </cell>
          <cell r="LD115">
            <v>0</v>
          </cell>
          <cell r="LE115">
            <v>0</v>
          </cell>
          <cell r="LF115">
            <v>0</v>
          </cell>
          <cell r="LG115">
            <v>0</v>
          </cell>
          <cell r="LH115">
            <v>0</v>
          </cell>
          <cell r="LI115">
            <v>0</v>
          </cell>
          <cell r="LJ115">
            <v>0</v>
          </cell>
          <cell r="LK115">
            <v>0</v>
          </cell>
          <cell r="LL115">
            <v>0</v>
          </cell>
          <cell r="LM115">
            <v>0</v>
          </cell>
          <cell r="LN115" t="str">
            <v>нд</v>
          </cell>
          <cell r="LO115" t="str">
            <v>нд</v>
          </cell>
          <cell r="LP115" t="str">
            <v>нд</v>
          </cell>
          <cell r="LQ115" t="str">
            <v>нд</v>
          </cell>
          <cell r="LR115" t="str">
            <v>нд</v>
          </cell>
          <cell r="LS115" t="str">
            <v>нд</v>
          </cell>
          <cell r="LT115" t="str">
            <v>нд</v>
          </cell>
          <cell r="LU115" t="str">
            <v>нд</v>
          </cell>
          <cell r="LV115" t="str">
            <v>нд</v>
          </cell>
          <cell r="LW115" t="str">
            <v>нд</v>
          </cell>
          <cell r="LX115" t="str">
            <v>нд</v>
          </cell>
          <cell r="LY115" t="str">
            <v>нд</v>
          </cell>
          <cell r="LZ115">
            <v>0.76212950999999995</v>
          </cell>
          <cell r="MA115" t="str">
            <v>1.1.1.4.2</v>
          </cell>
          <cell r="MB115" t="str">
            <v xml:space="preserve">Реконструкция КРУН 10 кВ ПС 110 кВ Наурская с утановкой дополнительной линейной ячейки 10 кВ на I СШ РУ 10 кВ для технологического присоединения ООО "Хевел РГ" к сетям АО "Чеченэнерго" (договор 8373/2020/ЧЭ/НАУРЭС от 07.09.2020).                                                                                                          </v>
          </cell>
          <cell r="MC115" t="str">
            <v>L_Che396</v>
          </cell>
          <cell r="MD115" t="str">
            <v>L_Che396</v>
          </cell>
          <cell r="ME115" t="b">
            <v>1</v>
          </cell>
          <cell r="MF115">
            <v>0</v>
          </cell>
          <cell r="MG115">
            <v>0</v>
          </cell>
          <cell r="MH115">
            <v>0</v>
          </cell>
          <cell r="MI115">
            <v>0</v>
          </cell>
          <cell r="MK115">
            <v>0</v>
          </cell>
          <cell r="ML115">
            <v>0</v>
          </cell>
          <cell r="MM115">
            <v>0</v>
          </cell>
          <cell r="MN115">
            <v>0</v>
          </cell>
          <cell r="MO115">
            <v>0</v>
          </cell>
          <cell r="MP115">
            <v>0</v>
          </cell>
          <cell r="MQ115">
            <v>0</v>
          </cell>
          <cell r="MR115">
            <v>0</v>
          </cell>
          <cell r="MS115">
            <v>0</v>
          </cell>
          <cell r="MT115">
            <v>0</v>
          </cell>
          <cell r="MU115">
            <v>0</v>
          </cell>
          <cell r="MV115">
            <v>0</v>
          </cell>
          <cell r="MW115">
            <v>0</v>
          </cell>
          <cell r="MX115">
            <v>0</v>
          </cell>
          <cell r="MY115">
            <v>0</v>
          </cell>
          <cell r="MZ115">
            <v>0</v>
          </cell>
          <cell r="NA115">
            <v>0</v>
          </cell>
          <cell r="NB115">
            <v>0</v>
          </cell>
          <cell r="NC115">
            <v>0</v>
          </cell>
          <cell r="ND115">
            <v>0</v>
          </cell>
          <cell r="NE115">
            <v>0</v>
          </cell>
          <cell r="NF115">
            <v>0</v>
          </cell>
          <cell r="NG115">
            <v>0</v>
          </cell>
          <cell r="NH115">
            <v>0</v>
          </cell>
          <cell r="NI115">
            <v>0</v>
          </cell>
          <cell r="NJ115">
            <v>0</v>
          </cell>
          <cell r="NK115">
            <v>0</v>
          </cell>
          <cell r="NL115">
            <v>0</v>
          </cell>
          <cell r="NM115">
            <v>0</v>
          </cell>
          <cell r="NN115">
            <v>0</v>
          </cell>
          <cell r="NO115">
            <v>0</v>
          </cell>
          <cell r="NP115">
            <v>0</v>
          </cell>
          <cell r="NQ115">
            <v>0</v>
          </cell>
          <cell r="NR115">
            <v>0</v>
          </cell>
          <cell r="NS115">
            <v>0</v>
          </cell>
          <cell r="NT115">
            <v>0</v>
          </cell>
          <cell r="NU115">
            <v>0</v>
          </cell>
          <cell r="NV115">
            <v>0</v>
          </cell>
          <cell r="NW115">
            <v>0</v>
          </cell>
          <cell r="NX115">
            <v>0</v>
          </cell>
          <cell r="NY115">
            <v>0</v>
          </cell>
          <cell r="NZ115">
            <v>0</v>
          </cell>
          <cell r="OA115">
            <v>0</v>
          </cell>
          <cell r="OB115">
            <v>0</v>
          </cell>
          <cell r="OC115">
            <v>0</v>
          </cell>
          <cell r="OD115">
            <v>0</v>
          </cell>
          <cell r="OE115">
            <v>0</v>
          </cell>
          <cell r="OF115">
            <v>0</v>
          </cell>
          <cell r="OG115">
            <v>0</v>
          </cell>
          <cell r="OH115">
            <v>0</v>
          </cell>
          <cell r="OI115">
            <v>0</v>
          </cell>
          <cell r="OJ115">
            <v>0</v>
          </cell>
          <cell r="OK115">
            <v>0</v>
          </cell>
          <cell r="OL115">
            <v>0</v>
          </cell>
          <cell r="ON115" t="str">
            <v>нд</v>
          </cell>
          <cell r="OO115">
            <v>0.9145554119999999</v>
          </cell>
          <cell r="OR115" t="str">
            <v>нд</v>
          </cell>
          <cell r="OS115" t="str">
            <v>нд</v>
          </cell>
          <cell r="OT115" t="str">
            <v>нд</v>
          </cell>
          <cell r="OU115" t="str">
            <v>нд</v>
          </cell>
          <cell r="OV115" t="str">
            <v>нд</v>
          </cell>
          <cell r="OW115" t="str">
            <v>нд</v>
          </cell>
          <cell r="OX115" t="str">
            <v>нд</v>
          </cell>
          <cell r="OY115" t="str">
            <v>нд</v>
          </cell>
          <cell r="OZ115" t="str">
            <v>нд</v>
          </cell>
          <cell r="PA115" t="str">
            <v>нд</v>
          </cell>
          <cell r="PB115" t="str">
            <v>нд</v>
          </cell>
          <cell r="PC115" t="str">
            <v>нд</v>
          </cell>
          <cell r="PD115" t="str">
            <v>нд</v>
          </cell>
          <cell r="PE115" t="str">
            <v>нд</v>
          </cell>
          <cell r="PF115" t="str">
            <v>нд</v>
          </cell>
          <cell r="PG115" t="str">
            <v>нд</v>
          </cell>
          <cell r="PH115" t="str">
            <v>нд</v>
          </cell>
          <cell r="PI115" t="str">
            <v>нд</v>
          </cell>
          <cell r="PJ115" t="str">
            <v>нд</v>
          </cell>
          <cell r="PK115" t="str">
            <v>нд</v>
          </cell>
          <cell r="PL115" t="str">
            <v>нд</v>
          </cell>
          <cell r="PM115" t="str">
            <v>нд</v>
          </cell>
          <cell r="PN115" t="str">
            <v>нд</v>
          </cell>
          <cell r="PO115" t="str">
            <v>нд</v>
          </cell>
          <cell r="PP115" t="str">
            <v>нд</v>
          </cell>
          <cell r="PQ115" t="str">
            <v>нд</v>
          </cell>
          <cell r="PR115" t="str">
            <v>нд</v>
          </cell>
          <cell r="PS115" t="str">
            <v>нд</v>
          </cell>
          <cell r="PT115" t="str">
            <v>нд</v>
          </cell>
          <cell r="PU115" t="str">
            <v>нд</v>
          </cell>
          <cell r="PV115" t="str">
            <v>нд</v>
          </cell>
          <cell r="PW115" t="str">
            <v>нд</v>
          </cell>
          <cell r="PX115" t="str">
            <v>нд</v>
          </cell>
          <cell r="PY115" t="str">
            <v>нд</v>
          </cell>
          <cell r="PZ115" t="str">
            <v>нд</v>
          </cell>
        </row>
        <row r="116">
          <cell r="D116" t="str">
            <v>H_Che82</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6.7893599999999994</v>
          </cell>
          <cell r="AV116">
            <v>0</v>
          </cell>
          <cell r="AW116">
            <v>0</v>
          </cell>
          <cell r="AX116">
            <v>5.6577999999999999</v>
          </cell>
          <cell r="AY116">
            <v>0</v>
          </cell>
          <cell r="AZ116">
            <v>1.1315599999999995</v>
          </cell>
          <cell r="BA116">
            <v>0</v>
          </cell>
          <cell r="BB116">
            <v>0</v>
          </cell>
          <cell r="BC116">
            <v>0</v>
          </cell>
          <cell r="BD116">
            <v>0</v>
          </cell>
          <cell r="BE116">
            <v>0</v>
          </cell>
          <cell r="BF116">
            <v>0</v>
          </cell>
          <cell r="BG116">
            <v>23.539554412959117</v>
          </cell>
          <cell r="BH116">
            <v>0</v>
          </cell>
          <cell r="BI116">
            <v>0</v>
          </cell>
          <cell r="BJ116">
            <v>19.616295344132599</v>
          </cell>
          <cell r="BK116">
            <v>0</v>
          </cell>
          <cell r="BL116">
            <v>3.9232590688265176</v>
          </cell>
          <cell r="BM116">
            <v>6.2211359999999996</v>
          </cell>
          <cell r="BN116">
            <v>0</v>
          </cell>
          <cell r="BO116">
            <v>0</v>
          </cell>
          <cell r="BP116">
            <v>5.1842800000000002</v>
          </cell>
          <cell r="BQ116">
            <v>0</v>
          </cell>
          <cell r="BR116">
            <v>1.0368559999999993</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23.539554412959117</v>
          </cell>
          <cell r="CR116">
            <v>0</v>
          </cell>
          <cell r="CS116">
            <v>0</v>
          </cell>
          <cell r="CT116">
            <v>19.616295344132599</v>
          </cell>
          <cell r="CU116">
            <v>0</v>
          </cell>
          <cell r="CV116">
            <v>3.9232590688265176</v>
          </cell>
          <cell r="CW116">
            <v>6.2211359999999996</v>
          </cell>
          <cell r="CX116">
            <v>0</v>
          </cell>
          <cell r="CY116">
            <v>0</v>
          </cell>
          <cell r="CZ116">
            <v>5.1842800000000002</v>
          </cell>
          <cell r="DA116">
            <v>0</v>
          </cell>
          <cell r="DB116">
            <v>1.0368559999999993</v>
          </cell>
          <cell r="DD116">
            <v>23.539554412959117</v>
          </cell>
          <cell r="DE116">
            <v>0</v>
          </cell>
          <cell r="DF116">
            <v>19.616295344132599</v>
          </cell>
          <cell r="DG116">
            <v>0</v>
          </cell>
          <cell r="DI116">
            <v>19.616295344132599</v>
          </cell>
          <cell r="DJ116">
            <v>5.7596416188875104</v>
          </cell>
          <cell r="DK116">
            <v>4.5870611851938303</v>
          </cell>
          <cell r="DL116">
            <v>6</v>
          </cell>
          <cell r="DM116">
            <v>3.2695925400512582</v>
          </cell>
          <cell r="DN116">
            <v>5.1842799999999993</v>
          </cell>
          <cell r="DO116">
            <v>5.1842799999999993</v>
          </cell>
          <cell r="DP116">
            <v>0</v>
          </cell>
          <cell r="DQ116">
            <v>0</v>
          </cell>
          <cell r="DR116">
            <v>0</v>
          </cell>
          <cell r="DS116">
            <v>0</v>
          </cell>
          <cell r="DT116">
            <v>0</v>
          </cell>
          <cell r="DU116">
            <v>0</v>
          </cell>
          <cell r="DV116">
            <v>0</v>
          </cell>
          <cell r="DW116">
            <v>0</v>
          </cell>
          <cell r="DX116">
            <v>0</v>
          </cell>
          <cell r="DY116">
            <v>0</v>
          </cell>
          <cell r="DZ116">
            <v>5.6577999999999999</v>
          </cell>
          <cell r="EA116">
            <v>0</v>
          </cell>
          <cell r="EB116">
            <v>19.616295344132599</v>
          </cell>
          <cell r="EC116">
            <v>5.1842799999999993</v>
          </cell>
          <cell r="ED116">
            <v>0</v>
          </cell>
          <cell r="EE116">
            <v>0</v>
          </cell>
          <cell r="EF116">
            <v>0</v>
          </cell>
          <cell r="EG116">
            <v>0</v>
          </cell>
          <cell r="EH116">
            <v>19.616295344132599</v>
          </cell>
          <cell r="EI116">
            <v>5.1842799999999993</v>
          </cell>
          <cell r="EK116">
            <v>19.616295344132599</v>
          </cell>
          <cell r="EL116">
            <v>0</v>
          </cell>
          <cell r="EM116">
            <v>0</v>
          </cell>
          <cell r="EN116">
            <v>0</v>
          </cell>
          <cell r="EO116">
            <v>0</v>
          </cell>
          <cell r="EP116">
            <v>0</v>
          </cell>
          <cell r="EQ116">
            <v>0</v>
          </cell>
          <cell r="ER116">
            <v>0</v>
          </cell>
          <cell r="ES116">
            <v>1</v>
          </cell>
          <cell r="ET116">
            <v>0</v>
          </cell>
          <cell r="EU116">
            <v>5.1842799999999993</v>
          </cell>
          <cell r="EV116">
            <v>0</v>
          </cell>
          <cell r="EW116">
            <v>0</v>
          </cell>
          <cell r="EX116">
            <v>0</v>
          </cell>
          <cell r="EY116">
            <v>0</v>
          </cell>
          <cell r="EZ116">
            <v>0</v>
          </cell>
          <cell r="FA116">
            <v>0</v>
          </cell>
          <cell r="FB116">
            <v>0</v>
          </cell>
          <cell r="FC116">
            <v>0</v>
          </cell>
          <cell r="FD116">
            <v>0</v>
          </cell>
          <cell r="FE116" t="str">
            <v>нд</v>
          </cell>
          <cell r="FF116">
            <v>0</v>
          </cell>
          <cell r="FG116">
            <v>0</v>
          </cell>
          <cell r="FH116">
            <v>0</v>
          </cell>
          <cell r="FI116">
            <v>0</v>
          </cell>
          <cell r="FJ116">
            <v>0</v>
          </cell>
          <cell r="FK116">
            <v>0</v>
          </cell>
          <cell r="FL116">
            <v>0</v>
          </cell>
          <cell r="FM116">
            <v>0</v>
          </cell>
          <cell r="FN116">
            <v>0</v>
          </cell>
          <cell r="FO116">
            <v>0</v>
          </cell>
          <cell r="FP116" t="str">
            <v>нд</v>
          </cell>
          <cell r="FQ116">
            <v>0</v>
          </cell>
          <cell r="FR116">
            <v>0</v>
          </cell>
          <cell r="FS116">
            <v>0</v>
          </cell>
          <cell r="FT116">
            <v>0</v>
          </cell>
          <cell r="FU116">
            <v>0</v>
          </cell>
          <cell r="FV116">
            <v>0</v>
          </cell>
          <cell r="FW116">
            <v>0</v>
          </cell>
          <cell r="FX116">
            <v>0</v>
          </cell>
          <cell r="FY116">
            <v>0</v>
          </cell>
          <cell r="FZ116">
            <v>0</v>
          </cell>
          <cell r="GA116" t="str">
            <v>нд</v>
          </cell>
          <cell r="GB116">
            <v>0</v>
          </cell>
          <cell r="GC116">
            <v>0</v>
          </cell>
          <cell r="GD116">
            <v>0</v>
          </cell>
          <cell r="GE116">
            <v>0</v>
          </cell>
          <cell r="GF116">
            <v>0</v>
          </cell>
          <cell r="GG116">
            <v>0</v>
          </cell>
          <cell r="GH116">
            <v>0</v>
          </cell>
          <cell r="GI116">
            <v>0</v>
          </cell>
          <cell r="GJ116">
            <v>0</v>
          </cell>
          <cell r="GK116">
            <v>0</v>
          </cell>
          <cell r="GL116" t="str">
            <v>нд</v>
          </cell>
          <cell r="GM116">
            <v>0</v>
          </cell>
          <cell r="GN116">
            <v>0</v>
          </cell>
          <cell r="GO116">
            <v>0</v>
          </cell>
          <cell r="GP116">
            <v>0</v>
          </cell>
          <cell r="GQ116">
            <v>0</v>
          </cell>
          <cell r="GR116">
            <v>0</v>
          </cell>
          <cell r="GS116">
            <v>0</v>
          </cell>
          <cell r="GT116">
            <v>0</v>
          </cell>
          <cell r="GU116">
            <v>0</v>
          </cell>
          <cell r="GV116">
            <v>0</v>
          </cell>
          <cell r="GW116" t="str">
            <v>нд</v>
          </cell>
          <cell r="GX116">
            <v>0</v>
          </cell>
          <cell r="GY116">
            <v>0</v>
          </cell>
          <cell r="GZ116">
            <v>0</v>
          </cell>
          <cell r="HA116">
            <v>0</v>
          </cell>
          <cell r="HB116">
            <v>0</v>
          </cell>
          <cell r="HC116">
            <v>0</v>
          </cell>
          <cell r="HD116">
            <v>0</v>
          </cell>
          <cell r="HE116">
            <v>0</v>
          </cell>
          <cell r="HF116">
            <v>0</v>
          </cell>
          <cell r="HG116">
            <v>0</v>
          </cell>
          <cell r="HH116" t="str">
            <v>нд</v>
          </cell>
          <cell r="HI116">
            <v>0</v>
          </cell>
          <cell r="HJ116">
            <v>0</v>
          </cell>
          <cell r="HK116">
            <v>0</v>
          </cell>
          <cell r="HL116">
            <v>0</v>
          </cell>
          <cell r="HM116">
            <v>0</v>
          </cell>
          <cell r="HN116">
            <v>0</v>
          </cell>
          <cell r="HO116">
            <v>0</v>
          </cell>
          <cell r="HP116">
            <v>0</v>
          </cell>
          <cell r="HQ116">
            <v>0</v>
          </cell>
          <cell r="HR116">
            <v>0</v>
          </cell>
          <cell r="HS116" t="str">
            <v>нд</v>
          </cell>
          <cell r="HT116">
            <v>0</v>
          </cell>
          <cell r="HU116">
            <v>0</v>
          </cell>
          <cell r="HV116">
            <v>0</v>
          </cell>
          <cell r="HW116">
            <v>0</v>
          </cell>
          <cell r="HX116">
            <v>0</v>
          </cell>
          <cell r="HY116">
            <v>0</v>
          </cell>
          <cell r="HZ116">
            <v>0</v>
          </cell>
          <cell r="IA116">
            <v>0</v>
          </cell>
          <cell r="IB116">
            <v>0</v>
          </cell>
          <cell r="IC116">
            <v>0</v>
          </cell>
          <cell r="ID116" t="str">
            <v>нд</v>
          </cell>
          <cell r="IE116">
            <v>0</v>
          </cell>
          <cell r="IF116">
            <v>0</v>
          </cell>
          <cell r="IG116">
            <v>0</v>
          </cell>
          <cell r="IH116">
            <v>0</v>
          </cell>
          <cell r="II116">
            <v>0</v>
          </cell>
          <cell r="IJ116">
            <v>0</v>
          </cell>
          <cell r="IK116">
            <v>0</v>
          </cell>
          <cell r="IL116">
            <v>0</v>
          </cell>
          <cell r="IM116">
            <v>0</v>
          </cell>
          <cell r="IN116">
            <v>0</v>
          </cell>
          <cell r="IO116" t="str">
            <v>нд</v>
          </cell>
          <cell r="IP116">
            <v>0</v>
          </cell>
          <cell r="IQ116">
            <v>0</v>
          </cell>
          <cell r="IR116">
            <v>0</v>
          </cell>
          <cell r="IS116">
            <v>0</v>
          </cell>
          <cell r="IT116">
            <v>0</v>
          </cell>
          <cell r="IU116">
            <v>0</v>
          </cell>
          <cell r="IV116">
            <v>0</v>
          </cell>
          <cell r="IW116">
            <v>0</v>
          </cell>
          <cell r="IX116">
            <v>0</v>
          </cell>
          <cell r="IY116">
            <v>0</v>
          </cell>
          <cell r="IZ116">
            <v>3</v>
          </cell>
          <cell r="JA116">
            <v>19.616295344132599</v>
          </cell>
          <cell r="JB116">
            <v>0</v>
          </cell>
          <cell r="JC116">
            <v>0</v>
          </cell>
          <cell r="JD116">
            <v>0</v>
          </cell>
          <cell r="JE116">
            <v>0</v>
          </cell>
          <cell r="JF116">
            <v>0</v>
          </cell>
          <cell r="JG116">
            <v>0</v>
          </cell>
          <cell r="JH116">
            <v>0</v>
          </cell>
          <cell r="JI116">
            <v>1</v>
          </cell>
          <cell r="JJ116">
            <v>0</v>
          </cell>
          <cell r="JK116" t="str">
            <v>нд</v>
          </cell>
          <cell r="JL116">
            <v>0</v>
          </cell>
          <cell r="JM116">
            <v>0</v>
          </cell>
          <cell r="JN116">
            <v>0</v>
          </cell>
          <cell r="JO116">
            <v>0</v>
          </cell>
          <cell r="JP116">
            <v>0</v>
          </cell>
          <cell r="JQ116">
            <v>0</v>
          </cell>
          <cell r="JR116">
            <v>0</v>
          </cell>
          <cell r="JS116">
            <v>0</v>
          </cell>
          <cell r="JT116">
            <v>0</v>
          </cell>
          <cell r="JU116">
            <v>0</v>
          </cell>
          <cell r="JV116" t="str">
            <v>нд</v>
          </cell>
          <cell r="JW116">
            <v>0</v>
          </cell>
          <cell r="JX116">
            <v>0</v>
          </cell>
          <cell r="JY116">
            <v>0</v>
          </cell>
          <cell r="JZ116">
            <v>0</v>
          </cell>
          <cell r="KA116">
            <v>0</v>
          </cell>
          <cell r="KB116">
            <v>0</v>
          </cell>
          <cell r="KC116">
            <v>0</v>
          </cell>
          <cell r="KD116">
            <v>0</v>
          </cell>
          <cell r="KE116">
            <v>0</v>
          </cell>
          <cell r="KF116">
            <v>0</v>
          </cell>
          <cell r="KG116" t="str">
            <v>нд</v>
          </cell>
          <cell r="KH116">
            <v>0</v>
          </cell>
          <cell r="KI116">
            <v>0</v>
          </cell>
          <cell r="KJ116">
            <v>0</v>
          </cell>
          <cell r="KK116">
            <v>0</v>
          </cell>
          <cell r="KL116">
            <v>0</v>
          </cell>
          <cell r="KM116">
            <v>0</v>
          </cell>
          <cell r="KN116">
            <v>0</v>
          </cell>
          <cell r="KO116">
            <v>0</v>
          </cell>
          <cell r="KP116">
            <v>0</v>
          </cell>
          <cell r="KQ116">
            <v>0</v>
          </cell>
          <cell r="KR116" t="str">
            <v>нд</v>
          </cell>
          <cell r="KS116">
            <v>0</v>
          </cell>
          <cell r="KT116">
            <v>0</v>
          </cell>
          <cell r="KU116">
            <v>0</v>
          </cell>
          <cell r="KV116">
            <v>0</v>
          </cell>
          <cell r="KW116">
            <v>0</v>
          </cell>
          <cell r="KX116">
            <v>0</v>
          </cell>
          <cell r="KY116">
            <v>0</v>
          </cell>
          <cell r="KZ116">
            <v>0</v>
          </cell>
          <cell r="LA116">
            <v>0</v>
          </cell>
          <cell r="LB116">
            <v>0</v>
          </cell>
          <cell r="LC116" t="str">
            <v>нд</v>
          </cell>
          <cell r="LD116">
            <v>0</v>
          </cell>
          <cell r="LE116">
            <v>0</v>
          </cell>
          <cell r="LF116">
            <v>0</v>
          </cell>
          <cell r="LG116">
            <v>0</v>
          </cell>
          <cell r="LH116">
            <v>0</v>
          </cell>
          <cell r="LI116">
            <v>0</v>
          </cell>
          <cell r="LJ116">
            <v>0</v>
          </cell>
          <cell r="LK116">
            <v>0</v>
          </cell>
          <cell r="LL116">
            <v>0</v>
          </cell>
          <cell r="LM116">
            <v>0</v>
          </cell>
          <cell r="LN116" t="str">
            <v>нд</v>
          </cell>
          <cell r="LO116">
            <v>19.616295344132599</v>
          </cell>
          <cell r="LP116">
            <v>0</v>
          </cell>
          <cell r="LQ116">
            <v>0</v>
          </cell>
          <cell r="LR116">
            <v>0</v>
          </cell>
          <cell r="LS116">
            <v>0</v>
          </cell>
          <cell r="LT116">
            <v>0</v>
          </cell>
          <cell r="LU116">
            <v>0</v>
          </cell>
          <cell r="LV116">
            <v>0</v>
          </cell>
          <cell r="LW116">
            <v>1</v>
          </cell>
          <cell r="LX116">
            <v>0</v>
          </cell>
          <cell r="LY116" t="str">
            <v>нд</v>
          </cell>
          <cell r="LZ116">
            <v>0</v>
          </cell>
          <cell r="MA116" t="str">
            <v>1.1.1.4.2</v>
          </cell>
          <cell r="MB116" t="str">
            <v>Реконструкция ПС 110 кВ "Горец"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MC116" t="str">
            <v>H_Che82</v>
          </cell>
          <cell r="MD116" t="str">
            <v>H_Che82</v>
          </cell>
          <cell r="ME116" t="b">
            <v>1</v>
          </cell>
          <cell r="MF116">
            <v>0</v>
          </cell>
          <cell r="MG116">
            <v>0</v>
          </cell>
          <cell r="MH116">
            <v>0</v>
          </cell>
          <cell r="MI116">
            <v>0</v>
          </cell>
          <cell r="MK116">
            <v>0</v>
          </cell>
          <cell r="ML116">
            <v>0</v>
          </cell>
          <cell r="MM116">
            <v>0</v>
          </cell>
          <cell r="MN116">
            <v>0</v>
          </cell>
          <cell r="MO116">
            <v>0</v>
          </cell>
          <cell r="MP116">
            <v>0</v>
          </cell>
          <cell r="MQ116">
            <v>0</v>
          </cell>
          <cell r="MR116">
            <v>0</v>
          </cell>
          <cell r="MS116">
            <v>0</v>
          </cell>
          <cell r="MT116">
            <v>0</v>
          </cell>
          <cell r="MU116">
            <v>0</v>
          </cell>
          <cell r="MV116">
            <v>0</v>
          </cell>
          <cell r="MW116">
            <v>0</v>
          </cell>
          <cell r="MX116">
            <v>0</v>
          </cell>
          <cell r="MY116">
            <v>0</v>
          </cell>
          <cell r="MZ116">
            <v>0</v>
          </cell>
          <cell r="NA116">
            <v>0</v>
          </cell>
          <cell r="NB116">
            <v>0</v>
          </cell>
          <cell r="NC116">
            <v>0</v>
          </cell>
          <cell r="ND116">
            <v>0</v>
          </cell>
          <cell r="NE116">
            <v>0</v>
          </cell>
          <cell r="NF116">
            <v>0</v>
          </cell>
          <cell r="NG116">
            <v>0</v>
          </cell>
          <cell r="NH116">
            <v>0</v>
          </cell>
          <cell r="NI116">
            <v>0</v>
          </cell>
          <cell r="NJ116">
            <v>0</v>
          </cell>
          <cell r="NK116">
            <v>0</v>
          </cell>
          <cell r="NL116">
            <v>0</v>
          </cell>
          <cell r="NM116">
            <v>0</v>
          </cell>
          <cell r="NN116">
            <v>0</v>
          </cell>
          <cell r="NO116">
            <v>0</v>
          </cell>
          <cell r="NP116">
            <v>0</v>
          </cell>
          <cell r="NQ116">
            <v>0</v>
          </cell>
          <cell r="NR116">
            <v>0</v>
          </cell>
          <cell r="NS116">
            <v>0</v>
          </cell>
          <cell r="NT116">
            <v>0</v>
          </cell>
          <cell r="NU116">
            <v>0</v>
          </cell>
          <cell r="NV116">
            <v>0</v>
          </cell>
          <cell r="NW116">
            <v>0</v>
          </cell>
          <cell r="NX116">
            <v>0</v>
          </cell>
          <cell r="NY116">
            <v>0</v>
          </cell>
          <cell r="NZ116">
            <v>0</v>
          </cell>
          <cell r="OA116">
            <v>0</v>
          </cell>
          <cell r="OB116">
            <v>0</v>
          </cell>
          <cell r="OC116">
            <v>0</v>
          </cell>
          <cell r="OD116">
            <v>0</v>
          </cell>
          <cell r="OE116">
            <v>0</v>
          </cell>
          <cell r="OF116">
            <v>0</v>
          </cell>
          <cell r="OG116">
            <v>0</v>
          </cell>
          <cell r="OH116">
            <v>0</v>
          </cell>
          <cell r="OI116">
            <v>0</v>
          </cell>
          <cell r="OJ116">
            <v>0</v>
          </cell>
          <cell r="OK116">
            <v>0</v>
          </cell>
          <cell r="OL116">
            <v>0</v>
          </cell>
          <cell r="ON116">
            <v>23.539554412959117</v>
          </cell>
          <cell r="OO116">
            <v>6.2211359999999996</v>
          </cell>
          <cell r="OR116">
            <v>0</v>
          </cell>
          <cell r="OS116">
            <v>0</v>
          </cell>
          <cell r="OT116">
            <v>0</v>
          </cell>
          <cell r="OU116">
            <v>0</v>
          </cell>
          <cell r="OV116">
            <v>0</v>
          </cell>
          <cell r="OW116">
            <v>0</v>
          </cell>
          <cell r="OX116">
            <v>0</v>
          </cell>
          <cell r="OY116">
            <v>0</v>
          </cell>
          <cell r="OZ116">
            <v>0</v>
          </cell>
          <cell r="PA116">
            <v>0</v>
          </cell>
          <cell r="PB116">
            <v>0</v>
          </cell>
          <cell r="PC116">
            <v>0</v>
          </cell>
          <cell r="PD116">
            <v>0</v>
          </cell>
          <cell r="PE116">
            <v>0</v>
          </cell>
          <cell r="PF116">
            <v>0</v>
          </cell>
          <cell r="PG116">
            <v>0</v>
          </cell>
          <cell r="PH116">
            <v>0</v>
          </cell>
          <cell r="PI116">
            <v>0</v>
          </cell>
          <cell r="PJ116">
            <v>0</v>
          </cell>
          <cell r="PK116">
            <v>0</v>
          </cell>
          <cell r="PL116">
            <v>0</v>
          </cell>
          <cell r="PM116">
            <v>0</v>
          </cell>
          <cell r="PN116">
            <v>0</v>
          </cell>
          <cell r="PO116">
            <v>0</v>
          </cell>
          <cell r="PP116">
            <v>0</v>
          </cell>
          <cell r="PQ116">
            <v>0</v>
          </cell>
          <cell r="PR116">
            <v>0</v>
          </cell>
          <cell r="PS116">
            <v>0</v>
          </cell>
          <cell r="PT116">
            <v>0</v>
          </cell>
          <cell r="PU116">
            <v>0</v>
          </cell>
          <cell r="PV116">
            <v>0</v>
          </cell>
          <cell r="PW116">
            <v>0</v>
          </cell>
          <cell r="PX116">
            <v>0</v>
          </cell>
          <cell r="PY116">
            <v>0</v>
          </cell>
          <cell r="PZ116">
            <v>0</v>
          </cell>
        </row>
        <row r="117">
          <cell r="D117" t="str">
            <v>H_Che83</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9.5775839999999999</v>
          </cell>
          <cell r="AV117">
            <v>0</v>
          </cell>
          <cell r="AW117">
            <v>0</v>
          </cell>
          <cell r="AX117">
            <v>7.9813200000000002</v>
          </cell>
          <cell r="AY117">
            <v>0</v>
          </cell>
          <cell r="AZ117">
            <v>1.5962639999999997</v>
          </cell>
          <cell r="BA117">
            <v>0</v>
          </cell>
          <cell r="BB117">
            <v>0</v>
          </cell>
          <cell r="BC117">
            <v>0</v>
          </cell>
          <cell r="BD117">
            <v>0</v>
          </cell>
          <cell r="BE117">
            <v>0</v>
          </cell>
          <cell r="BF117">
            <v>0</v>
          </cell>
          <cell r="BG117">
            <v>23.539554412959117</v>
          </cell>
          <cell r="BH117">
            <v>0</v>
          </cell>
          <cell r="BI117">
            <v>0</v>
          </cell>
          <cell r="BJ117">
            <v>19.616295344132599</v>
          </cell>
          <cell r="BK117">
            <v>0</v>
          </cell>
          <cell r="BL117">
            <v>3.9232590688265176</v>
          </cell>
          <cell r="BM117">
            <v>8.7453959999999995</v>
          </cell>
          <cell r="BN117">
            <v>0</v>
          </cell>
          <cell r="BO117">
            <v>0</v>
          </cell>
          <cell r="BP117">
            <v>7.2878299999999996</v>
          </cell>
          <cell r="BQ117">
            <v>0</v>
          </cell>
          <cell r="BR117">
            <v>1.4575659999999999</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23.539554412959117</v>
          </cell>
          <cell r="CR117">
            <v>0</v>
          </cell>
          <cell r="CS117">
            <v>0</v>
          </cell>
          <cell r="CT117">
            <v>19.616295344132599</v>
          </cell>
          <cell r="CU117">
            <v>0</v>
          </cell>
          <cell r="CV117">
            <v>3.9232590688265176</v>
          </cell>
          <cell r="CW117">
            <v>8.7453959999999995</v>
          </cell>
          <cell r="CX117">
            <v>0</v>
          </cell>
          <cell r="CY117">
            <v>0</v>
          </cell>
          <cell r="CZ117">
            <v>7.2878299999999996</v>
          </cell>
          <cell r="DA117">
            <v>0</v>
          </cell>
          <cell r="DB117">
            <v>1.4575659999999999</v>
          </cell>
          <cell r="DD117">
            <v>23.539554412959117</v>
          </cell>
          <cell r="DE117">
            <v>0</v>
          </cell>
          <cell r="DF117">
            <v>19.616295344132599</v>
          </cell>
          <cell r="DG117">
            <v>0</v>
          </cell>
          <cell r="DI117">
            <v>19.616295344132599</v>
          </cell>
          <cell r="DJ117">
            <v>8.2802236699600194</v>
          </cell>
          <cell r="DK117">
            <v>4.5870611851938303</v>
          </cell>
          <cell r="DL117">
            <v>6</v>
          </cell>
          <cell r="DM117">
            <v>0.74901048897874922</v>
          </cell>
          <cell r="DN117">
            <v>7.2878299999999996</v>
          </cell>
          <cell r="DO117">
            <v>7.2878299999999996</v>
          </cell>
          <cell r="DP117">
            <v>0</v>
          </cell>
          <cell r="DQ117">
            <v>0</v>
          </cell>
          <cell r="DR117">
            <v>0</v>
          </cell>
          <cell r="DS117">
            <v>0</v>
          </cell>
          <cell r="DT117">
            <v>0</v>
          </cell>
          <cell r="DU117">
            <v>0</v>
          </cell>
          <cell r="DV117">
            <v>0</v>
          </cell>
          <cell r="DW117">
            <v>0</v>
          </cell>
          <cell r="DX117">
            <v>0</v>
          </cell>
          <cell r="DY117">
            <v>0</v>
          </cell>
          <cell r="DZ117">
            <v>7.9813200000000002</v>
          </cell>
          <cell r="EA117">
            <v>0</v>
          </cell>
          <cell r="EB117">
            <v>19.616295344132599</v>
          </cell>
          <cell r="EC117">
            <v>7.2878299999999996</v>
          </cell>
          <cell r="ED117">
            <v>0</v>
          </cell>
          <cell r="EE117">
            <v>0</v>
          </cell>
          <cell r="EF117">
            <v>0</v>
          </cell>
          <cell r="EG117">
            <v>0</v>
          </cell>
          <cell r="EH117">
            <v>19.616295344132599</v>
          </cell>
          <cell r="EI117">
            <v>7.2878299999999996</v>
          </cell>
          <cell r="EK117">
            <v>19.616295344132599</v>
          </cell>
          <cell r="EL117">
            <v>0</v>
          </cell>
          <cell r="EM117">
            <v>0</v>
          </cell>
          <cell r="EN117">
            <v>0</v>
          </cell>
          <cell r="EO117">
            <v>0</v>
          </cell>
          <cell r="EP117">
            <v>0</v>
          </cell>
          <cell r="EQ117">
            <v>0</v>
          </cell>
          <cell r="ER117">
            <v>0</v>
          </cell>
          <cell r="ES117">
            <v>1</v>
          </cell>
          <cell r="ET117">
            <v>0</v>
          </cell>
          <cell r="EU117">
            <v>7.2878299999999996</v>
          </cell>
          <cell r="EV117">
            <v>0</v>
          </cell>
          <cell r="EW117">
            <v>0</v>
          </cell>
          <cell r="EX117">
            <v>0</v>
          </cell>
          <cell r="EY117">
            <v>0</v>
          </cell>
          <cell r="EZ117">
            <v>0</v>
          </cell>
          <cell r="FA117">
            <v>0</v>
          </cell>
          <cell r="FB117">
            <v>0</v>
          </cell>
          <cell r="FC117">
            <v>0</v>
          </cell>
          <cell r="FD117">
            <v>0</v>
          </cell>
          <cell r="FE117" t="str">
            <v>нд</v>
          </cell>
          <cell r="FF117">
            <v>0</v>
          </cell>
          <cell r="FG117">
            <v>0</v>
          </cell>
          <cell r="FH117">
            <v>0</v>
          </cell>
          <cell r="FI117">
            <v>0</v>
          </cell>
          <cell r="FJ117">
            <v>0</v>
          </cell>
          <cell r="FK117">
            <v>0</v>
          </cell>
          <cell r="FL117">
            <v>0</v>
          </cell>
          <cell r="FM117">
            <v>0</v>
          </cell>
          <cell r="FN117">
            <v>0</v>
          </cell>
          <cell r="FO117">
            <v>0</v>
          </cell>
          <cell r="FP117" t="str">
            <v>нд</v>
          </cell>
          <cell r="FQ117">
            <v>0</v>
          </cell>
          <cell r="FR117">
            <v>0</v>
          </cell>
          <cell r="FS117">
            <v>0</v>
          </cell>
          <cell r="FT117">
            <v>0</v>
          </cell>
          <cell r="FU117">
            <v>0</v>
          </cell>
          <cell r="FV117">
            <v>0</v>
          </cell>
          <cell r="FW117">
            <v>0</v>
          </cell>
          <cell r="FX117">
            <v>0</v>
          </cell>
          <cell r="FY117">
            <v>0</v>
          </cell>
          <cell r="FZ117">
            <v>0</v>
          </cell>
          <cell r="GA117" t="str">
            <v>нд</v>
          </cell>
          <cell r="GB117">
            <v>0</v>
          </cell>
          <cell r="GC117">
            <v>0</v>
          </cell>
          <cell r="GD117">
            <v>0</v>
          </cell>
          <cell r="GE117">
            <v>0</v>
          </cell>
          <cell r="GF117">
            <v>0</v>
          </cell>
          <cell r="GG117">
            <v>0</v>
          </cell>
          <cell r="GH117">
            <v>0</v>
          </cell>
          <cell r="GI117">
            <v>0</v>
          </cell>
          <cell r="GJ117">
            <v>0</v>
          </cell>
          <cell r="GK117">
            <v>0</v>
          </cell>
          <cell r="GL117" t="str">
            <v>нд</v>
          </cell>
          <cell r="GM117">
            <v>0</v>
          </cell>
          <cell r="GN117">
            <v>0</v>
          </cell>
          <cell r="GO117">
            <v>0</v>
          </cell>
          <cell r="GP117">
            <v>0</v>
          </cell>
          <cell r="GQ117">
            <v>0</v>
          </cell>
          <cell r="GR117">
            <v>0</v>
          </cell>
          <cell r="GS117">
            <v>0</v>
          </cell>
          <cell r="GT117">
            <v>0</v>
          </cell>
          <cell r="GU117">
            <v>0</v>
          </cell>
          <cell r="GV117">
            <v>0</v>
          </cell>
          <cell r="GW117" t="str">
            <v>нд</v>
          </cell>
          <cell r="GX117">
            <v>0</v>
          </cell>
          <cell r="GY117">
            <v>0</v>
          </cell>
          <cell r="GZ117">
            <v>0</v>
          </cell>
          <cell r="HA117">
            <v>0</v>
          </cell>
          <cell r="HB117">
            <v>0</v>
          </cell>
          <cell r="HC117">
            <v>0</v>
          </cell>
          <cell r="HD117">
            <v>0</v>
          </cell>
          <cell r="HE117">
            <v>0</v>
          </cell>
          <cell r="HF117">
            <v>0</v>
          </cell>
          <cell r="HG117">
            <v>0</v>
          </cell>
          <cell r="HH117" t="str">
            <v>нд</v>
          </cell>
          <cell r="HI117">
            <v>0</v>
          </cell>
          <cell r="HJ117">
            <v>0</v>
          </cell>
          <cell r="HK117">
            <v>0</v>
          </cell>
          <cell r="HL117">
            <v>0</v>
          </cell>
          <cell r="HM117">
            <v>0</v>
          </cell>
          <cell r="HN117">
            <v>0</v>
          </cell>
          <cell r="HO117">
            <v>0</v>
          </cell>
          <cell r="HP117">
            <v>0</v>
          </cell>
          <cell r="HQ117">
            <v>0</v>
          </cell>
          <cell r="HR117">
            <v>0</v>
          </cell>
          <cell r="HS117" t="str">
            <v>нд</v>
          </cell>
          <cell r="HT117">
            <v>0</v>
          </cell>
          <cell r="HU117">
            <v>0</v>
          </cell>
          <cell r="HV117">
            <v>0</v>
          </cell>
          <cell r="HW117">
            <v>0</v>
          </cell>
          <cell r="HX117">
            <v>0</v>
          </cell>
          <cell r="HY117">
            <v>0</v>
          </cell>
          <cell r="HZ117">
            <v>0</v>
          </cell>
          <cell r="IA117">
            <v>0</v>
          </cell>
          <cell r="IB117">
            <v>0</v>
          </cell>
          <cell r="IC117">
            <v>0</v>
          </cell>
          <cell r="ID117" t="str">
            <v>нд</v>
          </cell>
          <cell r="IE117">
            <v>0</v>
          </cell>
          <cell r="IF117">
            <v>0</v>
          </cell>
          <cell r="IG117">
            <v>0</v>
          </cell>
          <cell r="IH117">
            <v>0</v>
          </cell>
          <cell r="II117">
            <v>0</v>
          </cell>
          <cell r="IJ117">
            <v>0</v>
          </cell>
          <cell r="IK117">
            <v>0</v>
          </cell>
          <cell r="IL117">
            <v>0</v>
          </cell>
          <cell r="IM117">
            <v>0</v>
          </cell>
          <cell r="IN117">
            <v>0</v>
          </cell>
          <cell r="IO117" t="str">
            <v>нд</v>
          </cell>
          <cell r="IP117">
            <v>0</v>
          </cell>
          <cell r="IQ117">
            <v>0</v>
          </cell>
          <cell r="IR117">
            <v>0</v>
          </cell>
          <cell r="IS117">
            <v>0</v>
          </cell>
          <cell r="IT117">
            <v>0</v>
          </cell>
          <cell r="IU117">
            <v>0</v>
          </cell>
          <cell r="IV117">
            <v>0</v>
          </cell>
          <cell r="IW117">
            <v>0</v>
          </cell>
          <cell r="IX117">
            <v>0</v>
          </cell>
          <cell r="IY117">
            <v>0</v>
          </cell>
          <cell r="IZ117">
            <v>3</v>
          </cell>
          <cell r="JA117">
            <v>19.616295344132599</v>
          </cell>
          <cell r="JB117">
            <v>0</v>
          </cell>
          <cell r="JC117">
            <v>0</v>
          </cell>
          <cell r="JD117">
            <v>0</v>
          </cell>
          <cell r="JE117">
            <v>0</v>
          </cell>
          <cell r="JF117">
            <v>0</v>
          </cell>
          <cell r="JG117">
            <v>0</v>
          </cell>
          <cell r="JH117">
            <v>0</v>
          </cell>
          <cell r="JI117">
            <v>1</v>
          </cell>
          <cell r="JJ117">
            <v>0</v>
          </cell>
          <cell r="JK117" t="str">
            <v>нд</v>
          </cell>
          <cell r="JL117">
            <v>0</v>
          </cell>
          <cell r="JM117">
            <v>0</v>
          </cell>
          <cell r="JN117">
            <v>0</v>
          </cell>
          <cell r="JO117">
            <v>0</v>
          </cell>
          <cell r="JP117">
            <v>0</v>
          </cell>
          <cell r="JQ117">
            <v>0</v>
          </cell>
          <cell r="JR117">
            <v>0</v>
          </cell>
          <cell r="JS117">
            <v>0</v>
          </cell>
          <cell r="JT117">
            <v>0</v>
          </cell>
          <cell r="JU117">
            <v>0</v>
          </cell>
          <cell r="JV117" t="str">
            <v>нд</v>
          </cell>
          <cell r="JW117">
            <v>0</v>
          </cell>
          <cell r="JX117">
            <v>0</v>
          </cell>
          <cell r="JY117">
            <v>0</v>
          </cell>
          <cell r="JZ117">
            <v>0</v>
          </cell>
          <cell r="KA117">
            <v>0</v>
          </cell>
          <cell r="KB117">
            <v>0</v>
          </cell>
          <cell r="KC117">
            <v>0</v>
          </cell>
          <cell r="KD117">
            <v>0</v>
          </cell>
          <cell r="KE117">
            <v>0</v>
          </cell>
          <cell r="KF117">
            <v>0</v>
          </cell>
          <cell r="KG117" t="str">
            <v>нд</v>
          </cell>
          <cell r="KH117">
            <v>0</v>
          </cell>
          <cell r="KI117">
            <v>0</v>
          </cell>
          <cell r="KJ117">
            <v>0</v>
          </cell>
          <cell r="KK117">
            <v>0</v>
          </cell>
          <cell r="KL117">
            <v>0</v>
          </cell>
          <cell r="KM117">
            <v>0</v>
          </cell>
          <cell r="KN117">
            <v>0</v>
          </cell>
          <cell r="KO117">
            <v>0</v>
          </cell>
          <cell r="KP117">
            <v>0</v>
          </cell>
          <cell r="KQ117">
            <v>0</v>
          </cell>
          <cell r="KR117" t="str">
            <v>нд</v>
          </cell>
          <cell r="KS117">
            <v>0</v>
          </cell>
          <cell r="KT117">
            <v>0</v>
          </cell>
          <cell r="KU117">
            <v>0</v>
          </cell>
          <cell r="KV117">
            <v>0</v>
          </cell>
          <cell r="KW117">
            <v>0</v>
          </cell>
          <cell r="KX117">
            <v>0</v>
          </cell>
          <cell r="KY117">
            <v>0</v>
          </cell>
          <cell r="KZ117">
            <v>0</v>
          </cell>
          <cell r="LA117">
            <v>0</v>
          </cell>
          <cell r="LB117">
            <v>0</v>
          </cell>
          <cell r="LC117" t="str">
            <v>нд</v>
          </cell>
          <cell r="LD117">
            <v>0</v>
          </cell>
          <cell r="LE117">
            <v>0</v>
          </cell>
          <cell r="LF117">
            <v>0</v>
          </cell>
          <cell r="LG117">
            <v>0</v>
          </cell>
          <cell r="LH117">
            <v>0</v>
          </cell>
          <cell r="LI117">
            <v>0</v>
          </cell>
          <cell r="LJ117">
            <v>0</v>
          </cell>
          <cell r="LK117">
            <v>0</v>
          </cell>
          <cell r="LL117">
            <v>0</v>
          </cell>
          <cell r="LM117">
            <v>0</v>
          </cell>
          <cell r="LN117" t="str">
            <v>нд</v>
          </cell>
          <cell r="LO117">
            <v>19.616295344132599</v>
          </cell>
          <cell r="LP117">
            <v>0</v>
          </cell>
          <cell r="LQ117">
            <v>0</v>
          </cell>
          <cell r="LR117">
            <v>0</v>
          </cell>
          <cell r="LS117">
            <v>0</v>
          </cell>
          <cell r="LT117">
            <v>0</v>
          </cell>
          <cell r="LU117">
            <v>0</v>
          </cell>
          <cell r="LV117">
            <v>0</v>
          </cell>
          <cell r="LW117">
            <v>1</v>
          </cell>
          <cell r="LX117">
            <v>0</v>
          </cell>
          <cell r="LY117" t="str">
            <v>нд</v>
          </cell>
          <cell r="LZ117">
            <v>0</v>
          </cell>
          <cell r="MA117" t="str">
            <v>1.1.1.4.2</v>
          </cell>
          <cell r="MB117" t="str">
            <v>Реконструкция ПС 110 кВ "Цемзавод"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MC117" t="str">
            <v>H_Che83</v>
          </cell>
          <cell r="MD117" t="str">
            <v>H_Che83</v>
          </cell>
          <cell r="ME117" t="b">
            <v>1</v>
          </cell>
          <cell r="MF117">
            <v>0</v>
          </cell>
          <cell r="MG117">
            <v>0</v>
          </cell>
          <cell r="MH117">
            <v>0</v>
          </cell>
          <cell r="MI117">
            <v>0</v>
          </cell>
          <cell r="MK117">
            <v>0</v>
          </cell>
          <cell r="ML117">
            <v>0</v>
          </cell>
          <cell r="MM117">
            <v>0</v>
          </cell>
          <cell r="MN117">
            <v>0</v>
          </cell>
          <cell r="MO117">
            <v>0</v>
          </cell>
          <cell r="MP117">
            <v>0</v>
          </cell>
          <cell r="MQ117">
            <v>0</v>
          </cell>
          <cell r="MR117">
            <v>0</v>
          </cell>
          <cell r="MS117">
            <v>0</v>
          </cell>
          <cell r="MT117">
            <v>0</v>
          </cell>
          <cell r="MU117">
            <v>0</v>
          </cell>
          <cell r="MV117">
            <v>0</v>
          </cell>
          <cell r="MW117">
            <v>0</v>
          </cell>
          <cell r="MX117">
            <v>0</v>
          </cell>
          <cell r="MY117">
            <v>0</v>
          </cell>
          <cell r="MZ117">
            <v>0</v>
          </cell>
          <cell r="NA117">
            <v>0</v>
          </cell>
          <cell r="NB117">
            <v>0</v>
          </cell>
          <cell r="NC117">
            <v>0</v>
          </cell>
          <cell r="ND117">
            <v>0</v>
          </cell>
          <cell r="NE117">
            <v>0</v>
          </cell>
          <cell r="NF117">
            <v>0</v>
          </cell>
          <cell r="NG117">
            <v>0</v>
          </cell>
          <cell r="NH117">
            <v>0</v>
          </cell>
          <cell r="NI117">
            <v>0</v>
          </cell>
          <cell r="NJ117">
            <v>0</v>
          </cell>
          <cell r="NK117">
            <v>0</v>
          </cell>
          <cell r="NL117">
            <v>0</v>
          </cell>
          <cell r="NM117">
            <v>0</v>
          </cell>
          <cell r="NN117">
            <v>0</v>
          </cell>
          <cell r="NO117">
            <v>0</v>
          </cell>
          <cell r="NP117">
            <v>0</v>
          </cell>
          <cell r="NQ117">
            <v>0</v>
          </cell>
          <cell r="NR117">
            <v>0</v>
          </cell>
          <cell r="NS117">
            <v>0</v>
          </cell>
          <cell r="NT117">
            <v>0</v>
          </cell>
          <cell r="NU117">
            <v>0</v>
          </cell>
          <cell r="NV117">
            <v>0</v>
          </cell>
          <cell r="NW117">
            <v>0</v>
          </cell>
          <cell r="NX117">
            <v>0</v>
          </cell>
          <cell r="NY117">
            <v>0</v>
          </cell>
          <cell r="NZ117">
            <v>0</v>
          </cell>
          <cell r="OA117">
            <v>0</v>
          </cell>
          <cell r="OB117">
            <v>0</v>
          </cell>
          <cell r="OC117">
            <v>0</v>
          </cell>
          <cell r="OD117">
            <v>0</v>
          </cell>
          <cell r="OE117">
            <v>0</v>
          </cell>
          <cell r="OF117">
            <v>0</v>
          </cell>
          <cell r="OG117">
            <v>0</v>
          </cell>
          <cell r="OH117">
            <v>0</v>
          </cell>
          <cell r="OI117">
            <v>0</v>
          </cell>
          <cell r="OJ117">
            <v>0</v>
          </cell>
          <cell r="OK117">
            <v>0</v>
          </cell>
          <cell r="OL117">
            <v>0</v>
          </cell>
          <cell r="ON117">
            <v>23.539554412959117</v>
          </cell>
          <cell r="OO117">
            <v>8.7453959999999995</v>
          </cell>
          <cell r="OR117">
            <v>0</v>
          </cell>
          <cell r="OS117">
            <v>0</v>
          </cell>
          <cell r="OT117">
            <v>0</v>
          </cell>
          <cell r="OU117">
            <v>0</v>
          </cell>
          <cell r="OV117">
            <v>0</v>
          </cell>
          <cell r="OW117">
            <v>0</v>
          </cell>
          <cell r="OX117">
            <v>0</v>
          </cell>
          <cell r="OY117">
            <v>0</v>
          </cell>
          <cell r="OZ117">
            <v>0</v>
          </cell>
          <cell r="PA117">
            <v>0</v>
          </cell>
          <cell r="PB117">
            <v>0</v>
          </cell>
          <cell r="PC117">
            <v>0</v>
          </cell>
          <cell r="PD117">
            <v>0</v>
          </cell>
          <cell r="PE117">
            <v>0</v>
          </cell>
          <cell r="PF117">
            <v>0</v>
          </cell>
          <cell r="PG117">
            <v>0</v>
          </cell>
          <cell r="PH117">
            <v>0</v>
          </cell>
          <cell r="PI117">
            <v>0</v>
          </cell>
          <cell r="PJ117">
            <v>0</v>
          </cell>
          <cell r="PK117">
            <v>0</v>
          </cell>
          <cell r="PL117">
            <v>0</v>
          </cell>
          <cell r="PM117">
            <v>0</v>
          </cell>
          <cell r="PN117">
            <v>0</v>
          </cell>
          <cell r="PO117">
            <v>0</v>
          </cell>
          <cell r="PP117">
            <v>0</v>
          </cell>
          <cell r="PQ117">
            <v>0</v>
          </cell>
          <cell r="PR117">
            <v>0</v>
          </cell>
          <cell r="PS117">
            <v>0</v>
          </cell>
          <cell r="PT117">
            <v>0</v>
          </cell>
          <cell r="PU117">
            <v>0</v>
          </cell>
          <cell r="PV117">
            <v>0</v>
          </cell>
          <cell r="PW117">
            <v>0</v>
          </cell>
          <cell r="PX117">
            <v>0</v>
          </cell>
          <cell r="PY117">
            <v>0</v>
          </cell>
          <cell r="PZ117">
            <v>0</v>
          </cell>
        </row>
        <row r="118">
          <cell r="D118" t="str">
            <v>H_Che84</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14.57591287093312</v>
          </cell>
          <cell r="BH118">
            <v>0</v>
          </cell>
          <cell r="BI118">
            <v>0</v>
          </cell>
          <cell r="BJ118">
            <v>12.1465940591109</v>
          </cell>
          <cell r="BK118">
            <v>0</v>
          </cell>
          <cell r="BL118">
            <v>2.4293188118222204</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14.57591287093312</v>
          </cell>
          <cell r="CR118">
            <v>0</v>
          </cell>
          <cell r="CS118">
            <v>0</v>
          </cell>
          <cell r="CT118">
            <v>12.1465940591109</v>
          </cell>
          <cell r="CU118">
            <v>0</v>
          </cell>
          <cell r="CV118">
            <v>2.4293188118222204</v>
          </cell>
          <cell r="CW118">
            <v>0</v>
          </cell>
          <cell r="CX118">
            <v>0</v>
          </cell>
          <cell r="CY118">
            <v>0</v>
          </cell>
          <cell r="CZ118">
            <v>0</v>
          </cell>
          <cell r="DA118">
            <v>0</v>
          </cell>
          <cell r="DB118">
            <v>0</v>
          </cell>
          <cell r="DD118">
            <v>14.57591287093312</v>
          </cell>
          <cell r="DE118">
            <v>0</v>
          </cell>
          <cell r="DF118">
            <v>12.146594059110933</v>
          </cell>
          <cell r="DG118">
            <v>0</v>
          </cell>
          <cell r="DI118">
            <v>12.146594059110933</v>
          </cell>
          <cell r="DJ118">
            <v>5.6832621162754702</v>
          </cell>
          <cell r="DK118">
            <v>6</v>
          </cell>
          <cell r="DL118">
            <v>0</v>
          </cell>
          <cell r="DM118">
            <v>0.4633319428354632</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12.146594059110933</v>
          </cell>
          <cell r="EC118">
            <v>0</v>
          </cell>
          <cell r="ED118">
            <v>0</v>
          </cell>
          <cell r="EE118">
            <v>0</v>
          </cell>
          <cell r="EF118">
            <v>0</v>
          </cell>
          <cell r="EG118">
            <v>0</v>
          </cell>
          <cell r="EH118">
            <v>12.146594059110933</v>
          </cell>
          <cell r="EI118">
            <v>0</v>
          </cell>
          <cell r="EK118">
            <v>12.146594059110933</v>
          </cell>
          <cell r="EL118">
            <v>0</v>
          </cell>
          <cell r="EM118">
            <v>0</v>
          </cell>
          <cell r="EN118">
            <v>12.8</v>
          </cell>
          <cell r="EO118">
            <v>12.8</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t="str">
            <v>нд</v>
          </cell>
          <cell r="FF118">
            <v>0</v>
          </cell>
          <cell r="FG118">
            <v>0</v>
          </cell>
          <cell r="FH118">
            <v>0</v>
          </cell>
          <cell r="FI118">
            <v>0</v>
          </cell>
          <cell r="FJ118">
            <v>0</v>
          </cell>
          <cell r="FK118">
            <v>0</v>
          </cell>
          <cell r="FL118">
            <v>0</v>
          </cell>
          <cell r="FM118">
            <v>0</v>
          </cell>
          <cell r="FN118">
            <v>0</v>
          </cell>
          <cell r="FO118">
            <v>0</v>
          </cell>
          <cell r="FP118" t="str">
            <v>нд</v>
          </cell>
          <cell r="FQ118">
            <v>0</v>
          </cell>
          <cell r="FR118">
            <v>0</v>
          </cell>
          <cell r="FS118">
            <v>0</v>
          </cell>
          <cell r="FT118">
            <v>0</v>
          </cell>
          <cell r="FU118">
            <v>0</v>
          </cell>
          <cell r="FV118">
            <v>0</v>
          </cell>
          <cell r="FW118">
            <v>0</v>
          </cell>
          <cell r="FX118">
            <v>0</v>
          </cell>
          <cell r="FY118">
            <v>0</v>
          </cell>
          <cell r="FZ118">
            <v>0</v>
          </cell>
          <cell r="GA118" t="str">
            <v>нд</v>
          </cell>
          <cell r="GB118">
            <v>0</v>
          </cell>
          <cell r="GC118">
            <v>0</v>
          </cell>
          <cell r="GD118">
            <v>0</v>
          </cell>
          <cell r="GE118">
            <v>0</v>
          </cell>
          <cell r="GF118">
            <v>0</v>
          </cell>
          <cell r="GG118">
            <v>0</v>
          </cell>
          <cell r="GH118">
            <v>0</v>
          </cell>
          <cell r="GI118">
            <v>0</v>
          </cell>
          <cell r="GJ118">
            <v>0</v>
          </cell>
          <cell r="GK118">
            <v>0</v>
          </cell>
          <cell r="GL118" t="str">
            <v>нд</v>
          </cell>
          <cell r="GM118">
            <v>0</v>
          </cell>
          <cell r="GN118">
            <v>0</v>
          </cell>
          <cell r="GO118">
            <v>0</v>
          </cell>
          <cell r="GP118">
            <v>0</v>
          </cell>
          <cell r="GQ118">
            <v>0</v>
          </cell>
          <cell r="GR118">
            <v>0</v>
          </cell>
          <cell r="GS118">
            <v>0</v>
          </cell>
          <cell r="GT118">
            <v>0</v>
          </cell>
          <cell r="GU118">
            <v>0</v>
          </cell>
          <cell r="GV118">
            <v>0</v>
          </cell>
          <cell r="GW118" t="str">
            <v>нд</v>
          </cell>
          <cell r="GX118">
            <v>0</v>
          </cell>
          <cell r="GY118">
            <v>0</v>
          </cell>
          <cell r="GZ118">
            <v>0</v>
          </cell>
          <cell r="HA118">
            <v>0</v>
          </cell>
          <cell r="HB118">
            <v>0</v>
          </cell>
          <cell r="HC118">
            <v>0</v>
          </cell>
          <cell r="HD118">
            <v>0</v>
          </cell>
          <cell r="HE118">
            <v>0</v>
          </cell>
          <cell r="HF118">
            <v>0</v>
          </cell>
          <cell r="HG118">
            <v>0</v>
          </cell>
          <cell r="HH118" t="str">
            <v>нд</v>
          </cell>
          <cell r="HI118">
            <v>0</v>
          </cell>
          <cell r="HJ118">
            <v>0</v>
          </cell>
          <cell r="HK118">
            <v>0</v>
          </cell>
          <cell r="HL118">
            <v>0</v>
          </cell>
          <cell r="HM118">
            <v>0</v>
          </cell>
          <cell r="HN118">
            <v>0</v>
          </cell>
          <cell r="HO118">
            <v>0</v>
          </cell>
          <cell r="HP118">
            <v>0</v>
          </cell>
          <cell r="HQ118">
            <v>0</v>
          </cell>
          <cell r="HR118">
            <v>0</v>
          </cell>
          <cell r="HS118" t="str">
            <v>нд</v>
          </cell>
          <cell r="HT118">
            <v>0</v>
          </cell>
          <cell r="HU118">
            <v>0</v>
          </cell>
          <cell r="HV118">
            <v>0</v>
          </cell>
          <cell r="HW118">
            <v>0</v>
          </cell>
          <cell r="HX118">
            <v>0</v>
          </cell>
          <cell r="HY118">
            <v>0</v>
          </cell>
          <cell r="HZ118">
            <v>0</v>
          </cell>
          <cell r="IA118">
            <v>0</v>
          </cell>
          <cell r="IB118">
            <v>0</v>
          </cell>
          <cell r="IC118">
            <v>0</v>
          </cell>
          <cell r="ID118" t="str">
            <v>нд</v>
          </cell>
          <cell r="IE118">
            <v>0</v>
          </cell>
          <cell r="IF118">
            <v>0</v>
          </cell>
          <cell r="IG118">
            <v>0</v>
          </cell>
          <cell r="IH118">
            <v>0</v>
          </cell>
          <cell r="II118">
            <v>0</v>
          </cell>
          <cell r="IJ118">
            <v>0</v>
          </cell>
          <cell r="IK118">
            <v>0</v>
          </cell>
          <cell r="IL118">
            <v>0</v>
          </cell>
          <cell r="IM118">
            <v>0</v>
          </cell>
          <cell r="IN118">
            <v>0</v>
          </cell>
          <cell r="IO118" t="str">
            <v>нд</v>
          </cell>
          <cell r="IP118">
            <v>0</v>
          </cell>
          <cell r="IQ118">
            <v>0</v>
          </cell>
          <cell r="IR118">
            <v>0</v>
          </cell>
          <cell r="IS118">
            <v>0</v>
          </cell>
          <cell r="IT118">
            <v>0</v>
          </cell>
          <cell r="IU118">
            <v>0</v>
          </cell>
          <cell r="IV118">
            <v>0</v>
          </cell>
          <cell r="IW118">
            <v>0</v>
          </cell>
          <cell r="IX118">
            <v>0</v>
          </cell>
          <cell r="IY118">
            <v>0</v>
          </cell>
          <cell r="IZ118">
            <v>3</v>
          </cell>
          <cell r="JA118">
            <v>12.146594059110933</v>
          </cell>
          <cell r="JB118">
            <v>0</v>
          </cell>
          <cell r="JC118">
            <v>0</v>
          </cell>
          <cell r="JD118">
            <v>12.8</v>
          </cell>
          <cell r="JE118">
            <v>12.8</v>
          </cell>
          <cell r="JF118">
            <v>0</v>
          </cell>
          <cell r="JG118">
            <v>0</v>
          </cell>
          <cell r="JH118">
            <v>0</v>
          </cell>
          <cell r="JI118">
            <v>0</v>
          </cell>
          <cell r="JJ118">
            <v>0</v>
          </cell>
          <cell r="JK118" t="str">
            <v>нд</v>
          </cell>
          <cell r="JL118">
            <v>0</v>
          </cell>
          <cell r="JM118">
            <v>0</v>
          </cell>
          <cell r="JN118">
            <v>0</v>
          </cell>
          <cell r="JO118">
            <v>0</v>
          </cell>
          <cell r="JP118">
            <v>0</v>
          </cell>
          <cell r="JQ118">
            <v>0</v>
          </cell>
          <cell r="JR118">
            <v>0</v>
          </cell>
          <cell r="JS118">
            <v>0</v>
          </cell>
          <cell r="JT118">
            <v>0</v>
          </cell>
          <cell r="JU118">
            <v>0</v>
          </cell>
          <cell r="JV118" t="str">
            <v>нд</v>
          </cell>
          <cell r="JW118">
            <v>0</v>
          </cell>
          <cell r="JX118">
            <v>0</v>
          </cell>
          <cell r="JY118">
            <v>0</v>
          </cell>
          <cell r="JZ118">
            <v>0</v>
          </cell>
          <cell r="KA118">
            <v>0</v>
          </cell>
          <cell r="KB118">
            <v>0</v>
          </cell>
          <cell r="KC118">
            <v>0</v>
          </cell>
          <cell r="KD118">
            <v>0</v>
          </cell>
          <cell r="KE118">
            <v>0</v>
          </cell>
          <cell r="KF118">
            <v>0</v>
          </cell>
          <cell r="KG118" t="str">
            <v>нд</v>
          </cell>
          <cell r="KH118">
            <v>0</v>
          </cell>
          <cell r="KI118">
            <v>0</v>
          </cell>
          <cell r="KJ118">
            <v>0</v>
          </cell>
          <cell r="KK118">
            <v>0</v>
          </cell>
          <cell r="KL118">
            <v>0</v>
          </cell>
          <cell r="KM118">
            <v>0</v>
          </cell>
          <cell r="KN118">
            <v>0</v>
          </cell>
          <cell r="KO118">
            <v>0</v>
          </cell>
          <cell r="KP118">
            <v>0</v>
          </cell>
          <cell r="KQ118">
            <v>0</v>
          </cell>
          <cell r="KR118" t="str">
            <v>нд</v>
          </cell>
          <cell r="KS118">
            <v>0</v>
          </cell>
          <cell r="KT118">
            <v>0</v>
          </cell>
          <cell r="KU118">
            <v>0</v>
          </cell>
          <cell r="KV118">
            <v>0</v>
          </cell>
          <cell r="KW118">
            <v>0</v>
          </cell>
          <cell r="KX118">
            <v>0</v>
          </cell>
          <cell r="KY118">
            <v>0</v>
          </cell>
          <cell r="KZ118">
            <v>0</v>
          </cell>
          <cell r="LA118">
            <v>0</v>
          </cell>
          <cell r="LB118">
            <v>0</v>
          </cell>
          <cell r="LC118" t="str">
            <v>нд</v>
          </cell>
          <cell r="LD118">
            <v>0</v>
          </cell>
          <cell r="LE118">
            <v>0</v>
          </cell>
          <cell r="LF118">
            <v>0</v>
          </cell>
          <cell r="LG118">
            <v>0</v>
          </cell>
          <cell r="LH118">
            <v>0</v>
          </cell>
          <cell r="LI118">
            <v>0</v>
          </cell>
          <cell r="LJ118">
            <v>0</v>
          </cell>
          <cell r="LK118">
            <v>0</v>
          </cell>
          <cell r="LL118">
            <v>0</v>
          </cell>
          <cell r="LM118">
            <v>0</v>
          </cell>
          <cell r="LN118" t="str">
            <v>нд</v>
          </cell>
          <cell r="LO118">
            <v>12.146594059110933</v>
          </cell>
          <cell r="LP118">
            <v>0</v>
          </cell>
          <cell r="LQ118">
            <v>0</v>
          </cell>
          <cell r="LR118">
            <v>12.8</v>
          </cell>
          <cell r="LS118">
            <v>12.8</v>
          </cell>
          <cell r="LT118">
            <v>0</v>
          </cell>
          <cell r="LU118">
            <v>0</v>
          </cell>
          <cell r="LV118">
            <v>0</v>
          </cell>
          <cell r="LW118">
            <v>0</v>
          </cell>
          <cell r="LX118">
            <v>0</v>
          </cell>
          <cell r="LY118" t="str">
            <v>нд</v>
          </cell>
          <cell r="LZ118">
            <v>0</v>
          </cell>
          <cell r="MA118" t="str">
            <v>1.1.1.4.2</v>
          </cell>
          <cell r="MB118" t="str">
            <v>Реконструкция ВЛ 110 кВ Грозный-Аргунская ТЭЦ Л-125 (Замена провода 12,8 км) (для технологического присоединения энергопринимающих устройств ВГК Ведучи) (Договор ТП от 26.08.2016 337/2016; Доп.соглашение от 19.09.2019 №1)</v>
          </cell>
          <cell r="MC118" t="str">
            <v>H_Che84</v>
          </cell>
          <cell r="MD118" t="str">
            <v>H_Che84</v>
          </cell>
          <cell r="ME118" t="b">
            <v>1</v>
          </cell>
          <cell r="MF118">
            <v>0</v>
          </cell>
          <cell r="MG118">
            <v>0</v>
          </cell>
          <cell r="MH118">
            <v>0</v>
          </cell>
          <cell r="MI118">
            <v>0</v>
          </cell>
          <cell r="MK118">
            <v>0</v>
          </cell>
          <cell r="ML118">
            <v>0</v>
          </cell>
          <cell r="MM118">
            <v>0</v>
          </cell>
          <cell r="MN118">
            <v>0</v>
          </cell>
          <cell r="MO118">
            <v>0</v>
          </cell>
          <cell r="MP118">
            <v>0</v>
          </cell>
          <cell r="MQ118">
            <v>0</v>
          </cell>
          <cell r="MR118">
            <v>0</v>
          </cell>
          <cell r="MS118">
            <v>0</v>
          </cell>
          <cell r="MT118">
            <v>0</v>
          </cell>
          <cell r="MU118">
            <v>0</v>
          </cell>
          <cell r="MV118">
            <v>0</v>
          </cell>
          <cell r="MW118">
            <v>0</v>
          </cell>
          <cell r="MX118">
            <v>0</v>
          </cell>
          <cell r="MY118">
            <v>0</v>
          </cell>
          <cell r="MZ118">
            <v>0</v>
          </cell>
          <cell r="NA118">
            <v>0</v>
          </cell>
          <cell r="NB118">
            <v>0</v>
          </cell>
          <cell r="NC118">
            <v>0</v>
          </cell>
          <cell r="ND118">
            <v>0</v>
          </cell>
          <cell r="NE118">
            <v>0</v>
          </cell>
          <cell r="NF118">
            <v>0</v>
          </cell>
          <cell r="NG118">
            <v>0</v>
          </cell>
          <cell r="NH118">
            <v>0</v>
          </cell>
          <cell r="NI118">
            <v>0</v>
          </cell>
          <cell r="NJ118">
            <v>0</v>
          </cell>
          <cell r="NK118">
            <v>0</v>
          </cell>
          <cell r="NL118">
            <v>0</v>
          </cell>
          <cell r="NM118">
            <v>0</v>
          </cell>
          <cell r="NN118">
            <v>0</v>
          </cell>
          <cell r="NO118">
            <v>0</v>
          </cell>
          <cell r="NP118">
            <v>0</v>
          </cell>
          <cell r="NQ118">
            <v>0</v>
          </cell>
          <cell r="NR118">
            <v>0</v>
          </cell>
          <cell r="NS118">
            <v>0</v>
          </cell>
          <cell r="NT118">
            <v>0</v>
          </cell>
          <cell r="NU118">
            <v>0</v>
          </cell>
          <cell r="NV118">
            <v>0</v>
          </cell>
          <cell r="NW118">
            <v>0</v>
          </cell>
          <cell r="NX118">
            <v>0</v>
          </cell>
          <cell r="NY118">
            <v>0</v>
          </cell>
          <cell r="NZ118">
            <v>0</v>
          </cell>
          <cell r="OA118">
            <v>0</v>
          </cell>
          <cell r="OB118">
            <v>0</v>
          </cell>
          <cell r="OC118">
            <v>0</v>
          </cell>
          <cell r="OD118">
            <v>0</v>
          </cell>
          <cell r="OE118">
            <v>0</v>
          </cell>
          <cell r="OF118">
            <v>0</v>
          </cell>
          <cell r="OG118">
            <v>0</v>
          </cell>
          <cell r="OH118">
            <v>0</v>
          </cell>
          <cell r="OI118">
            <v>0</v>
          </cell>
          <cell r="OJ118">
            <v>0</v>
          </cell>
          <cell r="OK118">
            <v>0</v>
          </cell>
          <cell r="OL118">
            <v>0</v>
          </cell>
          <cell r="ON118">
            <v>14.57591287093312</v>
          </cell>
          <cell r="OO118">
            <v>0</v>
          </cell>
          <cell r="OR118">
            <v>0</v>
          </cell>
          <cell r="OS118">
            <v>0</v>
          </cell>
          <cell r="OT118">
            <v>0</v>
          </cell>
          <cell r="OU118">
            <v>0</v>
          </cell>
          <cell r="OV118">
            <v>0</v>
          </cell>
          <cell r="OW118">
            <v>0</v>
          </cell>
          <cell r="OX118">
            <v>0</v>
          </cell>
          <cell r="OY118">
            <v>0</v>
          </cell>
          <cell r="OZ118">
            <v>0</v>
          </cell>
          <cell r="PA118">
            <v>0</v>
          </cell>
          <cell r="PB118">
            <v>0</v>
          </cell>
          <cell r="PC118">
            <v>0</v>
          </cell>
          <cell r="PD118">
            <v>0</v>
          </cell>
          <cell r="PE118">
            <v>0</v>
          </cell>
          <cell r="PF118">
            <v>0</v>
          </cell>
          <cell r="PG118">
            <v>0</v>
          </cell>
          <cell r="PH118">
            <v>0</v>
          </cell>
          <cell r="PI118">
            <v>0</v>
          </cell>
          <cell r="PJ118">
            <v>0</v>
          </cell>
          <cell r="PK118">
            <v>0</v>
          </cell>
          <cell r="PL118">
            <v>0</v>
          </cell>
          <cell r="PM118">
            <v>0</v>
          </cell>
          <cell r="PN118">
            <v>0</v>
          </cell>
          <cell r="PO118">
            <v>0</v>
          </cell>
          <cell r="PP118">
            <v>0</v>
          </cell>
          <cell r="PQ118">
            <v>0</v>
          </cell>
          <cell r="PR118">
            <v>0</v>
          </cell>
          <cell r="PS118">
            <v>0</v>
          </cell>
          <cell r="PT118">
            <v>0</v>
          </cell>
          <cell r="PU118">
            <v>0</v>
          </cell>
          <cell r="PV118">
            <v>0</v>
          </cell>
          <cell r="PW118">
            <v>0</v>
          </cell>
          <cell r="PX118">
            <v>0</v>
          </cell>
          <cell r="PY118">
            <v>0</v>
          </cell>
          <cell r="PZ118">
            <v>0</v>
          </cell>
        </row>
        <row r="119">
          <cell r="D119" t="str">
            <v>H_Che85</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14.23437896879817</v>
          </cell>
          <cell r="BH119">
            <v>0</v>
          </cell>
          <cell r="BI119">
            <v>0</v>
          </cell>
          <cell r="BJ119">
            <v>12.1465940591109</v>
          </cell>
          <cell r="BK119">
            <v>0</v>
          </cell>
          <cell r="BL119">
            <v>2.4293188118222204</v>
          </cell>
          <cell r="BM119">
            <v>0</v>
          </cell>
          <cell r="BN119">
            <v>0</v>
          </cell>
          <cell r="BO119">
            <v>0</v>
          </cell>
          <cell r="BP119">
            <v>0</v>
          </cell>
          <cell r="BQ119">
            <v>0</v>
          </cell>
          <cell r="BR119">
            <v>0</v>
          </cell>
          <cell r="BS119">
            <v>0</v>
          </cell>
          <cell r="BT119">
            <v>0</v>
          </cell>
          <cell r="BU119">
            <v>0</v>
          </cell>
          <cell r="BV119">
            <v>0</v>
          </cell>
          <cell r="BW119">
            <v>0</v>
          </cell>
          <cell r="BX119">
            <v>0</v>
          </cell>
          <cell r="BY119">
            <v>2.1934547520000001</v>
          </cell>
          <cell r="BZ119">
            <v>0</v>
          </cell>
          <cell r="CA119">
            <v>0</v>
          </cell>
          <cell r="CB119">
            <v>1.8278789600000001</v>
          </cell>
          <cell r="CC119">
            <v>0</v>
          </cell>
          <cell r="CD119">
            <v>0.36557579200000001</v>
          </cell>
          <cell r="CE119">
            <v>0</v>
          </cell>
          <cell r="CF119">
            <v>0</v>
          </cell>
          <cell r="CG119">
            <v>0</v>
          </cell>
          <cell r="CH119">
            <v>0</v>
          </cell>
          <cell r="CI119">
            <v>0</v>
          </cell>
          <cell r="CJ119">
            <v>0</v>
          </cell>
          <cell r="CK119">
            <v>0</v>
          </cell>
          <cell r="CL119">
            <v>0</v>
          </cell>
          <cell r="CM119">
            <v>0</v>
          </cell>
          <cell r="CN119">
            <v>0</v>
          </cell>
          <cell r="CO119">
            <v>0</v>
          </cell>
          <cell r="CP119">
            <v>0</v>
          </cell>
          <cell r="CQ119">
            <v>14.23437896879817</v>
          </cell>
          <cell r="CR119">
            <v>0</v>
          </cell>
          <cell r="CS119">
            <v>0</v>
          </cell>
          <cell r="CT119">
            <v>12.1465940591109</v>
          </cell>
          <cell r="CU119">
            <v>0</v>
          </cell>
          <cell r="CV119">
            <v>2.4293188118222204</v>
          </cell>
          <cell r="CW119">
            <v>2.1934547520000001</v>
          </cell>
          <cell r="CX119">
            <v>0</v>
          </cell>
          <cell r="CY119">
            <v>0</v>
          </cell>
          <cell r="CZ119">
            <v>1.8278789600000001</v>
          </cell>
          <cell r="DA119">
            <v>0</v>
          </cell>
          <cell r="DB119">
            <v>0.36557579200000001</v>
          </cell>
          <cell r="DD119">
            <v>14.23437896879817</v>
          </cell>
          <cell r="DE119">
            <v>2.1934547520000001</v>
          </cell>
          <cell r="DF119">
            <v>11.861982473998475</v>
          </cell>
          <cell r="DG119">
            <v>0</v>
          </cell>
          <cell r="DI119">
            <v>11.861982473998475</v>
          </cell>
          <cell r="DJ119">
            <v>5.5500606604252702</v>
          </cell>
          <cell r="DK119">
            <v>6</v>
          </cell>
          <cell r="DL119">
            <v>0</v>
          </cell>
          <cell r="DM119">
            <v>0.31192181357320514</v>
          </cell>
          <cell r="DN119">
            <v>1.8278789600000001</v>
          </cell>
          <cell r="DO119">
            <v>1.8278789600000001</v>
          </cell>
          <cell r="DP119">
            <v>0</v>
          </cell>
          <cell r="DQ119">
            <v>0</v>
          </cell>
          <cell r="DR119">
            <v>0</v>
          </cell>
          <cell r="DS119">
            <v>0</v>
          </cell>
          <cell r="DT119">
            <v>0</v>
          </cell>
          <cell r="DU119">
            <v>0</v>
          </cell>
          <cell r="DV119">
            <v>0</v>
          </cell>
          <cell r="DW119">
            <v>0</v>
          </cell>
          <cell r="DX119">
            <v>0</v>
          </cell>
          <cell r="DY119">
            <v>0</v>
          </cell>
          <cell r="DZ119">
            <v>0</v>
          </cell>
          <cell r="EA119">
            <v>0</v>
          </cell>
          <cell r="EB119">
            <v>11.861982473998475</v>
          </cell>
          <cell r="EC119">
            <v>1.8278789600000001</v>
          </cell>
          <cell r="ED119">
            <v>0</v>
          </cell>
          <cell r="EE119">
            <v>0</v>
          </cell>
          <cell r="EF119">
            <v>0</v>
          </cell>
          <cell r="EG119">
            <v>0</v>
          </cell>
          <cell r="EH119">
            <v>11.861982473998475</v>
          </cell>
          <cell r="EI119">
            <v>1.8278789600000001</v>
          </cell>
          <cell r="EK119">
            <v>11.861982473998475</v>
          </cell>
          <cell r="EL119">
            <v>0</v>
          </cell>
          <cell r="EM119">
            <v>0</v>
          </cell>
          <cell r="EN119">
            <v>12.5</v>
          </cell>
          <cell r="EO119">
            <v>12.5</v>
          </cell>
          <cell r="EP119">
            <v>0</v>
          </cell>
          <cell r="EQ119">
            <v>0</v>
          </cell>
          <cell r="ER119">
            <v>0</v>
          </cell>
          <cell r="ES119">
            <v>0</v>
          </cell>
          <cell r="ET119">
            <v>0</v>
          </cell>
          <cell r="EU119">
            <v>1.8278789600000001</v>
          </cell>
          <cell r="EV119">
            <v>0</v>
          </cell>
          <cell r="EW119">
            <v>0</v>
          </cell>
          <cell r="EX119">
            <v>0</v>
          </cell>
          <cell r="EY119">
            <v>0</v>
          </cell>
          <cell r="EZ119">
            <v>0</v>
          </cell>
          <cell r="FA119">
            <v>0</v>
          </cell>
          <cell r="FB119">
            <v>0</v>
          </cell>
          <cell r="FC119">
            <v>1</v>
          </cell>
          <cell r="FD119">
            <v>0</v>
          </cell>
          <cell r="FE119" t="str">
            <v>нд</v>
          </cell>
          <cell r="FF119">
            <v>0</v>
          </cell>
          <cell r="FG119">
            <v>0</v>
          </cell>
          <cell r="FH119">
            <v>0</v>
          </cell>
          <cell r="FI119">
            <v>0</v>
          </cell>
          <cell r="FJ119">
            <v>0</v>
          </cell>
          <cell r="FK119">
            <v>0</v>
          </cell>
          <cell r="FL119">
            <v>0</v>
          </cell>
          <cell r="FM119">
            <v>0</v>
          </cell>
          <cell r="FN119">
            <v>0</v>
          </cell>
          <cell r="FO119">
            <v>0</v>
          </cell>
          <cell r="FP119" t="str">
            <v>нд</v>
          </cell>
          <cell r="FQ119">
            <v>0</v>
          </cell>
          <cell r="FR119">
            <v>0</v>
          </cell>
          <cell r="FS119">
            <v>0</v>
          </cell>
          <cell r="FT119">
            <v>0</v>
          </cell>
          <cell r="FU119">
            <v>0</v>
          </cell>
          <cell r="FV119">
            <v>0</v>
          </cell>
          <cell r="FW119">
            <v>0</v>
          </cell>
          <cell r="FX119">
            <v>0</v>
          </cell>
          <cell r="FY119">
            <v>0</v>
          </cell>
          <cell r="FZ119">
            <v>0</v>
          </cell>
          <cell r="GA119" t="str">
            <v>нд</v>
          </cell>
          <cell r="GB119">
            <v>0</v>
          </cell>
          <cell r="GC119">
            <v>0</v>
          </cell>
          <cell r="GD119">
            <v>0</v>
          </cell>
          <cell r="GE119">
            <v>0</v>
          </cell>
          <cell r="GF119">
            <v>0</v>
          </cell>
          <cell r="GG119">
            <v>0</v>
          </cell>
          <cell r="GH119">
            <v>0</v>
          </cell>
          <cell r="GI119">
            <v>0</v>
          </cell>
          <cell r="GJ119">
            <v>0</v>
          </cell>
          <cell r="GK119">
            <v>0</v>
          </cell>
          <cell r="GL119" t="str">
            <v>нд</v>
          </cell>
          <cell r="GM119">
            <v>0</v>
          </cell>
          <cell r="GN119">
            <v>0</v>
          </cell>
          <cell r="GO119">
            <v>0</v>
          </cell>
          <cell r="GP119">
            <v>0</v>
          </cell>
          <cell r="GQ119">
            <v>0</v>
          </cell>
          <cell r="GR119">
            <v>0</v>
          </cell>
          <cell r="GS119">
            <v>0</v>
          </cell>
          <cell r="GT119">
            <v>0</v>
          </cell>
          <cell r="GU119">
            <v>0</v>
          </cell>
          <cell r="GV119">
            <v>0</v>
          </cell>
          <cell r="GW119" t="str">
            <v>нд</v>
          </cell>
          <cell r="GX119">
            <v>0</v>
          </cell>
          <cell r="GY119">
            <v>0</v>
          </cell>
          <cell r="GZ119">
            <v>0</v>
          </cell>
          <cell r="HA119">
            <v>0</v>
          </cell>
          <cell r="HB119">
            <v>0</v>
          </cell>
          <cell r="HC119">
            <v>0</v>
          </cell>
          <cell r="HD119">
            <v>0</v>
          </cell>
          <cell r="HE119">
            <v>0</v>
          </cell>
          <cell r="HF119">
            <v>0</v>
          </cell>
          <cell r="HG119">
            <v>0</v>
          </cell>
          <cell r="HH119" t="str">
            <v>нд</v>
          </cell>
          <cell r="HI119">
            <v>0</v>
          </cell>
          <cell r="HJ119">
            <v>0</v>
          </cell>
          <cell r="HK119">
            <v>0</v>
          </cell>
          <cell r="HL119">
            <v>0</v>
          </cell>
          <cell r="HM119">
            <v>0</v>
          </cell>
          <cell r="HN119">
            <v>0</v>
          </cell>
          <cell r="HO119">
            <v>0</v>
          </cell>
          <cell r="HP119">
            <v>0</v>
          </cell>
          <cell r="HQ119">
            <v>0</v>
          </cell>
          <cell r="HR119">
            <v>0</v>
          </cell>
          <cell r="HS119" t="str">
            <v>нд</v>
          </cell>
          <cell r="HT119">
            <v>0</v>
          </cell>
          <cell r="HU119">
            <v>0</v>
          </cell>
          <cell r="HV119">
            <v>0</v>
          </cell>
          <cell r="HW119">
            <v>0</v>
          </cell>
          <cell r="HX119">
            <v>0</v>
          </cell>
          <cell r="HY119">
            <v>0</v>
          </cell>
          <cell r="HZ119">
            <v>0</v>
          </cell>
          <cell r="IA119">
            <v>0</v>
          </cell>
          <cell r="IB119">
            <v>0</v>
          </cell>
          <cell r="IC119">
            <v>0</v>
          </cell>
          <cell r="ID119" t="str">
            <v>нд</v>
          </cell>
          <cell r="IE119">
            <v>0</v>
          </cell>
          <cell r="IF119">
            <v>0</v>
          </cell>
          <cell r="IG119">
            <v>0</v>
          </cell>
          <cell r="IH119">
            <v>0</v>
          </cell>
          <cell r="II119">
            <v>0</v>
          </cell>
          <cell r="IJ119">
            <v>0</v>
          </cell>
          <cell r="IK119">
            <v>0</v>
          </cell>
          <cell r="IL119">
            <v>0</v>
          </cell>
          <cell r="IM119">
            <v>0</v>
          </cell>
          <cell r="IN119">
            <v>0</v>
          </cell>
          <cell r="IO119" t="str">
            <v>нд</v>
          </cell>
          <cell r="IP119">
            <v>0</v>
          </cell>
          <cell r="IQ119">
            <v>0</v>
          </cell>
          <cell r="IR119">
            <v>0</v>
          </cell>
          <cell r="IS119">
            <v>0</v>
          </cell>
          <cell r="IT119">
            <v>0</v>
          </cell>
          <cell r="IU119">
            <v>0</v>
          </cell>
          <cell r="IV119">
            <v>0</v>
          </cell>
          <cell r="IW119">
            <v>0</v>
          </cell>
          <cell r="IX119">
            <v>0</v>
          </cell>
          <cell r="IY119">
            <v>0</v>
          </cell>
          <cell r="IZ119">
            <v>3</v>
          </cell>
          <cell r="JA119">
            <v>11.861982473998475</v>
          </cell>
          <cell r="JB119">
            <v>0</v>
          </cell>
          <cell r="JC119">
            <v>0</v>
          </cell>
          <cell r="JD119">
            <v>12.5</v>
          </cell>
          <cell r="JE119">
            <v>12.5</v>
          </cell>
          <cell r="JF119">
            <v>0</v>
          </cell>
          <cell r="JG119">
            <v>0</v>
          </cell>
          <cell r="JH119">
            <v>0</v>
          </cell>
          <cell r="JI119">
            <v>0</v>
          </cell>
          <cell r="JJ119">
            <v>0</v>
          </cell>
          <cell r="JK119" t="str">
            <v>нд</v>
          </cell>
          <cell r="JL119">
            <v>0</v>
          </cell>
          <cell r="JM119">
            <v>0</v>
          </cell>
          <cell r="JN119">
            <v>0</v>
          </cell>
          <cell r="JO119">
            <v>0</v>
          </cell>
          <cell r="JP119">
            <v>0</v>
          </cell>
          <cell r="JQ119">
            <v>0</v>
          </cell>
          <cell r="JR119">
            <v>0</v>
          </cell>
          <cell r="JS119">
            <v>0</v>
          </cell>
          <cell r="JT119">
            <v>0</v>
          </cell>
          <cell r="JU119">
            <v>0</v>
          </cell>
          <cell r="JV119" t="str">
            <v>нд</v>
          </cell>
          <cell r="JW119">
            <v>0</v>
          </cell>
          <cell r="JX119">
            <v>0</v>
          </cell>
          <cell r="JY119">
            <v>0</v>
          </cell>
          <cell r="JZ119">
            <v>0</v>
          </cell>
          <cell r="KA119">
            <v>0</v>
          </cell>
          <cell r="KB119">
            <v>0</v>
          </cell>
          <cell r="KC119">
            <v>0</v>
          </cell>
          <cell r="KD119">
            <v>0</v>
          </cell>
          <cell r="KE119">
            <v>0</v>
          </cell>
          <cell r="KF119">
            <v>0</v>
          </cell>
          <cell r="KG119" t="str">
            <v>нд</v>
          </cell>
          <cell r="KH119">
            <v>0</v>
          </cell>
          <cell r="KI119">
            <v>0</v>
          </cell>
          <cell r="KJ119">
            <v>0</v>
          </cell>
          <cell r="KK119">
            <v>0</v>
          </cell>
          <cell r="KL119">
            <v>0</v>
          </cell>
          <cell r="KM119">
            <v>0</v>
          </cell>
          <cell r="KN119">
            <v>0</v>
          </cell>
          <cell r="KO119">
            <v>0</v>
          </cell>
          <cell r="KP119">
            <v>0</v>
          </cell>
          <cell r="KQ119">
            <v>0</v>
          </cell>
          <cell r="KR119" t="str">
            <v>нд</v>
          </cell>
          <cell r="KS119">
            <v>0</v>
          </cell>
          <cell r="KT119">
            <v>0</v>
          </cell>
          <cell r="KU119">
            <v>0</v>
          </cell>
          <cell r="KV119">
            <v>0</v>
          </cell>
          <cell r="KW119">
            <v>0</v>
          </cell>
          <cell r="KX119">
            <v>0</v>
          </cell>
          <cell r="KY119">
            <v>0</v>
          </cell>
          <cell r="KZ119">
            <v>0</v>
          </cell>
          <cell r="LA119">
            <v>0</v>
          </cell>
          <cell r="LB119">
            <v>0</v>
          </cell>
          <cell r="LC119" t="str">
            <v>нд</v>
          </cell>
          <cell r="LD119">
            <v>0</v>
          </cell>
          <cell r="LE119">
            <v>0</v>
          </cell>
          <cell r="LF119">
            <v>0</v>
          </cell>
          <cell r="LG119">
            <v>0</v>
          </cell>
          <cell r="LH119">
            <v>0</v>
          </cell>
          <cell r="LI119">
            <v>0</v>
          </cell>
          <cell r="LJ119">
            <v>0</v>
          </cell>
          <cell r="LK119">
            <v>0</v>
          </cell>
          <cell r="LL119">
            <v>0</v>
          </cell>
          <cell r="LM119">
            <v>0</v>
          </cell>
          <cell r="LN119" t="str">
            <v>нд</v>
          </cell>
          <cell r="LO119">
            <v>11.861982473998475</v>
          </cell>
          <cell r="LP119">
            <v>0</v>
          </cell>
          <cell r="LQ119">
            <v>0</v>
          </cell>
          <cell r="LR119">
            <v>12.5</v>
          </cell>
          <cell r="LS119">
            <v>12.5</v>
          </cell>
          <cell r="LT119">
            <v>0</v>
          </cell>
          <cell r="LU119">
            <v>0</v>
          </cell>
          <cell r="LV119">
            <v>0</v>
          </cell>
          <cell r="LW119">
            <v>0</v>
          </cell>
          <cell r="LX119">
            <v>0</v>
          </cell>
          <cell r="LY119" t="str">
            <v>нд</v>
          </cell>
          <cell r="LZ119">
            <v>0</v>
          </cell>
          <cell r="MA119" t="str">
            <v>1.1.1.4.2</v>
          </cell>
          <cell r="MB119"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MC119" t="str">
            <v>H_Che85</v>
          </cell>
          <cell r="MD119" t="str">
            <v>H_Che85</v>
          </cell>
          <cell r="ME119" t="b">
            <v>1</v>
          </cell>
          <cell r="MF119">
            <v>0</v>
          </cell>
          <cell r="MG119">
            <v>0</v>
          </cell>
          <cell r="MH119">
            <v>0</v>
          </cell>
          <cell r="MI119">
            <v>0</v>
          </cell>
          <cell r="MK119">
            <v>0</v>
          </cell>
          <cell r="ML119">
            <v>0</v>
          </cell>
          <cell r="MM119">
            <v>0</v>
          </cell>
          <cell r="MN119">
            <v>0</v>
          </cell>
          <cell r="MO119">
            <v>0</v>
          </cell>
          <cell r="MP119">
            <v>0</v>
          </cell>
          <cell r="MQ119">
            <v>0</v>
          </cell>
          <cell r="MR119">
            <v>0</v>
          </cell>
          <cell r="MS119">
            <v>0</v>
          </cell>
          <cell r="MT119">
            <v>0</v>
          </cell>
          <cell r="MU119">
            <v>0</v>
          </cell>
          <cell r="MV119">
            <v>0</v>
          </cell>
          <cell r="MW119">
            <v>0</v>
          </cell>
          <cell r="MX119">
            <v>0</v>
          </cell>
          <cell r="MY119">
            <v>0</v>
          </cell>
          <cell r="MZ119">
            <v>0</v>
          </cell>
          <cell r="NA119">
            <v>0</v>
          </cell>
          <cell r="NB119">
            <v>0</v>
          </cell>
          <cell r="NC119">
            <v>0</v>
          </cell>
          <cell r="ND119">
            <v>0</v>
          </cell>
          <cell r="NE119">
            <v>0</v>
          </cell>
          <cell r="NF119">
            <v>0</v>
          </cell>
          <cell r="NG119">
            <v>0</v>
          </cell>
          <cell r="NH119">
            <v>0</v>
          </cell>
          <cell r="NI119">
            <v>0</v>
          </cell>
          <cell r="NJ119">
            <v>0</v>
          </cell>
          <cell r="NK119">
            <v>0</v>
          </cell>
          <cell r="NL119">
            <v>0</v>
          </cell>
          <cell r="NM119">
            <v>0</v>
          </cell>
          <cell r="NN119">
            <v>0</v>
          </cell>
          <cell r="NO119">
            <v>0</v>
          </cell>
          <cell r="NP119">
            <v>0</v>
          </cell>
          <cell r="NQ119">
            <v>0</v>
          </cell>
          <cell r="NR119">
            <v>0</v>
          </cell>
          <cell r="NS119">
            <v>0</v>
          </cell>
          <cell r="NT119">
            <v>0</v>
          </cell>
          <cell r="NU119">
            <v>0</v>
          </cell>
          <cell r="NV119">
            <v>0</v>
          </cell>
          <cell r="NW119">
            <v>0</v>
          </cell>
          <cell r="NX119">
            <v>0</v>
          </cell>
          <cell r="NY119">
            <v>0</v>
          </cell>
          <cell r="NZ119">
            <v>0</v>
          </cell>
          <cell r="OA119">
            <v>0</v>
          </cell>
          <cell r="OB119">
            <v>0</v>
          </cell>
          <cell r="OC119">
            <v>0</v>
          </cell>
          <cell r="OD119">
            <v>0</v>
          </cell>
          <cell r="OE119">
            <v>0</v>
          </cell>
          <cell r="OF119">
            <v>0</v>
          </cell>
          <cell r="OG119">
            <v>0</v>
          </cell>
          <cell r="OH119">
            <v>0</v>
          </cell>
          <cell r="OI119">
            <v>0</v>
          </cell>
          <cell r="OJ119">
            <v>0</v>
          </cell>
          <cell r="OK119">
            <v>0</v>
          </cell>
          <cell r="OL119">
            <v>0</v>
          </cell>
          <cell r="ON119">
            <v>14.23437896879817</v>
          </cell>
          <cell r="OO119">
            <v>2.1934547520000001</v>
          </cell>
          <cell r="OR119">
            <v>0</v>
          </cell>
          <cell r="OS119">
            <v>0</v>
          </cell>
          <cell r="OT119">
            <v>0</v>
          </cell>
          <cell r="OU119">
            <v>0</v>
          </cell>
          <cell r="OV119">
            <v>0</v>
          </cell>
          <cell r="OW119">
            <v>0</v>
          </cell>
          <cell r="OX119">
            <v>0</v>
          </cell>
          <cell r="OY119">
            <v>0</v>
          </cell>
          <cell r="OZ119">
            <v>0</v>
          </cell>
          <cell r="PA119">
            <v>0</v>
          </cell>
          <cell r="PB119">
            <v>0</v>
          </cell>
          <cell r="PC119">
            <v>0</v>
          </cell>
          <cell r="PD119">
            <v>0</v>
          </cell>
          <cell r="PE119">
            <v>0</v>
          </cell>
          <cell r="PF119">
            <v>0</v>
          </cell>
          <cell r="PG119">
            <v>0</v>
          </cell>
          <cell r="PH119">
            <v>0</v>
          </cell>
          <cell r="PI119">
            <v>0</v>
          </cell>
          <cell r="PJ119">
            <v>0</v>
          </cell>
          <cell r="PK119">
            <v>0</v>
          </cell>
          <cell r="PL119">
            <v>0</v>
          </cell>
          <cell r="PM119">
            <v>0</v>
          </cell>
          <cell r="PN119">
            <v>0</v>
          </cell>
          <cell r="PO119">
            <v>0</v>
          </cell>
          <cell r="PP119">
            <v>0</v>
          </cell>
          <cell r="PQ119">
            <v>0</v>
          </cell>
          <cell r="PR119">
            <v>0</v>
          </cell>
          <cell r="PS119">
            <v>0</v>
          </cell>
          <cell r="PT119">
            <v>0</v>
          </cell>
          <cell r="PU119">
            <v>0</v>
          </cell>
          <cell r="PV119">
            <v>0</v>
          </cell>
          <cell r="PW119">
            <v>0</v>
          </cell>
          <cell r="PX119">
            <v>0</v>
          </cell>
          <cell r="PY119">
            <v>0</v>
          </cell>
          <cell r="PZ119">
            <v>0</v>
          </cell>
        </row>
        <row r="120">
          <cell r="D120" t="str">
            <v>H_Che86</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0.99539750629522572</v>
          </cell>
          <cell r="BH120">
            <v>0</v>
          </cell>
          <cell r="BI120">
            <v>0</v>
          </cell>
          <cell r="BJ120">
            <v>0.82949792191268801</v>
          </cell>
          <cell r="BK120">
            <v>0</v>
          </cell>
          <cell r="BL120">
            <v>0.16589958438253771</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0.99539750629522572</v>
          </cell>
          <cell r="CR120">
            <v>0</v>
          </cell>
          <cell r="CS120">
            <v>0</v>
          </cell>
          <cell r="CT120">
            <v>0.82949792191268801</v>
          </cell>
          <cell r="CU120">
            <v>0</v>
          </cell>
          <cell r="CV120">
            <v>0.16589958438253771</v>
          </cell>
          <cell r="CW120">
            <v>0</v>
          </cell>
          <cell r="CX120">
            <v>0</v>
          </cell>
          <cell r="CY120">
            <v>0</v>
          </cell>
          <cell r="CZ120">
            <v>0</v>
          </cell>
          <cell r="DA120">
            <v>0</v>
          </cell>
          <cell r="DB120">
            <v>0</v>
          </cell>
          <cell r="DD120">
            <v>0.99539750629522572</v>
          </cell>
          <cell r="DE120">
            <v>0</v>
          </cell>
          <cell r="DF120">
            <v>0.82949792191268812</v>
          </cell>
          <cell r="DG120">
            <v>0</v>
          </cell>
          <cell r="DI120">
            <v>0.82949792191268812</v>
          </cell>
          <cell r="DJ120">
            <v>4.721794899745E-2</v>
          </cell>
          <cell r="DK120">
            <v>0.19396283824802099</v>
          </cell>
          <cell r="DL120">
            <v>0.46082723701688999</v>
          </cell>
          <cell r="DM120">
            <v>0.12748989765032714</v>
          </cell>
          <cell r="DN120">
            <v>0</v>
          </cell>
          <cell r="DO120">
            <v>0</v>
          </cell>
          <cell r="DP120">
            <v>0</v>
          </cell>
          <cell r="DQ120">
            <v>0</v>
          </cell>
          <cell r="DR120">
            <v>0</v>
          </cell>
          <cell r="DS120">
            <v>0</v>
          </cell>
          <cell r="DT120">
            <v>0</v>
          </cell>
          <cell r="DU120">
            <v>0</v>
          </cell>
          <cell r="DV120">
            <v>0</v>
          </cell>
          <cell r="DW120">
            <v>0</v>
          </cell>
          <cell r="DX120">
            <v>0</v>
          </cell>
          <cell r="DY120">
            <v>0</v>
          </cell>
          <cell r="DZ120">
            <v>0</v>
          </cell>
          <cell r="EA120">
            <v>0</v>
          </cell>
          <cell r="EB120">
            <v>0.82949792191268812</v>
          </cell>
          <cell r="EC120">
            <v>0</v>
          </cell>
          <cell r="ED120">
            <v>0</v>
          </cell>
          <cell r="EE120">
            <v>0</v>
          </cell>
          <cell r="EF120">
            <v>0</v>
          </cell>
          <cell r="EG120">
            <v>0</v>
          </cell>
          <cell r="EH120">
            <v>0.82949792191268812</v>
          </cell>
          <cell r="EI120">
            <v>0</v>
          </cell>
          <cell r="EK120">
            <v>0.82949792191268812</v>
          </cell>
          <cell r="EL120">
            <v>0</v>
          </cell>
          <cell r="EM120">
            <v>0</v>
          </cell>
          <cell r="EN120">
            <v>0</v>
          </cell>
          <cell r="EO120">
            <v>0</v>
          </cell>
          <cell r="EP120">
            <v>0</v>
          </cell>
          <cell r="EQ120">
            <v>0</v>
          </cell>
          <cell r="ER120">
            <v>0</v>
          </cell>
          <cell r="ES120">
            <v>1</v>
          </cell>
          <cell r="ET120">
            <v>0</v>
          </cell>
          <cell r="EU120">
            <v>0</v>
          </cell>
          <cell r="EV120">
            <v>0</v>
          </cell>
          <cell r="EW120">
            <v>0</v>
          </cell>
          <cell r="EX120">
            <v>0</v>
          </cell>
          <cell r="EY120">
            <v>0</v>
          </cell>
          <cell r="EZ120">
            <v>0</v>
          </cell>
          <cell r="FA120">
            <v>0</v>
          </cell>
          <cell r="FB120">
            <v>0</v>
          </cell>
          <cell r="FC120">
            <v>0</v>
          </cell>
          <cell r="FD120">
            <v>0</v>
          </cell>
          <cell r="FE120" t="str">
            <v>нд</v>
          </cell>
          <cell r="FF120">
            <v>0</v>
          </cell>
          <cell r="FG120">
            <v>0</v>
          </cell>
          <cell r="FH120">
            <v>0</v>
          </cell>
          <cell r="FI120">
            <v>0</v>
          </cell>
          <cell r="FJ120">
            <v>0</v>
          </cell>
          <cell r="FK120">
            <v>0</v>
          </cell>
          <cell r="FL120">
            <v>0</v>
          </cell>
          <cell r="FM120">
            <v>0</v>
          </cell>
          <cell r="FN120">
            <v>0</v>
          </cell>
          <cell r="FO120">
            <v>0</v>
          </cell>
          <cell r="FP120" t="str">
            <v>нд</v>
          </cell>
          <cell r="FQ120">
            <v>0</v>
          </cell>
          <cell r="FR120">
            <v>0</v>
          </cell>
          <cell r="FS120">
            <v>0</v>
          </cell>
          <cell r="FT120">
            <v>0</v>
          </cell>
          <cell r="FU120">
            <v>0</v>
          </cell>
          <cell r="FV120">
            <v>0</v>
          </cell>
          <cell r="FW120">
            <v>0</v>
          </cell>
          <cell r="FX120">
            <v>0</v>
          </cell>
          <cell r="FY120">
            <v>0</v>
          </cell>
          <cell r="FZ120">
            <v>0</v>
          </cell>
          <cell r="GA120" t="str">
            <v>нд</v>
          </cell>
          <cell r="GB120">
            <v>0</v>
          </cell>
          <cell r="GC120">
            <v>0</v>
          </cell>
          <cell r="GD120">
            <v>0</v>
          </cell>
          <cell r="GE120">
            <v>0</v>
          </cell>
          <cell r="GF120">
            <v>0</v>
          </cell>
          <cell r="GG120">
            <v>0</v>
          </cell>
          <cell r="GH120">
            <v>0</v>
          </cell>
          <cell r="GI120">
            <v>0</v>
          </cell>
          <cell r="GJ120">
            <v>0</v>
          </cell>
          <cell r="GK120">
            <v>0</v>
          </cell>
          <cell r="GL120" t="str">
            <v>нд</v>
          </cell>
          <cell r="GM120">
            <v>0</v>
          </cell>
          <cell r="GN120">
            <v>0</v>
          </cell>
          <cell r="GO120">
            <v>0</v>
          </cell>
          <cell r="GP120">
            <v>0</v>
          </cell>
          <cell r="GQ120">
            <v>0</v>
          </cell>
          <cell r="GR120">
            <v>0</v>
          </cell>
          <cell r="GS120">
            <v>0</v>
          </cell>
          <cell r="GT120">
            <v>0</v>
          </cell>
          <cell r="GU120">
            <v>0</v>
          </cell>
          <cell r="GV120">
            <v>0</v>
          </cell>
          <cell r="GW120" t="str">
            <v>нд</v>
          </cell>
          <cell r="GX120">
            <v>0</v>
          </cell>
          <cell r="GY120">
            <v>0</v>
          </cell>
          <cell r="GZ120">
            <v>0</v>
          </cell>
          <cell r="HA120">
            <v>0</v>
          </cell>
          <cell r="HB120">
            <v>0</v>
          </cell>
          <cell r="HC120">
            <v>0</v>
          </cell>
          <cell r="HD120">
            <v>0</v>
          </cell>
          <cell r="HE120">
            <v>0</v>
          </cell>
          <cell r="HF120">
            <v>0</v>
          </cell>
          <cell r="HG120">
            <v>0</v>
          </cell>
          <cell r="HH120" t="str">
            <v>нд</v>
          </cell>
          <cell r="HI120">
            <v>0</v>
          </cell>
          <cell r="HJ120">
            <v>0</v>
          </cell>
          <cell r="HK120">
            <v>0</v>
          </cell>
          <cell r="HL120">
            <v>0</v>
          </cell>
          <cell r="HM120">
            <v>0</v>
          </cell>
          <cell r="HN120">
            <v>0</v>
          </cell>
          <cell r="HO120">
            <v>0</v>
          </cell>
          <cell r="HP120">
            <v>0</v>
          </cell>
          <cell r="HQ120">
            <v>0</v>
          </cell>
          <cell r="HR120">
            <v>0</v>
          </cell>
          <cell r="HS120" t="str">
            <v>нд</v>
          </cell>
          <cell r="HT120">
            <v>0</v>
          </cell>
          <cell r="HU120">
            <v>0</v>
          </cell>
          <cell r="HV120">
            <v>0</v>
          </cell>
          <cell r="HW120">
            <v>0</v>
          </cell>
          <cell r="HX120">
            <v>0</v>
          </cell>
          <cell r="HY120">
            <v>0</v>
          </cell>
          <cell r="HZ120">
            <v>0</v>
          </cell>
          <cell r="IA120">
            <v>0</v>
          </cell>
          <cell r="IB120">
            <v>0</v>
          </cell>
          <cell r="IC120">
            <v>0</v>
          </cell>
          <cell r="ID120" t="str">
            <v>нд</v>
          </cell>
          <cell r="IE120">
            <v>0</v>
          </cell>
          <cell r="IF120">
            <v>0</v>
          </cell>
          <cell r="IG120">
            <v>0</v>
          </cell>
          <cell r="IH120">
            <v>0</v>
          </cell>
          <cell r="II120">
            <v>0</v>
          </cell>
          <cell r="IJ120">
            <v>0</v>
          </cell>
          <cell r="IK120">
            <v>0</v>
          </cell>
          <cell r="IL120">
            <v>0</v>
          </cell>
          <cell r="IM120">
            <v>0</v>
          </cell>
          <cell r="IN120">
            <v>0</v>
          </cell>
          <cell r="IO120" t="str">
            <v>нд</v>
          </cell>
          <cell r="IP120">
            <v>0</v>
          </cell>
          <cell r="IQ120">
            <v>0</v>
          </cell>
          <cell r="IR120">
            <v>0</v>
          </cell>
          <cell r="IS120">
            <v>0</v>
          </cell>
          <cell r="IT120">
            <v>0</v>
          </cell>
          <cell r="IU120">
            <v>0</v>
          </cell>
          <cell r="IV120">
            <v>0</v>
          </cell>
          <cell r="IW120">
            <v>0</v>
          </cell>
          <cell r="IX120">
            <v>0</v>
          </cell>
          <cell r="IY120">
            <v>0</v>
          </cell>
          <cell r="IZ120">
            <v>3</v>
          </cell>
          <cell r="JA120">
            <v>0.82949792191268812</v>
          </cell>
          <cell r="JB120">
            <v>0</v>
          </cell>
          <cell r="JC120">
            <v>0</v>
          </cell>
          <cell r="JD120">
            <v>0</v>
          </cell>
          <cell r="JE120">
            <v>0</v>
          </cell>
          <cell r="JF120">
            <v>0</v>
          </cell>
          <cell r="JG120">
            <v>0</v>
          </cell>
          <cell r="JH120">
            <v>0</v>
          </cell>
          <cell r="JI120">
            <v>1</v>
          </cell>
          <cell r="JJ120">
            <v>0</v>
          </cell>
          <cell r="JK120" t="str">
            <v>нд</v>
          </cell>
          <cell r="JL120">
            <v>0</v>
          </cell>
          <cell r="JM120">
            <v>0</v>
          </cell>
          <cell r="JN120">
            <v>0</v>
          </cell>
          <cell r="JO120">
            <v>0</v>
          </cell>
          <cell r="JP120">
            <v>0</v>
          </cell>
          <cell r="JQ120">
            <v>0</v>
          </cell>
          <cell r="JR120">
            <v>0</v>
          </cell>
          <cell r="JS120">
            <v>0</v>
          </cell>
          <cell r="JT120">
            <v>0</v>
          </cell>
          <cell r="JU120">
            <v>0</v>
          </cell>
          <cell r="JV120" t="str">
            <v>нд</v>
          </cell>
          <cell r="JW120">
            <v>0</v>
          </cell>
          <cell r="JX120">
            <v>0</v>
          </cell>
          <cell r="JY120">
            <v>0</v>
          </cell>
          <cell r="JZ120">
            <v>0</v>
          </cell>
          <cell r="KA120">
            <v>0</v>
          </cell>
          <cell r="KB120">
            <v>0</v>
          </cell>
          <cell r="KC120">
            <v>0</v>
          </cell>
          <cell r="KD120">
            <v>0</v>
          </cell>
          <cell r="KE120">
            <v>0</v>
          </cell>
          <cell r="KF120">
            <v>0</v>
          </cell>
          <cell r="KG120" t="str">
            <v>нд</v>
          </cell>
          <cell r="KH120">
            <v>0</v>
          </cell>
          <cell r="KI120">
            <v>0</v>
          </cell>
          <cell r="KJ120">
            <v>0</v>
          </cell>
          <cell r="KK120">
            <v>0</v>
          </cell>
          <cell r="KL120">
            <v>0</v>
          </cell>
          <cell r="KM120">
            <v>0</v>
          </cell>
          <cell r="KN120">
            <v>0</v>
          </cell>
          <cell r="KO120">
            <v>0</v>
          </cell>
          <cell r="KP120">
            <v>0</v>
          </cell>
          <cell r="KQ120">
            <v>0</v>
          </cell>
          <cell r="KR120" t="str">
            <v>нд</v>
          </cell>
          <cell r="KS120">
            <v>0</v>
          </cell>
          <cell r="KT120">
            <v>0</v>
          </cell>
          <cell r="KU120">
            <v>0</v>
          </cell>
          <cell r="KV120">
            <v>0</v>
          </cell>
          <cell r="KW120">
            <v>0</v>
          </cell>
          <cell r="KX120">
            <v>0</v>
          </cell>
          <cell r="KY120">
            <v>0</v>
          </cell>
          <cell r="KZ120">
            <v>0</v>
          </cell>
          <cell r="LA120">
            <v>0</v>
          </cell>
          <cell r="LB120">
            <v>0</v>
          </cell>
          <cell r="LC120" t="str">
            <v>нд</v>
          </cell>
          <cell r="LD120">
            <v>0</v>
          </cell>
          <cell r="LE120">
            <v>0</v>
          </cell>
          <cell r="LF120">
            <v>0</v>
          </cell>
          <cell r="LG120">
            <v>0</v>
          </cell>
          <cell r="LH120">
            <v>0</v>
          </cell>
          <cell r="LI120">
            <v>0</v>
          </cell>
          <cell r="LJ120">
            <v>0</v>
          </cell>
          <cell r="LK120">
            <v>0</v>
          </cell>
          <cell r="LL120">
            <v>0</v>
          </cell>
          <cell r="LM120">
            <v>0</v>
          </cell>
          <cell r="LN120" t="str">
            <v>нд</v>
          </cell>
          <cell r="LO120">
            <v>0.82949792191268812</v>
          </cell>
          <cell r="LP120">
            <v>0</v>
          </cell>
          <cell r="LQ120">
            <v>0</v>
          </cell>
          <cell r="LR120">
            <v>0</v>
          </cell>
          <cell r="LS120">
            <v>0</v>
          </cell>
          <cell r="LT120">
            <v>0</v>
          </cell>
          <cell r="LU120">
            <v>0</v>
          </cell>
          <cell r="LV120">
            <v>0</v>
          </cell>
          <cell r="LW120">
            <v>1</v>
          </cell>
          <cell r="LX120">
            <v>0</v>
          </cell>
          <cell r="LY120" t="str">
            <v>нд</v>
          </cell>
          <cell r="LZ120">
            <v>0</v>
          </cell>
          <cell r="MA120" t="str">
            <v>1.1.1.4.2</v>
          </cell>
          <cell r="MB120"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MC120" t="str">
            <v>H_Che85</v>
          </cell>
          <cell r="MD120" t="str">
            <v>H_Che85</v>
          </cell>
          <cell r="ME120" t="b">
            <v>0</v>
          </cell>
          <cell r="MF120">
            <v>0</v>
          </cell>
          <cell r="MG120">
            <v>0</v>
          </cell>
          <cell r="MH120">
            <v>0</v>
          </cell>
          <cell r="MI120">
            <v>0</v>
          </cell>
          <cell r="MK120">
            <v>0</v>
          </cell>
          <cell r="ML120">
            <v>0</v>
          </cell>
          <cell r="MM120">
            <v>0</v>
          </cell>
          <cell r="MN120">
            <v>0</v>
          </cell>
          <cell r="MO120">
            <v>0</v>
          </cell>
          <cell r="MP120">
            <v>0</v>
          </cell>
          <cell r="MQ120">
            <v>0</v>
          </cell>
          <cell r="MR120">
            <v>0</v>
          </cell>
          <cell r="MS120">
            <v>0</v>
          </cell>
          <cell r="MT120">
            <v>0</v>
          </cell>
          <cell r="MU120">
            <v>0</v>
          </cell>
          <cell r="MV120">
            <v>0</v>
          </cell>
          <cell r="MW120">
            <v>0</v>
          </cell>
          <cell r="MX120">
            <v>0</v>
          </cell>
          <cell r="MY120">
            <v>0</v>
          </cell>
          <cell r="MZ120">
            <v>0</v>
          </cell>
          <cell r="NA120">
            <v>0</v>
          </cell>
          <cell r="NB120">
            <v>0</v>
          </cell>
          <cell r="NC120">
            <v>0</v>
          </cell>
          <cell r="ND120">
            <v>0</v>
          </cell>
          <cell r="NE120">
            <v>0</v>
          </cell>
          <cell r="NF120">
            <v>0</v>
          </cell>
          <cell r="NG120">
            <v>0</v>
          </cell>
          <cell r="NH120">
            <v>0</v>
          </cell>
          <cell r="NI120">
            <v>0</v>
          </cell>
          <cell r="NJ120">
            <v>0</v>
          </cell>
          <cell r="NK120">
            <v>0</v>
          </cell>
          <cell r="NL120">
            <v>0</v>
          </cell>
          <cell r="NM120">
            <v>0</v>
          </cell>
          <cell r="NN120">
            <v>0</v>
          </cell>
          <cell r="NO120">
            <v>0</v>
          </cell>
          <cell r="NP120">
            <v>0</v>
          </cell>
          <cell r="NQ120">
            <v>0</v>
          </cell>
          <cell r="NR120">
            <v>0</v>
          </cell>
          <cell r="NS120">
            <v>0</v>
          </cell>
          <cell r="NT120">
            <v>0</v>
          </cell>
          <cell r="NU120">
            <v>0</v>
          </cell>
          <cell r="NV120">
            <v>0</v>
          </cell>
          <cell r="NW120">
            <v>0</v>
          </cell>
          <cell r="NX120">
            <v>0</v>
          </cell>
          <cell r="NY120">
            <v>0</v>
          </cell>
          <cell r="NZ120">
            <v>0</v>
          </cell>
          <cell r="OA120">
            <v>0</v>
          </cell>
          <cell r="OB120">
            <v>0</v>
          </cell>
          <cell r="OC120">
            <v>0</v>
          </cell>
          <cell r="OD120">
            <v>0</v>
          </cell>
          <cell r="OE120">
            <v>0</v>
          </cell>
          <cell r="OF120">
            <v>0</v>
          </cell>
          <cell r="OG120">
            <v>0</v>
          </cell>
          <cell r="OH120">
            <v>0</v>
          </cell>
          <cell r="OI120">
            <v>0</v>
          </cell>
          <cell r="OJ120">
            <v>0</v>
          </cell>
          <cell r="OK120">
            <v>0</v>
          </cell>
          <cell r="OL120">
            <v>0</v>
          </cell>
          <cell r="ON120">
            <v>0.99539750629522572</v>
          </cell>
          <cell r="OO120">
            <v>0</v>
          </cell>
          <cell r="OR120">
            <v>0</v>
          </cell>
          <cell r="OS120">
            <v>0</v>
          </cell>
          <cell r="OT120">
            <v>0</v>
          </cell>
          <cell r="OU120">
            <v>0</v>
          </cell>
          <cell r="OV120">
            <v>0</v>
          </cell>
          <cell r="OW120">
            <v>0</v>
          </cell>
          <cell r="OX120">
            <v>0</v>
          </cell>
          <cell r="OY120">
            <v>0</v>
          </cell>
          <cell r="OZ120">
            <v>0</v>
          </cell>
          <cell r="PA120">
            <v>0</v>
          </cell>
          <cell r="PB120">
            <v>0</v>
          </cell>
          <cell r="PC120">
            <v>0</v>
          </cell>
          <cell r="PD120">
            <v>0</v>
          </cell>
          <cell r="PE120">
            <v>0</v>
          </cell>
          <cell r="PF120">
            <v>0</v>
          </cell>
          <cell r="PG120">
            <v>0</v>
          </cell>
          <cell r="PH120">
            <v>0</v>
          </cell>
          <cell r="PI120">
            <v>0</v>
          </cell>
          <cell r="PJ120">
            <v>0</v>
          </cell>
          <cell r="PK120">
            <v>0</v>
          </cell>
          <cell r="PL120">
            <v>0</v>
          </cell>
          <cell r="PM120">
            <v>0</v>
          </cell>
          <cell r="PN120">
            <v>0</v>
          </cell>
          <cell r="PO120">
            <v>0</v>
          </cell>
          <cell r="PP120">
            <v>0</v>
          </cell>
          <cell r="PQ120">
            <v>0</v>
          </cell>
          <cell r="PR120">
            <v>0</v>
          </cell>
          <cell r="PS120">
            <v>0</v>
          </cell>
          <cell r="PT120">
            <v>0</v>
          </cell>
          <cell r="PU120">
            <v>0</v>
          </cell>
          <cell r="PV120">
            <v>0</v>
          </cell>
          <cell r="PW120">
            <v>0</v>
          </cell>
          <cell r="PX120">
            <v>0</v>
          </cell>
          <cell r="PY120">
            <v>0</v>
          </cell>
          <cell r="PZ120">
            <v>0</v>
          </cell>
        </row>
        <row r="121">
          <cell r="D121" t="str">
            <v>Г</v>
          </cell>
          <cell r="E121">
            <v>7.5010302839000005</v>
          </cell>
          <cell r="F121">
            <v>0</v>
          </cell>
          <cell r="G121">
            <v>0</v>
          </cell>
          <cell r="H121">
            <v>7.5010302839000005</v>
          </cell>
          <cell r="I121">
            <v>0</v>
          </cell>
          <cell r="J121">
            <v>0</v>
          </cell>
          <cell r="K121">
            <v>0</v>
          </cell>
          <cell r="L121">
            <v>0</v>
          </cell>
          <cell r="M121">
            <v>0</v>
          </cell>
          <cell r="N121">
            <v>0</v>
          </cell>
          <cell r="O121">
            <v>0</v>
          </cell>
          <cell r="P121">
            <v>0</v>
          </cell>
          <cell r="Q121">
            <v>6.3579154196000003</v>
          </cell>
          <cell r="R121">
            <v>0</v>
          </cell>
          <cell r="S121">
            <v>0</v>
          </cell>
          <cell r="T121">
            <v>6.3579154196000003</v>
          </cell>
          <cell r="U121">
            <v>0</v>
          </cell>
          <cell r="V121">
            <v>0</v>
          </cell>
          <cell r="W121">
            <v>0</v>
          </cell>
          <cell r="X121">
            <v>0</v>
          </cell>
          <cell r="Y121">
            <v>0</v>
          </cell>
          <cell r="Z121">
            <v>0</v>
          </cell>
          <cell r="AA121">
            <v>0</v>
          </cell>
          <cell r="AB121">
            <v>0</v>
          </cell>
          <cell r="AC121">
            <v>5.1432704200000003</v>
          </cell>
          <cell r="AD121">
            <v>0</v>
          </cell>
          <cell r="AE121">
            <v>0</v>
          </cell>
          <cell r="AF121">
            <v>5.1432704200000003</v>
          </cell>
          <cell r="AG121">
            <v>0</v>
          </cell>
          <cell r="AH121">
            <v>0</v>
          </cell>
          <cell r="AI121">
            <v>67.859900235399991</v>
          </cell>
          <cell r="AJ121">
            <v>0</v>
          </cell>
          <cell r="AK121">
            <v>0</v>
          </cell>
          <cell r="AL121">
            <v>57.508390030000001</v>
          </cell>
          <cell r="AM121">
            <v>0</v>
          </cell>
          <cell r="AN121">
            <v>10.351510205399995</v>
          </cell>
          <cell r="AO121">
            <v>70.201431886400002</v>
          </cell>
          <cell r="AP121">
            <v>0</v>
          </cell>
          <cell r="AQ121">
            <v>0</v>
          </cell>
          <cell r="AR121">
            <v>59.492738887627119</v>
          </cell>
          <cell r="AS121">
            <v>0</v>
          </cell>
          <cell r="AT121">
            <v>10.708692998772879</v>
          </cell>
          <cell r="AU121">
            <v>92.524286994242601</v>
          </cell>
          <cell r="AV121">
            <v>0</v>
          </cell>
          <cell r="AW121">
            <v>0</v>
          </cell>
          <cell r="AX121">
            <v>29.747572495202181</v>
          </cell>
          <cell r="AY121">
            <v>0</v>
          </cell>
          <cell r="AZ121">
            <v>62.77671449904043</v>
          </cell>
          <cell r="BA121">
            <v>70.457293926870221</v>
          </cell>
          <cell r="BB121">
            <v>0</v>
          </cell>
          <cell r="BC121">
            <v>0</v>
          </cell>
          <cell r="BD121">
            <v>0</v>
          </cell>
          <cell r="BE121">
            <v>0</v>
          </cell>
          <cell r="BF121">
            <v>70.457293926870221</v>
          </cell>
          <cell r="BG121">
            <v>192.57751699269261</v>
          </cell>
          <cell r="BH121">
            <v>0</v>
          </cell>
          <cell r="BI121">
            <v>0</v>
          </cell>
          <cell r="BJ121">
            <v>29.747572495202181</v>
          </cell>
          <cell r="BK121">
            <v>0</v>
          </cell>
          <cell r="BL121">
            <v>162.82994449749043</v>
          </cell>
          <cell r="BM121">
            <v>97.084954789999983</v>
          </cell>
          <cell r="BN121">
            <v>0</v>
          </cell>
          <cell r="BO121">
            <v>0</v>
          </cell>
          <cell r="BP121">
            <v>1.6235996749999999</v>
          </cell>
          <cell r="BQ121">
            <v>0</v>
          </cell>
          <cell r="BR121">
            <v>95.461355114999989</v>
          </cell>
          <cell r="BS121">
            <v>383.31655011788075</v>
          </cell>
          <cell r="BT121">
            <v>0</v>
          </cell>
          <cell r="BU121">
            <v>0</v>
          </cell>
          <cell r="BV121">
            <v>22.237993339173268</v>
          </cell>
          <cell r="BW121">
            <v>0</v>
          </cell>
          <cell r="BX121">
            <v>361.07855677870748</v>
          </cell>
          <cell r="BY121">
            <v>441.51436034593848</v>
          </cell>
          <cell r="BZ121">
            <v>0</v>
          </cell>
          <cell r="CA121">
            <v>0</v>
          </cell>
          <cell r="CB121">
            <v>48.879445954173271</v>
          </cell>
          <cell r="CC121">
            <v>0</v>
          </cell>
          <cell r="CD121">
            <v>392.63491439176522</v>
          </cell>
          <cell r="CE121">
            <v>123.63039283472895</v>
          </cell>
          <cell r="CF121">
            <v>0</v>
          </cell>
          <cell r="CG121">
            <v>0</v>
          </cell>
          <cell r="CH121">
            <v>103.0253273622741</v>
          </cell>
          <cell r="CI121">
            <v>0</v>
          </cell>
          <cell r="CJ121">
            <v>20.605065472454861</v>
          </cell>
          <cell r="CK121">
            <v>1607.3791308111461</v>
          </cell>
          <cell r="CL121">
            <v>0</v>
          </cell>
          <cell r="CM121">
            <v>0</v>
          </cell>
          <cell r="CN121">
            <v>103.0253273622741</v>
          </cell>
          <cell r="CO121">
            <v>0</v>
          </cell>
          <cell r="CP121">
            <v>1504.353803448872</v>
          </cell>
          <cell r="CQ121">
            <v>781.22707767130237</v>
          </cell>
          <cell r="CR121">
            <v>0</v>
          </cell>
          <cell r="CS121">
            <v>0</v>
          </cell>
          <cell r="CT121">
            <v>226.00481792387669</v>
          </cell>
          <cell r="CU121">
            <v>0</v>
          </cell>
          <cell r="CV121">
            <v>555.2222597474256</v>
          </cell>
          <cell r="CW121">
            <v>2298.1383575999544</v>
          </cell>
          <cell r="CX121">
            <v>0</v>
          </cell>
          <cell r="CY121">
            <v>0</v>
          </cell>
          <cell r="CZ121">
            <v>224.52229771867451</v>
          </cell>
          <cell r="DA121">
            <v>0</v>
          </cell>
          <cell r="DB121">
            <v>2073.6160598812799</v>
          </cell>
          <cell r="DD121">
            <v>982.15165984587952</v>
          </cell>
          <cell r="DE121">
            <v>2233.8283316537368</v>
          </cell>
          <cell r="DF121">
            <v>810.47022922664962</v>
          </cell>
          <cell r="DG121">
            <v>1641.9435128092164</v>
          </cell>
          <cell r="DI121">
            <v>866.92376722664972</v>
          </cell>
          <cell r="DJ121">
            <v>34.072608914639467</v>
          </cell>
          <cell r="DK121">
            <v>608.19288132705287</v>
          </cell>
          <cell r="DL121">
            <v>85.262301392385524</v>
          </cell>
          <cell r="DM121">
            <v>139.39597559257177</v>
          </cell>
          <cell r="DN121">
            <v>2125.1935002871724</v>
          </cell>
          <cell r="DO121">
            <v>92.787020520364607</v>
          </cell>
          <cell r="DP121">
            <v>849.70773966038621</v>
          </cell>
          <cell r="DQ121">
            <v>876.76789305905208</v>
          </cell>
          <cell r="DR121">
            <v>305.93084704736935</v>
          </cell>
          <cell r="DS121">
            <v>10.312334</v>
          </cell>
          <cell r="DT121">
            <v>0</v>
          </cell>
          <cell r="DU121">
            <v>0</v>
          </cell>
          <cell r="DV121">
            <v>58.195774999999998</v>
          </cell>
          <cell r="DW121">
            <v>56.03455203</v>
          </cell>
          <cell r="DX121">
            <v>0</v>
          </cell>
          <cell r="DY121">
            <v>0</v>
          </cell>
          <cell r="DZ121">
            <v>88.82757249520219</v>
          </cell>
          <cell r="EA121">
            <v>75.864740255725152</v>
          </cell>
          <cell r="EB121">
            <v>143.3342688364105</v>
          </cell>
          <cell r="EC121">
            <v>123.39852995000003</v>
          </cell>
          <cell r="ED121">
            <v>422.45245246800812</v>
          </cell>
          <cell r="EE121">
            <v>413.59825776144754</v>
          </cell>
          <cell r="EF121">
            <v>0</v>
          </cell>
          <cell r="EG121">
            <v>1228.3452550477691</v>
          </cell>
          <cell r="EH121">
            <v>638.97160198441861</v>
          </cell>
          <cell r="EI121">
            <v>1897.2413350449417</v>
          </cell>
          <cell r="EK121">
            <v>866.92376722664972</v>
          </cell>
          <cell r="EL121">
            <v>22.780000000000005</v>
          </cell>
          <cell r="EM121">
            <v>0</v>
          </cell>
          <cell r="EN121">
            <v>380.76400000000007</v>
          </cell>
          <cell r="EO121">
            <v>380.76400000000007</v>
          </cell>
          <cell r="EP121">
            <v>0</v>
          </cell>
          <cell r="EQ121">
            <v>0</v>
          </cell>
          <cell r="ER121">
            <v>0</v>
          </cell>
          <cell r="ES121">
            <v>17</v>
          </cell>
          <cell r="ET121">
            <v>0</v>
          </cell>
          <cell r="EU121">
            <v>2125.1935002871724</v>
          </cell>
          <cell r="EV121">
            <v>22.780000000000005</v>
          </cell>
          <cell r="EW121">
            <v>0</v>
          </cell>
          <cell r="EX121">
            <v>380.76400000000007</v>
          </cell>
          <cell r="EY121">
            <v>380.76400000000007</v>
          </cell>
          <cell r="EZ121">
            <v>0</v>
          </cell>
          <cell r="FA121">
            <v>0</v>
          </cell>
          <cell r="FB121">
            <v>0</v>
          </cell>
          <cell r="FC121">
            <v>57296</v>
          </cell>
          <cell r="FD121">
            <v>0</v>
          </cell>
          <cell r="FE121" t="str">
            <v>нд</v>
          </cell>
          <cell r="FF121">
            <v>49.899074999999996</v>
          </cell>
          <cell r="FG121">
            <v>0</v>
          </cell>
          <cell r="FH121">
            <v>0</v>
          </cell>
          <cell r="FI121">
            <v>3.5659999999999998</v>
          </cell>
          <cell r="FJ121">
            <v>3.5659999999999998</v>
          </cell>
          <cell r="FK121">
            <v>0</v>
          </cell>
          <cell r="FL121">
            <v>0</v>
          </cell>
          <cell r="FM121">
            <v>0</v>
          </cell>
          <cell r="FN121">
            <v>4</v>
          </cell>
          <cell r="FO121">
            <v>0</v>
          </cell>
          <cell r="FP121" t="str">
            <v>нд</v>
          </cell>
          <cell r="FQ121">
            <v>0</v>
          </cell>
          <cell r="FR121">
            <v>0</v>
          </cell>
          <cell r="FS121">
            <v>0</v>
          </cell>
          <cell r="FT121">
            <v>0</v>
          </cell>
          <cell r="FU121">
            <v>0</v>
          </cell>
          <cell r="FV121">
            <v>0</v>
          </cell>
          <cell r="FW121">
            <v>0</v>
          </cell>
          <cell r="FX121">
            <v>0</v>
          </cell>
          <cell r="FY121">
            <v>0</v>
          </cell>
          <cell r="FZ121">
            <v>0</v>
          </cell>
          <cell r="GA121" t="str">
            <v>нд</v>
          </cell>
          <cell r="GB121">
            <v>6.3270010000000001</v>
          </cell>
          <cell r="GC121">
            <v>0</v>
          </cell>
          <cell r="GD121">
            <v>0</v>
          </cell>
          <cell r="GE121">
            <v>0</v>
          </cell>
          <cell r="GF121">
            <v>0</v>
          </cell>
          <cell r="GG121">
            <v>0</v>
          </cell>
          <cell r="GH121">
            <v>0</v>
          </cell>
          <cell r="GI121">
            <v>0</v>
          </cell>
          <cell r="GJ121">
            <v>1</v>
          </cell>
          <cell r="GK121">
            <v>0</v>
          </cell>
          <cell r="GL121" t="str">
            <v>нд</v>
          </cell>
          <cell r="GM121">
            <v>58.195774999999998</v>
          </cell>
          <cell r="GN121">
            <v>0</v>
          </cell>
          <cell r="GO121">
            <v>0</v>
          </cell>
          <cell r="GP121">
            <v>20.68</v>
          </cell>
          <cell r="GQ121">
            <v>20.68</v>
          </cell>
          <cell r="GR121">
            <v>0</v>
          </cell>
          <cell r="GS121">
            <v>0</v>
          </cell>
          <cell r="GT121">
            <v>0</v>
          </cell>
          <cell r="GU121">
            <v>5</v>
          </cell>
          <cell r="GV121">
            <v>0</v>
          </cell>
          <cell r="GW121" t="str">
            <v>нд</v>
          </cell>
          <cell r="GX121">
            <v>56.03455203</v>
          </cell>
          <cell r="GY121">
            <v>0</v>
          </cell>
          <cell r="GZ121">
            <v>0</v>
          </cell>
          <cell r="HA121">
            <v>26.195999999999998</v>
          </cell>
          <cell r="HB121">
            <v>26.195999999999998</v>
          </cell>
          <cell r="HC121">
            <v>0</v>
          </cell>
          <cell r="HD121">
            <v>0</v>
          </cell>
          <cell r="HE121">
            <v>0</v>
          </cell>
          <cell r="HF121">
            <v>5</v>
          </cell>
          <cell r="HG121">
            <v>0</v>
          </cell>
          <cell r="HH121" t="str">
            <v>нд</v>
          </cell>
          <cell r="HI121">
            <v>0</v>
          </cell>
          <cell r="HJ121">
            <v>0</v>
          </cell>
          <cell r="HK121">
            <v>0</v>
          </cell>
          <cell r="HL121">
            <v>0</v>
          </cell>
          <cell r="HM121">
            <v>0</v>
          </cell>
          <cell r="HN121">
            <v>0</v>
          </cell>
          <cell r="HO121">
            <v>0</v>
          </cell>
          <cell r="HP121">
            <v>0</v>
          </cell>
          <cell r="HQ121">
            <v>0</v>
          </cell>
          <cell r="HR121">
            <v>0</v>
          </cell>
          <cell r="HS121" t="str">
            <v>нд</v>
          </cell>
          <cell r="HT121">
            <v>0</v>
          </cell>
          <cell r="HU121">
            <v>0</v>
          </cell>
          <cell r="HV121">
            <v>0</v>
          </cell>
          <cell r="HW121">
            <v>0</v>
          </cell>
          <cell r="HX121">
            <v>0</v>
          </cell>
          <cell r="HY121">
            <v>0</v>
          </cell>
          <cell r="HZ121">
            <v>0</v>
          </cell>
          <cell r="IA121">
            <v>0</v>
          </cell>
          <cell r="IB121">
            <v>0</v>
          </cell>
          <cell r="IC121">
            <v>0</v>
          </cell>
          <cell r="ID121" t="str">
            <v>нд</v>
          </cell>
          <cell r="IE121">
            <v>29.747572495202185</v>
          </cell>
          <cell r="IF121">
            <v>0</v>
          </cell>
          <cell r="IG121">
            <v>0</v>
          </cell>
          <cell r="IH121">
            <v>0</v>
          </cell>
          <cell r="II121">
            <v>0</v>
          </cell>
          <cell r="IJ121">
            <v>0</v>
          </cell>
          <cell r="IK121">
            <v>0</v>
          </cell>
          <cell r="IL121">
            <v>0</v>
          </cell>
          <cell r="IM121">
            <v>3</v>
          </cell>
          <cell r="IN121">
            <v>0</v>
          </cell>
          <cell r="IO121" t="str">
            <v>нд</v>
          </cell>
          <cell r="IP121">
            <v>0</v>
          </cell>
          <cell r="IQ121">
            <v>0</v>
          </cell>
          <cell r="IR121">
            <v>0</v>
          </cell>
          <cell r="IS121">
            <v>0</v>
          </cell>
          <cell r="IT121">
            <v>0</v>
          </cell>
          <cell r="IU121">
            <v>0</v>
          </cell>
          <cell r="IV121">
            <v>0</v>
          </cell>
          <cell r="IW121">
            <v>0</v>
          </cell>
          <cell r="IX121">
            <v>0</v>
          </cell>
          <cell r="IY121">
            <v>0</v>
          </cell>
          <cell r="IZ121" t="str">
            <v>нд</v>
          </cell>
          <cell r="JA121">
            <v>29.747572495202185</v>
          </cell>
          <cell r="JB121">
            <v>0</v>
          </cell>
          <cell r="JC121">
            <v>0</v>
          </cell>
          <cell r="JD121">
            <v>0</v>
          </cell>
          <cell r="JE121">
            <v>0</v>
          </cell>
          <cell r="JF121">
            <v>0</v>
          </cell>
          <cell r="JG121">
            <v>0</v>
          </cell>
          <cell r="JH121">
            <v>0</v>
          </cell>
          <cell r="JI121">
            <v>3</v>
          </cell>
          <cell r="JJ121">
            <v>0</v>
          </cell>
          <cell r="JK121" t="str">
            <v>нд</v>
          </cell>
          <cell r="JL121">
            <v>150.75048333000001</v>
          </cell>
          <cell r="JM121">
            <v>0</v>
          </cell>
          <cell r="JN121">
            <v>0</v>
          </cell>
          <cell r="JO121">
            <v>7.9080000000000004</v>
          </cell>
          <cell r="JP121">
            <v>7.9080000000000004</v>
          </cell>
          <cell r="JQ121">
            <v>0</v>
          </cell>
          <cell r="JR121">
            <v>0</v>
          </cell>
          <cell r="JS121">
            <v>0</v>
          </cell>
          <cell r="JT121">
            <v>3</v>
          </cell>
          <cell r="JU121">
            <v>0</v>
          </cell>
          <cell r="JV121" t="str">
            <v>нд</v>
          </cell>
          <cell r="JW121">
            <v>125.2633207014474</v>
          </cell>
          <cell r="JX121">
            <v>0</v>
          </cell>
          <cell r="JY121">
            <v>0</v>
          </cell>
          <cell r="JZ121">
            <v>0</v>
          </cell>
          <cell r="KA121">
            <v>0</v>
          </cell>
          <cell r="KB121">
            <v>0</v>
          </cell>
          <cell r="KC121">
            <v>0</v>
          </cell>
          <cell r="KD121">
            <v>0</v>
          </cell>
          <cell r="KE121">
            <v>4</v>
          </cell>
          <cell r="KF121">
            <v>0</v>
          </cell>
          <cell r="KG121" t="str">
            <v>нд</v>
          </cell>
          <cell r="KH121">
            <v>255.1882737143124</v>
          </cell>
          <cell r="KI121">
            <v>0</v>
          </cell>
          <cell r="KJ121">
            <v>0</v>
          </cell>
          <cell r="KK121">
            <v>0</v>
          </cell>
          <cell r="KL121">
            <v>0</v>
          </cell>
          <cell r="KM121">
            <v>0</v>
          </cell>
          <cell r="KN121">
            <v>0</v>
          </cell>
          <cell r="KO121">
            <v>0</v>
          </cell>
          <cell r="KP121">
            <v>6119</v>
          </cell>
          <cell r="KQ121">
            <v>0</v>
          </cell>
          <cell r="KR121" t="str">
            <v>нд</v>
          </cell>
          <cell r="KS121">
            <v>0</v>
          </cell>
          <cell r="KT121">
            <v>0</v>
          </cell>
          <cell r="KU121">
            <v>0</v>
          </cell>
          <cell r="KV121">
            <v>0</v>
          </cell>
          <cell r="KW121">
            <v>0</v>
          </cell>
          <cell r="KX121">
            <v>0</v>
          </cell>
          <cell r="KY121">
            <v>0</v>
          </cell>
          <cell r="KZ121">
            <v>0</v>
          </cell>
          <cell r="LA121">
            <v>0</v>
          </cell>
          <cell r="LB121">
            <v>0</v>
          </cell>
          <cell r="LC121" t="str">
            <v>нд</v>
          </cell>
          <cell r="LD121">
            <v>1129.8273002528604</v>
          </cell>
          <cell r="LE121">
            <v>0</v>
          </cell>
          <cell r="LF121">
            <v>0</v>
          </cell>
          <cell r="LG121">
            <v>0</v>
          </cell>
          <cell r="LH121">
            <v>0</v>
          </cell>
          <cell r="LI121">
            <v>0</v>
          </cell>
          <cell r="LJ121">
            <v>0</v>
          </cell>
          <cell r="LK121">
            <v>0</v>
          </cell>
          <cell r="LL121">
            <v>51164</v>
          </cell>
          <cell r="LM121">
            <v>0</v>
          </cell>
          <cell r="LN121" t="str">
            <v>нд</v>
          </cell>
          <cell r="LO121">
            <v>217.3724462266496</v>
          </cell>
          <cell r="LP121">
            <v>0</v>
          </cell>
          <cell r="LQ121">
            <v>0</v>
          </cell>
          <cell r="LR121">
            <v>26.195999999999998</v>
          </cell>
          <cell r="LS121">
            <v>26.195999999999998</v>
          </cell>
          <cell r="LT121">
            <v>0</v>
          </cell>
          <cell r="LU121">
            <v>0</v>
          </cell>
          <cell r="LV121">
            <v>0</v>
          </cell>
          <cell r="LW121">
            <v>13</v>
          </cell>
          <cell r="LX121">
            <v>0</v>
          </cell>
          <cell r="LY121" t="str">
            <v>нд</v>
          </cell>
          <cell r="LZ121">
            <v>1598.1276103271728</v>
          </cell>
          <cell r="MA121" t="str">
            <v>1.1.1.4.2</v>
          </cell>
          <cell r="MB121" t="str">
            <v>Замена ошиновки на ПС 110 кВ Шали (для технологического присоединения энергопринимающих устройств ВГК Ведучи) (Договор ТП от 26.08.2016 337/2016; Доп.соглашение от 19.09.2019 №1)</v>
          </cell>
          <cell r="MC121" t="str">
            <v>H_Che86</v>
          </cell>
          <cell r="MD121" t="str">
            <v>H_Che86</v>
          </cell>
          <cell r="ME121" t="b">
            <v>0</v>
          </cell>
          <cell r="MF121">
            <v>0</v>
          </cell>
          <cell r="MG121">
            <v>0</v>
          </cell>
          <cell r="MH121">
            <v>0</v>
          </cell>
          <cell r="MI121">
            <v>0</v>
          </cell>
          <cell r="MK121">
            <v>0</v>
          </cell>
          <cell r="ML121">
            <v>0</v>
          </cell>
          <cell r="MM121">
            <v>0</v>
          </cell>
          <cell r="MN121">
            <v>0</v>
          </cell>
          <cell r="MO121">
            <v>0</v>
          </cell>
          <cell r="MP121">
            <v>0</v>
          </cell>
          <cell r="MQ121">
            <v>0</v>
          </cell>
          <cell r="MR121">
            <v>0</v>
          </cell>
          <cell r="MS121">
            <v>0</v>
          </cell>
          <cell r="MT121">
            <v>0</v>
          </cell>
          <cell r="MU121">
            <v>0</v>
          </cell>
          <cell r="MV121">
            <v>0</v>
          </cell>
          <cell r="MW121">
            <v>0</v>
          </cell>
          <cell r="MX121">
            <v>0</v>
          </cell>
          <cell r="MY121">
            <v>0</v>
          </cell>
          <cell r="MZ121">
            <v>0</v>
          </cell>
          <cell r="NA121">
            <v>0</v>
          </cell>
          <cell r="NB121">
            <v>0</v>
          </cell>
          <cell r="NC121">
            <v>0</v>
          </cell>
          <cell r="ND121">
            <v>0</v>
          </cell>
          <cell r="NE121">
            <v>0</v>
          </cell>
          <cell r="NF121">
            <v>0</v>
          </cell>
          <cell r="NG121">
            <v>0</v>
          </cell>
          <cell r="NH121">
            <v>0</v>
          </cell>
          <cell r="NI121">
            <v>0</v>
          </cell>
          <cell r="NJ121">
            <v>0</v>
          </cell>
          <cell r="NK121">
            <v>0</v>
          </cell>
          <cell r="NL121">
            <v>0</v>
          </cell>
          <cell r="NM121">
            <v>0</v>
          </cell>
          <cell r="NN121">
            <v>0</v>
          </cell>
          <cell r="NO121">
            <v>0</v>
          </cell>
          <cell r="NP121">
            <v>0</v>
          </cell>
          <cell r="NQ121">
            <v>0</v>
          </cell>
          <cell r="NR121">
            <v>0</v>
          </cell>
          <cell r="NS121">
            <v>0</v>
          </cell>
          <cell r="NT121">
            <v>0</v>
          </cell>
          <cell r="NU121">
            <v>0</v>
          </cell>
          <cell r="NV121">
            <v>0</v>
          </cell>
          <cell r="NW121">
            <v>0</v>
          </cell>
          <cell r="NX121">
            <v>0</v>
          </cell>
          <cell r="NY121">
            <v>0</v>
          </cell>
          <cell r="NZ121">
            <v>0</v>
          </cell>
          <cell r="OA121">
            <v>0</v>
          </cell>
          <cell r="OB121">
            <v>0</v>
          </cell>
          <cell r="OC121">
            <v>0</v>
          </cell>
          <cell r="OD121">
            <v>0</v>
          </cell>
          <cell r="OE121">
            <v>0</v>
          </cell>
          <cell r="OF121">
            <v>0</v>
          </cell>
          <cell r="OG121">
            <v>0</v>
          </cell>
          <cell r="OH121">
            <v>0</v>
          </cell>
          <cell r="OI121">
            <v>0</v>
          </cell>
          <cell r="OJ121">
            <v>0</v>
          </cell>
          <cell r="OK121">
            <v>0</v>
          </cell>
          <cell r="OL121">
            <v>0</v>
          </cell>
          <cell r="ON121">
            <v>1037.8525121923794</v>
          </cell>
          <cell r="OO121">
            <v>2546.2750807270068</v>
          </cell>
          <cell r="OR121">
            <v>0</v>
          </cell>
          <cell r="OS121">
            <v>0</v>
          </cell>
          <cell r="OT121">
            <v>0</v>
          </cell>
          <cell r="OU121">
            <v>0</v>
          </cell>
          <cell r="OV121">
            <v>0</v>
          </cell>
          <cell r="OW121">
            <v>0</v>
          </cell>
          <cell r="OX121">
            <v>0</v>
          </cell>
          <cell r="OY121">
            <v>0</v>
          </cell>
          <cell r="OZ121">
            <v>0</v>
          </cell>
          <cell r="PA121">
            <v>0</v>
          </cell>
          <cell r="PB121">
            <v>0</v>
          </cell>
          <cell r="PC121">
            <v>0</v>
          </cell>
          <cell r="PD121">
            <v>0</v>
          </cell>
          <cell r="PE121">
            <v>0</v>
          </cell>
          <cell r="PF121">
            <v>0</v>
          </cell>
          <cell r="PG121">
            <v>0</v>
          </cell>
          <cell r="PH121">
            <v>0</v>
          </cell>
          <cell r="PI121">
            <v>0</v>
          </cell>
          <cell r="PJ121">
            <v>0</v>
          </cell>
          <cell r="PK121">
            <v>0</v>
          </cell>
          <cell r="PL121">
            <v>0</v>
          </cell>
          <cell r="PM121">
            <v>0</v>
          </cell>
          <cell r="PN121">
            <v>0</v>
          </cell>
          <cell r="PO121">
            <v>0</v>
          </cell>
          <cell r="PP121">
            <v>0</v>
          </cell>
          <cell r="PQ121">
            <v>32</v>
          </cell>
          <cell r="PR121">
            <v>0</v>
          </cell>
          <cell r="PS121">
            <v>0</v>
          </cell>
          <cell r="PT121">
            <v>0</v>
          </cell>
          <cell r="PU121">
            <v>0</v>
          </cell>
          <cell r="PV121">
            <v>0</v>
          </cell>
          <cell r="PW121">
            <v>0</v>
          </cell>
          <cell r="PX121">
            <v>0</v>
          </cell>
          <cell r="PY121">
            <v>0</v>
          </cell>
          <cell r="PZ121">
            <v>0</v>
          </cell>
        </row>
        <row r="122">
          <cell r="D122" t="str">
            <v>Г</v>
          </cell>
          <cell r="E122">
            <v>2.3727908434999998</v>
          </cell>
          <cell r="F122">
            <v>0</v>
          </cell>
          <cell r="G122">
            <v>0</v>
          </cell>
          <cell r="H122">
            <v>2.3727908434999998</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4.4783569567999999</v>
          </cell>
          <cell r="AJ122">
            <v>0</v>
          </cell>
          <cell r="AK122">
            <v>0</v>
          </cell>
          <cell r="AL122">
            <v>3.7952177600000003</v>
          </cell>
          <cell r="AM122">
            <v>0</v>
          </cell>
          <cell r="AN122">
            <v>0.68313919679999979</v>
          </cell>
          <cell r="AO122">
            <v>4.4783569567999999</v>
          </cell>
          <cell r="AP122">
            <v>0</v>
          </cell>
          <cell r="AQ122">
            <v>0</v>
          </cell>
          <cell r="AR122">
            <v>3.7952177600000003</v>
          </cell>
          <cell r="AS122">
            <v>0</v>
          </cell>
          <cell r="AT122">
            <v>0.68313919679999979</v>
          </cell>
          <cell r="AU122">
            <v>2.3122469942426198</v>
          </cell>
          <cell r="AV122">
            <v>0</v>
          </cell>
          <cell r="AW122">
            <v>0</v>
          </cell>
          <cell r="AX122">
            <v>1.9268724952021801</v>
          </cell>
          <cell r="AY122">
            <v>0</v>
          </cell>
          <cell r="AZ122">
            <v>0.38537449904043974</v>
          </cell>
          <cell r="BA122">
            <v>0</v>
          </cell>
          <cell r="BB122">
            <v>0</v>
          </cell>
          <cell r="BC122">
            <v>0</v>
          </cell>
          <cell r="BD122">
            <v>0</v>
          </cell>
          <cell r="BE122">
            <v>0</v>
          </cell>
          <cell r="BF122">
            <v>0</v>
          </cell>
          <cell r="BG122">
            <v>2.3122469942426198</v>
          </cell>
          <cell r="BH122">
            <v>0</v>
          </cell>
          <cell r="BI122">
            <v>0</v>
          </cell>
          <cell r="BJ122">
            <v>1.9268724952021801</v>
          </cell>
          <cell r="BK122">
            <v>0</v>
          </cell>
          <cell r="BL122">
            <v>0.38537449904043974</v>
          </cell>
          <cell r="BM122">
            <v>1.94831961</v>
          </cell>
          <cell r="BN122">
            <v>0</v>
          </cell>
          <cell r="BO122">
            <v>0</v>
          </cell>
          <cell r="BP122">
            <v>1.6235996749999999</v>
          </cell>
          <cell r="BQ122">
            <v>0</v>
          </cell>
          <cell r="BR122">
            <v>0.32471993500000007</v>
          </cell>
          <cell r="BS122">
            <v>0</v>
          </cell>
          <cell r="BT122">
            <v>0</v>
          </cell>
          <cell r="BU122">
            <v>0</v>
          </cell>
          <cell r="BV122">
            <v>0</v>
          </cell>
          <cell r="BW122">
            <v>0</v>
          </cell>
          <cell r="BX122">
            <v>0</v>
          </cell>
          <cell r="BY122">
            <v>0.10254313800000014</v>
          </cell>
          <cell r="BZ122">
            <v>0</v>
          </cell>
          <cell r="CA122">
            <v>0</v>
          </cell>
          <cell r="CB122">
            <v>8.5452615000000107E-2</v>
          </cell>
          <cell r="CC122">
            <v>0</v>
          </cell>
          <cell r="CD122">
            <v>1.7090523000000038E-2</v>
          </cell>
          <cell r="CE122">
            <v>0</v>
          </cell>
          <cell r="CF122">
            <v>0</v>
          </cell>
          <cell r="CG122">
            <v>0</v>
          </cell>
          <cell r="CH122">
            <v>0</v>
          </cell>
          <cell r="CI122">
            <v>0</v>
          </cell>
          <cell r="CJ122">
            <v>0</v>
          </cell>
          <cell r="CK122">
            <v>0</v>
          </cell>
          <cell r="CL122">
            <v>0</v>
          </cell>
          <cell r="CM122">
            <v>0</v>
          </cell>
          <cell r="CN122">
            <v>0</v>
          </cell>
          <cell r="CO122">
            <v>0</v>
          </cell>
          <cell r="CP122">
            <v>0</v>
          </cell>
          <cell r="CQ122">
            <v>6.7906039510426197</v>
          </cell>
          <cell r="CR122">
            <v>0</v>
          </cell>
          <cell r="CS122">
            <v>0</v>
          </cell>
          <cell r="CT122">
            <v>5.7220902552021791</v>
          </cell>
          <cell r="CU122">
            <v>0</v>
          </cell>
          <cell r="CV122">
            <v>1.0685136958404395</v>
          </cell>
          <cell r="CW122">
            <v>6.5292197048</v>
          </cell>
          <cell r="CX122">
            <v>0</v>
          </cell>
          <cell r="CY122">
            <v>0</v>
          </cell>
          <cell r="CZ122">
            <v>5.5042700500000006</v>
          </cell>
          <cell r="DA122">
            <v>0</v>
          </cell>
          <cell r="DB122">
            <v>1.0249496547999999</v>
          </cell>
          <cell r="DD122">
            <v>9.1633947945426204</v>
          </cell>
          <cell r="DE122">
            <v>0.10254313800000014</v>
          </cell>
          <cell r="DF122">
            <v>5.7220902552021826</v>
          </cell>
          <cell r="DG122">
            <v>0</v>
          </cell>
          <cell r="DI122">
            <v>51.635832255202182</v>
          </cell>
          <cell r="DJ122">
            <v>3.4761614921844801</v>
          </cell>
          <cell r="DK122">
            <v>14.459444356570797</v>
          </cell>
          <cell r="DL122">
            <v>30.126784122742645</v>
          </cell>
          <cell r="DM122">
            <v>3.5734422837042565</v>
          </cell>
          <cell r="DN122">
            <v>51.418012050000002</v>
          </cell>
          <cell r="DO122">
            <v>3.4761614921844801</v>
          </cell>
          <cell r="DP122">
            <v>14.459444356570797</v>
          </cell>
          <cell r="DQ122">
            <v>30.126784122742645</v>
          </cell>
          <cell r="DR122">
            <v>3.3556220785020736</v>
          </cell>
          <cell r="DS122">
            <v>1.473838</v>
          </cell>
          <cell r="DT122">
            <v>0</v>
          </cell>
          <cell r="DU122">
            <v>0</v>
          </cell>
          <cell r="DV122">
            <v>2.5</v>
          </cell>
          <cell r="DW122">
            <v>2.3213797600000001</v>
          </cell>
          <cell r="DX122">
            <v>0</v>
          </cell>
          <cell r="DY122">
            <v>0</v>
          </cell>
          <cell r="DZ122">
            <v>1.9268724952021832</v>
          </cell>
          <cell r="EA122">
            <v>0</v>
          </cell>
          <cell r="EB122">
            <v>1.9268724952021832</v>
          </cell>
          <cell r="EC122">
            <v>1.70905229</v>
          </cell>
          <cell r="ED122">
            <v>0</v>
          </cell>
          <cell r="EE122">
            <v>0</v>
          </cell>
          <cell r="EF122">
            <v>0</v>
          </cell>
          <cell r="EG122">
            <v>0</v>
          </cell>
          <cell r="EH122">
            <v>4.2482522552021837</v>
          </cell>
          <cell r="EI122">
            <v>4.0304320499999999</v>
          </cell>
          <cell r="EK122">
            <v>51.635832255202182</v>
          </cell>
          <cell r="EL122">
            <v>20.780000000000005</v>
          </cell>
          <cell r="EM122">
            <v>0</v>
          </cell>
          <cell r="EN122">
            <v>0</v>
          </cell>
          <cell r="EO122">
            <v>0</v>
          </cell>
          <cell r="EP122">
            <v>0</v>
          </cell>
          <cell r="EQ122">
            <v>0</v>
          </cell>
          <cell r="ER122">
            <v>0</v>
          </cell>
          <cell r="ES122">
            <v>7</v>
          </cell>
          <cell r="ET122">
            <v>0</v>
          </cell>
          <cell r="EU122">
            <v>51.418012050000002</v>
          </cell>
          <cell r="EV122">
            <v>20.780000000000005</v>
          </cell>
          <cell r="EW122">
            <v>0</v>
          </cell>
          <cell r="EX122">
            <v>0</v>
          </cell>
          <cell r="EY122">
            <v>0</v>
          </cell>
          <cell r="EZ122">
            <v>0</v>
          </cell>
          <cell r="FA122">
            <v>0</v>
          </cell>
          <cell r="FB122">
            <v>0</v>
          </cell>
          <cell r="FC122">
            <v>7</v>
          </cell>
          <cell r="FD122">
            <v>0</v>
          </cell>
          <cell r="FE122" t="str">
            <v>нд</v>
          </cell>
          <cell r="FF122">
            <v>47.38758</v>
          </cell>
          <cell r="FG122">
            <v>0</v>
          </cell>
          <cell r="FH122">
            <v>0</v>
          </cell>
          <cell r="FI122">
            <v>0</v>
          </cell>
          <cell r="FJ122">
            <v>0</v>
          </cell>
          <cell r="FK122">
            <v>0</v>
          </cell>
          <cell r="FL122">
            <v>0</v>
          </cell>
          <cell r="FM122">
            <v>0</v>
          </cell>
          <cell r="FN122">
            <v>4</v>
          </cell>
          <cell r="FO122">
            <v>0</v>
          </cell>
          <cell r="FP122" t="str">
            <v>нд</v>
          </cell>
          <cell r="FQ122">
            <v>0</v>
          </cell>
          <cell r="FR122">
            <v>0</v>
          </cell>
          <cell r="FS122">
            <v>0</v>
          </cell>
          <cell r="FT122">
            <v>0</v>
          </cell>
          <cell r="FU122">
            <v>0</v>
          </cell>
          <cell r="FV122">
            <v>0</v>
          </cell>
          <cell r="FW122">
            <v>0</v>
          </cell>
          <cell r="FX122">
            <v>0</v>
          </cell>
          <cell r="FY122">
            <v>0</v>
          </cell>
          <cell r="FZ122">
            <v>0</v>
          </cell>
          <cell r="GA122" t="str">
            <v>нд</v>
          </cell>
          <cell r="GB122">
            <v>0</v>
          </cell>
          <cell r="GC122">
            <v>0</v>
          </cell>
          <cell r="GD122">
            <v>0</v>
          </cell>
          <cell r="GE122">
            <v>0</v>
          </cell>
          <cell r="GF122">
            <v>0</v>
          </cell>
          <cell r="GG122">
            <v>0</v>
          </cell>
          <cell r="GH122">
            <v>0</v>
          </cell>
          <cell r="GI122">
            <v>0</v>
          </cell>
          <cell r="GJ122">
            <v>0</v>
          </cell>
          <cell r="GK122">
            <v>0</v>
          </cell>
          <cell r="GL122" t="str">
            <v>нд</v>
          </cell>
          <cell r="GM122">
            <v>2.5</v>
          </cell>
          <cell r="GN122">
            <v>0</v>
          </cell>
          <cell r="GO122">
            <v>0</v>
          </cell>
          <cell r="GP122">
            <v>0</v>
          </cell>
          <cell r="GQ122">
            <v>0</v>
          </cell>
          <cell r="GR122">
            <v>0</v>
          </cell>
          <cell r="GS122">
            <v>0</v>
          </cell>
          <cell r="GT122">
            <v>0</v>
          </cell>
          <cell r="GU122">
            <v>2</v>
          </cell>
          <cell r="GV122">
            <v>0</v>
          </cell>
          <cell r="GW122" t="str">
            <v>нд</v>
          </cell>
          <cell r="GX122">
            <v>2.3213797600000001</v>
          </cell>
          <cell r="GY122">
            <v>0</v>
          </cell>
          <cell r="GZ122">
            <v>0</v>
          </cell>
          <cell r="HA122">
            <v>0</v>
          </cell>
          <cell r="HB122">
            <v>0</v>
          </cell>
          <cell r="HC122">
            <v>0</v>
          </cell>
          <cell r="HD122">
            <v>0</v>
          </cell>
          <cell r="HE122">
            <v>0</v>
          </cell>
          <cell r="HF122">
            <v>2</v>
          </cell>
          <cell r="HG122">
            <v>0</v>
          </cell>
          <cell r="HH122" t="str">
            <v>нд</v>
          </cell>
          <cell r="HI122">
            <v>0</v>
          </cell>
          <cell r="HJ122">
            <v>0</v>
          </cell>
          <cell r="HK122">
            <v>0</v>
          </cell>
          <cell r="HL122">
            <v>0</v>
          </cell>
          <cell r="HM122">
            <v>0</v>
          </cell>
          <cell r="HN122">
            <v>0</v>
          </cell>
          <cell r="HO122">
            <v>0</v>
          </cell>
          <cell r="HP122">
            <v>0</v>
          </cell>
          <cell r="HQ122">
            <v>0</v>
          </cell>
          <cell r="HR122">
            <v>0</v>
          </cell>
          <cell r="HS122" t="str">
            <v>нд</v>
          </cell>
          <cell r="HT122">
            <v>0</v>
          </cell>
          <cell r="HU122">
            <v>0</v>
          </cell>
          <cell r="HV122">
            <v>0</v>
          </cell>
          <cell r="HW122">
            <v>0</v>
          </cell>
          <cell r="HX122">
            <v>0</v>
          </cell>
          <cell r="HY122">
            <v>0</v>
          </cell>
          <cell r="HZ122">
            <v>0</v>
          </cell>
          <cell r="IA122">
            <v>0</v>
          </cell>
          <cell r="IB122">
            <v>0</v>
          </cell>
          <cell r="IC122">
            <v>0</v>
          </cell>
          <cell r="ID122" t="str">
            <v>нд</v>
          </cell>
          <cell r="IE122">
            <v>1.9268724952021832</v>
          </cell>
          <cell r="IF122">
            <v>0</v>
          </cell>
          <cell r="IG122">
            <v>0</v>
          </cell>
          <cell r="IH122">
            <v>0</v>
          </cell>
          <cell r="II122">
            <v>0</v>
          </cell>
          <cell r="IJ122">
            <v>0</v>
          </cell>
          <cell r="IK122">
            <v>0</v>
          </cell>
          <cell r="IL122">
            <v>0</v>
          </cell>
          <cell r="IM122">
            <v>1</v>
          </cell>
          <cell r="IN122">
            <v>0</v>
          </cell>
          <cell r="IO122" t="str">
            <v>нд</v>
          </cell>
          <cell r="IP122">
            <v>0</v>
          </cell>
          <cell r="IQ122">
            <v>0</v>
          </cell>
          <cell r="IR122">
            <v>0</v>
          </cell>
          <cell r="IS122">
            <v>0</v>
          </cell>
          <cell r="IT122">
            <v>0</v>
          </cell>
          <cell r="IU122">
            <v>0</v>
          </cell>
          <cell r="IV122">
            <v>0</v>
          </cell>
          <cell r="IW122">
            <v>0</v>
          </cell>
          <cell r="IX122">
            <v>0</v>
          </cell>
          <cell r="IY122">
            <v>0</v>
          </cell>
          <cell r="IZ122" t="str">
            <v>нд</v>
          </cell>
          <cell r="JA122">
            <v>1.9268724952021832</v>
          </cell>
          <cell r="JB122">
            <v>0</v>
          </cell>
          <cell r="JC122">
            <v>0</v>
          </cell>
          <cell r="JD122">
            <v>0</v>
          </cell>
          <cell r="JE122">
            <v>0</v>
          </cell>
          <cell r="JF122">
            <v>0</v>
          </cell>
          <cell r="JG122">
            <v>0</v>
          </cell>
          <cell r="JH122">
            <v>0</v>
          </cell>
          <cell r="JI122">
            <v>1</v>
          </cell>
          <cell r="JJ122">
            <v>0</v>
          </cell>
          <cell r="JK122" t="str">
            <v>нд</v>
          </cell>
          <cell r="JL122">
            <v>1.70905229</v>
          </cell>
          <cell r="JM122">
            <v>0</v>
          </cell>
          <cell r="JN122">
            <v>0</v>
          </cell>
          <cell r="JO122">
            <v>0</v>
          </cell>
          <cell r="JP122">
            <v>0</v>
          </cell>
          <cell r="JQ122">
            <v>0</v>
          </cell>
          <cell r="JR122">
            <v>0</v>
          </cell>
          <cell r="JS122">
            <v>0</v>
          </cell>
          <cell r="JT122">
            <v>1</v>
          </cell>
          <cell r="JU122">
            <v>0</v>
          </cell>
          <cell r="JV122" t="str">
            <v>нд</v>
          </cell>
          <cell r="JW122">
            <v>0</v>
          </cell>
          <cell r="JX122">
            <v>0</v>
          </cell>
          <cell r="JY122">
            <v>0</v>
          </cell>
          <cell r="JZ122">
            <v>0</v>
          </cell>
          <cell r="KA122">
            <v>0</v>
          </cell>
          <cell r="KB122">
            <v>0</v>
          </cell>
          <cell r="KC122">
            <v>0</v>
          </cell>
          <cell r="KD122">
            <v>0</v>
          </cell>
          <cell r="KE122">
            <v>0</v>
          </cell>
          <cell r="KF122">
            <v>0</v>
          </cell>
          <cell r="KG122" t="str">
            <v>нд</v>
          </cell>
          <cell r="KH122">
            <v>0</v>
          </cell>
          <cell r="KI122">
            <v>0</v>
          </cell>
          <cell r="KJ122">
            <v>0</v>
          </cell>
          <cell r="KK122">
            <v>0</v>
          </cell>
          <cell r="KL122">
            <v>0</v>
          </cell>
          <cell r="KM122">
            <v>0</v>
          </cell>
          <cell r="KN122">
            <v>0</v>
          </cell>
          <cell r="KO122">
            <v>0</v>
          </cell>
          <cell r="KP122">
            <v>0</v>
          </cell>
          <cell r="KQ122">
            <v>0</v>
          </cell>
          <cell r="KR122" t="str">
            <v>нд</v>
          </cell>
          <cell r="KS122">
            <v>0</v>
          </cell>
          <cell r="KT122">
            <v>0</v>
          </cell>
          <cell r="KU122">
            <v>0</v>
          </cell>
          <cell r="KV122">
            <v>0</v>
          </cell>
          <cell r="KW122">
            <v>0</v>
          </cell>
          <cell r="KX122">
            <v>0</v>
          </cell>
          <cell r="KY122">
            <v>0</v>
          </cell>
          <cell r="KZ122">
            <v>0</v>
          </cell>
          <cell r="LA122">
            <v>0</v>
          </cell>
          <cell r="LB122">
            <v>0</v>
          </cell>
          <cell r="LC122" t="str">
            <v>нд</v>
          </cell>
          <cell r="LD122">
            <v>0</v>
          </cell>
          <cell r="LE122">
            <v>0</v>
          </cell>
          <cell r="LF122">
            <v>0</v>
          </cell>
          <cell r="LG122">
            <v>0</v>
          </cell>
          <cell r="LH122">
            <v>0</v>
          </cell>
          <cell r="LI122">
            <v>0</v>
          </cell>
          <cell r="LJ122">
            <v>0</v>
          </cell>
          <cell r="LK122">
            <v>0</v>
          </cell>
          <cell r="LL122">
            <v>0</v>
          </cell>
          <cell r="LM122">
            <v>0</v>
          </cell>
          <cell r="LN122" t="str">
            <v>нд</v>
          </cell>
          <cell r="LO122">
            <v>4.2482522552021837</v>
          </cell>
          <cell r="LP122">
            <v>0</v>
          </cell>
          <cell r="LQ122">
            <v>0</v>
          </cell>
          <cell r="LR122">
            <v>0</v>
          </cell>
          <cell r="LS122">
            <v>0</v>
          </cell>
          <cell r="LT122">
            <v>0</v>
          </cell>
          <cell r="LU122">
            <v>0</v>
          </cell>
          <cell r="LV122">
            <v>0</v>
          </cell>
          <cell r="LW122">
            <v>3</v>
          </cell>
          <cell r="LX122">
            <v>0</v>
          </cell>
          <cell r="LY122" t="str">
            <v>нд</v>
          </cell>
          <cell r="LZ122">
            <v>4.0304320499999999</v>
          </cell>
          <cell r="MA122" t="str">
            <v>1.1.2</v>
          </cell>
          <cell r="MB122" t="str">
            <v>Реконструкция, модернизация, техническое перевооружение всего, в том числе:</v>
          </cell>
          <cell r="MC122" t="str">
            <v>Г</v>
          </cell>
          <cell r="MD122" t="str">
            <v>Г</v>
          </cell>
          <cell r="ME122" t="b">
            <v>1</v>
          </cell>
          <cell r="MF122">
            <v>0</v>
          </cell>
          <cell r="MG122">
            <v>0</v>
          </cell>
          <cell r="MH122">
            <v>0</v>
          </cell>
          <cell r="MI122">
            <v>0</v>
          </cell>
          <cell r="MK122">
            <v>0</v>
          </cell>
          <cell r="ML122">
            <v>0</v>
          </cell>
          <cell r="MM122">
            <v>0</v>
          </cell>
          <cell r="MN122">
            <v>0</v>
          </cell>
          <cell r="MO122">
            <v>0</v>
          </cell>
          <cell r="MP122">
            <v>0</v>
          </cell>
          <cell r="MQ122">
            <v>0</v>
          </cell>
          <cell r="MR122">
            <v>0</v>
          </cell>
          <cell r="MS122">
            <v>0</v>
          </cell>
          <cell r="MT122">
            <v>0</v>
          </cell>
          <cell r="MU122">
            <v>0</v>
          </cell>
          <cell r="MV122">
            <v>0</v>
          </cell>
          <cell r="MW122">
            <v>0</v>
          </cell>
          <cell r="MX122">
            <v>0</v>
          </cell>
          <cell r="MY122">
            <v>0</v>
          </cell>
          <cell r="MZ122">
            <v>0</v>
          </cell>
          <cell r="NA122">
            <v>0</v>
          </cell>
          <cell r="NB122">
            <v>0</v>
          </cell>
          <cell r="NC122">
            <v>0</v>
          </cell>
          <cell r="ND122">
            <v>0</v>
          </cell>
          <cell r="NE122">
            <v>0</v>
          </cell>
          <cell r="NF122">
            <v>0</v>
          </cell>
          <cell r="NG122">
            <v>0</v>
          </cell>
          <cell r="NH122">
            <v>0</v>
          </cell>
          <cell r="NI122">
            <v>0</v>
          </cell>
          <cell r="NJ122">
            <v>0</v>
          </cell>
          <cell r="NK122">
            <v>0</v>
          </cell>
          <cell r="NL122">
            <v>0</v>
          </cell>
          <cell r="NM122">
            <v>0</v>
          </cell>
          <cell r="NN122">
            <v>0</v>
          </cell>
          <cell r="NO122">
            <v>0</v>
          </cell>
          <cell r="NP122">
            <v>0</v>
          </cell>
          <cell r="NQ122">
            <v>0</v>
          </cell>
          <cell r="NR122">
            <v>0</v>
          </cell>
          <cell r="NS122">
            <v>0</v>
          </cell>
          <cell r="NT122">
            <v>0</v>
          </cell>
          <cell r="NU122">
            <v>0</v>
          </cell>
          <cell r="NV122">
            <v>0</v>
          </cell>
          <cell r="NW122">
            <v>0</v>
          </cell>
          <cell r="NX122">
            <v>0</v>
          </cell>
          <cell r="NY122">
            <v>0</v>
          </cell>
          <cell r="NZ122">
            <v>0</v>
          </cell>
          <cell r="OA122">
            <v>0</v>
          </cell>
          <cell r="OB122">
            <v>0</v>
          </cell>
          <cell r="OC122">
            <v>0</v>
          </cell>
          <cell r="OD122">
            <v>0</v>
          </cell>
          <cell r="OE122">
            <v>0</v>
          </cell>
          <cell r="OF122">
            <v>0</v>
          </cell>
          <cell r="OG122">
            <v>0</v>
          </cell>
          <cell r="OH122">
            <v>0</v>
          </cell>
          <cell r="OI122">
            <v>0</v>
          </cell>
          <cell r="OJ122">
            <v>0</v>
          </cell>
          <cell r="OK122">
            <v>0</v>
          </cell>
          <cell r="OL122">
            <v>0</v>
          </cell>
          <cell r="ON122">
            <v>60.968819511042625</v>
          </cell>
          <cell r="OO122">
            <v>60.707435264800004</v>
          </cell>
          <cell r="OR122">
            <v>0</v>
          </cell>
          <cell r="OS122">
            <v>0</v>
          </cell>
          <cell r="OT122">
            <v>0</v>
          </cell>
          <cell r="OU122">
            <v>0</v>
          </cell>
          <cell r="OV122">
            <v>0</v>
          </cell>
          <cell r="OW122">
            <v>0</v>
          </cell>
          <cell r="OX122">
            <v>0</v>
          </cell>
          <cell r="OY122">
            <v>0</v>
          </cell>
          <cell r="OZ122">
            <v>0</v>
          </cell>
          <cell r="PA122">
            <v>0</v>
          </cell>
          <cell r="PB122">
            <v>0</v>
          </cell>
          <cell r="PC122">
            <v>0</v>
          </cell>
          <cell r="PD122">
            <v>0</v>
          </cell>
          <cell r="PE122">
            <v>0</v>
          </cell>
          <cell r="PF122">
            <v>0</v>
          </cell>
          <cell r="PG122">
            <v>0</v>
          </cell>
          <cell r="PH122">
            <v>0</v>
          </cell>
          <cell r="PI122">
            <v>0</v>
          </cell>
          <cell r="PJ122">
            <v>0</v>
          </cell>
          <cell r="PK122">
            <v>0</v>
          </cell>
          <cell r="PL122">
            <v>0</v>
          </cell>
          <cell r="PM122">
            <v>0</v>
          </cell>
          <cell r="PN122">
            <v>0</v>
          </cell>
          <cell r="PO122">
            <v>0</v>
          </cell>
          <cell r="PP122">
            <v>0</v>
          </cell>
          <cell r="PQ122">
            <v>32</v>
          </cell>
          <cell r="PR122">
            <v>0</v>
          </cell>
          <cell r="PS122">
            <v>0</v>
          </cell>
          <cell r="PT122">
            <v>0</v>
          </cell>
          <cell r="PU122">
            <v>0</v>
          </cell>
          <cell r="PV122">
            <v>0</v>
          </cell>
          <cell r="PW122">
            <v>0</v>
          </cell>
          <cell r="PX122">
            <v>0</v>
          </cell>
          <cell r="PY122">
            <v>0</v>
          </cell>
          <cell r="PZ122">
            <v>0</v>
          </cell>
        </row>
        <row r="123">
          <cell r="D123" t="str">
            <v>Г</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D123">
            <v>0</v>
          </cell>
          <cell r="DE123">
            <v>0</v>
          </cell>
          <cell r="DF123">
            <v>0</v>
          </cell>
          <cell r="DG123">
            <v>0</v>
          </cell>
          <cell r="DI123">
            <v>0</v>
          </cell>
          <cell r="DJ123">
            <v>0</v>
          </cell>
          <cell r="DK123">
            <v>0</v>
          </cell>
          <cell r="DL123">
            <v>0</v>
          </cell>
          <cell r="DM123">
            <v>0</v>
          </cell>
          <cell r="DN123">
            <v>0</v>
          </cell>
          <cell r="DO123">
            <v>0</v>
          </cell>
          <cell r="DP123">
            <v>0</v>
          </cell>
          <cell r="DQ123">
            <v>0</v>
          </cell>
          <cell r="DR123">
            <v>0</v>
          </cell>
          <cell r="DS123">
            <v>0</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K123">
            <v>0</v>
          </cell>
          <cell r="EL123">
            <v>0</v>
          </cell>
          <cell r="EM123">
            <v>0</v>
          </cell>
          <cell r="EN123">
            <v>0</v>
          </cell>
          <cell r="EO123">
            <v>0</v>
          </cell>
          <cell r="EP123">
            <v>0</v>
          </cell>
          <cell r="EQ123">
            <v>0</v>
          </cell>
          <cell r="ER123">
            <v>0</v>
          </cell>
          <cell r="ES123">
            <v>0</v>
          </cell>
          <cell r="ET123">
            <v>0</v>
          </cell>
          <cell r="EU123">
            <v>0</v>
          </cell>
          <cell r="EV123">
            <v>0</v>
          </cell>
          <cell r="EW123">
            <v>0</v>
          </cell>
          <cell r="EX123">
            <v>0</v>
          </cell>
          <cell r="EY123">
            <v>0</v>
          </cell>
          <cell r="EZ123">
            <v>0</v>
          </cell>
          <cell r="FA123">
            <v>0</v>
          </cell>
          <cell r="FB123">
            <v>0</v>
          </cell>
          <cell r="FC123">
            <v>0</v>
          </cell>
          <cell r="FD123">
            <v>0</v>
          </cell>
          <cell r="FE123" t="str">
            <v>нд</v>
          </cell>
          <cell r="FF123">
            <v>0</v>
          </cell>
          <cell r="FG123">
            <v>0</v>
          </cell>
          <cell r="FH123">
            <v>0</v>
          </cell>
          <cell r="FI123">
            <v>0</v>
          </cell>
          <cell r="FJ123">
            <v>0</v>
          </cell>
          <cell r="FK123">
            <v>0</v>
          </cell>
          <cell r="FL123">
            <v>0</v>
          </cell>
          <cell r="FM123">
            <v>0</v>
          </cell>
          <cell r="FN123">
            <v>0</v>
          </cell>
          <cell r="FO123">
            <v>0</v>
          </cell>
          <cell r="FP123" t="str">
            <v>нд</v>
          </cell>
          <cell r="FQ123">
            <v>0</v>
          </cell>
          <cell r="FR123">
            <v>0</v>
          </cell>
          <cell r="FS123">
            <v>0</v>
          </cell>
          <cell r="FT123">
            <v>0</v>
          </cell>
          <cell r="FU123">
            <v>0</v>
          </cell>
          <cell r="FV123">
            <v>0</v>
          </cell>
          <cell r="FW123">
            <v>0</v>
          </cell>
          <cell r="FX123">
            <v>0</v>
          </cell>
          <cell r="FY123">
            <v>0</v>
          </cell>
          <cell r="FZ123">
            <v>0</v>
          </cell>
          <cell r="GA123" t="str">
            <v>нд</v>
          </cell>
          <cell r="GB123">
            <v>0</v>
          </cell>
          <cell r="GC123">
            <v>0</v>
          </cell>
          <cell r="GD123">
            <v>0</v>
          </cell>
          <cell r="GE123">
            <v>0</v>
          </cell>
          <cell r="GF123">
            <v>0</v>
          </cell>
          <cell r="GG123">
            <v>0</v>
          </cell>
          <cell r="GH123">
            <v>0</v>
          </cell>
          <cell r="GI123">
            <v>0</v>
          </cell>
          <cell r="GJ123">
            <v>0</v>
          </cell>
          <cell r="GK123">
            <v>0</v>
          </cell>
          <cell r="GL123" t="str">
            <v>нд</v>
          </cell>
          <cell r="GM123">
            <v>0</v>
          </cell>
          <cell r="GN123">
            <v>0</v>
          </cell>
          <cell r="GO123">
            <v>0</v>
          </cell>
          <cell r="GP123">
            <v>0</v>
          </cell>
          <cell r="GQ123">
            <v>0</v>
          </cell>
          <cell r="GR123">
            <v>0</v>
          </cell>
          <cell r="GS123">
            <v>0</v>
          </cell>
          <cell r="GT123">
            <v>0</v>
          </cell>
          <cell r="GU123">
            <v>0</v>
          </cell>
          <cell r="GV123">
            <v>0</v>
          </cell>
          <cell r="GW123" t="str">
            <v>нд</v>
          </cell>
          <cell r="GX123">
            <v>0</v>
          </cell>
          <cell r="GY123">
            <v>0</v>
          </cell>
          <cell r="GZ123">
            <v>0</v>
          </cell>
          <cell r="HA123">
            <v>0</v>
          </cell>
          <cell r="HB123">
            <v>0</v>
          </cell>
          <cell r="HC123">
            <v>0</v>
          </cell>
          <cell r="HD123">
            <v>0</v>
          </cell>
          <cell r="HE123">
            <v>0</v>
          </cell>
          <cell r="HF123">
            <v>0</v>
          </cell>
          <cell r="HG123">
            <v>0</v>
          </cell>
          <cell r="HH123" t="str">
            <v>нд</v>
          </cell>
          <cell r="HI123">
            <v>0</v>
          </cell>
          <cell r="HJ123">
            <v>0</v>
          </cell>
          <cell r="HK123">
            <v>0</v>
          </cell>
          <cell r="HL123">
            <v>0</v>
          </cell>
          <cell r="HM123">
            <v>0</v>
          </cell>
          <cell r="HN123">
            <v>0</v>
          </cell>
          <cell r="HO123">
            <v>0</v>
          </cell>
          <cell r="HP123">
            <v>0</v>
          </cell>
          <cell r="HQ123">
            <v>0</v>
          </cell>
          <cell r="HR123">
            <v>0</v>
          </cell>
          <cell r="HS123" t="str">
            <v>нд</v>
          </cell>
          <cell r="HT123">
            <v>0</v>
          </cell>
          <cell r="HU123">
            <v>0</v>
          </cell>
          <cell r="HV123">
            <v>0</v>
          </cell>
          <cell r="HW123">
            <v>0</v>
          </cell>
          <cell r="HX123">
            <v>0</v>
          </cell>
          <cell r="HY123">
            <v>0</v>
          </cell>
          <cell r="HZ123">
            <v>0</v>
          </cell>
          <cell r="IA123">
            <v>0</v>
          </cell>
          <cell r="IB123">
            <v>0</v>
          </cell>
          <cell r="IC123">
            <v>0</v>
          </cell>
          <cell r="ID123" t="str">
            <v>нд</v>
          </cell>
          <cell r="IE123">
            <v>0</v>
          </cell>
          <cell r="IF123">
            <v>0</v>
          </cell>
          <cell r="IG123">
            <v>0</v>
          </cell>
          <cell r="IH123">
            <v>0</v>
          </cell>
          <cell r="II123">
            <v>0</v>
          </cell>
          <cell r="IJ123">
            <v>0</v>
          </cell>
          <cell r="IK123">
            <v>0</v>
          </cell>
          <cell r="IL123">
            <v>0</v>
          </cell>
          <cell r="IM123">
            <v>0</v>
          </cell>
          <cell r="IN123">
            <v>0</v>
          </cell>
          <cell r="IO123" t="str">
            <v>нд</v>
          </cell>
          <cell r="IP123">
            <v>0</v>
          </cell>
          <cell r="IQ123">
            <v>0</v>
          </cell>
          <cell r="IR123">
            <v>0</v>
          </cell>
          <cell r="IS123">
            <v>0</v>
          </cell>
          <cell r="IT123">
            <v>0</v>
          </cell>
          <cell r="IU123">
            <v>0</v>
          </cell>
          <cell r="IV123">
            <v>0</v>
          </cell>
          <cell r="IW123">
            <v>0</v>
          </cell>
          <cell r="IX123">
            <v>0</v>
          </cell>
          <cell r="IY123">
            <v>0</v>
          </cell>
          <cell r="IZ123" t="str">
            <v>нд</v>
          </cell>
          <cell r="JA123">
            <v>0</v>
          </cell>
          <cell r="JB123">
            <v>0</v>
          </cell>
          <cell r="JC123">
            <v>0</v>
          </cell>
          <cell r="JD123">
            <v>0</v>
          </cell>
          <cell r="JE123">
            <v>0</v>
          </cell>
          <cell r="JF123">
            <v>0</v>
          </cell>
          <cell r="JG123">
            <v>0</v>
          </cell>
          <cell r="JH123">
            <v>0</v>
          </cell>
          <cell r="JI123">
            <v>0</v>
          </cell>
          <cell r="JJ123">
            <v>0</v>
          </cell>
          <cell r="JK123" t="str">
            <v>нд</v>
          </cell>
          <cell r="JL123">
            <v>0</v>
          </cell>
          <cell r="JM123">
            <v>0</v>
          </cell>
          <cell r="JN123">
            <v>0</v>
          </cell>
          <cell r="JO123">
            <v>0</v>
          </cell>
          <cell r="JP123">
            <v>0</v>
          </cell>
          <cell r="JQ123">
            <v>0</v>
          </cell>
          <cell r="JR123">
            <v>0</v>
          </cell>
          <cell r="JS123">
            <v>0</v>
          </cell>
          <cell r="JT123">
            <v>0</v>
          </cell>
          <cell r="JU123">
            <v>0</v>
          </cell>
          <cell r="JV123" t="str">
            <v>нд</v>
          </cell>
          <cell r="JW123">
            <v>0</v>
          </cell>
          <cell r="JX123">
            <v>0</v>
          </cell>
          <cell r="JY123">
            <v>0</v>
          </cell>
          <cell r="JZ123">
            <v>0</v>
          </cell>
          <cell r="KA123">
            <v>0</v>
          </cell>
          <cell r="KB123">
            <v>0</v>
          </cell>
          <cell r="KC123">
            <v>0</v>
          </cell>
          <cell r="KD123">
            <v>0</v>
          </cell>
          <cell r="KE123">
            <v>0</v>
          </cell>
          <cell r="KF123">
            <v>0</v>
          </cell>
          <cell r="KG123" t="str">
            <v>нд</v>
          </cell>
          <cell r="KH123">
            <v>0</v>
          </cell>
          <cell r="KI123">
            <v>0</v>
          </cell>
          <cell r="KJ123">
            <v>0</v>
          </cell>
          <cell r="KK123">
            <v>0</v>
          </cell>
          <cell r="KL123">
            <v>0</v>
          </cell>
          <cell r="KM123">
            <v>0</v>
          </cell>
          <cell r="KN123">
            <v>0</v>
          </cell>
          <cell r="KO123">
            <v>0</v>
          </cell>
          <cell r="KP123">
            <v>0</v>
          </cell>
          <cell r="KQ123">
            <v>0</v>
          </cell>
          <cell r="KR123" t="str">
            <v>нд</v>
          </cell>
          <cell r="KS123">
            <v>0</v>
          </cell>
          <cell r="KT123">
            <v>0</v>
          </cell>
          <cell r="KU123">
            <v>0</v>
          </cell>
          <cell r="KV123">
            <v>0</v>
          </cell>
          <cell r="KW123">
            <v>0</v>
          </cell>
          <cell r="KX123">
            <v>0</v>
          </cell>
          <cell r="KY123">
            <v>0</v>
          </cell>
          <cell r="KZ123">
            <v>0</v>
          </cell>
          <cell r="LA123">
            <v>0</v>
          </cell>
          <cell r="LB123">
            <v>0</v>
          </cell>
          <cell r="LC123" t="str">
            <v>нд</v>
          </cell>
          <cell r="LD123">
            <v>0</v>
          </cell>
          <cell r="LE123">
            <v>0</v>
          </cell>
          <cell r="LF123">
            <v>0</v>
          </cell>
          <cell r="LG123">
            <v>0</v>
          </cell>
          <cell r="LH123">
            <v>0</v>
          </cell>
          <cell r="LI123">
            <v>0</v>
          </cell>
          <cell r="LJ123">
            <v>0</v>
          </cell>
          <cell r="LK123">
            <v>0</v>
          </cell>
          <cell r="LL123">
            <v>0</v>
          </cell>
          <cell r="LM123">
            <v>0</v>
          </cell>
          <cell r="LN123" t="str">
            <v>нд</v>
          </cell>
          <cell r="LO123">
            <v>0</v>
          </cell>
          <cell r="LP123">
            <v>0</v>
          </cell>
          <cell r="LQ123">
            <v>0</v>
          </cell>
          <cell r="LR123">
            <v>0</v>
          </cell>
          <cell r="LS123">
            <v>0</v>
          </cell>
          <cell r="LT123">
            <v>0</v>
          </cell>
          <cell r="LU123">
            <v>0</v>
          </cell>
          <cell r="LV123">
            <v>0</v>
          </cell>
          <cell r="LW123">
            <v>0</v>
          </cell>
          <cell r="LX123">
            <v>0</v>
          </cell>
          <cell r="LY123" t="str">
            <v>нд</v>
          </cell>
          <cell r="LZ123">
            <v>0</v>
          </cell>
          <cell r="MA123" t="str">
            <v>1.1.2.1</v>
          </cell>
          <cell r="MB123" t="str">
            <v>Реконструкция, модернизация, техническое перевооружение  трансформаторных и иных подстанций, распределительных пунктов всего, в том числе:</v>
          </cell>
          <cell r="MC123" t="str">
            <v>Г</v>
          </cell>
          <cell r="MD123" t="str">
            <v>Г</v>
          </cell>
          <cell r="ME123" t="b">
            <v>1</v>
          </cell>
          <cell r="MF123">
            <v>0</v>
          </cell>
          <cell r="MG123">
            <v>0</v>
          </cell>
          <cell r="MH123">
            <v>0</v>
          </cell>
          <cell r="MI123">
            <v>0</v>
          </cell>
          <cell r="MK123">
            <v>0</v>
          </cell>
          <cell r="ML123">
            <v>0</v>
          </cell>
          <cell r="MM123">
            <v>0</v>
          </cell>
          <cell r="MN123">
            <v>0</v>
          </cell>
          <cell r="MO123">
            <v>0</v>
          </cell>
          <cell r="MP123">
            <v>0</v>
          </cell>
          <cell r="MQ123">
            <v>0</v>
          </cell>
          <cell r="MR123">
            <v>0</v>
          </cell>
          <cell r="MS123">
            <v>0</v>
          </cell>
          <cell r="MT123">
            <v>0</v>
          </cell>
          <cell r="MU123">
            <v>0</v>
          </cell>
          <cell r="MV123">
            <v>0</v>
          </cell>
          <cell r="MW123">
            <v>0</v>
          </cell>
          <cell r="MX123">
            <v>0</v>
          </cell>
          <cell r="MY123">
            <v>0</v>
          </cell>
          <cell r="MZ123">
            <v>0</v>
          </cell>
          <cell r="NA123">
            <v>0</v>
          </cell>
          <cell r="NB123">
            <v>0</v>
          </cell>
          <cell r="NC123">
            <v>0</v>
          </cell>
          <cell r="ND123">
            <v>0</v>
          </cell>
          <cell r="NE123">
            <v>0</v>
          </cell>
          <cell r="NF123">
            <v>0</v>
          </cell>
          <cell r="NG123">
            <v>0</v>
          </cell>
          <cell r="NH123">
            <v>0</v>
          </cell>
          <cell r="NI123">
            <v>0</v>
          </cell>
          <cell r="NJ123">
            <v>0</v>
          </cell>
          <cell r="NK123">
            <v>0</v>
          </cell>
          <cell r="NL123">
            <v>0</v>
          </cell>
          <cell r="NM123">
            <v>0</v>
          </cell>
          <cell r="NN123">
            <v>0</v>
          </cell>
          <cell r="NO123">
            <v>0</v>
          </cell>
          <cell r="NP123">
            <v>0</v>
          </cell>
          <cell r="NQ123">
            <v>0</v>
          </cell>
          <cell r="NR123">
            <v>0</v>
          </cell>
          <cell r="NS123">
            <v>0</v>
          </cell>
          <cell r="NT123">
            <v>0</v>
          </cell>
          <cell r="NU123">
            <v>0</v>
          </cell>
          <cell r="NV123">
            <v>0</v>
          </cell>
          <cell r="NW123">
            <v>0</v>
          </cell>
          <cell r="NX123">
            <v>0</v>
          </cell>
          <cell r="NY123">
            <v>0</v>
          </cell>
          <cell r="NZ123">
            <v>0</v>
          </cell>
          <cell r="OA123">
            <v>0</v>
          </cell>
          <cell r="OB123">
            <v>0</v>
          </cell>
          <cell r="OC123">
            <v>0</v>
          </cell>
          <cell r="OD123">
            <v>0</v>
          </cell>
          <cell r="OE123">
            <v>0</v>
          </cell>
          <cell r="OF123">
            <v>0</v>
          </cell>
          <cell r="OG123">
            <v>0</v>
          </cell>
          <cell r="OH123">
            <v>0</v>
          </cell>
          <cell r="OI123">
            <v>0</v>
          </cell>
          <cell r="OJ123">
            <v>0</v>
          </cell>
          <cell r="OK123">
            <v>0</v>
          </cell>
          <cell r="OL123">
            <v>0</v>
          </cell>
          <cell r="ON123">
            <v>0</v>
          </cell>
          <cell r="OO123">
            <v>0</v>
          </cell>
          <cell r="OR123">
            <v>0</v>
          </cell>
          <cell r="OS123">
            <v>0</v>
          </cell>
          <cell r="OT123">
            <v>0</v>
          </cell>
          <cell r="OU123">
            <v>0</v>
          </cell>
          <cell r="OV123">
            <v>0</v>
          </cell>
          <cell r="OW123">
            <v>0</v>
          </cell>
          <cell r="OX123">
            <v>0</v>
          </cell>
          <cell r="OY123">
            <v>0</v>
          </cell>
          <cell r="OZ123">
            <v>0</v>
          </cell>
          <cell r="PA123">
            <v>0</v>
          </cell>
          <cell r="PB123">
            <v>0</v>
          </cell>
          <cell r="PC123">
            <v>0</v>
          </cell>
          <cell r="PD123">
            <v>0</v>
          </cell>
          <cell r="PE123">
            <v>0</v>
          </cell>
          <cell r="PF123">
            <v>0</v>
          </cell>
          <cell r="PG123">
            <v>0</v>
          </cell>
          <cell r="PH123">
            <v>0</v>
          </cell>
          <cell r="PI123">
            <v>0</v>
          </cell>
          <cell r="PJ123">
            <v>0</v>
          </cell>
          <cell r="PK123">
            <v>0</v>
          </cell>
          <cell r="PL123">
            <v>0</v>
          </cell>
          <cell r="PM123">
            <v>0</v>
          </cell>
          <cell r="PN123">
            <v>0</v>
          </cell>
          <cell r="PO123">
            <v>0</v>
          </cell>
          <cell r="PP123">
            <v>0</v>
          </cell>
          <cell r="PQ123">
            <v>32</v>
          </cell>
          <cell r="PR123">
            <v>0</v>
          </cell>
          <cell r="PS123">
            <v>0</v>
          </cell>
          <cell r="PT123">
            <v>0</v>
          </cell>
          <cell r="PU123">
            <v>0</v>
          </cell>
          <cell r="PV123">
            <v>0</v>
          </cell>
          <cell r="PW123">
            <v>0</v>
          </cell>
          <cell r="PX123">
            <v>0</v>
          </cell>
          <cell r="PY123">
            <v>0</v>
          </cell>
          <cell r="PZ123">
            <v>0</v>
          </cell>
        </row>
        <row r="124">
          <cell r="D124" t="str">
            <v>Г</v>
          </cell>
          <cell r="E124">
            <v>2.3727908434999998</v>
          </cell>
          <cell r="F124">
            <v>0</v>
          </cell>
          <cell r="G124">
            <v>0</v>
          </cell>
          <cell r="H124">
            <v>2.3727908434999998</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4.4783569567999999</v>
          </cell>
          <cell r="AJ124">
            <v>0</v>
          </cell>
          <cell r="AK124">
            <v>0</v>
          </cell>
          <cell r="AL124">
            <v>3.7952177600000003</v>
          </cell>
          <cell r="AM124">
            <v>0</v>
          </cell>
          <cell r="AN124">
            <v>0.68313919679999979</v>
          </cell>
          <cell r="AO124">
            <v>4.4783569567999999</v>
          </cell>
          <cell r="AP124">
            <v>0</v>
          </cell>
          <cell r="AQ124">
            <v>0</v>
          </cell>
          <cell r="AR124">
            <v>3.7952177600000003</v>
          </cell>
          <cell r="AS124">
            <v>0</v>
          </cell>
          <cell r="AT124">
            <v>0.68313919679999979</v>
          </cell>
          <cell r="AU124">
            <v>2.3122469942426198</v>
          </cell>
          <cell r="AV124">
            <v>0</v>
          </cell>
          <cell r="AW124">
            <v>0</v>
          </cell>
          <cell r="AX124">
            <v>1.9268724952021801</v>
          </cell>
          <cell r="AY124">
            <v>0</v>
          </cell>
          <cell r="AZ124">
            <v>0.38537449904043974</v>
          </cell>
          <cell r="BA124">
            <v>0</v>
          </cell>
          <cell r="BB124">
            <v>0</v>
          </cell>
          <cell r="BC124">
            <v>0</v>
          </cell>
          <cell r="BD124">
            <v>0</v>
          </cell>
          <cell r="BE124">
            <v>0</v>
          </cell>
          <cell r="BF124">
            <v>0</v>
          </cell>
          <cell r="BG124">
            <v>2.3122469942426198</v>
          </cell>
          <cell r="BH124">
            <v>0</v>
          </cell>
          <cell r="BI124">
            <v>0</v>
          </cell>
          <cell r="BJ124">
            <v>1.9268724952021801</v>
          </cell>
          <cell r="BK124">
            <v>0</v>
          </cell>
          <cell r="BL124">
            <v>0.38537449904043974</v>
          </cell>
          <cell r="BM124">
            <v>1.94831961</v>
          </cell>
          <cell r="BN124">
            <v>0</v>
          </cell>
          <cell r="BO124">
            <v>0</v>
          </cell>
          <cell r="BP124">
            <v>1.6235996749999999</v>
          </cell>
          <cell r="BQ124">
            <v>0</v>
          </cell>
          <cell r="BR124">
            <v>0.32471993500000007</v>
          </cell>
          <cell r="BS124">
            <v>0</v>
          </cell>
          <cell r="BT124">
            <v>0</v>
          </cell>
          <cell r="BU124">
            <v>0</v>
          </cell>
          <cell r="BV124">
            <v>0</v>
          </cell>
          <cell r="BW124">
            <v>0</v>
          </cell>
          <cell r="BX124">
            <v>0</v>
          </cell>
          <cell r="BY124">
            <v>0.10254313800000014</v>
          </cell>
          <cell r="BZ124">
            <v>0</v>
          </cell>
          <cell r="CA124">
            <v>0</v>
          </cell>
          <cell r="CB124">
            <v>8.5452615000000107E-2</v>
          </cell>
          <cell r="CC124">
            <v>0</v>
          </cell>
          <cell r="CD124">
            <v>1.7090523000000038E-2</v>
          </cell>
          <cell r="CE124">
            <v>0</v>
          </cell>
          <cell r="CF124">
            <v>0</v>
          </cell>
          <cell r="CG124">
            <v>0</v>
          </cell>
          <cell r="CH124">
            <v>0</v>
          </cell>
          <cell r="CI124">
            <v>0</v>
          </cell>
          <cell r="CJ124">
            <v>0</v>
          </cell>
          <cell r="CK124">
            <v>0</v>
          </cell>
          <cell r="CL124">
            <v>0</v>
          </cell>
          <cell r="CM124">
            <v>0</v>
          </cell>
          <cell r="CN124">
            <v>0</v>
          </cell>
          <cell r="CO124">
            <v>0</v>
          </cell>
          <cell r="CP124">
            <v>0</v>
          </cell>
          <cell r="CQ124">
            <v>6.7906039510426197</v>
          </cell>
          <cell r="CR124">
            <v>0</v>
          </cell>
          <cell r="CS124">
            <v>0</v>
          </cell>
          <cell r="CT124">
            <v>5.7220902552021791</v>
          </cell>
          <cell r="CU124">
            <v>0</v>
          </cell>
          <cell r="CV124">
            <v>1.0685136958404395</v>
          </cell>
          <cell r="CW124">
            <v>6.5292197048</v>
          </cell>
          <cell r="CX124">
            <v>0</v>
          </cell>
          <cell r="CY124">
            <v>0</v>
          </cell>
          <cell r="CZ124">
            <v>5.5042700500000006</v>
          </cell>
          <cell r="DA124">
            <v>0</v>
          </cell>
          <cell r="DB124">
            <v>1.0249496547999999</v>
          </cell>
          <cell r="DD124">
            <v>9.1633947945426204</v>
          </cell>
          <cell r="DE124">
            <v>0.10254313800000014</v>
          </cell>
          <cell r="DF124">
            <v>5.7220902552021826</v>
          </cell>
          <cell r="DG124">
            <v>0</v>
          </cell>
          <cell r="DI124">
            <v>51.635832255202182</v>
          </cell>
          <cell r="DJ124">
            <v>3.4761614921844801</v>
          </cell>
          <cell r="DK124">
            <v>14.459444356570797</v>
          </cell>
          <cell r="DL124">
            <v>30.126784122742645</v>
          </cell>
          <cell r="DM124">
            <v>3.5734422837042565</v>
          </cell>
          <cell r="DN124">
            <v>51.418012050000002</v>
          </cell>
          <cell r="DO124">
            <v>3.4761614921844801</v>
          </cell>
          <cell r="DP124">
            <v>14.459444356570797</v>
          </cell>
          <cell r="DQ124">
            <v>30.126784122742645</v>
          </cell>
          <cell r="DR124">
            <v>3.3556220785020736</v>
          </cell>
          <cell r="DS124">
            <v>1.473838</v>
          </cell>
          <cell r="DT124">
            <v>0</v>
          </cell>
          <cell r="DU124">
            <v>0</v>
          </cell>
          <cell r="DV124">
            <v>2.5</v>
          </cell>
          <cell r="DW124">
            <v>2.3213797600000001</v>
          </cell>
          <cell r="DX124">
            <v>0</v>
          </cell>
          <cell r="DY124">
            <v>0</v>
          </cell>
          <cell r="DZ124">
            <v>1.9268724952021832</v>
          </cell>
          <cell r="EA124">
            <v>0</v>
          </cell>
          <cell r="EB124">
            <v>1.9268724952021832</v>
          </cell>
          <cell r="EC124">
            <v>1.70905229</v>
          </cell>
          <cell r="ED124">
            <v>0</v>
          </cell>
          <cell r="EE124">
            <v>0</v>
          </cell>
          <cell r="EF124">
            <v>0</v>
          </cell>
          <cell r="EG124">
            <v>0</v>
          </cell>
          <cell r="EH124">
            <v>4.2482522552021837</v>
          </cell>
          <cell r="EI124">
            <v>4.0304320499999999</v>
          </cell>
          <cell r="EK124">
            <v>51.635832255202182</v>
          </cell>
          <cell r="EL124">
            <v>20.780000000000005</v>
          </cell>
          <cell r="EM124">
            <v>0</v>
          </cell>
          <cell r="EN124">
            <v>0</v>
          </cell>
          <cell r="EO124">
            <v>0</v>
          </cell>
          <cell r="EP124">
            <v>0</v>
          </cell>
          <cell r="EQ124">
            <v>0</v>
          </cell>
          <cell r="ER124">
            <v>0</v>
          </cell>
          <cell r="ES124">
            <v>7</v>
          </cell>
          <cell r="ET124">
            <v>0</v>
          </cell>
          <cell r="EU124">
            <v>51.418012050000002</v>
          </cell>
          <cell r="EV124">
            <v>20.780000000000005</v>
          </cell>
          <cell r="EW124">
            <v>0</v>
          </cell>
          <cell r="EX124">
            <v>0</v>
          </cell>
          <cell r="EY124">
            <v>0</v>
          </cell>
          <cell r="EZ124">
            <v>0</v>
          </cell>
          <cell r="FA124">
            <v>0</v>
          </cell>
          <cell r="FB124">
            <v>0</v>
          </cell>
          <cell r="FC124">
            <v>7</v>
          </cell>
          <cell r="FD124">
            <v>0</v>
          </cell>
          <cell r="FE124" t="str">
            <v>нд</v>
          </cell>
          <cell r="FF124">
            <v>47.38758</v>
          </cell>
          <cell r="FG124">
            <v>0</v>
          </cell>
          <cell r="FH124">
            <v>0</v>
          </cell>
          <cell r="FI124">
            <v>0</v>
          </cell>
          <cell r="FJ124">
            <v>0</v>
          </cell>
          <cell r="FK124">
            <v>0</v>
          </cell>
          <cell r="FL124">
            <v>0</v>
          </cell>
          <cell r="FM124">
            <v>0</v>
          </cell>
          <cell r="FN124">
            <v>4</v>
          </cell>
          <cell r="FO124">
            <v>0</v>
          </cell>
          <cell r="FP124" t="str">
            <v>нд</v>
          </cell>
          <cell r="FQ124">
            <v>0</v>
          </cell>
          <cell r="FR124">
            <v>0</v>
          </cell>
          <cell r="FS124">
            <v>0</v>
          </cell>
          <cell r="FT124">
            <v>0</v>
          </cell>
          <cell r="FU124">
            <v>0</v>
          </cell>
          <cell r="FV124">
            <v>0</v>
          </cell>
          <cell r="FW124">
            <v>0</v>
          </cell>
          <cell r="FX124">
            <v>0</v>
          </cell>
          <cell r="FY124">
            <v>0</v>
          </cell>
          <cell r="FZ124">
            <v>0</v>
          </cell>
          <cell r="GA124" t="str">
            <v>нд</v>
          </cell>
          <cell r="GB124">
            <v>0</v>
          </cell>
          <cell r="GC124">
            <v>0</v>
          </cell>
          <cell r="GD124">
            <v>0</v>
          </cell>
          <cell r="GE124">
            <v>0</v>
          </cell>
          <cell r="GF124">
            <v>0</v>
          </cell>
          <cell r="GG124">
            <v>0</v>
          </cell>
          <cell r="GH124">
            <v>0</v>
          </cell>
          <cell r="GI124">
            <v>0</v>
          </cell>
          <cell r="GJ124">
            <v>0</v>
          </cell>
          <cell r="GK124">
            <v>0</v>
          </cell>
          <cell r="GL124" t="str">
            <v>нд</v>
          </cell>
          <cell r="GM124">
            <v>2.5</v>
          </cell>
          <cell r="GN124">
            <v>0</v>
          </cell>
          <cell r="GO124">
            <v>0</v>
          </cell>
          <cell r="GP124">
            <v>0</v>
          </cell>
          <cell r="GQ124">
            <v>0</v>
          </cell>
          <cell r="GR124">
            <v>0</v>
          </cell>
          <cell r="GS124">
            <v>0</v>
          </cell>
          <cell r="GT124">
            <v>0</v>
          </cell>
          <cell r="GU124">
            <v>2</v>
          </cell>
          <cell r="GV124">
            <v>0</v>
          </cell>
          <cell r="GW124" t="str">
            <v>нд</v>
          </cell>
          <cell r="GX124">
            <v>2.3213797600000001</v>
          </cell>
          <cell r="GY124">
            <v>0</v>
          </cell>
          <cell r="GZ124">
            <v>0</v>
          </cell>
          <cell r="HA124">
            <v>0</v>
          </cell>
          <cell r="HB124">
            <v>0</v>
          </cell>
          <cell r="HC124">
            <v>0</v>
          </cell>
          <cell r="HD124">
            <v>0</v>
          </cell>
          <cell r="HE124">
            <v>0</v>
          </cell>
          <cell r="HF124">
            <v>2</v>
          </cell>
          <cell r="HG124">
            <v>0</v>
          </cell>
          <cell r="HH124" t="str">
            <v>нд</v>
          </cell>
          <cell r="HI124">
            <v>0</v>
          </cell>
          <cell r="HJ124">
            <v>0</v>
          </cell>
          <cell r="HK124">
            <v>0</v>
          </cell>
          <cell r="HL124">
            <v>0</v>
          </cell>
          <cell r="HM124">
            <v>0</v>
          </cell>
          <cell r="HN124">
            <v>0</v>
          </cell>
          <cell r="HO124">
            <v>0</v>
          </cell>
          <cell r="HP124">
            <v>0</v>
          </cell>
          <cell r="HQ124">
            <v>0</v>
          </cell>
          <cell r="HR124">
            <v>0</v>
          </cell>
          <cell r="HS124" t="str">
            <v>нд</v>
          </cell>
          <cell r="HT124">
            <v>0</v>
          </cell>
          <cell r="HU124">
            <v>0</v>
          </cell>
          <cell r="HV124">
            <v>0</v>
          </cell>
          <cell r="HW124">
            <v>0</v>
          </cell>
          <cell r="HX124">
            <v>0</v>
          </cell>
          <cell r="HY124">
            <v>0</v>
          </cell>
          <cell r="HZ124">
            <v>0</v>
          </cell>
          <cell r="IA124">
            <v>0</v>
          </cell>
          <cell r="IB124">
            <v>0</v>
          </cell>
          <cell r="IC124">
            <v>0</v>
          </cell>
          <cell r="ID124" t="str">
            <v>нд</v>
          </cell>
          <cell r="IE124">
            <v>1.9268724952021832</v>
          </cell>
          <cell r="IF124">
            <v>0</v>
          </cell>
          <cell r="IG124">
            <v>0</v>
          </cell>
          <cell r="IH124">
            <v>0</v>
          </cell>
          <cell r="II124">
            <v>0</v>
          </cell>
          <cell r="IJ124">
            <v>0</v>
          </cell>
          <cell r="IK124">
            <v>0</v>
          </cell>
          <cell r="IL124">
            <v>0</v>
          </cell>
          <cell r="IM124">
            <v>1</v>
          </cell>
          <cell r="IN124">
            <v>0</v>
          </cell>
          <cell r="IO124" t="str">
            <v>нд</v>
          </cell>
          <cell r="IP124">
            <v>0</v>
          </cell>
          <cell r="IQ124">
            <v>0</v>
          </cell>
          <cell r="IR124">
            <v>0</v>
          </cell>
          <cell r="IS124">
            <v>0</v>
          </cell>
          <cell r="IT124">
            <v>0</v>
          </cell>
          <cell r="IU124">
            <v>0</v>
          </cell>
          <cell r="IV124">
            <v>0</v>
          </cell>
          <cell r="IW124">
            <v>0</v>
          </cell>
          <cell r="IX124">
            <v>0</v>
          </cell>
          <cell r="IY124">
            <v>0</v>
          </cell>
          <cell r="IZ124" t="str">
            <v>нд</v>
          </cell>
          <cell r="JA124">
            <v>1.9268724952021832</v>
          </cell>
          <cell r="JB124">
            <v>0</v>
          </cell>
          <cell r="JC124">
            <v>0</v>
          </cell>
          <cell r="JD124">
            <v>0</v>
          </cell>
          <cell r="JE124">
            <v>0</v>
          </cell>
          <cell r="JF124">
            <v>0</v>
          </cell>
          <cell r="JG124">
            <v>0</v>
          </cell>
          <cell r="JH124">
            <v>0</v>
          </cell>
          <cell r="JI124">
            <v>1</v>
          </cell>
          <cell r="JJ124">
            <v>0</v>
          </cell>
          <cell r="JK124" t="str">
            <v>нд</v>
          </cell>
          <cell r="JL124">
            <v>1.70905229</v>
          </cell>
          <cell r="JM124">
            <v>0</v>
          </cell>
          <cell r="JN124">
            <v>0</v>
          </cell>
          <cell r="JO124">
            <v>0</v>
          </cell>
          <cell r="JP124">
            <v>0</v>
          </cell>
          <cell r="JQ124">
            <v>0</v>
          </cell>
          <cell r="JR124">
            <v>0</v>
          </cell>
          <cell r="JS124">
            <v>0</v>
          </cell>
          <cell r="JT124">
            <v>1</v>
          </cell>
          <cell r="JU124">
            <v>0</v>
          </cell>
          <cell r="JV124" t="str">
            <v>нд</v>
          </cell>
          <cell r="JW124">
            <v>0</v>
          </cell>
          <cell r="JX124">
            <v>0</v>
          </cell>
          <cell r="JY124">
            <v>0</v>
          </cell>
          <cell r="JZ124">
            <v>0</v>
          </cell>
          <cell r="KA124">
            <v>0</v>
          </cell>
          <cell r="KB124">
            <v>0</v>
          </cell>
          <cell r="KC124">
            <v>0</v>
          </cell>
          <cell r="KD124">
            <v>0</v>
          </cell>
          <cell r="KE124">
            <v>0</v>
          </cell>
          <cell r="KF124">
            <v>0</v>
          </cell>
          <cell r="KG124" t="str">
            <v>нд</v>
          </cell>
          <cell r="KH124">
            <v>0</v>
          </cell>
          <cell r="KI124">
            <v>0</v>
          </cell>
          <cell r="KJ124">
            <v>0</v>
          </cell>
          <cell r="KK124">
            <v>0</v>
          </cell>
          <cell r="KL124">
            <v>0</v>
          </cell>
          <cell r="KM124">
            <v>0</v>
          </cell>
          <cell r="KN124">
            <v>0</v>
          </cell>
          <cell r="KO124">
            <v>0</v>
          </cell>
          <cell r="KP124">
            <v>0</v>
          </cell>
          <cell r="KQ124">
            <v>0</v>
          </cell>
          <cell r="KR124" t="str">
            <v>нд</v>
          </cell>
          <cell r="KS124">
            <v>0</v>
          </cell>
          <cell r="KT124">
            <v>0</v>
          </cell>
          <cell r="KU124">
            <v>0</v>
          </cell>
          <cell r="KV124">
            <v>0</v>
          </cell>
          <cell r="KW124">
            <v>0</v>
          </cell>
          <cell r="KX124">
            <v>0</v>
          </cell>
          <cell r="KY124">
            <v>0</v>
          </cell>
          <cell r="KZ124">
            <v>0</v>
          </cell>
          <cell r="LA124">
            <v>0</v>
          </cell>
          <cell r="LB124">
            <v>0</v>
          </cell>
          <cell r="LC124" t="str">
            <v>нд</v>
          </cell>
          <cell r="LD124">
            <v>0</v>
          </cell>
          <cell r="LE124">
            <v>0</v>
          </cell>
          <cell r="LF124">
            <v>0</v>
          </cell>
          <cell r="LG124">
            <v>0</v>
          </cell>
          <cell r="LH124">
            <v>0</v>
          </cell>
          <cell r="LI124">
            <v>0</v>
          </cell>
          <cell r="LJ124">
            <v>0</v>
          </cell>
          <cell r="LK124">
            <v>0</v>
          </cell>
          <cell r="LL124">
            <v>0</v>
          </cell>
          <cell r="LM124">
            <v>0</v>
          </cell>
          <cell r="LN124" t="str">
            <v>нд</v>
          </cell>
          <cell r="LO124">
            <v>4.2482522552021837</v>
          </cell>
          <cell r="LP124">
            <v>0</v>
          </cell>
          <cell r="LQ124">
            <v>0</v>
          </cell>
          <cell r="LR124">
            <v>0</v>
          </cell>
          <cell r="LS124">
            <v>0</v>
          </cell>
          <cell r="LT124">
            <v>0</v>
          </cell>
          <cell r="LU124">
            <v>0</v>
          </cell>
          <cell r="LV124">
            <v>0</v>
          </cell>
          <cell r="LW124">
            <v>3</v>
          </cell>
          <cell r="LX124">
            <v>0</v>
          </cell>
          <cell r="LY124" t="str">
            <v>нд</v>
          </cell>
          <cell r="LZ124">
            <v>4.0304320499999999</v>
          </cell>
          <cell r="MA124" t="str">
            <v>1.1.2.1.1</v>
          </cell>
          <cell r="MB124" t="str">
            <v>Реконструкция трансформаторных и иных подстанций всего, в том числе:</v>
          </cell>
          <cell r="MC124" t="str">
            <v>Г</v>
          </cell>
          <cell r="MD124" t="str">
            <v>Г</v>
          </cell>
          <cell r="ME124" t="b">
            <v>1</v>
          </cell>
          <cell r="MF124">
            <v>0</v>
          </cell>
          <cell r="MG124">
            <v>0</v>
          </cell>
          <cell r="MH124">
            <v>0</v>
          </cell>
          <cell r="MI124">
            <v>0</v>
          </cell>
          <cell r="MK124">
            <v>0</v>
          </cell>
          <cell r="ML124">
            <v>0</v>
          </cell>
          <cell r="MM124">
            <v>0</v>
          </cell>
          <cell r="MN124">
            <v>0</v>
          </cell>
          <cell r="MO124">
            <v>0</v>
          </cell>
          <cell r="MP124">
            <v>0</v>
          </cell>
          <cell r="MQ124">
            <v>0</v>
          </cell>
          <cell r="MR124">
            <v>0</v>
          </cell>
          <cell r="MS124">
            <v>0</v>
          </cell>
          <cell r="MT124">
            <v>0</v>
          </cell>
          <cell r="MU124">
            <v>0</v>
          </cell>
          <cell r="MV124">
            <v>0</v>
          </cell>
          <cell r="MW124">
            <v>0</v>
          </cell>
          <cell r="MX124">
            <v>0</v>
          </cell>
          <cell r="MY124">
            <v>0</v>
          </cell>
          <cell r="MZ124">
            <v>0</v>
          </cell>
          <cell r="NA124">
            <v>0</v>
          </cell>
          <cell r="NB124">
            <v>0</v>
          </cell>
          <cell r="NC124">
            <v>0</v>
          </cell>
          <cell r="ND124">
            <v>0</v>
          </cell>
          <cell r="NE124">
            <v>0</v>
          </cell>
          <cell r="NF124">
            <v>0</v>
          </cell>
          <cell r="NG124">
            <v>0</v>
          </cell>
          <cell r="NH124">
            <v>0</v>
          </cell>
          <cell r="NI124">
            <v>0</v>
          </cell>
          <cell r="NJ124">
            <v>0</v>
          </cell>
          <cell r="NK124">
            <v>0</v>
          </cell>
          <cell r="NL124">
            <v>0</v>
          </cell>
          <cell r="NM124">
            <v>0</v>
          </cell>
          <cell r="NN124">
            <v>0</v>
          </cell>
          <cell r="NO124">
            <v>0</v>
          </cell>
          <cell r="NP124">
            <v>0</v>
          </cell>
          <cell r="NQ124">
            <v>0</v>
          </cell>
          <cell r="NR124">
            <v>0</v>
          </cell>
          <cell r="NS124">
            <v>0</v>
          </cell>
          <cell r="NT124">
            <v>0</v>
          </cell>
          <cell r="NU124">
            <v>0</v>
          </cell>
          <cell r="NV124">
            <v>0</v>
          </cell>
          <cell r="NW124">
            <v>0</v>
          </cell>
          <cell r="NX124">
            <v>0</v>
          </cell>
          <cell r="NY124">
            <v>0</v>
          </cell>
          <cell r="NZ124">
            <v>0</v>
          </cell>
          <cell r="OA124">
            <v>0</v>
          </cell>
          <cell r="OB124">
            <v>0</v>
          </cell>
          <cell r="OC124">
            <v>0</v>
          </cell>
          <cell r="OD124">
            <v>0</v>
          </cell>
          <cell r="OE124">
            <v>0</v>
          </cell>
          <cell r="OF124">
            <v>0</v>
          </cell>
          <cell r="OG124">
            <v>0</v>
          </cell>
          <cell r="OH124">
            <v>0</v>
          </cell>
          <cell r="OI124">
            <v>0</v>
          </cell>
          <cell r="OJ124">
            <v>0</v>
          </cell>
          <cell r="OK124">
            <v>0</v>
          </cell>
          <cell r="OL124">
            <v>0</v>
          </cell>
          <cell r="ON124">
            <v>60.968819511042625</v>
          </cell>
          <cell r="OO124">
            <v>60.707435264800004</v>
          </cell>
          <cell r="OR124">
            <v>0</v>
          </cell>
          <cell r="OS124">
            <v>0</v>
          </cell>
          <cell r="OT124">
            <v>0</v>
          </cell>
          <cell r="OU124">
            <v>0</v>
          </cell>
          <cell r="OV124">
            <v>0</v>
          </cell>
          <cell r="OW124">
            <v>0</v>
          </cell>
          <cell r="OX124">
            <v>0</v>
          </cell>
          <cell r="OY124">
            <v>0</v>
          </cell>
          <cell r="OZ124">
            <v>0</v>
          </cell>
          <cell r="PA124">
            <v>0</v>
          </cell>
          <cell r="PB124">
            <v>0</v>
          </cell>
          <cell r="PC124">
            <v>0</v>
          </cell>
          <cell r="PD124">
            <v>0</v>
          </cell>
          <cell r="PE124">
            <v>0</v>
          </cell>
          <cell r="PF124">
            <v>0</v>
          </cell>
          <cell r="PG124">
            <v>0</v>
          </cell>
          <cell r="PH124">
            <v>0</v>
          </cell>
          <cell r="PI124">
            <v>0</v>
          </cell>
          <cell r="PJ124">
            <v>0</v>
          </cell>
          <cell r="PK124">
            <v>0</v>
          </cell>
          <cell r="PL124">
            <v>0</v>
          </cell>
          <cell r="PM124">
            <v>0</v>
          </cell>
          <cell r="PN124">
            <v>0</v>
          </cell>
          <cell r="PO124">
            <v>0</v>
          </cell>
          <cell r="PP124">
            <v>0</v>
          </cell>
          <cell r="PQ124">
            <v>32</v>
          </cell>
          <cell r="PR124">
            <v>0</v>
          </cell>
          <cell r="PS124">
            <v>0</v>
          </cell>
          <cell r="PT124">
            <v>0</v>
          </cell>
          <cell r="PU124">
            <v>0</v>
          </cell>
          <cell r="PV124">
            <v>0</v>
          </cell>
          <cell r="PW124">
            <v>0</v>
          </cell>
          <cell r="PX124">
            <v>0</v>
          </cell>
          <cell r="PY124">
            <v>0</v>
          </cell>
          <cell r="PZ124">
            <v>0</v>
          </cell>
        </row>
        <row r="125">
          <cell r="D125" t="str">
            <v>F_prj_109108_46985</v>
          </cell>
          <cell r="E125">
            <v>2.3727908434999998</v>
          </cell>
          <cell r="F125">
            <v>0</v>
          </cell>
          <cell r="G125">
            <v>0</v>
          </cell>
          <cell r="H125">
            <v>2.3727908434999998</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1.7391288399999998</v>
          </cell>
          <cell r="AJ125">
            <v>0</v>
          </cell>
          <cell r="AK125">
            <v>0</v>
          </cell>
          <cell r="AL125">
            <v>1.473838</v>
          </cell>
          <cell r="AM125">
            <v>0</v>
          </cell>
          <cell r="AN125">
            <v>0.26529083999999981</v>
          </cell>
          <cell r="AO125">
            <v>1.7391288399999998</v>
          </cell>
          <cell r="AP125">
            <v>0</v>
          </cell>
          <cell r="AQ125">
            <v>0</v>
          </cell>
          <cell r="AR125">
            <v>1.473838</v>
          </cell>
          <cell r="AS125">
            <v>0</v>
          </cell>
          <cell r="AT125">
            <v>0.26529083999999981</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1.7391288399999998</v>
          </cell>
          <cell r="CR125">
            <v>0</v>
          </cell>
          <cell r="CS125">
            <v>0</v>
          </cell>
          <cell r="CT125">
            <v>1.473838</v>
          </cell>
          <cell r="CU125">
            <v>0</v>
          </cell>
          <cell r="CV125">
            <v>0.26529083999999981</v>
          </cell>
          <cell r="CW125">
            <v>1.7391288399999998</v>
          </cell>
          <cell r="CX125">
            <v>0</v>
          </cell>
          <cell r="CY125">
            <v>0</v>
          </cell>
          <cell r="CZ125">
            <v>1.473838</v>
          </cell>
          <cell r="DA125">
            <v>0</v>
          </cell>
          <cell r="DB125">
            <v>0.26529083999999981</v>
          </cell>
          <cell r="DD125">
            <v>4.1119196835</v>
          </cell>
          <cell r="DE125">
            <v>0</v>
          </cell>
          <cell r="DF125">
            <v>1.473838</v>
          </cell>
          <cell r="DG125">
            <v>0</v>
          </cell>
          <cell r="DI125">
            <v>47.38758</v>
          </cell>
          <cell r="DJ125">
            <v>3.2443720000000003</v>
          </cell>
          <cell r="DK125">
            <v>13.488980999999999</v>
          </cell>
          <cell r="DL125">
            <v>27.708043999999997</v>
          </cell>
          <cell r="DM125">
            <v>2.9461830000000031</v>
          </cell>
          <cell r="DN125">
            <v>47.38758</v>
          </cell>
          <cell r="DO125">
            <v>3.2443720000000003</v>
          </cell>
          <cell r="DP125">
            <v>13.488980999999999</v>
          </cell>
          <cell r="DQ125">
            <v>27.708043999999997</v>
          </cell>
          <cell r="DR125">
            <v>2.9461830000000031</v>
          </cell>
          <cell r="DS125">
            <v>1.473838</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K125">
            <v>47.38758</v>
          </cell>
          <cell r="EL125">
            <v>0</v>
          </cell>
          <cell r="EM125">
            <v>0</v>
          </cell>
          <cell r="EN125">
            <v>0</v>
          </cell>
          <cell r="EO125">
            <v>0</v>
          </cell>
          <cell r="EP125">
            <v>0</v>
          </cell>
          <cell r="EQ125">
            <v>0</v>
          </cell>
          <cell r="ER125">
            <v>0</v>
          </cell>
          <cell r="ES125">
            <v>4</v>
          </cell>
          <cell r="ET125">
            <v>0</v>
          </cell>
          <cell r="EU125">
            <v>47.38758</v>
          </cell>
          <cell r="EV125">
            <v>0</v>
          </cell>
          <cell r="EW125">
            <v>0</v>
          </cell>
          <cell r="EX125">
            <v>0</v>
          </cell>
          <cell r="EY125">
            <v>0</v>
          </cell>
          <cell r="EZ125">
            <v>0</v>
          </cell>
          <cell r="FA125">
            <v>0</v>
          </cell>
          <cell r="FB125">
            <v>0</v>
          </cell>
          <cell r="FC125">
            <v>4</v>
          </cell>
          <cell r="FD125">
            <v>0</v>
          </cell>
          <cell r="FE125" t="str">
            <v>нд</v>
          </cell>
          <cell r="FF125">
            <v>47.38758</v>
          </cell>
          <cell r="FG125">
            <v>0</v>
          </cell>
          <cell r="FH125">
            <v>0</v>
          </cell>
          <cell r="FI125">
            <v>0</v>
          </cell>
          <cell r="FJ125">
            <v>0</v>
          </cell>
          <cell r="FK125">
            <v>0</v>
          </cell>
          <cell r="FL125">
            <v>0</v>
          </cell>
          <cell r="FM125">
            <v>0</v>
          </cell>
          <cell r="FN125">
            <v>4</v>
          </cell>
          <cell r="FO125">
            <v>0</v>
          </cell>
          <cell r="FP125" t="str">
            <v>нд</v>
          </cell>
          <cell r="FQ125">
            <v>0</v>
          </cell>
          <cell r="FR125">
            <v>0</v>
          </cell>
          <cell r="FS125">
            <v>0</v>
          </cell>
          <cell r="FT125">
            <v>0</v>
          </cell>
          <cell r="FU125">
            <v>0</v>
          </cell>
          <cell r="FV125">
            <v>0</v>
          </cell>
          <cell r="FW125">
            <v>0</v>
          </cell>
          <cell r="FX125">
            <v>0</v>
          </cell>
          <cell r="FY125">
            <v>0</v>
          </cell>
          <cell r="FZ125">
            <v>0</v>
          </cell>
          <cell r="GA125" t="str">
            <v>нд</v>
          </cell>
          <cell r="GB125">
            <v>0</v>
          </cell>
          <cell r="GC125">
            <v>0</v>
          </cell>
          <cell r="GD125">
            <v>0</v>
          </cell>
          <cell r="GE125">
            <v>0</v>
          </cell>
          <cell r="GF125">
            <v>0</v>
          </cell>
          <cell r="GG125">
            <v>0</v>
          </cell>
          <cell r="GH125">
            <v>0</v>
          </cell>
          <cell r="GI125">
            <v>0</v>
          </cell>
          <cell r="GJ125">
            <v>0</v>
          </cell>
          <cell r="GK125">
            <v>0</v>
          </cell>
          <cell r="GL125" t="str">
            <v>нд</v>
          </cell>
          <cell r="GM125">
            <v>0</v>
          </cell>
          <cell r="GN125">
            <v>0</v>
          </cell>
          <cell r="GO125">
            <v>0</v>
          </cell>
          <cell r="GP125">
            <v>0</v>
          </cell>
          <cell r="GQ125">
            <v>0</v>
          </cell>
          <cell r="GR125">
            <v>0</v>
          </cell>
          <cell r="GS125">
            <v>0</v>
          </cell>
          <cell r="GT125">
            <v>0</v>
          </cell>
          <cell r="GU125">
            <v>0</v>
          </cell>
          <cell r="GV125">
            <v>0</v>
          </cell>
          <cell r="GW125" t="str">
            <v>нд</v>
          </cell>
          <cell r="GX125">
            <v>0</v>
          </cell>
          <cell r="GY125">
            <v>0</v>
          </cell>
          <cell r="GZ125">
            <v>0</v>
          </cell>
          <cell r="HA125">
            <v>0</v>
          </cell>
          <cell r="HB125">
            <v>0</v>
          </cell>
          <cell r="HC125">
            <v>0</v>
          </cell>
          <cell r="HD125">
            <v>0</v>
          </cell>
          <cell r="HE125">
            <v>0</v>
          </cell>
          <cell r="HF125">
            <v>0</v>
          </cell>
          <cell r="HG125">
            <v>0</v>
          </cell>
          <cell r="HH125" t="str">
            <v>нд</v>
          </cell>
          <cell r="HI125">
            <v>0</v>
          </cell>
          <cell r="HJ125">
            <v>0</v>
          </cell>
          <cell r="HK125">
            <v>0</v>
          </cell>
          <cell r="HL125">
            <v>0</v>
          </cell>
          <cell r="HM125">
            <v>0</v>
          </cell>
          <cell r="HN125">
            <v>0</v>
          </cell>
          <cell r="HO125">
            <v>0</v>
          </cell>
          <cell r="HP125">
            <v>0</v>
          </cell>
          <cell r="HQ125">
            <v>0</v>
          </cell>
          <cell r="HR125">
            <v>0</v>
          </cell>
          <cell r="HS125" t="str">
            <v>нд</v>
          </cell>
          <cell r="HT125">
            <v>0</v>
          </cell>
          <cell r="HU125">
            <v>0</v>
          </cell>
          <cell r="HV125">
            <v>0</v>
          </cell>
          <cell r="HW125">
            <v>0</v>
          </cell>
          <cell r="HX125">
            <v>0</v>
          </cell>
          <cell r="HY125">
            <v>0</v>
          </cell>
          <cell r="HZ125">
            <v>0</v>
          </cell>
          <cell r="IA125">
            <v>0</v>
          </cell>
          <cell r="IB125">
            <v>0</v>
          </cell>
          <cell r="IC125">
            <v>0</v>
          </cell>
          <cell r="ID125" t="str">
            <v>нд</v>
          </cell>
          <cell r="IE125">
            <v>0</v>
          </cell>
          <cell r="IF125">
            <v>0</v>
          </cell>
          <cell r="IG125">
            <v>0</v>
          </cell>
          <cell r="IH125">
            <v>0</v>
          </cell>
          <cell r="II125">
            <v>0</v>
          </cell>
          <cell r="IJ125">
            <v>0</v>
          </cell>
          <cell r="IK125">
            <v>0</v>
          </cell>
          <cell r="IL125">
            <v>0</v>
          </cell>
          <cell r="IM125">
            <v>0</v>
          </cell>
          <cell r="IN125">
            <v>0</v>
          </cell>
          <cell r="IO125" t="str">
            <v>нд</v>
          </cell>
          <cell r="IP125">
            <v>0</v>
          </cell>
          <cell r="IQ125">
            <v>0</v>
          </cell>
          <cell r="IR125">
            <v>0</v>
          </cell>
          <cell r="IS125">
            <v>0</v>
          </cell>
          <cell r="IT125">
            <v>0</v>
          </cell>
          <cell r="IU125">
            <v>0</v>
          </cell>
          <cell r="IV125">
            <v>0</v>
          </cell>
          <cell r="IW125">
            <v>0</v>
          </cell>
          <cell r="IX125">
            <v>0</v>
          </cell>
          <cell r="IY125">
            <v>0</v>
          </cell>
          <cell r="IZ125" t="str">
            <v>нд</v>
          </cell>
          <cell r="JA125">
            <v>0</v>
          </cell>
          <cell r="JB125">
            <v>0</v>
          </cell>
          <cell r="JC125">
            <v>0</v>
          </cell>
          <cell r="JD125">
            <v>0</v>
          </cell>
          <cell r="JE125">
            <v>0</v>
          </cell>
          <cell r="JF125">
            <v>0</v>
          </cell>
          <cell r="JG125">
            <v>0</v>
          </cell>
          <cell r="JH125">
            <v>0</v>
          </cell>
          <cell r="JI125">
            <v>0</v>
          </cell>
          <cell r="JJ125">
            <v>0</v>
          </cell>
          <cell r="JK125" t="str">
            <v>нд</v>
          </cell>
          <cell r="JL125">
            <v>0</v>
          </cell>
          <cell r="JM125">
            <v>0</v>
          </cell>
          <cell r="JN125">
            <v>0</v>
          </cell>
          <cell r="JO125">
            <v>0</v>
          </cell>
          <cell r="JP125">
            <v>0</v>
          </cell>
          <cell r="JQ125">
            <v>0</v>
          </cell>
          <cell r="JR125">
            <v>0</v>
          </cell>
          <cell r="JS125">
            <v>0</v>
          </cell>
          <cell r="JT125">
            <v>0</v>
          </cell>
          <cell r="JU125">
            <v>0</v>
          </cell>
          <cell r="JV125" t="str">
            <v>нд</v>
          </cell>
          <cell r="JW125">
            <v>0</v>
          </cell>
          <cell r="JX125">
            <v>0</v>
          </cell>
          <cell r="JY125">
            <v>0</v>
          </cell>
          <cell r="JZ125">
            <v>0</v>
          </cell>
          <cell r="KA125">
            <v>0</v>
          </cell>
          <cell r="KB125">
            <v>0</v>
          </cell>
          <cell r="KC125">
            <v>0</v>
          </cell>
          <cell r="KD125">
            <v>0</v>
          </cell>
          <cell r="KE125">
            <v>0</v>
          </cell>
          <cell r="KF125">
            <v>0</v>
          </cell>
          <cell r="KG125" t="str">
            <v>нд</v>
          </cell>
          <cell r="KH125">
            <v>0</v>
          </cell>
          <cell r="KI125">
            <v>0</v>
          </cell>
          <cell r="KJ125">
            <v>0</v>
          </cell>
          <cell r="KK125">
            <v>0</v>
          </cell>
          <cell r="KL125">
            <v>0</v>
          </cell>
          <cell r="KM125">
            <v>0</v>
          </cell>
          <cell r="KN125">
            <v>0</v>
          </cell>
          <cell r="KO125">
            <v>0</v>
          </cell>
          <cell r="KP125">
            <v>0</v>
          </cell>
          <cell r="KQ125">
            <v>0</v>
          </cell>
          <cell r="KR125" t="str">
            <v>нд</v>
          </cell>
          <cell r="KS125">
            <v>0</v>
          </cell>
          <cell r="KT125">
            <v>0</v>
          </cell>
          <cell r="KU125">
            <v>0</v>
          </cell>
          <cell r="KV125">
            <v>0</v>
          </cell>
          <cell r="KW125">
            <v>0</v>
          </cell>
          <cell r="KX125">
            <v>0</v>
          </cell>
          <cell r="KY125">
            <v>0</v>
          </cell>
          <cell r="KZ125">
            <v>0</v>
          </cell>
          <cell r="LA125">
            <v>0</v>
          </cell>
          <cell r="LB125">
            <v>0</v>
          </cell>
          <cell r="LC125" t="str">
            <v>нд</v>
          </cell>
          <cell r="LD125">
            <v>0</v>
          </cell>
          <cell r="LE125">
            <v>0</v>
          </cell>
          <cell r="LF125">
            <v>0</v>
          </cell>
          <cell r="LG125">
            <v>0</v>
          </cell>
          <cell r="LH125">
            <v>0</v>
          </cell>
          <cell r="LI125">
            <v>0</v>
          </cell>
          <cell r="LJ125">
            <v>0</v>
          </cell>
          <cell r="LK125">
            <v>0</v>
          </cell>
          <cell r="LL125">
            <v>0</v>
          </cell>
          <cell r="LM125">
            <v>0</v>
          </cell>
          <cell r="LN125" t="str">
            <v>нд</v>
          </cell>
          <cell r="LO125">
            <v>0</v>
          </cell>
          <cell r="LP125">
            <v>0</v>
          </cell>
          <cell r="LQ125">
            <v>0</v>
          </cell>
          <cell r="LR125">
            <v>0</v>
          </cell>
          <cell r="LS125">
            <v>0</v>
          </cell>
          <cell r="LT125">
            <v>0</v>
          </cell>
          <cell r="LU125">
            <v>0</v>
          </cell>
          <cell r="LV125">
            <v>0</v>
          </cell>
          <cell r="LW125">
            <v>0</v>
          </cell>
          <cell r="LX125">
            <v>0</v>
          </cell>
          <cell r="LY125" t="str">
            <v>нд</v>
          </cell>
          <cell r="LZ125">
            <v>0</v>
          </cell>
          <cell r="MA125" t="str">
            <v>1.1.2.1.2</v>
          </cell>
          <cell r="MB125" t="str">
            <v>Модернизация, техническое перевооружение трансформаторных и иных подстанций, распределительных пунктов, всего, в том числе:</v>
          </cell>
          <cell r="MC125" t="str">
            <v>Г</v>
          </cell>
          <cell r="MD125" t="str">
            <v>Г</v>
          </cell>
          <cell r="ME125" t="b">
            <v>0</v>
          </cell>
          <cell r="MF125">
            <v>0</v>
          </cell>
          <cell r="MG125">
            <v>0</v>
          </cell>
          <cell r="MH125">
            <v>0</v>
          </cell>
          <cell r="MI125">
            <v>0</v>
          </cell>
          <cell r="MK125">
            <v>0</v>
          </cell>
          <cell r="ML125">
            <v>0</v>
          </cell>
          <cell r="MM125">
            <v>0</v>
          </cell>
          <cell r="MN125">
            <v>0</v>
          </cell>
          <cell r="MO125">
            <v>0</v>
          </cell>
          <cell r="MP125">
            <v>0</v>
          </cell>
          <cell r="MQ125">
            <v>0</v>
          </cell>
          <cell r="MR125">
            <v>0</v>
          </cell>
          <cell r="MS125">
            <v>0</v>
          </cell>
          <cell r="MT125">
            <v>0</v>
          </cell>
          <cell r="MU125">
            <v>0</v>
          </cell>
          <cell r="MV125">
            <v>0</v>
          </cell>
          <cell r="MW125">
            <v>0</v>
          </cell>
          <cell r="MX125">
            <v>0</v>
          </cell>
          <cell r="MY125">
            <v>0</v>
          </cell>
          <cell r="MZ125">
            <v>0</v>
          </cell>
          <cell r="NA125">
            <v>0</v>
          </cell>
          <cell r="NB125">
            <v>0</v>
          </cell>
          <cell r="NC125">
            <v>0</v>
          </cell>
          <cell r="ND125">
            <v>0</v>
          </cell>
          <cell r="NE125">
            <v>0</v>
          </cell>
          <cell r="NF125">
            <v>0</v>
          </cell>
          <cell r="NG125">
            <v>0</v>
          </cell>
          <cell r="NH125">
            <v>0</v>
          </cell>
          <cell r="NI125">
            <v>0</v>
          </cell>
          <cell r="NJ125">
            <v>0</v>
          </cell>
          <cell r="NK125">
            <v>0</v>
          </cell>
          <cell r="NL125">
            <v>0</v>
          </cell>
          <cell r="NM125">
            <v>0</v>
          </cell>
          <cell r="NN125">
            <v>0</v>
          </cell>
          <cell r="NO125">
            <v>0</v>
          </cell>
          <cell r="NP125">
            <v>0</v>
          </cell>
          <cell r="NQ125">
            <v>0</v>
          </cell>
          <cell r="NR125">
            <v>0</v>
          </cell>
          <cell r="NS125">
            <v>0</v>
          </cell>
          <cell r="NT125">
            <v>0</v>
          </cell>
          <cell r="NU125">
            <v>0</v>
          </cell>
          <cell r="NV125">
            <v>0</v>
          </cell>
          <cell r="NW125">
            <v>0</v>
          </cell>
          <cell r="NX125">
            <v>0</v>
          </cell>
          <cell r="NY125">
            <v>0</v>
          </cell>
          <cell r="NZ125">
            <v>0</v>
          </cell>
          <cell r="OA125">
            <v>0</v>
          </cell>
          <cell r="OB125">
            <v>0</v>
          </cell>
          <cell r="OC125">
            <v>0</v>
          </cell>
          <cell r="OD125">
            <v>0</v>
          </cell>
          <cell r="OE125">
            <v>0</v>
          </cell>
          <cell r="OF125">
            <v>0</v>
          </cell>
          <cell r="OG125">
            <v>0</v>
          </cell>
          <cell r="OH125">
            <v>0</v>
          </cell>
          <cell r="OI125">
            <v>0</v>
          </cell>
          <cell r="OJ125">
            <v>0</v>
          </cell>
          <cell r="OK125">
            <v>0</v>
          </cell>
          <cell r="OL125">
            <v>0</v>
          </cell>
          <cell r="ON125">
            <v>55.917344399999998</v>
          </cell>
          <cell r="OO125">
            <v>55.917344399999998</v>
          </cell>
          <cell r="OR125">
            <v>0</v>
          </cell>
          <cell r="OS125">
            <v>0</v>
          </cell>
          <cell r="OT125">
            <v>0</v>
          </cell>
          <cell r="OU125">
            <v>0</v>
          </cell>
          <cell r="OV125">
            <v>0</v>
          </cell>
          <cell r="OW125">
            <v>0</v>
          </cell>
          <cell r="OX125">
            <v>0</v>
          </cell>
          <cell r="OY125">
            <v>0</v>
          </cell>
          <cell r="OZ125">
            <v>0</v>
          </cell>
          <cell r="PA125">
            <v>0</v>
          </cell>
          <cell r="PB125">
            <v>0</v>
          </cell>
          <cell r="PC125">
            <v>0</v>
          </cell>
          <cell r="PD125">
            <v>0</v>
          </cell>
          <cell r="PE125">
            <v>0</v>
          </cell>
          <cell r="PF125">
            <v>0</v>
          </cell>
          <cell r="PG125">
            <v>0</v>
          </cell>
          <cell r="PH125">
            <v>0</v>
          </cell>
          <cell r="PI125">
            <v>0</v>
          </cell>
          <cell r="PJ125">
            <v>0</v>
          </cell>
          <cell r="PK125">
            <v>0</v>
          </cell>
          <cell r="PL125">
            <v>0</v>
          </cell>
          <cell r="PM125">
            <v>0</v>
          </cell>
          <cell r="PN125">
            <v>0</v>
          </cell>
          <cell r="PO125">
            <v>0</v>
          </cell>
          <cell r="PP125">
            <v>0</v>
          </cell>
          <cell r="PQ125">
            <v>0</v>
          </cell>
          <cell r="PR125">
            <v>0</v>
          </cell>
          <cell r="PS125">
            <v>0</v>
          </cell>
          <cell r="PT125">
            <v>0</v>
          </cell>
          <cell r="PU125">
            <v>0</v>
          </cell>
          <cell r="PV125">
            <v>0</v>
          </cell>
          <cell r="PW125">
            <v>0</v>
          </cell>
          <cell r="PX125">
            <v>0</v>
          </cell>
          <cell r="PY125">
            <v>0</v>
          </cell>
          <cell r="PZ125">
            <v>0</v>
          </cell>
        </row>
        <row r="126">
          <cell r="D126" t="str">
            <v>F_prj_109108_48383</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D126">
            <v>0</v>
          </cell>
          <cell r="DE126">
            <v>0</v>
          </cell>
          <cell r="DF126">
            <v>0</v>
          </cell>
          <cell r="DG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K126">
            <v>0</v>
          </cell>
          <cell r="EL126">
            <v>1</v>
          </cell>
          <cell r="EM126">
            <v>0</v>
          </cell>
          <cell r="EN126">
            <v>0</v>
          </cell>
          <cell r="EO126">
            <v>0</v>
          </cell>
          <cell r="EP126">
            <v>0</v>
          </cell>
          <cell r="EQ126">
            <v>0</v>
          </cell>
          <cell r="ER126">
            <v>0</v>
          </cell>
          <cell r="ES126">
            <v>0</v>
          </cell>
          <cell r="ET126">
            <v>0</v>
          </cell>
          <cell r="EU126">
            <v>0</v>
          </cell>
          <cell r="EV126">
            <v>1</v>
          </cell>
          <cell r="EW126">
            <v>0</v>
          </cell>
          <cell r="EX126">
            <v>0</v>
          </cell>
          <cell r="EY126">
            <v>0</v>
          </cell>
          <cell r="EZ126">
            <v>0</v>
          </cell>
          <cell r="FA126">
            <v>0</v>
          </cell>
          <cell r="FB126">
            <v>0</v>
          </cell>
          <cell r="FC126">
            <v>0</v>
          </cell>
          <cell r="FD126">
            <v>0</v>
          </cell>
          <cell r="FE126" t="str">
            <v>нд</v>
          </cell>
          <cell r="FF126">
            <v>0</v>
          </cell>
          <cell r="FG126">
            <v>0</v>
          </cell>
          <cell r="FH126">
            <v>0</v>
          </cell>
          <cell r="FI126">
            <v>0</v>
          </cell>
          <cell r="FJ126">
            <v>0</v>
          </cell>
          <cell r="FK126">
            <v>0</v>
          </cell>
          <cell r="FL126">
            <v>0</v>
          </cell>
          <cell r="FM126">
            <v>0</v>
          </cell>
          <cell r="FN126">
            <v>0</v>
          </cell>
          <cell r="FO126">
            <v>0</v>
          </cell>
          <cell r="FP126" t="str">
            <v>нд</v>
          </cell>
          <cell r="FQ126">
            <v>0</v>
          </cell>
          <cell r="FR126">
            <v>0</v>
          </cell>
          <cell r="FS126">
            <v>0</v>
          </cell>
          <cell r="FT126">
            <v>0</v>
          </cell>
          <cell r="FU126">
            <v>0</v>
          </cell>
          <cell r="FV126">
            <v>0</v>
          </cell>
          <cell r="FW126">
            <v>0</v>
          </cell>
          <cell r="FX126">
            <v>0</v>
          </cell>
          <cell r="FY126">
            <v>0</v>
          </cell>
          <cell r="FZ126">
            <v>0</v>
          </cell>
          <cell r="GA126" t="str">
            <v>нд</v>
          </cell>
          <cell r="GB126">
            <v>0</v>
          </cell>
          <cell r="GC126">
            <v>0</v>
          </cell>
          <cell r="GD126">
            <v>0</v>
          </cell>
          <cell r="GE126">
            <v>0</v>
          </cell>
          <cell r="GF126">
            <v>0</v>
          </cell>
          <cell r="GG126">
            <v>0</v>
          </cell>
          <cell r="GH126">
            <v>0</v>
          </cell>
          <cell r="GI126">
            <v>0</v>
          </cell>
          <cell r="GJ126">
            <v>0</v>
          </cell>
          <cell r="GK126">
            <v>0</v>
          </cell>
          <cell r="GL126" t="str">
            <v>нд</v>
          </cell>
          <cell r="GM126">
            <v>0</v>
          </cell>
          <cell r="GN126">
            <v>0</v>
          </cell>
          <cell r="GO126">
            <v>0</v>
          </cell>
          <cell r="GP126">
            <v>0</v>
          </cell>
          <cell r="GQ126">
            <v>0</v>
          </cell>
          <cell r="GR126">
            <v>0</v>
          </cell>
          <cell r="GS126">
            <v>0</v>
          </cell>
          <cell r="GT126">
            <v>0</v>
          </cell>
          <cell r="GU126">
            <v>0</v>
          </cell>
          <cell r="GV126">
            <v>0</v>
          </cell>
          <cell r="GW126" t="str">
            <v>нд</v>
          </cell>
          <cell r="GX126">
            <v>0</v>
          </cell>
          <cell r="GY126">
            <v>0</v>
          </cell>
          <cell r="GZ126">
            <v>0</v>
          </cell>
          <cell r="HA126">
            <v>0</v>
          </cell>
          <cell r="HB126">
            <v>0</v>
          </cell>
          <cell r="HC126">
            <v>0</v>
          </cell>
          <cell r="HD126">
            <v>0</v>
          </cell>
          <cell r="HE126">
            <v>0</v>
          </cell>
          <cell r="HF126">
            <v>0</v>
          </cell>
          <cell r="HG126">
            <v>0</v>
          </cell>
          <cell r="HH126" t="str">
            <v>нд</v>
          </cell>
          <cell r="HI126">
            <v>0</v>
          </cell>
          <cell r="HJ126">
            <v>0</v>
          </cell>
          <cell r="HK126">
            <v>0</v>
          </cell>
          <cell r="HL126">
            <v>0</v>
          </cell>
          <cell r="HM126">
            <v>0</v>
          </cell>
          <cell r="HN126">
            <v>0</v>
          </cell>
          <cell r="HO126">
            <v>0</v>
          </cell>
          <cell r="HP126">
            <v>0</v>
          </cell>
          <cell r="HQ126">
            <v>0</v>
          </cell>
          <cell r="HR126">
            <v>0</v>
          </cell>
          <cell r="HS126" t="str">
            <v>нд</v>
          </cell>
          <cell r="HT126">
            <v>0</v>
          </cell>
          <cell r="HU126">
            <v>0</v>
          </cell>
          <cell r="HV126">
            <v>0</v>
          </cell>
          <cell r="HW126">
            <v>0</v>
          </cell>
          <cell r="HX126">
            <v>0</v>
          </cell>
          <cell r="HY126">
            <v>0</v>
          </cell>
          <cell r="HZ126">
            <v>0</v>
          </cell>
          <cell r="IA126">
            <v>0</v>
          </cell>
          <cell r="IB126">
            <v>0</v>
          </cell>
          <cell r="IC126">
            <v>0</v>
          </cell>
          <cell r="ID126" t="str">
            <v>нд</v>
          </cell>
          <cell r="IE126">
            <v>0</v>
          </cell>
          <cell r="IF126">
            <v>0</v>
          </cell>
          <cell r="IG126">
            <v>0</v>
          </cell>
          <cell r="IH126">
            <v>0</v>
          </cell>
          <cell r="II126">
            <v>0</v>
          </cell>
          <cell r="IJ126">
            <v>0</v>
          </cell>
          <cell r="IK126">
            <v>0</v>
          </cell>
          <cell r="IL126">
            <v>0</v>
          </cell>
          <cell r="IM126">
            <v>0</v>
          </cell>
          <cell r="IN126">
            <v>0</v>
          </cell>
          <cell r="IO126" t="str">
            <v>нд</v>
          </cell>
          <cell r="IP126">
            <v>0</v>
          </cell>
          <cell r="IQ126">
            <v>0</v>
          </cell>
          <cell r="IR126">
            <v>0</v>
          </cell>
          <cell r="IS126">
            <v>0</v>
          </cell>
          <cell r="IT126">
            <v>0</v>
          </cell>
          <cell r="IU126">
            <v>0</v>
          </cell>
          <cell r="IV126">
            <v>0</v>
          </cell>
          <cell r="IW126">
            <v>0</v>
          </cell>
          <cell r="IX126">
            <v>0</v>
          </cell>
          <cell r="IY126">
            <v>0</v>
          </cell>
          <cell r="IZ126" t="str">
            <v>нд</v>
          </cell>
          <cell r="JA126">
            <v>0</v>
          </cell>
          <cell r="JB126">
            <v>0</v>
          </cell>
          <cell r="JC126">
            <v>0</v>
          </cell>
          <cell r="JD126">
            <v>0</v>
          </cell>
          <cell r="JE126">
            <v>0</v>
          </cell>
          <cell r="JF126">
            <v>0</v>
          </cell>
          <cell r="JG126">
            <v>0</v>
          </cell>
          <cell r="JH126">
            <v>0</v>
          </cell>
          <cell r="JI126">
            <v>0</v>
          </cell>
          <cell r="JJ126">
            <v>0</v>
          </cell>
          <cell r="JK126" t="str">
            <v>нд</v>
          </cell>
          <cell r="JL126">
            <v>0</v>
          </cell>
          <cell r="JM126">
            <v>0</v>
          </cell>
          <cell r="JN126">
            <v>0</v>
          </cell>
          <cell r="JO126">
            <v>0</v>
          </cell>
          <cell r="JP126">
            <v>0</v>
          </cell>
          <cell r="JQ126">
            <v>0</v>
          </cell>
          <cell r="JR126">
            <v>0</v>
          </cell>
          <cell r="JS126">
            <v>0</v>
          </cell>
          <cell r="JT126">
            <v>0</v>
          </cell>
          <cell r="JU126">
            <v>0</v>
          </cell>
          <cell r="JV126" t="str">
            <v>нд</v>
          </cell>
          <cell r="JW126">
            <v>0</v>
          </cell>
          <cell r="JX126">
            <v>0</v>
          </cell>
          <cell r="JY126">
            <v>0</v>
          </cell>
          <cell r="JZ126">
            <v>0</v>
          </cell>
          <cell r="KA126">
            <v>0</v>
          </cell>
          <cell r="KB126">
            <v>0</v>
          </cell>
          <cell r="KC126">
            <v>0</v>
          </cell>
          <cell r="KD126">
            <v>0</v>
          </cell>
          <cell r="KE126">
            <v>0</v>
          </cell>
          <cell r="KF126">
            <v>0</v>
          </cell>
          <cell r="KG126" t="str">
            <v>нд</v>
          </cell>
          <cell r="KH126">
            <v>0</v>
          </cell>
          <cell r="KI126">
            <v>0</v>
          </cell>
          <cell r="KJ126">
            <v>0</v>
          </cell>
          <cell r="KK126">
            <v>0</v>
          </cell>
          <cell r="KL126">
            <v>0</v>
          </cell>
          <cell r="KM126">
            <v>0</v>
          </cell>
          <cell r="KN126">
            <v>0</v>
          </cell>
          <cell r="KO126">
            <v>0</v>
          </cell>
          <cell r="KP126">
            <v>0</v>
          </cell>
          <cell r="KQ126">
            <v>0</v>
          </cell>
          <cell r="KR126" t="str">
            <v>нд</v>
          </cell>
          <cell r="KS126">
            <v>0</v>
          </cell>
          <cell r="KT126">
            <v>0</v>
          </cell>
          <cell r="KU126">
            <v>0</v>
          </cell>
          <cell r="KV126">
            <v>0</v>
          </cell>
          <cell r="KW126">
            <v>0</v>
          </cell>
          <cell r="KX126">
            <v>0</v>
          </cell>
          <cell r="KY126">
            <v>0</v>
          </cell>
          <cell r="KZ126">
            <v>0</v>
          </cell>
          <cell r="LA126">
            <v>0</v>
          </cell>
          <cell r="LB126">
            <v>0</v>
          </cell>
          <cell r="LC126" t="str">
            <v>нд</v>
          </cell>
          <cell r="LD126">
            <v>0</v>
          </cell>
          <cell r="LE126">
            <v>0</v>
          </cell>
          <cell r="LF126">
            <v>0</v>
          </cell>
          <cell r="LG126">
            <v>0</v>
          </cell>
          <cell r="LH126">
            <v>0</v>
          </cell>
          <cell r="LI126">
            <v>0</v>
          </cell>
          <cell r="LJ126">
            <v>0</v>
          </cell>
          <cell r="LK126">
            <v>0</v>
          </cell>
          <cell r="LL126">
            <v>0</v>
          </cell>
          <cell r="LM126">
            <v>0</v>
          </cell>
          <cell r="LN126" t="str">
            <v>нд</v>
          </cell>
          <cell r="LO126">
            <v>0</v>
          </cell>
          <cell r="LP126">
            <v>0</v>
          </cell>
          <cell r="LQ126">
            <v>0</v>
          </cell>
          <cell r="LR126">
            <v>0</v>
          </cell>
          <cell r="LS126">
            <v>0</v>
          </cell>
          <cell r="LT126">
            <v>0</v>
          </cell>
          <cell r="LU126">
            <v>0</v>
          </cell>
          <cell r="LV126">
            <v>0</v>
          </cell>
          <cell r="LW126">
            <v>0</v>
          </cell>
          <cell r="LX126">
            <v>0</v>
          </cell>
          <cell r="LY126" t="str">
            <v>нд</v>
          </cell>
          <cell r="LZ126">
            <v>0</v>
          </cell>
          <cell r="MA126" t="str">
            <v>1.1.2.1.2</v>
          </cell>
          <cell r="MB126" t="str">
            <v>Реконструкция ПС 110/35/27,5 кВ "Гудермес-Тяговая" с  установкой элегазовых выключателей  ВЭБ-110 кВ-4 шт., устройством релейной защиты и автоматики</v>
          </cell>
          <cell r="MC126" t="str">
            <v>F_prj_109108_46985</v>
          </cell>
          <cell r="MD126" t="str">
            <v>F_prj_109108_46985</v>
          </cell>
          <cell r="ME126" t="b">
            <v>0</v>
          </cell>
          <cell r="MF126">
            <v>0</v>
          </cell>
          <cell r="MG126">
            <v>0</v>
          </cell>
          <cell r="MH126">
            <v>0</v>
          </cell>
          <cell r="MI126">
            <v>0</v>
          </cell>
          <cell r="MK126">
            <v>0</v>
          </cell>
          <cell r="ML126">
            <v>0</v>
          </cell>
          <cell r="MM126">
            <v>0</v>
          </cell>
          <cell r="MN126">
            <v>0</v>
          </cell>
          <cell r="MO126">
            <v>0</v>
          </cell>
          <cell r="MP126">
            <v>0</v>
          </cell>
          <cell r="MQ126">
            <v>0</v>
          </cell>
          <cell r="MR126">
            <v>0</v>
          </cell>
          <cell r="MS126">
            <v>0</v>
          </cell>
          <cell r="MT126">
            <v>0</v>
          </cell>
          <cell r="MU126">
            <v>0</v>
          </cell>
          <cell r="MV126">
            <v>0</v>
          </cell>
          <cell r="MW126">
            <v>0</v>
          </cell>
          <cell r="MX126">
            <v>0</v>
          </cell>
          <cell r="MY126">
            <v>0</v>
          </cell>
          <cell r="MZ126">
            <v>0</v>
          </cell>
          <cell r="NA126">
            <v>0</v>
          </cell>
          <cell r="NB126">
            <v>0</v>
          </cell>
          <cell r="NC126">
            <v>0</v>
          </cell>
          <cell r="ND126">
            <v>0</v>
          </cell>
          <cell r="NE126">
            <v>0</v>
          </cell>
          <cell r="NF126">
            <v>0</v>
          </cell>
          <cell r="NG126">
            <v>0</v>
          </cell>
          <cell r="NH126">
            <v>0</v>
          </cell>
          <cell r="NI126">
            <v>0</v>
          </cell>
          <cell r="NJ126">
            <v>0</v>
          </cell>
          <cell r="NK126">
            <v>0</v>
          </cell>
          <cell r="NL126">
            <v>0</v>
          </cell>
          <cell r="NM126">
            <v>0</v>
          </cell>
          <cell r="NN126">
            <v>0</v>
          </cell>
          <cell r="NO126">
            <v>0</v>
          </cell>
          <cell r="NP126">
            <v>0</v>
          </cell>
          <cell r="NQ126">
            <v>0</v>
          </cell>
          <cell r="NR126">
            <v>0</v>
          </cell>
          <cell r="NS126">
            <v>0</v>
          </cell>
          <cell r="NT126">
            <v>0</v>
          </cell>
          <cell r="NU126">
            <v>0</v>
          </cell>
          <cell r="NV126">
            <v>0</v>
          </cell>
          <cell r="NW126">
            <v>0</v>
          </cell>
          <cell r="NX126">
            <v>0</v>
          </cell>
          <cell r="NY126">
            <v>0</v>
          </cell>
          <cell r="NZ126">
            <v>0</v>
          </cell>
          <cell r="OA126">
            <v>0</v>
          </cell>
          <cell r="OB126">
            <v>0</v>
          </cell>
          <cell r="OC126">
            <v>0</v>
          </cell>
          <cell r="OD126">
            <v>0</v>
          </cell>
          <cell r="OE126">
            <v>0</v>
          </cell>
          <cell r="OF126">
            <v>0</v>
          </cell>
          <cell r="OG126">
            <v>0</v>
          </cell>
          <cell r="OH126">
            <v>0</v>
          </cell>
          <cell r="OI126">
            <v>0</v>
          </cell>
          <cell r="OJ126">
            <v>0</v>
          </cell>
          <cell r="OK126">
            <v>0</v>
          </cell>
          <cell r="OL126">
            <v>0</v>
          </cell>
          <cell r="ON126">
            <v>0</v>
          </cell>
          <cell r="OO126">
            <v>0</v>
          </cell>
          <cell r="OR126">
            <v>0</v>
          </cell>
          <cell r="OS126">
            <v>0</v>
          </cell>
          <cell r="OT126">
            <v>0</v>
          </cell>
          <cell r="OU126">
            <v>0</v>
          </cell>
          <cell r="OV126">
            <v>0</v>
          </cell>
          <cell r="OW126">
            <v>0</v>
          </cell>
          <cell r="OX126">
            <v>0</v>
          </cell>
          <cell r="OY126">
            <v>0</v>
          </cell>
          <cell r="OZ126">
            <v>0</v>
          </cell>
          <cell r="PA126">
            <v>0</v>
          </cell>
          <cell r="PB126">
            <v>0</v>
          </cell>
          <cell r="PC126">
            <v>0</v>
          </cell>
          <cell r="PD126">
            <v>0</v>
          </cell>
          <cell r="PE126">
            <v>0</v>
          </cell>
          <cell r="PF126">
            <v>0</v>
          </cell>
          <cell r="PG126">
            <v>0</v>
          </cell>
          <cell r="PH126">
            <v>0</v>
          </cell>
          <cell r="PI126">
            <v>0</v>
          </cell>
          <cell r="PJ126">
            <v>0</v>
          </cell>
          <cell r="PK126">
            <v>0</v>
          </cell>
          <cell r="PL126">
            <v>0</v>
          </cell>
          <cell r="PM126">
            <v>0</v>
          </cell>
          <cell r="PN126">
            <v>0</v>
          </cell>
          <cell r="PO126">
            <v>0</v>
          </cell>
          <cell r="PP126">
            <v>0</v>
          </cell>
          <cell r="PQ126">
            <v>0</v>
          </cell>
          <cell r="PR126">
            <v>0</v>
          </cell>
          <cell r="PS126">
            <v>0</v>
          </cell>
          <cell r="PT126">
            <v>0</v>
          </cell>
          <cell r="PU126">
            <v>0</v>
          </cell>
          <cell r="PV126">
            <v>0</v>
          </cell>
          <cell r="PW126">
            <v>0</v>
          </cell>
          <cell r="PX126">
            <v>0</v>
          </cell>
          <cell r="PY126">
            <v>0</v>
          </cell>
          <cell r="PZ126">
            <v>0</v>
          </cell>
        </row>
        <row r="127">
          <cell r="D127" t="str">
            <v>F_prj_109108_48384</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cell r="DD127">
            <v>0</v>
          </cell>
          <cell r="DE127">
            <v>0</v>
          </cell>
          <cell r="DF127">
            <v>0</v>
          </cell>
          <cell r="DG127">
            <v>0</v>
          </cell>
          <cell r="DI127">
            <v>0</v>
          </cell>
          <cell r="DJ127">
            <v>0</v>
          </cell>
          <cell r="DK127">
            <v>0</v>
          </cell>
          <cell r="DL127">
            <v>0</v>
          </cell>
          <cell r="DM127">
            <v>0</v>
          </cell>
          <cell r="DN127">
            <v>0</v>
          </cell>
          <cell r="DO127">
            <v>0</v>
          </cell>
          <cell r="DP127">
            <v>0</v>
          </cell>
          <cell r="DQ127">
            <v>0</v>
          </cell>
          <cell r="DR127">
            <v>0</v>
          </cell>
          <cell r="DS127">
            <v>0</v>
          </cell>
          <cell r="DT127">
            <v>0</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K127">
            <v>0</v>
          </cell>
          <cell r="EL127">
            <v>1.25</v>
          </cell>
          <cell r="EM127">
            <v>0</v>
          </cell>
          <cell r="EN127">
            <v>0</v>
          </cell>
          <cell r="EO127">
            <v>0</v>
          </cell>
          <cell r="EP127">
            <v>0</v>
          </cell>
          <cell r="EQ127">
            <v>0</v>
          </cell>
          <cell r="ER127">
            <v>0</v>
          </cell>
          <cell r="ES127">
            <v>0</v>
          </cell>
          <cell r="ET127">
            <v>0</v>
          </cell>
          <cell r="EU127">
            <v>0</v>
          </cell>
          <cell r="EV127">
            <v>1.25</v>
          </cell>
          <cell r="EW127">
            <v>0</v>
          </cell>
          <cell r="EX127">
            <v>0</v>
          </cell>
          <cell r="EY127">
            <v>0</v>
          </cell>
          <cell r="EZ127">
            <v>0</v>
          </cell>
          <cell r="FA127">
            <v>0</v>
          </cell>
          <cell r="FB127">
            <v>0</v>
          </cell>
          <cell r="FC127">
            <v>0</v>
          </cell>
          <cell r="FD127">
            <v>0</v>
          </cell>
          <cell r="FE127" t="str">
            <v>нд</v>
          </cell>
          <cell r="FF127">
            <v>0</v>
          </cell>
          <cell r="FG127">
            <v>0</v>
          </cell>
          <cell r="FH127">
            <v>0</v>
          </cell>
          <cell r="FI127">
            <v>0</v>
          </cell>
          <cell r="FJ127">
            <v>0</v>
          </cell>
          <cell r="FK127">
            <v>0</v>
          </cell>
          <cell r="FL127">
            <v>0</v>
          </cell>
          <cell r="FM127">
            <v>0</v>
          </cell>
          <cell r="FN127">
            <v>0</v>
          </cell>
          <cell r="FO127">
            <v>0</v>
          </cell>
          <cell r="FP127" t="str">
            <v>нд</v>
          </cell>
          <cell r="FQ127">
            <v>0</v>
          </cell>
          <cell r="FR127">
            <v>0</v>
          </cell>
          <cell r="FS127">
            <v>0</v>
          </cell>
          <cell r="FT127">
            <v>0</v>
          </cell>
          <cell r="FU127">
            <v>0</v>
          </cell>
          <cell r="FV127">
            <v>0</v>
          </cell>
          <cell r="FW127">
            <v>0</v>
          </cell>
          <cell r="FX127">
            <v>0</v>
          </cell>
          <cell r="FY127">
            <v>0</v>
          </cell>
          <cell r="FZ127">
            <v>0</v>
          </cell>
          <cell r="GA127" t="str">
            <v>нд</v>
          </cell>
          <cell r="GB127">
            <v>0</v>
          </cell>
          <cell r="GC127">
            <v>0</v>
          </cell>
          <cell r="GD127">
            <v>0</v>
          </cell>
          <cell r="GE127">
            <v>0</v>
          </cell>
          <cell r="GF127">
            <v>0</v>
          </cell>
          <cell r="GG127">
            <v>0</v>
          </cell>
          <cell r="GH127">
            <v>0</v>
          </cell>
          <cell r="GI127">
            <v>0</v>
          </cell>
          <cell r="GJ127">
            <v>0</v>
          </cell>
          <cell r="GK127">
            <v>0</v>
          </cell>
          <cell r="GL127" t="str">
            <v>нд</v>
          </cell>
          <cell r="GM127">
            <v>0</v>
          </cell>
          <cell r="GN127">
            <v>0</v>
          </cell>
          <cell r="GO127">
            <v>0</v>
          </cell>
          <cell r="GP127">
            <v>0</v>
          </cell>
          <cell r="GQ127">
            <v>0</v>
          </cell>
          <cell r="GR127">
            <v>0</v>
          </cell>
          <cell r="GS127">
            <v>0</v>
          </cell>
          <cell r="GT127">
            <v>0</v>
          </cell>
          <cell r="GU127">
            <v>0</v>
          </cell>
          <cell r="GV127">
            <v>0</v>
          </cell>
          <cell r="GW127" t="str">
            <v>нд</v>
          </cell>
          <cell r="GX127">
            <v>0</v>
          </cell>
          <cell r="GY127">
            <v>0</v>
          </cell>
          <cell r="GZ127">
            <v>0</v>
          </cell>
          <cell r="HA127">
            <v>0</v>
          </cell>
          <cell r="HB127">
            <v>0</v>
          </cell>
          <cell r="HC127">
            <v>0</v>
          </cell>
          <cell r="HD127">
            <v>0</v>
          </cell>
          <cell r="HE127">
            <v>0</v>
          </cell>
          <cell r="HF127">
            <v>0</v>
          </cell>
          <cell r="HG127">
            <v>0</v>
          </cell>
          <cell r="HH127" t="str">
            <v>нд</v>
          </cell>
          <cell r="HI127">
            <v>0</v>
          </cell>
          <cell r="HJ127">
            <v>0</v>
          </cell>
          <cell r="HK127">
            <v>0</v>
          </cell>
          <cell r="HL127">
            <v>0</v>
          </cell>
          <cell r="HM127">
            <v>0</v>
          </cell>
          <cell r="HN127">
            <v>0</v>
          </cell>
          <cell r="HO127">
            <v>0</v>
          </cell>
          <cell r="HP127">
            <v>0</v>
          </cell>
          <cell r="HQ127">
            <v>0</v>
          </cell>
          <cell r="HR127">
            <v>0</v>
          </cell>
          <cell r="HS127" t="str">
            <v>нд</v>
          </cell>
          <cell r="HT127">
            <v>0</v>
          </cell>
          <cell r="HU127">
            <v>0</v>
          </cell>
          <cell r="HV127">
            <v>0</v>
          </cell>
          <cell r="HW127">
            <v>0</v>
          </cell>
          <cell r="HX127">
            <v>0</v>
          </cell>
          <cell r="HY127">
            <v>0</v>
          </cell>
          <cell r="HZ127">
            <v>0</v>
          </cell>
          <cell r="IA127">
            <v>0</v>
          </cell>
          <cell r="IB127">
            <v>0</v>
          </cell>
          <cell r="IC127">
            <v>0</v>
          </cell>
          <cell r="ID127" t="str">
            <v>нд</v>
          </cell>
          <cell r="IE127">
            <v>0</v>
          </cell>
          <cell r="IF127">
            <v>0</v>
          </cell>
          <cell r="IG127">
            <v>0</v>
          </cell>
          <cell r="IH127">
            <v>0</v>
          </cell>
          <cell r="II127">
            <v>0</v>
          </cell>
          <cell r="IJ127">
            <v>0</v>
          </cell>
          <cell r="IK127">
            <v>0</v>
          </cell>
          <cell r="IL127">
            <v>0</v>
          </cell>
          <cell r="IM127">
            <v>0</v>
          </cell>
          <cell r="IN127">
            <v>0</v>
          </cell>
          <cell r="IO127" t="str">
            <v>нд</v>
          </cell>
          <cell r="IP127">
            <v>0</v>
          </cell>
          <cell r="IQ127">
            <v>0</v>
          </cell>
          <cell r="IR127">
            <v>0</v>
          </cell>
          <cell r="IS127">
            <v>0</v>
          </cell>
          <cell r="IT127">
            <v>0</v>
          </cell>
          <cell r="IU127">
            <v>0</v>
          </cell>
          <cell r="IV127">
            <v>0</v>
          </cell>
          <cell r="IW127">
            <v>0</v>
          </cell>
          <cell r="IX127">
            <v>0</v>
          </cell>
          <cell r="IY127">
            <v>0</v>
          </cell>
          <cell r="IZ127" t="str">
            <v>нд</v>
          </cell>
          <cell r="JA127">
            <v>0</v>
          </cell>
          <cell r="JB127">
            <v>0</v>
          </cell>
          <cell r="JC127">
            <v>0</v>
          </cell>
          <cell r="JD127">
            <v>0</v>
          </cell>
          <cell r="JE127">
            <v>0</v>
          </cell>
          <cell r="JF127">
            <v>0</v>
          </cell>
          <cell r="JG127">
            <v>0</v>
          </cell>
          <cell r="JH127">
            <v>0</v>
          </cell>
          <cell r="JI127">
            <v>0</v>
          </cell>
          <cell r="JJ127">
            <v>0</v>
          </cell>
          <cell r="JK127" t="str">
            <v>нд</v>
          </cell>
          <cell r="JL127">
            <v>0</v>
          </cell>
          <cell r="JM127">
            <v>0</v>
          </cell>
          <cell r="JN127">
            <v>0</v>
          </cell>
          <cell r="JO127">
            <v>0</v>
          </cell>
          <cell r="JP127">
            <v>0</v>
          </cell>
          <cell r="JQ127">
            <v>0</v>
          </cell>
          <cell r="JR127">
            <v>0</v>
          </cell>
          <cell r="JS127">
            <v>0</v>
          </cell>
          <cell r="JT127">
            <v>0</v>
          </cell>
          <cell r="JU127">
            <v>0</v>
          </cell>
          <cell r="JV127" t="str">
            <v>нд</v>
          </cell>
          <cell r="JW127">
            <v>0</v>
          </cell>
          <cell r="JX127">
            <v>0</v>
          </cell>
          <cell r="JY127">
            <v>0</v>
          </cell>
          <cell r="JZ127">
            <v>0</v>
          </cell>
          <cell r="KA127">
            <v>0</v>
          </cell>
          <cell r="KB127">
            <v>0</v>
          </cell>
          <cell r="KC127">
            <v>0</v>
          </cell>
          <cell r="KD127">
            <v>0</v>
          </cell>
          <cell r="KE127">
            <v>0</v>
          </cell>
          <cell r="KF127">
            <v>0</v>
          </cell>
          <cell r="KG127" t="str">
            <v>нд</v>
          </cell>
          <cell r="KH127">
            <v>0</v>
          </cell>
          <cell r="KI127">
            <v>0</v>
          </cell>
          <cell r="KJ127">
            <v>0</v>
          </cell>
          <cell r="KK127">
            <v>0</v>
          </cell>
          <cell r="KL127">
            <v>0</v>
          </cell>
          <cell r="KM127">
            <v>0</v>
          </cell>
          <cell r="KN127">
            <v>0</v>
          </cell>
          <cell r="KO127">
            <v>0</v>
          </cell>
          <cell r="KP127">
            <v>0</v>
          </cell>
          <cell r="KQ127">
            <v>0</v>
          </cell>
          <cell r="KR127" t="str">
            <v>нд</v>
          </cell>
          <cell r="KS127">
            <v>0</v>
          </cell>
          <cell r="KT127">
            <v>0</v>
          </cell>
          <cell r="KU127">
            <v>0</v>
          </cell>
          <cell r="KV127">
            <v>0</v>
          </cell>
          <cell r="KW127">
            <v>0</v>
          </cell>
          <cell r="KX127">
            <v>0</v>
          </cell>
          <cell r="KY127">
            <v>0</v>
          </cell>
          <cell r="KZ127">
            <v>0</v>
          </cell>
          <cell r="LA127">
            <v>0</v>
          </cell>
          <cell r="LB127">
            <v>0</v>
          </cell>
          <cell r="LC127" t="str">
            <v>нд</v>
          </cell>
          <cell r="LD127">
            <v>0</v>
          </cell>
          <cell r="LE127">
            <v>0</v>
          </cell>
          <cell r="LF127">
            <v>0</v>
          </cell>
          <cell r="LG127">
            <v>0</v>
          </cell>
          <cell r="LH127">
            <v>0</v>
          </cell>
          <cell r="LI127">
            <v>0</v>
          </cell>
          <cell r="LJ127">
            <v>0</v>
          </cell>
          <cell r="LK127">
            <v>0</v>
          </cell>
          <cell r="LL127">
            <v>0</v>
          </cell>
          <cell r="LM127">
            <v>0</v>
          </cell>
          <cell r="LN127" t="str">
            <v>нд</v>
          </cell>
          <cell r="LO127">
            <v>0</v>
          </cell>
          <cell r="LP127">
            <v>0</v>
          </cell>
          <cell r="LQ127">
            <v>0</v>
          </cell>
          <cell r="LR127">
            <v>0</v>
          </cell>
          <cell r="LS127">
            <v>0</v>
          </cell>
          <cell r="LT127">
            <v>0</v>
          </cell>
          <cell r="LU127">
            <v>0</v>
          </cell>
          <cell r="LV127">
            <v>0</v>
          </cell>
          <cell r="LW127">
            <v>0</v>
          </cell>
          <cell r="LX127">
            <v>0</v>
          </cell>
          <cell r="LY127" t="str">
            <v>нд</v>
          </cell>
          <cell r="LZ127">
            <v>0</v>
          </cell>
          <cell r="MA127" t="str">
            <v>1.1.2.1.2</v>
          </cell>
          <cell r="MB127" t="str">
            <v>Техническое перевооружение ТП Ф-2, ПС Урус - Мартан, Монтаж КТП с ТМ с устройством фундаментов и установкой оборудования для КТП</v>
          </cell>
          <cell r="MC127" t="str">
            <v>F_prj_109108_48383</v>
          </cell>
          <cell r="MD127" t="str">
            <v>F_prj_109108_48383</v>
          </cell>
          <cell r="ME127" t="b">
            <v>0</v>
          </cell>
          <cell r="MF127">
            <v>0</v>
          </cell>
          <cell r="MG127">
            <v>0</v>
          </cell>
          <cell r="MH127">
            <v>0</v>
          </cell>
          <cell r="MI127">
            <v>0</v>
          </cell>
          <cell r="MK127">
            <v>0</v>
          </cell>
          <cell r="ML127">
            <v>0</v>
          </cell>
          <cell r="MM127">
            <v>0</v>
          </cell>
          <cell r="MN127">
            <v>0</v>
          </cell>
          <cell r="MO127">
            <v>0</v>
          </cell>
          <cell r="MP127">
            <v>0</v>
          </cell>
          <cell r="MQ127">
            <v>0</v>
          </cell>
          <cell r="MR127">
            <v>0</v>
          </cell>
          <cell r="MS127">
            <v>0</v>
          </cell>
          <cell r="MT127">
            <v>0</v>
          </cell>
          <cell r="MU127">
            <v>0</v>
          </cell>
          <cell r="MV127">
            <v>0</v>
          </cell>
          <cell r="MW127">
            <v>0</v>
          </cell>
          <cell r="MX127">
            <v>0</v>
          </cell>
          <cell r="MY127">
            <v>0</v>
          </cell>
          <cell r="MZ127">
            <v>0</v>
          </cell>
          <cell r="NA127">
            <v>0</v>
          </cell>
          <cell r="NB127">
            <v>0</v>
          </cell>
          <cell r="NC127">
            <v>0</v>
          </cell>
          <cell r="ND127">
            <v>0</v>
          </cell>
          <cell r="NE127">
            <v>0</v>
          </cell>
          <cell r="NF127">
            <v>0</v>
          </cell>
          <cell r="NG127">
            <v>0</v>
          </cell>
          <cell r="NH127">
            <v>0</v>
          </cell>
          <cell r="NI127">
            <v>0</v>
          </cell>
          <cell r="NJ127">
            <v>0</v>
          </cell>
          <cell r="NK127">
            <v>0</v>
          </cell>
          <cell r="NL127">
            <v>0</v>
          </cell>
          <cell r="NM127">
            <v>0</v>
          </cell>
          <cell r="NN127">
            <v>0</v>
          </cell>
          <cell r="NO127">
            <v>0</v>
          </cell>
          <cell r="NP127">
            <v>0</v>
          </cell>
          <cell r="NQ127">
            <v>0</v>
          </cell>
          <cell r="NR127">
            <v>0</v>
          </cell>
          <cell r="NS127">
            <v>0</v>
          </cell>
          <cell r="NT127">
            <v>0</v>
          </cell>
          <cell r="NU127">
            <v>0</v>
          </cell>
          <cell r="NV127">
            <v>0</v>
          </cell>
          <cell r="NW127">
            <v>0</v>
          </cell>
          <cell r="NX127">
            <v>0</v>
          </cell>
          <cell r="NY127">
            <v>0</v>
          </cell>
          <cell r="NZ127">
            <v>0</v>
          </cell>
          <cell r="OA127">
            <v>0</v>
          </cell>
          <cell r="OB127">
            <v>0</v>
          </cell>
          <cell r="OC127">
            <v>0</v>
          </cell>
          <cell r="OD127">
            <v>0</v>
          </cell>
          <cell r="OE127">
            <v>0</v>
          </cell>
          <cell r="OF127">
            <v>0</v>
          </cell>
          <cell r="OG127">
            <v>0</v>
          </cell>
          <cell r="OH127">
            <v>0</v>
          </cell>
          <cell r="OI127">
            <v>0</v>
          </cell>
          <cell r="OJ127">
            <v>0</v>
          </cell>
          <cell r="OK127">
            <v>0</v>
          </cell>
          <cell r="OL127">
            <v>0</v>
          </cell>
          <cell r="ON127">
            <v>0</v>
          </cell>
          <cell r="OO127">
            <v>0</v>
          </cell>
          <cell r="OR127">
            <v>0</v>
          </cell>
          <cell r="OS127">
            <v>0</v>
          </cell>
          <cell r="OT127">
            <v>0</v>
          </cell>
          <cell r="OU127">
            <v>0</v>
          </cell>
          <cell r="OV127">
            <v>0</v>
          </cell>
          <cell r="OW127">
            <v>0</v>
          </cell>
          <cell r="OX127">
            <v>0</v>
          </cell>
          <cell r="OY127">
            <v>0</v>
          </cell>
          <cell r="OZ127">
            <v>0</v>
          </cell>
          <cell r="PA127">
            <v>0</v>
          </cell>
          <cell r="PB127">
            <v>0</v>
          </cell>
          <cell r="PC127">
            <v>0</v>
          </cell>
          <cell r="PD127">
            <v>0</v>
          </cell>
          <cell r="PE127">
            <v>0</v>
          </cell>
          <cell r="PF127">
            <v>0</v>
          </cell>
          <cell r="PG127">
            <v>0</v>
          </cell>
          <cell r="PH127">
            <v>0</v>
          </cell>
          <cell r="PI127">
            <v>0</v>
          </cell>
          <cell r="PJ127">
            <v>0</v>
          </cell>
          <cell r="PK127">
            <v>0</v>
          </cell>
          <cell r="PL127">
            <v>0</v>
          </cell>
          <cell r="PM127">
            <v>0</v>
          </cell>
          <cell r="PN127">
            <v>0</v>
          </cell>
          <cell r="PO127">
            <v>0</v>
          </cell>
          <cell r="PP127">
            <v>0</v>
          </cell>
          <cell r="PQ127">
            <v>0</v>
          </cell>
          <cell r="PR127">
            <v>0</v>
          </cell>
          <cell r="PS127">
            <v>0</v>
          </cell>
          <cell r="PT127">
            <v>0</v>
          </cell>
          <cell r="PU127">
            <v>0</v>
          </cell>
          <cell r="PV127">
            <v>0</v>
          </cell>
          <cell r="PW127">
            <v>0</v>
          </cell>
          <cell r="PX127">
            <v>0</v>
          </cell>
          <cell r="PY127">
            <v>0</v>
          </cell>
          <cell r="PZ127">
            <v>0</v>
          </cell>
        </row>
        <row r="128">
          <cell r="D128" t="str">
            <v>F_prj_109108_49164</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cell r="DD128">
            <v>0</v>
          </cell>
          <cell r="DE128">
            <v>0</v>
          </cell>
          <cell r="DF128">
            <v>0</v>
          </cell>
          <cell r="DG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K128">
            <v>0</v>
          </cell>
          <cell r="EL128">
            <v>1.25</v>
          </cell>
          <cell r="EM128">
            <v>0</v>
          </cell>
          <cell r="EN128">
            <v>0</v>
          </cell>
          <cell r="EO128">
            <v>0</v>
          </cell>
          <cell r="EP128">
            <v>0</v>
          </cell>
          <cell r="EQ128">
            <v>0</v>
          </cell>
          <cell r="ER128">
            <v>0</v>
          </cell>
          <cell r="ES128">
            <v>0</v>
          </cell>
          <cell r="ET128">
            <v>0</v>
          </cell>
          <cell r="EU128">
            <v>0</v>
          </cell>
          <cell r="EV128">
            <v>1.25</v>
          </cell>
          <cell r="EW128">
            <v>0</v>
          </cell>
          <cell r="EX128">
            <v>0</v>
          </cell>
          <cell r="EY128">
            <v>0</v>
          </cell>
          <cell r="EZ128">
            <v>0</v>
          </cell>
          <cell r="FA128">
            <v>0</v>
          </cell>
          <cell r="FB128">
            <v>0</v>
          </cell>
          <cell r="FC128">
            <v>0</v>
          </cell>
          <cell r="FD128">
            <v>0</v>
          </cell>
          <cell r="FE128" t="str">
            <v>нд</v>
          </cell>
          <cell r="FF128">
            <v>0</v>
          </cell>
          <cell r="FG128">
            <v>0</v>
          </cell>
          <cell r="FH128">
            <v>0</v>
          </cell>
          <cell r="FI128">
            <v>0</v>
          </cell>
          <cell r="FJ128">
            <v>0</v>
          </cell>
          <cell r="FK128">
            <v>0</v>
          </cell>
          <cell r="FL128">
            <v>0</v>
          </cell>
          <cell r="FM128">
            <v>0</v>
          </cell>
          <cell r="FN128">
            <v>0</v>
          </cell>
          <cell r="FO128">
            <v>0</v>
          </cell>
          <cell r="FP128" t="str">
            <v>нд</v>
          </cell>
          <cell r="FQ128">
            <v>0</v>
          </cell>
          <cell r="FR128">
            <v>0</v>
          </cell>
          <cell r="FS128">
            <v>0</v>
          </cell>
          <cell r="FT128">
            <v>0</v>
          </cell>
          <cell r="FU128">
            <v>0</v>
          </cell>
          <cell r="FV128">
            <v>0</v>
          </cell>
          <cell r="FW128">
            <v>0</v>
          </cell>
          <cell r="FX128">
            <v>0</v>
          </cell>
          <cell r="FY128">
            <v>0</v>
          </cell>
          <cell r="FZ128">
            <v>0</v>
          </cell>
          <cell r="GA128" t="str">
            <v>нд</v>
          </cell>
          <cell r="GB128">
            <v>0</v>
          </cell>
          <cell r="GC128">
            <v>0</v>
          </cell>
          <cell r="GD128">
            <v>0</v>
          </cell>
          <cell r="GE128">
            <v>0</v>
          </cell>
          <cell r="GF128">
            <v>0</v>
          </cell>
          <cell r="GG128">
            <v>0</v>
          </cell>
          <cell r="GH128">
            <v>0</v>
          </cell>
          <cell r="GI128">
            <v>0</v>
          </cell>
          <cell r="GJ128">
            <v>0</v>
          </cell>
          <cell r="GK128">
            <v>0</v>
          </cell>
          <cell r="GL128" t="str">
            <v>нд</v>
          </cell>
          <cell r="GM128">
            <v>0</v>
          </cell>
          <cell r="GN128">
            <v>0</v>
          </cell>
          <cell r="GO128">
            <v>0</v>
          </cell>
          <cell r="GP128">
            <v>0</v>
          </cell>
          <cell r="GQ128">
            <v>0</v>
          </cell>
          <cell r="GR128">
            <v>0</v>
          </cell>
          <cell r="GS128">
            <v>0</v>
          </cell>
          <cell r="GT128">
            <v>0</v>
          </cell>
          <cell r="GU128">
            <v>0</v>
          </cell>
          <cell r="GV128">
            <v>0</v>
          </cell>
          <cell r="GW128" t="str">
            <v>нд</v>
          </cell>
          <cell r="GX128">
            <v>0</v>
          </cell>
          <cell r="GY128">
            <v>0</v>
          </cell>
          <cell r="GZ128">
            <v>0</v>
          </cell>
          <cell r="HA128">
            <v>0</v>
          </cell>
          <cell r="HB128">
            <v>0</v>
          </cell>
          <cell r="HC128">
            <v>0</v>
          </cell>
          <cell r="HD128">
            <v>0</v>
          </cell>
          <cell r="HE128">
            <v>0</v>
          </cell>
          <cell r="HF128">
            <v>0</v>
          </cell>
          <cell r="HG128">
            <v>0</v>
          </cell>
          <cell r="HH128" t="str">
            <v>нд</v>
          </cell>
          <cell r="HI128">
            <v>0</v>
          </cell>
          <cell r="HJ128">
            <v>0</v>
          </cell>
          <cell r="HK128">
            <v>0</v>
          </cell>
          <cell r="HL128">
            <v>0</v>
          </cell>
          <cell r="HM128">
            <v>0</v>
          </cell>
          <cell r="HN128">
            <v>0</v>
          </cell>
          <cell r="HO128">
            <v>0</v>
          </cell>
          <cell r="HP128">
            <v>0</v>
          </cell>
          <cell r="HQ128">
            <v>0</v>
          </cell>
          <cell r="HR128">
            <v>0</v>
          </cell>
          <cell r="HS128" t="str">
            <v>нд</v>
          </cell>
          <cell r="HT128">
            <v>0</v>
          </cell>
          <cell r="HU128">
            <v>0</v>
          </cell>
          <cell r="HV128">
            <v>0</v>
          </cell>
          <cell r="HW128">
            <v>0</v>
          </cell>
          <cell r="HX128">
            <v>0</v>
          </cell>
          <cell r="HY128">
            <v>0</v>
          </cell>
          <cell r="HZ128">
            <v>0</v>
          </cell>
          <cell r="IA128">
            <v>0</v>
          </cell>
          <cell r="IB128">
            <v>0</v>
          </cell>
          <cell r="IC128">
            <v>0</v>
          </cell>
          <cell r="ID128" t="str">
            <v>нд</v>
          </cell>
          <cell r="IE128">
            <v>0</v>
          </cell>
          <cell r="IF128">
            <v>0</v>
          </cell>
          <cell r="IG128">
            <v>0</v>
          </cell>
          <cell r="IH128">
            <v>0</v>
          </cell>
          <cell r="II128">
            <v>0</v>
          </cell>
          <cell r="IJ128">
            <v>0</v>
          </cell>
          <cell r="IK128">
            <v>0</v>
          </cell>
          <cell r="IL128">
            <v>0</v>
          </cell>
          <cell r="IM128">
            <v>0</v>
          </cell>
          <cell r="IN128">
            <v>0</v>
          </cell>
          <cell r="IO128" t="str">
            <v>нд</v>
          </cell>
          <cell r="IP128">
            <v>0</v>
          </cell>
          <cell r="IQ128">
            <v>0</v>
          </cell>
          <cell r="IR128">
            <v>0</v>
          </cell>
          <cell r="IS128">
            <v>0</v>
          </cell>
          <cell r="IT128">
            <v>0</v>
          </cell>
          <cell r="IU128">
            <v>0</v>
          </cell>
          <cell r="IV128">
            <v>0</v>
          </cell>
          <cell r="IW128">
            <v>0</v>
          </cell>
          <cell r="IX128">
            <v>0</v>
          </cell>
          <cell r="IY128">
            <v>0</v>
          </cell>
          <cell r="IZ128" t="str">
            <v>нд</v>
          </cell>
          <cell r="JA128">
            <v>0</v>
          </cell>
          <cell r="JB128">
            <v>0</v>
          </cell>
          <cell r="JC128">
            <v>0</v>
          </cell>
          <cell r="JD128">
            <v>0</v>
          </cell>
          <cell r="JE128">
            <v>0</v>
          </cell>
          <cell r="JF128">
            <v>0</v>
          </cell>
          <cell r="JG128">
            <v>0</v>
          </cell>
          <cell r="JH128">
            <v>0</v>
          </cell>
          <cell r="JI128">
            <v>0</v>
          </cell>
          <cell r="JJ128">
            <v>0</v>
          </cell>
          <cell r="JK128" t="str">
            <v>нд</v>
          </cell>
          <cell r="JL128">
            <v>0</v>
          </cell>
          <cell r="JM128">
            <v>0</v>
          </cell>
          <cell r="JN128">
            <v>0</v>
          </cell>
          <cell r="JO128">
            <v>0</v>
          </cell>
          <cell r="JP128">
            <v>0</v>
          </cell>
          <cell r="JQ128">
            <v>0</v>
          </cell>
          <cell r="JR128">
            <v>0</v>
          </cell>
          <cell r="JS128">
            <v>0</v>
          </cell>
          <cell r="JT128">
            <v>0</v>
          </cell>
          <cell r="JU128">
            <v>0</v>
          </cell>
          <cell r="JV128" t="str">
            <v>нд</v>
          </cell>
          <cell r="JW128">
            <v>0</v>
          </cell>
          <cell r="JX128">
            <v>0</v>
          </cell>
          <cell r="JY128">
            <v>0</v>
          </cell>
          <cell r="JZ128">
            <v>0</v>
          </cell>
          <cell r="KA128">
            <v>0</v>
          </cell>
          <cell r="KB128">
            <v>0</v>
          </cell>
          <cell r="KC128">
            <v>0</v>
          </cell>
          <cell r="KD128">
            <v>0</v>
          </cell>
          <cell r="KE128">
            <v>0</v>
          </cell>
          <cell r="KF128">
            <v>0</v>
          </cell>
          <cell r="KG128" t="str">
            <v>нд</v>
          </cell>
          <cell r="KH128">
            <v>0</v>
          </cell>
          <cell r="KI128">
            <v>0</v>
          </cell>
          <cell r="KJ128">
            <v>0</v>
          </cell>
          <cell r="KK128">
            <v>0</v>
          </cell>
          <cell r="KL128">
            <v>0</v>
          </cell>
          <cell r="KM128">
            <v>0</v>
          </cell>
          <cell r="KN128">
            <v>0</v>
          </cell>
          <cell r="KO128">
            <v>0</v>
          </cell>
          <cell r="KP128">
            <v>0</v>
          </cell>
          <cell r="KQ128">
            <v>0</v>
          </cell>
          <cell r="KR128" t="str">
            <v>нд</v>
          </cell>
          <cell r="KS128">
            <v>0</v>
          </cell>
          <cell r="KT128">
            <v>0</v>
          </cell>
          <cell r="KU128">
            <v>0</v>
          </cell>
          <cell r="KV128">
            <v>0</v>
          </cell>
          <cell r="KW128">
            <v>0</v>
          </cell>
          <cell r="KX128">
            <v>0</v>
          </cell>
          <cell r="KY128">
            <v>0</v>
          </cell>
          <cell r="KZ128">
            <v>0</v>
          </cell>
          <cell r="LA128">
            <v>0</v>
          </cell>
          <cell r="LB128">
            <v>0</v>
          </cell>
          <cell r="LC128" t="str">
            <v>нд</v>
          </cell>
          <cell r="LD128">
            <v>0</v>
          </cell>
          <cell r="LE128">
            <v>0</v>
          </cell>
          <cell r="LF128">
            <v>0</v>
          </cell>
          <cell r="LG128">
            <v>0</v>
          </cell>
          <cell r="LH128">
            <v>0</v>
          </cell>
          <cell r="LI128">
            <v>0</v>
          </cell>
          <cell r="LJ128">
            <v>0</v>
          </cell>
          <cell r="LK128">
            <v>0</v>
          </cell>
          <cell r="LL128">
            <v>0</v>
          </cell>
          <cell r="LM128">
            <v>0</v>
          </cell>
          <cell r="LN128" t="str">
            <v>нд</v>
          </cell>
          <cell r="LO128">
            <v>0</v>
          </cell>
          <cell r="LP128">
            <v>0</v>
          </cell>
          <cell r="LQ128">
            <v>0</v>
          </cell>
          <cell r="LR128">
            <v>0</v>
          </cell>
          <cell r="LS128">
            <v>0</v>
          </cell>
          <cell r="LT128">
            <v>0</v>
          </cell>
          <cell r="LU128">
            <v>0</v>
          </cell>
          <cell r="LV128">
            <v>0</v>
          </cell>
          <cell r="LW128">
            <v>0</v>
          </cell>
          <cell r="LX128">
            <v>0</v>
          </cell>
          <cell r="LY128" t="str">
            <v>нд</v>
          </cell>
          <cell r="LZ128">
            <v>0</v>
          </cell>
          <cell r="MA128" t="str">
            <v>1.1.2.1.2</v>
          </cell>
          <cell r="MB128" t="str">
            <v>Техническое перевооружение ТП Ф-2, ПС Ачхой - Мартан, Монтаж КТП с ТМ с устройством фундаментов и установкой оборудования для КТП</v>
          </cell>
          <cell r="MC128" t="str">
            <v>F_prj_109108_48384</v>
          </cell>
          <cell r="MD128" t="str">
            <v>F_prj_109108_48384</v>
          </cell>
          <cell r="ME128" t="b">
            <v>0</v>
          </cell>
          <cell r="MF128">
            <v>0</v>
          </cell>
          <cell r="MG128">
            <v>0</v>
          </cell>
          <cell r="MH128">
            <v>0</v>
          </cell>
          <cell r="MI128">
            <v>0</v>
          </cell>
          <cell r="MK128">
            <v>0</v>
          </cell>
          <cell r="ML128">
            <v>0</v>
          </cell>
          <cell r="MM128">
            <v>0</v>
          </cell>
          <cell r="MN128">
            <v>0</v>
          </cell>
          <cell r="MO128">
            <v>0</v>
          </cell>
          <cell r="MP128">
            <v>0</v>
          </cell>
          <cell r="MQ128">
            <v>0</v>
          </cell>
          <cell r="MR128">
            <v>0</v>
          </cell>
          <cell r="MS128">
            <v>0</v>
          </cell>
          <cell r="MT128">
            <v>0</v>
          </cell>
          <cell r="MU128">
            <v>0</v>
          </cell>
          <cell r="MV128">
            <v>0</v>
          </cell>
          <cell r="MW128">
            <v>0</v>
          </cell>
          <cell r="MX128">
            <v>0</v>
          </cell>
          <cell r="MY128">
            <v>0</v>
          </cell>
          <cell r="MZ128">
            <v>0</v>
          </cell>
          <cell r="NA128">
            <v>0</v>
          </cell>
          <cell r="NB128">
            <v>0</v>
          </cell>
          <cell r="NC128">
            <v>0</v>
          </cell>
          <cell r="ND128">
            <v>0</v>
          </cell>
          <cell r="NE128">
            <v>0</v>
          </cell>
          <cell r="NF128">
            <v>0</v>
          </cell>
          <cell r="NG128">
            <v>0</v>
          </cell>
          <cell r="NH128">
            <v>0</v>
          </cell>
          <cell r="NI128">
            <v>0</v>
          </cell>
          <cell r="NJ128">
            <v>0</v>
          </cell>
          <cell r="NK128">
            <v>0</v>
          </cell>
          <cell r="NL128">
            <v>0</v>
          </cell>
          <cell r="NM128">
            <v>0</v>
          </cell>
          <cell r="NN128">
            <v>0</v>
          </cell>
          <cell r="NO128">
            <v>0</v>
          </cell>
          <cell r="NP128">
            <v>0</v>
          </cell>
          <cell r="NQ128">
            <v>0</v>
          </cell>
          <cell r="NR128">
            <v>0</v>
          </cell>
          <cell r="NS128">
            <v>0</v>
          </cell>
          <cell r="NT128">
            <v>0</v>
          </cell>
          <cell r="NU128">
            <v>0</v>
          </cell>
          <cell r="NV128">
            <v>0</v>
          </cell>
          <cell r="NW128">
            <v>0</v>
          </cell>
          <cell r="NX128">
            <v>0</v>
          </cell>
          <cell r="NY128">
            <v>0</v>
          </cell>
          <cell r="NZ128">
            <v>0</v>
          </cell>
          <cell r="OA128">
            <v>0</v>
          </cell>
          <cell r="OB128">
            <v>0</v>
          </cell>
          <cell r="OC128">
            <v>0</v>
          </cell>
          <cell r="OD128">
            <v>0</v>
          </cell>
          <cell r="OE128">
            <v>0</v>
          </cell>
          <cell r="OF128">
            <v>0</v>
          </cell>
          <cell r="OG128">
            <v>0</v>
          </cell>
          <cell r="OH128">
            <v>0</v>
          </cell>
          <cell r="OI128">
            <v>0</v>
          </cell>
          <cell r="OJ128">
            <v>0</v>
          </cell>
          <cell r="OK128">
            <v>0</v>
          </cell>
          <cell r="OL128">
            <v>0</v>
          </cell>
          <cell r="ON128">
            <v>0</v>
          </cell>
          <cell r="OO128">
            <v>0</v>
          </cell>
          <cell r="OR128">
            <v>0</v>
          </cell>
          <cell r="OS128">
            <v>0</v>
          </cell>
          <cell r="OT128">
            <v>0</v>
          </cell>
          <cell r="OU128">
            <v>0</v>
          </cell>
          <cell r="OV128">
            <v>0</v>
          </cell>
          <cell r="OW128">
            <v>0</v>
          </cell>
          <cell r="OX128">
            <v>0</v>
          </cell>
          <cell r="OY128">
            <v>0</v>
          </cell>
          <cell r="OZ128">
            <v>0</v>
          </cell>
          <cell r="PA128">
            <v>0</v>
          </cell>
          <cell r="PB128">
            <v>0</v>
          </cell>
          <cell r="PC128">
            <v>0</v>
          </cell>
          <cell r="PD128">
            <v>0</v>
          </cell>
          <cell r="PE128">
            <v>0</v>
          </cell>
          <cell r="PF128">
            <v>0</v>
          </cell>
          <cell r="PG128">
            <v>0</v>
          </cell>
          <cell r="PH128">
            <v>0</v>
          </cell>
          <cell r="PI128">
            <v>0</v>
          </cell>
          <cell r="PJ128">
            <v>0</v>
          </cell>
          <cell r="PK128">
            <v>0</v>
          </cell>
          <cell r="PL128">
            <v>0</v>
          </cell>
          <cell r="PM128">
            <v>0</v>
          </cell>
          <cell r="PN128">
            <v>0</v>
          </cell>
          <cell r="PO128">
            <v>0</v>
          </cell>
          <cell r="PP128">
            <v>0</v>
          </cell>
          <cell r="PQ128">
            <v>0</v>
          </cell>
          <cell r="PR128">
            <v>0</v>
          </cell>
          <cell r="PS128">
            <v>0</v>
          </cell>
          <cell r="PT128">
            <v>0</v>
          </cell>
          <cell r="PU128">
            <v>0</v>
          </cell>
          <cell r="PV128">
            <v>0</v>
          </cell>
          <cell r="PW128">
            <v>0</v>
          </cell>
          <cell r="PX128">
            <v>0</v>
          </cell>
          <cell r="PY128">
            <v>0</v>
          </cell>
          <cell r="PZ128">
            <v>0</v>
          </cell>
        </row>
        <row r="129">
          <cell r="D129" t="str">
            <v>F_prj_109108_48385</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D129">
            <v>0</v>
          </cell>
          <cell r="DE129">
            <v>0</v>
          </cell>
          <cell r="DF129">
            <v>0</v>
          </cell>
          <cell r="DG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K129">
            <v>0</v>
          </cell>
          <cell r="EL129">
            <v>0.75</v>
          </cell>
          <cell r="EM129">
            <v>0</v>
          </cell>
          <cell r="EN129">
            <v>0</v>
          </cell>
          <cell r="EO129">
            <v>0</v>
          </cell>
          <cell r="EP129">
            <v>0</v>
          </cell>
          <cell r="EQ129">
            <v>0</v>
          </cell>
          <cell r="ER129">
            <v>0</v>
          </cell>
          <cell r="ES129">
            <v>0</v>
          </cell>
          <cell r="ET129">
            <v>0</v>
          </cell>
          <cell r="EU129">
            <v>0</v>
          </cell>
          <cell r="EV129">
            <v>0.75</v>
          </cell>
          <cell r="EW129">
            <v>0</v>
          </cell>
          <cell r="EX129">
            <v>0</v>
          </cell>
          <cell r="EY129">
            <v>0</v>
          </cell>
          <cell r="EZ129">
            <v>0</v>
          </cell>
          <cell r="FA129">
            <v>0</v>
          </cell>
          <cell r="FB129">
            <v>0</v>
          </cell>
          <cell r="FC129">
            <v>0</v>
          </cell>
          <cell r="FD129">
            <v>0</v>
          </cell>
          <cell r="FE129" t="str">
            <v>нд</v>
          </cell>
          <cell r="FF129">
            <v>0</v>
          </cell>
          <cell r="FG129">
            <v>0</v>
          </cell>
          <cell r="FH129">
            <v>0</v>
          </cell>
          <cell r="FI129">
            <v>0</v>
          </cell>
          <cell r="FJ129">
            <v>0</v>
          </cell>
          <cell r="FK129">
            <v>0</v>
          </cell>
          <cell r="FL129">
            <v>0</v>
          </cell>
          <cell r="FM129">
            <v>0</v>
          </cell>
          <cell r="FN129">
            <v>0</v>
          </cell>
          <cell r="FO129">
            <v>0</v>
          </cell>
          <cell r="FP129" t="str">
            <v>нд</v>
          </cell>
          <cell r="FQ129">
            <v>0</v>
          </cell>
          <cell r="FR129">
            <v>0</v>
          </cell>
          <cell r="FS129">
            <v>0</v>
          </cell>
          <cell r="FT129">
            <v>0</v>
          </cell>
          <cell r="FU129">
            <v>0</v>
          </cell>
          <cell r="FV129">
            <v>0</v>
          </cell>
          <cell r="FW129">
            <v>0</v>
          </cell>
          <cell r="FX129">
            <v>0</v>
          </cell>
          <cell r="FY129">
            <v>0</v>
          </cell>
          <cell r="FZ129">
            <v>0</v>
          </cell>
          <cell r="GA129" t="str">
            <v>нд</v>
          </cell>
          <cell r="GB129">
            <v>0</v>
          </cell>
          <cell r="GC129">
            <v>0</v>
          </cell>
          <cell r="GD129">
            <v>0</v>
          </cell>
          <cell r="GE129">
            <v>0</v>
          </cell>
          <cell r="GF129">
            <v>0</v>
          </cell>
          <cell r="GG129">
            <v>0</v>
          </cell>
          <cell r="GH129">
            <v>0</v>
          </cell>
          <cell r="GI129">
            <v>0</v>
          </cell>
          <cell r="GJ129">
            <v>0</v>
          </cell>
          <cell r="GK129">
            <v>0</v>
          </cell>
          <cell r="GL129" t="str">
            <v>нд</v>
          </cell>
          <cell r="GM129">
            <v>0</v>
          </cell>
          <cell r="GN129">
            <v>0</v>
          </cell>
          <cell r="GO129">
            <v>0</v>
          </cell>
          <cell r="GP129">
            <v>0</v>
          </cell>
          <cell r="GQ129">
            <v>0</v>
          </cell>
          <cell r="GR129">
            <v>0</v>
          </cell>
          <cell r="GS129">
            <v>0</v>
          </cell>
          <cell r="GT129">
            <v>0</v>
          </cell>
          <cell r="GU129">
            <v>0</v>
          </cell>
          <cell r="GV129">
            <v>0</v>
          </cell>
          <cell r="GW129" t="str">
            <v>нд</v>
          </cell>
          <cell r="GX129">
            <v>0</v>
          </cell>
          <cell r="GY129">
            <v>0</v>
          </cell>
          <cell r="GZ129">
            <v>0</v>
          </cell>
          <cell r="HA129">
            <v>0</v>
          </cell>
          <cell r="HB129">
            <v>0</v>
          </cell>
          <cell r="HC129">
            <v>0</v>
          </cell>
          <cell r="HD129">
            <v>0</v>
          </cell>
          <cell r="HE129">
            <v>0</v>
          </cell>
          <cell r="HF129">
            <v>0</v>
          </cell>
          <cell r="HG129">
            <v>0</v>
          </cell>
          <cell r="HH129" t="str">
            <v>нд</v>
          </cell>
          <cell r="HI129">
            <v>0</v>
          </cell>
          <cell r="HJ129">
            <v>0</v>
          </cell>
          <cell r="HK129">
            <v>0</v>
          </cell>
          <cell r="HL129">
            <v>0</v>
          </cell>
          <cell r="HM129">
            <v>0</v>
          </cell>
          <cell r="HN129">
            <v>0</v>
          </cell>
          <cell r="HO129">
            <v>0</v>
          </cell>
          <cell r="HP129">
            <v>0</v>
          </cell>
          <cell r="HQ129">
            <v>0</v>
          </cell>
          <cell r="HR129">
            <v>0</v>
          </cell>
          <cell r="HS129" t="str">
            <v>нд</v>
          </cell>
          <cell r="HT129">
            <v>0</v>
          </cell>
          <cell r="HU129">
            <v>0</v>
          </cell>
          <cell r="HV129">
            <v>0</v>
          </cell>
          <cell r="HW129">
            <v>0</v>
          </cell>
          <cell r="HX129">
            <v>0</v>
          </cell>
          <cell r="HY129">
            <v>0</v>
          </cell>
          <cell r="HZ129">
            <v>0</v>
          </cell>
          <cell r="IA129">
            <v>0</v>
          </cell>
          <cell r="IB129">
            <v>0</v>
          </cell>
          <cell r="IC129">
            <v>0</v>
          </cell>
          <cell r="ID129" t="str">
            <v>нд</v>
          </cell>
          <cell r="IE129">
            <v>0</v>
          </cell>
          <cell r="IF129">
            <v>0</v>
          </cell>
          <cell r="IG129">
            <v>0</v>
          </cell>
          <cell r="IH129">
            <v>0</v>
          </cell>
          <cell r="II129">
            <v>0</v>
          </cell>
          <cell r="IJ129">
            <v>0</v>
          </cell>
          <cell r="IK129">
            <v>0</v>
          </cell>
          <cell r="IL129">
            <v>0</v>
          </cell>
          <cell r="IM129">
            <v>0</v>
          </cell>
          <cell r="IN129">
            <v>0</v>
          </cell>
          <cell r="IO129" t="str">
            <v>нд</v>
          </cell>
          <cell r="IP129">
            <v>0</v>
          </cell>
          <cell r="IQ129">
            <v>0</v>
          </cell>
          <cell r="IR129">
            <v>0</v>
          </cell>
          <cell r="IS129">
            <v>0</v>
          </cell>
          <cell r="IT129">
            <v>0</v>
          </cell>
          <cell r="IU129">
            <v>0</v>
          </cell>
          <cell r="IV129">
            <v>0</v>
          </cell>
          <cell r="IW129">
            <v>0</v>
          </cell>
          <cell r="IX129">
            <v>0</v>
          </cell>
          <cell r="IY129">
            <v>0</v>
          </cell>
          <cell r="IZ129" t="str">
            <v>нд</v>
          </cell>
          <cell r="JA129">
            <v>0</v>
          </cell>
          <cell r="JB129">
            <v>0</v>
          </cell>
          <cell r="JC129">
            <v>0</v>
          </cell>
          <cell r="JD129">
            <v>0</v>
          </cell>
          <cell r="JE129">
            <v>0</v>
          </cell>
          <cell r="JF129">
            <v>0</v>
          </cell>
          <cell r="JG129">
            <v>0</v>
          </cell>
          <cell r="JH129">
            <v>0</v>
          </cell>
          <cell r="JI129">
            <v>0</v>
          </cell>
          <cell r="JJ129">
            <v>0</v>
          </cell>
          <cell r="JK129" t="str">
            <v>нд</v>
          </cell>
          <cell r="JL129">
            <v>0</v>
          </cell>
          <cell r="JM129">
            <v>0</v>
          </cell>
          <cell r="JN129">
            <v>0</v>
          </cell>
          <cell r="JO129">
            <v>0</v>
          </cell>
          <cell r="JP129">
            <v>0</v>
          </cell>
          <cell r="JQ129">
            <v>0</v>
          </cell>
          <cell r="JR129">
            <v>0</v>
          </cell>
          <cell r="JS129">
            <v>0</v>
          </cell>
          <cell r="JT129">
            <v>0</v>
          </cell>
          <cell r="JU129">
            <v>0</v>
          </cell>
          <cell r="JV129" t="str">
            <v>нд</v>
          </cell>
          <cell r="JW129">
            <v>0</v>
          </cell>
          <cell r="JX129">
            <v>0</v>
          </cell>
          <cell r="JY129">
            <v>0</v>
          </cell>
          <cell r="JZ129">
            <v>0</v>
          </cell>
          <cell r="KA129">
            <v>0</v>
          </cell>
          <cell r="KB129">
            <v>0</v>
          </cell>
          <cell r="KC129">
            <v>0</v>
          </cell>
          <cell r="KD129">
            <v>0</v>
          </cell>
          <cell r="KE129">
            <v>0</v>
          </cell>
          <cell r="KF129">
            <v>0</v>
          </cell>
          <cell r="KG129" t="str">
            <v>нд</v>
          </cell>
          <cell r="KH129">
            <v>0</v>
          </cell>
          <cell r="KI129">
            <v>0</v>
          </cell>
          <cell r="KJ129">
            <v>0</v>
          </cell>
          <cell r="KK129">
            <v>0</v>
          </cell>
          <cell r="KL129">
            <v>0</v>
          </cell>
          <cell r="KM129">
            <v>0</v>
          </cell>
          <cell r="KN129">
            <v>0</v>
          </cell>
          <cell r="KO129">
            <v>0</v>
          </cell>
          <cell r="KP129">
            <v>0</v>
          </cell>
          <cell r="KQ129">
            <v>0</v>
          </cell>
          <cell r="KR129" t="str">
            <v>нд</v>
          </cell>
          <cell r="KS129">
            <v>0</v>
          </cell>
          <cell r="KT129">
            <v>0</v>
          </cell>
          <cell r="KU129">
            <v>0</v>
          </cell>
          <cell r="KV129">
            <v>0</v>
          </cell>
          <cell r="KW129">
            <v>0</v>
          </cell>
          <cell r="KX129">
            <v>0</v>
          </cell>
          <cell r="KY129">
            <v>0</v>
          </cell>
          <cell r="KZ129">
            <v>0</v>
          </cell>
          <cell r="LA129">
            <v>0</v>
          </cell>
          <cell r="LB129">
            <v>0</v>
          </cell>
          <cell r="LC129" t="str">
            <v>нд</v>
          </cell>
          <cell r="LD129">
            <v>0</v>
          </cell>
          <cell r="LE129">
            <v>0</v>
          </cell>
          <cell r="LF129">
            <v>0</v>
          </cell>
          <cell r="LG129">
            <v>0</v>
          </cell>
          <cell r="LH129">
            <v>0</v>
          </cell>
          <cell r="LI129">
            <v>0</v>
          </cell>
          <cell r="LJ129">
            <v>0</v>
          </cell>
          <cell r="LK129">
            <v>0</v>
          </cell>
          <cell r="LL129">
            <v>0</v>
          </cell>
          <cell r="LM129">
            <v>0</v>
          </cell>
          <cell r="LN129" t="str">
            <v>нд</v>
          </cell>
          <cell r="LO129">
            <v>0</v>
          </cell>
          <cell r="LP129">
            <v>0</v>
          </cell>
          <cell r="LQ129">
            <v>0</v>
          </cell>
          <cell r="LR129">
            <v>0</v>
          </cell>
          <cell r="LS129">
            <v>0</v>
          </cell>
          <cell r="LT129">
            <v>0</v>
          </cell>
          <cell r="LU129">
            <v>0</v>
          </cell>
          <cell r="LV129">
            <v>0</v>
          </cell>
          <cell r="LW129">
            <v>0</v>
          </cell>
          <cell r="LX129">
            <v>0</v>
          </cell>
          <cell r="LY129" t="str">
            <v>нд</v>
          </cell>
          <cell r="LZ129">
            <v>0</v>
          </cell>
          <cell r="MA129" t="str">
            <v>1.1.2.1.2</v>
          </cell>
          <cell r="MB129" t="str">
            <v>Техническое перевооружение ТП Ф-9, ПС «Ачхой - Мартан», Монтаж КТП с ТМ с устройством фундаментов и установкой оборудования для КТП</v>
          </cell>
          <cell r="MC129" t="str">
            <v>F_prj_109108_49164</v>
          </cell>
          <cell r="MD129" t="str">
            <v>F_prj_109108_49164</v>
          </cell>
          <cell r="ME129" t="b">
            <v>0</v>
          </cell>
          <cell r="MF129">
            <v>0</v>
          </cell>
          <cell r="MG129">
            <v>0</v>
          </cell>
          <cell r="MH129">
            <v>0</v>
          </cell>
          <cell r="MI129">
            <v>0</v>
          </cell>
          <cell r="MK129">
            <v>0</v>
          </cell>
          <cell r="ML129">
            <v>0</v>
          </cell>
          <cell r="MM129">
            <v>0</v>
          </cell>
          <cell r="MN129">
            <v>0</v>
          </cell>
          <cell r="MO129">
            <v>0</v>
          </cell>
          <cell r="MP129">
            <v>0</v>
          </cell>
          <cell r="MQ129">
            <v>0</v>
          </cell>
          <cell r="MR129">
            <v>0</v>
          </cell>
          <cell r="MS129">
            <v>0</v>
          </cell>
          <cell r="MT129">
            <v>0</v>
          </cell>
          <cell r="MU129">
            <v>0</v>
          </cell>
          <cell r="MV129">
            <v>0</v>
          </cell>
          <cell r="MW129">
            <v>0</v>
          </cell>
          <cell r="MX129">
            <v>0</v>
          </cell>
          <cell r="MY129">
            <v>0</v>
          </cell>
          <cell r="MZ129">
            <v>0</v>
          </cell>
          <cell r="NA129">
            <v>0</v>
          </cell>
          <cell r="NB129">
            <v>0</v>
          </cell>
          <cell r="NC129">
            <v>0</v>
          </cell>
          <cell r="ND129">
            <v>0</v>
          </cell>
          <cell r="NE129">
            <v>0</v>
          </cell>
          <cell r="NF129">
            <v>0</v>
          </cell>
          <cell r="NG129">
            <v>0</v>
          </cell>
          <cell r="NH129">
            <v>0</v>
          </cell>
          <cell r="NI129">
            <v>0</v>
          </cell>
          <cell r="NJ129">
            <v>0</v>
          </cell>
          <cell r="NK129">
            <v>0</v>
          </cell>
          <cell r="NL129">
            <v>0</v>
          </cell>
          <cell r="NM129">
            <v>0</v>
          </cell>
          <cell r="NN129">
            <v>0</v>
          </cell>
          <cell r="NO129">
            <v>0</v>
          </cell>
          <cell r="NP129">
            <v>0</v>
          </cell>
          <cell r="NQ129">
            <v>0</v>
          </cell>
          <cell r="NR129">
            <v>0</v>
          </cell>
          <cell r="NS129">
            <v>0</v>
          </cell>
          <cell r="NT129">
            <v>0</v>
          </cell>
          <cell r="NU129">
            <v>0</v>
          </cell>
          <cell r="NV129">
            <v>0</v>
          </cell>
          <cell r="NW129">
            <v>0</v>
          </cell>
          <cell r="NX129">
            <v>0</v>
          </cell>
          <cell r="NY129">
            <v>0</v>
          </cell>
          <cell r="NZ129">
            <v>0</v>
          </cell>
          <cell r="OA129">
            <v>0</v>
          </cell>
          <cell r="OB129">
            <v>0</v>
          </cell>
          <cell r="OC129">
            <v>0</v>
          </cell>
          <cell r="OD129">
            <v>0</v>
          </cell>
          <cell r="OE129">
            <v>0</v>
          </cell>
          <cell r="OF129">
            <v>0</v>
          </cell>
          <cell r="OG129">
            <v>0</v>
          </cell>
          <cell r="OH129">
            <v>0</v>
          </cell>
          <cell r="OI129">
            <v>0</v>
          </cell>
          <cell r="OJ129">
            <v>0</v>
          </cell>
          <cell r="OK129">
            <v>0</v>
          </cell>
          <cell r="OL129">
            <v>0</v>
          </cell>
          <cell r="ON129">
            <v>0</v>
          </cell>
          <cell r="OO129">
            <v>0</v>
          </cell>
          <cell r="OR129">
            <v>0</v>
          </cell>
          <cell r="OS129">
            <v>0</v>
          </cell>
          <cell r="OT129">
            <v>0</v>
          </cell>
          <cell r="OU129">
            <v>0</v>
          </cell>
          <cell r="OV129">
            <v>0</v>
          </cell>
          <cell r="OW129">
            <v>0</v>
          </cell>
          <cell r="OX129">
            <v>0</v>
          </cell>
          <cell r="OY129">
            <v>0</v>
          </cell>
          <cell r="OZ129">
            <v>0</v>
          </cell>
          <cell r="PA129">
            <v>0</v>
          </cell>
          <cell r="PB129">
            <v>0</v>
          </cell>
          <cell r="PC129">
            <v>0</v>
          </cell>
          <cell r="PD129">
            <v>0</v>
          </cell>
          <cell r="PE129">
            <v>0</v>
          </cell>
          <cell r="PF129">
            <v>0</v>
          </cell>
          <cell r="PG129">
            <v>0</v>
          </cell>
          <cell r="PH129">
            <v>0</v>
          </cell>
          <cell r="PI129">
            <v>0</v>
          </cell>
          <cell r="PJ129">
            <v>0</v>
          </cell>
          <cell r="PK129">
            <v>0</v>
          </cell>
          <cell r="PL129">
            <v>0</v>
          </cell>
          <cell r="PM129">
            <v>0</v>
          </cell>
          <cell r="PN129">
            <v>0</v>
          </cell>
          <cell r="PO129">
            <v>0</v>
          </cell>
          <cell r="PP129">
            <v>0</v>
          </cell>
          <cell r="PQ129">
            <v>0</v>
          </cell>
          <cell r="PR129">
            <v>0</v>
          </cell>
          <cell r="PS129">
            <v>0</v>
          </cell>
          <cell r="PT129">
            <v>0</v>
          </cell>
          <cell r="PU129">
            <v>0</v>
          </cell>
          <cell r="PV129">
            <v>0</v>
          </cell>
          <cell r="PW129">
            <v>0</v>
          </cell>
          <cell r="PX129">
            <v>0</v>
          </cell>
          <cell r="PY129">
            <v>0</v>
          </cell>
          <cell r="PZ129">
            <v>0</v>
          </cell>
        </row>
        <row r="130">
          <cell r="D130" t="str">
            <v>F_prj_109108_48386</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cell r="DD130">
            <v>0</v>
          </cell>
          <cell r="DE130">
            <v>0</v>
          </cell>
          <cell r="DF130">
            <v>0</v>
          </cell>
          <cell r="DG130">
            <v>0</v>
          </cell>
          <cell r="DI130">
            <v>0</v>
          </cell>
          <cell r="DJ130">
            <v>0</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cell r="EK130">
            <v>0</v>
          </cell>
          <cell r="EL130">
            <v>1</v>
          </cell>
          <cell r="EM130">
            <v>0</v>
          </cell>
          <cell r="EN130">
            <v>0</v>
          </cell>
          <cell r="EO130">
            <v>0</v>
          </cell>
          <cell r="EP130">
            <v>0</v>
          </cell>
          <cell r="EQ130">
            <v>0</v>
          </cell>
          <cell r="ER130">
            <v>0</v>
          </cell>
          <cell r="ES130">
            <v>0</v>
          </cell>
          <cell r="ET130">
            <v>0</v>
          </cell>
          <cell r="EU130">
            <v>0</v>
          </cell>
          <cell r="EV130">
            <v>1</v>
          </cell>
          <cell r="EW130">
            <v>0</v>
          </cell>
          <cell r="EX130">
            <v>0</v>
          </cell>
          <cell r="EY130">
            <v>0</v>
          </cell>
          <cell r="EZ130">
            <v>0</v>
          </cell>
          <cell r="FA130">
            <v>0</v>
          </cell>
          <cell r="FB130">
            <v>0</v>
          </cell>
          <cell r="FC130">
            <v>0</v>
          </cell>
          <cell r="FD130">
            <v>0</v>
          </cell>
          <cell r="FE130" t="str">
            <v>нд</v>
          </cell>
          <cell r="FF130">
            <v>0</v>
          </cell>
          <cell r="FG130">
            <v>0</v>
          </cell>
          <cell r="FH130">
            <v>0</v>
          </cell>
          <cell r="FI130">
            <v>0</v>
          </cell>
          <cell r="FJ130">
            <v>0</v>
          </cell>
          <cell r="FK130">
            <v>0</v>
          </cell>
          <cell r="FL130">
            <v>0</v>
          </cell>
          <cell r="FM130">
            <v>0</v>
          </cell>
          <cell r="FN130">
            <v>0</v>
          </cell>
          <cell r="FO130">
            <v>0</v>
          </cell>
          <cell r="FP130" t="str">
            <v>нд</v>
          </cell>
          <cell r="FQ130">
            <v>0</v>
          </cell>
          <cell r="FR130">
            <v>0</v>
          </cell>
          <cell r="FS130">
            <v>0</v>
          </cell>
          <cell r="FT130">
            <v>0</v>
          </cell>
          <cell r="FU130">
            <v>0</v>
          </cell>
          <cell r="FV130">
            <v>0</v>
          </cell>
          <cell r="FW130">
            <v>0</v>
          </cell>
          <cell r="FX130">
            <v>0</v>
          </cell>
          <cell r="FY130">
            <v>0</v>
          </cell>
          <cell r="FZ130">
            <v>0</v>
          </cell>
          <cell r="GA130" t="str">
            <v>нд</v>
          </cell>
          <cell r="GB130">
            <v>0</v>
          </cell>
          <cell r="GC130">
            <v>0</v>
          </cell>
          <cell r="GD130">
            <v>0</v>
          </cell>
          <cell r="GE130">
            <v>0</v>
          </cell>
          <cell r="GF130">
            <v>0</v>
          </cell>
          <cell r="GG130">
            <v>0</v>
          </cell>
          <cell r="GH130">
            <v>0</v>
          </cell>
          <cell r="GI130">
            <v>0</v>
          </cell>
          <cell r="GJ130">
            <v>0</v>
          </cell>
          <cell r="GK130">
            <v>0</v>
          </cell>
          <cell r="GL130" t="str">
            <v>нд</v>
          </cell>
          <cell r="GM130">
            <v>0</v>
          </cell>
          <cell r="GN130">
            <v>0</v>
          </cell>
          <cell r="GO130">
            <v>0</v>
          </cell>
          <cell r="GP130">
            <v>0</v>
          </cell>
          <cell r="GQ130">
            <v>0</v>
          </cell>
          <cell r="GR130">
            <v>0</v>
          </cell>
          <cell r="GS130">
            <v>0</v>
          </cell>
          <cell r="GT130">
            <v>0</v>
          </cell>
          <cell r="GU130">
            <v>0</v>
          </cell>
          <cell r="GV130">
            <v>0</v>
          </cell>
          <cell r="GW130" t="str">
            <v>нд</v>
          </cell>
          <cell r="GX130">
            <v>0</v>
          </cell>
          <cell r="GY130">
            <v>0</v>
          </cell>
          <cell r="GZ130">
            <v>0</v>
          </cell>
          <cell r="HA130">
            <v>0</v>
          </cell>
          <cell r="HB130">
            <v>0</v>
          </cell>
          <cell r="HC130">
            <v>0</v>
          </cell>
          <cell r="HD130">
            <v>0</v>
          </cell>
          <cell r="HE130">
            <v>0</v>
          </cell>
          <cell r="HF130">
            <v>0</v>
          </cell>
          <cell r="HG130">
            <v>0</v>
          </cell>
          <cell r="HH130" t="str">
            <v>нд</v>
          </cell>
          <cell r="HI130">
            <v>0</v>
          </cell>
          <cell r="HJ130">
            <v>0</v>
          </cell>
          <cell r="HK130">
            <v>0</v>
          </cell>
          <cell r="HL130">
            <v>0</v>
          </cell>
          <cell r="HM130">
            <v>0</v>
          </cell>
          <cell r="HN130">
            <v>0</v>
          </cell>
          <cell r="HO130">
            <v>0</v>
          </cell>
          <cell r="HP130">
            <v>0</v>
          </cell>
          <cell r="HQ130">
            <v>0</v>
          </cell>
          <cell r="HR130">
            <v>0</v>
          </cell>
          <cell r="HS130" t="str">
            <v>нд</v>
          </cell>
          <cell r="HT130">
            <v>0</v>
          </cell>
          <cell r="HU130">
            <v>0</v>
          </cell>
          <cell r="HV130">
            <v>0</v>
          </cell>
          <cell r="HW130">
            <v>0</v>
          </cell>
          <cell r="HX130">
            <v>0</v>
          </cell>
          <cell r="HY130">
            <v>0</v>
          </cell>
          <cell r="HZ130">
            <v>0</v>
          </cell>
          <cell r="IA130">
            <v>0</v>
          </cell>
          <cell r="IB130">
            <v>0</v>
          </cell>
          <cell r="IC130">
            <v>0</v>
          </cell>
          <cell r="ID130" t="str">
            <v>нд</v>
          </cell>
          <cell r="IE130">
            <v>0</v>
          </cell>
          <cell r="IF130">
            <v>0</v>
          </cell>
          <cell r="IG130">
            <v>0</v>
          </cell>
          <cell r="IH130">
            <v>0</v>
          </cell>
          <cell r="II130">
            <v>0</v>
          </cell>
          <cell r="IJ130">
            <v>0</v>
          </cell>
          <cell r="IK130">
            <v>0</v>
          </cell>
          <cell r="IL130">
            <v>0</v>
          </cell>
          <cell r="IM130">
            <v>0</v>
          </cell>
          <cell r="IN130">
            <v>0</v>
          </cell>
          <cell r="IO130" t="str">
            <v>нд</v>
          </cell>
          <cell r="IP130">
            <v>0</v>
          </cell>
          <cell r="IQ130">
            <v>0</v>
          </cell>
          <cell r="IR130">
            <v>0</v>
          </cell>
          <cell r="IS130">
            <v>0</v>
          </cell>
          <cell r="IT130">
            <v>0</v>
          </cell>
          <cell r="IU130">
            <v>0</v>
          </cell>
          <cell r="IV130">
            <v>0</v>
          </cell>
          <cell r="IW130">
            <v>0</v>
          </cell>
          <cell r="IX130">
            <v>0</v>
          </cell>
          <cell r="IY130">
            <v>0</v>
          </cell>
          <cell r="IZ130" t="str">
            <v>нд</v>
          </cell>
          <cell r="JA130">
            <v>0</v>
          </cell>
          <cell r="JB130">
            <v>0</v>
          </cell>
          <cell r="JC130">
            <v>0</v>
          </cell>
          <cell r="JD130">
            <v>0</v>
          </cell>
          <cell r="JE130">
            <v>0</v>
          </cell>
          <cell r="JF130">
            <v>0</v>
          </cell>
          <cell r="JG130">
            <v>0</v>
          </cell>
          <cell r="JH130">
            <v>0</v>
          </cell>
          <cell r="JI130">
            <v>0</v>
          </cell>
          <cell r="JJ130">
            <v>0</v>
          </cell>
          <cell r="JK130" t="str">
            <v>нд</v>
          </cell>
          <cell r="JL130">
            <v>0</v>
          </cell>
          <cell r="JM130">
            <v>0</v>
          </cell>
          <cell r="JN130">
            <v>0</v>
          </cell>
          <cell r="JO130">
            <v>0</v>
          </cell>
          <cell r="JP130">
            <v>0</v>
          </cell>
          <cell r="JQ130">
            <v>0</v>
          </cell>
          <cell r="JR130">
            <v>0</v>
          </cell>
          <cell r="JS130">
            <v>0</v>
          </cell>
          <cell r="JT130">
            <v>0</v>
          </cell>
          <cell r="JU130">
            <v>0</v>
          </cell>
          <cell r="JV130" t="str">
            <v>нд</v>
          </cell>
          <cell r="JW130">
            <v>0</v>
          </cell>
          <cell r="JX130">
            <v>0</v>
          </cell>
          <cell r="JY130">
            <v>0</v>
          </cell>
          <cell r="JZ130">
            <v>0</v>
          </cell>
          <cell r="KA130">
            <v>0</v>
          </cell>
          <cell r="KB130">
            <v>0</v>
          </cell>
          <cell r="KC130">
            <v>0</v>
          </cell>
          <cell r="KD130">
            <v>0</v>
          </cell>
          <cell r="KE130">
            <v>0</v>
          </cell>
          <cell r="KF130">
            <v>0</v>
          </cell>
          <cell r="KG130" t="str">
            <v>нд</v>
          </cell>
          <cell r="KH130">
            <v>0</v>
          </cell>
          <cell r="KI130">
            <v>0</v>
          </cell>
          <cell r="KJ130">
            <v>0</v>
          </cell>
          <cell r="KK130">
            <v>0</v>
          </cell>
          <cell r="KL130">
            <v>0</v>
          </cell>
          <cell r="KM130">
            <v>0</v>
          </cell>
          <cell r="KN130">
            <v>0</v>
          </cell>
          <cell r="KO130">
            <v>0</v>
          </cell>
          <cell r="KP130">
            <v>0</v>
          </cell>
          <cell r="KQ130">
            <v>0</v>
          </cell>
          <cell r="KR130" t="str">
            <v>нд</v>
          </cell>
          <cell r="KS130">
            <v>0</v>
          </cell>
          <cell r="KT130">
            <v>0</v>
          </cell>
          <cell r="KU130">
            <v>0</v>
          </cell>
          <cell r="KV130">
            <v>0</v>
          </cell>
          <cell r="KW130">
            <v>0</v>
          </cell>
          <cell r="KX130">
            <v>0</v>
          </cell>
          <cell r="KY130">
            <v>0</v>
          </cell>
          <cell r="KZ130">
            <v>0</v>
          </cell>
          <cell r="LA130">
            <v>0</v>
          </cell>
          <cell r="LB130">
            <v>0</v>
          </cell>
          <cell r="LC130" t="str">
            <v>нд</v>
          </cell>
          <cell r="LD130">
            <v>0</v>
          </cell>
          <cell r="LE130">
            <v>0</v>
          </cell>
          <cell r="LF130">
            <v>0</v>
          </cell>
          <cell r="LG130">
            <v>0</v>
          </cell>
          <cell r="LH130">
            <v>0</v>
          </cell>
          <cell r="LI130">
            <v>0</v>
          </cell>
          <cell r="LJ130">
            <v>0</v>
          </cell>
          <cell r="LK130">
            <v>0</v>
          </cell>
          <cell r="LL130">
            <v>0</v>
          </cell>
          <cell r="LM130">
            <v>0</v>
          </cell>
          <cell r="LN130" t="str">
            <v>нд</v>
          </cell>
          <cell r="LO130">
            <v>0</v>
          </cell>
          <cell r="LP130">
            <v>0</v>
          </cell>
          <cell r="LQ130">
            <v>0</v>
          </cell>
          <cell r="LR130">
            <v>0</v>
          </cell>
          <cell r="LS130">
            <v>0</v>
          </cell>
          <cell r="LT130">
            <v>0</v>
          </cell>
          <cell r="LU130">
            <v>0</v>
          </cell>
          <cell r="LV130">
            <v>0</v>
          </cell>
          <cell r="LW130">
            <v>0</v>
          </cell>
          <cell r="LX130">
            <v>0</v>
          </cell>
          <cell r="LY130" t="str">
            <v>нд</v>
          </cell>
          <cell r="LZ130">
            <v>0</v>
          </cell>
          <cell r="MA130" t="str">
            <v>1.1.2.1.2</v>
          </cell>
          <cell r="MB130" t="str">
            <v>Техническое перевооружение ТП Ф-1, ПС «Саясан», Монтаж КТП с ТМ с устройством фундаментов и установкой оборудования для КТП</v>
          </cell>
          <cell r="MC130" t="str">
            <v>F_prj_109108_48385</v>
          </cell>
          <cell r="MD130" t="str">
            <v>F_prj_109108_48385</v>
          </cell>
          <cell r="ME130" t="b">
            <v>0</v>
          </cell>
          <cell r="MF130">
            <v>0</v>
          </cell>
          <cell r="MG130">
            <v>0</v>
          </cell>
          <cell r="MH130">
            <v>0</v>
          </cell>
          <cell r="MI130">
            <v>0</v>
          </cell>
          <cell r="MK130">
            <v>0</v>
          </cell>
          <cell r="ML130">
            <v>0</v>
          </cell>
          <cell r="MM130">
            <v>0</v>
          </cell>
          <cell r="MN130">
            <v>0</v>
          </cell>
          <cell r="MO130">
            <v>0</v>
          </cell>
          <cell r="MP130">
            <v>0</v>
          </cell>
          <cell r="MQ130">
            <v>0</v>
          </cell>
          <cell r="MR130">
            <v>0</v>
          </cell>
          <cell r="MS130">
            <v>0</v>
          </cell>
          <cell r="MT130">
            <v>0</v>
          </cell>
          <cell r="MU130">
            <v>0</v>
          </cell>
          <cell r="MV130">
            <v>0</v>
          </cell>
          <cell r="MW130">
            <v>0</v>
          </cell>
          <cell r="MX130">
            <v>0</v>
          </cell>
          <cell r="MY130">
            <v>0</v>
          </cell>
          <cell r="MZ130">
            <v>0</v>
          </cell>
          <cell r="NA130">
            <v>0</v>
          </cell>
          <cell r="NB130">
            <v>0</v>
          </cell>
          <cell r="NC130">
            <v>0</v>
          </cell>
          <cell r="ND130">
            <v>0</v>
          </cell>
          <cell r="NE130">
            <v>0</v>
          </cell>
          <cell r="NF130">
            <v>0</v>
          </cell>
          <cell r="NG130">
            <v>0</v>
          </cell>
          <cell r="NH130">
            <v>0</v>
          </cell>
          <cell r="NI130">
            <v>0</v>
          </cell>
          <cell r="NJ130">
            <v>0</v>
          </cell>
          <cell r="NK130">
            <v>0</v>
          </cell>
          <cell r="NL130">
            <v>0</v>
          </cell>
          <cell r="NM130">
            <v>0</v>
          </cell>
          <cell r="NN130">
            <v>0</v>
          </cell>
          <cell r="NO130">
            <v>0</v>
          </cell>
          <cell r="NP130">
            <v>0</v>
          </cell>
          <cell r="NQ130">
            <v>0</v>
          </cell>
          <cell r="NR130">
            <v>0</v>
          </cell>
          <cell r="NS130">
            <v>0</v>
          </cell>
          <cell r="NT130">
            <v>0</v>
          </cell>
          <cell r="NU130">
            <v>0</v>
          </cell>
          <cell r="NV130">
            <v>0</v>
          </cell>
          <cell r="NW130">
            <v>0</v>
          </cell>
          <cell r="NX130">
            <v>0</v>
          </cell>
          <cell r="NY130">
            <v>0</v>
          </cell>
          <cell r="NZ130">
            <v>0</v>
          </cell>
          <cell r="OA130">
            <v>0</v>
          </cell>
          <cell r="OB130">
            <v>0</v>
          </cell>
          <cell r="OC130">
            <v>0</v>
          </cell>
          <cell r="OD130">
            <v>0</v>
          </cell>
          <cell r="OE130">
            <v>0</v>
          </cell>
          <cell r="OF130">
            <v>0</v>
          </cell>
          <cell r="OG130">
            <v>0</v>
          </cell>
          <cell r="OH130">
            <v>0</v>
          </cell>
          <cell r="OI130">
            <v>0</v>
          </cell>
          <cell r="OJ130">
            <v>0</v>
          </cell>
          <cell r="OK130">
            <v>0</v>
          </cell>
          <cell r="OL130">
            <v>0</v>
          </cell>
          <cell r="ON130">
            <v>0</v>
          </cell>
          <cell r="OO130">
            <v>0</v>
          </cell>
          <cell r="OR130">
            <v>0</v>
          </cell>
          <cell r="OS130">
            <v>0</v>
          </cell>
          <cell r="OT130">
            <v>0</v>
          </cell>
          <cell r="OU130">
            <v>0</v>
          </cell>
          <cell r="OV130">
            <v>0</v>
          </cell>
          <cell r="OW130">
            <v>0</v>
          </cell>
          <cell r="OX130">
            <v>0</v>
          </cell>
          <cell r="OY130">
            <v>0</v>
          </cell>
          <cell r="OZ130">
            <v>0</v>
          </cell>
          <cell r="PA130">
            <v>0</v>
          </cell>
          <cell r="PB130">
            <v>0</v>
          </cell>
          <cell r="PC130">
            <v>0</v>
          </cell>
          <cell r="PD130">
            <v>0</v>
          </cell>
          <cell r="PE130">
            <v>0</v>
          </cell>
          <cell r="PF130">
            <v>0</v>
          </cell>
          <cell r="PG130">
            <v>0</v>
          </cell>
          <cell r="PH130">
            <v>0</v>
          </cell>
          <cell r="PI130">
            <v>0</v>
          </cell>
          <cell r="PJ130">
            <v>0</v>
          </cell>
          <cell r="PK130">
            <v>0</v>
          </cell>
          <cell r="PL130">
            <v>0</v>
          </cell>
          <cell r="PM130">
            <v>0</v>
          </cell>
          <cell r="PN130">
            <v>0</v>
          </cell>
          <cell r="PO130">
            <v>0</v>
          </cell>
          <cell r="PP130">
            <v>0</v>
          </cell>
          <cell r="PQ130">
            <v>0</v>
          </cell>
          <cell r="PR130">
            <v>0</v>
          </cell>
          <cell r="PS130">
            <v>0</v>
          </cell>
          <cell r="PT130">
            <v>0</v>
          </cell>
          <cell r="PU130">
            <v>0</v>
          </cell>
          <cell r="PV130">
            <v>0</v>
          </cell>
          <cell r="PW130">
            <v>0</v>
          </cell>
          <cell r="PX130">
            <v>0</v>
          </cell>
          <cell r="PY130">
            <v>0</v>
          </cell>
          <cell r="PZ130">
            <v>0</v>
          </cell>
        </row>
        <row r="131">
          <cell r="D131" t="str">
            <v>F_prj_109108_48387</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cell r="CX131">
            <v>0</v>
          </cell>
          <cell r="CY131">
            <v>0</v>
          </cell>
          <cell r="CZ131">
            <v>0</v>
          </cell>
          <cell r="DA131">
            <v>0</v>
          </cell>
          <cell r="DB131">
            <v>0</v>
          </cell>
          <cell r="DD131">
            <v>0</v>
          </cell>
          <cell r="DE131">
            <v>0</v>
          </cell>
          <cell r="DF131">
            <v>0</v>
          </cell>
          <cell r="DG131">
            <v>0</v>
          </cell>
          <cell r="DI131">
            <v>0</v>
          </cell>
          <cell r="DJ131">
            <v>0</v>
          </cell>
          <cell r="DK131">
            <v>0</v>
          </cell>
          <cell r="DL131">
            <v>0</v>
          </cell>
          <cell r="DM131">
            <v>0</v>
          </cell>
          <cell r="DN131">
            <v>0</v>
          </cell>
          <cell r="DO131">
            <v>0</v>
          </cell>
          <cell r="DP131">
            <v>0</v>
          </cell>
          <cell r="DQ131">
            <v>0</v>
          </cell>
          <cell r="DR131">
            <v>0</v>
          </cell>
          <cell r="DS131">
            <v>0</v>
          </cell>
          <cell r="DT131">
            <v>0</v>
          </cell>
          <cell r="DU131">
            <v>0</v>
          </cell>
          <cell r="DV131">
            <v>0</v>
          </cell>
          <cell r="DW131">
            <v>0</v>
          </cell>
          <cell r="DX131">
            <v>0</v>
          </cell>
          <cell r="DY131">
            <v>0</v>
          </cell>
          <cell r="DZ131">
            <v>0</v>
          </cell>
          <cell r="EA131">
            <v>0</v>
          </cell>
          <cell r="EB131">
            <v>0</v>
          </cell>
          <cell r="EC131">
            <v>0</v>
          </cell>
          <cell r="ED131">
            <v>0</v>
          </cell>
          <cell r="EE131">
            <v>0</v>
          </cell>
          <cell r="EF131">
            <v>0</v>
          </cell>
          <cell r="EG131">
            <v>0</v>
          </cell>
          <cell r="EH131">
            <v>0</v>
          </cell>
          <cell r="EI131">
            <v>0</v>
          </cell>
          <cell r="EK131">
            <v>0</v>
          </cell>
          <cell r="EL131">
            <v>0.75</v>
          </cell>
          <cell r="EM131">
            <v>0</v>
          </cell>
          <cell r="EN131">
            <v>0</v>
          </cell>
          <cell r="EO131">
            <v>0</v>
          </cell>
          <cell r="EP131">
            <v>0</v>
          </cell>
          <cell r="EQ131">
            <v>0</v>
          </cell>
          <cell r="ER131">
            <v>0</v>
          </cell>
          <cell r="ES131">
            <v>0</v>
          </cell>
          <cell r="ET131">
            <v>0</v>
          </cell>
          <cell r="EU131">
            <v>0</v>
          </cell>
          <cell r="EV131">
            <v>0.75</v>
          </cell>
          <cell r="EW131">
            <v>0</v>
          </cell>
          <cell r="EX131">
            <v>0</v>
          </cell>
          <cell r="EY131">
            <v>0</v>
          </cell>
          <cell r="EZ131">
            <v>0</v>
          </cell>
          <cell r="FA131">
            <v>0</v>
          </cell>
          <cell r="FB131">
            <v>0</v>
          </cell>
          <cell r="FC131">
            <v>0</v>
          </cell>
          <cell r="FD131">
            <v>0</v>
          </cell>
          <cell r="FE131" t="str">
            <v>нд</v>
          </cell>
          <cell r="FF131">
            <v>0</v>
          </cell>
          <cell r="FG131">
            <v>0</v>
          </cell>
          <cell r="FH131">
            <v>0</v>
          </cell>
          <cell r="FI131">
            <v>0</v>
          </cell>
          <cell r="FJ131">
            <v>0</v>
          </cell>
          <cell r="FK131">
            <v>0</v>
          </cell>
          <cell r="FL131">
            <v>0</v>
          </cell>
          <cell r="FM131">
            <v>0</v>
          </cell>
          <cell r="FN131">
            <v>0</v>
          </cell>
          <cell r="FO131">
            <v>0</v>
          </cell>
          <cell r="FP131" t="str">
            <v>нд</v>
          </cell>
          <cell r="FQ131">
            <v>0</v>
          </cell>
          <cell r="FR131">
            <v>0</v>
          </cell>
          <cell r="FS131">
            <v>0</v>
          </cell>
          <cell r="FT131">
            <v>0</v>
          </cell>
          <cell r="FU131">
            <v>0</v>
          </cell>
          <cell r="FV131">
            <v>0</v>
          </cell>
          <cell r="FW131">
            <v>0</v>
          </cell>
          <cell r="FX131">
            <v>0</v>
          </cell>
          <cell r="FY131">
            <v>0</v>
          </cell>
          <cell r="FZ131">
            <v>0</v>
          </cell>
          <cell r="GA131" t="str">
            <v>нд</v>
          </cell>
          <cell r="GB131">
            <v>0</v>
          </cell>
          <cell r="GC131">
            <v>0</v>
          </cell>
          <cell r="GD131">
            <v>0</v>
          </cell>
          <cell r="GE131">
            <v>0</v>
          </cell>
          <cell r="GF131">
            <v>0</v>
          </cell>
          <cell r="GG131">
            <v>0</v>
          </cell>
          <cell r="GH131">
            <v>0</v>
          </cell>
          <cell r="GI131">
            <v>0</v>
          </cell>
          <cell r="GJ131">
            <v>0</v>
          </cell>
          <cell r="GK131">
            <v>0</v>
          </cell>
          <cell r="GL131" t="str">
            <v>нд</v>
          </cell>
          <cell r="GM131">
            <v>0</v>
          </cell>
          <cell r="GN131">
            <v>0</v>
          </cell>
          <cell r="GO131">
            <v>0</v>
          </cell>
          <cell r="GP131">
            <v>0</v>
          </cell>
          <cell r="GQ131">
            <v>0</v>
          </cell>
          <cell r="GR131">
            <v>0</v>
          </cell>
          <cell r="GS131">
            <v>0</v>
          </cell>
          <cell r="GT131">
            <v>0</v>
          </cell>
          <cell r="GU131">
            <v>0</v>
          </cell>
          <cell r="GV131">
            <v>0</v>
          </cell>
          <cell r="GW131" t="str">
            <v>нд</v>
          </cell>
          <cell r="GX131">
            <v>0</v>
          </cell>
          <cell r="GY131">
            <v>0</v>
          </cell>
          <cell r="GZ131">
            <v>0</v>
          </cell>
          <cell r="HA131">
            <v>0</v>
          </cell>
          <cell r="HB131">
            <v>0</v>
          </cell>
          <cell r="HC131">
            <v>0</v>
          </cell>
          <cell r="HD131">
            <v>0</v>
          </cell>
          <cell r="HE131">
            <v>0</v>
          </cell>
          <cell r="HF131">
            <v>0</v>
          </cell>
          <cell r="HG131">
            <v>0</v>
          </cell>
          <cell r="HH131" t="str">
            <v>нд</v>
          </cell>
          <cell r="HI131">
            <v>0</v>
          </cell>
          <cell r="HJ131">
            <v>0</v>
          </cell>
          <cell r="HK131">
            <v>0</v>
          </cell>
          <cell r="HL131">
            <v>0</v>
          </cell>
          <cell r="HM131">
            <v>0</v>
          </cell>
          <cell r="HN131">
            <v>0</v>
          </cell>
          <cell r="HO131">
            <v>0</v>
          </cell>
          <cell r="HP131">
            <v>0</v>
          </cell>
          <cell r="HQ131">
            <v>0</v>
          </cell>
          <cell r="HR131">
            <v>0</v>
          </cell>
          <cell r="HS131" t="str">
            <v>нд</v>
          </cell>
          <cell r="HT131">
            <v>0</v>
          </cell>
          <cell r="HU131">
            <v>0</v>
          </cell>
          <cell r="HV131">
            <v>0</v>
          </cell>
          <cell r="HW131">
            <v>0</v>
          </cell>
          <cell r="HX131">
            <v>0</v>
          </cell>
          <cell r="HY131">
            <v>0</v>
          </cell>
          <cell r="HZ131">
            <v>0</v>
          </cell>
          <cell r="IA131">
            <v>0</v>
          </cell>
          <cell r="IB131">
            <v>0</v>
          </cell>
          <cell r="IC131">
            <v>0</v>
          </cell>
          <cell r="ID131" t="str">
            <v>нд</v>
          </cell>
          <cell r="IE131">
            <v>0</v>
          </cell>
          <cell r="IF131">
            <v>0</v>
          </cell>
          <cell r="IG131">
            <v>0</v>
          </cell>
          <cell r="IH131">
            <v>0</v>
          </cell>
          <cell r="II131">
            <v>0</v>
          </cell>
          <cell r="IJ131">
            <v>0</v>
          </cell>
          <cell r="IK131">
            <v>0</v>
          </cell>
          <cell r="IL131">
            <v>0</v>
          </cell>
          <cell r="IM131">
            <v>0</v>
          </cell>
          <cell r="IN131">
            <v>0</v>
          </cell>
          <cell r="IO131" t="str">
            <v>нд</v>
          </cell>
          <cell r="IP131">
            <v>0</v>
          </cell>
          <cell r="IQ131">
            <v>0</v>
          </cell>
          <cell r="IR131">
            <v>0</v>
          </cell>
          <cell r="IS131">
            <v>0</v>
          </cell>
          <cell r="IT131">
            <v>0</v>
          </cell>
          <cell r="IU131">
            <v>0</v>
          </cell>
          <cell r="IV131">
            <v>0</v>
          </cell>
          <cell r="IW131">
            <v>0</v>
          </cell>
          <cell r="IX131">
            <v>0</v>
          </cell>
          <cell r="IY131">
            <v>0</v>
          </cell>
          <cell r="IZ131" t="str">
            <v>нд</v>
          </cell>
          <cell r="JA131">
            <v>0</v>
          </cell>
          <cell r="JB131">
            <v>0</v>
          </cell>
          <cell r="JC131">
            <v>0</v>
          </cell>
          <cell r="JD131">
            <v>0</v>
          </cell>
          <cell r="JE131">
            <v>0</v>
          </cell>
          <cell r="JF131">
            <v>0</v>
          </cell>
          <cell r="JG131">
            <v>0</v>
          </cell>
          <cell r="JH131">
            <v>0</v>
          </cell>
          <cell r="JI131">
            <v>0</v>
          </cell>
          <cell r="JJ131">
            <v>0</v>
          </cell>
          <cell r="JK131" t="str">
            <v>нд</v>
          </cell>
          <cell r="JL131">
            <v>0</v>
          </cell>
          <cell r="JM131">
            <v>0</v>
          </cell>
          <cell r="JN131">
            <v>0</v>
          </cell>
          <cell r="JO131">
            <v>0</v>
          </cell>
          <cell r="JP131">
            <v>0</v>
          </cell>
          <cell r="JQ131">
            <v>0</v>
          </cell>
          <cell r="JR131">
            <v>0</v>
          </cell>
          <cell r="JS131">
            <v>0</v>
          </cell>
          <cell r="JT131">
            <v>0</v>
          </cell>
          <cell r="JU131">
            <v>0</v>
          </cell>
          <cell r="JV131" t="str">
            <v>нд</v>
          </cell>
          <cell r="JW131">
            <v>0</v>
          </cell>
          <cell r="JX131">
            <v>0</v>
          </cell>
          <cell r="JY131">
            <v>0</v>
          </cell>
          <cell r="JZ131">
            <v>0</v>
          </cell>
          <cell r="KA131">
            <v>0</v>
          </cell>
          <cell r="KB131">
            <v>0</v>
          </cell>
          <cell r="KC131">
            <v>0</v>
          </cell>
          <cell r="KD131">
            <v>0</v>
          </cell>
          <cell r="KE131">
            <v>0</v>
          </cell>
          <cell r="KF131">
            <v>0</v>
          </cell>
          <cell r="KG131" t="str">
            <v>нд</v>
          </cell>
          <cell r="KH131">
            <v>0</v>
          </cell>
          <cell r="KI131">
            <v>0</v>
          </cell>
          <cell r="KJ131">
            <v>0</v>
          </cell>
          <cell r="KK131">
            <v>0</v>
          </cell>
          <cell r="KL131">
            <v>0</v>
          </cell>
          <cell r="KM131">
            <v>0</v>
          </cell>
          <cell r="KN131">
            <v>0</v>
          </cell>
          <cell r="KO131">
            <v>0</v>
          </cell>
          <cell r="KP131">
            <v>0</v>
          </cell>
          <cell r="KQ131">
            <v>0</v>
          </cell>
          <cell r="KR131" t="str">
            <v>нд</v>
          </cell>
          <cell r="KS131">
            <v>0</v>
          </cell>
          <cell r="KT131">
            <v>0</v>
          </cell>
          <cell r="KU131">
            <v>0</v>
          </cell>
          <cell r="KV131">
            <v>0</v>
          </cell>
          <cell r="KW131">
            <v>0</v>
          </cell>
          <cell r="KX131">
            <v>0</v>
          </cell>
          <cell r="KY131">
            <v>0</v>
          </cell>
          <cell r="KZ131">
            <v>0</v>
          </cell>
          <cell r="LA131">
            <v>0</v>
          </cell>
          <cell r="LB131">
            <v>0</v>
          </cell>
          <cell r="LC131" t="str">
            <v>нд</v>
          </cell>
          <cell r="LD131">
            <v>0</v>
          </cell>
          <cell r="LE131">
            <v>0</v>
          </cell>
          <cell r="LF131">
            <v>0</v>
          </cell>
          <cell r="LG131">
            <v>0</v>
          </cell>
          <cell r="LH131">
            <v>0</v>
          </cell>
          <cell r="LI131">
            <v>0</v>
          </cell>
          <cell r="LJ131">
            <v>0</v>
          </cell>
          <cell r="LK131">
            <v>0</v>
          </cell>
          <cell r="LL131">
            <v>0</v>
          </cell>
          <cell r="LM131">
            <v>0</v>
          </cell>
          <cell r="LN131" t="str">
            <v>нд</v>
          </cell>
          <cell r="LO131">
            <v>0</v>
          </cell>
          <cell r="LP131">
            <v>0</v>
          </cell>
          <cell r="LQ131">
            <v>0</v>
          </cell>
          <cell r="LR131">
            <v>0</v>
          </cell>
          <cell r="LS131">
            <v>0</v>
          </cell>
          <cell r="LT131">
            <v>0</v>
          </cell>
          <cell r="LU131">
            <v>0</v>
          </cell>
          <cell r="LV131">
            <v>0</v>
          </cell>
          <cell r="LW131">
            <v>0</v>
          </cell>
          <cell r="LX131">
            <v>0</v>
          </cell>
          <cell r="LY131" t="str">
            <v>нд</v>
          </cell>
          <cell r="LZ131">
            <v>0</v>
          </cell>
          <cell r="MA131" t="str">
            <v>1.1.2.1.2</v>
          </cell>
          <cell r="MB131" t="str">
            <v>Техническое перевооружение ТП Ф-4, ПС «Центарой», Монтаж КТП с ТМ с устройством фундаментов и установкой оборудования для КТП</v>
          </cell>
          <cell r="MC131" t="str">
            <v>F_prj_109108_48386</v>
          </cell>
          <cell r="MD131" t="str">
            <v>F_prj_109108_48386</v>
          </cell>
          <cell r="ME131" t="b">
            <v>0</v>
          </cell>
          <cell r="MF131">
            <v>0</v>
          </cell>
          <cell r="MG131">
            <v>0</v>
          </cell>
          <cell r="MH131">
            <v>0</v>
          </cell>
          <cell r="MI131">
            <v>0</v>
          </cell>
          <cell r="MK131">
            <v>0</v>
          </cell>
          <cell r="ML131">
            <v>0</v>
          </cell>
          <cell r="MM131">
            <v>0</v>
          </cell>
          <cell r="MN131">
            <v>0</v>
          </cell>
          <cell r="MO131">
            <v>0</v>
          </cell>
          <cell r="MP131">
            <v>0</v>
          </cell>
          <cell r="MQ131">
            <v>0</v>
          </cell>
          <cell r="MR131">
            <v>0</v>
          </cell>
          <cell r="MS131">
            <v>0</v>
          </cell>
          <cell r="MT131">
            <v>0</v>
          </cell>
          <cell r="MU131">
            <v>0</v>
          </cell>
          <cell r="MV131">
            <v>0</v>
          </cell>
          <cell r="MW131">
            <v>0</v>
          </cell>
          <cell r="MX131">
            <v>0</v>
          </cell>
          <cell r="MY131">
            <v>0</v>
          </cell>
          <cell r="MZ131">
            <v>0</v>
          </cell>
          <cell r="NA131">
            <v>0</v>
          </cell>
          <cell r="NB131">
            <v>0</v>
          </cell>
          <cell r="NC131">
            <v>0</v>
          </cell>
          <cell r="ND131">
            <v>0</v>
          </cell>
          <cell r="NE131">
            <v>0</v>
          </cell>
          <cell r="NF131">
            <v>0</v>
          </cell>
          <cell r="NG131">
            <v>0</v>
          </cell>
          <cell r="NH131">
            <v>0</v>
          </cell>
          <cell r="NI131">
            <v>0</v>
          </cell>
          <cell r="NJ131">
            <v>0</v>
          </cell>
          <cell r="NK131">
            <v>0</v>
          </cell>
          <cell r="NL131">
            <v>0</v>
          </cell>
          <cell r="NM131">
            <v>0</v>
          </cell>
          <cell r="NN131">
            <v>0</v>
          </cell>
          <cell r="NO131">
            <v>0</v>
          </cell>
          <cell r="NP131">
            <v>0</v>
          </cell>
          <cell r="NQ131">
            <v>0</v>
          </cell>
          <cell r="NR131">
            <v>0</v>
          </cell>
          <cell r="NS131">
            <v>0</v>
          </cell>
          <cell r="NT131">
            <v>0</v>
          </cell>
          <cell r="NU131">
            <v>0</v>
          </cell>
          <cell r="NV131">
            <v>0</v>
          </cell>
          <cell r="NW131">
            <v>0</v>
          </cell>
          <cell r="NX131">
            <v>0</v>
          </cell>
          <cell r="NY131">
            <v>0</v>
          </cell>
          <cell r="NZ131">
            <v>0</v>
          </cell>
          <cell r="OA131">
            <v>0</v>
          </cell>
          <cell r="OB131">
            <v>0</v>
          </cell>
          <cell r="OC131">
            <v>0</v>
          </cell>
          <cell r="OD131">
            <v>0</v>
          </cell>
          <cell r="OE131">
            <v>0</v>
          </cell>
          <cell r="OF131">
            <v>0</v>
          </cell>
          <cell r="OG131">
            <v>0</v>
          </cell>
          <cell r="OH131">
            <v>0</v>
          </cell>
          <cell r="OI131">
            <v>0</v>
          </cell>
          <cell r="OJ131">
            <v>0</v>
          </cell>
          <cell r="OK131">
            <v>0</v>
          </cell>
          <cell r="OL131">
            <v>0</v>
          </cell>
          <cell r="ON131">
            <v>0</v>
          </cell>
          <cell r="OO131">
            <v>0</v>
          </cell>
          <cell r="OR131">
            <v>0</v>
          </cell>
          <cell r="OS131">
            <v>0</v>
          </cell>
          <cell r="OT131">
            <v>0</v>
          </cell>
          <cell r="OU131">
            <v>0</v>
          </cell>
          <cell r="OV131">
            <v>0</v>
          </cell>
          <cell r="OW131">
            <v>0</v>
          </cell>
          <cell r="OX131">
            <v>0</v>
          </cell>
          <cell r="OY131">
            <v>0</v>
          </cell>
          <cell r="OZ131">
            <v>0</v>
          </cell>
          <cell r="PA131">
            <v>0</v>
          </cell>
          <cell r="PB131">
            <v>0</v>
          </cell>
          <cell r="PC131">
            <v>0</v>
          </cell>
          <cell r="PD131">
            <v>0</v>
          </cell>
          <cell r="PE131">
            <v>0</v>
          </cell>
          <cell r="PF131">
            <v>0</v>
          </cell>
          <cell r="PG131">
            <v>0</v>
          </cell>
          <cell r="PH131">
            <v>0</v>
          </cell>
          <cell r="PI131">
            <v>0</v>
          </cell>
          <cell r="PJ131">
            <v>0</v>
          </cell>
          <cell r="PK131">
            <v>0</v>
          </cell>
          <cell r="PL131">
            <v>0</v>
          </cell>
          <cell r="PM131">
            <v>0</v>
          </cell>
          <cell r="PN131">
            <v>0</v>
          </cell>
          <cell r="PO131">
            <v>0</v>
          </cell>
          <cell r="PP131">
            <v>0</v>
          </cell>
          <cell r="PQ131">
            <v>0</v>
          </cell>
          <cell r="PR131">
            <v>0</v>
          </cell>
          <cell r="PS131">
            <v>0</v>
          </cell>
          <cell r="PT131">
            <v>0</v>
          </cell>
          <cell r="PU131">
            <v>0</v>
          </cell>
          <cell r="PV131">
            <v>0</v>
          </cell>
          <cell r="PW131">
            <v>0</v>
          </cell>
          <cell r="PX131">
            <v>0</v>
          </cell>
          <cell r="PY131">
            <v>0</v>
          </cell>
          <cell r="PZ131">
            <v>0</v>
          </cell>
        </row>
        <row r="132">
          <cell r="D132" t="str">
            <v>G_prj_109108_49557</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cell r="CX132">
            <v>0</v>
          </cell>
          <cell r="CY132">
            <v>0</v>
          </cell>
          <cell r="CZ132">
            <v>0</v>
          </cell>
          <cell r="DA132">
            <v>0</v>
          </cell>
          <cell r="DB132">
            <v>0</v>
          </cell>
          <cell r="DD132">
            <v>0</v>
          </cell>
          <cell r="DE132">
            <v>0</v>
          </cell>
          <cell r="DF132">
            <v>0</v>
          </cell>
          <cell r="DG132">
            <v>0</v>
          </cell>
          <cell r="DI132">
            <v>0</v>
          </cell>
          <cell r="DJ132">
            <v>0</v>
          </cell>
          <cell r="DK132">
            <v>0</v>
          </cell>
          <cell r="DL132">
            <v>0</v>
          </cell>
          <cell r="DM132">
            <v>0</v>
          </cell>
          <cell r="DN132">
            <v>0</v>
          </cell>
          <cell r="DO132">
            <v>0</v>
          </cell>
          <cell r="DP132">
            <v>0</v>
          </cell>
          <cell r="DQ132">
            <v>0</v>
          </cell>
          <cell r="DR132">
            <v>0</v>
          </cell>
          <cell r="DS132">
            <v>0</v>
          </cell>
          <cell r="DT132">
            <v>0</v>
          </cell>
          <cell r="DU132">
            <v>0</v>
          </cell>
          <cell r="DV132">
            <v>0</v>
          </cell>
          <cell r="DW132">
            <v>0</v>
          </cell>
          <cell r="DX132">
            <v>0</v>
          </cell>
          <cell r="DY132">
            <v>0</v>
          </cell>
          <cell r="DZ132">
            <v>0</v>
          </cell>
          <cell r="EA132">
            <v>0</v>
          </cell>
          <cell r="EB132">
            <v>0</v>
          </cell>
          <cell r="EC132">
            <v>0</v>
          </cell>
          <cell r="ED132">
            <v>0</v>
          </cell>
          <cell r="EE132">
            <v>0</v>
          </cell>
          <cell r="EF132">
            <v>0</v>
          </cell>
          <cell r="EG132">
            <v>0</v>
          </cell>
          <cell r="EH132">
            <v>0</v>
          </cell>
          <cell r="EI132">
            <v>0</v>
          </cell>
          <cell r="EK132">
            <v>0</v>
          </cell>
          <cell r="EL132">
            <v>1.1399999999999999</v>
          </cell>
          <cell r="EM132">
            <v>0</v>
          </cell>
          <cell r="EN132">
            <v>0</v>
          </cell>
          <cell r="EO132">
            <v>0</v>
          </cell>
          <cell r="EP132">
            <v>0</v>
          </cell>
          <cell r="EQ132">
            <v>0</v>
          </cell>
          <cell r="ER132">
            <v>0</v>
          </cell>
          <cell r="ES132">
            <v>0</v>
          </cell>
          <cell r="ET132">
            <v>0</v>
          </cell>
          <cell r="EU132">
            <v>0</v>
          </cell>
          <cell r="EV132">
            <v>1.1399999999999999</v>
          </cell>
          <cell r="EW132">
            <v>0</v>
          </cell>
          <cell r="EX132">
            <v>0</v>
          </cell>
          <cell r="EY132">
            <v>0</v>
          </cell>
          <cell r="EZ132">
            <v>0</v>
          </cell>
          <cell r="FA132">
            <v>0</v>
          </cell>
          <cell r="FB132">
            <v>0</v>
          </cell>
          <cell r="FC132">
            <v>0</v>
          </cell>
          <cell r="FD132">
            <v>0</v>
          </cell>
          <cell r="FE132" t="str">
            <v>нд</v>
          </cell>
          <cell r="FF132">
            <v>0</v>
          </cell>
          <cell r="FG132">
            <v>0</v>
          </cell>
          <cell r="FH132">
            <v>0</v>
          </cell>
          <cell r="FI132">
            <v>0</v>
          </cell>
          <cell r="FJ132">
            <v>0</v>
          </cell>
          <cell r="FK132">
            <v>0</v>
          </cell>
          <cell r="FL132">
            <v>0</v>
          </cell>
          <cell r="FM132">
            <v>0</v>
          </cell>
          <cell r="FN132">
            <v>0</v>
          </cell>
          <cell r="FO132">
            <v>0</v>
          </cell>
          <cell r="FP132" t="str">
            <v>нд</v>
          </cell>
          <cell r="FQ132">
            <v>0</v>
          </cell>
          <cell r="FR132">
            <v>0</v>
          </cell>
          <cell r="FS132">
            <v>0</v>
          </cell>
          <cell r="FT132">
            <v>0</v>
          </cell>
          <cell r="FU132">
            <v>0</v>
          </cell>
          <cell r="FV132">
            <v>0</v>
          </cell>
          <cell r="FW132">
            <v>0</v>
          </cell>
          <cell r="FX132">
            <v>0</v>
          </cell>
          <cell r="FY132">
            <v>0</v>
          </cell>
          <cell r="FZ132">
            <v>0</v>
          </cell>
          <cell r="GA132" t="str">
            <v>нд</v>
          </cell>
          <cell r="GB132">
            <v>0</v>
          </cell>
          <cell r="GC132">
            <v>0</v>
          </cell>
          <cell r="GD132">
            <v>0</v>
          </cell>
          <cell r="GE132">
            <v>0</v>
          </cell>
          <cell r="GF132">
            <v>0</v>
          </cell>
          <cell r="GG132">
            <v>0</v>
          </cell>
          <cell r="GH132">
            <v>0</v>
          </cell>
          <cell r="GI132">
            <v>0</v>
          </cell>
          <cell r="GJ132">
            <v>0</v>
          </cell>
          <cell r="GK132">
            <v>0</v>
          </cell>
          <cell r="GL132" t="str">
            <v>нд</v>
          </cell>
          <cell r="GM132">
            <v>0</v>
          </cell>
          <cell r="GN132">
            <v>0</v>
          </cell>
          <cell r="GO132">
            <v>0</v>
          </cell>
          <cell r="GP132">
            <v>0</v>
          </cell>
          <cell r="GQ132">
            <v>0</v>
          </cell>
          <cell r="GR132">
            <v>0</v>
          </cell>
          <cell r="GS132">
            <v>0</v>
          </cell>
          <cell r="GT132">
            <v>0</v>
          </cell>
          <cell r="GU132">
            <v>0</v>
          </cell>
          <cell r="GV132">
            <v>0</v>
          </cell>
          <cell r="GW132" t="str">
            <v>нд</v>
          </cell>
          <cell r="GX132">
            <v>0</v>
          </cell>
          <cell r="GY132">
            <v>0</v>
          </cell>
          <cell r="GZ132">
            <v>0</v>
          </cell>
          <cell r="HA132">
            <v>0</v>
          </cell>
          <cell r="HB132">
            <v>0</v>
          </cell>
          <cell r="HC132">
            <v>0</v>
          </cell>
          <cell r="HD132">
            <v>0</v>
          </cell>
          <cell r="HE132">
            <v>0</v>
          </cell>
          <cell r="HF132">
            <v>0</v>
          </cell>
          <cell r="HG132">
            <v>0</v>
          </cell>
          <cell r="HH132" t="str">
            <v>нд</v>
          </cell>
          <cell r="HI132">
            <v>0</v>
          </cell>
          <cell r="HJ132">
            <v>0</v>
          </cell>
          <cell r="HK132">
            <v>0</v>
          </cell>
          <cell r="HL132">
            <v>0</v>
          </cell>
          <cell r="HM132">
            <v>0</v>
          </cell>
          <cell r="HN132">
            <v>0</v>
          </cell>
          <cell r="HO132">
            <v>0</v>
          </cell>
          <cell r="HP132">
            <v>0</v>
          </cell>
          <cell r="HQ132">
            <v>0</v>
          </cell>
          <cell r="HR132">
            <v>0</v>
          </cell>
          <cell r="HS132" t="str">
            <v>нд</v>
          </cell>
          <cell r="HT132">
            <v>0</v>
          </cell>
          <cell r="HU132">
            <v>0</v>
          </cell>
          <cell r="HV132">
            <v>0</v>
          </cell>
          <cell r="HW132">
            <v>0</v>
          </cell>
          <cell r="HX132">
            <v>0</v>
          </cell>
          <cell r="HY132">
            <v>0</v>
          </cell>
          <cell r="HZ132">
            <v>0</v>
          </cell>
          <cell r="IA132">
            <v>0</v>
          </cell>
          <cell r="IB132">
            <v>0</v>
          </cell>
          <cell r="IC132">
            <v>0</v>
          </cell>
          <cell r="ID132" t="str">
            <v>нд</v>
          </cell>
          <cell r="IE132">
            <v>0</v>
          </cell>
          <cell r="IF132">
            <v>0</v>
          </cell>
          <cell r="IG132">
            <v>0</v>
          </cell>
          <cell r="IH132">
            <v>0</v>
          </cell>
          <cell r="II132">
            <v>0</v>
          </cell>
          <cell r="IJ132">
            <v>0</v>
          </cell>
          <cell r="IK132">
            <v>0</v>
          </cell>
          <cell r="IL132">
            <v>0</v>
          </cell>
          <cell r="IM132">
            <v>0</v>
          </cell>
          <cell r="IN132">
            <v>0</v>
          </cell>
          <cell r="IO132" t="str">
            <v>нд</v>
          </cell>
          <cell r="IP132">
            <v>0</v>
          </cell>
          <cell r="IQ132">
            <v>0</v>
          </cell>
          <cell r="IR132">
            <v>0</v>
          </cell>
          <cell r="IS132">
            <v>0</v>
          </cell>
          <cell r="IT132">
            <v>0</v>
          </cell>
          <cell r="IU132">
            <v>0</v>
          </cell>
          <cell r="IV132">
            <v>0</v>
          </cell>
          <cell r="IW132">
            <v>0</v>
          </cell>
          <cell r="IX132">
            <v>0</v>
          </cell>
          <cell r="IY132">
            <v>0</v>
          </cell>
          <cell r="IZ132" t="str">
            <v>нд</v>
          </cell>
          <cell r="JA132">
            <v>0</v>
          </cell>
          <cell r="JB132">
            <v>0</v>
          </cell>
          <cell r="JC132">
            <v>0</v>
          </cell>
          <cell r="JD132">
            <v>0</v>
          </cell>
          <cell r="JE132">
            <v>0</v>
          </cell>
          <cell r="JF132">
            <v>0</v>
          </cell>
          <cell r="JG132">
            <v>0</v>
          </cell>
          <cell r="JH132">
            <v>0</v>
          </cell>
          <cell r="JI132">
            <v>0</v>
          </cell>
          <cell r="JJ132">
            <v>0</v>
          </cell>
          <cell r="JK132" t="str">
            <v>нд</v>
          </cell>
          <cell r="JL132">
            <v>0</v>
          </cell>
          <cell r="JM132">
            <v>0</v>
          </cell>
          <cell r="JN132">
            <v>0</v>
          </cell>
          <cell r="JO132">
            <v>0</v>
          </cell>
          <cell r="JP132">
            <v>0</v>
          </cell>
          <cell r="JQ132">
            <v>0</v>
          </cell>
          <cell r="JR132">
            <v>0</v>
          </cell>
          <cell r="JS132">
            <v>0</v>
          </cell>
          <cell r="JT132">
            <v>0</v>
          </cell>
          <cell r="JU132">
            <v>0</v>
          </cell>
          <cell r="JV132" t="str">
            <v>нд</v>
          </cell>
          <cell r="JW132">
            <v>0</v>
          </cell>
          <cell r="JX132">
            <v>0</v>
          </cell>
          <cell r="JY132">
            <v>0</v>
          </cell>
          <cell r="JZ132">
            <v>0</v>
          </cell>
          <cell r="KA132">
            <v>0</v>
          </cell>
          <cell r="KB132">
            <v>0</v>
          </cell>
          <cell r="KC132">
            <v>0</v>
          </cell>
          <cell r="KD132">
            <v>0</v>
          </cell>
          <cell r="KE132">
            <v>0</v>
          </cell>
          <cell r="KF132">
            <v>0</v>
          </cell>
          <cell r="KG132" t="str">
            <v>нд</v>
          </cell>
          <cell r="KH132">
            <v>0</v>
          </cell>
          <cell r="KI132">
            <v>0</v>
          </cell>
          <cell r="KJ132">
            <v>0</v>
          </cell>
          <cell r="KK132">
            <v>0</v>
          </cell>
          <cell r="KL132">
            <v>0</v>
          </cell>
          <cell r="KM132">
            <v>0</v>
          </cell>
          <cell r="KN132">
            <v>0</v>
          </cell>
          <cell r="KO132">
            <v>0</v>
          </cell>
          <cell r="KP132">
            <v>0</v>
          </cell>
          <cell r="KQ132">
            <v>0</v>
          </cell>
          <cell r="KR132" t="str">
            <v>нд</v>
          </cell>
          <cell r="KS132">
            <v>0</v>
          </cell>
          <cell r="KT132">
            <v>0</v>
          </cell>
          <cell r="KU132">
            <v>0</v>
          </cell>
          <cell r="KV132">
            <v>0</v>
          </cell>
          <cell r="KW132">
            <v>0</v>
          </cell>
          <cell r="KX132">
            <v>0</v>
          </cell>
          <cell r="KY132">
            <v>0</v>
          </cell>
          <cell r="KZ132">
            <v>0</v>
          </cell>
          <cell r="LA132">
            <v>0</v>
          </cell>
          <cell r="LB132">
            <v>0</v>
          </cell>
          <cell r="LC132" t="str">
            <v>нд</v>
          </cell>
          <cell r="LD132">
            <v>0</v>
          </cell>
          <cell r="LE132">
            <v>0</v>
          </cell>
          <cell r="LF132">
            <v>0</v>
          </cell>
          <cell r="LG132">
            <v>0</v>
          </cell>
          <cell r="LH132">
            <v>0</v>
          </cell>
          <cell r="LI132">
            <v>0</v>
          </cell>
          <cell r="LJ132">
            <v>0</v>
          </cell>
          <cell r="LK132">
            <v>0</v>
          </cell>
          <cell r="LL132">
            <v>0</v>
          </cell>
          <cell r="LM132">
            <v>0</v>
          </cell>
          <cell r="LN132" t="str">
            <v>нд</v>
          </cell>
          <cell r="LO132">
            <v>0</v>
          </cell>
          <cell r="LP132">
            <v>0</v>
          </cell>
          <cell r="LQ132">
            <v>0</v>
          </cell>
          <cell r="LR132">
            <v>0</v>
          </cell>
          <cell r="LS132">
            <v>0</v>
          </cell>
          <cell r="LT132">
            <v>0</v>
          </cell>
          <cell r="LU132">
            <v>0</v>
          </cell>
          <cell r="LV132">
            <v>0</v>
          </cell>
          <cell r="LW132">
            <v>0</v>
          </cell>
          <cell r="LX132">
            <v>0</v>
          </cell>
          <cell r="LY132" t="str">
            <v>нд</v>
          </cell>
          <cell r="LZ132">
            <v>0</v>
          </cell>
          <cell r="MA132" t="str">
            <v>1.1.2.1.2</v>
          </cell>
          <cell r="MB132" t="str">
            <v>Техническое перевооружение ТП Ф-4, ПС "Шатой", Монтаж КТП с ТМ с устройством фундаментов и установкой оборудования для КТП</v>
          </cell>
          <cell r="MC132" t="str">
            <v>F_prj_109108_48387</v>
          </cell>
          <cell r="MD132" t="str">
            <v>F_prj_109108_48387</v>
          </cell>
          <cell r="ME132" t="b">
            <v>0</v>
          </cell>
          <cell r="MF132">
            <v>0</v>
          </cell>
          <cell r="MG132">
            <v>0</v>
          </cell>
          <cell r="MH132">
            <v>0</v>
          </cell>
          <cell r="MI132">
            <v>0</v>
          </cell>
          <cell r="MK132">
            <v>0</v>
          </cell>
          <cell r="ML132">
            <v>0</v>
          </cell>
          <cell r="MM132">
            <v>0</v>
          </cell>
          <cell r="MN132">
            <v>0</v>
          </cell>
          <cell r="MO132">
            <v>0</v>
          </cell>
          <cell r="MP132">
            <v>0</v>
          </cell>
          <cell r="MQ132">
            <v>0</v>
          </cell>
          <cell r="MR132">
            <v>0</v>
          </cell>
          <cell r="MS132">
            <v>0</v>
          </cell>
          <cell r="MT132">
            <v>0</v>
          </cell>
          <cell r="MU132">
            <v>0</v>
          </cell>
          <cell r="MV132">
            <v>0</v>
          </cell>
          <cell r="MW132">
            <v>0</v>
          </cell>
          <cell r="MX132">
            <v>0</v>
          </cell>
          <cell r="MY132">
            <v>0</v>
          </cell>
          <cell r="MZ132">
            <v>0</v>
          </cell>
          <cell r="NA132">
            <v>0</v>
          </cell>
          <cell r="NB132">
            <v>0</v>
          </cell>
          <cell r="NC132">
            <v>0</v>
          </cell>
          <cell r="ND132">
            <v>0</v>
          </cell>
          <cell r="NE132">
            <v>0</v>
          </cell>
          <cell r="NF132">
            <v>0</v>
          </cell>
          <cell r="NG132">
            <v>0</v>
          </cell>
          <cell r="NH132">
            <v>0</v>
          </cell>
          <cell r="NI132">
            <v>0</v>
          </cell>
          <cell r="NJ132">
            <v>0</v>
          </cell>
          <cell r="NK132">
            <v>0</v>
          </cell>
          <cell r="NL132">
            <v>0</v>
          </cell>
          <cell r="NM132">
            <v>0</v>
          </cell>
          <cell r="NN132">
            <v>0</v>
          </cell>
          <cell r="NO132">
            <v>0</v>
          </cell>
          <cell r="NP132">
            <v>0</v>
          </cell>
          <cell r="NQ132">
            <v>0</v>
          </cell>
          <cell r="NR132">
            <v>0</v>
          </cell>
          <cell r="NS132">
            <v>0</v>
          </cell>
          <cell r="NT132">
            <v>0</v>
          </cell>
          <cell r="NU132">
            <v>0</v>
          </cell>
          <cell r="NV132">
            <v>0</v>
          </cell>
          <cell r="NW132">
            <v>0</v>
          </cell>
          <cell r="NX132">
            <v>0</v>
          </cell>
          <cell r="NY132">
            <v>0</v>
          </cell>
          <cell r="NZ132">
            <v>0</v>
          </cell>
          <cell r="OA132">
            <v>0</v>
          </cell>
          <cell r="OB132">
            <v>0</v>
          </cell>
          <cell r="OC132">
            <v>0</v>
          </cell>
          <cell r="OD132">
            <v>0</v>
          </cell>
          <cell r="OE132">
            <v>0</v>
          </cell>
          <cell r="OF132">
            <v>0</v>
          </cell>
          <cell r="OG132">
            <v>0</v>
          </cell>
          <cell r="OH132">
            <v>0</v>
          </cell>
          <cell r="OI132">
            <v>0</v>
          </cell>
          <cell r="OJ132">
            <v>0</v>
          </cell>
          <cell r="OK132">
            <v>0</v>
          </cell>
          <cell r="OL132">
            <v>0</v>
          </cell>
          <cell r="ON132">
            <v>0</v>
          </cell>
          <cell r="OO132">
            <v>0</v>
          </cell>
          <cell r="OR132">
            <v>0</v>
          </cell>
          <cell r="OS132">
            <v>0</v>
          </cell>
          <cell r="OT132">
            <v>0</v>
          </cell>
          <cell r="OU132">
            <v>0</v>
          </cell>
          <cell r="OV132">
            <v>0</v>
          </cell>
          <cell r="OW132">
            <v>0</v>
          </cell>
          <cell r="OX132">
            <v>0</v>
          </cell>
          <cell r="OY132">
            <v>0</v>
          </cell>
          <cell r="OZ132">
            <v>0</v>
          </cell>
          <cell r="PA132">
            <v>0</v>
          </cell>
          <cell r="PB132">
            <v>0</v>
          </cell>
          <cell r="PC132">
            <v>0</v>
          </cell>
          <cell r="PD132">
            <v>0</v>
          </cell>
          <cell r="PE132">
            <v>0</v>
          </cell>
          <cell r="PF132">
            <v>0</v>
          </cell>
          <cell r="PG132">
            <v>0</v>
          </cell>
          <cell r="PH132">
            <v>0</v>
          </cell>
          <cell r="PI132">
            <v>0</v>
          </cell>
          <cell r="PJ132">
            <v>0</v>
          </cell>
          <cell r="PK132">
            <v>0</v>
          </cell>
          <cell r="PL132">
            <v>0</v>
          </cell>
          <cell r="PM132">
            <v>0</v>
          </cell>
          <cell r="PN132">
            <v>0</v>
          </cell>
          <cell r="PO132">
            <v>0</v>
          </cell>
          <cell r="PP132">
            <v>0</v>
          </cell>
          <cell r="PQ132">
            <v>0</v>
          </cell>
          <cell r="PR132">
            <v>0</v>
          </cell>
          <cell r="PS132">
            <v>0</v>
          </cell>
          <cell r="PT132">
            <v>0</v>
          </cell>
          <cell r="PU132">
            <v>0</v>
          </cell>
          <cell r="PV132">
            <v>0</v>
          </cell>
          <cell r="PW132">
            <v>0</v>
          </cell>
          <cell r="PX132">
            <v>0</v>
          </cell>
          <cell r="PY132">
            <v>0</v>
          </cell>
          <cell r="PZ132">
            <v>0</v>
          </cell>
        </row>
        <row r="133">
          <cell r="D133" t="str">
            <v>G_prj_109108_49561</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cell r="CX133">
            <v>0</v>
          </cell>
          <cell r="CY133">
            <v>0</v>
          </cell>
          <cell r="CZ133">
            <v>0</v>
          </cell>
          <cell r="DA133">
            <v>0</v>
          </cell>
          <cell r="DB133">
            <v>0</v>
          </cell>
          <cell r="DD133">
            <v>0</v>
          </cell>
          <cell r="DE133">
            <v>0</v>
          </cell>
          <cell r="DF133">
            <v>0</v>
          </cell>
          <cell r="DG133">
            <v>0</v>
          </cell>
          <cell r="DI133">
            <v>0</v>
          </cell>
          <cell r="DJ133">
            <v>0</v>
          </cell>
          <cell r="DK133">
            <v>0</v>
          </cell>
          <cell r="DL133">
            <v>0</v>
          </cell>
          <cell r="DM133">
            <v>0</v>
          </cell>
          <cell r="DN133">
            <v>0</v>
          </cell>
          <cell r="DO133">
            <v>0</v>
          </cell>
          <cell r="DP133">
            <v>0</v>
          </cell>
          <cell r="DQ133">
            <v>0</v>
          </cell>
          <cell r="DR133">
            <v>0</v>
          </cell>
          <cell r="DS133">
            <v>0</v>
          </cell>
          <cell r="DT133">
            <v>0</v>
          </cell>
          <cell r="DU133">
            <v>0</v>
          </cell>
          <cell r="DV133">
            <v>0</v>
          </cell>
          <cell r="DW133">
            <v>0</v>
          </cell>
          <cell r="DX133">
            <v>0</v>
          </cell>
          <cell r="DY133">
            <v>0</v>
          </cell>
          <cell r="DZ133">
            <v>0</v>
          </cell>
          <cell r="EA133">
            <v>0</v>
          </cell>
          <cell r="EB133">
            <v>0</v>
          </cell>
          <cell r="EC133">
            <v>0</v>
          </cell>
          <cell r="ED133">
            <v>0</v>
          </cell>
          <cell r="EE133">
            <v>0</v>
          </cell>
          <cell r="EF133">
            <v>0</v>
          </cell>
          <cell r="EG133">
            <v>0</v>
          </cell>
          <cell r="EH133">
            <v>0</v>
          </cell>
          <cell r="EI133">
            <v>0</v>
          </cell>
          <cell r="EK133">
            <v>0</v>
          </cell>
          <cell r="EL133">
            <v>0.98</v>
          </cell>
          <cell r="EM133">
            <v>0</v>
          </cell>
          <cell r="EN133">
            <v>0</v>
          </cell>
          <cell r="EO133">
            <v>0</v>
          </cell>
          <cell r="EP133">
            <v>0</v>
          </cell>
          <cell r="EQ133">
            <v>0</v>
          </cell>
          <cell r="ER133">
            <v>0</v>
          </cell>
          <cell r="ES133">
            <v>0</v>
          </cell>
          <cell r="ET133">
            <v>0</v>
          </cell>
          <cell r="EU133">
            <v>0</v>
          </cell>
          <cell r="EV133">
            <v>0.98</v>
          </cell>
          <cell r="EW133">
            <v>0</v>
          </cell>
          <cell r="EX133">
            <v>0</v>
          </cell>
          <cell r="EY133">
            <v>0</v>
          </cell>
          <cell r="EZ133">
            <v>0</v>
          </cell>
          <cell r="FA133">
            <v>0</v>
          </cell>
          <cell r="FB133">
            <v>0</v>
          </cell>
          <cell r="FC133">
            <v>0</v>
          </cell>
          <cell r="FD133">
            <v>0</v>
          </cell>
          <cell r="FE133" t="str">
            <v>нд</v>
          </cell>
          <cell r="FF133">
            <v>0</v>
          </cell>
          <cell r="FG133">
            <v>0</v>
          </cell>
          <cell r="FH133">
            <v>0</v>
          </cell>
          <cell r="FI133">
            <v>0</v>
          </cell>
          <cell r="FJ133">
            <v>0</v>
          </cell>
          <cell r="FK133">
            <v>0</v>
          </cell>
          <cell r="FL133">
            <v>0</v>
          </cell>
          <cell r="FM133">
            <v>0</v>
          </cell>
          <cell r="FN133">
            <v>0</v>
          </cell>
          <cell r="FO133">
            <v>0</v>
          </cell>
          <cell r="FP133" t="str">
            <v>нд</v>
          </cell>
          <cell r="FQ133">
            <v>0</v>
          </cell>
          <cell r="FR133">
            <v>0</v>
          </cell>
          <cell r="FS133">
            <v>0</v>
          </cell>
          <cell r="FT133">
            <v>0</v>
          </cell>
          <cell r="FU133">
            <v>0</v>
          </cell>
          <cell r="FV133">
            <v>0</v>
          </cell>
          <cell r="FW133">
            <v>0</v>
          </cell>
          <cell r="FX133">
            <v>0</v>
          </cell>
          <cell r="FY133">
            <v>0</v>
          </cell>
          <cell r="FZ133">
            <v>0</v>
          </cell>
          <cell r="GA133" t="str">
            <v>нд</v>
          </cell>
          <cell r="GB133">
            <v>0</v>
          </cell>
          <cell r="GC133">
            <v>0</v>
          </cell>
          <cell r="GD133">
            <v>0</v>
          </cell>
          <cell r="GE133">
            <v>0</v>
          </cell>
          <cell r="GF133">
            <v>0</v>
          </cell>
          <cell r="GG133">
            <v>0</v>
          </cell>
          <cell r="GH133">
            <v>0</v>
          </cell>
          <cell r="GI133">
            <v>0</v>
          </cell>
          <cell r="GJ133">
            <v>0</v>
          </cell>
          <cell r="GK133">
            <v>0</v>
          </cell>
          <cell r="GL133" t="str">
            <v>нд</v>
          </cell>
          <cell r="GM133">
            <v>0</v>
          </cell>
          <cell r="GN133">
            <v>0</v>
          </cell>
          <cell r="GO133">
            <v>0</v>
          </cell>
          <cell r="GP133">
            <v>0</v>
          </cell>
          <cell r="GQ133">
            <v>0</v>
          </cell>
          <cell r="GR133">
            <v>0</v>
          </cell>
          <cell r="GS133">
            <v>0</v>
          </cell>
          <cell r="GT133">
            <v>0</v>
          </cell>
          <cell r="GU133">
            <v>0</v>
          </cell>
          <cell r="GV133">
            <v>0</v>
          </cell>
          <cell r="GW133" t="str">
            <v>нд</v>
          </cell>
          <cell r="GX133">
            <v>0</v>
          </cell>
          <cell r="GY133">
            <v>0</v>
          </cell>
          <cell r="GZ133">
            <v>0</v>
          </cell>
          <cell r="HA133">
            <v>0</v>
          </cell>
          <cell r="HB133">
            <v>0</v>
          </cell>
          <cell r="HC133">
            <v>0</v>
          </cell>
          <cell r="HD133">
            <v>0</v>
          </cell>
          <cell r="HE133">
            <v>0</v>
          </cell>
          <cell r="HF133">
            <v>0</v>
          </cell>
          <cell r="HG133">
            <v>0</v>
          </cell>
          <cell r="HH133" t="str">
            <v>нд</v>
          </cell>
          <cell r="HI133">
            <v>0</v>
          </cell>
          <cell r="HJ133">
            <v>0</v>
          </cell>
          <cell r="HK133">
            <v>0</v>
          </cell>
          <cell r="HL133">
            <v>0</v>
          </cell>
          <cell r="HM133">
            <v>0</v>
          </cell>
          <cell r="HN133">
            <v>0</v>
          </cell>
          <cell r="HO133">
            <v>0</v>
          </cell>
          <cell r="HP133">
            <v>0</v>
          </cell>
          <cell r="HQ133">
            <v>0</v>
          </cell>
          <cell r="HR133">
            <v>0</v>
          </cell>
          <cell r="HS133" t="str">
            <v>нд</v>
          </cell>
          <cell r="HT133">
            <v>0</v>
          </cell>
          <cell r="HU133">
            <v>0</v>
          </cell>
          <cell r="HV133">
            <v>0</v>
          </cell>
          <cell r="HW133">
            <v>0</v>
          </cell>
          <cell r="HX133">
            <v>0</v>
          </cell>
          <cell r="HY133">
            <v>0</v>
          </cell>
          <cell r="HZ133">
            <v>0</v>
          </cell>
          <cell r="IA133">
            <v>0</v>
          </cell>
          <cell r="IB133">
            <v>0</v>
          </cell>
          <cell r="IC133">
            <v>0</v>
          </cell>
          <cell r="ID133" t="str">
            <v>нд</v>
          </cell>
          <cell r="IE133">
            <v>0</v>
          </cell>
          <cell r="IF133">
            <v>0</v>
          </cell>
          <cell r="IG133">
            <v>0</v>
          </cell>
          <cell r="IH133">
            <v>0</v>
          </cell>
          <cell r="II133">
            <v>0</v>
          </cell>
          <cell r="IJ133">
            <v>0</v>
          </cell>
          <cell r="IK133">
            <v>0</v>
          </cell>
          <cell r="IL133">
            <v>0</v>
          </cell>
          <cell r="IM133">
            <v>0</v>
          </cell>
          <cell r="IN133">
            <v>0</v>
          </cell>
          <cell r="IO133" t="str">
            <v>нд</v>
          </cell>
          <cell r="IP133">
            <v>0</v>
          </cell>
          <cell r="IQ133">
            <v>0</v>
          </cell>
          <cell r="IR133">
            <v>0</v>
          </cell>
          <cell r="IS133">
            <v>0</v>
          </cell>
          <cell r="IT133">
            <v>0</v>
          </cell>
          <cell r="IU133">
            <v>0</v>
          </cell>
          <cell r="IV133">
            <v>0</v>
          </cell>
          <cell r="IW133">
            <v>0</v>
          </cell>
          <cell r="IX133">
            <v>0</v>
          </cell>
          <cell r="IY133">
            <v>0</v>
          </cell>
          <cell r="IZ133" t="str">
            <v>нд</v>
          </cell>
          <cell r="JA133">
            <v>0</v>
          </cell>
          <cell r="JB133">
            <v>0</v>
          </cell>
          <cell r="JC133">
            <v>0</v>
          </cell>
          <cell r="JD133">
            <v>0</v>
          </cell>
          <cell r="JE133">
            <v>0</v>
          </cell>
          <cell r="JF133">
            <v>0</v>
          </cell>
          <cell r="JG133">
            <v>0</v>
          </cell>
          <cell r="JH133">
            <v>0</v>
          </cell>
          <cell r="JI133">
            <v>0</v>
          </cell>
          <cell r="JJ133">
            <v>0</v>
          </cell>
          <cell r="JK133" t="str">
            <v>нд</v>
          </cell>
          <cell r="JL133">
            <v>0</v>
          </cell>
          <cell r="JM133">
            <v>0</v>
          </cell>
          <cell r="JN133">
            <v>0</v>
          </cell>
          <cell r="JO133">
            <v>0</v>
          </cell>
          <cell r="JP133">
            <v>0</v>
          </cell>
          <cell r="JQ133">
            <v>0</v>
          </cell>
          <cell r="JR133">
            <v>0</v>
          </cell>
          <cell r="JS133">
            <v>0</v>
          </cell>
          <cell r="JT133">
            <v>0</v>
          </cell>
          <cell r="JU133">
            <v>0</v>
          </cell>
          <cell r="JV133" t="str">
            <v>нд</v>
          </cell>
          <cell r="JW133">
            <v>0</v>
          </cell>
          <cell r="JX133">
            <v>0</v>
          </cell>
          <cell r="JY133">
            <v>0</v>
          </cell>
          <cell r="JZ133">
            <v>0</v>
          </cell>
          <cell r="KA133">
            <v>0</v>
          </cell>
          <cell r="KB133">
            <v>0</v>
          </cell>
          <cell r="KC133">
            <v>0</v>
          </cell>
          <cell r="KD133">
            <v>0</v>
          </cell>
          <cell r="KE133">
            <v>0</v>
          </cell>
          <cell r="KF133">
            <v>0</v>
          </cell>
          <cell r="KG133" t="str">
            <v>нд</v>
          </cell>
          <cell r="KH133">
            <v>0</v>
          </cell>
          <cell r="KI133">
            <v>0</v>
          </cell>
          <cell r="KJ133">
            <v>0</v>
          </cell>
          <cell r="KK133">
            <v>0</v>
          </cell>
          <cell r="KL133">
            <v>0</v>
          </cell>
          <cell r="KM133">
            <v>0</v>
          </cell>
          <cell r="KN133">
            <v>0</v>
          </cell>
          <cell r="KO133">
            <v>0</v>
          </cell>
          <cell r="KP133">
            <v>0</v>
          </cell>
          <cell r="KQ133">
            <v>0</v>
          </cell>
          <cell r="KR133" t="str">
            <v>нд</v>
          </cell>
          <cell r="KS133">
            <v>0</v>
          </cell>
          <cell r="KT133">
            <v>0</v>
          </cell>
          <cell r="KU133">
            <v>0</v>
          </cell>
          <cell r="KV133">
            <v>0</v>
          </cell>
          <cell r="KW133">
            <v>0</v>
          </cell>
          <cell r="KX133">
            <v>0</v>
          </cell>
          <cell r="KY133">
            <v>0</v>
          </cell>
          <cell r="KZ133">
            <v>0</v>
          </cell>
          <cell r="LA133">
            <v>0</v>
          </cell>
          <cell r="LB133">
            <v>0</v>
          </cell>
          <cell r="LC133" t="str">
            <v>нд</v>
          </cell>
          <cell r="LD133">
            <v>0</v>
          </cell>
          <cell r="LE133">
            <v>0</v>
          </cell>
          <cell r="LF133">
            <v>0</v>
          </cell>
          <cell r="LG133">
            <v>0</v>
          </cell>
          <cell r="LH133">
            <v>0</v>
          </cell>
          <cell r="LI133">
            <v>0</v>
          </cell>
          <cell r="LJ133">
            <v>0</v>
          </cell>
          <cell r="LK133">
            <v>0</v>
          </cell>
          <cell r="LL133">
            <v>0</v>
          </cell>
          <cell r="LM133">
            <v>0</v>
          </cell>
          <cell r="LN133" t="str">
            <v>нд</v>
          </cell>
          <cell r="LO133">
            <v>0</v>
          </cell>
          <cell r="LP133">
            <v>0</v>
          </cell>
          <cell r="LQ133">
            <v>0</v>
          </cell>
          <cell r="LR133">
            <v>0</v>
          </cell>
          <cell r="LS133">
            <v>0</v>
          </cell>
          <cell r="LT133">
            <v>0</v>
          </cell>
          <cell r="LU133">
            <v>0</v>
          </cell>
          <cell r="LV133">
            <v>0</v>
          </cell>
          <cell r="LW133">
            <v>0</v>
          </cell>
          <cell r="LX133">
            <v>0</v>
          </cell>
          <cell r="LY133" t="str">
            <v>нд</v>
          </cell>
          <cell r="LZ133">
            <v>0</v>
          </cell>
          <cell r="MA133" t="str">
            <v>1.1.2.1.2</v>
          </cell>
          <cell r="MB133" t="str">
            <v>Техническое перевооружение Ф-1 ПС Урус-Мартан с. Гехи ТП 1-  КТП с ТМГ-250 кВА-2 компл.,160 кВА-4 компл.</v>
          </cell>
          <cell r="MC133" t="str">
            <v>G_prj_109108_49557</v>
          </cell>
          <cell r="MD133" t="str">
            <v>G_prj_109108_49557</v>
          </cell>
          <cell r="ME133" t="b">
            <v>0</v>
          </cell>
          <cell r="MF133">
            <v>0</v>
          </cell>
          <cell r="MG133">
            <v>0</v>
          </cell>
          <cell r="MH133">
            <v>0</v>
          </cell>
          <cell r="MI133">
            <v>0</v>
          </cell>
          <cell r="MK133">
            <v>0</v>
          </cell>
          <cell r="ML133">
            <v>0</v>
          </cell>
          <cell r="MM133">
            <v>0</v>
          </cell>
          <cell r="MN133">
            <v>0</v>
          </cell>
          <cell r="MO133">
            <v>0</v>
          </cell>
          <cell r="MP133">
            <v>0</v>
          </cell>
          <cell r="MQ133">
            <v>0</v>
          </cell>
          <cell r="MR133">
            <v>0</v>
          </cell>
          <cell r="MS133">
            <v>0</v>
          </cell>
          <cell r="MT133">
            <v>0</v>
          </cell>
          <cell r="MU133">
            <v>0</v>
          </cell>
          <cell r="MV133">
            <v>0</v>
          </cell>
          <cell r="MW133">
            <v>0</v>
          </cell>
          <cell r="MX133">
            <v>0</v>
          </cell>
          <cell r="MY133">
            <v>0</v>
          </cell>
          <cell r="MZ133">
            <v>0</v>
          </cell>
          <cell r="NA133">
            <v>0</v>
          </cell>
          <cell r="NB133">
            <v>0</v>
          </cell>
          <cell r="NC133">
            <v>0</v>
          </cell>
          <cell r="ND133">
            <v>0</v>
          </cell>
          <cell r="NE133">
            <v>0</v>
          </cell>
          <cell r="NF133">
            <v>0</v>
          </cell>
          <cell r="NG133">
            <v>0</v>
          </cell>
          <cell r="NH133">
            <v>0</v>
          </cell>
          <cell r="NI133">
            <v>0</v>
          </cell>
          <cell r="NJ133">
            <v>0</v>
          </cell>
          <cell r="NK133">
            <v>0</v>
          </cell>
          <cell r="NL133">
            <v>0</v>
          </cell>
          <cell r="NM133">
            <v>0</v>
          </cell>
          <cell r="NN133">
            <v>0</v>
          </cell>
          <cell r="NO133">
            <v>0</v>
          </cell>
          <cell r="NP133">
            <v>0</v>
          </cell>
          <cell r="NQ133">
            <v>0</v>
          </cell>
          <cell r="NR133">
            <v>0</v>
          </cell>
          <cell r="NS133">
            <v>0</v>
          </cell>
          <cell r="NT133">
            <v>0</v>
          </cell>
          <cell r="NU133">
            <v>0</v>
          </cell>
          <cell r="NV133">
            <v>0</v>
          </cell>
          <cell r="NW133">
            <v>0</v>
          </cell>
          <cell r="NX133">
            <v>0</v>
          </cell>
          <cell r="NY133">
            <v>0</v>
          </cell>
          <cell r="NZ133">
            <v>0</v>
          </cell>
          <cell r="OA133">
            <v>0</v>
          </cell>
          <cell r="OB133">
            <v>0</v>
          </cell>
          <cell r="OC133">
            <v>0</v>
          </cell>
          <cell r="OD133">
            <v>0</v>
          </cell>
          <cell r="OE133">
            <v>0</v>
          </cell>
          <cell r="OF133">
            <v>0</v>
          </cell>
          <cell r="OG133">
            <v>0</v>
          </cell>
          <cell r="OH133">
            <v>0</v>
          </cell>
          <cell r="OI133">
            <v>0</v>
          </cell>
          <cell r="OJ133">
            <v>0</v>
          </cell>
          <cell r="OK133">
            <v>0</v>
          </cell>
          <cell r="OL133">
            <v>0</v>
          </cell>
          <cell r="ON133">
            <v>0</v>
          </cell>
          <cell r="OO133">
            <v>0</v>
          </cell>
          <cell r="OR133">
            <v>0</v>
          </cell>
          <cell r="OS133">
            <v>0</v>
          </cell>
          <cell r="OT133">
            <v>0</v>
          </cell>
          <cell r="OU133">
            <v>0</v>
          </cell>
          <cell r="OV133">
            <v>0</v>
          </cell>
          <cell r="OW133">
            <v>0</v>
          </cell>
          <cell r="OX133">
            <v>0</v>
          </cell>
          <cell r="OY133">
            <v>0</v>
          </cell>
          <cell r="OZ133">
            <v>0</v>
          </cell>
          <cell r="PA133">
            <v>0</v>
          </cell>
          <cell r="PB133">
            <v>0</v>
          </cell>
          <cell r="PC133">
            <v>0</v>
          </cell>
          <cell r="PD133">
            <v>0</v>
          </cell>
          <cell r="PE133">
            <v>0</v>
          </cell>
          <cell r="PF133">
            <v>0</v>
          </cell>
          <cell r="PG133">
            <v>0</v>
          </cell>
          <cell r="PH133">
            <v>0</v>
          </cell>
          <cell r="PI133">
            <v>0</v>
          </cell>
          <cell r="PJ133">
            <v>0</v>
          </cell>
          <cell r="PK133">
            <v>0</v>
          </cell>
          <cell r="PL133">
            <v>0</v>
          </cell>
          <cell r="PM133">
            <v>0</v>
          </cell>
          <cell r="PN133">
            <v>0</v>
          </cell>
          <cell r="PO133">
            <v>0</v>
          </cell>
          <cell r="PP133">
            <v>0</v>
          </cell>
          <cell r="PQ133">
            <v>0</v>
          </cell>
          <cell r="PR133">
            <v>0</v>
          </cell>
          <cell r="PS133">
            <v>0</v>
          </cell>
          <cell r="PT133">
            <v>0</v>
          </cell>
          <cell r="PU133">
            <v>0</v>
          </cell>
          <cell r="PV133">
            <v>0</v>
          </cell>
          <cell r="PW133">
            <v>0</v>
          </cell>
          <cell r="PX133">
            <v>0</v>
          </cell>
          <cell r="PY133">
            <v>0</v>
          </cell>
          <cell r="PZ133">
            <v>0</v>
          </cell>
        </row>
        <row r="134">
          <cell r="D134" t="str">
            <v>G_prj_109108_49567</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cell r="CX134">
            <v>0</v>
          </cell>
          <cell r="CY134">
            <v>0</v>
          </cell>
          <cell r="CZ134">
            <v>0</v>
          </cell>
          <cell r="DA134">
            <v>0</v>
          </cell>
          <cell r="DB134">
            <v>0</v>
          </cell>
          <cell r="DD134">
            <v>0</v>
          </cell>
          <cell r="DE134">
            <v>0</v>
          </cell>
          <cell r="DF134">
            <v>0</v>
          </cell>
          <cell r="DG134">
            <v>0</v>
          </cell>
          <cell r="DI134">
            <v>0</v>
          </cell>
          <cell r="DJ134">
            <v>0</v>
          </cell>
          <cell r="DK134">
            <v>0</v>
          </cell>
          <cell r="DL134">
            <v>0</v>
          </cell>
          <cell r="DM134">
            <v>0</v>
          </cell>
          <cell r="DN134">
            <v>0</v>
          </cell>
          <cell r="DO134">
            <v>0</v>
          </cell>
          <cell r="DP134">
            <v>0</v>
          </cell>
          <cell r="DQ134">
            <v>0</v>
          </cell>
          <cell r="DR134">
            <v>0</v>
          </cell>
          <cell r="DS134">
            <v>0</v>
          </cell>
          <cell r="DT134">
            <v>0</v>
          </cell>
          <cell r="DU134">
            <v>0</v>
          </cell>
          <cell r="DV134">
            <v>0</v>
          </cell>
          <cell r="DW134">
            <v>0</v>
          </cell>
          <cell r="DX134">
            <v>0</v>
          </cell>
          <cell r="DY134">
            <v>0</v>
          </cell>
          <cell r="DZ134">
            <v>0</v>
          </cell>
          <cell r="EA134">
            <v>0</v>
          </cell>
          <cell r="EB134">
            <v>0</v>
          </cell>
          <cell r="EC134">
            <v>0</v>
          </cell>
          <cell r="ED134">
            <v>0</v>
          </cell>
          <cell r="EE134">
            <v>0</v>
          </cell>
          <cell r="EF134">
            <v>0</v>
          </cell>
          <cell r="EG134">
            <v>0</v>
          </cell>
          <cell r="EH134">
            <v>0</v>
          </cell>
          <cell r="EI134">
            <v>0</v>
          </cell>
          <cell r="EK134">
            <v>0</v>
          </cell>
          <cell r="EL134">
            <v>0.41</v>
          </cell>
          <cell r="EM134">
            <v>0</v>
          </cell>
          <cell r="EN134">
            <v>0</v>
          </cell>
          <cell r="EO134">
            <v>0</v>
          </cell>
          <cell r="EP134">
            <v>0</v>
          </cell>
          <cell r="EQ134">
            <v>0</v>
          </cell>
          <cell r="ER134">
            <v>0</v>
          </cell>
          <cell r="ES134">
            <v>0</v>
          </cell>
          <cell r="ET134">
            <v>0</v>
          </cell>
          <cell r="EU134">
            <v>0</v>
          </cell>
          <cell r="EV134">
            <v>0.41</v>
          </cell>
          <cell r="EW134">
            <v>0</v>
          </cell>
          <cell r="EX134">
            <v>0</v>
          </cell>
          <cell r="EY134">
            <v>0</v>
          </cell>
          <cell r="EZ134">
            <v>0</v>
          </cell>
          <cell r="FA134">
            <v>0</v>
          </cell>
          <cell r="FB134">
            <v>0</v>
          </cell>
          <cell r="FC134">
            <v>0</v>
          </cell>
          <cell r="FD134">
            <v>0</v>
          </cell>
          <cell r="FE134" t="str">
            <v>нд</v>
          </cell>
          <cell r="FF134">
            <v>0</v>
          </cell>
          <cell r="FG134">
            <v>0</v>
          </cell>
          <cell r="FH134">
            <v>0</v>
          </cell>
          <cell r="FI134">
            <v>0</v>
          </cell>
          <cell r="FJ134">
            <v>0</v>
          </cell>
          <cell r="FK134">
            <v>0</v>
          </cell>
          <cell r="FL134">
            <v>0</v>
          </cell>
          <cell r="FM134">
            <v>0</v>
          </cell>
          <cell r="FN134">
            <v>0</v>
          </cell>
          <cell r="FO134">
            <v>0</v>
          </cell>
          <cell r="FP134" t="str">
            <v>нд</v>
          </cell>
          <cell r="FQ134">
            <v>0</v>
          </cell>
          <cell r="FR134">
            <v>0</v>
          </cell>
          <cell r="FS134">
            <v>0</v>
          </cell>
          <cell r="FT134">
            <v>0</v>
          </cell>
          <cell r="FU134">
            <v>0</v>
          </cell>
          <cell r="FV134">
            <v>0</v>
          </cell>
          <cell r="FW134">
            <v>0</v>
          </cell>
          <cell r="FX134">
            <v>0</v>
          </cell>
          <cell r="FY134">
            <v>0</v>
          </cell>
          <cell r="FZ134">
            <v>0</v>
          </cell>
          <cell r="GA134" t="str">
            <v>нд</v>
          </cell>
          <cell r="GB134">
            <v>0</v>
          </cell>
          <cell r="GC134">
            <v>0</v>
          </cell>
          <cell r="GD134">
            <v>0</v>
          </cell>
          <cell r="GE134">
            <v>0</v>
          </cell>
          <cell r="GF134">
            <v>0</v>
          </cell>
          <cell r="GG134">
            <v>0</v>
          </cell>
          <cell r="GH134">
            <v>0</v>
          </cell>
          <cell r="GI134">
            <v>0</v>
          </cell>
          <cell r="GJ134">
            <v>0</v>
          </cell>
          <cell r="GK134">
            <v>0</v>
          </cell>
          <cell r="GL134" t="str">
            <v>нд</v>
          </cell>
          <cell r="GM134">
            <v>0</v>
          </cell>
          <cell r="GN134">
            <v>0</v>
          </cell>
          <cell r="GO134">
            <v>0</v>
          </cell>
          <cell r="GP134">
            <v>0</v>
          </cell>
          <cell r="GQ134">
            <v>0</v>
          </cell>
          <cell r="GR134">
            <v>0</v>
          </cell>
          <cell r="GS134">
            <v>0</v>
          </cell>
          <cell r="GT134">
            <v>0</v>
          </cell>
          <cell r="GU134">
            <v>0</v>
          </cell>
          <cell r="GV134">
            <v>0</v>
          </cell>
          <cell r="GW134" t="str">
            <v>нд</v>
          </cell>
          <cell r="GX134">
            <v>0</v>
          </cell>
          <cell r="GY134">
            <v>0</v>
          </cell>
          <cell r="GZ134">
            <v>0</v>
          </cell>
          <cell r="HA134">
            <v>0</v>
          </cell>
          <cell r="HB134">
            <v>0</v>
          </cell>
          <cell r="HC134">
            <v>0</v>
          </cell>
          <cell r="HD134">
            <v>0</v>
          </cell>
          <cell r="HE134">
            <v>0</v>
          </cell>
          <cell r="HF134">
            <v>0</v>
          </cell>
          <cell r="HG134">
            <v>0</v>
          </cell>
          <cell r="HH134" t="str">
            <v>нд</v>
          </cell>
          <cell r="HI134">
            <v>0</v>
          </cell>
          <cell r="HJ134">
            <v>0</v>
          </cell>
          <cell r="HK134">
            <v>0</v>
          </cell>
          <cell r="HL134">
            <v>0</v>
          </cell>
          <cell r="HM134">
            <v>0</v>
          </cell>
          <cell r="HN134">
            <v>0</v>
          </cell>
          <cell r="HO134">
            <v>0</v>
          </cell>
          <cell r="HP134">
            <v>0</v>
          </cell>
          <cell r="HQ134">
            <v>0</v>
          </cell>
          <cell r="HR134">
            <v>0</v>
          </cell>
          <cell r="HS134" t="str">
            <v>нд</v>
          </cell>
          <cell r="HT134">
            <v>0</v>
          </cell>
          <cell r="HU134">
            <v>0</v>
          </cell>
          <cell r="HV134">
            <v>0</v>
          </cell>
          <cell r="HW134">
            <v>0</v>
          </cell>
          <cell r="HX134">
            <v>0</v>
          </cell>
          <cell r="HY134">
            <v>0</v>
          </cell>
          <cell r="HZ134">
            <v>0</v>
          </cell>
          <cell r="IA134">
            <v>0</v>
          </cell>
          <cell r="IB134">
            <v>0</v>
          </cell>
          <cell r="IC134">
            <v>0</v>
          </cell>
          <cell r="ID134" t="str">
            <v>нд</v>
          </cell>
          <cell r="IE134">
            <v>0</v>
          </cell>
          <cell r="IF134">
            <v>0</v>
          </cell>
          <cell r="IG134">
            <v>0</v>
          </cell>
          <cell r="IH134">
            <v>0</v>
          </cell>
          <cell r="II134">
            <v>0</v>
          </cell>
          <cell r="IJ134">
            <v>0</v>
          </cell>
          <cell r="IK134">
            <v>0</v>
          </cell>
          <cell r="IL134">
            <v>0</v>
          </cell>
          <cell r="IM134">
            <v>0</v>
          </cell>
          <cell r="IN134">
            <v>0</v>
          </cell>
          <cell r="IO134" t="str">
            <v>нд</v>
          </cell>
          <cell r="IP134">
            <v>0</v>
          </cell>
          <cell r="IQ134">
            <v>0</v>
          </cell>
          <cell r="IR134">
            <v>0</v>
          </cell>
          <cell r="IS134">
            <v>0</v>
          </cell>
          <cell r="IT134">
            <v>0</v>
          </cell>
          <cell r="IU134">
            <v>0</v>
          </cell>
          <cell r="IV134">
            <v>0</v>
          </cell>
          <cell r="IW134">
            <v>0</v>
          </cell>
          <cell r="IX134">
            <v>0</v>
          </cell>
          <cell r="IY134">
            <v>0</v>
          </cell>
          <cell r="IZ134" t="str">
            <v>нд</v>
          </cell>
          <cell r="JA134">
            <v>0</v>
          </cell>
          <cell r="JB134">
            <v>0</v>
          </cell>
          <cell r="JC134">
            <v>0</v>
          </cell>
          <cell r="JD134">
            <v>0</v>
          </cell>
          <cell r="JE134">
            <v>0</v>
          </cell>
          <cell r="JF134">
            <v>0</v>
          </cell>
          <cell r="JG134">
            <v>0</v>
          </cell>
          <cell r="JH134">
            <v>0</v>
          </cell>
          <cell r="JI134">
            <v>0</v>
          </cell>
          <cell r="JJ134">
            <v>0</v>
          </cell>
          <cell r="JK134" t="str">
            <v>нд</v>
          </cell>
          <cell r="JL134">
            <v>0</v>
          </cell>
          <cell r="JM134">
            <v>0</v>
          </cell>
          <cell r="JN134">
            <v>0</v>
          </cell>
          <cell r="JO134">
            <v>0</v>
          </cell>
          <cell r="JP134">
            <v>0</v>
          </cell>
          <cell r="JQ134">
            <v>0</v>
          </cell>
          <cell r="JR134">
            <v>0</v>
          </cell>
          <cell r="JS134">
            <v>0</v>
          </cell>
          <cell r="JT134">
            <v>0</v>
          </cell>
          <cell r="JU134">
            <v>0</v>
          </cell>
          <cell r="JV134" t="str">
            <v>нд</v>
          </cell>
          <cell r="JW134">
            <v>0</v>
          </cell>
          <cell r="JX134">
            <v>0</v>
          </cell>
          <cell r="JY134">
            <v>0</v>
          </cell>
          <cell r="JZ134">
            <v>0</v>
          </cell>
          <cell r="KA134">
            <v>0</v>
          </cell>
          <cell r="KB134">
            <v>0</v>
          </cell>
          <cell r="KC134">
            <v>0</v>
          </cell>
          <cell r="KD134">
            <v>0</v>
          </cell>
          <cell r="KE134">
            <v>0</v>
          </cell>
          <cell r="KF134">
            <v>0</v>
          </cell>
          <cell r="KG134" t="str">
            <v>нд</v>
          </cell>
          <cell r="KH134">
            <v>0</v>
          </cell>
          <cell r="KI134">
            <v>0</v>
          </cell>
          <cell r="KJ134">
            <v>0</v>
          </cell>
          <cell r="KK134">
            <v>0</v>
          </cell>
          <cell r="KL134">
            <v>0</v>
          </cell>
          <cell r="KM134">
            <v>0</v>
          </cell>
          <cell r="KN134">
            <v>0</v>
          </cell>
          <cell r="KO134">
            <v>0</v>
          </cell>
          <cell r="KP134">
            <v>0</v>
          </cell>
          <cell r="KQ134">
            <v>0</v>
          </cell>
          <cell r="KR134" t="str">
            <v>нд</v>
          </cell>
          <cell r="KS134">
            <v>0</v>
          </cell>
          <cell r="KT134">
            <v>0</v>
          </cell>
          <cell r="KU134">
            <v>0</v>
          </cell>
          <cell r="KV134">
            <v>0</v>
          </cell>
          <cell r="KW134">
            <v>0</v>
          </cell>
          <cell r="KX134">
            <v>0</v>
          </cell>
          <cell r="KY134">
            <v>0</v>
          </cell>
          <cell r="KZ134">
            <v>0</v>
          </cell>
          <cell r="LA134">
            <v>0</v>
          </cell>
          <cell r="LB134">
            <v>0</v>
          </cell>
          <cell r="LC134" t="str">
            <v>нд</v>
          </cell>
          <cell r="LD134">
            <v>0</v>
          </cell>
          <cell r="LE134">
            <v>0</v>
          </cell>
          <cell r="LF134">
            <v>0</v>
          </cell>
          <cell r="LG134">
            <v>0</v>
          </cell>
          <cell r="LH134">
            <v>0</v>
          </cell>
          <cell r="LI134">
            <v>0</v>
          </cell>
          <cell r="LJ134">
            <v>0</v>
          </cell>
          <cell r="LK134">
            <v>0</v>
          </cell>
          <cell r="LL134">
            <v>0</v>
          </cell>
          <cell r="LM134">
            <v>0</v>
          </cell>
          <cell r="LN134" t="str">
            <v>нд</v>
          </cell>
          <cell r="LO134">
            <v>0</v>
          </cell>
          <cell r="LP134">
            <v>0</v>
          </cell>
          <cell r="LQ134">
            <v>0</v>
          </cell>
          <cell r="LR134">
            <v>0</v>
          </cell>
          <cell r="LS134">
            <v>0</v>
          </cell>
          <cell r="LT134">
            <v>0</v>
          </cell>
          <cell r="LU134">
            <v>0</v>
          </cell>
          <cell r="LV134">
            <v>0</v>
          </cell>
          <cell r="LW134">
            <v>0</v>
          </cell>
          <cell r="LX134">
            <v>0</v>
          </cell>
          <cell r="LY134" t="str">
            <v>нд</v>
          </cell>
          <cell r="LZ134">
            <v>0</v>
          </cell>
          <cell r="MA134" t="str">
            <v>1.1.2.1.2</v>
          </cell>
          <cell r="MB134" t="str">
            <v xml:space="preserve">Техническое перевооружение Ф-1 ПС Красноармейская с. Хамби-Ирзи ТП 1-  КТП с ТМ 160/10-3шт., 250/10-2шт. </v>
          </cell>
          <cell r="MC134" t="str">
            <v>G_prj_109108_49561</v>
          </cell>
          <cell r="MD134" t="str">
            <v>G_prj_109108_49561</v>
          </cell>
          <cell r="ME134" t="b">
            <v>0</v>
          </cell>
          <cell r="MF134">
            <v>0</v>
          </cell>
          <cell r="MG134">
            <v>0</v>
          </cell>
          <cell r="MH134">
            <v>0</v>
          </cell>
          <cell r="MI134">
            <v>0</v>
          </cell>
          <cell r="MK134">
            <v>0</v>
          </cell>
          <cell r="ML134">
            <v>0</v>
          </cell>
          <cell r="MM134">
            <v>0</v>
          </cell>
          <cell r="MN134">
            <v>0</v>
          </cell>
          <cell r="MO134">
            <v>0</v>
          </cell>
          <cell r="MP134">
            <v>0</v>
          </cell>
          <cell r="MQ134">
            <v>0</v>
          </cell>
          <cell r="MR134">
            <v>0</v>
          </cell>
          <cell r="MS134">
            <v>0</v>
          </cell>
          <cell r="MT134">
            <v>0</v>
          </cell>
          <cell r="MU134">
            <v>0</v>
          </cell>
          <cell r="MV134">
            <v>0</v>
          </cell>
          <cell r="MW134">
            <v>0</v>
          </cell>
          <cell r="MX134">
            <v>0</v>
          </cell>
          <cell r="MY134">
            <v>0</v>
          </cell>
          <cell r="MZ134">
            <v>0</v>
          </cell>
          <cell r="NA134">
            <v>0</v>
          </cell>
          <cell r="NB134">
            <v>0</v>
          </cell>
          <cell r="NC134">
            <v>0</v>
          </cell>
          <cell r="ND134">
            <v>0</v>
          </cell>
          <cell r="NE134">
            <v>0</v>
          </cell>
          <cell r="NF134">
            <v>0</v>
          </cell>
          <cell r="NG134">
            <v>0</v>
          </cell>
          <cell r="NH134">
            <v>0</v>
          </cell>
          <cell r="NI134">
            <v>0</v>
          </cell>
          <cell r="NJ134">
            <v>0</v>
          </cell>
          <cell r="NK134">
            <v>0</v>
          </cell>
          <cell r="NL134">
            <v>0</v>
          </cell>
          <cell r="NM134">
            <v>0</v>
          </cell>
          <cell r="NN134">
            <v>0</v>
          </cell>
          <cell r="NO134">
            <v>0</v>
          </cell>
          <cell r="NP134">
            <v>0</v>
          </cell>
          <cell r="NQ134">
            <v>0</v>
          </cell>
          <cell r="NR134">
            <v>0</v>
          </cell>
          <cell r="NS134">
            <v>0</v>
          </cell>
          <cell r="NT134">
            <v>0</v>
          </cell>
          <cell r="NU134">
            <v>0</v>
          </cell>
          <cell r="NV134">
            <v>0</v>
          </cell>
          <cell r="NW134">
            <v>0</v>
          </cell>
          <cell r="NX134">
            <v>0</v>
          </cell>
          <cell r="NY134">
            <v>0</v>
          </cell>
          <cell r="NZ134">
            <v>0</v>
          </cell>
          <cell r="OA134">
            <v>0</v>
          </cell>
          <cell r="OB134">
            <v>0</v>
          </cell>
          <cell r="OC134">
            <v>0</v>
          </cell>
          <cell r="OD134">
            <v>0</v>
          </cell>
          <cell r="OE134">
            <v>0</v>
          </cell>
          <cell r="OF134">
            <v>0</v>
          </cell>
          <cell r="OG134">
            <v>0</v>
          </cell>
          <cell r="OH134">
            <v>0</v>
          </cell>
          <cell r="OI134">
            <v>0</v>
          </cell>
          <cell r="OJ134">
            <v>0</v>
          </cell>
          <cell r="OK134">
            <v>0</v>
          </cell>
          <cell r="OL134">
            <v>0</v>
          </cell>
          <cell r="ON134">
            <v>0</v>
          </cell>
          <cell r="OO134">
            <v>0</v>
          </cell>
          <cell r="OR134">
            <v>0</v>
          </cell>
          <cell r="OS134">
            <v>0</v>
          </cell>
          <cell r="OT134">
            <v>0</v>
          </cell>
          <cell r="OU134">
            <v>0</v>
          </cell>
          <cell r="OV134">
            <v>0</v>
          </cell>
          <cell r="OW134">
            <v>0</v>
          </cell>
          <cell r="OX134">
            <v>0</v>
          </cell>
          <cell r="OY134">
            <v>0</v>
          </cell>
          <cell r="OZ134">
            <v>0</v>
          </cell>
          <cell r="PA134">
            <v>0</v>
          </cell>
          <cell r="PB134">
            <v>0</v>
          </cell>
          <cell r="PC134">
            <v>0</v>
          </cell>
          <cell r="PD134">
            <v>0</v>
          </cell>
          <cell r="PE134">
            <v>0</v>
          </cell>
          <cell r="PF134">
            <v>0</v>
          </cell>
          <cell r="PG134">
            <v>0</v>
          </cell>
          <cell r="PH134">
            <v>0</v>
          </cell>
          <cell r="PI134">
            <v>0</v>
          </cell>
          <cell r="PJ134">
            <v>0</v>
          </cell>
          <cell r="PK134">
            <v>0</v>
          </cell>
          <cell r="PL134">
            <v>0</v>
          </cell>
          <cell r="PM134">
            <v>0</v>
          </cell>
          <cell r="PN134">
            <v>0</v>
          </cell>
          <cell r="PO134">
            <v>0</v>
          </cell>
          <cell r="PP134">
            <v>0</v>
          </cell>
          <cell r="PQ134">
            <v>0</v>
          </cell>
          <cell r="PR134">
            <v>0</v>
          </cell>
          <cell r="PS134">
            <v>0</v>
          </cell>
          <cell r="PT134">
            <v>0</v>
          </cell>
          <cell r="PU134">
            <v>0</v>
          </cell>
          <cell r="PV134">
            <v>0</v>
          </cell>
          <cell r="PW134">
            <v>0</v>
          </cell>
          <cell r="PX134">
            <v>0</v>
          </cell>
          <cell r="PY134">
            <v>0</v>
          </cell>
          <cell r="PZ134">
            <v>0</v>
          </cell>
        </row>
        <row r="135">
          <cell r="D135" t="str">
            <v>G_prj_109108_49590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cell r="CX135">
            <v>0</v>
          </cell>
          <cell r="CY135">
            <v>0</v>
          </cell>
          <cell r="CZ135">
            <v>0</v>
          </cell>
          <cell r="DA135">
            <v>0</v>
          </cell>
          <cell r="DB135">
            <v>0</v>
          </cell>
          <cell r="DD135">
            <v>0</v>
          </cell>
          <cell r="DE135">
            <v>0</v>
          </cell>
          <cell r="DF135">
            <v>0</v>
          </cell>
          <cell r="DG135">
            <v>0</v>
          </cell>
          <cell r="DI135">
            <v>0</v>
          </cell>
          <cell r="DJ135">
            <v>0</v>
          </cell>
          <cell r="DK135">
            <v>0</v>
          </cell>
          <cell r="DL135">
            <v>0</v>
          </cell>
          <cell r="DM135">
            <v>0</v>
          </cell>
          <cell r="DN135">
            <v>0</v>
          </cell>
          <cell r="DO135">
            <v>0</v>
          </cell>
          <cell r="DP135">
            <v>0</v>
          </cell>
          <cell r="DQ135">
            <v>0</v>
          </cell>
          <cell r="DR135">
            <v>0</v>
          </cell>
          <cell r="DS135">
            <v>0</v>
          </cell>
          <cell r="DT135">
            <v>0</v>
          </cell>
          <cell r="DU135">
            <v>0</v>
          </cell>
          <cell r="DV135">
            <v>0</v>
          </cell>
          <cell r="DW135">
            <v>0</v>
          </cell>
          <cell r="DX135">
            <v>0</v>
          </cell>
          <cell r="DY135">
            <v>0</v>
          </cell>
          <cell r="DZ135">
            <v>0</v>
          </cell>
          <cell r="EA135">
            <v>0</v>
          </cell>
          <cell r="EB135">
            <v>0</v>
          </cell>
          <cell r="EC135">
            <v>0</v>
          </cell>
          <cell r="ED135">
            <v>0</v>
          </cell>
          <cell r="EE135">
            <v>0</v>
          </cell>
          <cell r="EF135">
            <v>0</v>
          </cell>
          <cell r="EG135">
            <v>0</v>
          </cell>
          <cell r="EH135">
            <v>0</v>
          </cell>
          <cell r="EI135">
            <v>0</v>
          </cell>
          <cell r="EK135">
            <v>0</v>
          </cell>
          <cell r="EL135">
            <v>0.4</v>
          </cell>
          <cell r="EM135">
            <v>0</v>
          </cell>
          <cell r="EN135">
            <v>0</v>
          </cell>
          <cell r="EO135">
            <v>0</v>
          </cell>
          <cell r="EP135">
            <v>0</v>
          </cell>
          <cell r="EQ135">
            <v>0</v>
          </cell>
          <cell r="ER135">
            <v>0</v>
          </cell>
          <cell r="ES135">
            <v>0</v>
          </cell>
          <cell r="ET135">
            <v>0</v>
          </cell>
          <cell r="EU135">
            <v>0</v>
          </cell>
          <cell r="EV135">
            <v>0.4</v>
          </cell>
          <cell r="EW135">
            <v>0</v>
          </cell>
          <cell r="EX135">
            <v>0</v>
          </cell>
          <cell r="EY135">
            <v>0</v>
          </cell>
          <cell r="EZ135">
            <v>0</v>
          </cell>
          <cell r="FA135">
            <v>0</v>
          </cell>
          <cell r="FB135">
            <v>0</v>
          </cell>
          <cell r="FC135">
            <v>0</v>
          </cell>
          <cell r="FD135">
            <v>0</v>
          </cell>
          <cell r="FE135" t="str">
            <v>нд</v>
          </cell>
          <cell r="FF135">
            <v>0</v>
          </cell>
          <cell r="FG135">
            <v>0</v>
          </cell>
          <cell r="FH135">
            <v>0</v>
          </cell>
          <cell r="FI135">
            <v>0</v>
          </cell>
          <cell r="FJ135">
            <v>0</v>
          </cell>
          <cell r="FK135">
            <v>0</v>
          </cell>
          <cell r="FL135">
            <v>0</v>
          </cell>
          <cell r="FM135">
            <v>0</v>
          </cell>
          <cell r="FN135">
            <v>0</v>
          </cell>
          <cell r="FO135">
            <v>0</v>
          </cell>
          <cell r="FP135" t="str">
            <v>нд</v>
          </cell>
          <cell r="FQ135">
            <v>0</v>
          </cell>
          <cell r="FR135">
            <v>0</v>
          </cell>
          <cell r="FS135">
            <v>0</v>
          </cell>
          <cell r="FT135">
            <v>0</v>
          </cell>
          <cell r="FU135">
            <v>0</v>
          </cell>
          <cell r="FV135">
            <v>0</v>
          </cell>
          <cell r="FW135">
            <v>0</v>
          </cell>
          <cell r="FX135">
            <v>0</v>
          </cell>
          <cell r="FY135">
            <v>0</v>
          </cell>
          <cell r="FZ135">
            <v>0</v>
          </cell>
          <cell r="GA135" t="str">
            <v>нд</v>
          </cell>
          <cell r="GB135">
            <v>0</v>
          </cell>
          <cell r="GC135">
            <v>0</v>
          </cell>
          <cell r="GD135">
            <v>0</v>
          </cell>
          <cell r="GE135">
            <v>0</v>
          </cell>
          <cell r="GF135">
            <v>0</v>
          </cell>
          <cell r="GG135">
            <v>0</v>
          </cell>
          <cell r="GH135">
            <v>0</v>
          </cell>
          <cell r="GI135">
            <v>0</v>
          </cell>
          <cell r="GJ135">
            <v>0</v>
          </cell>
          <cell r="GK135">
            <v>0</v>
          </cell>
          <cell r="GL135" t="str">
            <v>нд</v>
          </cell>
          <cell r="GM135">
            <v>0</v>
          </cell>
          <cell r="GN135">
            <v>0</v>
          </cell>
          <cell r="GO135">
            <v>0</v>
          </cell>
          <cell r="GP135">
            <v>0</v>
          </cell>
          <cell r="GQ135">
            <v>0</v>
          </cell>
          <cell r="GR135">
            <v>0</v>
          </cell>
          <cell r="GS135">
            <v>0</v>
          </cell>
          <cell r="GT135">
            <v>0</v>
          </cell>
          <cell r="GU135">
            <v>0</v>
          </cell>
          <cell r="GV135">
            <v>0</v>
          </cell>
          <cell r="GW135" t="str">
            <v>нд</v>
          </cell>
          <cell r="GX135">
            <v>0</v>
          </cell>
          <cell r="GY135">
            <v>0</v>
          </cell>
          <cell r="GZ135">
            <v>0</v>
          </cell>
          <cell r="HA135">
            <v>0</v>
          </cell>
          <cell r="HB135">
            <v>0</v>
          </cell>
          <cell r="HC135">
            <v>0</v>
          </cell>
          <cell r="HD135">
            <v>0</v>
          </cell>
          <cell r="HE135">
            <v>0</v>
          </cell>
          <cell r="HF135">
            <v>0</v>
          </cell>
          <cell r="HG135">
            <v>0</v>
          </cell>
          <cell r="HH135" t="str">
            <v>нд</v>
          </cell>
          <cell r="HI135">
            <v>0</v>
          </cell>
          <cell r="HJ135">
            <v>0</v>
          </cell>
          <cell r="HK135">
            <v>0</v>
          </cell>
          <cell r="HL135">
            <v>0</v>
          </cell>
          <cell r="HM135">
            <v>0</v>
          </cell>
          <cell r="HN135">
            <v>0</v>
          </cell>
          <cell r="HO135">
            <v>0</v>
          </cell>
          <cell r="HP135">
            <v>0</v>
          </cell>
          <cell r="HQ135">
            <v>0</v>
          </cell>
          <cell r="HR135">
            <v>0</v>
          </cell>
          <cell r="HS135" t="str">
            <v>нд</v>
          </cell>
          <cell r="HT135">
            <v>0</v>
          </cell>
          <cell r="HU135">
            <v>0</v>
          </cell>
          <cell r="HV135">
            <v>0</v>
          </cell>
          <cell r="HW135">
            <v>0</v>
          </cell>
          <cell r="HX135">
            <v>0</v>
          </cell>
          <cell r="HY135">
            <v>0</v>
          </cell>
          <cell r="HZ135">
            <v>0</v>
          </cell>
          <cell r="IA135">
            <v>0</v>
          </cell>
          <cell r="IB135">
            <v>0</v>
          </cell>
          <cell r="IC135">
            <v>0</v>
          </cell>
          <cell r="ID135" t="str">
            <v>нд</v>
          </cell>
          <cell r="IE135">
            <v>0</v>
          </cell>
          <cell r="IF135">
            <v>0</v>
          </cell>
          <cell r="IG135">
            <v>0</v>
          </cell>
          <cell r="IH135">
            <v>0</v>
          </cell>
          <cell r="II135">
            <v>0</v>
          </cell>
          <cell r="IJ135">
            <v>0</v>
          </cell>
          <cell r="IK135">
            <v>0</v>
          </cell>
          <cell r="IL135">
            <v>0</v>
          </cell>
          <cell r="IM135">
            <v>0</v>
          </cell>
          <cell r="IN135">
            <v>0</v>
          </cell>
          <cell r="IO135" t="str">
            <v>нд</v>
          </cell>
          <cell r="IP135">
            <v>0</v>
          </cell>
          <cell r="IQ135">
            <v>0</v>
          </cell>
          <cell r="IR135">
            <v>0</v>
          </cell>
          <cell r="IS135">
            <v>0</v>
          </cell>
          <cell r="IT135">
            <v>0</v>
          </cell>
          <cell r="IU135">
            <v>0</v>
          </cell>
          <cell r="IV135">
            <v>0</v>
          </cell>
          <cell r="IW135">
            <v>0</v>
          </cell>
          <cell r="IX135">
            <v>0</v>
          </cell>
          <cell r="IY135">
            <v>0</v>
          </cell>
          <cell r="IZ135" t="str">
            <v>нд</v>
          </cell>
          <cell r="JA135">
            <v>0</v>
          </cell>
          <cell r="JB135">
            <v>0</v>
          </cell>
          <cell r="JC135">
            <v>0</v>
          </cell>
          <cell r="JD135">
            <v>0</v>
          </cell>
          <cell r="JE135">
            <v>0</v>
          </cell>
          <cell r="JF135">
            <v>0</v>
          </cell>
          <cell r="JG135">
            <v>0</v>
          </cell>
          <cell r="JH135">
            <v>0</v>
          </cell>
          <cell r="JI135">
            <v>0</v>
          </cell>
          <cell r="JJ135">
            <v>0</v>
          </cell>
          <cell r="JK135" t="str">
            <v>нд</v>
          </cell>
          <cell r="JL135">
            <v>0</v>
          </cell>
          <cell r="JM135">
            <v>0</v>
          </cell>
          <cell r="JN135">
            <v>0</v>
          </cell>
          <cell r="JO135">
            <v>0</v>
          </cell>
          <cell r="JP135">
            <v>0</v>
          </cell>
          <cell r="JQ135">
            <v>0</v>
          </cell>
          <cell r="JR135">
            <v>0</v>
          </cell>
          <cell r="JS135">
            <v>0</v>
          </cell>
          <cell r="JT135">
            <v>0</v>
          </cell>
          <cell r="JU135">
            <v>0</v>
          </cell>
          <cell r="JV135" t="str">
            <v>нд</v>
          </cell>
          <cell r="JW135">
            <v>0</v>
          </cell>
          <cell r="JX135">
            <v>0</v>
          </cell>
          <cell r="JY135">
            <v>0</v>
          </cell>
          <cell r="JZ135">
            <v>0</v>
          </cell>
          <cell r="KA135">
            <v>0</v>
          </cell>
          <cell r="KB135">
            <v>0</v>
          </cell>
          <cell r="KC135">
            <v>0</v>
          </cell>
          <cell r="KD135">
            <v>0</v>
          </cell>
          <cell r="KE135">
            <v>0</v>
          </cell>
          <cell r="KF135">
            <v>0</v>
          </cell>
          <cell r="KG135" t="str">
            <v>нд</v>
          </cell>
          <cell r="KH135">
            <v>0</v>
          </cell>
          <cell r="KI135">
            <v>0</v>
          </cell>
          <cell r="KJ135">
            <v>0</v>
          </cell>
          <cell r="KK135">
            <v>0</v>
          </cell>
          <cell r="KL135">
            <v>0</v>
          </cell>
          <cell r="KM135">
            <v>0</v>
          </cell>
          <cell r="KN135">
            <v>0</v>
          </cell>
          <cell r="KO135">
            <v>0</v>
          </cell>
          <cell r="KP135">
            <v>0</v>
          </cell>
          <cell r="KQ135">
            <v>0</v>
          </cell>
          <cell r="KR135" t="str">
            <v>нд</v>
          </cell>
          <cell r="KS135">
            <v>0</v>
          </cell>
          <cell r="KT135">
            <v>0</v>
          </cell>
          <cell r="KU135">
            <v>0</v>
          </cell>
          <cell r="KV135">
            <v>0</v>
          </cell>
          <cell r="KW135">
            <v>0</v>
          </cell>
          <cell r="KX135">
            <v>0</v>
          </cell>
          <cell r="KY135">
            <v>0</v>
          </cell>
          <cell r="KZ135">
            <v>0</v>
          </cell>
          <cell r="LA135">
            <v>0</v>
          </cell>
          <cell r="LB135">
            <v>0</v>
          </cell>
          <cell r="LC135" t="str">
            <v>нд</v>
          </cell>
          <cell r="LD135">
            <v>0</v>
          </cell>
          <cell r="LE135">
            <v>0</v>
          </cell>
          <cell r="LF135">
            <v>0</v>
          </cell>
          <cell r="LG135">
            <v>0</v>
          </cell>
          <cell r="LH135">
            <v>0</v>
          </cell>
          <cell r="LI135">
            <v>0</v>
          </cell>
          <cell r="LJ135">
            <v>0</v>
          </cell>
          <cell r="LK135">
            <v>0</v>
          </cell>
          <cell r="LL135">
            <v>0</v>
          </cell>
          <cell r="LM135">
            <v>0</v>
          </cell>
          <cell r="LN135" t="str">
            <v>нд</v>
          </cell>
          <cell r="LO135">
            <v>0</v>
          </cell>
          <cell r="LP135">
            <v>0</v>
          </cell>
          <cell r="LQ135">
            <v>0</v>
          </cell>
          <cell r="LR135">
            <v>0</v>
          </cell>
          <cell r="LS135">
            <v>0</v>
          </cell>
          <cell r="LT135">
            <v>0</v>
          </cell>
          <cell r="LU135">
            <v>0</v>
          </cell>
          <cell r="LV135">
            <v>0</v>
          </cell>
          <cell r="LW135">
            <v>0</v>
          </cell>
          <cell r="LX135">
            <v>0</v>
          </cell>
          <cell r="LY135" t="str">
            <v>нд</v>
          </cell>
          <cell r="LZ135">
            <v>0</v>
          </cell>
          <cell r="MA135" t="str">
            <v>1.1.2.1.2</v>
          </cell>
          <cell r="MB135" t="str">
            <v xml:space="preserve">Техническое перевооружение Ф-2  ПС "Ачхой-Мартан", с. Ачхой-Мартан, КТП с ТМ 160/10-1шт., 250/10-1шт. </v>
          </cell>
          <cell r="MC135" t="str">
            <v>G_prj_109108_49567</v>
          </cell>
          <cell r="MD135" t="str">
            <v>G_prj_109108_49567</v>
          </cell>
          <cell r="ME135" t="b">
            <v>0</v>
          </cell>
          <cell r="MF135">
            <v>0</v>
          </cell>
          <cell r="MG135">
            <v>0</v>
          </cell>
          <cell r="MH135">
            <v>0</v>
          </cell>
          <cell r="MI135">
            <v>0</v>
          </cell>
          <cell r="MK135">
            <v>0</v>
          </cell>
          <cell r="ML135">
            <v>0</v>
          </cell>
          <cell r="MM135">
            <v>0</v>
          </cell>
          <cell r="MN135">
            <v>0</v>
          </cell>
          <cell r="MO135">
            <v>0</v>
          </cell>
          <cell r="MP135">
            <v>0</v>
          </cell>
          <cell r="MQ135">
            <v>0</v>
          </cell>
          <cell r="MR135">
            <v>0</v>
          </cell>
          <cell r="MS135">
            <v>0</v>
          </cell>
          <cell r="MT135">
            <v>0</v>
          </cell>
          <cell r="MU135">
            <v>0</v>
          </cell>
          <cell r="MV135">
            <v>0</v>
          </cell>
          <cell r="MW135">
            <v>0</v>
          </cell>
          <cell r="MX135">
            <v>0</v>
          </cell>
          <cell r="MY135">
            <v>0</v>
          </cell>
          <cell r="MZ135">
            <v>0</v>
          </cell>
          <cell r="NA135">
            <v>0</v>
          </cell>
          <cell r="NB135">
            <v>0</v>
          </cell>
          <cell r="NC135">
            <v>0</v>
          </cell>
          <cell r="ND135">
            <v>0</v>
          </cell>
          <cell r="NE135">
            <v>0</v>
          </cell>
          <cell r="NF135">
            <v>0</v>
          </cell>
          <cell r="NG135">
            <v>0</v>
          </cell>
          <cell r="NH135">
            <v>0</v>
          </cell>
          <cell r="NI135">
            <v>0</v>
          </cell>
          <cell r="NJ135">
            <v>0</v>
          </cell>
          <cell r="NK135">
            <v>0</v>
          </cell>
          <cell r="NL135">
            <v>0</v>
          </cell>
          <cell r="NM135">
            <v>0</v>
          </cell>
          <cell r="NN135">
            <v>0</v>
          </cell>
          <cell r="NO135">
            <v>0</v>
          </cell>
          <cell r="NP135">
            <v>0</v>
          </cell>
          <cell r="NQ135">
            <v>0</v>
          </cell>
          <cell r="NR135">
            <v>0</v>
          </cell>
          <cell r="NS135">
            <v>0</v>
          </cell>
          <cell r="NT135">
            <v>0</v>
          </cell>
          <cell r="NU135">
            <v>0</v>
          </cell>
          <cell r="NV135">
            <v>0</v>
          </cell>
          <cell r="NW135">
            <v>0</v>
          </cell>
          <cell r="NX135">
            <v>0</v>
          </cell>
          <cell r="NY135">
            <v>0</v>
          </cell>
          <cell r="NZ135">
            <v>0</v>
          </cell>
          <cell r="OA135">
            <v>0</v>
          </cell>
          <cell r="OB135">
            <v>0</v>
          </cell>
          <cell r="OC135">
            <v>0</v>
          </cell>
          <cell r="OD135">
            <v>0</v>
          </cell>
          <cell r="OE135">
            <v>0</v>
          </cell>
          <cell r="OF135">
            <v>0</v>
          </cell>
          <cell r="OG135">
            <v>0</v>
          </cell>
          <cell r="OH135">
            <v>0</v>
          </cell>
          <cell r="OI135">
            <v>0</v>
          </cell>
          <cell r="OJ135">
            <v>0</v>
          </cell>
          <cell r="OK135">
            <v>0</v>
          </cell>
          <cell r="OL135">
            <v>0</v>
          </cell>
          <cell r="ON135">
            <v>0</v>
          </cell>
          <cell r="OO135">
            <v>0</v>
          </cell>
          <cell r="OR135">
            <v>0</v>
          </cell>
          <cell r="OS135">
            <v>0</v>
          </cell>
          <cell r="OT135">
            <v>0</v>
          </cell>
          <cell r="OU135">
            <v>0</v>
          </cell>
          <cell r="OV135">
            <v>0</v>
          </cell>
          <cell r="OW135">
            <v>0</v>
          </cell>
          <cell r="OX135">
            <v>0</v>
          </cell>
          <cell r="OY135">
            <v>0</v>
          </cell>
          <cell r="OZ135">
            <v>0</v>
          </cell>
          <cell r="PA135">
            <v>0</v>
          </cell>
          <cell r="PB135">
            <v>0</v>
          </cell>
          <cell r="PC135">
            <v>0</v>
          </cell>
          <cell r="PD135">
            <v>0</v>
          </cell>
          <cell r="PE135">
            <v>0</v>
          </cell>
          <cell r="PF135">
            <v>0</v>
          </cell>
          <cell r="PG135">
            <v>0</v>
          </cell>
          <cell r="PH135">
            <v>0</v>
          </cell>
          <cell r="PI135">
            <v>0</v>
          </cell>
          <cell r="PJ135">
            <v>0</v>
          </cell>
          <cell r="PK135">
            <v>0</v>
          </cell>
          <cell r="PL135">
            <v>0</v>
          </cell>
          <cell r="PM135">
            <v>0</v>
          </cell>
          <cell r="PN135">
            <v>0</v>
          </cell>
          <cell r="PO135">
            <v>0</v>
          </cell>
          <cell r="PP135">
            <v>0</v>
          </cell>
          <cell r="PQ135">
            <v>0</v>
          </cell>
          <cell r="PR135">
            <v>0</v>
          </cell>
          <cell r="PS135">
            <v>0</v>
          </cell>
          <cell r="PT135">
            <v>0</v>
          </cell>
          <cell r="PU135">
            <v>0</v>
          </cell>
          <cell r="PV135">
            <v>0</v>
          </cell>
          <cell r="PW135">
            <v>0</v>
          </cell>
          <cell r="PX135">
            <v>0</v>
          </cell>
          <cell r="PY135">
            <v>0</v>
          </cell>
          <cell r="PZ135">
            <v>0</v>
          </cell>
        </row>
        <row r="136">
          <cell r="D136" t="str">
            <v>G_prj_109108_49593</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cell r="CX136">
            <v>0</v>
          </cell>
          <cell r="CY136">
            <v>0</v>
          </cell>
          <cell r="CZ136">
            <v>0</v>
          </cell>
          <cell r="DA136">
            <v>0</v>
          </cell>
          <cell r="DB136">
            <v>0</v>
          </cell>
          <cell r="DD136">
            <v>0</v>
          </cell>
          <cell r="DE136">
            <v>0</v>
          </cell>
          <cell r="DF136">
            <v>0</v>
          </cell>
          <cell r="DG136">
            <v>0</v>
          </cell>
          <cell r="DI136">
            <v>0</v>
          </cell>
          <cell r="DJ136">
            <v>0</v>
          </cell>
          <cell r="DK136">
            <v>0</v>
          </cell>
          <cell r="DL136">
            <v>0</v>
          </cell>
          <cell r="DM136">
            <v>0</v>
          </cell>
          <cell r="DN136">
            <v>0</v>
          </cell>
          <cell r="DO136">
            <v>0</v>
          </cell>
          <cell r="DP136">
            <v>0</v>
          </cell>
          <cell r="DQ136">
            <v>0</v>
          </cell>
          <cell r="DR136">
            <v>0</v>
          </cell>
          <cell r="DS136">
            <v>0</v>
          </cell>
          <cell r="DT136">
            <v>0</v>
          </cell>
          <cell r="DU136">
            <v>0</v>
          </cell>
          <cell r="DV136">
            <v>0</v>
          </cell>
          <cell r="DW136">
            <v>0</v>
          </cell>
          <cell r="DX136">
            <v>0</v>
          </cell>
          <cell r="DY136">
            <v>0</v>
          </cell>
          <cell r="DZ136">
            <v>0</v>
          </cell>
          <cell r="EA136">
            <v>0</v>
          </cell>
          <cell r="EB136">
            <v>0</v>
          </cell>
          <cell r="EC136">
            <v>0</v>
          </cell>
          <cell r="ED136">
            <v>0</v>
          </cell>
          <cell r="EE136">
            <v>0</v>
          </cell>
          <cell r="EF136">
            <v>0</v>
          </cell>
          <cell r="EG136">
            <v>0</v>
          </cell>
          <cell r="EH136">
            <v>0</v>
          </cell>
          <cell r="EI136">
            <v>0</v>
          </cell>
          <cell r="EK136">
            <v>0</v>
          </cell>
          <cell r="EL136">
            <v>1.87</v>
          </cell>
          <cell r="EM136">
            <v>0</v>
          </cell>
          <cell r="EN136">
            <v>0</v>
          </cell>
          <cell r="EO136">
            <v>0</v>
          </cell>
          <cell r="EP136">
            <v>0</v>
          </cell>
          <cell r="EQ136">
            <v>0</v>
          </cell>
          <cell r="ER136">
            <v>0</v>
          </cell>
          <cell r="ES136">
            <v>0</v>
          </cell>
          <cell r="ET136">
            <v>0</v>
          </cell>
          <cell r="EU136">
            <v>0</v>
          </cell>
          <cell r="EV136">
            <v>1.87</v>
          </cell>
          <cell r="EW136">
            <v>0</v>
          </cell>
          <cell r="EX136">
            <v>0</v>
          </cell>
          <cell r="EY136">
            <v>0</v>
          </cell>
          <cell r="EZ136">
            <v>0</v>
          </cell>
          <cell r="FA136">
            <v>0</v>
          </cell>
          <cell r="FB136">
            <v>0</v>
          </cell>
          <cell r="FC136">
            <v>0</v>
          </cell>
          <cell r="FD136">
            <v>0</v>
          </cell>
          <cell r="FE136" t="str">
            <v>нд</v>
          </cell>
          <cell r="FF136">
            <v>0</v>
          </cell>
          <cell r="FG136">
            <v>0</v>
          </cell>
          <cell r="FH136">
            <v>0</v>
          </cell>
          <cell r="FI136">
            <v>0</v>
          </cell>
          <cell r="FJ136">
            <v>0</v>
          </cell>
          <cell r="FK136">
            <v>0</v>
          </cell>
          <cell r="FL136">
            <v>0</v>
          </cell>
          <cell r="FM136">
            <v>0</v>
          </cell>
          <cell r="FN136">
            <v>0</v>
          </cell>
          <cell r="FO136">
            <v>0</v>
          </cell>
          <cell r="FP136" t="str">
            <v>нд</v>
          </cell>
          <cell r="FQ136">
            <v>0</v>
          </cell>
          <cell r="FR136">
            <v>0</v>
          </cell>
          <cell r="FS136">
            <v>0</v>
          </cell>
          <cell r="FT136">
            <v>0</v>
          </cell>
          <cell r="FU136">
            <v>0</v>
          </cell>
          <cell r="FV136">
            <v>0</v>
          </cell>
          <cell r="FW136">
            <v>0</v>
          </cell>
          <cell r="FX136">
            <v>0</v>
          </cell>
          <cell r="FY136">
            <v>0</v>
          </cell>
          <cell r="FZ136">
            <v>0</v>
          </cell>
          <cell r="GA136" t="str">
            <v>нд</v>
          </cell>
          <cell r="GB136">
            <v>0</v>
          </cell>
          <cell r="GC136">
            <v>0</v>
          </cell>
          <cell r="GD136">
            <v>0</v>
          </cell>
          <cell r="GE136">
            <v>0</v>
          </cell>
          <cell r="GF136">
            <v>0</v>
          </cell>
          <cell r="GG136">
            <v>0</v>
          </cell>
          <cell r="GH136">
            <v>0</v>
          </cell>
          <cell r="GI136">
            <v>0</v>
          </cell>
          <cell r="GJ136">
            <v>0</v>
          </cell>
          <cell r="GK136">
            <v>0</v>
          </cell>
          <cell r="GL136" t="str">
            <v>нд</v>
          </cell>
          <cell r="GM136">
            <v>0</v>
          </cell>
          <cell r="GN136">
            <v>0</v>
          </cell>
          <cell r="GO136">
            <v>0</v>
          </cell>
          <cell r="GP136">
            <v>0</v>
          </cell>
          <cell r="GQ136">
            <v>0</v>
          </cell>
          <cell r="GR136">
            <v>0</v>
          </cell>
          <cell r="GS136">
            <v>0</v>
          </cell>
          <cell r="GT136">
            <v>0</v>
          </cell>
          <cell r="GU136">
            <v>0</v>
          </cell>
          <cell r="GV136">
            <v>0</v>
          </cell>
          <cell r="GW136" t="str">
            <v>нд</v>
          </cell>
          <cell r="GX136">
            <v>0</v>
          </cell>
          <cell r="GY136">
            <v>0</v>
          </cell>
          <cell r="GZ136">
            <v>0</v>
          </cell>
          <cell r="HA136">
            <v>0</v>
          </cell>
          <cell r="HB136">
            <v>0</v>
          </cell>
          <cell r="HC136">
            <v>0</v>
          </cell>
          <cell r="HD136">
            <v>0</v>
          </cell>
          <cell r="HE136">
            <v>0</v>
          </cell>
          <cell r="HF136">
            <v>0</v>
          </cell>
          <cell r="HG136">
            <v>0</v>
          </cell>
          <cell r="HH136" t="str">
            <v>нд</v>
          </cell>
          <cell r="HI136">
            <v>0</v>
          </cell>
          <cell r="HJ136">
            <v>0</v>
          </cell>
          <cell r="HK136">
            <v>0</v>
          </cell>
          <cell r="HL136">
            <v>0</v>
          </cell>
          <cell r="HM136">
            <v>0</v>
          </cell>
          <cell r="HN136">
            <v>0</v>
          </cell>
          <cell r="HO136">
            <v>0</v>
          </cell>
          <cell r="HP136">
            <v>0</v>
          </cell>
          <cell r="HQ136">
            <v>0</v>
          </cell>
          <cell r="HR136">
            <v>0</v>
          </cell>
          <cell r="HS136" t="str">
            <v>нд</v>
          </cell>
          <cell r="HT136">
            <v>0</v>
          </cell>
          <cell r="HU136">
            <v>0</v>
          </cell>
          <cell r="HV136">
            <v>0</v>
          </cell>
          <cell r="HW136">
            <v>0</v>
          </cell>
          <cell r="HX136">
            <v>0</v>
          </cell>
          <cell r="HY136">
            <v>0</v>
          </cell>
          <cell r="HZ136">
            <v>0</v>
          </cell>
          <cell r="IA136">
            <v>0</v>
          </cell>
          <cell r="IB136">
            <v>0</v>
          </cell>
          <cell r="IC136">
            <v>0</v>
          </cell>
          <cell r="ID136" t="str">
            <v>нд</v>
          </cell>
          <cell r="IE136">
            <v>0</v>
          </cell>
          <cell r="IF136">
            <v>0</v>
          </cell>
          <cell r="IG136">
            <v>0</v>
          </cell>
          <cell r="IH136">
            <v>0</v>
          </cell>
          <cell r="II136">
            <v>0</v>
          </cell>
          <cell r="IJ136">
            <v>0</v>
          </cell>
          <cell r="IK136">
            <v>0</v>
          </cell>
          <cell r="IL136">
            <v>0</v>
          </cell>
          <cell r="IM136">
            <v>0</v>
          </cell>
          <cell r="IN136">
            <v>0</v>
          </cell>
          <cell r="IO136" t="str">
            <v>нд</v>
          </cell>
          <cell r="IP136">
            <v>0</v>
          </cell>
          <cell r="IQ136">
            <v>0</v>
          </cell>
          <cell r="IR136">
            <v>0</v>
          </cell>
          <cell r="IS136">
            <v>0</v>
          </cell>
          <cell r="IT136">
            <v>0</v>
          </cell>
          <cell r="IU136">
            <v>0</v>
          </cell>
          <cell r="IV136">
            <v>0</v>
          </cell>
          <cell r="IW136">
            <v>0</v>
          </cell>
          <cell r="IX136">
            <v>0</v>
          </cell>
          <cell r="IY136">
            <v>0</v>
          </cell>
          <cell r="IZ136" t="str">
            <v>нд</v>
          </cell>
          <cell r="JA136">
            <v>0</v>
          </cell>
          <cell r="JB136">
            <v>0</v>
          </cell>
          <cell r="JC136">
            <v>0</v>
          </cell>
          <cell r="JD136">
            <v>0</v>
          </cell>
          <cell r="JE136">
            <v>0</v>
          </cell>
          <cell r="JF136">
            <v>0</v>
          </cell>
          <cell r="JG136">
            <v>0</v>
          </cell>
          <cell r="JH136">
            <v>0</v>
          </cell>
          <cell r="JI136">
            <v>0</v>
          </cell>
          <cell r="JJ136">
            <v>0</v>
          </cell>
          <cell r="JK136" t="str">
            <v>нд</v>
          </cell>
          <cell r="JL136">
            <v>0</v>
          </cell>
          <cell r="JM136">
            <v>0</v>
          </cell>
          <cell r="JN136">
            <v>0</v>
          </cell>
          <cell r="JO136">
            <v>0</v>
          </cell>
          <cell r="JP136">
            <v>0</v>
          </cell>
          <cell r="JQ136">
            <v>0</v>
          </cell>
          <cell r="JR136">
            <v>0</v>
          </cell>
          <cell r="JS136">
            <v>0</v>
          </cell>
          <cell r="JT136">
            <v>0</v>
          </cell>
          <cell r="JU136">
            <v>0</v>
          </cell>
          <cell r="JV136" t="str">
            <v>нд</v>
          </cell>
          <cell r="JW136">
            <v>0</v>
          </cell>
          <cell r="JX136">
            <v>0</v>
          </cell>
          <cell r="JY136">
            <v>0</v>
          </cell>
          <cell r="JZ136">
            <v>0</v>
          </cell>
          <cell r="KA136">
            <v>0</v>
          </cell>
          <cell r="KB136">
            <v>0</v>
          </cell>
          <cell r="KC136">
            <v>0</v>
          </cell>
          <cell r="KD136">
            <v>0</v>
          </cell>
          <cell r="KE136">
            <v>0</v>
          </cell>
          <cell r="KF136">
            <v>0</v>
          </cell>
          <cell r="KG136" t="str">
            <v>нд</v>
          </cell>
          <cell r="KH136">
            <v>0</v>
          </cell>
          <cell r="KI136">
            <v>0</v>
          </cell>
          <cell r="KJ136">
            <v>0</v>
          </cell>
          <cell r="KK136">
            <v>0</v>
          </cell>
          <cell r="KL136">
            <v>0</v>
          </cell>
          <cell r="KM136">
            <v>0</v>
          </cell>
          <cell r="KN136">
            <v>0</v>
          </cell>
          <cell r="KO136">
            <v>0</v>
          </cell>
          <cell r="KP136">
            <v>0</v>
          </cell>
          <cell r="KQ136">
            <v>0</v>
          </cell>
          <cell r="KR136" t="str">
            <v>нд</v>
          </cell>
          <cell r="KS136">
            <v>0</v>
          </cell>
          <cell r="KT136">
            <v>0</v>
          </cell>
          <cell r="KU136">
            <v>0</v>
          </cell>
          <cell r="KV136">
            <v>0</v>
          </cell>
          <cell r="KW136">
            <v>0</v>
          </cell>
          <cell r="KX136">
            <v>0</v>
          </cell>
          <cell r="KY136">
            <v>0</v>
          </cell>
          <cell r="KZ136">
            <v>0</v>
          </cell>
          <cell r="LA136">
            <v>0</v>
          </cell>
          <cell r="LB136">
            <v>0</v>
          </cell>
          <cell r="LC136" t="str">
            <v>нд</v>
          </cell>
          <cell r="LD136">
            <v>0</v>
          </cell>
          <cell r="LE136">
            <v>0</v>
          </cell>
          <cell r="LF136">
            <v>0</v>
          </cell>
          <cell r="LG136">
            <v>0</v>
          </cell>
          <cell r="LH136">
            <v>0</v>
          </cell>
          <cell r="LI136">
            <v>0</v>
          </cell>
          <cell r="LJ136">
            <v>0</v>
          </cell>
          <cell r="LK136">
            <v>0</v>
          </cell>
          <cell r="LL136">
            <v>0</v>
          </cell>
          <cell r="LM136">
            <v>0</v>
          </cell>
          <cell r="LN136" t="str">
            <v>нд</v>
          </cell>
          <cell r="LO136">
            <v>0</v>
          </cell>
          <cell r="LP136">
            <v>0</v>
          </cell>
          <cell r="LQ136">
            <v>0</v>
          </cell>
          <cell r="LR136">
            <v>0</v>
          </cell>
          <cell r="LS136">
            <v>0</v>
          </cell>
          <cell r="LT136">
            <v>0</v>
          </cell>
          <cell r="LU136">
            <v>0</v>
          </cell>
          <cell r="LV136">
            <v>0</v>
          </cell>
          <cell r="LW136">
            <v>0</v>
          </cell>
          <cell r="LX136">
            <v>0</v>
          </cell>
          <cell r="LY136" t="str">
            <v>нд</v>
          </cell>
          <cell r="LZ136">
            <v>0</v>
          </cell>
          <cell r="MA136" t="str">
            <v>1.1.2.1.2</v>
          </cell>
          <cell r="MB136" t="str">
            <v>Техническое перевооружение Ф-32, ПС "Холодильник"  пос. Катаяма  КТП с ТМ -400 кВА - 1 компл.</v>
          </cell>
          <cell r="MC136" t="str">
            <v>G_prj_109108_49590</v>
          </cell>
          <cell r="MD136" t="str">
            <v>G_prj_109108_49590</v>
          </cell>
          <cell r="ME136" t="b">
            <v>0</v>
          </cell>
          <cell r="MF136">
            <v>0</v>
          </cell>
          <cell r="MG136">
            <v>0</v>
          </cell>
          <cell r="MH136">
            <v>0</v>
          </cell>
          <cell r="MI136">
            <v>0</v>
          </cell>
          <cell r="MK136">
            <v>0</v>
          </cell>
          <cell r="ML136">
            <v>0</v>
          </cell>
          <cell r="MM136">
            <v>0</v>
          </cell>
          <cell r="MN136">
            <v>0</v>
          </cell>
          <cell r="MO136">
            <v>0</v>
          </cell>
          <cell r="MP136">
            <v>0</v>
          </cell>
          <cell r="MQ136">
            <v>0</v>
          </cell>
          <cell r="MR136">
            <v>0</v>
          </cell>
          <cell r="MS136">
            <v>0</v>
          </cell>
          <cell r="MT136">
            <v>0</v>
          </cell>
          <cell r="MU136">
            <v>0</v>
          </cell>
          <cell r="MV136">
            <v>0</v>
          </cell>
          <cell r="MW136">
            <v>0</v>
          </cell>
          <cell r="MX136">
            <v>0</v>
          </cell>
          <cell r="MY136">
            <v>0</v>
          </cell>
          <cell r="MZ136">
            <v>0</v>
          </cell>
          <cell r="NA136">
            <v>0</v>
          </cell>
          <cell r="NB136">
            <v>0</v>
          </cell>
          <cell r="NC136">
            <v>0</v>
          </cell>
          <cell r="ND136">
            <v>0</v>
          </cell>
          <cell r="NE136">
            <v>0</v>
          </cell>
          <cell r="NF136">
            <v>0</v>
          </cell>
          <cell r="NG136">
            <v>0</v>
          </cell>
          <cell r="NH136">
            <v>0</v>
          </cell>
          <cell r="NI136">
            <v>0</v>
          </cell>
          <cell r="NJ136">
            <v>0</v>
          </cell>
          <cell r="NK136">
            <v>0</v>
          </cell>
          <cell r="NL136">
            <v>0</v>
          </cell>
          <cell r="NM136">
            <v>0</v>
          </cell>
          <cell r="NN136">
            <v>0</v>
          </cell>
          <cell r="NO136">
            <v>0</v>
          </cell>
          <cell r="NP136">
            <v>0</v>
          </cell>
          <cell r="NQ136">
            <v>0</v>
          </cell>
          <cell r="NR136">
            <v>0</v>
          </cell>
          <cell r="NS136">
            <v>0</v>
          </cell>
          <cell r="NT136">
            <v>0</v>
          </cell>
          <cell r="NU136">
            <v>0</v>
          </cell>
          <cell r="NV136">
            <v>0</v>
          </cell>
          <cell r="NW136">
            <v>0</v>
          </cell>
          <cell r="NX136">
            <v>0</v>
          </cell>
          <cell r="NY136">
            <v>0</v>
          </cell>
          <cell r="NZ136">
            <v>0</v>
          </cell>
          <cell r="OA136">
            <v>0</v>
          </cell>
          <cell r="OB136">
            <v>0</v>
          </cell>
          <cell r="OC136">
            <v>0</v>
          </cell>
          <cell r="OD136">
            <v>0</v>
          </cell>
          <cell r="OE136">
            <v>0</v>
          </cell>
          <cell r="OF136">
            <v>0</v>
          </cell>
          <cell r="OG136">
            <v>0</v>
          </cell>
          <cell r="OH136">
            <v>0</v>
          </cell>
          <cell r="OI136">
            <v>0</v>
          </cell>
          <cell r="OJ136">
            <v>0</v>
          </cell>
          <cell r="OK136">
            <v>0</v>
          </cell>
          <cell r="OL136">
            <v>0</v>
          </cell>
          <cell r="ON136">
            <v>0</v>
          </cell>
          <cell r="OO136">
            <v>0</v>
          </cell>
          <cell r="OR136">
            <v>0</v>
          </cell>
          <cell r="OS136">
            <v>0</v>
          </cell>
          <cell r="OT136">
            <v>0</v>
          </cell>
          <cell r="OU136">
            <v>0</v>
          </cell>
          <cell r="OV136">
            <v>0</v>
          </cell>
          <cell r="OW136">
            <v>0</v>
          </cell>
          <cell r="OX136">
            <v>0</v>
          </cell>
          <cell r="OY136">
            <v>0</v>
          </cell>
          <cell r="OZ136">
            <v>0</v>
          </cell>
          <cell r="PA136">
            <v>0</v>
          </cell>
          <cell r="PB136">
            <v>0</v>
          </cell>
          <cell r="PC136">
            <v>0</v>
          </cell>
          <cell r="PD136">
            <v>0</v>
          </cell>
          <cell r="PE136">
            <v>0</v>
          </cell>
          <cell r="PF136">
            <v>0</v>
          </cell>
          <cell r="PG136">
            <v>0</v>
          </cell>
          <cell r="PH136">
            <v>0</v>
          </cell>
          <cell r="PI136">
            <v>0</v>
          </cell>
          <cell r="PJ136">
            <v>0</v>
          </cell>
          <cell r="PK136">
            <v>0</v>
          </cell>
          <cell r="PL136">
            <v>0</v>
          </cell>
          <cell r="PM136">
            <v>0</v>
          </cell>
          <cell r="PN136">
            <v>0</v>
          </cell>
          <cell r="PO136">
            <v>0</v>
          </cell>
          <cell r="PP136">
            <v>0</v>
          </cell>
          <cell r="PQ136">
            <v>0</v>
          </cell>
          <cell r="PR136">
            <v>0</v>
          </cell>
          <cell r="PS136">
            <v>0</v>
          </cell>
          <cell r="PT136">
            <v>0</v>
          </cell>
          <cell r="PU136">
            <v>0</v>
          </cell>
          <cell r="PV136">
            <v>0</v>
          </cell>
          <cell r="PW136">
            <v>0</v>
          </cell>
          <cell r="PX136">
            <v>0</v>
          </cell>
          <cell r="PY136">
            <v>0</v>
          </cell>
          <cell r="PZ136">
            <v>0</v>
          </cell>
        </row>
        <row r="137">
          <cell r="D137" t="str">
            <v>G_prj_109108_49597</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cell r="CX137">
            <v>0</v>
          </cell>
          <cell r="CY137">
            <v>0</v>
          </cell>
          <cell r="CZ137">
            <v>0</v>
          </cell>
          <cell r="DA137">
            <v>0</v>
          </cell>
          <cell r="DB137">
            <v>0</v>
          </cell>
          <cell r="DD137">
            <v>0</v>
          </cell>
          <cell r="DE137">
            <v>0</v>
          </cell>
          <cell r="DF137">
            <v>0</v>
          </cell>
          <cell r="DG137">
            <v>0</v>
          </cell>
          <cell r="DI137">
            <v>0</v>
          </cell>
          <cell r="DJ137">
            <v>0</v>
          </cell>
          <cell r="DK137">
            <v>0</v>
          </cell>
          <cell r="DL137">
            <v>0</v>
          </cell>
          <cell r="DM137">
            <v>0</v>
          </cell>
          <cell r="DN137">
            <v>0</v>
          </cell>
          <cell r="DO137">
            <v>0</v>
          </cell>
          <cell r="DP137">
            <v>0</v>
          </cell>
          <cell r="DQ137">
            <v>0</v>
          </cell>
          <cell r="DR137">
            <v>0</v>
          </cell>
          <cell r="DS137">
            <v>0</v>
          </cell>
          <cell r="DT137">
            <v>0</v>
          </cell>
          <cell r="DU137">
            <v>0</v>
          </cell>
          <cell r="DV137">
            <v>0</v>
          </cell>
          <cell r="DW137">
            <v>0</v>
          </cell>
          <cell r="DX137">
            <v>0</v>
          </cell>
          <cell r="DY137">
            <v>0</v>
          </cell>
          <cell r="DZ137">
            <v>0</v>
          </cell>
          <cell r="EA137">
            <v>0</v>
          </cell>
          <cell r="EB137">
            <v>0</v>
          </cell>
          <cell r="EC137">
            <v>0</v>
          </cell>
          <cell r="ED137">
            <v>0</v>
          </cell>
          <cell r="EE137">
            <v>0</v>
          </cell>
          <cell r="EF137">
            <v>0</v>
          </cell>
          <cell r="EG137">
            <v>0</v>
          </cell>
          <cell r="EH137">
            <v>0</v>
          </cell>
          <cell r="EI137">
            <v>0</v>
          </cell>
          <cell r="EK137">
            <v>0</v>
          </cell>
          <cell r="EL137">
            <v>0.75</v>
          </cell>
          <cell r="EM137">
            <v>0</v>
          </cell>
          <cell r="EN137">
            <v>0</v>
          </cell>
          <cell r="EO137">
            <v>0</v>
          </cell>
          <cell r="EP137">
            <v>0</v>
          </cell>
          <cell r="EQ137">
            <v>0</v>
          </cell>
          <cell r="ER137">
            <v>0</v>
          </cell>
          <cell r="ES137">
            <v>0</v>
          </cell>
          <cell r="ET137">
            <v>0</v>
          </cell>
          <cell r="EU137">
            <v>0</v>
          </cell>
          <cell r="EV137">
            <v>0.75</v>
          </cell>
          <cell r="EW137">
            <v>0</v>
          </cell>
          <cell r="EX137">
            <v>0</v>
          </cell>
          <cell r="EY137">
            <v>0</v>
          </cell>
          <cell r="EZ137">
            <v>0</v>
          </cell>
          <cell r="FA137">
            <v>0</v>
          </cell>
          <cell r="FB137">
            <v>0</v>
          </cell>
          <cell r="FC137">
            <v>0</v>
          </cell>
          <cell r="FD137">
            <v>0</v>
          </cell>
          <cell r="FE137" t="str">
            <v>нд</v>
          </cell>
          <cell r="FF137">
            <v>0</v>
          </cell>
          <cell r="FG137">
            <v>0</v>
          </cell>
          <cell r="FH137">
            <v>0</v>
          </cell>
          <cell r="FI137">
            <v>0</v>
          </cell>
          <cell r="FJ137">
            <v>0</v>
          </cell>
          <cell r="FK137">
            <v>0</v>
          </cell>
          <cell r="FL137">
            <v>0</v>
          </cell>
          <cell r="FM137">
            <v>0</v>
          </cell>
          <cell r="FN137">
            <v>0</v>
          </cell>
          <cell r="FO137">
            <v>0</v>
          </cell>
          <cell r="FP137" t="str">
            <v>нд</v>
          </cell>
          <cell r="FQ137">
            <v>0</v>
          </cell>
          <cell r="FR137">
            <v>0</v>
          </cell>
          <cell r="FS137">
            <v>0</v>
          </cell>
          <cell r="FT137">
            <v>0</v>
          </cell>
          <cell r="FU137">
            <v>0</v>
          </cell>
          <cell r="FV137">
            <v>0</v>
          </cell>
          <cell r="FW137">
            <v>0</v>
          </cell>
          <cell r="FX137">
            <v>0</v>
          </cell>
          <cell r="FY137">
            <v>0</v>
          </cell>
          <cell r="FZ137">
            <v>0</v>
          </cell>
          <cell r="GA137" t="str">
            <v>нд</v>
          </cell>
          <cell r="GB137">
            <v>0</v>
          </cell>
          <cell r="GC137">
            <v>0</v>
          </cell>
          <cell r="GD137">
            <v>0</v>
          </cell>
          <cell r="GE137">
            <v>0</v>
          </cell>
          <cell r="GF137">
            <v>0</v>
          </cell>
          <cell r="GG137">
            <v>0</v>
          </cell>
          <cell r="GH137">
            <v>0</v>
          </cell>
          <cell r="GI137">
            <v>0</v>
          </cell>
          <cell r="GJ137">
            <v>0</v>
          </cell>
          <cell r="GK137">
            <v>0</v>
          </cell>
          <cell r="GL137" t="str">
            <v>нд</v>
          </cell>
          <cell r="GM137">
            <v>0</v>
          </cell>
          <cell r="GN137">
            <v>0</v>
          </cell>
          <cell r="GO137">
            <v>0</v>
          </cell>
          <cell r="GP137">
            <v>0</v>
          </cell>
          <cell r="GQ137">
            <v>0</v>
          </cell>
          <cell r="GR137">
            <v>0</v>
          </cell>
          <cell r="GS137">
            <v>0</v>
          </cell>
          <cell r="GT137">
            <v>0</v>
          </cell>
          <cell r="GU137">
            <v>0</v>
          </cell>
          <cell r="GV137">
            <v>0</v>
          </cell>
          <cell r="GW137" t="str">
            <v>нд</v>
          </cell>
          <cell r="GX137">
            <v>0</v>
          </cell>
          <cell r="GY137">
            <v>0</v>
          </cell>
          <cell r="GZ137">
            <v>0</v>
          </cell>
          <cell r="HA137">
            <v>0</v>
          </cell>
          <cell r="HB137">
            <v>0</v>
          </cell>
          <cell r="HC137">
            <v>0</v>
          </cell>
          <cell r="HD137">
            <v>0</v>
          </cell>
          <cell r="HE137">
            <v>0</v>
          </cell>
          <cell r="HF137">
            <v>0</v>
          </cell>
          <cell r="HG137">
            <v>0</v>
          </cell>
          <cell r="HH137" t="str">
            <v>нд</v>
          </cell>
          <cell r="HI137">
            <v>0</v>
          </cell>
          <cell r="HJ137">
            <v>0</v>
          </cell>
          <cell r="HK137">
            <v>0</v>
          </cell>
          <cell r="HL137">
            <v>0</v>
          </cell>
          <cell r="HM137">
            <v>0</v>
          </cell>
          <cell r="HN137">
            <v>0</v>
          </cell>
          <cell r="HO137">
            <v>0</v>
          </cell>
          <cell r="HP137">
            <v>0</v>
          </cell>
          <cell r="HQ137">
            <v>0</v>
          </cell>
          <cell r="HR137">
            <v>0</v>
          </cell>
          <cell r="HS137" t="str">
            <v>нд</v>
          </cell>
          <cell r="HT137">
            <v>0</v>
          </cell>
          <cell r="HU137">
            <v>0</v>
          </cell>
          <cell r="HV137">
            <v>0</v>
          </cell>
          <cell r="HW137">
            <v>0</v>
          </cell>
          <cell r="HX137">
            <v>0</v>
          </cell>
          <cell r="HY137">
            <v>0</v>
          </cell>
          <cell r="HZ137">
            <v>0</v>
          </cell>
          <cell r="IA137">
            <v>0</v>
          </cell>
          <cell r="IB137">
            <v>0</v>
          </cell>
          <cell r="IC137">
            <v>0</v>
          </cell>
          <cell r="ID137" t="str">
            <v>нд</v>
          </cell>
          <cell r="IE137">
            <v>0</v>
          </cell>
          <cell r="IF137">
            <v>0</v>
          </cell>
          <cell r="IG137">
            <v>0</v>
          </cell>
          <cell r="IH137">
            <v>0</v>
          </cell>
          <cell r="II137">
            <v>0</v>
          </cell>
          <cell r="IJ137">
            <v>0</v>
          </cell>
          <cell r="IK137">
            <v>0</v>
          </cell>
          <cell r="IL137">
            <v>0</v>
          </cell>
          <cell r="IM137">
            <v>0</v>
          </cell>
          <cell r="IN137">
            <v>0</v>
          </cell>
          <cell r="IO137" t="str">
            <v>нд</v>
          </cell>
          <cell r="IP137">
            <v>0</v>
          </cell>
          <cell r="IQ137">
            <v>0</v>
          </cell>
          <cell r="IR137">
            <v>0</v>
          </cell>
          <cell r="IS137">
            <v>0</v>
          </cell>
          <cell r="IT137">
            <v>0</v>
          </cell>
          <cell r="IU137">
            <v>0</v>
          </cell>
          <cell r="IV137">
            <v>0</v>
          </cell>
          <cell r="IW137">
            <v>0</v>
          </cell>
          <cell r="IX137">
            <v>0</v>
          </cell>
          <cell r="IY137">
            <v>0</v>
          </cell>
          <cell r="IZ137" t="str">
            <v>нд</v>
          </cell>
          <cell r="JA137">
            <v>0</v>
          </cell>
          <cell r="JB137">
            <v>0</v>
          </cell>
          <cell r="JC137">
            <v>0</v>
          </cell>
          <cell r="JD137">
            <v>0</v>
          </cell>
          <cell r="JE137">
            <v>0</v>
          </cell>
          <cell r="JF137">
            <v>0</v>
          </cell>
          <cell r="JG137">
            <v>0</v>
          </cell>
          <cell r="JH137">
            <v>0</v>
          </cell>
          <cell r="JI137">
            <v>0</v>
          </cell>
          <cell r="JJ137">
            <v>0</v>
          </cell>
          <cell r="JK137" t="str">
            <v>нд</v>
          </cell>
          <cell r="JL137">
            <v>0</v>
          </cell>
          <cell r="JM137">
            <v>0</v>
          </cell>
          <cell r="JN137">
            <v>0</v>
          </cell>
          <cell r="JO137">
            <v>0</v>
          </cell>
          <cell r="JP137">
            <v>0</v>
          </cell>
          <cell r="JQ137">
            <v>0</v>
          </cell>
          <cell r="JR137">
            <v>0</v>
          </cell>
          <cell r="JS137">
            <v>0</v>
          </cell>
          <cell r="JT137">
            <v>0</v>
          </cell>
          <cell r="JU137">
            <v>0</v>
          </cell>
          <cell r="JV137" t="str">
            <v>нд</v>
          </cell>
          <cell r="JW137">
            <v>0</v>
          </cell>
          <cell r="JX137">
            <v>0</v>
          </cell>
          <cell r="JY137">
            <v>0</v>
          </cell>
          <cell r="JZ137">
            <v>0</v>
          </cell>
          <cell r="KA137">
            <v>0</v>
          </cell>
          <cell r="KB137">
            <v>0</v>
          </cell>
          <cell r="KC137">
            <v>0</v>
          </cell>
          <cell r="KD137">
            <v>0</v>
          </cell>
          <cell r="KE137">
            <v>0</v>
          </cell>
          <cell r="KF137">
            <v>0</v>
          </cell>
          <cell r="KG137" t="str">
            <v>нд</v>
          </cell>
          <cell r="KH137">
            <v>0</v>
          </cell>
          <cell r="KI137">
            <v>0</v>
          </cell>
          <cell r="KJ137">
            <v>0</v>
          </cell>
          <cell r="KK137">
            <v>0</v>
          </cell>
          <cell r="KL137">
            <v>0</v>
          </cell>
          <cell r="KM137">
            <v>0</v>
          </cell>
          <cell r="KN137">
            <v>0</v>
          </cell>
          <cell r="KO137">
            <v>0</v>
          </cell>
          <cell r="KP137">
            <v>0</v>
          </cell>
          <cell r="KQ137">
            <v>0</v>
          </cell>
          <cell r="KR137" t="str">
            <v>нд</v>
          </cell>
          <cell r="KS137">
            <v>0</v>
          </cell>
          <cell r="KT137">
            <v>0</v>
          </cell>
          <cell r="KU137">
            <v>0</v>
          </cell>
          <cell r="KV137">
            <v>0</v>
          </cell>
          <cell r="KW137">
            <v>0</v>
          </cell>
          <cell r="KX137">
            <v>0</v>
          </cell>
          <cell r="KY137">
            <v>0</v>
          </cell>
          <cell r="KZ137">
            <v>0</v>
          </cell>
          <cell r="LA137">
            <v>0</v>
          </cell>
          <cell r="LB137">
            <v>0</v>
          </cell>
          <cell r="LC137" t="str">
            <v>нд</v>
          </cell>
          <cell r="LD137">
            <v>0</v>
          </cell>
          <cell r="LE137">
            <v>0</v>
          </cell>
          <cell r="LF137">
            <v>0</v>
          </cell>
          <cell r="LG137">
            <v>0</v>
          </cell>
          <cell r="LH137">
            <v>0</v>
          </cell>
          <cell r="LI137">
            <v>0</v>
          </cell>
          <cell r="LJ137">
            <v>0</v>
          </cell>
          <cell r="LK137">
            <v>0</v>
          </cell>
          <cell r="LL137">
            <v>0</v>
          </cell>
          <cell r="LM137">
            <v>0</v>
          </cell>
          <cell r="LN137" t="str">
            <v>нд</v>
          </cell>
          <cell r="LO137">
            <v>0</v>
          </cell>
          <cell r="LP137">
            <v>0</v>
          </cell>
          <cell r="LQ137">
            <v>0</v>
          </cell>
          <cell r="LR137">
            <v>0</v>
          </cell>
          <cell r="LS137">
            <v>0</v>
          </cell>
          <cell r="LT137">
            <v>0</v>
          </cell>
          <cell r="LU137">
            <v>0</v>
          </cell>
          <cell r="LV137">
            <v>0</v>
          </cell>
          <cell r="LW137">
            <v>0</v>
          </cell>
          <cell r="LX137">
            <v>0</v>
          </cell>
          <cell r="LY137" t="str">
            <v>нд</v>
          </cell>
          <cell r="LZ137">
            <v>0</v>
          </cell>
          <cell r="MA137" t="str">
            <v>1.1.2.1.2</v>
          </cell>
          <cell r="MB137" t="str">
            <v>Техническое перевооружение Ф-7, ПС "Электроприбор", с. Садовое,   КТП с ТМ -400/6 кВА - 2шт., 250/6-3шт., 160/6-2шт. ( компл).</v>
          </cell>
          <cell r="MC137" t="str">
            <v>G_prj_109108_49593</v>
          </cell>
          <cell r="MD137" t="str">
            <v>G_prj_109108_49593</v>
          </cell>
          <cell r="ME137" t="b">
            <v>0</v>
          </cell>
          <cell r="MF137">
            <v>0</v>
          </cell>
          <cell r="MG137">
            <v>0</v>
          </cell>
          <cell r="MH137">
            <v>0</v>
          </cell>
          <cell r="MI137">
            <v>0</v>
          </cell>
          <cell r="MK137">
            <v>0</v>
          </cell>
          <cell r="ML137">
            <v>0</v>
          </cell>
          <cell r="MM137">
            <v>0</v>
          </cell>
          <cell r="MN137">
            <v>0</v>
          </cell>
          <cell r="MO137">
            <v>0</v>
          </cell>
          <cell r="MP137">
            <v>0</v>
          </cell>
          <cell r="MQ137">
            <v>0</v>
          </cell>
          <cell r="MR137">
            <v>0</v>
          </cell>
          <cell r="MS137">
            <v>0</v>
          </cell>
          <cell r="MT137">
            <v>0</v>
          </cell>
          <cell r="MU137">
            <v>0</v>
          </cell>
          <cell r="MV137">
            <v>0</v>
          </cell>
          <cell r="MW137">
            <v>0</v>
          </cell>
          <cell r="MX137">
            <v>0</v>
          </cell>
          <cell r="MY137">
            <v>0</v>
          </cell>
          <cell r="MZ137">
            <v>0</v>
          </cell>
          <cell r="NA137">
            <v>0</v>
          </cell>
          <cell r="NB137">
            <v>0</v>
          </cell>
          <cell r="NC137">
            <v>0</v>
          </cell>
          <cell r="ND137">
            <v>0</v>
          </cell>
          <cell r="NE137">
            <v>0</v>
          </cell>
          <cell r="NF137">
            <v>0</v>
          </cell>
          <cell r="NG137">
            <v>0</v>
          </cell>
          <cell r="NH137">
            <v>0</v>
          </cell>
          <cell r="NI137">
            <v>0</v>
          </cell>
          <cell r="NJ137">
            <v>0</v>
          </cell>
          <cell r="NK137">
            <v>0</v>
          </cell>
          <cell r="NL137">
            <v>0</v>
          </cell>
          <cell r="NM137">
            <v>0</v>
          </cell>
          <cell r="NN137">
            <v>0</v>
          </cell>
          <cell r="NO137">
            <v>0</v>
          </cell>
          <cell r="NP137">
            <v>0</v>
          </cell>
          <cell r="NQ137">
            <v>0</v>
          </cell>
          <cell r="NR137">
            <v>0</v>
          </cell>
          <cell r="NS137">
            <v>0</v>
          </cell>
          <cell r="NT137">
            <v>0</v>
          </cell>
          <cell r="NU137">
            <v>0</v>
          </cell>
          <cell r="NV137">
            <v>0</v>
          </cell>
          <cell r="NW137">
            <v>0</v>
          </cell>
          <cell r="NX137">
            <v>0</v>
          </cell>
          <cell r="NY137">
            <v>0</v>
          </cell>
          <cell r="NZ137">
            <v>0</v>
          </cell>
          <cell r="OA137">
            <v>0</v>
          </cell>
          <cell r="OB137">
            <v>0</v>
          </cell>
          <cell r="OC137">
            <v>0</v>
          </cell>
          <cell r="OD137">
            <v>0</v>
          </cell>
          <cell r="OE137">
            <v>0</v>
          </cell>
          <cell r="OF137">
            <v>0</v>
          </cell>
          <cell r="OG137">
            <v>0</v>
          </cell>
          <cell r="OH137">
            <v>0</v>
          </cell>
          <cell r="OI137">
            <v>0</v>
          </cell>
          <cell r="OJ137">
            <v>0</v>
          </cell>
          <cell r="OK137">
            <v>0</v>
          </cell>
          <cell r="OL137">
            <v>0</v>
          </cell>
          <cell r="ON137">
            <v>0</v>
          </cell>
          <cell r="OO137">
            <v>0</v>
          </cell>
          <cell r="OR137">
            <v>0</v>
          </cell>
          <cell r="OS137">
            <v>0</v>
          </cell>
          <cell r="OT137">
            <v>0</v>
          </cell>
          <cell r="OU137">
            <v>0</v>
          </cell>
          <cell r="OV137">
            <v>0</v>
          </cell>
          <cell r="OW137">
            <v>0</v>
          </cell>
          <cell r="OX137">
            <v>0</v>
          </cell>
          <cell r="OY137">
            <v>0</v>
          </cell>
          <cell r="OZ137">
            <v>0</v>
          </cell>
          <cell r="PA137">
            <v>0</v>
          </cell>
          <cell r="PB137">
            <v>0</v>
          </cell>
          <cell r="PC137">
            <v>0</v>
          </cell>
          <cell r="PD137">
            <v>0</v>
          </cell>
          <cell r="PE137">
            <v>0</v>
          </cell>
          <cell r="PF137">
            <v>0</v>
          </cell>
          <cell r="PG137">
            <v>0</v>
          </cell>
          <cell r="PH137">
            <v>0</v>
          </cell>
          <cell r="PI137">
            <v>0</v>
          </cell>
          <cell r="PJ137">
            <v>0</v>
          </cell>
          <cell r="PK137">
            <v>0</v>
          </cell>
          <cell r="PL137">
            <v>0</v>
          </cell>
          <cell r="PM137">
            <v>0</v>
          </cell>
          <cell r="PN137">
            <v>0</v>
          </cell>
          <cell r="PO137">
            <v>0</v>
          </cell>
          <cell r="PP137">
            <v>0</v>
          </cell>
          <cell r="PQ137">
            <v>0</v>
          </cell>
          <cell r="PR137">
            <v>0</v>
          </cell>
          <cell r="PS137">
            <v>0</v>
          </cell>
          <cell r="PT137">
            <v>0</v>
          </cell>
          <cell r="PU137">
            <v>0</v>
          </cell>
          <cell r="PV137">
            <v>0</v>
          </cell>
          <cell r="PW137">
            <v>0</v>
          </cell>
          <cell r="PX137">
            <v>0</v>
          </cell>
          <cell r="PY137">
            <v>0</v>
          </cell>
          <cell r="PZ137">
            <v>0</v>
          </cell>
        </row>
        <row r="138">
          <cell r="D138" t="str">
            <v>G_prj_109108_49600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cell r="DD138">
            <v>0</v>
          </cell>
          <cell r="DE138">
            <v>0</v>
          </cell>
          <cell r="DF138">
            <v>0</v>
          </cell>
          <cell r="DG138">
            <v>0</v>
          </cell>
          <cell r="DI138">
            <v>0</v>
          </cell>
          <cell r="DJ138">
            <v>0</v>
          </cell>
          <cell r="DK138">
            <v>0</v>
          </cell>
          <cell r="DL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D138">
            <v>0</v>
          </cell>
          <cell r="EE138">
            <v>0</v>
          </cell>
          <cell r="EF138">
            <v>0</v>
          </cell>
          <cell r="EG138">
            <v>0</v>
          </cell>
          <cell r="EH138">
            <v>0</v>
          </cell>
          <cell r="EI138">
            <v>0</v>
          </cell>
          <cell r="EK138">
            <v>0</v>
          </cell>
          <cell r="EL138">
            <v>1.87</v>
          </cell>
          <cell r="EM138">
            <v>0</v>
          </cell>
          <cell r="EN138">
            <v>0</v>
          </cell>
          <cell r="EO138">
            <v>0</v>
          </cell>
          <cell r="EP138">
            <v>0</v>
          </cell>
          <cell r="EQ138">
            <v>0</v>
          </cell>
          <cell r="ER138">
            <v>0</v>
          </cell>
          <cell r="ES138">
            <v>0</v>
          </cell>
          <cell r="ET138">
            <v>0</v>
          </cell>
          <cell r="EU138">
            <v>0</v>
          </cell>
          <cell r="EV138">
            <v>1.87</v>
          </cell>
          <cell r="EW138">
            <v>0</v>
          </cell>
          <cell r="EX138">
            <v>0</v>
          </cell>
          <cell r="EY138">
            <v>0</v>
          </cell>
          <cell r="EZ138">
            <v>0</v>
          </cell>
          <cell r="FA138">
            <v>0</v>
          </cell>
          <cell r="FB138">
            <v>0</v>
          </cell>
          <cell r="FC138">
            <v>0</v>
          </cell>
          <cell r="FD138">
            <v>0</v>
          </cell>
          <cell r="FE138" t="str">
            <v>нд</v>
          </cell>
          <cell r="FF138">
            <v>0</v>
          </cell>
          <cell r="FG138">
            <v>0</v>
          </cell>
          <cell r="FH138">
            <v>0</v>
          </cell>
          <cell r="FI138">
            <v>0</v>
          </cell>
          <cell r="FJ138">
            <v>0</v>
          </cell>
          <cell r="FK138">
            <v>0</v>
          </cell>
          <cell r="FL138">
            <v>0</v>
          </cell>
          <cell r="FM138">
            <v>0</v>
          </cell>
          <cell r="FN138">
            <v>0</v>
          </cell>
          <cell r="FO138">
            <v>0</v>
          </cell>
          <cell r="FP138" t="str">
            <v>нд</v>
          </cell>
          <cell r="FQ138">
            <v>0</v>
          </cell>
          <cell r="FR138">
            <v>0</v>
          </cell>
          <cell r="FS138">
            <v>0</v>
          </cell>
          <cell r="FT138">
            <v>0</v>
          </cell>
          <cell r="FU138">
            <v>0</v>
          </cell>
          <cell r="FV138">
            <v>0</v>
          </cell>
          <cell r="FW138">
            <v>0</v>
          </cell>
          <cell r="FX138">
            <v>0</v>
          </cell>
          <cell r="FY138">
            <v>0</v>
          </cell>
          <cell r="FZ138">
            <v>0</v>
          </cell>
          <cell r="GA138" t="str">
            <v>нд</v>
          </cell>
          <cell r="GB138">
            <v>0</v>
          </cell>
          <cell r="GC138">
            <v>0</v>
          </cell>
          <cell r="GD138">
            <v>0</v>
          </cell>
          <cell r="GE138">
            <v>0</v>
          </cell>
          <cell r="GF138">
            <v>0</v>
          </cell>
          <cell r="GG138">
            <v>0</v>
          </cell>
          <cell r="GH138">
            <v>0</v>
          </cell>
          <cell r="GI138">
            <v>0</v>
          </cell>
          <cell r="GJ138">
            <v>0</v>
          </cell>
          <cell r="GK138">
            <v>0</v>
          </cell>
          <cell r="GL138" t="str">
            <v>нд</v>
          </cell>
          <cell r="GM138">
            <v>0</v>
          </cell>
          <cell r="GN138">
            <v>0</v>
          </cell>
          <cell r="GO138">
            <v>0</v>
          </cell>
          <cell r="GP138">
            <v>0</v>
          </cell>
          <cell r="GQ138">
            <v>0</v>
          </cell>
          <cell r="GR138">
            <v>0</v>
          </cell>
          <cell r="GS138">
            <v>0</v>
          </cell>
          <cell r="GT138">
            <v>0</v>
          </cell>
          <cell r="GU138">
            <v>0</v>
          </cell>
          <cell r="GV138">
            <v>0</v>
          </cell>
          <cell r="GW138" t="str">
            <v>нд</v>
          </cell>
          <cell r="GX138">
            <v>0</v>
          </cell>
          <cell r="GY138">
            <v>0</v>
          </cell>
          <cell r="GZ138">
            <v>0</v>
          </cell>
          <cell r="HA138">
            <v>0</v>
          </cell>
          <cell r="HB138">
            <v>0</v>
          </cell>
          <cell r="HC138">
            <v>0</v>
          </cell>
          <cell r="HD138">
            <v>0</v>
          </cell>
          <cell r="HE138">
            <v>0</v>
          </cell>
          <cell r="HF138">
            <v>0</v>
          </cell>
          <cell r="HG138">
            <v>0</v>
          </cell>
          <cell r="HH138" t="str">
            <v>нд</v>
          </cell>
          <cell r="HI138">
            <v>0</v>
          </cell>
          <cell r="HJ138">
            <v>0</v>
          </cell>
          <cell r="HK138">
            <v>0</v>
          </cell>
          <cell r="HL138">
            <v>0</v>
          </cell>
          <cell r="HM138">
            <v>0</v>
          </cell>
          <cell r="HN138">
            <v>0</v>
          </cell>
          <cell r="HO138">
            <v>0</v>
          </cell>
          <cell r="HP138">
            <v>0</v>
          </cell>
          <cell r="HQ138">
            <v>0</v>
          </cell>
          <cell r="HR138">
            <v>0</v>
          </cell>
          <cell r="HS138" t="str">
            <v>нд</v>
          </cell>
          <cell r="HT138">
            <v>0</v>
          </cell>
          <cell r="HU138">
            <v>0</v>
          </cell>
          <cell r="HV138">
            <v>0</v>
          </cell>
          <cell r="HW138">
            <v>0</v>
          </cell>
          <cell r="HX138">
            <v>0</v>
          </cell>
          <cell r="HY138">
            <v>0</v>
          </cell>
          <cell r="HZ138">
            <v>0</v>
          </cell>
          <cell r="IA138">
            <v>0</v>
          </cell>
          <cell r="IB138">
            <v>0</v>
          </cell>
          <cell r="IC138">
            <v>0</v>
          </cell>
          <cell r="ID138" t="str">
            <v>нд</v>
          </cell>
          <cell r="IE138">
            <v>0</v>
          </cell>
          <cell r="IF138">
            <v>0</v>
          </cell>
          <cell r="IG138">
            <v>0</v>
          </cell>
          <cell r="IH138">
            <v>0</v>
          </cell>
          <cell r="II138">
            <v>0</v>
          </cell>
          <cell r="IJ138">
            <v>0</v>
          </cell>
          <cell r="IK138">
            <v>0</v>
          </cell>
          <cell r="IL138">
            <v>0</v>
          </cell>
          <cell r="IM138">
            <v>0</v>
          </cell>
          <cell r="IN138">
            <v>0</v>
          </cell>
          <cell r="IO138" t="str">
            <v>нд</v>
          </cell>
          <cell r="IP138">
            <v>0</v>
          </cell>
          <cell r="IQ138">
            <v>0</v>
          </cell>
          <cell r="IR138">
            <v>0</v>
          </cell>
          <cell r="IS138">
            <v>0</v>
          </cell>
          <cell r="IT138">
            <v>0</v>
          </cell>
          <cell r="IU138">
            <v>0</v>
          </cell>
          <cell r="IV138">
            <v>0</v>
          </cell>
          <cell r="IW138">
            <v>0</v>
          </cell>
          <cell r="IX138">
            <v>0</v>
          </cell>
          <cell r="IY138">
            <v>0</v>
          </cell>
          <cell r="IZ138" t="str">
            <v>нд</v>
          </cell>
          <cell r="JA138">
            <v>0</v>
          </cell>
          <cell r="JB138">
            <v>0</v>
          </cell>
          <cell r="JC138">
            <v>0</v>
          </cell>
          <cell r="JD138">
            <v>0</v>
          </cell>
          <cell r="JE138">
            <v>0</v>
          </cell>
          <cell r="JF138">
            <v>0</v>
          </cell>
          <cell r="JG138">
            <v>0</v>
          </cell>
          <cell r="JH138">
            <v>0</v>
          </cell>
          <cell r="JI138">
            <v>0</v>
          </cell>
          <cell r="JJ138">
            <v>0</v>
          </cell>
          <cell r="JK138" t="str">
            <v>нд</v>
          </cell>
          <cell r="JL138">
            <v>0</v>
          </cell>
          <cell r="JM138">
            <v>0</v>
          </cell>
          <cell r="JN138">
            <v>0</v>
          </cell>
          <cell r="JO138">
            <v>0</v>
          </cell>
          <cell r="JP138">
            <v>0</v>
          </cell>
          <cell r="JQ138">
            <v>0</v>
          </cell>
          <cell r="JR138">
            <v>0</v>
          </cell>
          <cell r="JS138">
            <v>0</v>
          </cell>
          <cell r="JT138">
            <v>0</v>
          </cell>
          <cell r="JU138">
            <v>0</v>
          </cell>
          <cell r="JV138" t="str">
            <v>нд</v>
          </cell>
          <cell r="JW138">
            <v>0</v>
          </cell>
          <cell r="JX138">
            <v>0</v>
          </cell>
          <cell r="JY138">
            <v>0</v>
          </cell>
          <cell r="JZ138">
            <v>0</v>
          </cell>
          <cell r="KA138">
            <v>0</v>
          </cell>
          <cell r="KB138">
            <v>0</v>
          </cell>
          <cell r="KC138">
            <v>0</v>
          </cell>
          <cell r="KD138">
            <v>0</v>
          </cell>
          <cell r="KE138">
            <v>0</v>
          </cell>
          <cell r="KF138">
            <v>0</v>
          </cell>
          <cell r="KG138" t="str">
            <v>нд</v>
          </cell>
          <cell r="KH138">
            <v>0</v>
          </cell>
          <cell r="KI138">
            <v>0</v>
          </cell>
          <cell r="KJ138">
            <v>0</v>
          </cell>
          <cell r="KK138">
            <v>0</v>
          </cell>
          <cell r="KL138">
            <v>0</v>
          </cell>
          <cell r="KM138">
            <v>0</v>
          </cell>
          <cell r="KN138">
            <v>0</v>
          </cell>
          <cell r="KO138">
            <v>0</v>
          </cell>
          <cell r="KP138">
            <v>0</v>
          </cell>
          <cell r="KQ138">
            <v>0</v>
          </cell>
          <cell r="KR138" t="str">
            <v>нд</v>
          </cell>
          <cell r="KS138">
            <v>0</v>
          </cell>
          <cell r="KT138">
            <v>0</v>
          </cell>
          <cell r="KU138">
            <v>0</v>
          </cell>
          <cell r="KV138">
            <v>0</v>
          </cell>
          <cell r="KW138">
            <v>0</v>
          </cell>
          <cell r="KX138">
            <v>0</v>
          </cell>
          <cell r="KY138">
            <v>0</v>
          </cell>
          <cell r="KZ138">
            <v>0</v>
          </cell>
          <cell r="LA138">
            <v>0</v>
          </cell>
          <cell r="LB138">
            <v>0</v>
          </cell>
          <cell r="LC138" t="str">
            <v>нд</v>
          </cell>
          <cell r="LD138">
            <v>0</v>
          </cell>
          <cell r="LE138">
            <v>0</v>
          </cell>
          <cell r="LF138">
            <v>0</v>
          </cell>
          <cell r="LG138">
            <v>0</v>
          </cell>
          <cell r="LH138">
            <v>0</v>
          </cell>
          <cell r="LI138">
            <v>0</v>
          </cell>
          <cell r="LJ138">
            <v>0</v>
          </cell>
          <cell r="LK138">
            <v>0</v>
          </cell>
          <cell r="LL138">
            <v>0</v>
          </cell>
          <cell r="LM138">
            <v>0</v>
          </cell>
          <cell r="LN138" t="str">
            <v>нд</v>
          </cell>
          <cell r="LO138">
            <v>0</v>
          </cell>
          <cell r="LP138">
            <v>0</v>
          </cell>
          <cell r="LQ138">
            <v>0</v>
          </cell>
          <cell r="LR138">
            <v>0</v>
          </cell>
          <cell r="LS138">
            <v>0</v>
          </cell>
          <cell r="LT138">
            <v>0</v>
          </cell>
          <cell r="LU138">
            <v>0</v>
          </cell>
          <cell r="LV138">
            <v>0</v>
          </cell>
          <cell r="LW138">
            <v>0</v>
          </cell>
          <cell r="LX138">
            <v>0</v>
          </cell>
          <cell r="LY138" t="str">
            <v>нд</v>
          </cell>
          <cell r="LZ138">
            <v>0</v>
          </cell>
          <cell r="MA138" t="str">
            <v>1.1.2.1.2</v>
          </cell>
          <cell r="MB138" t="str">
            <v>Техническое перевооружение Ф-4 ПС "Октябрьская" с. Гикало,  КТП с ТМГ - 250 кВА - 3 компл</v>
          </cell>
          <cell r="MC138" t="str">
            <v>G_prj_109108_49597</v>
          </cell>
          <cell r="MD138" t="str">
            <v>G_prj_109108_49597</v>
          </cell>
          <cell r="ME138" t="b">
            <v>0</v>
          </cell>
          <cell r="MF138">
            <v>0</v>
          </cell>
          <cell r="MG138">
            <v>0</v>
          </cell>
          <cell r="MH138">
            <v>0</v>
          </cell>
          <cell r="MI138">
            <v>0</v>
          </cell>
          <cell r="MK138">
            <v>0</v>
          </cell>
          <cell r="ML138">
            <v>0</v>
          </cell>
          <cell r="MM138">
            <v>0</v>
          </cell>
          <cell r="MN138">
            <v>0</v>
          </cell>
          <cell r="MO138">
            <v>0</v>
          </cell>
          <cell r="MP138">
            <v>0</v>
          </cell>
          <cell r="MQ138">
            <v>0</v>
          </cell>
          <cell r="MR138">
            <v>0</v>
          </cell>
          <cell r="MS138">
            <v>0</v>
          </cell>
          <cell r="MT138">
            <v>0</v>
          </cell>
          <cell r="MU138">
            <v>0</v>
          </cell>
          <cell r="MV138">
            <v>0</v>
          </cell>
          <cell r="MW138">
            <v>0</v>
          </cell>
          <cell r="MX138">
            <v>0</v>
          </cell>
          <cell r="MY138">
            <v>0</v>
          </cell>
          <cell r="MZ138">
            <v>0</v>
          </cell>
          <cell r="NA138">
            <v>0</v>
          </cell>
          <cell r="NB138">
            <v>0</v>
          </cell>
          <cell r="NC138">
            <v>0</v>
          </cell>
          <cell r="ND138">
            <v>0</v>
          </cell>
          <cell r="NE138">
            <v>0</v>
          </cell>
          <cell r="NF138">
            <v>0</v>
          </cell>
          <cell r="NG138">
            <v>0</v>
          </cell>
          <cell r="NH138">
            <v>0</v>
          </cell>
          <cell r="NI138">
            <v>0</v>
          </cell>
          <cell r="NJ138">
            <v>0</v>
          </cell>
          <cell r="NK138">
            <v>0</v>
          </cell>
          <cell r="NL138">
            <v>0</v>
          </cell>
          <cell r="NM138">
            <v>0</v>
          </cell>
          <cell r="NN138">
            <v>0</v>
          </cell>
          <cell r="NO138">
            <v>0</v>
          </cell>
          <cell r="NP138">
            <v>0</v>
          </cell>
          <cell r="NQ138">
            <v>0</v>
          </cell>
          <cell r="NR138">
            <v>0</v>
          </cell>
          <cell r="NS138">
            <v>0</v>
          </cell>
          <cell r="NT138">
            <v>0</v>
          </cell>
          <cell r="NU138">
            <v>0</v>
          </cell>
          <cell r="NV138">
            <v>0</v>
          </cell>
          <cell r="NW138">
            <v>0</v>
          </cell>
          <cell r="NX138">
            <v>0</v>
          </cell>
          <cell r="NY138">
            <v>0</v>
          </cell>
          <cell r="NZ138">
            <v>0</v>
          </cell>
          <cell r="OA138">
            <v>0</v>
          </cell>
          <cell r="OB138">
            <v>0</v>
          </cell>
          <cell r="OC138">
            <v>0</v>
          </cell>
          <cell r="OD138">
            <v>0</v>
          </cell>
          <cell r="OE138">
            <v>0</v>
          </cell>
          <cell r="OF138">
            <v>0</v>
          </cell>
          <cell r="OG138">
            <v>0</v>
          </cell>
          <cell r="OH138">
            <v>0</v>
          </cell>
          <cell r="OI138">
            <v>0</v>
          </cell>
          <cell r="OJ138">
            <v>0</v>
          </cell>
          <cell r="OK138">
            <v>0</v>
          </cell>
          <cell r="OL138">
            <v>0</v>
          </cell>
          <cell r="ON138">
            <v>0</v>
          </cell>
          <cell r="OO138">
            <v>0</v>
          </cell>
          <cell r="OR138">
            <v>0</v>
          </cell>
          <cell r="OS138">
            <v>0</v>
          </cell>
          <cell r="OT138">
            <v>0</v>
          </cell>
          <cell r="OU138">
            <v>0</v>
          </cell>
          <cell r="OV138">
            <v>0</v>
          </cell>
          <cell r="OW138">
            <v>0</v>
          </cell>
          <cell r="OX138">
            <v>0</v>
          </cell>
          <cell r="OY138">
            <v>0</v>
          </cell>
          <cell r="OZ138">
            <v>0</v>
          </cell>
          <cell r="PA138">
            <v>0</v>
          </cell>
          <cell r="PB138">
            <v>0</v>
          </cell>
          <cell r="PC138">
            <v>0</v>
          </cell>
          <cell r="PD138">
            <v>0</v>
          </cell>
          <cell r="PE138">
            <v>0</v>
          </cell>
          <cell r="PF138">
            <v>0</v>
          </cell>
          <cell r="PG138">
            <v>0</v>
          </cell>
          <cell r="PH138">
            <v>0</v>
          </cell>
          <cell r="PI138">
            <v>0</v>
          </cell>
          <cell r="PJ138">
            <v>0</v>
          </cell>
          <cell r="PK138">
            <v>0</v>
          </cell>
          <cell r="PL138">
            <v>0</v>
          </cell>
          <cell r="PM138">
            <v>0</v>
          </cell>
          <cell r="PN138">
            <v>0</v>
          </cell>
          <cell r="PO138">
            <v>0</v>
          </cell>
          <cell r="PP138">
            <v>0</v>
          </cell>
          <cell r="PQ138">
            <v>0</v>
          </cell>
          <cell r="PR138">
            <v>0</v>
          </cell>
          <cell r="PS138">
            <v>0</v>
          </cell>
          <cell r="PT138">
            <v>0</v>
          </cell>
          <cell r="PU138">
            <v>0</v>
          </cell>
          <cell r="PV138">
            <v>0</v>
          </cell>
          <cell r="PW138">
            <v>0</v>
          </cell>
          <cell r="PX138">
            <v>0</v>
          </cell>
          <cell r="PY138">
            <v>0</v>
          </cell>
          <cell r="PZ138">
            <v>0</v>
          </cell>
        </row>
        <row r="139">
          <cell r="D139" t="str">
            <v>G_prj_109108_49607</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cell r="DD139">
            <v>0</v>
          </cell>
          <cell r="DE139">
            <v>0</v>
          </cell>
          <cell r="DF139">
            <v>0</v>
          </cell>
          <cell r="DG139">
            <v>0</v>
          </cell>
          <cell r="DI139">
            <v>0</v>
          </cell>
          <cell r="DJ139">
            <v>0</v>
          </cell>
          <cell r="DK139">
            <v>0</v>
          </cell>
          <cell r="DL139">
            <v>0</v>
          </cell>
          <cell r="DM139">
            <v>0</v>
          </cell>
          <cell r="DN139">
            <v>0</v>
          </cell>
          <cell r="DO139">
            <v>0</v>
          </cell>
          <cell r="DP139">
            <v>0</v>
          </cell>
          <cell r="DQ139">
            <v>0</v>
          </cell>
          <cell r="DR139">
            <v>0</v>
          </cell>
          <cell r="DS139">
            <v>0</v>
          </cell>
          <cell r="DT139">
            <v>0</v>
          </cell>
          <cell r="DU139">
            <v>0</v>
          </cell>
          <cell r="DV139">
            <v>0</v>
          </cell>
          <cell r="DW139">
            <v>0</v>
          </cell>
          <cell r="DX139">
            <v>0</v>
          </cell>
          <cell r="DY139">
            <v>0</v>
          </cell>
          <cell r="DZ139">
            <v>0</v>
          </cell>
          <cell r="EA139">
            <v>0</v>
          </cell>
          <cell r="EB139">
            <v>0</v>
          </cell>
          <cell r="EC139">
            <v>0</v>
          </cell>
          <cell r="ED139">
            <v>0</v>
          </cell>
          <cell r="EE139">
            <v>0</v>
          </cell>
          <cell r="EF139">
            <v>0</v>
          </cell>
          <cell r="EG139">
            <v>0</v>
          </cell>
          <cell r="EH139">
            <v>0</v>
          </cell>
          <cell r="EI139">
            <v>0</v>
          </cell>
          <cell r="EK139">
            <v>0</v>
          </cell>
          <cell r="EL139">
            <v>1.87</v>
          </cell>
          <cell r="EM139">
            <v>0</v>
          </cell>
          <cell r="EN139">
            <v>0</v>
          </cell>
          <cell r="EO139">
            <v>0</v>
          </cell>
          <cell r="EP139">
            <v>0</v>
          </cell>
          <cell r="EQ139">
            <v>0</v>
          </cell>
          <cell r="ER139">
            <v>0</v>
          </cell>
          <cell r="ES139">
            <v>0</v>
          </cell>
          <cell r="ET139">
            <v>0</v>
          </cell>
          <cell r="EU139">
            <v>0</v>
          </cell>
          <cell r="EV139">
            <v>1.87</v>
          </cell>
          <cell r="EW139">
            <v>0</v>
          </cell>
          <cell r="EX139">
            <v>0</v>
          </cell>
          <cell r="EY139">
            <v>0</v>
          </cell>
          <cell r="EZ139">
            <v>0</v>
          </cell>
          <cell r="FA139">
            <v>0</v>
          </cell>
          <cell r="FB139">
            <v>0</v>
          </cell>
          <cell r="FC139">
            <v>0</v>
          </cell>
          <cell r="FD139">
            <v>0</v>
          </cell>
          <cell r="FE139" t="str">
            <v>нд</v>
          </cell>
          <cell r="FF139">
            <v>0</v>
          </cell>
          <cell r="FG139">
            <v>0</v>
          </cell>
          <cell r="FH139">
            <v>0</v>
          </cell>
          <cell r="FI139">
            <v>0</v>
          </cell>
          <cell r="FJ139">
            <v>0</v>
          </cell>
          <cell r="FK139">
            <v>0</v>
          </cell>
          <cell r="FL139">
            <v>0</v>
          </cell>
          <cell r="FM139">
            <v>0</v>
          </cell>
          <cell r="FN139">
            <v>0</v>
          </cell>
          <cell r="FO139">
            <v>0</v>
          </cell>
          <cell r="FP139" t="str">
            <v>нд</v>
          </cell>
          <cell r="FQ139">
            <v>0</v>
          </cell>
          <cell r="FR139">
            <v>0</v>
          </cell>
          <cell r="FS139">
            <v>0</v>
          </cell>
          <cell r="FT139">
            <v>0</v>
          </cell>
          <cell r="FU139">
            <v>0</v>
          </cell>
          <cell r="FV139">
            <v>0</v>
          </cell>
          <cell r="FW139">
            <v>0</v>
          </cell>
          <cell r="FX139">
            <v>0</v>
          </cell>
          <cell r="FY139">
            <v>0</v>
          </cell>
          <cell r="FZ139">
            <v>0</v>
          </cell>
          <cell r="GA139" t="str">
            <v>нд</v>
          </cell>
          <cell r="GB139">
            <v>0</v>
          </cell>
          <cell r="GC139">
            <v>0</v>
          </cell>
          <cell r="GD139">
            <v>0</v>
          </cell>
          <cell r="GE139">
            <v>0</v>
          </cell>
          <cell r="GF139">
            <v>0</v>
          </cell>
          <cell r="GG139">
            <v>0</v>
          </cell>
          <cell r="GH139">
            <v>0</v>
          </cell>
          <cell r="GI139">
            <v>0</v>
          </cell>
          <cell r="GJ139">
            <v>0</v>
          </cell>
          <cell r="GK139">
            <v>0</v>
          </cell>
          <cell r="GL139" t="str">
            <v>нд</v>
          </cell>
          <cell r="GM139">
            <v>0</v>
          </cell>
          <cell r="GN139">
            <v>0</v>
          </cell>
          <cell r="GO139">
            <v>0</v>
          </cell>
          <cell r="GP139">
            <v>0</v>
          </cell>
          <cell r="GQ139">
            <v>0</v>
          </cell>
          <cell r="GR139">
            <v>0</v>
          </cell>
          <cell r="GS139">
            <v>0</v>
          </cell>
          <cell r="GT139">
            <v>0</v>
          </cell>
          <cell r="GU139">
            <v>0</v>
          </cell>
          <cell r="GV139">
            <v>0</v>
          </cell>
          <cell r="GW139" t="str">
            <v>нд</v>
          </cell>
          <cell r="GX139">
            <v>0</v>
          </cell>
          <cell r="GY139">
            <v>0</v>
          </cell>
          <cell r="GZ139">
            <v>0</v>
          </cell>
          <cell r="HA139">
            <v>0</v>
          </cell>
          <cell r="HB139">
            <v>0</v>
          </cell>
          <cell r="HC139">
            <v>0</v>
          </cell>
          <cell r="HD139">
            <v>0</v>
          </cell>
          <cell r="HE139">
            <v>0</v>
          </cell>
          <cell r="HF139">
            <v>0</v>
          </cell>
          <cell r="HG139">
            <v>0</v>
          </cell>
          <cell r="HH139" t="str">
            <v>нд</v>
          </cell>
          <cell r="HI139">
            <v>0</v>
          </cell>
          <cell r="HJ139">
            <v>0</v>
          </cell>
          <cell r="HK139">
            <v>0</v>
          </cell>
          <cell r="HL139">
            <v>0</v>
          </cell>
          <cell r="HM139">
            <v>0</v>
          </cell>
          <cell r="HN139">
            <v>0</v>
          </cell>
          <cell r="HO139">
            <v>0</v>
          </cell>
          <cell r="HP139">
            <v>0</v>
          </cell>
          <cell r="HQ139">
            <v>0</v>
          </cell>
          <cell r="HR139">
            <v>0</v>
          </cell>
          <cell r="HS139" t="str">
            <v>нд</v>
          </cell>
          <cell r="HT139">
            <v>0</v>
          </cell>
          <cell r="HU139">
            <v>0</v>
          </cell>
          <cell r="HV139">
            <v>0</v>
          </cell>
          <cell r="HW139">
            <v>0</v>
          </cell>
          <cell r="HX139">
            <v>0</v>
          </cell>
          <cell r="HY139">
            <v>0</v>
          </cell>
          <cell r="HZ139">
            <v>0</v>
          </cell>
          <cell r="IA139">
            <v>0</v>
          </cell>
          <cell r="IB139">
            <v>0</v>
          </cell>
          <cell r="IC139">
            <v>0</v>
          </cell>
          <cell r="ID139" t="str">
            <v>нд</v>
          </cell>
          <cell r="IE139">
            <v>0</v>
          </cell>
          <cell r="IF139">
            <v>0</v>
          </cell>
          <cell r="IG139">
            <v>0</v>
          </cell>
          <cell r="IH139">
            <v>0</v>
          </cell>
          <cell r="II139">
            <v>0</v>
          </cell>
          <cell r="IJ139">
            <v>0</v>
          </cell>
          <cell r="IK139">
            <v>0</v>
          </cell>
          <cell r="IL139">
            <v>0</v>
          </cell>
          <cell r="IM139">
            <v>0</v>
          </cell>
          <cell r="IN139">
            <v>0</v>
          </cell>
          <cell r="IO139" t="str">
            <v>нд</v>
          </cell>
          <cell r="IP139">
            <v>0</v>
          </cell>
          <cell r="IQ139">
            <v>0</v>
          </cell>
          <cell r="IR139">
            <v>0</v>
          </cell>
          <cell r="IS139">
            <v>0</v>
          </cell>
          <cell r="IT139">
            <v>0</v>
          </cell>
          <cell r="IU139">
            <v>0</v>
          </cell>
          <cell r="IV139">
            <v>0</v>
          </cell>
          <cell r="IW139">
            <v>0</v>
          </cell>
          <cell r="IX139">
            <v>0</v>
          </cell>
          <cell r="IY139">
            <v>0</v>
          </cell>
          <cell r="IZ139" t="str">
            <v>нд</v>
          </cell>
          <cell r="JA139">
            <v>0</v>
          </cell>
          <cell r="JB139">
            <v>0</v>
          </cell>
          <cell r="JC139">
            <v>0</v>
          </cell>
          <cell r="JD139">
            <v>0</v>
          </cell>
          <cell r="JE139">
            <v>0</v>
          </cell>
          <cell r="JF139">
            <v>0</v>
          </cell>
          <cell r="JG139">
            <v>0</v>
          </cell>
          <cell r="JH139">
            <v>0</v>
          </cell>
          <cell r="JI139">
            <v>0</v>
          </cell>
          <cell r="JJ139">
            <v>0</v>
          </cell>
          <cell r="JK139" t="str">
            <v>нд</v>
          </cell>
          <cell r="JL139">
            <v>0</v>
          </cell>
          <cell r="JM139">
            <v>0</v>
          </cell>
          <cell r="JN139">
            <v>0</v>
          </cell>
          <cell r="JO139">
            <v>0</v>
          </cell>
          <cell r="JP139">
            <v>0</v>
          </cell>
          <cell r="JQ139">
            <v>0</v>
          </cell>
          <cell r="JR139">
            <v>0</v>
          </cell>
          <cell r="JS139">
            <v>0</v>
          </cell>
          <cell r="JT139">
            <v>0</v>
          </cell>
          <cell r="JU139">
            <v>0</v>
          </cell>
          <cell r="JV139" t="str">
            <v>нд</v>
          </cell>
          <cell r="JW139">
            <v>0</v>
          </cell>
          <cell r="JX139">
            <v>0</v>
          </cell>
          <cell r="JY139">
            <v>0</v>
          </cell>
          <cell r="JZ139">
            <v>0</v>
          </cell>
          <cell r="KA139">
            <v>0</v>
          </cell>
          <cell r="KB139">
            <v>0</v>
          </cell>
          <cell r="KC139">
            <v>0</v>
          </cell>
          <cell r="KD139">
            <v>0</v>
          </cell>
          <cell r="KE139">
            <v>0</v>
          </cell>
          <cell r="KF139">
            <v>0</v>
          </cell>
          <cell r="KG139" t="str">
            <v>нд</v>
          </cell>
          <cell r="KH139">
            <v>0</v>
          </cell>
          <cell r="KI139">
            <v>0</v>
          </cell>
          <cell r="KJ139">
            <v>0</v>
          </cell>
          <cell r="KK139">
            <v>0</v>
          </cell>
          <cell r="KL139">
            <v>0</v>
          </cell>
          <cell r="KM139">
            <v>0</v>
          </cell>
          <cell r="KN139">
            <v>0</v>
          </cell>
          <cell r="KO139">
            <v>0</v>
          </cell>
          <cell r="KP139">
            <v>0</v>
          </cell>
          <cell r="KQ139">
            <v>0</v>
          </cell>
          <cell r="KR139" t="str">
            <v>нд</v>
          </cell>
          <cell r="KS139">
            <v>0</v>
          </cell>
          <cell r="KT139">
            <v>0</v>
          </cell>
          <cell r="KU139">
            <v>0</v>
          </cell>
          <cell r="KV139">
            <v>0</v>
          </cell>
          <cell r="KW139">
            <v>0</v>
          </cell>
          <cell r="KX139">
            <v>0</v>
          </cell>
          <cell r="KY139">
            <v>0</v>
          </cell>
          <cell r="KZ139">
            <v>0</v>
          </cell>
          <cell r="LA139">
            <v>0</v>
          </cell>
          <cell r="LB139">
            <v>0</v>
          </cell>
          <cell r="LC139" t="str">
            <v>нд</v>
          </cell>
          <cell r="LD139">
            <v>0</v>
          </cell>
          <cell r="LE139">
            <v>0</v>
          </cell>
          <cell r="LF139">
            <v>0</v>
          </cell>
          <cell r="LG139">
            <v>0</v>
          </cell>
          <cell r="LH139">
            <v>0</v>
          </cell>
          <cell r="LI139">
            <v>0</v>
          </cell>
          <cell r="LJ139">
            <v>0</v>
          </cell>
          <cell r="LK139">
            <v>0</v>
          </cell>
          <cell r="LL139">
            <v>0</v>
          </cell>
          <cell r="LM139">
            <v>0</v>
          </cell>
          <cell r="LN139" t="str">
            <v>нд</v>
          </cell>
          <cell r="LO139">
            <v>0</v>
          </cell>
          <cell r="LP139">
            <v>0</v>
          </cell>
          <cell r="LQ139">
            <v>0</v>
          </cell>
          <cell r="LR139">
            <v>0</v>
          </cell>
          <cell r="LS139">
            <v>0</v>
          </cell>
          <cell r="LT139">
            <v>0</v>
          </cell>
          <cell r="LU139">
            <v>0</v>
          </cell>
          <cell r="LV139">
            <v>0</v>
          </cell>
          <cell r="LW139">
            <v>0</v>
          </cell>
          <cell r="LX139">
            <v>0</v>
          </cell>
          <cell r="LY139" t="str">
            <v>нд</v>
          </cell>
          <cell r="LZ139">
            <v>0</v>
          </cell>
          <cell r="MA139" t="str">
            <v>1.1.2.1.2</v>
          </cell>
          <cell r="MB139" t="str">
            <v>Техническое перевооружение Ф-2 ПС "Октябрьская" с. Пригородное,  КТП с ТМ -400/6 кВА - 2шт., 250/6-3шт., 160/6-2шт. ( компл).</v>
          </cell>
          <cell r="MC139" t="str">
            <v>G_prj_109108_49600</v>
          </cell>
          <cell r="MD139" t="str">
            <v>G_prj_109108_49600</v>
          </cell>
          <cell r="ME139" t="b">
            <v>0</v>
          </cell>
          <cell r="MF139">
            <v>0</v>
          </cell>
          <cell r="MG139">
            <v>0</v>
          </cell>
          <cell r="MH139">
            <v>0</v>
          </cell>
          <cell r="MI139">
            <v>0</v>
          </cell>
          <cell r="MK139">
            <v>0</v>
          </cell>
          <cell r="ML139">
            <v>0</v>
          </cell>
          <cell r="MM139">
            <v>0</v>
          </cell>
          <cell r="MN139">
            <v>0</v>
          </cell>
          <cell r="MO139">
            <v>0</v>
          </cell>
          <cell r="MP139">
            <v>0</v>
          </cell>
          <cell r="MQ139">
            <v>0</v>
          </cell>
          <cell r="MR139">
            <v>0</v>
          </cell>
          <cell r="MS139">
            <v>0</v>
          </cell>
          <cell r="MT139">
            <v>0</v>
          </cell>
          <cell r="MU139">
            <v>0</v>
          </cell>
          <cell r="MV139">
            <v>0</v>
          </cell>
          <cell r="MW139">
            <v>0</v>
          </cell>
          <cell r="MX139">
            <v>0</v>
          </cell>
          <cell r="MY139">
            <v>0</v>
          </cell>
          <cell r="MZ139">
            <v>0</v>
          </cell>
          <cell r="NA139">
            <v>0</v>
          </cell>
          <cell r="NB139">
            <v>0</v>
          </cell>
          <cell r="NC139">
            <v>0</v>
          </cell>
          <cell r="ND139">
            <v>0</v>
          </cell>
          <cell r="NE139">
            <v>0</v>
          </cell>
          <cell r="NF139">
            <v>0</v>
          </cell>
          <cell r="NG139">
            <v>0</v>
          </cell>
          <cell r="NH139">
            <v>0</v>
          </cell>
          <cell r="NI139">
            <v>0</v>
          </cell>
          <cell r="NJ139">
            <v>0</v>
          </cell>
          <cell r="NK139">
            <v>0</v>
          </cell>
          <cell r="NL139">
            <v>0</v>
          </cell>
          <cell r="NM139">
            <v>0</v>
          </cell>
          <cell r="NN139">
            <v>0</v>
          </cell>
          <cell r="NO139">
            <v>0</v>
          </cell>
          <cell r="NP139">
            <v>0</v>
          </cell>
          <cell r="NQ139">
            <v>0</v>
          </cell>
          <cell r="NR139">
            <v>0</v>
          </cell>
          <cell r="NS139">
            <v>0</v>
          </cell>
          <cell r="NT139">
            <v>0</v>
          </cell>
          <cell r="NU139">
            <v>0</v>
          </cell>
          <cell r="NV139">
            <v>0</v>
          </cell>
          <cell r="NW139">
            <v>0</v>
          </cell>
          <cell r="NX139">
            <v>0</v>
          </cell>
          <cell r="NY139">
            <v>0</v>
          </cell>
          <cell r="NZ139">
            <v>0</v>
          </cell>
          <cell r="OA139">
            <v>0</v>
          </cell>
          <cell r="OB139">
            <v>0</v>
          </cell>
          <cell r="OC139">
            <v>0</v>
          </cell>
          <cell r="OD139">
            <v>0</v>
          </cell>
          <cell r="OE139">
            <v>0</v>
          </cell>
          <cell r="OF139">
            <v>0</v>
          </cell>
          <cell r="OG139">
            <v>0</v>
          </cell>
          <cell r="OH139">
            <v>0</v>
          </cell>
          <cell r="OI139">
            <v>0</v>
          </cell>
          <cell r="OJ139">
            <v>0</v>
          </cell>
          <cell r="OK139">
            <v>0</v>
          </cell>
          <cell r="OL139">
            <v>0</v>
          </cell>
          <cell r="ON139">
            <v>0</v>
          </cell>
          <cell r="OO139">
            <v>0</v>
          </cell>
          <cell r="OR139">
            <v>0</v>
          </cell>
          <cell r="OS139">
            <v>0</v>
          </cell>
          <cell r="OT139">
            <v>0</v>
          </cell>
          <cell r="OU139">
            <v>0</v>
          </cell>
          <cell r="OV139">
            <v>0</v>
          </cell>
          <cell r="OW139">
            <v>0</v>
          </cell>
          <cell r="OX139">
            <v>0</v>
          </cell>
          <cell r="OY139">
            <v>0</v>
          </cell>
          <cell r="OZ139">
            <v>0</v>
          </cell>
          <cell r="PA139">
            <v>0</v>
          </cell>
          <cell r="PB139">
            <v>0</v>
          </cell>
          <cell r="PC139">
            <v>0</v>
          </cell>
          <cell r="PD139">
            <v>0</v>
          </cell>
          <cell r="PE139">
            <v>0</v>
          </cell>
          <cell r="PF139">
            <v>0</v>
          </cell>
          <cell r="PG139">
            <v>0</v>
          </cell>
          <cell r="PH139">
            <v>0</v>
          </cell>
          <cell r="PI139">
            <v>0</v>
          </cell>
          <cell r="PJ139">
            <v>0</v>
          </cell>
          <cell r="PK139">
            <v>0</v>
          </cell>
          <cell r="PL139">
            <v>0</v>
          </cell>
          <cell r="PM139">
            <v>0</v>
          </cell>
          <cell r="PN139">
            <v>0</v>
          </cell>
          <cell r="PO139">
            <v>0</v>
          </cell>
          <cell r="PP139">
            <v>0</v>
          </cell>
          <cell r="PQ139">
            <v>0</v>
          </cell>
          <cell r="PR139">
            <v>0</v>
          </cell>
          <cell r="PS139">
            <v>0</v>
          </cell>
          <cell r="PT139">
            <v>0</v>
          </cell>
          <cell r="PU139">
            <v>0</v>
          </cell>
          <cell r="PV139">
            <v>0</v>
          </cell>
          <cell r="PW139">
            <v>0</v>
          </cell>
          <cell r="PX139">
            <v>0</v>
          </cell>
          <cell r="PY139">
            <v>0</v>
          </cell>
          <cell r="PZ139">
            <v>0</v>
          </cell>
        </row>
        <row r="140">
          <cell r="D140" t="str">
            <v>G_prj_109108_49614</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cell r="CX140">
            <v>0</v>
          </cell>
          <cell r="CY140">
            <v>0</v>
          </cell>
          <cell r="CZ140">
            <v>0</v>
          </cell>
          <cell r="DA140">
            <v>0</v>
          </cell>
          <cell r="DB140">
            <v>0</v>
          </cell>
          <cell r="DD140">
            <v>0</v>
          </cell>
          <cell r="DE140">
            <v>0</v>
          </cell>
          <cell r="DF140">
            <v>0</v>
          </cell>
          <cell r="DG140">
            <v>0</v>
          </cell>
          <cell r="DI140">
            <v>0</v>
          </cell>
          <cell r="DJ140">
            <v>0</v>
          </cell>
          <cell r="DK140">
            <v>0</v>
          </cell>
          <cell r="DL140">
            <v>0</v>
          </cell>
          <cell r="DM140">
            <v>0</v>
          </cell>
          <cell r="DN140">
            <v>0</v>
          </cell>
          <cell r="DO140">
            <v>0</v>
          </cell>
          <cell r="DP140">
            <v>0</v>
          </cell>
          <cell r="DQ140">
            <v>0</v>
          </cell>
          <cell r="DR140">
            <v>0</v>
          </cell>
          <cell r="DS140">
            <v>0</v>
          </cell>
          <cell r="DT140">
            <v>0</v>
          </cell>
          <cell r="DU140">
            <v>0</v>
          </cell>
          <cell r="DV140">
            <v>0</v>
          </cell>
          <cell r="DW140">
            <v>0</v>
          </cell>
          <cell r="DX140">
            <v>0</v>
          </cell>
          <cell r="DY140">
            <v>0</v>
          </cell>
          <cell r="DZ140">
            <v>0</v>
          </cell>
          <cell r="EA140">
            <v>0</v>
          </cell>
          <cell r="EB140">
            <v>0</v>
          </cell>
          <cell r="EC140">
            <v>0</v>
          </cell>
          <cell r="ED140">
            <v>0</v>
          </cell>
          <cell r="EE140">
            <v>0</v>
          </cell>
          <cell r="EF140">
            <v>0</v>
          </cell>
          <cell r="EG140">
            <v>0</v>
          </cell>
          <cell r="EH140">
            <v>0</v>
          </cell>
          <cell r="EI140">
            <v>0</v>
          </cell>
          <cell r="EK140">
            <v>0</v>
          </cell>
          <cell r="EL140">
            <v>1.25</v>
          </cell>
          <cell r="EM140">
            <v>0</v>
          </cell>
          <cell r="EN140">
            <v>0</v>
          </cell>
          <cell r="EO140">
            <v>0</v>
          </cell>
          <cell r="EP140">
            <v>0</v>
          </cell>
          <cell r="EQ140">
            <v>0</v>
          </cell>
          <cell r="ER140">
            <v>0</v>
          </cell>
          <cell r="ES140">
            <v>0</v>
          </cell>
          <cell r="ET140">
            <v>0</v>
          </cell>
          <cell r="EU140">
            <v>0</v>
          </cell>
          <cell r="EV140">
            <v>1.25</v>
          </cell>
          <cell r="EW140">
            <v>0</v>
          </cell>
          <cell r="EX140">
            <v>0</v>
          </cell>
          <cell r="EY140">
            <v>0</v>
          </cell>
          <cell r="EZ140">
            <v>0</v>
          </cell>
          <cell r="FA140">
            <v>0</v>
          </cell>
          <cell r="FB140">
            <v>0</v>
          </cell>
          <cell r="FC140">
            <v>0</v>
          </cell>
          <cell r="FD140">
            <v>0</v>
          </cell>
          <cell r="FE140" t="str">
            <v>нд</v>
          </cell>
          <cell r="FF140">
            <v>0</v>
          </cell>
          <cell r="FG140">
            <v>0</v>
          </cell>
          <cell r="FH140">
            <v>0</v>
          </cell>
          <cell r="FI140">
            <v>0</v>
          </cell>
          <cell r="FJ140">
            <v>0</v>
          </cell>
          <cell r="FK140">
            <v>0</v>
          </cell>
          <cell r="FL140">
            <v>0</v>
          </cell>
          <cell r="FM140">
            <v>0</v>
          </cell>
          <cell r="FN140">
            <v>0</v>
          </cell>
          <cell r="FO140">
            <v>0</v>
          </cell>
          <cell r="FP140" t="str">
            <v>нд</v>
          </cell>
          <cell r="FQ140">
            <v>0</v>
          </cell>
          <cell r="FR140">
            <v>0</v>
          </cell>
          <cell r="FS140">
            <v>0</v>
          </cell>
          <cell r="FT140">
            <v>0</v>
          </cell>
          <cell r="FU140">
            <v>0</v>
          </cell>
          <cell r="FV140">
            <v>0</v>
          </cell>
          <cell r="FW140">
            <v>0</v>
          </cell>
          <cell r="FX140">
            <v>0</v>
          </cell>
          <cell r="FY140">
            <v>0</v>
          </cell>
          <cell r="FZ140">
            <v>0</v>
          </cell>
          <cell r="GA140" t="str">
            <v>нд</v>
          </cell>
          <cell r="GB140">
            <v>0</v>
          </cell>
          <cell r="GC140">
            <v>0</v>
          </cell>
          <cell r="GD140">
            <v>0</v>
          </cell>
          <cell r="GE140">
            <v>0</v>
          </cell>
          <cell r="GF140">
            <v>0</v>
          </cell>
          <cell r="GG140">
            <v>0</v>
          </cell>
          <cell r="GH140">
            <v>0</v>
          </cell>
          <cell r="GI140">
            <v>0</v>
          </cell>
          <cell r="GJ140">
            <v>0</v>
          </cell>
          <cell r="GK140">
            <v>0</v>
          </cell>
          <cell r="GL140" t="str">
            <v>нд</v>
          </cell>
          <cell r="GM140">
            <v>0</v>
          </cell>
          <cell r="GN140">
            <v>0</v>
          </cell>
          <cell r="GO140">
            <v>0</v>
          </cell>
          <cell r="GP140">
            <v>0</v>
          </cell>
          <cell r="GQ140">
            <v>0</v>
          </cell>
          <cell r="GR140">
            <v>0</v>
          </cell>
          <cell r="GS140">
            <v>0</v>
          </cell>
          <cell r="GT140">
            <v>0</v>
          </cell>
          <cell r="GU140">
            <v>0</v>
          </cell>
          <cell r="GV140">
            <v>0</v>
          </cell>
          <cell r="GW140" t="str">
            <v>нд</v>
          </cell>
          <cell r="GX140">
            <v>0</v>
          </cell>
          <cell r="GY140">
            <v>0</v>
          </cell>
          <cell r="GZ140">
            <v>0</v>
          </cell>
          <cell r="HA140">
            <v>0</v>
          </cell>
          <cell r="HB140">
            <v>0</v>
          </cell>
          <cell r="HC140">
            <v>0</v>
          </cell>
          <cell r="HD140">
            <v>0</v>
          </cell>
          <cell r="HE140">
            <v>0</v>
          </cell>
          <cell r="HF140">
            <v>0</v>
          </cell>
          <cell r="HG140">
            <v>0</v>
          </cell>
          <cell r="HH140" t="str">
            <v>нд</v>
          </cell>
          <cell r="HI140">
            <v>0</v>
          </cell>
          <cell r="HJ140">
            <v>0</v>
          </cell>
          <cell r="HK140">
            <v>0</v>
          </cell>
          <cell r="HL140">
            <v>0</v>
          </cell>
          <cell r="HM140">
            <v>0</v>
          </cell>
          <cell r="HN140">
            <v>0</v>
          </cell>
          <cell r="HO140">
            <v>0</v>
          </cell>
          <cell r="HP140">
            <v>0</v>
          </cell>
          <cell r="HQ140">
            <v>0</v>
          </cell>
          <cell r="HR140">
            <v>0</v>
          </cell>
          <cell r="HS140" t="str">
            <v>нд</v>
          </cell>
          <cell r="HT140">
            <v>0</v>
          </cell>
          <cell r="HU140">
            <v>0</v>
          </cell>
          <cell r="HV140">
            <v>0</v>
          </cell>
          <cell r="HW140">
            <v>0</v>
          </cell>
          <cell r="HX140">
            <v>0</v>
          </cell>
          <cell r="HY140">
            <v>0</v>
          </cell>
          <cell r="HZ140">
            <v>0</v>
          </cell>
          <cell r="IA140">
            <v>0</v>
          </cell>
          <cell r="IB140">
            <v>0</v>
          </cell>
          <cell r="IC140">
            <v>0</v>
          </cell>
          <cell r="ID140" t="str">
            <v>нд</v>
          </cell>
          <cell r="IE140">
            <v>0</v>
          </cell>
          <cell r="IF140">
            <v>0</v>
          </cell>
          <cell r="IG140">
            <v>0</v>
          </cell>
          <cell r="IH140">
            <v>0</v>
          </cell>
          <cell r="II140">
            <v>0</v>
          </cell>
          <cell r="IJ140">
            <v>0</v>
          </cell>
          <cell r="IK140">
            <v>0</v>
          </cell>
          <cell r="IL140">
            <v>0</v>
          </cell>
          <cell r="IM140">
            <v>0</v>
          </cell>
          <cell r="IN140">
            <v>0</v>
          </cell>
          <cell r="IO140" t="str">
            <v>нд</v>
          </cell>
          <cell r="IP140">
            <v>0</v>
          </cell>
          <cell r="IQ140">
            <v>0</v>
          </cell>
          <cell r="IR140">
            <v>0</v>
          </cell>
          <cell r="IS140">
            <v>0</v>
          </cell>
          <cell r="IT140">
            <v>0</v>
          </cell>
          <cell r="IU140">
            <v>0</v>
          </cell>
          <cell r="IV140">
            <v>0</v>
          </cell>
          <cell r="IW140">
            <v>0</v>
          </cell>
          <cell r="IX140">
            <v>0</v>
          </cell>
          <cell r="IY140">
            <v>0</v>
          </cell>
          <cell r="IZ140" t="str">
            <v>нд</v>
          </cell>
          <cell r="JA140">
            <v>0</v>
          </cell>
          <cell r="JB140">
            <v>0</v>
          </cell>
          <cell r="JC140">
            <v>0</v>
          </cell>
          <cell r="JD140">
            <v>0</v>
          </cell>
          <cell r="JE140">
            <v>0</v>
          </cell>
          <cell r="JF140">
            <v>0</v>
          </cell>
          <cell r="JG140">
            <v>0</v>
          </cell>
          <cell r="JH140">
            <v>0</v>
          </cell>
          <cell r="JI140">
            <v>0</v>
          </cell>
          <cell r="JJ140">
            <v>0</v>
          </cell>
          <cell r="JK140" t="str">
            <v>нд</v>
          </cell>
          <cell r="JL140">
            <v>0</v>
          </cell>
          <cell r="JM140">
            <v>0</v>
          </cell>
          <cell r="JN140">
            <v>0</v>
          </cell>
          <cell r="JO140">
            <v>0</v>
          </cell>
          <cell r="JP140">
            <v>0</v>
          </cell>
          <cell r="JQ140">
            <v>0</v>
          </cell>
          <cell r="JR140">
            <v>0</v>
          </cell>
          <cell r="JS140">
            <v>0</v>
          </cell>
          <cell r="JT140">
            <v>0</v>
          </cell>
          <cell r="JU140">
            <v>0</v>
          </cell>
          <cell r="JV140" t="str">
            <v>нд</v>
          </cell>
          <cell r="JW140">
            <v>0</v>
          </cell>
          <cell r="JX140">
            <v>0</v>
          </cell>
          <cell r="JY140">
            <v>0</v>
          </cell>
          <cell r="JZ140">
            <v>0</v>
          </cell>
          <cell r="KA140">
            <v>0</v>
          </cell>
          <cell r="KB140">
            <v>0</v>
          </cell>
          <cell r="KC140">
            <v>0</v>
          </cell>
          <cell r="KD140">
            <v>0</v>
          </cell>
          <cell r="KE140">
            <v>0</v>
          </cell>
          <cell r="KF140">
            <v>0</v>
          </cell>
          <cell r="KG140" t="str">
            <v>нд</v>
          </cell>
          <cell r="KH140">
            <v>0</v>
          </cell>
          <cell r="KI140">
            <v>0</v>
          </cell>
          <cell r="KJ140">
            <v>0</v>
          </cell>
          <cell r="KK140">
            <v>0</v>
          </cell>
          <cell r="KL140">
            <v>0</v>
          </cell>
          <cell r="KM140">
            <v>0</v>
          </cell>
          <cell r="KN140">
            <v>0</v>
          </cell>
          <cell r="KO140">
            <v>0</v>
          </cell>
          <cell r="KP140">
            <v>0</v>
          </cell>
          <cell r="KQ140">
            <v>0</v>
          </cell>
          <cell r="KR140" t="str">
            <v>нд</v>
          </cell>
          <cell r="KS140">
            <v>0</v>
          </cell>
          <cell r="KT140">
            <v>0</v>
          </cell>
          <cell r="KU140">
            <v>0</v>
          </cell>
          <cell r="KV140">
            <v>0</v>
          </cell>
          <cell r="KW140">
            <v>0</v>
          </cell>
          <cell r="KX140">
            <v>0</v>
          </cell>
          <cell r="KY140">
            <v>0</v>
          </cell>
          <cell r="KZ140">
            <v>0</v>
          </cell>
          <cell r="LA140">
            <v>0</v>
          </cell>
          <cell r="LB140">
            <v>0</v>
          </cell>
          <cell r="LC140" t="str">
            <v>нд</v>
          </cell>
          <cell r="LD140">
            <v>0</v>
          </cell>
          <cell r="LE140">
            <v>0</v>
          </cell>
          <cell r="LF140">
            <v>0</v>
          </cell>
          <cell r="LG140">
            <v>0</v>
          </cell>
          <cell r="LH140">
            <v>0</v>
          </cell>
          <cell r="LI140">
            <v>0</v>
          </cell>
          <cell r="LJ140">
            <v>0</v>
          </cell>
          <cell r="LK140">
            <v>0</v>
          </cell>
          <cell r="LL140">
            <v>0</v>
          </cell>
          <cell r="LM140">
            <v>0</v>
          </cell>
          <cell r="LN140" t="str">
            <v>нд</v>
          </cell>
          <cell r="LO140">
            <v>0</v>
          </cell>
          <cell r="LP140">
            <v>0</v>
          </cell>
          <cell r="LQ140">
            <v>0</v>
          </cell>
          <cell r="LR140">
            <v>0</v>
          </cell>
          <cell r="LS140">
            <v>0</v>
          </cell>
          <cell r="LT140">
            <v>0</v>
          </cell>
          <cell r="LU140">
            <v>0</v>
          </cell>
          <cell r="LV140">
            <v>0</v>
          </cell>
          <cell r="LW140">
            <v>0</v>
          </cell>
          <cell r="LX140">
            <v>0</v>
          </cell>
          <cell r="LY140" t="str">
            <v>нд</v>
          </cell>
          <cell r="LZ140">
            <v>0</v>
          </cell>
          <cell r="MA140" t="str">
            <v>1.1.2.1.2</v>
          </cell>
          <cell r="MB140" t="str">
            <v>Техническое перевооружение Ф-2 ПС "Предгорная" с. Старые-Атаги КТП с ТМ -400/6 кВА - 2шт., 250/6-3шт., 160/6-2шт.  ( компл).</v>
          </cell>
          <cell r="MC140" t="str">
            <v>G_prj_109108_49607</v>
          </cell>
          <cell r="MD140" t="str">
            <v>G_prj_109108_49607</v>
          </cell>
          <cell r="ME140" t="b">
            <v>0</v>
          </cell>
          <cell r="MF140">
            <v>0</v>
          </cell>
          <cell r="MG140">
            <v>0</v>
          </cell>
          <cell r="MH140">
            <v>0</v>
          </cell>
          <cell r="MI140">
            <v>0</v>
          </cell>
          <cell r="MK140">
            <v>0</v>
          </cell>
          <cell r="ML140">
            <v>0</v>
          </cell>
          <cell r="MM140">
            <v>0</v>
          </cell>
          <cell r="MN140">
            <v>0</v>
          </cell>
          <cell r="MO140">
            <v>0</v>
          </cell>
          <cell r="MP140">
            <v>0</v>
          </cell>
          <cell r="MQ140">
            <v>0</v>
          </cell>
          <cell r="MR140">
            <v>0</v>
          </cell>
          <cell r="MS140">
            <v>0</v>
          </cell>
          <cell r="MT140">
            <v>0</v>
          </cell>
          <cell r="MU140">
            <v>0</v>
          </cell>
          <cell r="MV140">
            <v>0</v>
          </cell>
          <cell r="MW140">
            <v>0</v>
          </cell>
          <cell r="MX140">
            <v>0</v>
          </cell>
          <cell r="MY140">
            <v>0</v>
          </cell>
          <cell r="MZ140">
            <v>0</v>
          </cell>
          <cell r="NA140">
            <v>0</v>
          </cell>
          <cell r="NB140">
            <v>0</v>
          </cell>
          <cell r="NC140">
            <v>0</v>
          </cell>
          <cell r="ND140">
            <v>0</v>
          </cell>
          <cell r="NE140">
            <v>0</v>
          </cell>
          <cell r="NF140">
            <v>0</v>
          </cell>
          <cell r="NG140">
            <v>0</v>
          </cell>
          <cell r="NH140">
            <v>0</v>
          </cell>
          <cell r="NI140">
            <v>0</v>
          </cell>
          <cell r="NJ140">
            <v>0</v>
          </cell>
          <cell r="NK140">
            <v>0</v>
          </cell>
          <cell r="NL140">
            <v>0</v>
          </cell>
          <cell r="NM140">
            <v>0</v>
          </cell>
          <cell r="NN140">
            <v>0</v>
          </cell>
          <cell r="NO140">
            <v>0</v>
          </cell>
          <cell r="NP140">
            <v>0</v>
          </cell>
          <cell r="NQ140">
            <v>0</v>
          </cell>
          <cell r="NR140">
            <v>0</v>
          </cell>
          <cell r="NS140">
            <v>0</v>
          </cell>
          <cell r="NT140">
            <v>0</v>
          </cell>
          <cell r="NU140">
            <v>0</v>
          </cell>
          <cell r="NV140">
            <v>0</v>
          </cell>
          <cell r="NW140">
            <v>0</v>
          </cell>
          <cell r="NX140">
            <v>0</v>
          </cell>
          <cell r="NY140">
            <v>0</v>
          </cell>
          <cell r="NZ140">
            <v>0</v>
          </cell>
          <cell r="OA140">
            <v>0</v>
          </cell>
          <cell r="OB140">
            <v>0</v>
          </cell>
          <cell r="OC140">
            <v>0</v>
          </cell>
          <cell r="OD140">
            <v>0</v>
          </cell>
          <cell r="OE140">
            <v>0</v>
          </cell>
          <cell r="OF140">
            <v>0</v>
          </cell>
          <cell r="OG140">
            <v>0</v>
          </cell>
          <cell r="OH140">
            <v>0</v>
          </cell>
          <cell r="OI140">
            <v>0</v>
          </cell>
          <cell r="OJ140">
            <v>0</v>
          </cell>
          <cell r="OK140">
            <v>0</v>
          </cell>
          <cell r="OL140">
            <v>0</v>
          </cell>
          <cell r="ON140">
            <v>0</v>
          </cell>
          <cell r="OO140">
            <v>0</v>
          </cell>
          <cell r="OR140">
            <v>0</v>
          </cell>
          <cell r="OS140">
            <v>0</v>
          </cell>
          <cell r="OT140">
            <v>0</v>
          </cell>
          <cell r="OU140">
            <v>0</v>
          </cell>
          <cell r="OV140">
            <v>0</v>
          </cell>
          <cell r="OW140">
            <v>0</v>
          </cell>
          <cell r="OX140">
            <v>0</v>
          </cell>
          <cell r="OY140">
            <v>0</v>
          </cell>
          <cell r="OZ140">
            <v>0</v>
          </cell>
          <cell r="PA140">
            <v>0</v>
          </cell>
          <cell r="PB140">
            <v>0</v>
          </cell>
          <cell r="PC140">
            <v>0</v>
          </cell>
          <cell r="PD140">
            <v>0</v>
          </cell>
          <cell r="PE140">
            <v>0</v>
          </cell>
          <cell r="PF140">
            <v>0</v>
          </cell>
          <cell r="PG140">
            <v>0</v>
          </cell>
          <cell r="PH140">
            <v>0</v>
          </cell>
          <cell r="PI140">
            <v>0</v>
          </cell>
          <cell r="PJ140">
            <v>0</v>
          </cell>
          <cell r="PK140">
            <v>0</v>
          </cell>
          <cell r="PL140">
            <v>0</v>
          </cell>
          <cell r="PM140">
            <v>0</v>
          </cell>
          <cell r="PN140">
            <v>0</v>
          </cell>
          <cell r="PO140">
            <v>0</v>
          </cell>
          <cell r="PP140">
            <v>0</v>
          </cell>
          <cell r="PQ140">
            <v>0</v>
          </cell>
          <cell r="PR140">
            <v>0</v>
          </cell>
          <cell r="PS140">
            <v>0</v>
          </cell>
          <cell r="PT140">
            <v>0</v>
          </cell>
          <cell r="PU140">
            <v>0</v>
          </cell>
          <cell r="PV140">
            <v>0</v>
          </cell>
          <cell r="PW140">
            <v>0</v>
          </cell>
          <cell r="PX140">
            <v>0</v>
          </cell>
          <cell r="PY140">
            <v>0</v>
          </cell>
          <cell r="PZ140">
            <v>0</v>
          </cell>
        </row>
        <row r="141">
          <cell r="D141" t="str">
            <v>G_prj_109108_49619</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cell r="DD141">
            <v>0</v>
          </cell>
          <cell r="DE141">
            <v>0</v>
          </cell>
          <cell r="DF141">
            <v>0</v>
          </cell>
          <cell r="DG141">
            <v>0</v>
          </cell>
          <cell r="DI141">
            <v>0</v>
          </cell>
          <cell r="DJ141">
            <v>0</v>
          </cell>
          <cell r="DK141">
            <v>0</v>
          </cell>
          <cell r="DL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0</v>
          </cell>
          <cell r="ED141">
            <v>0</v>
          </cell>
          <cell r="EE141">
            <v>0</v>
          </cell>
          <cell r="EF141">
            <v>0</v>
          </cell>
          <cell r="EG141">
            <v>0</v>
          </cell>
          <cell r="EH141">
            <v>0</v>
          </cell>
          <cell r="EI141">
            <v>0</v>
          </cell>
          <cell r="EK141">
            <v>0</v>
          </cell>
          <cell r="EL141">
            <v>2.62</v>
          </cell>
          <cell r="EM141">
            <v>0</v>
          </cell>
          <cell r="EN141">
            <v>0</v>
          </cell>
          <cell r="EO141">
            <v>0</v>
          </cell>
          <cell r="EP141">
            <v>0</v>
          </cell>
          <cell r="EQ141">
            <v>0</v>
          </cell>
          <cell r="ER141">
            <v>0</v>
          </cell>
          <cell r="ES141">
            <v>0</v>
          </cell>
          <cell r="ET141">
            <v>0</v>
          </cell>
          <cell r="EU141">
            <v>0</v>
          </cell>
          <cell r="EV141">
            <v>2.62</v>
          </cell>
          <cell r="EW141">
            <v>0</v>
          </cell>
          <cell r="EX141">
            <v>0</v>
          </cell>
          <cell r="EY141">
            <v>0</v>
          </cell>
          <cell r="EZ141">
            <v>0</v>
          </cell>
          <cell r="FA141">
            <v>0</v>
          </cell>
          <cell r="FB141">
            <v>0</v>
          </cell>
          <cell r="FC141">
            <v>0</v>
          </cell>
          <cell r="FD141">
            <v>0</v>
          </cell>
          <cell r="FE141" t="str">
            <v>нд</v>
          </cell>
          <cell r="FF141">
            <v>0</v>
          </cell>
          <cell r="FG141">
            <v>0</v>
          </cell>
          <cell r="FH141">
            <v>0</v>
          </cell>
          <cell r="FI141">
            <v>0</v>
          </cell>
          <cell r="FJ141">
            <v>0</v>
          </cell>
          <cell r="FK141">
            <v>0</v>
          </cell>
          <cell r="FL141">
            <v>0</v>
          </cell>
          <cell r="FM141">
            <v>0</v>
          </cell>
          <cell r="FN141">
            <v>0</v>
          </cell>
          <cell r="FO141">
            <v>0</v>
          </cell>
          <cell r="FP141" t="str">
            <v>нд</v>
          </cell>
          <cell r="FQ141">
            <v>0</v>
          </cell>
          <cell r="FR141">
            <v>0</v>
          </cell>
          <cell r="FS141">
            <v>0</v>
          </cell>
          <cell r="FT141">
            <v>0</v>
          </cell>
          <cell r="FU141">
            <v>0</v>
          </cell>
          <cell r="FV141">
            <v>0</v>
          </cell>
          <cell r="FW141">
            <v>0</v>
          </cell>
          <cell r="FX141">
            <v>0</v>
          </cell>
          <cell r="FY141">
            <v>0</v>
          </cell>
          <cell r="FZ141">
            <v>0</v>
          </cell>
          <cell r="GA141" t="str">
            <v>нд</v>
          </cell>
          <cell r="GB141">
            <v>0</v>
          </cell>
          <cell r="GC141">
            <v>0</v>
          </cell>
          <cell r="GD141">
            <v>0</v>
          </cell>
          <cell r="GE141">
            <v>0</v>
          </cell>
          <cell r="GF141">
            <v>0</v>
          </cell>
          <cell r="GG141">
            <v>0</v>
          </cell>
          <cell r="GH141">
            <v>0</v>
          </cell>
          <cell r="GI141">
            <v>0</v>
          </cell>
          <cell r="GJ141">
            <v>0</v>
          </cell>
          <cell r="GK141">
            <v>0</v>
          </cell>
          <cell r="GL141" t="str">
            <v>нд</v>
          </cell>
          <cell r="GM141">
            <v>0</v>
          </cell>
          <cell r="GN141">
            <v>0</v>
          </cell>
          <cell r="GO141">
            <v>0</v>
          </cell>
          <cell r="GP141">
            <v>0</v>
          </cell>
          <cell r="GQ141">
            <v>0</v>
          </cell>
          <cell r="GR141">
            <v>0</v>
          </cell>
          <cell r="GS141">
            <v>0</v>
          </cell>
          <cell r="GT141">
            <v>0</v>
          </cell>
          <cell r="GU141">
            <v>0</v>
          </cell>
          <cell r="GV141">
            <v>0</v>
          </cell>
          <cell r="GW141" t="str">
            <v>нд</v>
          </cell>
          <cell r="GX141">
            <v>0</v>
          </cell>
          <cell r="GY141">
            <v>0</v>
          </cell>
          <cell r="GZ141">
            <v>0</v>
          </cell>
          <cell r="HA141">
            <v>0</v>
          </cell>
          <cell r="HB141">
            <v>0</v>
          </cell>
          <cell r="HC141">
            <v>0</v>
          </cell>
          <cell r="HD141">
            <v>0</v>
          </cell>
          <cell r="HE141">
            <v>0</v>
          </cell>
          <cell r="HF141">
            <v>0</v>
          </cell>
          <cell r="HG141">
            <v>0</v>
          </cell>
          <cell r="HH141" t="str">
            <v>нд</v>
          </cell>
          <cell r="HI141">
            <v>0</v>
          </cell>
          <cell r="HJ141">
            <v>0</v>
          </cell>
          <cell r="HK141">
            <v>0</v>
          </cell>
          <cell r="HL141">
            <v>0</v>
          </cell>
          <cell r="HM141">
            <v>0</v>
          </cell>
          <cell r="HN141">
            <v>0</v>
          </cell>
          <cell r="HO141">
            <v>0</v>
          </cell>
          <cell r="HP141">
            <v>0</v>
          </cell>
          <cell r="HQ141">
            <v>0</v>
          </cell>
          <cell r="HR141">
            <v>0</v>
          </cell>
          <cell r="HS141" t="str">
            <v>нд</v>
          </cell>
          <cell r="HT141">
            <v>0</v>
          </cell>
          <cell r="HU141">
            <v>0</v>
          </cell>
          <cell r="HV141">
            <v>0</v>
          </cell>
          <cell r="HW141">
            <v>0</v>
          </cell>
          <cell r="HX141">
            <v>0</v>
          </cell>
          <cell r="HY141">
            <v>0</v>
          </cell>
          <cell r="HZ141">
            <v>0</v>
          </cell>
          <cell r="IA141">
            <v>0</v>
          </cell>
          <cell r="IB141">
            <v>0</v>
          </cell>
          <cell r="IC141">
            <v>0</v>
          </cell>
          <cell r="ID141" t="str">
            <v>нд</v>
          </cell>
          <cell r="IE141">
            <v>0</v>
          </cell>
          <cell r="IF141">
            <v>0</v>
          </cell>
          <cell r="IG141">
            <v>0</v>
          </cell>
          <cell r="IH141">
            <v>0</v>
          </cell>
          <cell r="II141">
            <v>0</v>
          </cell>
          <cell r="IJ141">
            <v>0</v>
          </cell>
          <cell r="IK141">
            <v>0</v>
          </cell>
          <cell r="IL141">
            <v>0</v>
          </cell>
          <cell r="IM141">
            <v>0</v>
          </cell>
          <cell r="IN141">
            <v>0</v>
          </cell>
          <cell r="IO141" t="str">
            <v>нд</v>
          </cell>
          <cell r="IP141">
            <v>0</v>
          </cell>
          <cell r="IQ141">
            <v>0</v>
          </cell>
          <cell r="IR141">
            <v>0</v>
          </cell>
          <cell r="IS141">
            <v>0</v>
          </cell>
          <cell r="IT141">
            <v>0</v>
          </cell>
          <cell r="IU141">
            <v>0</v>
          </cell>
          <cell r="IV141">
            <v>0</v>
          </cell>
          <cell r="IW141">
            <v>0</v>
          </cell>
          <cell r="IX141">
            <v>0</v>
          </cell>
          <cell r="IY141">
            <v>0</v>
          </cell>
          <cell r="IZ141" t="str">
            <v>нд</v>
          </cell>
          <cell r="JA141">
            <v>0</v>
          </cell>
          <cell r="JB141">
            <v>0</v>
          </cell>
          <cell r="JC141">
            <v>0</v>
          </cell>
          <cell r="JD141">
            <v>0</v>
          </cell>
          <cell r="JE141">
            <v>0</v>
          </cell>
          <cell r="JF141">
            <v>0</v>
          </cell>
          <cell r="JG141">
            <v>0</v>
          </cell>
          <cell r="JH141">
            <v>0</v>
          </cell>
          <cell r="JI141">
            <v>0</v>
          </cell>
          <cell r="JJ141">
            <v>0</v>
          </cell>
          <cell r="JK141" t="str">
            <v>нд</v>
          </cell>
          <cell r="JL141">
            <v>0</v>
          </cell>
          <cell r="JM141">
            <v>0</v>
          </cell>
          <cell r="JN141">
            <v>0</v>
          </cell>
          <cell r="JO141">
            <v>0</v>
          </cell>
          <cell r="JP141">
            <v>0</v>
          </cell>
          <cell r="JQ141">
            <v>0</v>
          </cell>
          <cell r="JR141">
            <v>0</v>
          </cell>
          <cell r="JS141">
            <v>0</v>
          </cell>
          <cell r="JT141">
            <v>0</v>
          </cell>
          <cell r="JU141">
            <v>0</v>
          </cell>
          <cell r="JV141" t="str">
            <v>нд</v>
          </cell>
          <cell r="JW141">
            <v>0</v>
          </cell>
          <cell r="JX141">
            <v>0</v>
          </cell>
          <cell r="JY141">
            <v>0</v>
          </cell>
          <cell r="JZ141">
            <v>0</v>
          </cell>
          <cell r="KA141">
            <v>0</v>
          </cell>
          <cell r="KB141">
            <v>0</v>
          </cell>
          <cell r="KC141">
            <v>0</v>
          </cell>
          <cell r="KD141">
            <v>0</v>
          </cell>
          <cell r="KE141">
            <v>0</v>
          </cell>
          <cell r="KF141">
            <v>0</v>
          </cell>
          <cell r="KG141" t="str">
            <v>нд</v>
          </cell>
          <cell r="KH141">
            <v>0</v>
          </cell>
          <cell r="KI141">
            <v>0</v>
          </cell>
          <cell r="KJ141">
            <v>0</v>
          </cell>
          <cell r="KK141">
            <v>0</v>
          </cell>
          <cell r="KL141">
            <v>0</v>
          </cell>
          <cell r="KM141">
            <v>0</v>
          </cell>
          <cell r="KN141">
            <v>0</v>
          </cell>
          <cell r="KO141">
            <v>0</v>
          </cell>
          <cell r="KP141">
            <v>0</v>
          </cell>
          <cell r="KQ141">
            <v>0</v>
          </cell>
          <cell r="KR141" t="str">
            <v>нд</v>
          </cell>
          <cell r="KS141">
            <v>0</v>
          </cell>
          <cell r="KT141">
            <v>0</v>
          </cell>
          <cell r="KU141">
            <v>0</v>
          </cell>
          <cell r="KV141">
            <v>0</v>
          </cell>
          <cell r="KW141">
            <v>0</v>
          </cell>
          <cell r="KX141">
            <v>0</v>
          </cell>
          <cell r="KY141">
            <v>0</v>
          </cell>
          <cell r="KZ141">
            <v>0</v>
          </cell>
          <cell r="LA141">
            <v>0</v>
          </cell>
          <cell r="LB141">
            <v>0</v>
          </cell>
          <cell r="LC141" t="str">
            <v>нд</v>
          </cell>
          <cell r="LD141">
            <v>0</v>
          </cell>
          <cell r="LE141">
            <v>0</v>
          </cell>
          <cell r="LF141">
            <v>0</v>
          </cell>
          <cell r="LG141">
            <v>0</v>
          </cell>
          <cell r="LH141">
            <v>0</v>
          </cell>
          <cell r="LI141">
            <v>0</v>
          </cell>
          <cell r="LJ141">
            <v>0</v>
          </cell>
          <cell r="LK141">
            <v>0</v>
          </cell>
          <cell r="LL141">
            <v>0</v>
          </cell>
          <cell r="LM141">
            <v>0</v>
          </cell>
          <cell r="LN141" t="str">
            <v>нд</v>
          </cell>
          <cell r="LO141">
            <v>0</v>
          </cell>
          <cell r="LP141">
            <v>0</v>
          </cell>
          <cell r="LQ141">
            <v>0</v>
          </cell>
          <cell r="LR141">
            <v>0</v>
          </cell>
          <cell r="LS141">
            <v>0</v>
          </cell>
          <cell r="LT141">
            <v>0</v>
          </cell>
          <cell r="LU141">
            <v>0</v>
          </cell>
          <cell r="LV141">
            <v>0</v>
          </cell>
          <cell r="LW141">
            <v>0</v>
          </cell>
          <cell r="LX141">
            <v>0</v>
          </cell>
          <cell r="LY141" t="str">
            <v>нд</v>
          </cell>
          <cell r="LZ141">
            <v>0</v>
          </cell>
          <cell r="MA141" t="str">
            <v>1.1.2.1.2</v>
          </cell>
          <cell r="MB141" t="str">
            <v>Техническое перевооружение Ф-5 ПС «Знаменская», с. Знаменское КТП с ТМ - 250/6 кВА - 5 компл.</v>
          </cell>
          <cell r="MC141" t="str">
            <v>G_prj_109108_49614</v>
          </cell>
          <cell r="MD141" t="str">
            <v>G_prj_109108_49614</v>
          </cell>
          <cell r="ME141" t="b">
            <v>0</v>
          </cell>
          <cell r="MF141">
            <v>0</v>
          </cell>
          <cell r="MG141">
            <v>0</v>
          </cell>
          <cell r="MH141">
            <v>0</v>
          </cell>
          <cell r="MI141">
            <v>0</v>
          </cell>
          <cell r="MK141">
            <v>0</v>
          </cell>
          <cell r="ML141">
            <v>0</v>
          </cell>
          <cell r="MM141">
            <v>0</v>
          </cell>
          <cell r="MN141">
            <v>0</v>
          </cell>
          <cell r="MO141">
            <v>0</v>
          </cell>
          <cell r="MP141">
            <v>0</v>
          </cell>
          <cell r="MQ141">
            <v>0</v>
          </cell>
          <cell r="MR141">
            <v>0</v>
          </cell>
          <cell r="MS141">
            <v>0</v>
          </cell>
          <cell r="MT141">
            <v>0</v>
          </cell>
          <cell r="MU141">
            <v>0</v>
          </cell>
          <cell r="MV141">
            <v>0</v>
          </cell>
          <cell r="MW141">
            <v>0</v>
          </cell>
          <cell r="MX141">
            <v>0</v>
          </cell>
          <cell r="MY141">
            <v>0</v>
          </cell>
          <cell r="MZ141">
            <v>0</v>
          </cell>
          <cell r="NA141">
            <v>0</v>
          </cell>
          <cell r="NB141">
            <v>0</v>
          </cell>
          <cell r="NC141">
            <v>0</v>
          </cell>
          <cell r="ND141">
            <v>0</v>
          </cell>
          <cell r="NE141">
            <v>0</v>
          </cell>
          <cell r="NF141">
            <v>0</v>
          </cell>
          <cell r="NG141">
            <v>0</v>
          </cell>
          <cell r="NH141">
            <v>0</v>
          </cell>
          <cell r="NI141">
            <v>0</v>
          </cell>
          <cell r="NJ141">
            <v>0</v>
          </cell>
          <cell r="NK141">
            <v>0</v>
          </cell>
          <cell r="NL141">
            <v>0</v>
          </cell>
          <cell r="NM141">
            <v>0</v>
          </cell>
          <cell r="NN141">
            <v>0</v>
          </cell>
          <cell r="NO141">
            <v>0</v>
          </cell>
          <cell r="NP141">
            <v>0</v>
          </cell>
          <cell r="NQ141">
            <v>0</v>
          </cell>
          <cell r="NR141">
            <v>0</v>
          </cell>
          <cell r="NS141">
            <v>0</v>
          </cell>
          <cell r="NT141">
            <v>0</v>
          </cell>
          <cell r="NU141">
            <v>0</v>
          </cell>
          <cell r="NV141">
            <v>0</v>
          </cell>
          <cell r="NW141">
            <v>0</v>
          </cell>
          <cell r="NX141">
            <v>0</v>
          </cell>
          <cell r="NY141">
            <v>0</v>
          </cell>
          <cell r="NZ141">
            <v>0</v>
          </cell>
          <cell r="OA141">
            <v>0</v>
          </cell>
          <cell r="OB141">
            <v>0</v>
          </cell>
          <cell r="OC141">
            <v>0</v>
          </cell>
          <cell r="OD141">
            <v>0</v>
          </cell>
          <cell r="OE141">
            <v>0</v>
          </cell>
          <cell r="OF141">
            <v>0</v>
          </cell>
          <cell r="OG141">
            <v>0</v>
          </cell>
          <cell r="OH141">
            <v>0</v>
          </cell>
          <cell r="OI141">
            <v>0</v>
          </cell>
          <cell r="OJ141">
            <v>0</v>
          </cell>
          <cell r="OK141">
            <v>0</v>
          </cell>
          <cell r="OL141">
            <v>0</v>
          </cell>
          <cell r="ON141">
            <v>0</v>
          </cell>
          <cell r="OO141">
            <v>0</v>
          </cell>
          <cell r="OR141">
            <v>0</v>
          </cell>
          <cell r="OS141">
            <v>0</v>
          </cell>
          <cell r="OT141">
            <v>0</v>
          </cell>
          <cell r="OU141">
            <v>0</v>
          </cell>
          <cell r="OV141">
            <v>0</v>
          </cell>
          <cell r="OW141">
            <v>0</v>
          </cell>
          <cell r="OX141">
            <v>0</v>
          </cell>
          <cell r="OY141">
            <v>0</v>
          </cell>
          <cell r="OZ141">
            <v>0</v>
          </cell>
          <cell r="PA141">
            <v>0</v>
          </cell>
          <cell r="PB141">
            <v>0</v>
          </cell>
          <cell r="PC141">
            <v>0</v>
          </cell>
          <cell r="PD141">
            <v>0</v>
          </cell>
          <cell r="PE141">
            <v>0</v>
          </cell>
          <cell r="PF141">
            <v>0</v>
          </cell>
          <cell r="PG141">
            <v>0</v>
          </cell>
          <cell r="PH141">
            <v>0</v>
          </cell>
          <cell r="PI141">
            <v>0</v>
          </cell>
          <cell r="PJ141">
            <v>0</v>
          </cell>
          <cell r="PK141">
            <v>0</v>
          </cell>
          <cell r="PL141">
            <v>0</v>
          </cell>
          <cell r="PM141">
            <v>0</v>
          </cell>
          <cell r="PN141">
            <v>0</v>
          </cell>
          <cell r="PO141">
            <v>0</v>
          </cell>
          <cell r="PP141">
            <v>0</v>
          </cell>
          <cell r="PQ141">
            <v>0</v>
          </cell>
          <cell r="PR141">
            <v>0</v>
          </cell>
          <cell r="PS141">
            <v>0</v>
          </cell>
          <cell r="PT141">
            <v>0</v>
          </cell>
          <cell r="PU141">
            <v>0</v>
          </cell>
          <cell r="PV141">
            <v>0</v>
          </cell>
          <cell r="PW141">
            <v>0</v>
          </cell>
          <cell r="PX141">
            <v>0</v>
          </cell>
          <cell r="PY141">
            <v>0</v>
          </cell>
          <cell r="PZ141">
            <v>0</v>
          </cell>
        </row>
        <row r="142">
          <cell r="D142" t="str">
            <v>G_prj_109108_49622</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cell r="DD142">
            <v>0</v>
          </cell>
          <cell r="DE142">
            <v>0</v>
          </cell>
          <cell r="DF142">
            <v>0</v>
          </cell>
          <cell r="DG142">
            <v>0</v>
          </cell>
          <cell r="DI142">
            <v>0</v>
          </cell>
          <cell r="DJ142">
            <v>0</v>
          </cell>
          <cell r="DK142">
            <v>0</v>
          </cell>
          <cell r="DL142">
            <v>0</v>
          </cell>
          <cell r="DM142">
            <v>0</v>
          </cell>
          <cell r="DN142">
            <v>0</v>
          </cell>
          <cell r="DO142">
            <v>0</v>
          </cell>
          <cell r="DP142">
            <v>0</v>
          </cell>
          <cell r="DQ142">
            <v>0</v>
          </cell>
          <cell r="DR142">
            <v>0</v>
          </cell>
          <cell r="DS142">
            <v>0</v>
          </cell>
          <cell r="DT142">
            <v>0</v>
          </cell>
          <cell r="DU142">
            <v>0</v>
          </cell>
          <cell r="DV142">
            <v>0</v>
          </cell>
          <cell r="DW142">
            <v>0</v>
          </cell>
          <cell r="DX142">
            <v>0</v>
          </cell>
          <cell r="DY142">
            <v>0</v>
          </cell>
          <cell r="DZ142">
            <v>0</v>
          </cell>
          <cell r="EA142">
            <v>0</v>
          </cell>
          <cell r="EB142">
            <v>0</v>
          </cell>
          <cell r="EC142">
            <v>0</v>
          </cell>
          <cell r="ED142">
            <v>0</v>
          </cell>
          <cell r="EE142">
            <v>0</v>
          </cell>
          <cell r="EF142">
            <v>0</v>
          </cell>
          <cell r="EG142">
            <v>0</v>
          </cell>
          <cell r="EH142">
            <v>0</v>
          </cell>
          <cell r="EI142">
            <v>0</v>
          </cell>
          <cell r="EK142">
            <v>0</v>
          </cell>
          <cell r="EL142">
            <v>1.62</v>
          </cell>
          <cell r="EM142">
            <v>0</v>
          </cell>
          <cell r="EN142">
            <v>0</v>
          </cell>
          <cell r="EO142">
            <v>0</v>
          </cell>
          <cell r="EP142">
            <v>0</v>
          </cell>
          <cell r="EQ142">
            <v>0</v>
          </cell>
          <cell r="ER142">
            <v>0</v>
          </cell>
          <cell r="ES142">
            <v>0</v>
          </cell>
          <cell r="ET142">
            <v>0</v>
          </cell>
          <cell r="EU142">
            <v>0</v>
          </cell>
          <cell r="EV142">
            <v>1.62</v>
          </cell>
          <cell r="EW142">
            <v>0</v>
          </cell>
          <cell r="EX142">
            <v>0</v>
          </cell>
          <cell r="EY142">
            <v>0</v>
          </cell>
          <cell r="EZ142">
            <v>0</v>
          </cell>
          <cell r="FA142">
            <v>0</v>
          </cell>
          <cell r="FB142">
            <v>0</v>
          </cell>
          <cell r="FC142">
            <v>0</v>
          </cell>
          <cell r="FD142">
            <v>0</v>
          </cell>
          <cell r="FE142" t="str">
            <v>нд</v>
          </cell>
          <cell r="FF142">
            <v>0</v>
          </cell>
          <cell r="FG142">
            <v>0</v>
          </cell>
          <cell r="FH142">
            <v>0</v>
          </cell>
          <cell r="FI142">
            <v>0</v>
          </cell>
          <cell r="FJ142">
            <v>0</v>
          </cell>
          <cell r="FK142">
            <v>0</v>
          </cell>
          <cell r="FL142">
            <v>0</v>
          </cell>
          <cell r="FM142">
            <v>0</v>
          </cell>
          <cell r="FN142">
            <v>0</v>
          </cell>
          <cell r="FO142">
            <v>0</v>
          </cell>
          <cell r="FP142" t="str">
            <v>нд</v>
          </cell>
          <cell r="FQ142">
            <v>0</v>
          </cell>
          <cell r="FR142">
            <v>0</v>
          </cell>
          <cell r="FS142">
            <v>0</v>
          </cell>
          <cell r="FT142">
            <v>0</v>
          </cell>
          <cell r="FU142">
            <v>0</v>
          </cell>
          <cell r="FV142">
            <v>0</v>
          </cell>
          <cell r="FW142">
            <v>0</v>
          </cell>
          <cell r="FX142">
            <v>0</v>
          </cell>
          <cell r="FY142">
            <v>0</v>
          </cell>
          <cell r="FZ142">
            <v>0</v>
          </cell>
          <cell r="GA142" t="str">
            <v>нд</v>
          </cell>
          <cell r="GB142">
            <v>0</v>
          </cell>
          <cell r="GC142">
            <v>0</v>
          </cell>
          <cell r="GD142">
            <v>0</v>
          </cell>
          <cell r="GE142">
            <v>0</v>
          </cell>
          <cell r="GF142">
            <v>0</v>
          </cell>
          <cell r="GG142">
            <v>0</v>
          </cell>
          <cell r="GH142">
            <v>0</v>
          </cell>
          <cell r="GI142">
            <v>0</v>
          </cell>
          <cell r="GJ142">
            <v>0</v>
          </cell>
          <cell r="GK142">
            <v>0</v>
          </cell>
          <cell r="GL142" t="str">
            <v>нд</v>
          </cell>
          <cell r="GM142">
            <v>0</v>
          </cell>
          <cell r="GN142">
            <v>0</v>
          </cell>
          <cell r="GO142">
            <v>0</v>
          </cell>
          <cell r="GP142">
            <v>0</v>
          </cell>
          <cell r="GQ142">
            <v>0</v>
          </cell>
          <cell r="GR142">
            <v>0</v>
          </cell>
          <cell r="GS142">
            <v>0</v>
          </cell>
          <cell r="GT142">
            <v>0</v>
          </cell>
          <cell r="GU142">
            <v>0</v>
          </cell>
          <cell r="GV142">
            <v>0</v>
          </cell>
          <cell r="GW142" t="str">
            <v>нд</v>
          </cell>
          <cell r="GX142">
            <v>0</v>
          </cell>
          <cell r="GY142">
            <v>0</v>
          </cell>
          <cell r="GZ142">
            <v>0</v>
          </cell>
          <cell r="HA142">
            <v>0</v>
          </cell>
          <cell r="HB142">
            <v>0</v>
          </cell>
          <cell r="HC142">
            <v>0</v>
          </cell>
          <cell r="HD142">
            <v>0</v>
          </cell>
          <cell r="HE142">
            <v>0</v>
          </cell>
          <cell r="HF142">
            <v>0</v>
          </cell>
          <cell r="HG142">
            <v>0</v>
          </cell>
          <cell r="HH142" t="str">
            <v>нд</v>
          </cell>
          <cell r="HI142">
            <v>0</v>
          </cell>
          <cell r="HJ142">
            <v>0</v>
          </cell>
          <cell r="HK142">
            <v>0</v>
          </cell>
          <cell r="HL142">
            <v>0</v>
          </cell>
          <cell r="HM142">
            <v>0</v>
          </cell>
          <cell r="HN142">
            <v>0</v>
          </cell>
          <cell r="HO142">
            <v>0</v>
          </cell>
          <cell r="HP142">
            <v>0</v>
          </cell>
          <cell r="HQ142">
            <v>0</v>
          </cell>
          <cell r="HR142">
            <v>0</v>
          </cell>
          <cell r="HS142" t="str">
            <v>нд</v>
          </cell>
          <cell r="HT142">
            <v>0</v>
          </cell>
          <cell r="HU142">
            <v>0</v>
          </cell>
          <cell r="HV142">
            <v>0</v>
          </cell>
          <cell r="HW142">
            <v>0</v>
          </cell>
          <cell r="HX142">
            <v>0</v>
          </cell>
          <cell r="HY142">
            <v>0</v>
          </cell>
          <cell r="HZ142">
            <v>0</v>
          </cell>
          <cell r="IA142">
            <v>0</v>
          </cell>
          <cell r="IB142">
            <v>0</v>
          </cell>
          <cell r="IC142">
            <v>0</v>
          </cell>
          <cell r="ID142" t="str">
            <v>нд</v>
          </cell>
          <cell r="IE142">
            <v>0</v>
          </cell>
          <cell r="IF142">
            <v>0</v>
          </cell>
          <cell r="IG142">
            <v>0</v>
          </cell>
          <cell r="IH142">
            <v>0</v>
          </cell>
          <cell r="II142">
            <v>0</v>
          </cell>
          <cell r="IJ142">
            <v>0</v>
          </cell>
          <cell r="IK142">
            <v>0</v>
          </cell>
          <cell r="IL142">
            <v>0</v>
          </cell>
          <cell r="IM142">
            <v>0</v>
          </cell>
          <cell r="IN142">
            <v>0</v>
          </cell>
          <cell r="IO142" t="str">
            <v>нд</v>
          </cell>
          <cell r="IP142">
            <v>0</v>
          </cell>
          <cell r="IQ142">
            <v>0</v>
          </cell>
          <cell r="IR142">
            <v>0</v>
          </cell>
          <cell r="IS142">
            <v>0</v>
          </cell>
          <cell r="IT142">
            <v>0</v>
          </cell>
          <cell r="IU142">
            <v>0</v>
          </cell>
          <cell r="IV142">
            <v>0</v>
          </cell>
          <cell r="IW142">
            <v>0</v>
          </cell>
          <cell r="IX142">
            <v>0</v>
          </cell>
          <cell r="IY142">
            <v>0</v>
          </cell>
          <cell r="IZ142" t="str">
            <v>нд</v>
          </cell>
          <cell r="JA142">
            <v>0</v>
          </cell>
          <cell r="JB142">
            <v>0</v>
          </cell>
          <cell r="JC142">
            <v>0</v>
          </cell>
          <cell r="JD142">
            <v>0</v>
          </cell>
          <cell r="JE142">
            <v>0</v>
          </cell>
          <cell r="JF142">
            <v>0</v>
          </cell>
          <cell r="JG142">
            <v>0</v>
          </cell>
          <cell r="JH142">
            <v>0</v>
          </cell>
          <cell r="JI142">
            <v>0</v>
          </cell>
          <cell r="JJ142">
            <v>0</v>
          </cell>
          <cell r="JK142" t="str">
            <v>нд</v>
          </cell>
          <cell r="JL142">
            <v>0</v>
          </cell>
          <cell r="JM142">
            <v>0</v>
          </cell>
          <cell r="JN142">
            <v>0</v>
          </cell>
          <cell r="JO142">
            <v>0</v>
          </cell>
          <cell r="JP142">
            <v>0</v>
          </cell>
          <cell r="JQ142">
            <v>0</v>
          </cell>
          <cell r="JR142">
            <v>0</v>
          </cell>
          <cell r="JS142">
            <v>0</v>
          </cell>
          <cell r="JT142">
            <v>0</v>
          </cell>
          <cell r="JU142">
            <v>0</v>
          </cell>
          <cell r="JV142" t="str">
            <v>нд</v>
          </cell>
          <cell r="JW142">
            <v>0</v>
          </cell>
          <cell r="JX142">
            <v>0</v>
          </cell>
          <cell r="JY142">
            <v>0</v>
          </cell>
          <cell r="JZ142">
            <v>0</v>
          </cell>
          <cell r="KA142">
            <v>0</v>
          </cell>
          <cell r="KB142">
            <v>0</v>
          </cell>
          <cell r="KC142">
            <v>0</v>
          </cell>
          <cell r="KD142">
            <v>0</v>
          </cell>
          <cell r="KE142">
            <v>0</v>
          </cell>
          <cell r="KF142">
            <v>0</v>
          </cell>
          <cell r="KG142" t="str">
            <v>нд</v>
          </cell>
          <cell r="KH142">
            <v>0</v>
          </cell>
          <cell r="KI142">
            <v>0</v>
          </cell>
          <cell r="KJ142">
            <v>0</v>
          </cell>
          <cell r="KK142">
            <v>0</v>
          </cell>
          <cell r="KL142">
            <v>0</v>
          </cell>
          <cell r="KM142">
            <v>0</v>
          </cell>
          <cell r="KN142">
            <v>0</v>
          </cell>
          <cell r="KO142">
            <v>0</v>
          </cell>
          <cell r="KP142">
            <v>0</v>
          </cell>
          <cell r="KQ142">
            <v>0</v>
          </cell>
          <cell r="KR142" t="str">
            <v>нд</v>
          </cell>
          <cell r="KS142">
            <v>0</v>
          </cell>
          <cell r="KT142">
            <v>0</v>
          </cell>
          <cell r="KU142">
            <v>0</v>
          </cell>
          <cell r="KV142">
            <v>0</v>
          </cell>
          <cell r="KW142">
            <v>0</v>
          </cell>
          <cell r="KX142">
            <v>0</v>
          </cell>
          <cell r="KY142">
            <v>0</v>
          </cell>
          <cell r="KZ142">
            <v>0</v>
          </cell>
          <cell r="LA142">
            <v>0</v>
          </cell>
          <cell r="LB142">
            <v>0</v>
          </cell>
          <cell r="LC142" t="str">
            <v>нд</v>
          </cell>
          <cell r="LD142">
            <v>0</v>
          </cell>
          <cell r="LE142">
            <v>0</v>
          </cell>
          <cell r="LF142">
            <v>0</v>
          </cell>
          <cell r="LG142">
            <v>0</v>
          </cell>
          <cell r="LH142">
            <v>0</v>
          </cell>
          <cell r="LI142">
            <v>0</v>
          </cell>
          <cell r="LJ142">
            <v>0</v>
          </cell>
          <cell r="LK142">
            <v>0</v>
          </cell>
          <cell r="LL142">
            <v>0</v>
          </cell>
          <cell r="LM142">
            <v>0</v>
          </cell>
          <cell r="LN142" t="str">
            <v>нд</v>
          </cell>
          <cell r="LO142">
            <v>0</v>
          </cell>
          <cell r="LP142">
            <v>0</v>
          </cell>
          <cell r="LQ142">
            <v>0</v>
          </cell>
          <cell r="LR142">
            <v>0</v>
          </cell>
          <cell r="LS142">
            <v>0</v>
          </cell>
          <cell r="LT142">
            <v>0</v>
          </cell>
          <cell r="LU142">
            <v>0</v>
          </cell>
          <cell r="LV142">
            <v>0</v>
          </cell>
          <cell r="LW142">
            <v>0</v>
          </cell>
          <cell r="LX142">
            <v>0</v>
          </cell>
          <cell r="LY142" t="str">
            <v>нд</v>
          </cell>
          <cell r="LZ142">
            <v>0</v>
          </cell>
          <cell r="MA142" t="str">
            <v>1.1.2.1.2</v>
          </cell>
          <cell r="MB142" t="str">
            <v>Техническое перевооружение Ф-15 ПС "Аргунская ТЭЦ" с. Мескер-Юрт,  КТП с ТМ -400/6 кВА - 2шт., 250/6-6шт., 160/6-2шт.  ( компл).</v>
          </cell>
          <cell r="MC142" t="str">
            <v>G_prj_109108_49619</v>
          </cell>
          <cell r="MD142" t="str">
            <v>G_prj_109108_49619</v>
          </cell>
          <cell r="ME142" t="b">
            <v>0</v>
          </cell>
          <cell r="MF142">
            <v>0</v>
          </cell>
          <cell r="MG142">
            <v>0</v>
          </cell>
          <cell r="MH142">
            <v>0</v>
          </cell>
          <cell r="MI142">
            <v>0</v>
          </cell>
          <cell r="MK142">
            <v>0</v>
          </cell>
          <cell r="ML142">
            <v>0</v>
          </cell>
          <cell r="MM142">
            <v>0</v>
          </cell>
          <cell r="MN142">
            <v>0</v>
          </cell>
          <cell r="MO142">
            <v>0</v>
          </cell>
          <cell r="MP142">
            <v>0</v>
          </cell>
          <cell r="MQ142">
            <v>0</v>
          </cell>
          <cell r="MR142">
            <v>0</v>
          </cell>
          <cell r="MS142">
            <v>0</v>
          </cell>
          <cell r="MT142">
            <v>0</v>
          </cell>
          <cell r="MU142">
            <v>0</v>
          </cell>
          <cell r="MV142">
            <v>0</v>
          </cell>
          <cell r="MW142">
            <v>0</v>
          </cell>
          <cell r="MX142">
            <v>0</v>
          </cell>
          <cell r="MY142">
            <v>0</v>
          </cell>
          <cell r="MZ142">
            <v>0</v>
          </cell>
          <cell r="NA142">
            <v>0</v>
          </cell>
          <cell r="NB142">
            <v>0</v>
          </cell>
          <cell r="NC142">
            <v>0</v>
          </cell>
          <cell r="ND142">
            <v>0</v>
          </cell>
          <cell r="NE142">
            <v>0</v>
          </cell>
          <cell r="NF142">
            <v>0</v>
          </cell>
          <cell r="NG142">
            <v>0</v>
          </cell>
          <cell r="NH142">
            <v>0</v>
          </cell>
          <cell r="NI142">
            <v>0</v>
          </cell>
          <cell r="NJ142">
            <v>0</v>
          </cell>
          <cell r="NK142">
            <v>0</v>
          </cell>
          <cell r="NL142">
            <v>0</v>
          </cell>
          <cell r="NM142">
            <v>0</v>
          </cell>
          <cell r="NN142">
            <v>0</v>
          </cell>
          <cell r="NO142">
            <v>0</v>
          </cell>
          <cell r="NP142">
            <v>0</v>
          </cell>
          <cell r="NQ142">
            <v>0</v>
          </cell>
          <cell r="NR142">
            <v>0</v>
          </cell>
          <cell r="NS142">
            <v>0</v>
          </cell>
          <cell r="NT142">
            <v>0</v>
          </cell>
          <cell r="NU142">
            <v>0</v>
          </cell>
          <cell r="NV142">
            <v>0</v>
          </cell>
          <cell r="NW142">
            <v>0</v>
          </cell>
          <cell r="NX142">
            <v>0</v>
          </cell>
          <cell r="NY142">
            <v>0</v>
          </cell>
          <cell r="NZ142">
            <v>0</v>
          </cell>
          <cell r="OA142">
            <v>0</v>
          </cell>
          <cell r="OB142">
            <v>0</v>
          </cell>
          <cell r="OC142">
            <v>0</v>
          </cell>
          <cell r="OD142">
            <v>0</v>
          </cell>
          <cell r="OE142">
            <v>0</v>
          </cell>
          <cell r="OF142">
            <v>0</v>
          </cell>
          <cell r="OG142">
            <v>0</v>
          </cell>
          <cell r="OH142">
            <v>0</v>
          </cell>
          <cell r="OI142">
            <v>0</v>
          </cell>
          <cell r="OJ142">
            <v>0</v>
          </cell>
          <cell r="OK142">
            <v>0</v>
          </cell>
          <cell r="OL142">
            <v>0</v>
          </cell>
          <cell r="ON142">
            <v>0</v>
          </cell>
          <cell r="OO142">
            <v>0</v>
          </cell>
          <cell r="OR142">
            <v>0</v>
          </cell>
          <cell r="OS142">
            <v>0</v>
          </cell>
          <cell r="OT142">
            <v>0</v>
          </cell>
          <cell r="OU142">
            <v>0</v>
          </cell>
          <cell r="OV142">
            <v>0</v>
          </cell>
          <cell r="OW142">
            <v>0</v>
          </cell>
          <cell r="OX142">
            <v>0</v>
          </cell>
          <cell r="OY142">
            <v>0</v>
          </cell>
          <cell r="OZ142">
            <v>0</v>
          </cell>
          <cell r="PA142">
            <v>0</v>
          </cell>
          <cell r="PB142">
            <v>0</v>
          </cell>
          <cell r="PC142">
            <v>0</v>
          </cell>
          <cell r="PD142">
            <v>0</v>
          </cell>
          <cell r="PE142">
            <v>0</v>
          </cell>
          <cell r="PF142">
            <v>0</v>
          </cell>
          <cell r="PG142">
            <v>0</v>
          </cell>
          <cell r="PH142">
            <v>0</v>
          </cell>
          <cell r="PI142">
            <v>0</v>
          </cell>
          <cell r="PJ142">
            <v>0</v>
          </cell>
          <cell r="PK142">
            <v>0</v>
          </cell>
          <cell r="PL142">
            <v>0</v>
          </cell>
          <cell r="PM142">
            <v>0</v>
          </cell>
          <cell r="PN142">
            <v>0</v>
          </cell>
          <cell r="PO142">
            <v>0</v>
          </cell>
          <cell r="PP142">
            <v>0</v>
          </cell>
          <cell r="PQ142">
            <v>0</v>
          </cell>
          <cell r="PR142">
            <v>0</v>
          </cell>
          <cell r="PS142">
            <v>0</v>
          </cell>
          <cell r="PT142">
            <v>0</v>
          </cell>
          <cell r="PU142">
            <v>0</v>
          </cell>
          <cell r="PV142">
            <v>0</v>
          </cell>
          <cell r="PW142">
            <v>0</v>
          </cell>
          <cell r="PX142">
            <v>0</v>
          </cell>
          <cell r="PY142">
            <v>0</v>
          </cell>
          <cell r="PZ142">
            <v>0</v>
          </cell>
        </row>
        <row r="143">
          <cell r="D143" t="str">
            <v>J_Che216</v>
          </cell>
          <cell r="E143">
            <v>0</v>
          </cell>
          <cell r="F143">
            <v>0</v>
          </cell>
          <cell r="G143">
            <v>0</v>
          </cell>
          <cell r="H143">
            <v>0</v>
          </cell>
          <cell r="I143">
            <v>0</v>
          </cell>
          <cell r="J143">
            <v>0</v>
          </cell>
          <cell r="K143" t="str">
            <v>нд</v>
          </cell>
          <cell r="L143" t="str">
            <v>нд</v>
          </cell>
          <cell r="M143" t="str">
            <v>нд</v>
          </cell>
          <cell r="N143" t="str">
            <v>нд</v>
          </cell>
          <cell r="O143" t="str">
            <v>нд</v>
          </cell>
          <cell r="P143" t="str">
            <v>нд</v>
          </cell>
          <cell r="Q143">
            <v>0</v>
          </cell>
          <cell r="R143">
            <v>0</v>
          </cell>
          <cell r="S143">
            <v>0</v>
          </cell>
          <cell r="T143">
            <v>0</v>
          </cell>
          <cell r="U143">
            <v>0</v>
          </cell>
          <cell r="V143">
            <v>0</v>
          </cell>
          <cell r="W143" t="str">
            <v>нд</v>
          </cell>
          <cell r="X143" t="str">
            <v>нд</v>
          </cell>
          <cell r="Y143" t="str">
            <v>нд</v>
          </cell>
          <cell r="Z143" t="str">
            <v>нд</v>
          </cell>
          <cell r="AA143" t="str">
            <v>нд</v>
          </cell>
          <cell r="AB143" t="str">
            <v>нд</v>
          </cell>
          <cell r="AC143">
            <v>0</v>
          </cell>
          <cell r="AD143">
            <v>0</v>
          </cell>
          <cell r="AE143">
            <v>0</v>
          </cell>
          <cell r="AF143">
            <v>0</v>
          </cell>
          <cell r="AG143">
            <v>0</v>
          </cell>
          <cell r="AH143">
            <v>0</v>
          </cell>
          <cell r="AI143" t="str">
            <v>нд</v>
          </cell>
          <cell r="AJ143" t="str">
            <v>нд</v>
          </cell>
          <cell r="AK143" t="str">
            <v>нд</v>
          </cell>
          <cell r="AL143" t="str">
            <v>нд</v>
          </cell>
          <cell r="AM143" t="str">
            <v>нд</v>
          </cell>
          <cell r="AN143" t="str">
            <v>нд</v>
          </cell>
          <cell r="AO143">
            <v>0</v>
          </cell>
          <cell r="AP143">
            <v>0</v>
          </cell>
          <cell r="AQ143">
            <v>0</v>
          </cell>
          <cell r="AR143">
            <v>0</v>
          </cell>
          <cell r="AS143">
            <v>0</v>
          </cell>
          <cell r="AT143">
            <v>0</v>
          </cell>
          <cell r="AU143">
            <v>2.3122469942426198</v>
          </cell>
          <cell r="AV143">
            <v>0</v>
          </cell>
          <cell r="AW143">
            <v>0</v>
          </cell>
          <cell r="AX143">
            <v>1.9268724952021801</v>
          </cell>
          <cell r="AY143">
            <v>0</v>
          </cell>
          <cell r="AZ143">
            <v>0.38537449904043974</v>
          </cell>
          <cell r="BA143">
            <v>0</v>
          </cell>
          <cell r="BB143">
            <v>0</v>
          </cell>
          <cell r="BC143">
            <v>0</v>
          </cell>
          <cell r="BD143">
            <v>0</v>
          </cell>
          <cell r="BE143">
            <v>0</v>
          </cell>
          <cell r="BF143">
            <v>0</v>
          </cell>
          <cell r="BG143">
            <v>2.3122469942426198</v>
          </cell>
          <cell r="BH143">
            <v>0</v>
          </cell>
          <cell r="BI143">
            <v>0</v>
          </cell>
          <cell r="BJ143">
            <v>1.9268724952021801</v>
          </cell>
          <cell r="BK143">
            <v>0</v>
          </cell>
          <cell r="BL143">
            <v>0.38537449904043974</v>
          </cell>
          <cell r="BM143">
            <v>1.94831961</v>
          </cell>
          <cell r="BN143">
            <v>0</v>
          </cell>
          <cell r="BO143">
            <v>0</v>
          </cell>
          <cell r="BP143">
            <v>1.6235996749999999</v>
          </cell>
          <cell r="BQ143">
            <v>0</v>
          </cell>
          <cell r="BR143">
            <v>0.32471993500000007</v>
          </cell>
          <cell r="BS143">
            <v>0</v>
          </cell>
          <cell r="BT143">
            <v>0</v>
          </cell>
          <cell r="BU143">
            <v>0</v>
          </cell>
          <cell r="BV143">
            <v>0</v>
          </cell>
          <cell r="BW143">
            <v>0</v>
          </cell>
          <cell r="BX143">
            <v>0</v>
          </cell>
          <cell r="BY143">
            <v>0.10254313800000014</v>
          </cell>
          <cell r="BZ143">
            <v>0</v>
          </cell>
          <cell r="CA143">
            <v>0</v>
          </cell>
          <cell r="CB143">
            <v>8.5452615000000107E-2</v>
          </cell>
          <cell r="CC143">
            <v>0</v>
          </cell>
          <cell r="CD143">
            <v>1.7090523000000038E-2</v>
          </cell>
          <cell r="CE143">
            <v>0</v>
          </cell>
          <cell r="CF143">
            <v>0</v>
          </cell>
          <cell r="CG143">
            <v>0</v>
          </cell>
          <cell r="CH143">
            <v>0</v>
          </cell>
          <cell r="CI143">
            <v>0</v>
          </cell>
          <cell r="CJ143">
            <v>0</v>
          </cell>
          <cell r="CK143">
            <v>0</v>
          </cell>
          <cell r="CL143">
            <v>0</v>
          </cell>
          <cell r="CM143">
            <v>0</v>
          </cell>
          <cell r="CN143">
            <v>0</v>
          </cell>
          <cell r="CO143">
            <v>0</v>
          </cell>
          <cell r="CP143">
            <v>0</v>
          </cell>
          <cell r="CQ143">
            <v>2.3122469942426198</v>
          </cell>
          <cell r="CR143">
            <v>0</v>
          </cell>
          <cell r="CS143">
            <v>0</v>
          </cell>
          <cell r="CT143">
            <v>1.9268724952021801</v>
          </cell>
          <cell r="CU143">
            <v>0</v>
          </cell>
          <cell r="CV143">
            <v>0.38537449904043974</v>
          </cell>
          <cell r="CW143">
            <v>2.0508627480000001</v>
          </cell>
          <cell r="CX143">
            <v>0</v>
          </cell>
          <cell r="CY143">
            <v>0</v>
          </cell>
          <cell r="CZ143">
            <v>1.70905229</v>
          </cell>
          <cell r="DA143">
            <v>0</v>
          </cell>
          <cell r="DB143">
            <v>0.34181045800000009</v>
          </cell>
          <cell r="DD143">
            <v>2.3122469942426198</v>
          </cell>
          <cell r="DE143">
            <v>0.10254313800000014</v>
          </cell>
          <cell r="DF143">
            <v>1.9268724952021832</v>
          </cell>
          <cell r="DG143">
            <v>0</v>
          </cell>
          <cell r="DI143">
            <v>1.9268724952021832</v>
          </cell>
          <cell r="DJ143">
            <v>0.10674749218448</v>
          </cell>
          <cell r="DK143">
            <v>0.49561335657079902</v>
          </cell>
          <cell r="DL143">
            <v>0.89090012274265096</v>
          </cell>
          <cell r="DM143">
            <v>0.43361152370425327</v>
          </cell>
          <cell r="DN143">
            <v>1.70905229</v>
          </cell>
          <cell r="DO143">
            <v>0.10674749218448</v>
          </cell>
          <cell r="DP143">
            <v>0.49561335657079902</v>
          </cell>
          <cell r="DQ143">
            <v>0.89090012274265096</v>
          </cell>
          <cell r="DR143">
            <v>0.21579131850207012</v>
          </cell>
          <cell r="DS143">
            <v>0</v>
          </cell>
          <cell r="DT143" t="str">
            <v>нд</v>
          </cell>
          <cell r="DU143">
            <v>0</v>
          </cell>
          <cell r="DV143" t="str">
            <v>нд</v>
          </cell>
          <cell r="DW143">
            <v>0</v>
          </cell>
          <cell r="DX143" t="str">
            <v>нд</v>
          </cell>
          <cell r="DY143">
            <v>0</v>
          </cell>
          <cell r="DZ143">
            <v>1.9268724952021832</v>
          </cell>
          <cell r="EA143">
            <v>0</v>
          </cell>
          <cell r="EB143">
            <v>1.9268724952021832</v>
          </cell>
          <cell r="EC143">
            <v>1.70905229</v>
          </cell>
          <cell r="ED143">
            <v>0</v>
          </cell>
          <cell r="EE143">
            <v>0</v>
          </cell>
          <cell r="EF143">
            <v>0</v>
          </cell>
          <cell r="EG143">
            <v>0</v>
          </cell>
          <cell r="EH143">
            <v>1.9268724952021832</v>
          </cell>
          <cell r="EI143">
            <v>1.70905229</v>
          </cell>
          <cell r="EK143">
            <v>1.9268724952021832</v>
          </cell>
          <cell r="EL143">
            <v>0</v>
          </cell>
          <cell r="EM143">
            <v>0</v>
          </cell>
          <cell r="EN143">
            <v>0</v>
          </cell>
          <cell r="EO143">
            <v>0</v>
          </cell>
          <cell r="EP143">
            <v>0</v>
          </cell>
          <cell r="EQ143">
            <v>0</v>
          </cell>
          <cell r="ER143">
            <v>0</v>
          </cell>
          <cell r="ES143">
            <v>1</v>
          </cell>
          <cell r="ET143">
            <v>0</v>
          </cell>
          <cell r="EU143">
            <v>1.70905229</v>
          </cell>
          <cell r="EV143">
            <v>0</v>
          </cell>
          <cell r="EW143">
            <v>0</v>
          </cell>
          <cell r="EX143">
            <v>0</v>
          </cell>
          <cell r="EY143">
            <v>0</v>
          </cell>
          <cell r="EZ143">
            <v>0</v>
          </cell>
          <cell r="FA143">
            <v>0</v>
          </cell>
          <cell r="FB143">
            <v>0</v>
          </cell>
          <cell r="FC143">
            <v>1</v>
          </cell>
          <cell r="FD143">
            <v>0</v>
          </cell>
          <cell r="FE143" t="str">
            <v>нд</v>
          </cell>
          <cell r="FF143">
            <v>0</v>
          </cell>
          <cell r="FG143">
            <v>0</v>
          </cell>
          <cell r="FH143">
            <v>0</v>
          </cell>
          <cell r="FI143">
            <v>0</v>
          </cell>
          <cell r="FJ143">
            <v>0</v>
          </cell>
          <cell r="FK143">
            <v>0</v>
          </cell>
          <cell r="FL143">
            <v>0</v>
          </cell>
          <cell r="FM143">
            <v>0</v>
          </cell>
          <cell r="FN143">
            <v>0</v>
          </cell>
          <cell r="FO143">
            <v>0</v>
          </cell>
          <cell r="FP143" t="str">
            <v>нд</v>
          </cell>
          <cell r="FQ143" t="str">
            <v>нд</v>
          </cell>
          <cell r="FR143" t="str">
            <v>нд</v>
          </cell>
          <cell r="FS143" t="str">
            <v>нд</v>
          </cell>
          <cell r="FT143" t="str">
            <v>нд</v>
          </cell>
          <cell r="FU143" t="str">
            <v>нд</v>
          </cell>
          <cell r="FV143" t="str">
            <v>нд</v>
          </cell>
          <cell r="FW143" t="str">
            <v>нд</v>
          </cell>
          <cell r="FX143" t="str">
            <v>нд</v>
          </cell>
          <cell r="FY143" t="str">
            <v>нд</v>
          </cell>
          <cell r="FZ143" t="str">
            <v>нд</v>
          </cell>
          <cell r="GA143" t="str">
            <v>нд</v>
          </cell>
          <cell r="GB143">
            <v>0</v>
          </cell>
          <cell r="GC143">
            <v>0</v>
          </cell>
          <cell r="GD143">
            <v>0</v>
          </cell>
          <cell r="GE143">
            <v>0</v>
          </cell>
          <cell r="GF143">
            <v>0</v>
          </cell>
          <cell r="GG143">
            <v>0</v>
          </cell>
          <cell r="GH143">
            <v>0</v>
          </cell>
          <cell r="GI143">
            <v>0</v>
          </cell>
          <cell r="GJ143">
            <v>0</v>
          </cell>
          <cell r="GK143">
            <v>0</v>
          </cell>
          <cell r="GL143" t="str">
            <v>нд</v>
          </cell>
          <cell r="GM143" t="str">
            <v>нд</v>
          </cell>
          <cell r="GN143" t="str">
            <v>нд</v>
          </cell>
          <cell r="GO143" t="str">
            <v>нд</v>
          </cell>
          <cell r="GP143" t="str">
            <v>нд</v>
          </cell>
          <cell r="GQ143" t="str">
            <v>нд</v>
          </cell>
          <cell r="GR143" t="str">
            <v>нд</v>
          </cell>
          <cell r="GS143" t="str">
            <v>нд</v>
          </cell>
          <cell r="GT143" t="str">
            <v>нд</v>
          </cell>
          <cell r="GU143" t="str">
            <v>нд</v>
          </cell>
          <cell r="GV143" t="str">
            <v>нд</v>
          </cell>
          <cell r="GW143" t="str">
            <v>нд</v>
          </cell>
          <cell r="GX143">
            <v>0</v>
          </cell>
          <cell r="GY143">
            <v>0</v>
          </cell>
          <cell r="GZ143">
            <v>0</v>
          </cell>
          <cell r="HA143">
            <v>0</v>
          </cell>
          <cell r="HB143">
            <v>0</v>
          </cell>
          <cell r="HC143">
            <v>0</v>
          </cell>
          <cell r="HD143">
            <v>0</v>
          </cell>
          <cell r="HE143">
            <v>0</v>
          </cell>
          <cell r="HF143">
            <v>0</v>
          </cell>
          <cell r="HG143">
            <v>0</v>
          </cell>
          <cell r="HH143" t="str">
            <v>нд</v>
          </cell>
          <cell r="HI143" t="str">
            <v>нд</v>
          </cell>
          <cell r="HJ143" t="str">
            <v>нд</v>
          </cell>
          <cell r="HK143" t="str">
            <v>нд</v>
          </cell>
          <cell r="HL143" t="str">
            <v>нд</v>
          </cell>
          <cell r="HM143" t="str">
            <v>нд</v>
          </cell>
          <cell r="HN143" t="str">
            <v>нд</v>
          </cell>
          <cell r="HO143" t="str">
            <v>нд</v>
          </cell>
          <cell r="HP143" t="str">
            <v>нд</v>
          </cell>
          <cell r="HQ143" t="str">
            <v>нд</v>
          </cell>
          <cell r="HR143" t="str">
            <v>нд</v>
          </cell>
          <cell r="HS143" t="str">
            <v>нд</v>
          </cell>
          <cell r="HT143">
            <v>0</v>
          </cell>
          <cell r="HU143">
            <v>0</v>
          </cell>
          <cell r="HV143">
            <v>0</v>
          </cell>
          <cell r="HW143">
            <v>0</v>
          </cell>
          <cell r="HX143">
            <v>0</v>
          </cell>
          <cell r="HY143">
            <v>0</v>
          </cell>
          <cell r="HZ143">
            <v>0</v>
          </cell>
          <cell r="IA143">
            <v>0</v>
          </cell>
          <cell r="IB143">
            <v>0</v>
          </cell>
          <cell r="IC143">
            <v>0</v>
          </cell>
          <cell r="ID143">
            <v>4</v>
          </cell>
          <cell r="IE143">
            <v>1.9268724952021832</v>
          </cell>
          <cell r="IF143">
            <v>0</v>
          </cell>
          <cell r="IG143">
            <v>0</v>
          </cell>
          <cell r="IH143">
            <v>0</v>
          </cell>
          <cell r="II143">
            <v>0</v>
          </cell>
          <cell r="IJ143">
            <v>0</v>
          </cell>
          <cell r="IK143">
            <v>0</v>
          </cell>
          <cell r="IL143">
            <v>0</v>
          </cell>
          <cell r="IM143">
            <v>1</v>
          </cell>
          <cell r="IN143">
            <v>0</v>
          </cell>
          <cell r="IO143" t="str">
            <v>нд</v>
          </cell>
          <cell r="IP143">
            <v>0</v>
          </cell>
          <cell r="IQ143">
            <v>0</v>
          </cell>
          <cell r="IR143">
            <v>0</v>
          </cell>
          <cell r="IS143">
            <v>0</v>
          </cell>
          <cell r="IT143">
            <v>0</v>
          </cell>
          <cell r="IU143">
            <v>0</v>
          </cell>
          <cell r="IV143">
            <v>0</v>
          </cell>
          <cell r="IW143">
            <v>0</v>
          </cell>
          <cell r="IX143">
            <v>0</v>
          </cell>
          <cell r="IY143">
            <v>0</v>
          </cell>
          <cell r="IZ143">
            <v>4</v>
          </cell>
          <cell r="JA143">
            <v>1.9268724952021832</v>
          </cell>
          <cell r="JB143">
            <v>0</v>
          </cell>
          <cell r="JC143">
            <v>0</v>
          </cell>
          <cell r="JD143">
            <v>0</v>
          </cell>
          <cell r="JE143">
            <v>0</v>
          </cell>
          <cell r="JF143">
            <v>0</v>
          </cell>
          <cell r="JG143">
            <v>0</v>
          </cell>
          <cell r="JH143">
            <v>0</v>
          </cell>
          <cell r="JI143">
            <v>1</v>
          </cell>
          <cell r="JJ143">
            <v>0</v>
          </cell>
          <cell r="JK143">
            <v>4</v>
          </cell>
          <cell r="JL143">
            <v>1.70905229</v>
          </cell>
          <cell r="JM143">
            <v>0</v>
          </cell>
          <cell r="JN143">
            <v>0</v>
          </cell>
          <cell r="JO143">
            <v>0</v>
          </cell>
          <cell r="JP143">
            <v>0</v>
          </cell>
          <cell r="JQ143">
            <v>0</v>
          </cell>
          <cell r="JR143">
            <v>0</v>
          </cell>
          <cell r="JS143">
            <v>0</v>
          </cell>
          <cell r="JT143">
            <v>1</v>
          </cell>
          <cell r="JU143">
            <v>0</v>
          </cell>
          <cell r="JV143" t="str">
            <v>нд</v>
          </cell>
          <cell r="JW143">
            <v>0</v>
          </cell>
          <cell r="JX143">
            <v>0</v>
          </cell>
          <cell r="JY143">
            <v>0</v>
          </cell>
          <cell r="JZ143">
            <v>0</v>
          </cell>
          <cell r="KA143">
            <v>0</v>
          </cell>
          <cell r="KB143">
            <v>0</v>
          </cell>
          <cell r="KC143">
            <v>0</v>
          </cell>
          <cell r="KD143">
            <v>0</v>
          </cell>
          <cell r="KE143">
            <v>0</v>
          </cell>
          <cell r="KF143">
            <v>0</v>
          </cell>
          <cell r="KG143" t="str">
            <v>нд</v>
          </cell>
          <cell r="KH143">
            <v>0</v>
          </cell>
          <cell r="KI143">
            <v>0</v>
          </cell>
          <cell r="KJ143">
            <v>0</v>
          </cell>
          <cell r="KK143">
            <v>0</v>
          </cell>
          <cell r="KL143">
            <v>0</v>
          </cell>
          <cell r="KM143">
            <v>0</v>
          </cell>
          <cell r="KN143">
            <v>0</v>
          </cell>
          <cell r="KO143">
            <v>0</v>
          </cell>
          <cell r="KP143">
            <v>0</v>
          </cell>
          <cell r="KQ143">
            <v>0</v>
          </cell>
          <cell r="KR143" t="str">
            <v>нд</v>
          </cell>
          <cell r="KS143">
            <v>0</v>
          </cell>
          <cell r="KT143">
            <v>0</v>
          </cell>
          <cell r="KU143">
            <v>0</v>
          </cell>
          <cell r="KV143">
            <v>0</v>
          </cell>
          <cell r="KW143">
            <v>0</v>
          </cell>
          <cell r="KX143">
            <v>0</v>
          </cell>
          <cell r="KY143">
            <v>0</v>
          </cell>
          <cell r="KZ143">
            <v>0</v>
          </cell>
          <cell r="LA143">
            <v>0</v>
          </cell>
          <cell r="LB143">
            <v>0</v>
          </cell>
          <cell r="LC143" t="str">
            <v>нд</v>
          </cell>
          <cell r="LD143">
            <v>0</v>
          </cell>
          <cell r="LE143">
            <v>0</v>
          </cell>
          <cell r="LF143">
            <v>0</v>
          </cell>
          <cell r="LG143">
            <v>0</v>
          </cell>
          <cell r="LH143">
            <v>0</v>
          </cell>
          <cell r="LI143">
            <v>0</v>
          </cell>
          <cell r="LJ143">
            <v>0</v>
          </cell>
          <cell r="LK143">
            <v>0</v>
          </cell>
          <cell r="LL143">
            <v>0</v>
          </cell>
          <cell r="LM143">
            <v>0</v>
          </cell>
          <cell r="LN143" t="str">
            <v>нд</v>
          </cell>
          <cell r="LO143">
            <v>1.9268724952021832</v>
          </cell>
          <cell r="LP143">
            <v>0</v>
          </cell>
          <cell r="LQ143">
            <v>0</v>
          </cell>
          <cell r="LR143">
            <v>0</v>
          </cell>
          <cell r="LS143">
            <v>0</v>
          </cell>
          <cell r="LT143">
            <v>0</v>
          </cell>
          <cell r="LU143">
            <v>0</v>
          </cell>
          <cell r="LV143">
            <v>0</v>
          </cell>
          <cell r="LW143">
            <v>1</v>
          </cell>
          <cell r="LX143">
            <v>0</v>
          </cell>
          <cell r="LY143" t="str">
            <v>нд</v>
          </cell>
          <cell r="LZ143">
            <v>1.70905229</v>
          </cell>
          <cell r="MA143" t="str">
            <v>1.1.2.1.2</v>
          </cell>
          <cell r="MB143" t="str">
            <v>Техническое перевооружение Ф-3 ПС "Цемзавод" с. Новые-Атаги, КТП с ТМ -400/6 кВА - 2шт., 250/6-2шт., 160/6-2шт.  ( компл).</v>
          </cell>
          <cell r="MC143" t="str">
            <v>G_prj_109108_49622</v>
          </cell>
          <cell r="MD143" t="str">
            <v>G_prj_109108_49622</v>
          </cell>
          <cell r="ME143" t="b">
            <v>0</v>
          </cell>
          <cell r="MF143">
            <v>0</v>
          </cell>
          <cell r="MG143">
            <v>0</v>
          </cell>
          <cell r="MH143">
            <v>0</v>
          </cell>
          <cell r="MI143">
            <v>0</v>
          </cell>
          <cell r="MK143">
            <v>0</v>
          </cell>
          <cell r="ML143">
            <v>0</v>
          </cell>
          <cell r="MM143">
            <v>0</v>
          </cell>
          <cell r="MN143">
            <v>0</v>
          </cell>
          <cell r="MO143">
            <v>0</v>
          </cell>
          <cell r="MP143">
            <v>0</v>
          </cell>
          <cell r="MQ143">
            <v>0</v>
          </cell>
          <cell r="MR143">
            <v>0</v>
          </cell>
          <cell r="MS143">
            <v>0</v>
          </cell>
          <cell r="MT143">
            <v>0</v>
          </cell>
          <cell r="MU143">
            <v>0</v>
          </cell>
          <cell r="MV143">
            <v>0</v>
          </cell>
          <cell r="MW143">
            <v>0</v>
          </cell>
          <cell r="MX143">
            <v>0</v>
          </cell>
          <cell r="MY143">
            <v>0</v>
          </cell>
          <cell r="MZ143">
            <v>0</v>
          </cell>
          <cell r="NA143">
            <v>0</v>
          </cell>
          <cell r="NB143">
            <v>0</v>
          </cell>
          <cell r="NC143">
            <v>0</v>
          </cell>
          <cell r="ND143">
            <v>0</v>
          </cell>
          <cell r="NE143">
            <v>0</v>
          </cell>
          <cell r="NF143">
            <v>0</v>
          </cell>
          <cell r="NG143">
            <v>0</v>
          </cell>
          <cell r="NH143">
            <v>0</v>
          </cell>
          <cell r="NI143">
            <v>0</v>
          </cell>
          <cell r="NJ143">
            <v>0</v>
          </cell>
          <cell r="NK143">
            <v>0</v>
          </cell>
          <cell r="NL143">
            <v>0</v>
          </cell>
          <cell r="NM143">
            <v>0</v>
          </cell>
          <cell r="NN143">
            <v>0</v>
          </cell>
          <cell r="NO143">
            <v>0</v>
          </cell>
          <cell r="NP143">
            <v>0</v>
          </cell>
          <cell r="NQ143">
            <v>0</v>
          </cell>
          <cell r="NR143">
            <v>0</v>
          </cell>
          <cell r="NS143">
            <v>0</v>
          </cell>
          <cell r="NT143">
            <v>0</v>
          </cell>
          <cell r="NU143">
            <v>0</v>
          </cell>
          <cell r="NV143">
            <v>0</v>
          </cell>
          <cell r="NW143">
            <v>0</v>
          </cell>
          <cell r="NX143">
            <v>0</v>
          </cell>
          <cell r="NY143">
            <v>0</v>
          </cell>
          <cell r="NZ143">
            <v>0</v>
          </cell>
          <cell r="OA143">
            <v>0</v>
          </cell>
          <cell r="OB143">
            <v>0</v>
          </cell>
          <cell r="OC143">
            <v>0</v>
          </cell>
          <cell r="OD143">
            <v>0</v>
          </cell>
          <cell r="OE143">
            <v>0</v>
          </cell>
          <cell r="OF143">
            <v>0</v>
          </cell>
          <cell r="OG143">
            <v>0</v>
          </cell>
          <cell r="OH143">
            <v>0</v>
          </cell>
          <cell r="OI143">
            <v>0</v>
          </cell>
          <cell r="OJ143">
            <v>0</v>
          </cell>
          <cell r="OK143">
            <v>0</v>
          </cell>
          <cell r="OL143">
            <v>0</v>
          </cell>
          <cell r="ON143">
            <v>2.3122469942426198</v>
          </cell>
          <cell r="OO143">
            <v>2.0508627480000001</v>
          </cell>
          <cell r="OR143" t="str">
            <v>нд</v>
          </cell>
          <cell r="OS143" t="str">
            <v>нд</v>
          </cell>
          <cell r="OT143" t="str">
            <v>нд</v>
          </cell>
          <cell r="OU143" t="str">
            <v>нд</v>
          </cell>
          <cell r="OV143" t="str">
            <v>нд</v>
          </cell>
          <cell r="OW143" t="str">
            <v>нд</v>
          </cell>
          <cell r="OX143" t="str">
            <v>нд</v>
          </cell>
          <cell r="OY143" t="str">
            <v>нд</v>
          </cell>
          <cell r="OZ143" t="str">
            <v>нд</v>
          </cell>
          <cell r="PA143" t="str">
            <v>нд</v>
          </cell>
          <cell r="PB143" t="str">
            <v>нд</v>
          </cell>
          <cell r="PC143" t="str">
            <v>нд</v>
          </cell>
          <cell r="PD143" t="str">
            <v>нд</v>
          </cell>
          <cell r="PE143" t="str">
            <v>нд</v>
          </cell>
          <cell r="PF143" t="str">
            <v>нд</v>
          </cell>
          <cell r="PG143">
            <v>0</v>
          </cell>
          <cell r="PH143">
            <v>0</v>
          </cell>
          <cell r="PI143">
            <v>0</v>
          </cell>
          <cell r="PJ143">
            <v>0</v>
          </cell>
          <cell r="PK143">
            <v>0</v>
          </cell>
          <cell r="PL143">
            <v>0</v>
          </cell>
          <cell r="PM143">
            <v>0</v>
          </cell>
          <cell r="PN143">
            <v>0</v>
          </cell>
          <cell r="PO143">
            <v>0</v>
          </cell>
          <cell r="PP143">
            <v>0</v>
          </cell>
          <cell r="PQ143">
            <v>0</v>
          </cell>
          <cell r="PR143">
            <v>0</v>
          </cell>
          <cell r="PS143">
            <v>0</v>
          </cell>
          <cell r="PT143">
            <v>0</v>
          </cell>
          <cell r="PU143">
            <v>0</v>
          </cell>
          <cell r="PV143">
            <v>0</v>
          </cell>
          <cell r="PW143">
            <v>0</v>
          </cell>
          <cell r="PX143">
            <v>0</v>
          </cell>
          <cell r="PY143">
            <v>0</v>
          </cell>
          <cell r="PZ143">
            <v>0</v>
          </cell>
        </row>
        <row r="144">
          <cell r="D144" t="str">
            <v>F_prj_109108_48224</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cell r="DD144">
            <v>0</v>
          </cell>
          <cell r="DE144">
            <v>0</v>
          </cell>
          <cell r="DF144">
            <v>0</v>
          </cell>
          <cell r="DG144">
            <v>0</v>
          </cell>
          <cell r="DI144">
            <v>0</v>
          </cell>
          <cell r="DJ144">
            <v>0</v>
          </cell>
          <cell r="DK144">
            <v>0</v>
          </cell>
          <cell r="DL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D144">
            <v>0</v>
          </cell>
          <cell r="EE144">
            <v>0</v>
          </cell>
          <cell r="EF144">
            <v>0</v>
          </cell>
          <cell r="EG144">
            <v>0</v>
          </cell>
          <cell r="EH144">
            <v>0</v>
          </cell>
          <cell r="EI144">
            <v>0</v>
          </cell>
          <cell r="EK144">
            <v>0</v>
          </cell>
          <cell r="EL144">
            <v>0</v>
          </cell>
          <cell r="EM144">
            <v>0</v>
          </cell>
          <cell r="EN144">
            <v>0</v>
          </cell>
          <cell r="EO144">
            <v>0</v>
          </cell>
          <cell r="EP144">
            <v>0</v>
          </cell>
          <cell r="EQ144">
            <v>0</v>
          </cell>
          <cell r="ER144">
            <v>0</v>
          </cell>
          <cell r="ES144">
            <v>0</v>
          </cell>
          <cell r="ET144">
            <v>0</v>
          </cell>
          <cell r="EU144">
            <v>0</v>
          </cell>
          <cell r="EV144">
            <v>0</v>
          </cell>
          <cell r="EW144">
            <v>0</v>
          </cell>
          <cell r="EX144">
            <v>0</v>
          </cell>
          <cell r="EY144">
            <v>0</v>
          </cell>
          <cell r="EZ144">
            <v>0</v>
          </cell>
          <cell r="FA144">
            <v>0</v>
          </cell>
          <cell r="FB144">
            <v>0</v>
          </cell>
          <cell r="FC144">
            <v>0</v>
          </cell>
          <cell r="FD144">
            <v>0</v>
          </cell>
          <cell r="FE144" t="str">
            <v>нд</v>
          </cell>
          <cell r="FF144">
            <v>0</v>
          </cell>
          <cell r="FG144">
            <v>0</v>
          </cell>
          <cell r="FH144">
            <v>0</v>
          </cell>
          <cell r="FI144">
            <v>0</v>
          </cell>
          <cell r="FJ144">
            <v>0</v>
          </cell>
          <cell r="FK144">
            <v>0</v>
          </cell>
          <cell r="FL144">
            <v>0</v>
          </cell>
          <cell r="FM144">
            <v>0</v>
          </cell>
          <cell r="FN144">
            <v>0</v>
          </cell>
          <cell r="FO144">
            <v>0</v>
          </cell>
          <cell r="FP144" t="str">
            <v>нд</v>
          </cell>
          <cell r="FQ144">
            <v>0</v>
          </cell>
          <cell r="FR144">
            <v>0</v>
          </cell>
          <cell r="FS144">
            <v>0</v>
          </cell>
          <cell r="FT144">
            <v>0</v>
          </cell>
          <cell r="FU144">
            <v>0</v>
          </cell>
          <cell r="FV144">
            <v>0</v>
          </cell>
          <cell r="FW144">
            <v>0</v>
          </cell>
          <cell r="FX144">
            <v>0</v>
          </cell>
          <cell r="FY144">
            <v>0</v>
          </cell>
          <cell r="FZ144">
            <v>0</v>
          </cell>
          <cell r="GA144" t="str">
            <v>нд</v>
          </cell>
          <cell r="GB144">
            <v>0</v>
          </cell>
          <cell r="GC144">
            <v>0</v>
          </cell>
          <cell r="GD144">
            <v>0</v>
          </cell>
          <cell r="GE144">
            <v>0</v>
          </cell>
          <cell r="GF144">
            <v>0</v>
          </cell>
          <cell r="GG144">
            <v>0</v>
          </cell>
          <cell r="GH144">
            <v>0</v>
          </cell>
          <cell r="GI144">
            <v>0</v>
          </cell>
          <cell r="GJ144">
            <v>0</v>
          </cell>
          <cell r="GK144">
            <v>0</v>
          </cell>
          <cell r="GL144" t="str">
            <v>нд</v>
          </cell>
          <cell r="GM144">
            <v>0</v>
          </cell>
          <cell r="GN144">
            <v>0</v>
          </cell>
          <cell r="GO144">
            <v>0</v>
          </cell>
          <cell r="GP144">
            <v>0</v>
          </cell>
          <cell r="GQ144">
            <v>0</v>
          </cell>
          <cell r="GR144">
            <v>0</v>
          </cell>
          <cell r="GS144">
            <v>0</v>
          </cell>
          <cell r="GT144">
            <v>0</v>
          </cell>
          <cell r="GU144">
            <v>0</v>
          </cell>
          <cell r="GV144">
            <v>0</v>
          </cell>
          <cell r="GW144" t="str">
            <v>нд</v>
          </cell>
          <cell r="GX144">
            <v>0</v>
          </cell>
          <cell r="GY144">
            <v>0</v>
          </cell>
          <cell r="GZ144">
            <v>0</v>
          </cell>
          <cell r="HA144">
            <v>0</v>
          </cell>
          <cell r="HB144">
            <v>0</v>
          </cell>
          <cell r="HC144">
            <v>0</v>
          </cell>
          <cell r="HD144">
            <v>0</v>
          </cell>
          <cell r="HE144">
            <v>0</v>
          </cell>
          <cell r="HF144">
            <v>0</v>
          </cell>
          <cell r="HG144">
            <v>0</v>
          </cell>
          <cell r="HH144" t="str">
            <v>нд</v>
          </cell>
          <cell r="HI144">
            <v>0</v>
          </cell>
          <cell r="HJ144">
            <v>0</v>
          </cell>
          <cell r="HK144">
            <v>0</v>
          </cell>
          <cell r="HL144">
            <v>0</v>
          </cell>
          <cell r="HM144">
            <v>0</v>
          </cell>
          <cell r="HN144">
            <v>0</v>
          </cell>
          <cell r="HO144">
            <v>0</v>
          </cell>
          <cell r="HP144">
            <v>0</v>
          </cell>
          <cell r="HQ144">
            <v>0</v>
          </cell>
          <cell r="HR144">
            <v>0</v>
          </cell>
          <cell r="HS144" t="str">
            <v>нд</v>
          </cell>
          <cell r="HT144">
            <v>0</v>
          </cell>
          <cell r="HU144">
            <v>0</v>
          </cell>
          <cell r="HV144">
            <v>0</v>
          </cell>
          <cell r="HW144">
            <v>0</v>
          </cell>
          <cell r="HX144">
            <v>0</v>
          </cell>
          <cell r="HY144">
            <v>0</v>
          </cell>
          <cell r="HZ144">
            <v>0</v>
          </cell>
          <cell r="IA144">
            <v>0</v>
          </cell>
          <cell r="IB144">
            <v>0</v>
          </cell>
          <cell r="IC144">
            <v>0</v>
          </cell>
          <cell r="ID144" t="str">
            <v>нд</v>
          </cell>
          <cell r="IE144">
            <v>0</v>
          </cell>
          <cell r="IF144">
            <v>0</v>
          </cell>
          <cell r="IG144">
            <v>0</v>
          </cell>
          <cell r="IH144">
            <v>0</v>
          </cell>
          <cell r="II144">
            <v>0</v>
          </cell>
          <cell r="IJ144">
            <v>0</v>
          </cell>
          <cell r="IK144">
            <v>0</v>
          </cell>
          <cell r="IL144">
            <v>0</v>
          </cell>
          <cell r="IM144">
            <v>0</v>
          </cell>
          <cell r="IN144">
            <v>0</v>
          </cell>
          <cell r="IO144" t="str">
            <v>нд</v>
          </cell>
          <cell r="IP144">
            <v>0</v>
          </cell>
          <cell r="IQ144">
            <v>0</v>
          </cell>
          <cell r="IR144">
            <v>0</v>
          </cell>
          <cell r="IS144">
            <v>0</v>
          </cell>
          <cell r="IT144">
            <v>0</v>
          </cell>
          <cell r="IU144">
            <v>0</v>
          </cell>
          <cell r="IV144">
            <v>0</v>
          </cell>
          <cell r="IW144">
            <v>0</v>
          </cell>
          <cell r="IX144">
            <v>0</v>
          </cell>
          <cell r="IY144">
            <v>0</v>
          </cell>
          <cell r="IZ144" t="str">
            <v>нд</v>
          </cell>
          <cell r="JA144">
            <v>0</v>
          </cell>
          <cell r="JB144">
            <v>0</v>
          </cell>
          <cell r="JC144">
            <v>0</v>
          </cell>
          <cell r="JD144">
            <v>0</v>
          </cell>
          <cell r="JE144">
            <v>0</v>
          </cell>
          <cell r="JF144">
            <v>0</v>
          </cell>
          <cell r="JG144">
            <v>0</v>
          </cell>
          <cell r="JH144">
            <v>0</v>
          </cell>
          <cell r="JI144">
            <v>0</v>
          </cell>
          <cell r="JJ144">
            <v>0</v>
          </cell>
          <cell r="JK144" t="str">
            <v>нд</v>
          </cell>
          <cell r="JL144">
            <v>0</v>
          </cell>
          <cell r="JM144">
            <v>0</v>
          </cell>
          <cell r="JN144">
            <v>0</v>
          </cell>
          <cell r="JO144">
            <v>0</v>
          </cell>
          <cell r="JP144">
            <v>0</v>
          </cell>
          <cell r="JQ144">
            <v>0</v>
          </cell>
          <cell r="JR144">
            <v>0</v>
          </cell>
          <cell r="JS144">
            <v>0</v>
          </cell>
          <cell r="JT144">
            <v>0</v>
          </cell>
          <cell r="JU144">
            <v>0</v>
          </cell>
          <cell r="JV144" t="str">
            <v>нд</v>
          </cell>
          <cell r="JW144">
            <v>0</v>
          </cell>
          <cell r="JX144">
            <v>0</v>
          </cell>
          <cell r="JY144">
            <v>0</v>
          </cell>
          <cell r="JZ144">
            <v>0</v>
          </cell>
          <cell r="KA144">
            <v>0</v>
          </cell>
          <cell r="KB144">
            <v>0</v>
          </cell>
          <cell r="KC144">
            <v>0</v>
          </cell>
          <cell r="KD144">
            <v>0</v>
          </cell>
          <cell r="KE144">
            <v>0</v>
          </cell>
          <cell r="KF144">
            <v>0</v>
          </cell>
          <cell r="KG144" t="str">
            <v>нд</v>
          </cell>
          <cell r="KH144">
            <v>0</v>
          </cell>
          <cell r="KI144">
            <v>0</v>
          </cell>
          <cell r="KJ144">
            <v>0</v>
          </cell>
          <cell r="KK144">
            <v>0</v>
          </cell>
          <cell r="KL144">
            <v>0</v>
          </cell>
          <cell r="KM144">
            <v>0</v>
          </cell>
          <cell r="KN144">
            <v>0</v>
          </cell>
          <cell r="KO144">
            <v>0</v>
          </cell>
          <cell r="KP144">
            <v>0</v>
          </cell>
          <cell r="KQ144">
            <v>0</v>
          </cell>
          <cell r="KR144" t="str">
            <v>нд</v>
          </cell>
          <cell r="KS144">
            <v>0</v>
          </cell>
          <cell r="KT144">
            <v>0</v>
          </cell>
          <cell r="KU144">
            <v>0</v>
          </cell>
          <cell r="KV144">
            <v>0</v>
          </cell>
          <cell r="KW144">
            <v>0</v>
          </cell>
          <cell r="KX144">
            <v>0</v>
          </cell>
          <cell r="KY144">
            <v>0</v>
          </cell>
          <cell r="KZ144">
            <v>0</v>
          </cell>
          <cell r="LA144">
            <v>0</v>
          </cell>
          <cell r="LB144">
            <v>0</v>
          </cell>
          <cell r="LC144" t="str">
            <v>нд</v>
          </cell>
          <cell r="LD144">
            <v>0</v>
          </cell>
          <cell r="LE144">
            <v>0</v>
          </cell>
          <cell r="LF144">
            <v>0</v>
          </cell>
          <cell r="LG144">
            <v>0</v>
          </cell>
          <cell r="LH144">
            <v>0</v>
          </cell>
          <cell r="LI144">
            <v>0</v>
          </cell>
          <cell r="LJ144">
            <v>0</v>
          </cell>
          <cell r="LK144">
            <v>0</v>
          </cell>
          <cell r="LL144">
            <v>0</v>
          </cell>
          <cell r="LM144">
            <v>0</v>
          </cell>
          <cell r="LN144" t="str">
            <v>нд</v>
          </cell>
          <cell r="LO144">
            <v>0</v>
          </cell>
          <cell r="LP144">
            <v>0</v>
          </cell>
          <cell r="LQ144">
            <v>0</v>
          </cell>
          <cell r="LR144">
            <v>0</v>
          </cell>
          <cell r="LS144">
            <v>0</v>
          </cell>
          <cell r="LT144">
            <v>0</v>
          </cell>
          <cell r="LU144">
            <v>0</v>
          </cell>
          <cell r="LV144">
            <v>0</v>
          </cell>
          <cell r="LW144">
            <v>0</v>
          </cell>
          <cell r="LX144">
            <v>0</v>
          </cell>
          <cell r="LY144" t="str">
            <v>нд</v>
          </cell>
          <cell r="LZ144">
            <v>0</v>
          </cell>
          <cell r="MA144" t="str">
            <v>1.1.2.1.2</v>
          </cell>
          <cell r="MB144" t="str">
            <v>Техническое перевооружение ПС 110 кВ Цемзавод с монтажом УРОВ выключателей В-Т1-110 и В-Т-2-110</v>
          </cell>
          <cell r="MC144" t="str">
            <v>J_Che216</v>
          </cell>
          <cell r="MD144" t="str">
            <v>J_Che216</v>
          </cell>
          <cell r="ME144" t="b">
            <v>0</v>
          </cell>
          <cell r="MF144">
            <v>0</v>
          </cell>
          <cell r="MG144">
            <v>0</v>
          </cell>
          <cell r="MH144">
            <v>0</v>
          </cell>
          <cell r="MI144">
            <v>0</v>
          </cell>
          <cell r="MK144">
            <v>0</v>
          </cell>
          <cell r="ML144">
            <v>0</v>
          </cell>
          <cell r="MM144">
            <v>0</v>
          </cell>
          <cell r="MN144">
            <v>0</v>
          </cell>
          <cell r="MO144">
            <v>0</v>
          </cell>
          <cell r="MP144">
            <v>0</v>
          </cell>
          <cell r="MQ144">
            <v>0</v>
          </cell>
          <cell r="MR144">
            <v>0</v>
          </cell>
          <cell r="MS144">
            <v>0</v>
          </cell>
          <cell r="MT144">
            <v>0</v>
          </cell>
          <cell r="MU144">
            <v>0</v>
          </cell>
          <cell r="MV144">
            <v>0</v>
          </cell>
          <cell r="MW144">
            <v>0</v>
          </cell>
          <cell r="MX144">
            <v>0</v>
          </cell>
          <cell r="MY144">
            <v>0</v>
          </cell>
          <cell r="MZ144">
            <v>0</v>
          </cell>
          <cell r="NA144">
            <v>0</v>
          </cell>
          <cell r="NB144">
            <v>0</v>
          </cell>
          <cell r="NC144">
            <v>0</v>
          </cell>
          <cell r="ND144">
            <v>0</v>
          </cell>
          <cell r="NE144">
            <v>0</v>
          </cell>
          <cell r="NF144">
            <v>0</v>
          </cell>
          <cell r="NG144">
            <v>0</v>
          </cell>
          <cell r="NH144">
            <v>0</v>
          </cell>
          <cell r="NI144">
            <v>0</v>
          </cell>
          <cell r="NJ144">
            <v>0</v>
          </cell>
          <cell r="NK144">
            <v>0</v>
          </cell>
          <cell r="NL144">
            <v>0</v>
          </cell>
          <cell r="NM144">
            <v>0</v>
          </cell>
          <cell r="NN144">
            <v>0</v>
          </cell>
          <cell r="NO144">
            <v>0</v>
          </cell>
          <cell r="NP144">
            <v>0</v>
          </cell>
          <cell r="NQ144">
            <v>0</v>
          </cell>
          <cell r="NR144">
            <v>0</v>
          </cell>
          <cell r="NS144">
            <v>0</v>
          </cell>
          <cell r="NT144">
            <v>0</v>
          </cell>
          <cell r="NU144">
            <v>0</v>
          </cell>
          <cell r="NV144">
            <v>0</v>
          </cell>
          <cell r="NW144">
            <v>0</v>
          </cell>
          <cell r="NX144">
            <v>0</v>
          </cell>
          <cell r="NY144">
            <v>0</v>
          </cell>
          <cell r="NZ144">
            <v>0</v>
          </cell>
          <cell r="OA144">
            <v>0</v>
          </cell>
          <cell r="OB144">
            <v>0</v>
          </cell>
          <cell r="OC144">
            <v>0</v>
          </cell>
          <cell r="OD144">
            <v>0</v>
          </cell>
          <cell r="OE144">
            <v>0</v>
          </cell>
          <cell r="OF144">
            <v>0</v>
          </cell>
          <cell r="OG144">
            <v>0</v>
          </cell>
          <cell r="OH144">
            <v>0</v>
          </cell>
          <cell r="OI144">
            <v>0</v>
          </cell>
          <cell r="OJ144">
            <v>0</v>
          </cell>
          <cell r="OK144">
            <v>0</v>
          </cell>
          <cell r="OL144">
            <v>0</v>
          </cell>
          <cell r="ON144">
            <v>2.2204460492503131E-16</v>
          </cell>
          <cell r="OO144">
            <v>2.2204460492503131E-16</v>
          </cell>
          <cell r="OR144">
            <v>0</v>
          </cell>
          <cell r="OS144">
            <v>0</v>
          </cell>
          <cell r="OT144">
            <v>0</v>
          </cell>
          <cell r="OU144">
            <v>0</v>
          </cell>
          <cell r="OV144">
            <v>0</v>
          </cell>
          <cell r="OW144">
            <v>0</v>
          </cell>
          <cell r="OX144">
            <v>0</v>
          </cell>
          <cell r="OY144">
            <v>0</v>
          </cell>
          <cell r="OZ144">
            <v>0</v>
          </cell>
          <cell r="PA144">
            <v>0</v>
          </cell>
          <cell r="PB144">
            <v>0</v>
          </cell>
          <cell r="PC144">
            <v>0</v>
          </cell>
          <cell r="PD144">
            <v>0</v>
          </cell>
          <cell r="PE144">
            <v>0</v>
          </cell>
          <cell r="PF144">
            <v>0</v>
          </cell>
          <cell r="PG144">
            <v>0</v>
          </cell>
          <cell r="PH144">
            <v>0</v>
          </cell>
          <cell r="PI144">
            <v>0</v>
          </cell>
          <cell r="PJ144">
            <v>0</v>
          </cell>
          <cell r="PK144">
            <v>0</v>
          </cell>
          <cell r="PL144">
            <v>0</v>
          </cell>
          <cell r="PM144">
            <v>0</v>
          </cell>
          <cell r="PN144">
            <v>0</v>
          </cell>
          <cell r="PO144">
            <v>0</v>
          </cell>
          <cell r="PP144">
            <v>0</v>
          </cell>
          <cell r="PQ144">
            <v>0</v>
          </cell>
          <cell r="PR144">
            <v>0</v>
          </cell>
          <cell r="PS144">
            <v>0</v>
          </cell>
          <cell r="PT144">
            <v>0</v>
          </cell>
          <cell r="PU144">
            <v>0</v>
          </cell>
          <cell r="PV144">
            <v>0</v>
          </cell>
          <cell r="PW144">
            <v>0</v>
          </cell>
          <cell r="PX144">
            <v>0</v>
          </cell>
          <cell r="PY144">
            <v>0</v>
          </cell>
          <cell r="PZ144">
            <v>0</v>
          </cell>
        </row>
        <row r="145">
          <cell r="D145" t="str">
            <v>F_prj_109108_48226</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1.3696140584000001</v>
          </cell>
          <cell r="AJ145">
            <v>0</v>
          </cell>
          <cell r="AK145">
            <v>0</v>
          </cell>
          <cell r="AL145">
            <v>1.1606898800000001</v>
          </cell>
          <cell r="AM145">
            <v>0</v>
          </cell>
          <cell r="AN145">
            <v>0.20892417839999999</v>
          </cell>
          <cell r="AO145">
            <v>1.3696140584000001</v>
          </cell>
          <cell r="AP145">
            <v>0</v>
          </cell>
          <cell r="AQ145">
            <v>0</v>
          </cell>
          <cell r="AR145">
            <v>1.1606898800000001</v>
          </cell>
          <cell r="AS145">
            <v>0</v>
          </cell>
          <cell r="AT145">
            <v>0.20892417839999999</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1.3696140584000001</v>
          </cell>
          <cell r="CR145">
            <v>0</v>
          </cell>
          <cell r="CS145">
            <v>0</v>
          </cell>
          <cell r="CT145">
            <v>1.1606898800000001</v>
          </cell>
          <cell r="CU145">
            <v>0</v>
          </cell>
          <cell r="CV145">
            <v>0.20892417839999999</v>
          </cell>
          <cell r="CW145">
            <v>1.3696140584000001</v>
          </cell>
          <cell r="CX145">
            <v>0</v>
          </cell>
          <cell r="CY145">
            <v>0</v>
          </cell>
          <cell r="CZ145">
            <v>1.1606898800000001</v>
          </cell>
          <cell r="DA145">
            <v>0</v>
          </cell>
          <cell r="DB145">
            <v>0.20892417839999999</v>
          </cell>
          <cell r="DD145">
            <v>1.3696140584000001</v>
          </cell>
          <cell r="DE145">
            <v>0</v>
          </cell>
          <cell r="DF145">
            <v>1.1606898800000001</v>
          </cell>
          <cell r="DG145">
            <v>0</v>
          </cell>
          <cell r="DI145">
            <v>1.1606898800000001</v>
          </cell>
          <cell r="DJ145">
            <v>6.2520999999999993E-2</v>
          </cell>
          <cell r="DK145">
            <v>0.237425</v>
          </cell>
          <cell r="DL145">
            <v>0.76392000000000004</v>
          </cell>
          <cell r="DM145">
            <v>9.6823879999999973E-2</v>
          </cell>
          <cell r="DN145">
            <v>1.1606898800000001</v>
          </cell>
          <cell r="DO145">
            <v>6.2520999999999993E-2</v>
          </cell>
          <cell r="DP145">
            <v>0.237425</v>
          </cell>
          <cell r="DQ145">
            <v>0.76392000000000004</v>
          </cell>
          <cell r="DR145">
            <v>9.6823879999999973E-2</v>
          </cell>
          <cell r="DS145">
            <v>0</v>
          </cell>
          <cell r="DT145">
            <v>0</v>
          </cell>
          <cell r="DU145">
            <v>0</v>
          </cell>
          <cell r="DV145">
            <v>1.25</v>
          </cell>
          <cell r="DW145">
            <v>1.1606898800000001</v>
          </cell>
          <cell r="DX145">
            <v>0</v>
          </cell>
          <cell r="DY145">
            <v>0</v>
          </cell>
          <cell r="DZ145">
            <v>0</v>
          </cell>
          <cell r="EA145">
            <v>0</v>
          </cell>
          <cell r="EB145">
            <v>0</v>
          </cell>
          <cell r="EC145">
            <v>0</v>
          </cell>
          <cell r="ED145">
            <v>0</v>
          </cell>
          <cell r="EE145">
            <v>0</v>
          </cell>
          <cell r="EF145">
            <v>0</v>
          </cell>
          <cell r="EG145">
            <v>0</v>
          </cell>
          <cell r="EH145">
            <v>1.1606898800000001</v>
          </cell>
          <cell r="EI145">
            <v>1.1606898800000001</v>
          </cell>
          <cell r="EK145">
            <v>1.1606898800000001</v>
          </cell>
          <cell r="EL145">
            <v>0</v>
          </cell>
          <cell r="EM145">
            <v>0</v>
          </cell>
          <cell r="EN145">
            <v>0</v>
          </cell>
          <cell r="EO145">
            <v>0</v>
          </cell>
          <cell r="EP145">
            <v>0</v>
          </cell>
          <cell r="EQ145">
            <v>0</v>
          </cell>
          <cell r="ER145">
            <v>0</v>
          </cell>
          <cell r="ES145">
            <v>1</v>
          </cell>
          <cell r="ET145">
            <v>0</v>
          </cell>
          <cell r="EU145">
            <v>1.1606898800000001</v>
          </cell>
          <cell r="EV145">
            <v>0</v>
          </cell>
          <cell r="EW145">
            <v>0</v>
          </cell>
          <cell r="EX145">
            <v>0</v>
          </cell>
          <cell r="EY145">
            <v>0</v>
          </cell>
          <cell r="EZ145">
            <v>0</v>
          </cell>
          <cell r="FA145">
            <v>0</v>
          </cell>
          <cell r="FB145">
            <v>0</v>
          </cell>
          <cell r="FC145">
            <v>1</v>
          </cell>
          <cell r="FD145">
            <v>0</v>
          </cell>
          <cell r="FE145" t="str">
            <v>нд</v>
          </cell>
          <cell r="FF145">
            <v>0</v>
          </cell>
          <cell r="FG145">
            <v>0</v>
          </cell>
          <cell r="FH145">
            <v>0</v>
          </cell>
          <cell r="FI145">
            <v>0</v>
          </cell>
          <cell r="FJ145">
            <v>0</v>
          </cell>
          <cell r="FK145">
            <v>0</v>
          </cell>
          <cell r="FL145">
            <v>0</v>
          </cell>
          <cell r="FM145">
            <v>0</v>
          </cell>
          <cell r="FN145">
            <v>0</v>
          </cell>
          <cell r="FO145">
            <v>0</v>
          </cell>
          <cell r="FP145" t="str">
            <v>нд</v>
          </cell>
          <cell r="FQ145">
            <v>0</v>
          </cell>
          <cell r="FR145">
            <v>0</v>
          </cell>
          <cell r="FS145">
            <v>0</v>
          </cell>
          <cell r="FT145">
            <v>0</v>
          </cell>
          <cell r="FU145">
            <v>0</v>
          </cell>
          <cell r="FV145">
            <v>0</v>
          </cell>
          <cell r="FW145">
            <v>0</v>
          </cell>
          <cell r="FX145">
            <v>0</v>
          </cell>
          <cell r="FY145">
            <v>0</v>
          </cell>
          <cell r="FZ145">
            <v>0</v>
          </cell>
          <cell r="GA145">
            <v>3</v>
          </cell>
          <cell r="GB145">
            <v>0</v>
          </cell>
          <cell r="GC145">
            <v>0</v>
          </cell>
          <cell r="GD145">
            <v>0</v>
          </cell>
          <cell r="GE145">
            <v>0</v>
          </cell>
          <cell r="GF145">
            <v>0</v>
          </cell>
          <cell r="GG145">
            <v>0</v>
          </cell>
          <cell r="GH145">
            <v>0</v>
          </cell>
          <cell r="GI145">
            <v>0</v>
          </cell>
          <cell r="GJ145">
            <v>0</v>
          </cell>
          <cell r="GK145">
            <v>0</v>
          </cell>
          <cell r="GL145">
            <v>3</v>
          </cell>
          <cell r="GM145">
            <v>1.25</v>
          </cell>
          <cell r="GN145">
            <v>0</v>
          </cell>
          <cell r="GO145">
            <v>0</v>
          </cell>
          <cell r="GP145">
            <v>0</v>
          </cell>
          <cell r="GQ145">
            <v>0</v>
          </cell>
          <cell r="GR145">
            <v>0</v>
          </cell>
          <cell r="GS145">
            <v>0</v>
          </cell>
          <cell r="GT145">
            <v>0</v>
          </cell>
          <cell r="GU145">
            <v>1</v>
          </cell>
          <cell r="GV145">
            <v>0</v>
          </cell>
          <cell r="GW145">
            <v>4</v>
          </cell>
          <cell r="GX145">
            <v>1.1606898800000001</v>
          </cell>
          <cell r="GY145">
            <v>0</v>
          </cell>
          <cell r="GZ145">
            <v>0</v>
          </cell>
          <cell r="HA145">
            <v>0</v>
          </cell>
          <cell r="HB145">
            <v>0</v>
          </cell>
          <cell r="HC145">
            <v>0</v>
          </cell>
          <cell r="HD145">
            <v>0</v>
          </cell>
          <cell r="HE145">
            <v>0</v>
          </cell>
          <cell r="HF145">
            <v>1</v>
          </cell>
          <cell r="HG145">
            <v>0</v>
          </cell>
          <cell r="HH145" t="str">
            <v>нд</v>
          </cell>
          <cell r="HI145">
            <v>0</v>
          </cell>
          <cell r="HJ145">
            <v>0</v>
          </cell>
          <cell r="HK145">
            <v>0</v>
          </cell>
          <cell r="HL145">
            <v>0</v>
          </cell>
          <cell r="HM145">
            <v>0</v>
          </cell>
          <cell r="HN145">
            <v>0</v>
          </cell>
          <cell r="HO145">
            <v>0</v>
          </cell>
          <cell r="HP145">
            <v>0</v>
          </cell>
          <cell r="HQ145">
            <v>0</v>
          </cell>
          <cell r="HR145">
            <v>0</v>
          </cell>
          <cell r="HS145" t="str">
            <v>нд</v>
          </cell>
          <cell r="HT145">
            <v>0</v>
          </cell>
          <cell r="HU145">
            <v>0</v>
          </cell>
          <cell r="HV145">
            <v>0</v>
          </cell>
          <cell r="HW145">
            <v>0</v>
          </cell>
          <cell r="HX145">
            <v>0</v>
          </cell>
          <cell r="HY145">
            <v>0</v>
          </cell>
          <cell r="HZ145">
            <v>0</v>
          </cell>
          <cell r="IA145">
            <v>0</v>
          </cell>
          <cell r="IB145">
            <v>0</v>
          </cell>
          <cell r="IC145">
            <v>0</v>
          </cell>
          <cell r="ID145" t="str">
            <v>нд</v>
          </cell>
          <cell r="IE145">
            <v>0</v>
          </cell>
          <cell r="IF145">
            <v>0</v>
          </cell>
          <cell r="IG145">
            <v>0</v>
          </cell>
          <cell r="IH145">
            <v>0</v>
          </cell>
          <cell r="II145">
            <v>0</v>
          </cell>
          <cell r="IJ145">
            <v>0</v>
          </cell>
          <cell r="IK145">
            <v>0</v>
          </cell>
          <cell r="IL145">
            <v>0</v>
          </cell>
          <cell r="IM145">
            <v>0</v>
          </cell>
          <cell r="IN145">
            <v>0</v>
          </cell>
          <cell r="IO145" t="str">
            <v>нд</v>
          </cell>
          <cell r="IP145">
            <v>0</v>
          </cell>
          <cell r="IQ145">
            <v>0</v>
          </cell>
          <cell r="IR145">
            <v>0</v>
          </cell>
          <cell r="IS145">
            <v>0</v>
          </cell>
          <cell r="IT145">
            <v>0</v>
          </cell>
          <cell r="IU145">
            <v>0</v>
          </cell>
          <cell r="IV145">
            <v>0</v>
          </cell>
          <cell r="IW145">
            <v>0</v>
          </cell>
          <cell r="IX145">
            <v>0</v>
          </cell>
          <cell r="IY145">
            <v>0</v>
          </cell>
          <cell r="IZ145" t="str">
            <v>нд</v>
          </cell>
          <cell r="JA145">
            <v>0</v>
          </cell>
          <cell r="JB145">
            <v>0</v>
          </cell>
          <cell r="JC145">
            <v>0</v>
          </cell>
          <cell r="JD145">
            <v>0</v>
          </cell>
          <cell r="JE145">
            <v>0</v>
          </cell>
          <cell r="JF145">
            <v>0</v>
          </cell>
          <cell r="JG145">
            <v>0</v>
          </cell>
          <cell r="JH145">
            <v>0</v>
          </cell>
          <cell r="JI145">
            <v>0</v>
          </cell>
          <cell r="JJ145">
            <v>0</v>
          </cell>
          <cell r="JK145" t="str">
            <v>нд</v>
          </cell>
          <cell r="JL145">
            <v>0</v>
          </cell>
          <cell r="JM145">
            <v>0</v>
          </cell>
          <cell r="JN145">
            <v>0</v>
          </cell>
          <cell r="JO145">
            <v>0</v>
          </cell>
          <cell r="JP145">
            <v>0</v>
          </cell>
          <cell r="JQ145">
            <v>0</v>
          </cell>
          <cell r="JR145">
            <v>0</v>
          </cell>
          <cell r="JS145">
            <v>0</v>
          </cell>
          <cell r="JT145">
            <v>0</v>
          </cell>
          <cell r="JU145">
            <v>0</v>
          </cell>
          <cell r="JV145" t="str">
            <v>нд</v>
          </cell>
          <cell r="JW145">
            <v>0</v>
          </cell>
          <cell r="JX145">
            <v>0</v>
          </cell>
          <cell r="JY145">
            <v>0</v>
          </cell>
          <cell r="JZ145">
            <v>0</v>
          </cell>
          <cell r="KA145">
            <v>0</v>
          </cell>
          <cell r="KB145">
            <v>0</v>
          </cell>
          <cell r="KC145">
            <v>0</v>
          </cell>
          <cell r="KD145">
            <v>0</v>
          </cell>
          <cell r="KE145">
            <v>0</v>
          </cell>
          <cell r="KF145">
            <v>0</v>
          </cell>
          <cell r="KG145" t="str">
            <v>нд</v>
          </cell>
          <cell r="KH145">
            <v>0</v>
          </cell>
          <cell r="KI145">
            <v>0</v>
          </cell>
          <cell r="KJ145">
            <v>0</v>
          </cell>
          <cell r="KK145">
            <v>0</v>
          </cell>
          <cell r="KL145">
            <v>0</v>
          </cell>
          <cell r="KM145">
            <v>0</v>
          </cell>
          <cell r="KN145">
            <v>0</v>
          </cell>
          <cell r="KO145">
            <v>0</v>
          </cell>
          <cell r="KP145">
            <v>0</v>
          </cell>
          <cell r="KQ145">
            <v>0</v>
          </cell>
          <cell r="KR145" t="str">
            <v>нд</v>
          </cell>
          <cell r="KS145">
            <v>0</v>
          </cell>
          <cell r="KT145">
            <v>0</v>
          </cell>
          <cell r="KU145">
            <v>0</v>
          </cell>
          <cell r="KV145">
            <v>0</v>
          </cell>
          <cell r="KW145">
            <v>0</v>
          </cell>
          <cell r="KX145">
            <v>0</v>
          </cell>
          <cell r="KY145">
            <v>0</v>
          </cell>
          <cell r="KZ145">
            <v>0</v>
          </cell>
          <cell r="LA145">
            <v>0</v>
          </cell>
          <cell r="LB145">
            <v>0</v>
          </cell>
          <cell r="LC145" t="str">
            <v>нд</v>
          </cell>
          <cell r="LD145">
            <v>0</v>
          </cell>
          <cell r="LE145">
            <v>0</v>
          </cell>
          <cell r="LF145">
            <v>0</v>
          </cell>
          <cell r="LG145">
            <v>0</v>
          </cell>
          <cell r="LH145">
            <v>0</v>
          </cell>
          <cell r="LI145">
            <v>0</v>
          </cell>
          <cell r="LJ145">
            <v>0</v>
          </cell>
          <cell r="LK145">
            <v>0</v>
          </cell>
          <cell r="LL145">
            <v>0</v>
          </cell>
          <cell r="LM145">
            <v>0</v>
          </cell>
          <cell r="LN145" t="str">
            <v>нд</v>
          </cell>
          <cell r="LO145">
            <v>1.1606898800000001</v>
          </cell>
          <cell r="LP145">
            <v>0</v>
          </cell>
          <cell r="LQ145">
            <v>0</v>
          </cell>
          <cell r="LR145">
            <v>0</v>
          </cell>
          <cell r="LS145">
            <v>0</v>
          </cell>
          <cell r="LT145">
            <v>0</v>
          </cell>
          <cell r="LU145">
            <v>0</v>
          </cell>
          <cell r="LV145">
            <v>0</v>
          </cell>
          <cell r="LW145">
            <v>1</v>
          </cell>
          <cell r="LX145">
            <v>0</v>
          </cell>
          <cell r="LY145" t="str">
            <v>нд</v>
          </cell>
          <cell r="LZ145">
            <v>1.1606898800000001</v>
          </cell>
          <cell r="MA145" t="str">
            <v>1.1.2.1.2</v>
          </cell>
          <cell r="MB145" t="str">
            <v>Оснащение устройствами автоматической частотной разгрузки на ПС 110/35/10 кВ "Наурская"</v>
          </cell>
          <cell r="MC145" t="str">
            <v>F_prj_109108_48224</v>
          </cell>
          <cell r="MD145" t="str">
            <v>F_prj_109108_48224</v>
          </cell>
          <cell r="ME145" t="b">
            <v>0</v>
          </cell>
          <cell r="MF145">
            <v>0</v>
          </cell>
          <cell r="MG145">
            <v>0</v>
          </cell>
          <cell r="MH145">
            <v>0</v>
          </cell>
          <cell r="MI145">
            <v>0</v>
          </cell>
          <cell r="MK145">
            <v>0</v>
          </cell>
          <cell r="ML145">
            <v>0</v>
          </cell>
          <cell r="MM145">
            <v>0</v>
          </cell>
          <cell r="MN145">
            <v>0</v>
          </cell>
          <cell r="MO145">
            <v>0</v>
          </cell>
          <cell r="MP145">
            <v>0</v>
          </cell>
          <cell r="MQ145">
            <v>0</v>
          </cell>
          <cell r="MR145">
            <v>0</v>
          </cell>
          <cell r="MS145">
            <v>0</v>
          </cell>
          <cell r="MT145">
            <v>0</v>
          </cell>
          <cell r="MU145">
            <v>0</v>
          </cell>
          <cell r="MV145">
            <v>0</v>
          </cell>
          <cell r="MW145">
            <v>0</v>
          </cell>
          <cell r="MX145">
            <v>0</v>
          </cell>
          <cell r="MY145">
            <v>0</v>
          </cell>
          <cell r="MZ145">
            <v>0</v>
          </cell>
          <cell r="NA145">
            <v>0</v>
          </cell>
          <cell r="NB145">
            <v>0</v>
          </cell>
          <cell r="NC145">
            <v>0</v>
          </cell>
          <cell r="ND145">
            <v>0</v>
          </cell>
          <cell r="NE145">
            <v>0</v>
          </cell>
          <cell r="NF145">
            <v>0</v>
          </cell>
          <cell r="NG145">
            <v>0</v>
          </cell>
          <cell r="NH145">
            <v>0</v>
          </cell>
          <cell r="NI145">
            <v>0</v>
          </cell>
          <cell r="NJ145">
            <v>0</v>
          </cell>
          <cell r="NK145">
            <v>0</v>
          </cell>
          <cell r="NL145">
            <v>0</v>
          </cell>
          <cell r="NM145">
            <v>0</v>
          </cell>
          <cell r="NN145">
            <v>0</v>
          </cell>
          <cell r="NO145">
            <v>0</v>
          </cell>
          <cell r="NP145">
            <v>0</v>
          </cell>
          <cell r="NQ145">
            <v>0</v>
          </cell>
          <cell r="NR145">
            <v>0</v>
          </cell>
          <cell r="NS145">
            <v>0</v>
          </cell>
          <cell r="NT145">
            <v>0</v>
          </cell>
          <cell r="NU145">
            <v>0</v>
          </cell>
          <cell r="NV145">
            <v>0</v>
          </cell>
          <cell r="NW145">
            <v>0</v>
          </cell>
          <cell r="NX145">
            <v>0</v>
          </cell>
          <cell r="NY145">
            <v>0</v>
          </cell>
          <cell r="NZ145">
            <v>0</v>
          </cell>
          <cell r="OA145">
            <v>0</v>
          </cell>
          <cell r="OB145">
            <v>0</v>
          </cell>
          <cell r="OC145">
            <v>0</v>
          </cell>
          <cell r="OD145">
            <v>0</v>
          </cell>
          <cell r="OE145">
            <v>0</v>
          </cell>
          <cell r="OF145">
            <v>0</v>
          </cell>
          <cell r="OG145">
            <v>0</v>
          </cell>
          <cell r="OH145">
            <v>0</v>
          </cell>
          <cell r="OI145">
            <v>0</v>
          </cell>
          <cell r="OJ145">
            <v>0</v>
          </cell>
          <cell r="OK145">
            <v>0</v>
          </cell>
          <cell r="OL145">
            <v>0</v>
          </cell>
          <cell r="ON145">
            <v>1.3696140584000003</v>
          </cell>
          <cell r="OO145">
            <v>1.3696140584000003</v>
          </cell>
          <cell r="OR145">
            <v>0</v>
          </cell>
          <cell r="OS145">
            <v>0</v>
          </cell>
          <cell r="OT145">
            <v>0</v>
          </cell>
          <cell r="OU145">
            <v>0</v>
          </cell>
          <cell r="OV145">
            <v>0</v>
          </cell>
          <cell r="OW145">
            <v>0</v>
          </cell>
          <cell r="OX145">
            <v>0</v>
          </cell>
          <cell r="OY145">
            <v>0</v>
          </cell>
          <cell r="OZ145">
            <v>0</v>
          </cell>
          <cell r="PA145">
            <v>0</v>
          </cell>
          <cell r="PB145">
            <v>0</v>
          </cell>
          <cell r="PC145">
            <v>0</v>
          </cell>
          <cell r="PD145">
            <v>0</v>
          </cell>
          <cell r="PE145">
            <v>0</v>
          </cell>
          <cell r="PF145">
            <v>0</v>
          </cell>
          <cell r="PG145">
            <v>0</v>
          </cell>
          <cell r="PH145">
            <v>0</v>
          </cell>
          <cell r="PI145">
            <v>0</v>
          </cell>
          <cell r="PJ145">
            <v>0</v>
          </cell>
          <cell r="PK145">
            <v>0</v>
          </cell>
          <cell r="PL145">
            <v>0</v>
          </cell>
          <cell r="PM145">
            <v>0</v>
          </cell>
          <cell r="PN145">
            <v>0</v>
          </cell>
          <cell r="PO145">
            <v>0</v>
          </cell>
          <cell r="PP145">
            <v>0</v>
          </cell>
          <cell r="PQ145">
            <v>0</v>
          </cell>
          <cell r="PR145">
            <v>0</v>
          </cell>
          <cell r="PS145">
            <v>0</v>
          </cell>
          <cell r="PT145">
            <v>0</v>
          </cell>
          <cell r="PU145">
            <v>0</v>
          </cell>
          <cell r="PV145">
            <v>0</v>
          </cell>
          <cell r="PW145">
            <v>0</v>
          </cell>
          <cell r="PX145">
            <v>0</v>
          </cell>
          <cell r="PY145">
            <v>0</v>
          </cell>
          <cell r="PZ145">
            <v>0</v>
          </cell>
        </row>
        <row r="146">
          <cell r="D146" t="str">
            <v>F_prj_109108_48227</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1.3696140584000001</v>
          </cell>
          <cell r="AJ146">
            <v>0</v>
          </cell>
          <cell r="AK146">
            <v>0</v>
          </cell>
          <cell r="AL146">
            <v>1.1606898800000001</v>
          </cell>
          <cell r="AM146">
            <v>0</v>
          </cell>
          <cell r="AN146">
            <v>0.20892417839999999</v>
          </cell>
          <cell r="AO146">
            <v>1.3696140584000001</v>
          </cell>
          <cell r="AP146">
            <v>0</v>
          </cell>
          <cell r="AQ146">
            <v>0</v>
          </cell>
          <cell r="AR146">
            <v>1.1606898800000001</v>
          </cell>
          <cell r="AS146">
            <v>0</v>
          </cell>
          <cell r="AT146">
            <v>0.20892417839999999</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1.3696140584000001</v>
          </cell>
          <cell r="CR146">
            <v>0</v>
          </cell>
          <cell r="CS146">
            <v>0</v>
          </cell>
          <cell r="CT146">
            <v>1.1606898800000001</v>
          </cell>
          <cell r="CU146">
            <v>0</v>
          </cell>
          <cell r="CV146">
            <v>0.20892417839999999</v>
          </cell>
          <cell r="CW146">
            <v>1.3696140584000001</v>
          </cell>
          <cell r="CX146">
            <v>0</v>
          </cell>
          <cell r="CY146">
            <v>0</v>
          </cell>
          <cell r="CZ146">
            <v>1.1606898800000001</v>
          </cell>
          <cell r="DA146">
            <v>0</v>
          </cell>
          <cell r="DB146">
            <v>0.20892417839999999</v>
          </cell>
          <cell r="DD146">
            <v>1.3696140584000001</v>
          </cell>
          <cell r="DE146">
            <v>0</v>
          </cell>
          <cell r="DF146">
            <v>1.1606898800000001</v>
          </cell>
          <cell r="DG146">
            <v>0</v>
          </cell>
          <cell r="DI146">
            <v>1.1606898800000001</v>
          </cell>
          <cell r="DJ146">
            <v>6.2520999999999993E-2</v>
          </cell>
          <cell r="DK146">
            <v>0.237425</v>
          </cell>
          <cell r="DL146">
            <v>0.76392000000000004</v>
          </cell>
          <cell r="DM146">
            <v>9.6823879999999973E-2</v>
          </cell>
          <cell r="DN146">
            <v>1.1606898800000001</v>
          </cell>
          <cell r="DO146">
            <v>6.2520999999999993E-2</v>
          </cell>
          <cell r="DP146">
            <v>0.237425</v>
          </cell>
          <cell r="DQ146">
            <v>0.76392000000000004</v>
          </cell>
          <cell r="DR146">
            <v>9.6823879999999973E-2</v>
          </cell>
          <cell r="DS146">
            <v>0</v>
          </cell>
          <cell r="DT146">
            <v>0</v>
          </cell>
          <cell r="DU146">
            <v>0</v>
          </cell>
          <cell r="DV146">
            <v>1.25</v>
          </cell>
          <cell r="DW146">
            <v>1.1606898800000001</v>
          </cell>
          <cell r="DX146">
            <v>0</v>
          </cell>
          <cell r="DY146">
            <v>0</v>
          </cell>
          <cell r="DZ146">
            <v>0</v>
          </cell>
          <cell r="EA146">
            <v>0</v>
          </cell>
          <cell r="EB146">
            <v>0</v>
          </cell>
          <cell r="EC146">
            <v>0</v>
          </cell>
          <cell r="ED146">
            <v>0</v>
          </cell>
          <cell r="EE146">
            <v>0</v>
          </cell>
          <cell r="EF146">
            <v>0</v>
          </cell>
          <cell r="EG146">
            <v>0</v>
          </cell>
          <cell r="EH146">
            <v>1.1606898800000001</v>
          </cell>
          <cell r="EI146">
            <v>1.1606898800000001</v>
          </cell>
          <cell r="EK146">
            <v>1.1606898800000001</v>
          </cell>
          <cell r="EL146">
            <v>0</v>
          </cell>
          <cell r="EM146">
            <v>0</v>
          </cell>
          <cell r="EN146">
            <v>0</v>
          </cell>
          <cell r="EO146">
            <v>0</v>
          </cell>
          <cell r="EP146">
            <v>0</v>
          </cell>
          <cell r="EQ146">
            <v>0</v>
          </cell>
          <cell r="ER146">
            <v>0</v>
          </cell>
          <cell r="ES146">
            <v>1</v>
          </cell>
          <cell r="ET146">
            <v>0</v>
          </cell>
          <cell r="EU146">
            <v>1.1606898800000001</v>
          </cell>
          <cell r="EV146">
            <v>0</v>
          </cell>
          <cell r="EW146">
            <v>0</v>
          </cell>
          <cell r="EX146">
            <v>0</v>
          </cell>
          <cell r="EY146">
            <v>0</v>
          </cell>
          <cell r="EZ146">
            <v>0</v>
          </cell>
          <cell r="FA146">
            <v>0</v>
          </cell>
          <cell r="FB146">
            <v>0</v>
          </cell>
          <cell r="FC146">
            <v>1</v>
          </cell>
          <cell r="FD146">
            <v>0</v>
          </cell>
          <cell r="FE146" t="str">
            <v>нд</v>
          </cell>
          <cell r="FF146">
            <v>0</v>
          </cell>
          <cell r="FG146">
            <v>0</v>
          </cell>
          <cell r="FH146">
            <v>0</v>
          </cell>
          <cell r="FI146">
            <v>0</v>
          </cell>
          <cell r="FJ146">
            <v>0</v>
          </cell>
          <cell r="FK146">
            <v>0</v>
          </cell>
          <cell r="FL146">
            <v>0</v>
          </cell>
          <cell r="FM146">
            <v>0</v>
          </cell>
          <cell r="FN146">
            <v>0</v>
          </cell>
          <cell r="FO146">
            <v>0</v>
          </cell>
          <cell r="FP146" t="str">
            <v>нд</v>
          </cell>
          <cell r="FQ146">
            <v>0</v>
          </cell>
          <cell r="FR146">
            <v>0</v>
          </cell>
          <cell r="FS146">
            <v>0</v>
          </cell>
          <cell r="FT146">
            <v>0</v>
          </cell>
          <cell r="FU146">
            <v>0</v>
          </cell>
          <cell r="FV146">
            <v>0</v>
          </cell>
          <cell r="FW146">
            <v>0</v>
          </cell>
          <cell r="FX146">
            <v>0</v>
          </cell>
          <cell r="FY146">
            <v>0</v>
          </cell>
          <cell r="FZ146">
            <v>0</v>
          </cell>
          <cell r="GA146">
            <v>3</v>
          </cell>
          <cell r="GB146">
            <v>0</v>
          </cell>
          <cell r="GC146">
            <v>0</v>
          </cell>
          <cell r="GD146">
            <v>0</v>
          </cell>
          <cell r="GE146">
            <v>0</v>
          </cell>
          <cell r="GF146">
            <v>0</v>
          </cell>
          <cell r="GG146">
            <v>0</v>
          </cell>
          <cell r="GH146">
            <v>0</v>
          </cell>
          <cell r="GI146">
            <v>0</v>
          </cell>
          <cell r="GJ146">
            <v>0</v>
          </cell>
          <cell r="GK146">
            <v>0</v>
          </cell>
          <cell r="GL146">
            <v>3</v>
          </cell>
          <cell r="GM146">
            <v>1.25</v>
          </cell>
          <cell r="GN146">
            <v>0</v>
          </cell>
          <cell r="GO146">
            <v>0</v>
          </cell>
          <cell r="GP146">
            <v>0</v>
          </cell>
          <cell r="GQ146">
            <v>0</v>
          </cell>
          <cell r="GR146">
            <v>0</v>
          </cell>
          <cell r="GS146">
            <v>0</v>
          </cell>
          <cell r="GT146">
            <v>0</v>
          </cell>
          <cell r="GU146">
            <v>1</v>
          </cell>
          <cell r="GV146">
            <v>0</v>
          </cell>
          <cell r="GW146">
            <v>4</v>
          </cell>
          <cell r="GX146">
            <v>1.1606898800000001</v>
          </cell>
          <cell r="GY146">
            <v>0</v>
          </cell>
          <cell r="GZ146">
            <v>0</v>
          </cell>
          <cell r="HA146">
            <v>0</v>
          </cell>
          <cell r="HB146">
            <v>0</v>
          </cell>
          <cell r="HC146">
            <v>0</v>
          </cell>
          <cell r="HD146">
            <v>0</v>
          </cell>
          <cell r="HE146">
            <v>0</v>
          </cell>
          <cell r="HF146">
            <v>1</v>
          </cell>
          <cell r="HG146">
            <v>0</v>
          </cell>
          <cell r="HH146" t="str">
            <v>нд</v>
          </cell>
          <cell r="HI146">
            <v>0</v>
          </cell>
          <cell r="HJ146">
            <v>0</v>
          </cell>
          <cell r="HK146">
            <v>0</v>
          </cell>
          <cell r="HL146">
            <v>0</v>
          </cell>
          <cell r="HM146">
            <v>0</v>
          </cell>
          <cell r="HN146">
            <v>0</v>
          </cell>
          <cell r="HO146">
            <v>0</v>
          </cell>
          <cell r="HP146">
            <v>0</v>
          </cell>
          <cell r="HQ146">
            <v>0</v>
          </cell>
          <cell r="HR146">
            <v>0</v>
          </cell>
          <cell r="HS146" t="str">
            <v>нд</v>
          </cell>
          <cell r="HT146">
            <v>0</v>
          </cell>
          <cell r="HU146">
            <v>0</v>
          </cell>
          <cell r="HV146">
            <v>0</v>
          </cell>
          <cell r="HW146">
            <v>0</v>
          </cell>
          <cell r="HX146">
            <v>0</v>
          </cell>
          <cell r="HY146">
            <v>0</v>
          </cell>
          <cell r="HZ146">
            <v>0</v>
          </cell>
          <cell r="IA146">
            <v>0</v>
          </cell>
          <cell r="IB146">
            <v>0</v>
          </cell>
          <cell r="IC146">
            <v>0</v>
          </cell>
          <cell r="ID146" t="str">
            <v>нд</v>
          </cell>
          <cell r="IE146">
            <v>0</v>
          </cell>
          <cell r="IF146">
            <v>0</v>
          </cell>
          <cell r="IG146">
            <v>0</v>
          </cell>
          <cell r="IH146">
            <v>0</v>
          </cell>
          <cell r="II146">
            <v>0</v>
          </cell>
          <cell r="IJ146">
            <v>0</v>
          </cell>
          <cell r="IK146">
            <v>0</v>
          </cell>
          <cell r="IL146">
            <v>0</v>
          </cell>
          <cell r="IM146">
            <v>0</v>
          </cell>
          <cell r="IN146">
            <v>0</v>
          </cell>
          <cell r="IO146" t="str">
            <v>нд</v>
          </cell>
          <cell r="IP146">
            <v>0</v>
          </cell>
          <cell r="IQ146">
            <v>0</v>
          </cell>
          <cell r="IR146">
            <v>0</v>
          </cell>
          <cell r="IS146">
            <v>0</v>
          </cell>
          <cell r="IT146">
            <v>0</v>
          </cell>
          <cell r="IU146">
            <v>0</v>
          </cell>
          <cell r="IV146">
            <v>0</v>
          </cell>
          <cell r="IW146">
            <v>0</v>
          </cell>
          <cell r="IX146">
            <v>0</v>
          </cell>
          <cell r="IY146">
            <v>0</v>
          </cell>
          <cell r="IZ146" t="str">
            <v>нд</v>
          </cell>
          <cell r="JA146">
            <v>0</v>
          </cell>
          <cell r="JB146">
            <v>0</v>
          </cell>
          <cell r="JC146">
            <v>0</v>
          </cell>
          <cell r="JD146">
            <v>0</v>
          </cell>
          <cell r="JE146">
            <v>0</v>
          </cell>
          <cell r="JF146">
            <v>0</v>
          </cell>
          <cell r="JG146">
            <v>0</v>
          </cell>
          <cell r="JH146">
            <v>0</v>
          </cell>
          <cell r="JI146">
            <v>0</v>
          </cell>
          <cell r="JJ146">
            <v>0</v>
          </cell>
          <cell r="JK146" t="str">
            <v>нд</v>
          </cell>
          <cell r="JL146">
            <v>0</v>
          </cell>
          <cell r="JM146">
            <v>0</v>
          </cell>
          <cell r="JN146">
            <v>0</v>
          </cell>
          <cell r="JO146">
            <v>0</v>
          </cell>
          <cell r="JP146">
            <v>0</v>
          </cell>
          <cell r="JQ146">
            <v>0</v>
          </cell>
          <cell r="JR146">
            <v>0</v>
          </cell>
          <cell r="JS146">
            <v>0</v>
          </cell>
          <cell r="JT146">
            <v>0</v>
          </cell>
          <cell r="JU146">
            <v>0</v>
          </cell>
          <cell r="JV146" t="str">
            <v>нд</v>
          </cell>
          <cell r="JW146">
            <v>0</v>
          </cell>
          <cell r="JX146">
            <v>0</v>
          </cell>
          <cell r="JY146">
            <v>0</v>
          </cell>
          <cell r="JZ146">
            <v>0</v>
          </cell>
          <cell r="KA146">
            <v>0</v>
          </cell>
          <cell r="KB146">
            <v>0</v>
          </cell>
          <cell r="KC146">
            <v>0</v>
          </cell>
          <cell r="KD146">
            <v>0</v>
          </cell>
          <cell r="KE146">
            <v>0</v>
          </cell>
          <cell r="KF146">
            <v>0</v>
          </cell>
          <cell r="KG146" t="str">
            <v>нд</v>
          </cell>
          <cell r="KH146">
            <v>0</v>
          </cell>
          <cell r="KI146">
            <v>0</v>
          </cell>
          <cell r="KJ146">
            <v>0</v>
          </cell>
          <cell r="KK146">
            <v>0</v>
          </cell>
          <cell r="KL146">
            <v>0</v>
          </cell>
          <cell r="KM146">
            <v>0</v>
          </cell>
          <cell r="KN146">
            <v>0</v>
          </cell>
          <cell r="KO146">
            <v>0</v>
          </cell>
          <cell r="KP146">
            <v>0</v>
          </cell>
          <cell r="KQ146">
            <v>0</v>
          </cell>
          <cell r="KR146" t="str">
            <v>нд</v>
          </cell>
          <cell r="KS146">
            <v>0</v>
          </cell>
          <cell r="KT146">
            <v>0</v>
          </cell>
          <cell r="KU146">
            <v>0</v>
          </cell>
          <cell r="KV146">
            <v>0</v>
          </cell>
          <cell r="KW146">
            <v>0</v>
          </cell>
          <cell r="KX146">
            <v>0</v>
          </cell>
          <cell r="KY146">
            <v>0</v>
          </cell>
          <cell r="KZ146">
            <v>0</v>
          </cell>
          <cell r="LA146">
            <v>0</v>
          </cell>
          <cell r="LB146">
            <v>0</v>
          </cell>
          <cell r="LC146" t="str">
            <v>нд</v>
          </cell>
          <cell r="LD146">
            <v>0</v>
          </cell>
          <cell r="LE146">
            <v>0</v>
          </cell>
          <cell r="LF146">
            <v>0</v>
          </cell>
          <cell r="LG146">
            <v>0</v>
          </cell>
          <cell r="LH146">
            <v>0</v>
          </cell>
          <cell r="LI146">
            <v>0</v>
          </cell>
          <cell r="LJ146">
            <v>0</v>
          </cell>
          <cell r="LK146">
            <v>0</v>
          </cell>
          <cell r="LL146">
            <v>0</v>
          </cell>
          <cell r="LM146">
            <v>0</v>
          </cell>
          <cell r="LN146" t="str">
            <v>нд</v>
          </cell>
          <cell r="LO146">
            <v>1.1606898800000001</v>
          </cell>
          <cell r="LP146">
            <v>0</v>
          </cell>
          <cell r="LQ146">
            <v>0</v>
          </cell>
          <cell r="LR146">
            <v>0</v>
          </cell>
          <cell r="LS146">
            <v>0</v>
          </cell>
          <cell r="LT146">
            <v>0</v>
          </cell>
          <cell r="LU146">
            <v>0</v>
          </cell>
          <cell r="LV146">
            <v>0</v>
          </cell>
          <cell r="LW146">
            <v>1</v>
          </cell>
          <cell r="LX146">
            <v>0</v>
          </cell>
          <cell r="LY146" t="str">
            <v>нд</v>
          </cell>
          <cell r="LZ146">
            <v>1.1606898800000001</v>
          </cell>
          <cell r="MA146" t="str">
            <v>1.1.2.1.2</v>
          </cell>
          <cell r="MB146" t="str">
            <v>Оснащение устройствами автоматической частотной разгрузки на ПС 110/35/10 кВ "Самашки"</v>
          </cell>
          <cell r="MC146" t="str">
            <v>F_prj_109108_48226</v>
          </cell>
          <cell r="MD146" t="str">
            <v>F_prj_109108_48226</v>
          </cell>
          <cell r="ME146" t="b">
            <v>0</v>
          </cell>
          <cell r="MF146">
            <v>0</v>
          </cell>
          <cell r="MG146">
            <v>0</v>
          </cell>
          <cell r="MH146">
            <v>0</v>
          </cell>
          <cell r="MI146">
            <v>0</v>
          </cell>
          <cell r="MK146">
            <v>0</v>
          </cell>
          <cell r="ML146">
            <v>0</v>
          </cell>
          <cell r="MM146">
            <v>0</v>
          </cell>
          <cell r="MN146">
            <v>0</v>
          </cell>
          <cell r="MO146">
            <v>0</v>
          </cell>
          <cell r="MP146">
            <v>0</v>
          </cell>
          <cell r="MQ146">
            <v>0</v>
          </cell>
          <cell r="MR146">
            <v>0</v>
          </cell>
          <cell r="MS146">
            <v>0</v>
          </cell>
          <cell r="MT146">
            <v>0</v>
          </cell>
          <cell r="MU146">
            <v>0</v>
          </cell>
          <cell r="MV146">
            <v>0</v>
          </cell>
          <cell r="MW146">
            <v>0</v>
          </cell>
          <cell r="MX146">
            <v>0</v>
          </cell>
          <cell r="MY146">
            <v>0</v>
          </cell>
          <cell r="MZ146">
            <v>0</v>
          </cell>
          <cell r="NA146">
            <v>0</v>
          </cell>
          <cell r="NB146">
            <v>0</v>
          </cell>
          <cell r="NC146">
            <v>0</v>
          </cell>
          <cell r="ND146">
            <v>0</v>
          </cell>
          <cell r="NE146">
            <v>0</v>
          </cell>
          <cell r="NF146">
            <v>0</v>
          </cell>
          <cell r="NG146">
            <v>0</v>
          </cell>
          <cell r="NH146">
            <v>0</v>
          </cell>
          <cell r="NI146">
            <v>0</v>
          </cell>
          <cell r="NJ146">
            <v>0</v>
          </cell>
          <cell r="NK146">
            <v>0</v>
          </cell>
          <cell r="NL146">
            <v>0</v>
          </cell>
          <cell r="NM146">
            <v>0</v>
          </cell>
          <cell r="NN146">
            <v>0</v>
          </cell>
          <cell r="NO146">
            <v>0</v>
          </cell>
          <cell r="NP146">
            <v>0</v>
          </cell>
          <cell r="NQ146">
            <v>0</v>
          </cell>
          <cell r="NR146">
            <v>0</v>
          </cell>
          <cell r="NS146">
            <v>0</v>
          </cell>
          <cell r="NT146">
            <v>0</v>
          </cell>
          <cell r="NU146">
            <v>0</v>
          </cell>
          <cell r="NV146">
            <v>0</v>
          </cell>
          <cell r="NW146">
            <v>0</v>
          </cell>
          <cell r="NX146">
            <v>0</v>
          </cell>
          <cell r="NY146">
            <v>0</v>
          </cell>
          <cell r="NZ146">
            <v>0</v>
          </cell>
          <cell r="OA146">
            <v>0</v>
          </cell>
          <cell r="OB146">
            <v>0</v>
          </cell>
          <cell r="OC146">
            <v>0</v>
          </cell>
          <cell r="OD146">
            <v>0</v>
          </cell>
          <cell r="OE146">
            <v>0</v>
          </cell>
          <cell r="OF146">
            <v>0</v>
          </cell>
          <cell r="OG146">
            <v>0</v>
          </cell>
          <cell r="OH146">
            <v>0</v>
          </cell>
          <cell r="OI146">
            <v>0</v>
          </cell>
          <cell r="OJ146">
            <v>0</v>
          </cell>
          <cell r="OK146">
            <v>0</v>
          </cell>
          <cell r="OL146">
            <v>0</v>
          </cell>
          <cell r="ON146">
            <v>1.3696140584000003</v>
          </cell>
          <cell r="OO146">
            <v>1.3696140584000003</v>
          </cell>
          <cell r="OR146">
            <v>0</v>
          </cell>
          <cell r="OS146">
            <v>0</v>
          </cell>
          <cell r="OT146">
            <v>0</v>
          </cell>
          <cell r="OU146">
            <v>0</v>
          </cell>
          <cell r="OV146">
            <v>0</v>
          </cell>
          <cell r="OW146">
            <v>0</v>
          </cell>
          <cell r="OX146">
            <v>0</v>
          </cell>
          <cell r="OY146">
            <v>0</v>
          </cell>
          <cell r="OZ146">
            <v>0</v>
          </cell>
          <cell r="PA146">
            <v>0</v>
          </cell>
          <cell r="PB146">
            <v>0</v>
          </cell>
          <cell r="PC146">
            <v>0</v>
          </cell>
          <cell r="PD146">
            <v>0</v>
          </cell>
          <cell r="PE146">
            <v>0</v>
          </cell>
          <cell r="PF146">
            <v>0</v>
          </cell>
          <cell r="PG146">
            <v>0</v>
          </cell>
          <cell r="PH146">
            <v>0</v>
          </cell>
          <cell r="PI146">
            <v>0</v>
          </cell>
          <cell r="PJ146">
            <v>0</v>
          </cell>
          <cell r="PK146">
            <v>0</v>
          </cell>
          <cell r="PL146">
            <v>0</v>
          </cell>
          <cell r="PM146">
            <v>0</v>
          </cell>
          <cell r="PN146">
            <v>0</v>
          </cell>
          <cell r="PO146">
            <v>0</v>
          </cell>
          <cell r="PP146">
            <v>0</v>
          </cell>
          <cell r="PQ146">
            <v>0</v>
          </cell>
          <cell r="PR146">
            <v>0</v>
          </cell>
          <cell r="PS146">
            <v>0</v>
          </cell>
          <cell r="PT146">
            <v>0</v>
          </cell>
          <cell r="PU146">
            <v>0</v>
          </cell>
          <cell r="PV146">
            <v>0</v>
          </cell>
          <cell r="PW146">
            <v>0</v>
          </cell>
          <cell r="PX146">
            <v>0</v>
          </cell>
          <cell r="PY146">
            <v>0</v>
          </cell>
          <cell r="PZ146">
            <v>0</v>
          </cell>
        </row>
        <row r="147">
          <cell r="D147" t="str">
            <v>Г</v>
          </cell>
          <cell r="E147">
            <v>0.10564868039999975</v>
          </cell>
          <cell r="F147">
            <v>0</v>
          </cell>
          <cell r="G147">
            <v>0</v>
          </cell>
          <cell r="H147">
            <v>0.10564868039999975</v>
          </cell>
          <cell r="I147">
            <v>0</v>
          </cell>
          <cell r="J147">
            <v>0</v>
          </cell>
          <cell r="K147">
            <v>0</v>
          </cell>
          <cell r="L147">
            <v>0</v>
          </cell>
          <cell r="M147">
            <v>0</v>
          </cell>
          <cell r="N147">
            <v>0</v>
          </cell>
          <cell r="O147">
            <v>0</v>
          </cell>
          <cell r="P147">
            <v>0</v>
          </cell>
          <cell r="Q147">
            <v>2.8579154196000003</v>
          </cell>
          <cell r="R147">
            <v>0</v>
          </cell>
          <cell r="S147">
            <v>0</v>
          </cell>
          <cell r="T147">
            <v>2.8579154196000003</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20.237271010600001</v>
          </cell>
          <cell r="AJ147">
            <v>0</v>
          </cell>
          <cell r="AK147">
            <v>0</v>
          </cell>
          <cell r="AL147">
            <v>17.150229670000002</v>
          </cell>
          <cell r="AM147">
            <v>0</v>
          </cell>
          <cell r="AN147">
            <v>3.0870413405999986</v>
          </cell>
          <cell r="AO147">
            <v>20.237271011600001</v>
          </cell>
          <cell r="AP147">
            <v>0</v>
          </cell>
          <cell r="AQ147">
            <v>0</v>
          </cell>
          <cell r="AR147">
            <v>17.150229670000002</v>
          </cell>
          <cell r="AS147">
            <v>0</v>
          </cell>
          <cell r="AT147">
            <v>3.0870413415999987</v>
          </cell>
          <cell r="AU147">
            <v>56.827199999999991</v>
          </cell>
          <cell r="AV147">
            <v>0</v>
          </cell>
          <cell r="AW147">
            <v>0</v>
          </cell>
          <cell r="AX147">
            <v>0</v>
          </cell>
          <cell r="AY147">
            <v>0</v>
          </cell>
          <cell r="AZ147">
            <v>56.827199999999991</v>
          </cell>
          <cell r="BA147">
            <v>0</v>
          </cell>
          <cell r="BB147">
            <v>0</v>
          </cell>
          <cell r="BC147">
            <v>0</v>
          </cell>
          <cell r="BD147">
            <v>0</v>
          </cell>
          <cell r="BE147">
            <v>0</v>
          </cell>
          <cell r="BF147">
            <v>0</v>
          </cell>
          <cell r="BG147">
            <v>156.88042999844998</v>
          </cell>
          <cell r="BH147">
            <v>0</v>
          </cell>
          <cell r="BI147">
            <v>0</v>
          </cell>
          <cell r="BJ147">
            <v>0</v>
          </cell>
          <cell r="BK147">
            <v>0</v>
          </cell>
          <cell r="BL147">
            <v>156.88042999844998</v>
          </cell>
          <cell r="BM147">
            <v>95.136635179999985</v>
          </cell>
          <cell r="BN147">
            <v>0</v>
          </cell>
          <cell r="BO147">
            <v>0</v>
          </cell>
          <cell r="BP147">
            <v>0</v>
          </cell>
          <cell r="BQ147">
            <v>0</v>
          </cell>
          <cell r="BR147">
            <v>95.136635179999985</v>
          </cell>
          <cell r="BS147">
            <v>356.63095811087283</v>
          </cell>
          <cell r="BT147">
            <v>0</v>
          </cell>
          <cell r="BU147">
            <v>0</v>
          </cell>
          <cell r="BV147">
            <v>0</v>
          </cell>
          <cell r="BW147">
            <v>0</v>
          </cell>
          <cell r="BX147">
            <v>356.63095811087283</v>
          </cell>
          <cell r="BY147">
            <v>234.45129520493043</v>
          </cell>
          <cell r="BZ147">
            <v>0</v>
          </cell>
          <cell r="CA147">
            <v>0</v>
          </cell>
          <cell r="CB147">
            <v>0</v>
          </cell>
          <cell r="CC147">
            <v>0</v>
          </cell>
          <cell r="CD147">
            <v>234.45129520493043</v>
          </cell>
          <cell r="CE147">
            <v>0</v>
          </cell>
          <cell r="CF147">
            <v>0</v>
          </cell>
          <cell r="CG147">
            <v>0</v>
          </cell>
          <cell r="CH147">
            <v>0</v>
          </cell>
          <cell r="CI147">
            <v>0</v>
          </cell>
          <cell r="CJ147">
            <v>0</v>
          </cell>
          <cell r="CK147">
            <v>190.91105798041744</v>
          </cell>
          <cell r="CL147">
            <v>0</v>
          </cell>
          <cell r="CM147">
            <v>0</v>
          </cell>
          <cell r="CN147">
            <v>0</v>
          </cell>
          <cell r="CO147">
            <v>0</v>
          </cell>
          <cell r="CP147">
            <v>190.91105798041744</v>
          </cell>
          <cell r="CQ147">
            <v>536.60657454052284</v>
          </cell>
          <cell r="CR147">
            <v>0</v>
          </cell>
          <cell r="CS147">
            <v>0</v>
          </cell>
          <cell r="CT147">
            <v>20.008145089600003</v>
          </cell>
          <cell r="CU147">
            <v>0</v>
          </cell>
          <cell r="CV147">
            <v>516.59842945092271</v>
          </cell>
          <cell r="CW147">
            <v>543.5941747965478</v>
          </cell>
          <cell r="CX147">
            <v>0</v>
          </cell>
          <cell r="CY147">
            <v>0</v>
          </cell>
          <cell r="CZ147">
            <v>20.008145089600003</v>
          </cell>
          <cell r="DA147">
            <v>0</v>
          </cell>
          <cell r="DB147">
            <v>523.58602970694778</v>
          </cell>
          <cell r="DD147">
            <v>730.13577511159997</v>
          </cell>
          <cell r="DE147">
            <v>610.29719368200006</v>
          </cell>
          <cell r="DF147">
            <v>608.77417467000009</v>
          </cell>
          <cell r="DG147">
            <v>315.98052171776897</v>
          </cell>
          <cell r="DI147">
            <v>608.77417467000009</v>
          </cell>
          <cell r="DJ147">
            <v>17.964263650000003</v>
          </cell>
          <cell r="DK147">
            <v>488.62958700000001</v>
          </cell>
          <cell r="DL147">
            <v>0.35843333333333333</v>
          </cell>
          <cell r="DM147">
            <v>101.82189068666669</v>
          </cell>
          <cell r="DN147">
            <v>608.77417466999975</v>
          </cell>
          <cell r="DO147">
            <v>17.964263650000003</v>
          </cell>
          <cell r="DP147">
            <v>488.62958700000001</v>
          </cell>
          <cell r="DQ147">
            <v>0.35843333333333333</v>
          </cell>
          <cell r="DR147">
            <v>101.82189068666629</v>
          </cell>
          <cell r="DS147">
            <v>2.511495</v>
          </cell>
          <cell r="DT147">
            <v>0</v>
          </cell>
          <cell r="DU147">
            <v>0</v>
          </cell>
          <cell r="DV147">
            <v>18.695774999999998</v>
          </cell>
          <cell r="DW147">
            <v>17.150229670000002</v>
          </cell>
          <cell r="DX147">
            <v>0</v>
          </cell>
          <cell r="DY147">
            <v>0</v>
          </cell>
          <cell r="DZ147">
            <v>59.08</v>
          </cell>
          <cell r="EA147">
            <v>17.150328650000002</v>
          </cell>
          <cell r="EB147">
            <v>113.58669634120832</v>
          </cell>
          <cell r="EC147">
            <v>94.795306390000007</v>
          </cell>
          <cell r="ED147">
            <v>297.18913176656071</v>
          </cell>
          <cell r="EE147">
            <v>165</v>
          </cell>
          <cell r="EF147">
            <v>0</v>
          </cell>
          <cell r="EG147">
            <v>150.98052171776897</v>
          </cell>
          <cell r="EH147">
            <v>445.07638642776902</v>
          </cell>
          <cell r="EI147">
            <v>445.07638642776897</v>
          </cell>
          <cell r="EK147">
            <v>608.77417467000009</v>
          </cell>
          <cell r="EL147">
            <v>2</v>
          </cell>
          <cell r="EM147">
            <v>0</v>
          </cell>
          <cell r="EN147">
            <v>380.76400000000007</v>
          </cell>
          <cell r="EO147">
            <v>380.76400000000007</v>
          </cell>
          <cell r="EP147">
            <v>0</v>
          </cell>
          <cell r="EQ147">
            <v>0</v>
          </cell>
          <cell r="ER147">
            <v>0</v>
          </cell>
          <cell r="ES147">
            <v>0</v>
          </cell>
          <cell r="ET147">
            <v>0</v>
          </cell>
          <cell r="EU147">
            <v>608.77417466999975</v>
          </cell>
          <cell r="EV147">
            <v>2</v>
          </cell>
          <cell r="EW147">
            <v>0</v>
          </cell>
          <cell r="EX147">
            <v>380.76400000000007</v>
          </cell>
          <cell r="EY147">
            <v>380.76400000000007</v>
          </cell>
          <cell r="EZ147">
            <v>0</v>
          </cell>
          <cell r="FA147">
            <v>0</v>
          </cell>
          <cell r="FB147">
            <v>0</v>
          </cell>
          <cell r="FC147">
            <v>0</v>
          </cell>
          <cell r="FD147">
            <v>0</v>
          </cell>
          <cell r="FE147" t="str">
            <v>нд</v>
          </cell>
          <cell r="FF147">
            <v>2.511495</v>
          </cell>
          <cell r="FG147">
            <v>0</v>
          </cell>
          <cell r="FH147">
            <v>0</v>
          </cell>
          <cell r="FI147">
            <v>3.5659999999999998</v>
          </cell>
          <cell r="FJ147">
            <v>3.5659999999999998</v>
          </cell>
          <cell r="FK147">
            <v>0</v>
          </cell>
          <cell r="FL147">
            <v>0</v>
          </cell>
          <cell r="FM147">
            <v>0</v>
          </cell>
          <cell r="FN147">
            <v>0</v>
          </cell>
          <cell r="FO147">
            <v>0</v>
          </cell>
          <cell r="FP147" t="str">
            <v>нд</v>
          </cell>
          <cell r="FQ147">
            <v>0</v>
          </cell>
          <cell r="FR147">
            <v>0</v>
          </cell>
          <cell r="FS147">
            <v>0</v>
          </cell>
          <cell r="FT147">
            <v>0</v>
          </cell>
          <cell r="FU147">
            <v>0</v>
          </cell>
          <cell r="FV147">
            <v>0</v>
          </cell>
          <cell r="FW147">
            <v>0</v>
          </cell>
          <cell r="FX147">
            <v>0</v>
          </cell>
          <cell r="FY147">
            <v>0</v>
          </cell>
          <cell r="FZ147">
            <v>0</v>
          </cell>
          <cell r="GA147" t="str">
            <v>нд</v>
          </cell>
          <cell r="GB147">
            <v>0</v>
          </cell>
          <cell r="GC147">
            <v>0</v>
          </cell>
          <cell r="GD147">
            <v>0</v>
          </cell>
          <cell r="GE147">
            <v>0</v>
          </cell>
          <cell r="GF147">
            <v>0</v>
          </cell>
          <cell r="GG147">
            <v>0</v>
          </cell>
          <cell r="GH147">
            <v>0</v>
          </cell>
          <cell r="GI147">
            <v>0</v>
          </cell>
          <cell r="GJ147">
            <v>0</v>
          </cell>
          <cell r="GK147">
            <v>0</v>
          </cell>
          <cell r="GL147" t="str">
            <v>нд</v>
          </cell>
          <cell r="GM147">
            <v>18.695774999999998</v>
          </cell>
          <cell r="GN147">
            <v>0</v>
          </cell>
          <cell r="GO147">
            <v>0</v>
          </cell>
          <cell r="GP147">
            <v>20.68</v>
          </cell>
          <cell r="GQ147">
            <v>20.68</v>
          </cell>
          <cell r="GR147">
            <v>0</v>
          </cell>
          <cell r="GS147">
            <v>0</v>
          </cell>
          <cell r="GT147">
            <v>0</v>
          </cell>
          <cell r="GU147">
            <v>0</v>
          </cell>
          <cell r="GV147">
            <v>0</v>
          </cell>
          <cell r="GW147" t="str">
            <v>нд</v>
          </cell>
          <cell r="GX147">
            <v>17.150229670000002</v>
          </cell>
          <cell r="GY147">
            <v>0</v>
          </cell>
          <cell r="GZ147">
            <v>0</v>
          </cell>
          <cell r="HA147">
            <v>26.195999999999998</v>
          </cell>
          <cell r="HB147">
            <v>26.195999999999998</v>
          </cell>
          <cell r="HC147">
            <v>0</v>
          </cell>
          <cell r="HD147">
            <v>0</v>
          </cell>
          <cell r="HE147">
            <v>0</v>
          </cell>
          <cell r="HF147">
            <v>0</v>
          </cell>
          <cell r="HG147">
            <v>0</v>
          </cell>
          <cell r="HH147" t="str">
            <v>нд</v>
          </cell>
          <cell r="HI147">
            <v>0</v>
          </cell>
          <cell r="HJ147">
            <v>0</v>
          </cell>
          <cell r="HK147">
            <v>0</v>
          </cell>
          <cell r="HL147">
            <v>0</v>
          </cell>
          <cell r="HM147">
            <v>0</v>
          </cell>
          <cell r="HN147">
            <v>0</v>
          </cell>
          <cell r="HO147">
            <v>0</v>
          </cell>
          <cell r="HP147">
            <v>0</v>
          </cell>
          <cell r="HQ147">
            <v>0</v>
          </cell>
          <cell r="HR147">
            <v>0</v>
          </cell>
          <cell r="HS147" t="str">
            <v>нд</v>
          </cell>
          <cell r="HT147">
            <v>0</v>
          </cell>
          <cell r="HU147">
            <v>0</v>
          </cell>
          <cell r="HV147">
            <v>0</v>
          </cell>
          <cell r="HW147">
            <v>0</v>
          </cell>
          <cell r="HX147">
            <v>0</v>
          </cell>
          <cell r="HY147">
            <v>0</v>
          </cell>
          <cell r="HZ147">
            <v>0</v>
          </cell>
          <cell r="IA147">
            <v>0</v>
          </cell>
          <cell r="IB147">
            <v>0</v>
          </cell>
          <cell r="IC147">
            <v>0</v>
          </cell>
          <cell r="ID147" t="str">
            <v>нд</v>
          </cell>
          <cell r="IE147">
            <v>0</v>
          </cell>
          <cell r="IF147">
            <v>0</v>
          </cell>
          <cell r="IG147">
            <v>0</v>
          </cell>
          <cell r="IH147">
            <v>0</v>
          </cell>
          <cell r="II147">
            <v>0</v>
          </cell>
          <cell r="IJ147">
            <v>0</v>
          </cell>
          <cell r="IK147">
            <v>0</v>
          </cell>
          <cell r="IL147">
            <v>0</v>
          </cell>
          <cell r="IM147">
            <v>0</v>
          </cell>
          <cell r="IN147">
            <v>0</v>
          </cell>
          <cell r="IO147" t="str">
            <v>нд</v>
          </cell>
          <cell r="IP147">
            <v>0</v>
          </cell>
          <cell r="IQ147">
            <v>0</v>
          </cell>
          <cell r="IR147">
            <v>0</v>
          </cell>
          <cell r="IS147">
            <v>0</v>
          </cell>
          <cell r="IT147">
            <v>0</v>
          </cell>
          <cell r="IU147">
            <v>0</v>
          </cell>
          <cell r="IV147">
            <v>0</v>
          </cell>
          <cell r="IW147">
            <v>0</v>
          </cell>
          <cell r="IX147">
            <v>0</v>
          </cell>
          <cell r="IY147">
            <v>0</v>
          </cell>
          <cell r="IZ147" t="str">
            <v>нд</v>
          </cell>
          <cell r="JA147">
            <v>0</v>
          </cell>
          <cell r="JB147">
            <v>0</v>
          </cell>
          <cell r="JC147">
            <v>0</v>
          </cell>
          <cell r="JD147">
            <v>0</v>
          </cell>
          <cell r="JE147">
            <v>0</v>
          </cell>
          <cell r="JF147">
            <v>0</v>
          </cell>
          <cell r="JG147">
            <v>0</v>
          </cell>
          <cell r="JH147">
            <v>0</v>
          </cell>
          <cell r="JI147">
            <v>0</v>
          </cell>
          <cell r="JJ147">
            <v>0</v>
          </cell>
          <cell r="JK147" t="str">
            <v>нд</v>
          </cell>
          <cell r="JL147">
            <v>111.94563504</v>
          </cell>
          <cell r="JM147">
            <v>0</v>
          </cell>
          <cell r="JN147">
            <v>0</v>
          </cell>
          <cell r="JO147">
            <v>7.9080000000000004</v>
          </cell>
          <cell r="JP147">
            <v>7.9080000000000004</v>
          </cell>
          <cell r="JQ147">
            <v>0</v>
          </cell>
          <cell r="JR147">
            <v>0</v>
          </cell>
          <cell r="JS147">
            <v>0</v>
          </cell>
          <cell r="JT147">
            <v>0</v>
          </cell>
          <cell r="JU147">
            <v>0</v>
          </cell>
          <cell r="JV147" t="str">
            <v>нд</v>
          </cell>
          <cell r="JW147">
            <v>0</v>
          </cell>
          <cell r="JX147">
            <v>0</v>
          </cell>
          <cell r="JY147">
            <v>0</v>
          </cell>
          <cell r="JZ147">
            <v>0</v>
          </cell>
          <cell r="KA147">
            <v>0</v>
          </cell>
          <cell r="KB147">
            <v>0</v>
          </cell>
          <cell r="KC147">
            <v>0</v>
          </cell>
          <cell r="KD147">
            <v>0</v>
          </cell>
          <cell r="KE147">
            <v>0</v>
          </cell>
          <cell r="KF147">
            <v>0</v>
          </cell>
          <cell r="KG147" t="str">
            <v>нд</v>
          </cell>
          <cell r="KH147">
            <v>0</v>
          </cell>
          <cell r="KI147">
            <v>0</v>
          </cell>
          <cell r="KJ147">
            <v>0</v>
          </cell>
          <cell r="KK147">
            <v>0</v>
          </cell>
          <cell r="KL147">
            <v>0</v>
          </cell>
          <cell r="KM147">
            <v>0</v>
          </cell>
          <cell r="KN147">
            <v>0</v>
          </cell>
          <cell r="KO147">
            <v>0</v>
          </cell>
          <cell r="KP147">
            <v>0</v>
          </cell>
          <cell r="KQ147">
            <v>0</v>
          </cell>
          <cell r="KR147" t="str">
            <v>нд</v>
          </cell>
          <cell r="KS147">
            <v>0</v>
          </cell>
          <cell r="KT147">
            <v>0</v>
          </cell>
          <cell r="KU147">
            <v>0</v>
          </cell>
          <cell r="KV147">
            <v>0</v>
          </cell>
          <cell r="KW147">
            <v>0</v>
          </cell>
          <cell r="KX147">
            <v>0</v>
          </cell>
          <cell r="KY147">
            <v>0</v>
          </cell>
          <cell r="KZ147">
            <v>0</v>
          </cell>
          <cell r="LA147">
            <v>0</v>
          </cell>
          <cell r="LB147">
            <v>0</v>
          </cell>
          <cell r="LC147" t="str">
            <v>нд</v>
          </cell>
          <cell r="LD147">
            <v>0</v>
          </cell>
          <cell r="LE147">
            <v>0</v>
          </cell>
          <cell r="LF147">
            <v>0</v>
          </cell>
          <cell r="LG147">
            <v>0</v>
          </cell>
          <cell r="LH147">
            <v>0</v>
          </cell>
          <cell r="LI147">
            <v>0</v>
          </cell>
          <cell r="LJ147">
            <v>0</v>
          </cell>
          <cell r="LK147">
            <v>0</v>
          </cell>
          <cell r="LL147">
            <v>0</v>
          </cell>
          <cell r="LM147">
            <v>0</v>
          </cell>
          <cell r="LN147" t="str">
            <v>нд</v>
          </cell>
          <cell r="LO147">
            <v>17.150229670000002</v>
          </cell>
          <cell r="LP147">
            <v>0</v>
          </cell>
          <cell r="LQ147">
            <v>0</v>
          </cell>
          <cell r="LR147">
            <v>26.195999999999998</v>
          </cell>
          <cell r="LS147">
            <v>26.195999999999998</v>
          </cell>
          <cell r="LT147">
            <v>0</v>
          </cell>
          <cell r="LU147">
            <v>0</v>
          </cell>
          <cell r="LV147">
            <v>0</v>
          </cell>
          <cell r="LW147">
            <v>0</v>
          </cell>
          <cell r="LX147">
            <v>0</v>
          </cell>
          <cell r="LY147" t="str">
            <v>нд</v>
          </cell>
          <cell r="LZ147">
            <v>129.09586471</v>
          </cell>
          <cell r="MA147" t="str">
            <v>1.1.2.1.2</v>
          </cell>
          <cell r="MB147" t="str">
            <v>Оснащение устройствами автоматической частотной разгрузки на ПС 110/35/6 кВ "Гудермес"</v>
          </cell>
          <cell r="MC147" t="str">
            <v>F_prj_109108_48227</v>
          </cell>
          <cell r="MD147" t="str">
            <v>F_prj_109108_48227</v>
          </cell>
          <cell r="ME147" t="b">
            <v>0</v>
          </cell>
          <cell r="MF147">
            <v>0</v>
          </cell>
          <cell r="MG147">
            <v>0</v>
          </cell>
          <cell r="MH147">
            <v>0</v>
          </cell>
          <cell r="MI147">
            <v>0</v>
          </cell>
          <cell r="MK147">
            <v>0</v>
          </cell>
          <cell r="ML147">
            <v>0</v>
          </cell>
          <cell r="MM147">
            <v>0</v>
          </cell>
          <cell r="MN147">
            <v>0</v>
          </cell>
          <cell r="MO147">
            <v>0</v>
          </cell>
          <cell r="MP147">
            <v>0</v>
          </cell>
          <cell r="MQ147">
            <v>0</v>
          </cell>
          <cell r="MR147">
            <v>0</v>
          </cell>
          <cell r="MS147">
            <v>0</v>
          </cell>
          <cell r="MT147">
            <v>0</v>
          </cell>
          <cell r="MU147">
            <v>0</v>
          </cell>
          <cell r="MV147">
            <v>0</v>
          </cell>
          <cell r="MW147">
            <v>0</v>
          </cell>
          <cell r="MX147">
            <v>0</v>
          </cell>
          <cell r="MY147">
            <v>0</v>
          </cell>
          <cell r="MZ147">
            <v>0</v>
          </cell>
          <cell r="NA147">
            <v>0</v>
          </cell>
          <cell r="NB147">
            <v>0</v>
          </cell>
          <cell r="NC147">
            <v>0</v>
          </cell>
          <cell r="ND147">
            <v>0</v>
          </cell>
          <cell r="NE147">
            <v>0</v>
          </cell>
          <cell r="NF147">
            <v>0</v>
          </cell>
          <cell r="NG147">
            <v>0</v>
          </cell>
          <cell r="NH147">
            <v>0</v>
          </cell>
          <cell r="NI147">
            <v>0</v>
          </cell>
          <cell r="NJ147">
            <v>0</v>
          </cell>
          <cell r="NK147">
            <v>0</v>
          </cell>
          <cell r="NL147">
            <v>0</v>
          </cell>
          <cell r="NM147">
            <v>0</v>
          </cell>
          <cell r="NN147">
            <v>0</v>
          </cell>
          <cell r="NO147">
            <v>0</v>
          </cell>
          <cell r="NP147">
            <v>0</v>
          </cell>
          <cell r="NQ147">
            <v>0</v>
          </cell>
          <cell r="NR147">
            <v>0</v>
          </cell>
          <cell r="NS147">
            <v>0</v>
          </cell>
          <cell r="NT147">
            <v>0</v>
          </cell>
          <cell r="NU147">
            <v>0</v>
          </cell>
          <cell r="NV147">
            <v>0</v>
          </cell>
          <cell r="NW147">
            <v>0</v>
          </cell>
          <cell r="NX147">
            <v>0</v>
          </cell>
          <cell r="NY147">
            <v>0</v>
          </cell>
          <cell r="NZ147">
            <v>0</v>
          </cell>
          <cell r="OA147">
            <v>0</v>
          </cell>
          <cell r="OB147">
            <v>0</v>
          </cell>
          <cell r="OC147">
            <v>0</v>
          </cell>
          <cell r="OD147">
            <v>0</v>
          </cell>
          <cell r="OE147">
            <v>0</v>
          </cell>
          <cell r="OF147">
            <v>0</v>
          </cell>
          <cell r="OG147">
            <v>0</v>
          </cell>
          <cell r="OH147">
            <v>0</v>
          </cell>
          <cell r="OI147">
            <v>0</v>
          </cell>
          <cell r="OJ147">
            <v>0</v>
          </cell>
          <cell r="OK147">
            <v>0</v>
          </cell>
          <cell r="OL147">
            <v>0</v>
          </cell>
          <cell r="ON147">
            <v>730.13577511159997</v>
          </cell>
          <cell r="OO147">
            <v>728.63466397360003</v>
          </cell>
          <cell r="OR147">
            <v>0</v>
          </cell>
          <cell r="OS147">
            <v>0</v>
          </cell>
          <cell r="OT147">
            <v>0</v>
          </cell>
          <cell r="OU147">
            <v>0</v>
          </cell>
          <cell r="OV147">
            <v>0</v>
          </cell>
          <cell r="OW147">
            <v>0</v>
          </cell>
          <cell r="OX147">
            <v>0</v>
          </cell>
          <cell r="OY147">
            <v>0</v>
          </cell>
          <cell r="OZ147">
            <v>0</v>
          </cell>
          <cell r="PA147">
            <v>0</v>
          </cell>
          <cell r="PB147">
            <v>0</v>
          </cell>
          <cell r="PC147">
            <v>0</v>
          </cell>
          <cell r="PD147">
            <v>0</v>
          </cell>
          <cell r="PE147">
            <v>0</v>
          </cell>
          <cell r="PF147">
            <v>0</v>
          </cell>
          <cell r="PG147">
            <v>0</v>
          </cell>
          <cell r="PH147">
            <v>0</v>
          </cell>
          <cell r="PI147">
            <v>0</v>
          </cell>
          <cell r="PJ147">
            <v>0</v>
          </cell>
          <cell r="PK147">
            <v>0</v>
          </cell>
          <cell r="PL147">
            <v>0</v>
          </cell>
          <cell r="PM147">
            <v>0</v>
          </cell>
          <cell r="PN147">
            <v>0</v>
          </cell>
          <cell r="PO147">
            <v>0</v>
          </cell>
          <cell r="PP147">
            <v>0</v>
          </cell>
          <cell r="PQ147">
            <v>32</v>
          </cell>
          <cell r="PR147">
            <v>0</v>
          </cell>
          <cell r="PS147">
            <v>0</v>
          </cell>
          <cell r="PT147">
            <v>0</v>
          </cell>
          <cell r="PU147">
            <v>0</v>
          </cell>
          <cell r="PV147">
            <v>0</v>
          </cell>
          <cell r="PW147">
            <v>0</v>
          </cell>
          <cell r="PX147">
            <v>0</v>
          </cell>
          <cell r="PY147">
            <v>0</v>
          </cell>
          <cell r="PZ147">
            <v>0</v>
          </cell>
        </row>
        <row r="148">
          <cell r="D148" t="str">
            <v>Г</v>
          </cell>
          <cell r="E148">
            <v>0.10564868039999975</v>
          </cell>
          <cell r="F148">
            <v>0</v>
          </cell>
          <cell r="G148">
            <v>0</v>
          </cell>
          <cell r="H148">
            <v>0.10564868039999975</v>
          </cell>
          <cell r="I148">
            <v>0</v>
          </cell>
          <cell r="J148">
            <v>0</v>
          </cell>
          <cell r="K148">
            <v>0</v>
          </cell>
          <cell r="L148">
            <v>0</v>
          </cell>
          <cell r="M148">
            <v>0</v>
          </cell>
          <cell r="N148">
            <v>0</v>
          </cell>
          <cell r="O148">
            <v>0</v>
          </cell>
          <cell r="P148">
            <v>0</v>
          </cell>
          <cell r="Q148">
            <v>2.8579154196000003</v>
          </cell>
          <cell r="R148">
            <v>0</v>
          </cell>
          <cell r="S148">
            <v>0</v>
          </cell>
          <cell r="T148">
            <v>2.8579154196000003</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56.827199999999991</v>
          </cell>
          <cell r="AV148">
            <v>0</v>
          </cell>
          <cell r="AW148">
            <v>0</v>
          </cell>
          <cell r="AX148">
            <v>0</v>
          </cell>
          <cell r="AY148">
            <v>0</v>
          </cell>
          <cell r="AZ148">
            <v>56.827199999999991</v>
          </cell>
          <cell r="BA148">
            <v>0</v>
          </cell>
          <cell r="BB148">
            <v>0</v>
          </cell>
          <cell r="BC148">
            <v>0</v>
          </cell>
          <cell r="BD148">
            <v>0</v>
          </cell>
          <cell r="BE148">
            <v>0</v>
          </cell>
          <cell r="BF148">
            <v>0</v>
          </cell>
          <cell r="BG148">
            <v>156.88042999844998</v>
          </cell>
          <cell r="BH148">
            <v>0</v>
          </cell>
          <cell r="BI148">
            <v>0</v>
          </cell>
          <cell r="BJ148">
            <v>0</v>
          </cell>
          <cell r="BK148">
            <v>0</v>
          </cell>
          <cell r="BL148">
            <v>156.88042999844998</v>
          </cell>
          <cell r="BM148">
            <v>95.136635179999985</v>
          </cell>
          <cell r="BN148">
            <v>0</v>
          </cell>
          <cell r="BO148">
            <v>0</v>
          </cell>
          <cell r="BP148">
            <v>0</v>
          </cell>
          <cell r="BQ148">
            <v>0</v>
          </cell>
          <cell r="BR148">
            <v>95.136635179999985</v>
          </cell>
          <cell r="BS148">
            <v>356.63095811087283</v>
          </cell>
          <cell r="BT148">
            <v>0</v>
          </cell>
          <cell r="BU148">
            <v>0</v>
          </cell>
          <cell r="BV148">
            <v>0</v>
          </cell>
          <cell r="BW148">
            <v>0</v>
          </cell>
          <cell r="BX148">
            <v>356.63095811087283</v>
          </cell>
          <cell r="BY148">
            <v>234.45129520493043</v>
          </cell>
          <cell r="BZ148">
            <v>0</v>
          </cell>
          <cell r="CA148">
            <v>0</v>
          </cell>
          <cell r="CB148">
            <v>0</v>
          </cell>
          <cell r="CC148">
            <v>0</v>
          </cell>
          <cell r="CD148">
            <v>234.45129520493043</v>
          </cell>
          <cell r="CE148">
            <v>0</v>
          </cell>
          <cell r="CF148">
            <v>0</v>
          </cell>
          <cell r="CG148">
            <v>0</v>
          </cell>
          <cell r="CH148">
            <v>0</v>
          </cell>
          <cell r="CI148">
            <v>0</v>
          </cell>
          <cell r="CJ148">
            <v>0</v>
          </cell>
          <cell r="CK148">
            <v>190.91105798041744</v>
          </cell>
          <cell r="CL148">
            <v>0</v>
          </cell>
          <cell r="CM148">
            <v>0</v>
          </cell>
          <cell r="CN148">
            <v>0</v>
          </cell>
          <cell r="CO148">
            <v>0</v>
          </cell>
          <cell r="CP148">
            <v>190.91105798041744</v>
          </cell>
          <cell r="CQ148">
            <v>516.36930352892284</v>
          </cell>
          <cell r="CR148">
            <v>0</v>
          </cell>
          <cell r="CS148">
            <v>0</v>
          </cell>
          <cell r="CT148">
            <v>2.8579154196000003</v>
          </cell>
          <cell r="CU148">
            <v>0</v>
          </cell>
          <cell r="CV148">
            <v>513.51138810932275</v>
          </cell>
          <cell r="CW148">
            <v>523.3569037849478</v>
          </cell>
          <cell r="CX148">
            <v>0</v>
          </cell>
          <cell r="CY148">
            <v>0</v>
          </cell>
          <cell r="CZ148">
            <v>2.8579154196000003</v>
          </cell>
          <cell r="DA148">
            <v>0</v>
          </cell>
          <cell r="DB148">
            <v>520.49898836534783</v>
          </cell>
          <cell r="DD148">
            <v>709.89850409999997</v>
          </cell>
          <cell r="DE148">
            <v>610.29719368200006</v>
          </cell>
          <cell r="DF148">
            <v>591.62394500000005</v>
          </cell>
          <cell r="DG148">
            <v>315.98052171776897</v>
          </cell>
          <cell r="DI148">
            <v>591.62394500000005</v>
          </cell>
          <cell r="DJ148">
            <v>17.324253650000003</v>
          </cell>
          <cell r="DK148">
            <v>472.56752700000004</v>
          </cell>
          <cell r="DL148">
            <v>0.35843333333333333</v>
          </cell>
          <cell r="DM148">
            <v>101.3737310166667</v>
          </cell>
          <cell r="DN148">
            <v>591.62394499999971</v>
          </cell>
          <cell r="DO148">
            <v>17.324253650000003</v>
          </cell>
          <cell r="DP148">
            <v>472.56752700000004</v>
          </cell>
          <cell r="DQ148">
            <v>0.35843333333333333</v>
          </cell>
          <cell r="DR148">
            <v>101.3737310166663</v>
          </cell>
          <cell r="DS148">
            <v>2.511495</v>
          </cell>
          <cell r="DT148">
            <v>0</v>
          </cell>
          <cell r="DU148">
            <v>0</v>
          </cell>
          <cell r="DV148">
            <v>0</v>
          </cell>
          <cell r="DW148">
            <v>0</v>
          </cell>
          <cell r="DX148">
            <v>0</v>
          </cell>
          <cell r="DY148">
            <v>0</v>
          </cell>
          <cell r="DZ148">
            <v>59.08</v>
          </cell>
          <cell r="EA148">
            <v>17.150328650000002</v>
          </cell>
          <cell r="EB148">
            <v>113.58669634120832</v>
          </cell>
          <cell r="EC148">
            <v>94.795306390000007</v>
          </cell>
          <cell r="ED148">
            <v>297.18913176656071</v>
          </cell>
          <cell r="EE148">
            <v>165</v>
          </cell>
          <cell r="EF148">
            <v>0</v>
          </cell>
          <cell r="EG148">
            <v>150.98052171776897</v>
          </cell>
          <cell r="EH148">
            <v>427.92615675776904</v>
          </cell>
          <cell r="EI148">
            <v>427.92615675776898</v>
          </cell>
          <cell r="EK148">
            <v>591.62394500000005</v>
          </cell>
          <cell r="EL148">
            <v>0</v>
          </cell>
          <cell r="EM148">
            <v>0</v>
          </cell>
          <cell r="EN148">
            <v>55.735000000000007</v>
          </cell>
          <cell r="EO148">
            <v>55.735000000000007</v>
          </cell>
          <cell r="EP148">
            <v>0</v>
          </cell>
          <cell r="EQ148">
            <v>0</v>
          </cell>
          <cell r="ER148">
            <v>0</v>
          </cell>
          <cell r="ES148">
            <v>0</v>
          </cell>
          <cell r="ET148">
            <v>0</v>
          </cell>
          <cell r="EU148">
            <v>591.62394499999971</v>
          </cell>
          <cell r="EV148">
            <v>0</v>
          </cell>
          <cell r="EW148">
            <v>0</v>
          </cell>
          <cell r="EX148">
            <v>55.735000000000007</v>
          </cell>
          <cell r="EY148">
            <v>55.735000000000007</v>
          </cell>
          <cell r="EZ148">
            <v>0</v>
          </cell>
          <cell r="FA148">
            <v>0</v>
          </cell>
          <cell r="FB148">
            <v>0</v>
          </cell>
          <cell r="FC148">
            <v>0</v>
          </cell>
          <cell r="FD148">
            <v>0</v>
          </cell>
          <cell r="FE148" t="str">
            <v>нд</v>
          </cell>
          <cell r="FF148">
            <v>2.511495</v>
          </cell>
          <cell r="FG148">
            <v>0</v>
          </cell>
          <cell r="FH148">
            <v>0</v>
          </cell>
          <cell r="FI148">
            <v>3.5659999999999998</v>
          </cell>
          <cell r="FJ148">
            <v>3.5659999999999998</v>
          </cell>
          <cell r="FK148">
            <v>0</v>
          </cell>
          <cell r="FL148">
            <v>0</v>
          </cell>
          <cell r="FM148">
            <v>0</v>
          </cell>
          <cell r="FN148">
            <v>0</v>
          </cell>
          <cell r="FO148">
            <v>0</v>
          </cell>
          <cell r="FP148" t="str">
            <v>нд</v>
          </cell>
          <cell r="FQ148">
            <v>0</v>
          </cell>
          <cell r="FR148">
            <v>0</v>
          </cell>
          <cell r="FS148">
            <v>0</v>
          </cell>
          <cell r="FT148">
            <v>0</v>
          </cell>
          <cell r="FU148">
            <v>0</v>
          </cell>
          <cell r="FV148">
            <v>0</v>
          </cell>
          <cell r="FW148">
            <v>0</v>
          </cell>
          <cell r="FX148">
            <v>0</v>
          </cell>
          <cell r="FY148">
            <v>0</v>
          </cell>
          <cell r="FZ148">
            <v>0</v>
          </cell>
          <cell r="GA148" t="str">
            <v>нд</v>
          </cell>
          <cell r="GB148">
            <v>0</v>
          </cell>
          <cell r="GC148">
            <v>0</v>
          </cell>
          <cell r="GD148">
            <v>0</v>
          </cell>
          <cell r="GE148">
            <v>0</v>
          </cell>
          <cell r="GF148">
            <v>0</v>
          </cell>
          <cell r="GG148">
            <v>0</v>
          </cell>
          <cell r="GH148">
            <v>0</v>
          </cell>
          <cell r="GI148">
            <v>0</v>
          </cell>
          <cell r="GJ148">
            <v>0</v>
          </cell>
          <cell r="GK148">
            <v>0</v>
          </cell>
          <cell r="GL148" t="str">
            <v>нд</v>
          </cell>
          <cell r="GM148">
            <v>0</v>
          </cell>
          <cell r="GN148">
            <v>0</v>
          </cell>
          <cell r="GO148">
            <v>0</v>
          </cell>
          <cell r="GP148">
            <v>0</v>
          </cell>
          <cell r="GQ148">
            <v>0</v>
          </cell>
          <cell r="GR148">
            <v>0</v>
          </cell>
          <cell r="GS148">
            <v>0</v>
          </cell>
          <cell r="GT148">
            <v>0</v>
          </cell>
          <cell r="GU148">
            <v>0</v>
          </cell>
          <cell r="GV148">
            <v>0</v>
          </cell>
          <cell r="GW148" t="str">
            <v>нд</v>
          </cell>
          <cell r="GX148">
            <v>0</v>
          </cell>
          <cell r="GY148">
            <v>0</v>
          </cell>
          <cell r="GZ148">
            <v>0</v>
          </cell>
          <cell r="HA148">
            <v>0</v>
          </cell>
          <cell r="HB148">
            <v>0</v>
          </cell>
          <cell r="HC148">
            <v>0</v>
          </cell>
          <cell r="HD148">
            <v>0</v>
          </cell>
          <cell r="HE148">
            <v>0</v>
          </cell>
          <cell r="HF148">
            <v>0</v>
          </cell>
          <cell r="HG148">
            <v>0</v>
          </cell>
          <cell r="HH148" t="str">
            <v>нд</v>
          </cell>
          <cell r="HI148">
            <v>0</v>
          </cell>
          <cell r="HJ148">
            <v>0</v>
          </cell>
          <cell r="HK148">
            <v>0</v>
          </cell>
          <cell r="HL148">
            <v>0</v>
          </cell>
          <cell r="HM148">
            <v>0</v>
          </cell>
          <cell r="HN148">
            <v>0</v>
          </cell>
          <cell r="HO148">
            <v>0</v>
          </cell>
          <cell r="HP148">
            <v>0</v>
          </cell>
          <cell r="HQ148">
            <v>0</v>
          </cell>
          <cell r="HR148">
            <v>0</v>
          </cell>
          <cell r="HS148" t="str">
            <v>нд</v>
          </cell>
          <cell r="HT148">
            <v>0</v>
          </cell>
          <cell r="HU148">
            <v>0</v>
          </cell>
          <cell r="HV148">
            <v>0</v>
          </cell>
          <cell r="HW148">
            <v>0</v>
          </cell>
          <cell r="HX148">
            <v>0</v>
          </cell>
          <cell r="HY148">
            <v>0</v>
          </cell>
          <cell r="HZ148">
            <v>0</v>
          </cell>
          <cell r="IA148">
            <v>0</v>
          </cell>
          <cell r="IB148">
            <v>0</v>
          </cell>
          <cell r="IC148">
            <v>0</v>
          </cell>
          <cell r="ID148" t="str">
            <v>нд</v>
          </cell>
          <cell r="IE148">
            <v>0</v>
          </cell>
          <cell r="IF148">
            <v>0</v>
          </cell>
          <cell r="IG148">
            <v>0</v>
          </cell>
          <cell r="IH148">
            <v>0</v>
          </cell>
          <cell r="II148">
            <v>0</v>
          </cell>
          <cell r="IJ148">
            <v>0</v>
          </cell>
          <cell r="IK148">
            <v>0</v>
          </cell>
          <cell r="IL148">
            <v>0</v>
          </cell>
          <cell r="IM148">
            <v>0</v>
          </cell>
          <cell r="IN148">
            <v>0</v>
          </cell>
          <cell r="IO148" t="str">
            <v>нд</v>
          </cell>
          <cell r="IP148">
            <v>0</v>
          </cell>
          <cell r="IQ148">
            <v>0</v>
          </cell>
          <cell r="IR148">
            <v>0</v>
          </cell>
          <cell r="IS148">
            <v>0</v>
          </cell>
          <cell r="IT148">
            <v>0</v>
          </cell>
          <cell r="IU148">
            <v>0</v>
          </cell>
          <cell r="IV148">
            <v>0</v>
          </cell>
          <cell r="IW148">
            <v>0</v>
          </cell>
          <cell r="IX148">
            <v>0</v>
          </cell>
          <cell r="IY148">
            <v>0</v>
          </cell>
          <cell r="IZ148" t="str">
            <v>нд</v>
          </cell>
          <cell r="JA148">
            <v>0</v>
          </cell>
          <cell r="JB148">
            <v>0</v>
          </cell>
          <cell r="JC148">
            <v>0</v>
          </cell>
          <cell r="JD148">
            <v>0</v>
          </cell>
          <cell r="JE148">
            <v>0</v>
          </cell>
          <cell r="JF148">
            <v>0</v>
          </cell>
          <cell r="JG148">
            <v>0</v>
          </cell>
          <cell r="JH148">
            <v>0</v>
          </cell>
          <cell r="JI148">
            <v>0</v>
          </cell>
          <cell r="JJ148">
            <v>0</v>
          </cell>
          <cell r="JK148" t="str">
            <v>нд</v>
          </cell>
          <cell r="JL148">
            <v>111.94563504</v>
          </cell>
          <cell r="JM148">
            <v>0</v>
          </cell>
          <cell r="JN148">
            <v>0</v>
          </cell>
          <cell r="JO148">
            <v>7.9080000000000004</v>
          </cell>
          <cell r="JP148">
            <v>7.9080000000000004</v>
          </cell>
          <cell r="JQ148">
            <v>0</v>
          </cell>
          <cell r="JR148">
            <v>0</v>
          </cell>
          <cell r="JS148">
            <v>0</v>
          </cell>
          <cell r="JT148">
            <v>0</v>
          </cell>
          <cell r="JU148">
            <v>0</v>
          </cell>
          <cell r="JV148" t="str">
            <v>нд</v>
          </cell>
          <cell r="JW148">
            <v>0</v>
          </cell>
          <cell r="JX148">
            <v>0</v>
          </cell>
          <cell r="JY148">
            <v>0</v>
          </cell>
          <cell r="JZ148">
            <v>0</v>
          </cell>
          <cell r="KA148">
            <v>0</v>
          </cell>
          <cell r="KB148">
            <v>0</v>
          </cell>
          <cell r="KC148">
            <v>0</v>
          </cell>
          <cell r="KD148">
            <v>0</v>
          </cell>
          <cell r="KE148">
            <v>0</v>
          </cell>
          <cell r="KF148">
            <v>0</v>
          </cell>
          <cell r="KG148" t="str">
            <v>нд</v>
          </cell>
          <cell r="KH148">
            <v>0</v>
          </cell>
          <cell r="KI148">
            <v>0</v>
          </cell>
          <cell r="KJ148">
            <v>0</v>
          </cell>
          <cell r="KK148">
            <v>0</v>
          </cell>
          <cell r="KL148">
            <v>0</v>
          </cell>
          <cell r="KM148">
            <v>0</v>
          </cell>
          <cell r="KN148">
            <v>0</v>
          </cell>
          <cell r="KO148">
            <v>0</v>
          </cell>
          <cell r="KP148">
            <v>0</v>
          </cell>
          <cell r="KQ148">
            <v>0</v>
          </cell>
          <cell r="KR148" t="str">
            <v>нд</v>
          </cell>
          <cell r="KS148">
            <v>0</v>
          </cell>
          <cell r="KT148">
            <v>0</v>
          </cell>
          <cell r="KU148">
            <v>0</v>
          </cell>
          <cell r="KV148">
            <v>0</v>
          </cell>
          <cell r="KW148">
            <v>0</v>
          </cell>
          <cell r="KX148">
            <v>0</v>
          </cell>
          <cell r="KY148">
            <v>0</v>
          </cell>
          <cell r="KZ148">
            <v>0</v>
          </cell>
          <cell r="LA148">
            <v>0</v>
          </cell>
          <cell r="LB148">
            <v>0</v>
          </cell>
          <cell r="LC148" t="str">
            <v>нд</v>
          </cell>
          <cell r="LD148">
            <v>0</v>
          </cell>
          <cell r="LE148">
            <v>0</v>
          </cell>
          <cell r="LF148">
            <v>0</v>
          </cell>
          <cell r="LG148">
            <v>0</v>
          </cell>
          <cell r="LH148">
            <v>0</v>
          </cell>
          <cell r="LI148">
            <v>0</v>
          </cell>
          <cell r="LJ148">
            <v>0</v>
          </cell>
          <cell r="LK148">
            <v>0</v>
          </cell>
          <cell r="LL148">
            <v>0</v>
          </cell>
          <cell r="LM148">
            <v>0</v>
          </cell>
          <cell r="LN148" t="str">
            <v>нд</v>
          </cell>
          <cell r="LO148">
            <v>0</v>
          </cell>
          <cell r="LP148">
            <v>0</v>
          </cell>
          <cell r="LQ148">
            <v>0</v>
          </cell>
          <cell r="LR148">
            <v>0</v>
          </cell>
          <cell r="LS148">
            <v>0</v>
          </cell>
          <cell r="LT148">
            <v>0</v>
          </cell>
          <cell r="LU148">
            <v>0</v>
          </cell>
          <cell r="LV148">
            <v>0</v>
          </cell>
          <cell r="LW148">
            <v>0</v>
          </cell>
          <cell r="LX148">
            <v>0</v>
          </cell>
          <cell r="LY148" t="str">
            <v>нд</v>
          </cell>
          <cell r="LZ148">
            <v>111.94563504</v>
          </cell>
          <cell r="MA148" t="str">
            <v>1.1.2.2</v>
          </cell>
          <cell r="MB148" t="str">
            <v>Реконструкция, модернизация, техническое перевооружение линий электропередачи всего, в том числе:</v>
          </cell>
          <cell r="MC148" t="str">
            <v>Г</v>
          </cell>
          <cell r="MD148" t="str">
            <v>Г</v>
          </cell>
          <cell r="ME148" t="b">
            <v>1</v>
          </cell>
          <cell r="MF148">
            <v>0</v>
          </cell>
          <cell r="MG148">
            <v>0</v>
          </cell>
          <cell r="MH148">
            <v>0</v>
          </cell>
          <cell r="MI148">
            <v>0</v>
          </cell>
          <cell r="MK148">
            <v>0</v>
          </cell>
          <cell r="ML148">
            <v>0</v>
          </cell>
          <cell r="MM148">
            <v>0</v>
          </cell>
          <cell r="MN148">
            <v>0</v>
          </cell>
          <cell r="MO148">
            <v>0</v>
          </cell>
          <cell r="MP148">
            <v>0</v>
          </cell>
          <cell r="MQ148">
            <v>0</v>
          </cell>
          <cell r="MR148">
            <v>0</v>
          </cell>
          <cell r="MS148">
            <v>0</v>
          </cell>
          <cell r="MT148">
            <v>0</v>
          </cell>
          <cell r="MU148">
            <v>0</v>
          </cell>
          <cell r="MV148">
            <v>0</v>
          </cell>
          <cell r="MW148">
            <v>0</v>
          </cell>
          <cell r="MX148">
            <v>0</v>
          </cell>
          <cell r="MY148">
            <v>0</v>
          </cell>
          <cell r="MZ148">
            <v>0</v>
          </cell>
          <cell r="NA148">
            <v>0</v>
          </cell>
          <cell r="NB148">
            <v>0</v>
          </cell>
          <cell r="NC148">
            <v>0</v>
          </cell>
          <cell r="ND148">
            <v>0</v>
          </cell>
          <cell r="NE148">
            <v>0</v>
          </cell>
          <cell r="NF148">
            <v>0</v>
          </cell>
          <cell r="NG148">
            <v>0</v>
          </cell>
          <cell r="NH148">
            <v>0</v>
          </cell>
          <cell r="NI148">
            <v>0</v>
          </cell>
          <cell r="NJ148">
            <v>0</v>
          </cell>
          <cell r="NK148">
            <v>0</v>
          </cell>
          <cell r="NL148">
            <v>0</v>
          </cell>
          <cell r="NM148">
            <v>0</v>
          </cell>
          <cell r="NN148">
            <v>0</v>
          </cell>
          <cell r="NO148">
            <v>0</v>
          </cell>
          <cell r="NP148">
            <v>0</v>
          </cell>
          <cell r="NQ148">
            <v>0</v>
          </cell>
          <cell r="NR148">
            <v>0</v>
          </cell>
          <cell r="NS148">
            <v>0</v>
          </cell>
          <cell r="NT148">
            <v>0</v>
          </cell>
          <cell r="NU148">
            <v>0</v>
          </cell>
          <cell r="NV148">
            <v>0</v>
          </cell>
          <cell r="NW148">
            <v>0</v>
          </cell>
          <cell r="NX148">
            <v>0</v>
          </cell>
          <cell r="NY148">
            <v>0</v>
          </cell>
          <cell r="NZ148">
            <v>0</v>
          </cell>
          <cell r="OA148">
            <v>0</v>
          </cell>
          <cell r="OB148">
            <v>0</v>
          </cell>
          <cell r="OC148">
            <v>0</v>
          </cell>
          <cell r="OD148">
            <v>0</v>
          </cell>
          <cell r="OE148">
            <v>0</v>
          </cell>
          <cell r="OF148">
            <v>0</v>
          </cell>
          <cell r="OG148">
            <v>0</v>
          </cell>
          <cell r="OH148">
            <v>0</v>
          </cell>
          <cell r="OI148">
            <v>0</v>
          </cell>
          <cell r="OJ148">
            <v>0</v>
          </cell>
          <cell r="OK148">
            <v>0</v>
          </cell>
          <cell r="OL148">
            <v>0</v>
          </cell>
          <cell r="ON148">
            <v>709.89850409999997</v>
          </cell>
          <cell r="OO148">
            <v>708.39739296200003</v>
          </cell>
          <cell r="OR148">
            <v>0</v>
          </cell>
          <cell r="OS148">
            <v>0</v>
          </cell>
          <cell r="OT148">
            <v>0</v>
          </cell>
          <cell r="OU148">
            <v>0</v>
          </cell>
          <cell r="OV148">
            <v>0</v>
          </cell>
          <cell r="OW148">
            <v>0</v>
          </cell>
          <cell r="OX148">
            <v>0</v>
          </cell>
          <cell r="OY148">
            <v>0</v>
          </cell>
          <cell r="OZ148">
            <v>0</v>
          </cell>
          <cell r="PA148">
            <v>0</v>
          </cell>
          <cell r="PB148">
            <v>0</v>
          </cell>
          <cell r="PC148">
            <v>0</v>
          </cell>
          <cell r="PD148">
            <v>0</v>
          </cell>
          <cell r="PE148">
            <v>0</v>
          </cell>
          <cell r="PF148">
            <v>0</v>
          </cell>
          <cell r="PG148">
            <v>0</v>
          </cell>
          <cell r="PH148">
            <v>0</v>
          </cell>
          <cell r="PI148">
            <v>0</v>
          </cell>
          <cell r="PJ148">
            <v>0</v>
          </cell>
          <cell r="PK148">
            <v>0</v>
          </cell>
          <cell r="PL148">
            <v>0</v>
          </cell>
          <cell r="PM148">
            <v>0</v>
          </cell>
          <cell r="PN148">
            <v>0</v>
          </cell>
          <cell r="PO148">
            <v>0</v>
          </cell>
          <cell r="PP148">
            <v>0</v>
          </cell>
          <cell r="PQ148">
            <v>32</v>
          </cell>
          <cell r="PR148">
            <v>0</v>
          </cell>
          <cell r="PS148">
            <v>0</v>
          </cell>
          <cell r="PT148">
            <v>0</v>
          </cell>
          <cell r="PU148">
            <v>0</v>
          </cell>
          <cell r="PV148">
            <v>0</v>
          </cell>
          <cell r="PW148">
            <v>0</v>
          </cell>
          <cell r="PX148">
            <v>0</v>
          </cell>
          <cell r="PY148">
            <v>0</v>
          </cell>
          <cell r="PZ148">
            <v>0</v>
          </cell>
        </row>
        <row r="149">
          <cell r="D149" t="str">
            <v>G_prj_109108_50009</v>
          </cell>
          <cell r="E149">
            <v>1.0057281599999969E-2</v>
          </cell>
          <cell r="F149">
            <v>0</v>
          </cell>
          <cell r="G149">
            <v>0</v>
          </cell>
          <cell r="H149">
            <v>1.0057281599999969E-2</v>
          </cell>
          <cell r="I149">
            <v>0</v>
          </cell>
          <cell r="J149">
            <v>0</v>
          </cell>
          <cell r="K149">
            <v>0</v>
          </cell>
          <cell r="L149">
            <v>0</v>
          </cell>
          <cell r="M149">
            <v>0</v>
          </cell>
          <cell r="N149">
            <v>0</v>
          </cell>
          <cell r="O149">
            <v>0</v>
          </cell>
          <cell r="P149">
            <v>0</v>
          </cell>
          <cell r="Q149">
            <v>0.2672958184</v>
          </cell>
          <cell r="R149">
            <v>0</v>
          </cell>
          <cell r="S149">
            <v>0</v>
          </cell>
          <cell r="T149">
            <v>0.2672958184</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0.2672958184</v>
          </cell>
          <cell r="CR149">
            <v>0</v>
          </cell>
          <cell r="CS149">
            <v>0</v>
          </cell>
          <cell r="CT149">
            <v>0.2672958184</v>
          </cell>
          <cell r="CU149">
            <v>0</v>
          </cell>
          <cell r="CV149">
            <v>0</v>
          </cell>
          <cell r="CW149">
            <v>0.2672958184</v>
          </cell>
          <cell r="CX149">
            <v>0</v>
          </cell>
          <cell r="CY149">
            <v>0</v>
          </cell>
          <cell r="CZ149">
            <v>0.2672958184</v>
          </cell>
          <cell r="DA149">
            <v>0</v>
          </cell>
          <cell r="DB149">
            <v>0</v>
          </cell>
          <cell r="DD149">
            <v>0.27735309999999996</v>
          </cell>
          <cell r="DE149">
            <v>0</v>
          </cell>
          <cell r="DF149">
            <v>0.235045</v>
          </cell>
          <cell r="DG149">
            <v>0</v>
          </cell>
          <cell r="DI149">
            <v>0.235045</v>
          </cell>
          <cell r="DJ149">
            <v>1.6246E-2</v>
          </cell>
          <cell r="DK149">
            <v>0.19850300000000001</v>
          </cell>
          <cell r="DL149">
            <v>0</v>
          </cell>
          <cell r="DM149">
            <v>2.0295999999999953E-2</v>
          </cell>
          <cell r="DN149">
            <v>0.235045</v>
          </cell>
          <cell r="DO149">
            <v>1.6246E-2</v>
          </cell>
          <cell r="DP149">
            <v>0.19850300000000001</v>
          </cell>
          <cell r="DQ149">
            <v>0</v>
          </cell>
          <cell r="DR149">
            <v>2.0295999999999953E-2</v>
          </cell>
          <cell r="DS149">
            <v>0.235045</v>
          </cell>
          <cell r="DT149">
            <v>0</v>
          </cell>
          <cell r="DU149">
            <v>0</v>
          </cell>
          <cell r="DV149">
            <v>0</v>
          </cell>
          <cell r="DW149">
            <v>0</v>
          </cell>
          <cell r="DX149">
            <v>0</v>
          </cell>
          <cell r="DY149">
            <v>0</v>
          </cell>
          <cell r="DZ149">
            <v>0</v>
          </cell>
          <cell r="EA149">
            <v>0</v>
          </cell>
          <cell r="EB149">
            <v>0</v>
          </cell>
          <cell r="EC149">
            <v>0</v>
          </cell>
          <cell r="ED149">
            <v>0</v>
          </cell>
          <cell r="EE149">
            <v>0</v>
          </cell>
          <cell r="EF149">
            <v>0</v>
          </cell>
          <cell r="EG149">
            <v>0</v>
          </cell>
          <cell r="EH149">
            <v>0</v>
          </cell>
          <cell r="EI149">
            <v>0</v>
          </cell>
          <cell r="EK149">
            <v>0.235045</v>
          </cell>
          <cell r="EL149">
            <v>0</v>
          </cell>
          <cell r="EM149">
            <v>0</v>
          </cell>
          <cell r="EN149">
            <v>0.22700000000000001</v>
          </cell>
          <cell r="EO149">
            <v>0.22700000000000001</v>
          </cell>
          <cell r="EP149">
            <v>0</v>
          </cell>
          <cell r="EQ149">
            <v>0</v>
          </cell>
          <cell r="ER149">
            <v>0</v>
          </cell>
          <cell r="ES149">
            <v>0</v>
          </cell>
          <cell r="ET149">
            <v>0</v>
          </cell>
          <cell r="EU149">
            <v>0.235045</v>
          </cell>
          <cell r="EV149">
            <v>0</v>
          </cell>
          <cell r="EW149">
            <v>0</v>
          </cell>
          <cell r="EX149">
            <v>0.22700000000000001</v>
          </cell>
          <cell r="EY149">
            <v>0.22700000000000001</v>
          </cell>
          <cell r="EZ149">
            <v>0</v>
          </cell>
          <cell r="FA149">
            <v>0</v>
          </cell>
          <cell r="FB149">
            <v>0</v>
          </cell>
          <cell r="FC149">
            <v>0</v>
          </cell>
          <cell r="FD149">
            <v>0</v>
          </cell>
          <cell r="FE149" t="str">
            <v>нд</v>
          </cell>
          <cell r="FF149">
            <v>0.235045</v>
          </cell>
          <cell r="FG149">
            <v>0</v>
          </cell>
          <cell r="FH149">
            <v>0</v>
          </cell>
          <cell r="FI149">
            <v>0.22700000000000001</v>
          </cell>
          <cell r="FJ149">
            <v>0.22700000000000001</v>
          </cell>
          <cell r="FK149">
            <v>0</v>
          </cell>
          <cell r="FL149">
            <v>0</v>
          </cell>
          <cell r="FM149">
            <v>0</v>
          </cell>
          <cell r="FN149">
            <v>0</v>
          </cell>
          <cell r="FO149">
            <v>0</v>
          </cell>
          <cell r="FP149" t="str">
            <v>нд</v>
          </cell>
          <cell r="FQ149">
            <v>0</v>
          </cell>
          <cell r="FR149">
            <v>0</v>
          </cell>
          <cell r="FS149">
            <v>0</v>
          </cell>
          <cell r="FT149">
            <v>0</v>
          </cell>
          <cell r="FU149">
            <v>0</v>
          </cell>
          <cell r="FV149">
            <v>0</v>
          </cell>
          <cell r="FW149">
            <v>0</v>
          </cell>
          <cell r="FX149">
            <v>0</v>
          </cell>
          <cell r="FY149">
            <v>0</v>
          </cell>
          <cell r="FZ149">
            <v>0</v>
          </cell>
          <cell r="GA149" t="str">
            <v>нд</v>
          </cell>
          <cell r="GB149">
            <v>0</v>
          </cell>
          <cell r="GC149">
            <v>0</v>
          </cell>
          <cell r="GD149">
            <v>0</v>
          </cell>
          <cell r="GE149">
            <v>0</v>
          </cell>
          <cell r="GF149">
            <v>0</v>
          </cell>
          <cell r="GG149">
            <v>0</v>
          </cell>
          <cell r="GH149">
            <v>0</v>
          </cell>
          <cell r="GI149">
            <v>0</v>
          </cell>
          <cell r="GJ149">
            <v>0</v>
          </cell>
          <cell r="GK149">
            <v>0</v>
          </cell>
          <cell r="GL149" t="str">
            <v>нд</v>
          </cell>
          <cell r="GM149">
            <v>0</v>
          </cell>
          <cell r="GN149">
            <v>0</v>
          </cell>
          <cell r="GO149">
            <v>0</v>
          </cell>
          <cell r="GP149">
            <v>0</v>
          </cell>
          <cell r="GQ149">
            <v>0</v>
          </cell>
          <cell r="GR149">
            <v>0</v>
          </cell>
          <cell r="GS149">
            <v>0</v>
          </cell>
          <cell r="GT149">
            <v>0</v>
          </cell>
          <cell r="GU149">
            <v>0</v>
          </cell>
          <cell r="GV149">
            <v>0</v>
          </cell>
          <cell r="GW149" t="str">
            <v>нд</v>
          </cell>
          <cell r="GX149">
            <v>0</v>
          </cell>
          <cell r="GY149">
            <v>0</v>
          </cell>
          <cell r="GZ149">
            <v>0</v>
          </cell>
          <cell r="HA149">
            <v>0</v>
          </cell>
          <cell r="HB149">
            <v>0</v>
          </cell>
          <cell r="HC149">
            <v>0</v>
          </cell>
          <cell r="HD149">
            <v>0</v>
          </cell>
          <cell r="HE149">
            <v>0</v>
          </cell>
          <cell r="HF149">
            <v>0</v>
          </cell>
          <cell r="HG149">
            <v>0</v>
          </cell>
          <cell r="HH149" t="str">
            <v>нд</v>
          </cell>
          <cell r="HI149">
            <v>0</v>
          </cell>
          <cell r="HJ149">
            <v>0</v>
          </cell>
          <cell r="HK149">
            <v>0</v>
          </cell>
          <cell r="HL149">
            <v>0</v>
          </cell>
          <cell r="HM149">
            <v>0</v>
          </cell>
          <cell r="HN149">
            <v>0</v>
          </cell>
          <cell r="HO149">
            <v>0</v>
          </cell>
          <cell r="HP149">
            <v>0</v>
          </cell>
          <cell r="HQ149">
            <v>0</v>
          </cell>
          <cell r="HR149">
            <v>0</v>
          </cell>
          <cell r="HS149" t="str">
            <v>нд</v>
          </cell>
          <cell r="HT149">
            <v>0</v>
          </cell>
          <cell r="HU149">
            <v>0</v>
          </cell>
          <cell r="HV149">
            <v>0</v>
          </cell>
          <cell r="HW149">
            <v>0</v>
          </cell>
          <cell r="HX149">
            <v>0</v>
          </cell>
          <cell r="HY149">
            <v>0</v>
          </cell>
          <cell r="HZ149">
            <v>0</v>
          </cell>
          <cell r="IA149">
            <v>0</v>
          </cell>
          <cell r="IB149">
            <v>0</v>
          </cell>
          <cell r="IC149">
            <v>0</v>
          </cell>
          <cell r="ID149" t="str">
            <v>нд</v>
          </cell>
          <cell r="IE149">
            <v>0</v>
          </cell>
          <cell r="IF149">
            <v>0</v>
          </cell>
          <cell r="IG149">
            <v>0</v>
          </cell>
          <cell r="IH149">
            <v>0</v>
          </cell>
          <cell r="II149">
            <v>0</v>
          </cell>
          <cell r="IJ149">
            <v>0</v>
          </cell>
          <cell r="IK149">
            <v>0</v>
          </cell>
          <cell r="IL149">
            <v>0</v>
          </cell>
          <cell r="IM149">
            <v>0</v>
          </cell>
          <cell r="IN149">
            <v>0</v>
          </cell>
          <cell r="IO149" t="str">
            <v>нд</v>
          </cell>
          <cell r="IP149">
            <v>0</v>
          </cell>
          <cell r="IQ149">
            <v>0</v>
          </cell>
          <cell r="IR149">
            <v>0</v>
          </cell>
          <cell r="IS149">
            <v>0</v>
          </cell>
          <cell r="IT149">
            <v>0</v>
          </cell>
          <cell r="IU149">
            <v>0</v>
          </cell>
          <cell r="IV149">
            <v>0</v>
          </cell>
          <cell r="IW149">
            <v>0</v>
          </cell>
          <cell r="IX149">
            <v>0</v>
          </cell>
          <cell r="IY149">
            <v>0</v>
          </cell>
          <cell r="IZ149" t="str">
            <v>нд</v>
          </cell>
          <cell r="JA149">
            <v>0</v>
          </cell>
          <cell r="JB149">
            <v>0</v>
          </cell>
          <cell r="JC149">
            <v>0</v>
          </cell>
          <cell r="JD149">
            <v>0</v>
          </cell>
          <cell r="JE149">
            <v>0</v>
          </cell>
          <cell r="JF149">
            <v>0</v>
          </cell>
          <cell r="JG149">
            <v>0</v>
          </cell>
          <cell r="JH149">
            <v>0</v>
          </cell>
          <cell r="JI149">
            <v>0</v>
          </cell>
          <cell r="JJ149">
            <v>0</v>
          </cell>
          <cell r="JK149" t="str">
            <v>нд</v>
          </cell>
          <cell r="JL149">
            <v>0</v>
          </cell>
          <cell r="JM149">
            <v>0</v>
          </cell>
          <cell r="JN149">
            <v>0</v>
          </cell>
          <cell r="JO149">
            <v>0</v>
          </cell>
          <cell r="JP149">
            <v>0</v>
          </cell>
          <cell r="JQ149">
            <v>0</v>
          </cell>
          <cell r="JR149">
            <v>0</v>
          </cell>
          <cell r="JS149">
            <v>0</v>
          </cell>
          <cell r="JT149">
            <v>0</v>
          </cell>
          <cell r="JU149">
            <v>0</v>
          </cell>
          <cell r="JV149" t="str">
            <v>нд</v>
          </cell>
          <cell r="JW149">
            <v>0</v>
          </cell>
          <cell r="JX149">
            <v>0</v>
          </cell>
          <cell r="JY149">
            <v>0</v>
          </cell>
          <cell r="JZ149">
            <v>0</v>
          </cell>
          <cell r="KA149">
            <v>0</v>
          </cell>
          <cell r="KB149">
            <v>0</v>
          </cell>
          <cell r="KC149">
            <v>0</v>
          </cell>
          <cell r="KD149">
            <v>0</v>
          </cell>
          <cell r="KE149">
            <v>0</v>
          </cell>
          <cell r="KF149">
            <v>0</v>
          </cell>
          <cell r="KG149" t="str">
            <v>нд</v>
          </cell>
          <cell r="KH149">
            <v>0</v>
          </cell>
          <cell r="KI149">
            <v>0</v>
          </cell>
          <cell r="KJ149">
            <v>0</v>
          </cell>
          <cell r="KK149">
            <v>0</v>
          </cell>
          <cell r="KL149">
            <v>0</v>
          </cell>
          <cell r="KM149">
            <v>0</v>
          </cell>
          <cell r="KN149">
            <v>0</v>
          </cell>
          <cell r="KO149">
            <v>0</v>
          </cell>
          <cell r="KP149">
            <v>0</v>
          </cell>
          <cell r="KQ149">
            <v>0</v>
          </cell>
          <cell r="KR149" t="str">
            <v>нд</v>
          </cell>
          <cell r="KS149">
            <v>0</v>
          </cell>
          <cell r="KT149">
            <v>0</v>
          </cell>
          <cell r="KU149">
            <v>0</v>
          </cell>
          <cell r="KV149">
            <v>0</v>
          </cell>
          <cell r="KW149">
            <v>0</v>
          </cell>
          <cell r="KX149">
            <v>0</v>
          </cell>
          <cell r="KY149">
            <v>0</v>
          </cell>
          <cell r="KZ149">
            <v>0</v>
          </cell>
          <cell r="LA149">
            <v>0</v>
          </cell>
          <cell r="LB149">
            <v>0</v>
          </cell>
          <cell r="LC149" t="str">
            <v>нд</v>
          </cell>
          <cell r="LD149">
            <v>0</v>
          </cell>
          <cell r="LE149">
            <v>0</v>
          </cell>
          <cell r="LF149">
            <v>0</v>
          </cell>
          <cell r="LG149">
            <v>0</v>
          </cell>
          <cell r="LH149">
            <v>0</v>
          </cell>
          <cell r="LI149">
            <v>0</v>
          </cell>
          <cell r="LJ149">
            <v>0</v>
          </cell>
          <cell r="LK149">
            <v>0</v>
          </cell>
          <cell r="LL149">
            <v>0</v>
          </cell>
          <cell r="LM149">
            <v>0</v>
          </cell>
          <cell r="LN149" t="str">
            <v>нд</v>
          </cell>
          <cell r="LO149">
            <v>0</v>
          </cell>
          <cell r="LP149">
            <v>0</v>
          </cell>
          <cell r="LQ149">
            <v>0</v>
          </cell>
          <cell r="LR149">
            <v>0</v>
          </cell>
          <cell r="LS149">
            <v>0</v>
          </cell>
          <cell r="LT149">
            <v>0</v>
          </cell>
          <cell r="LU149">
            <v>0</v>
          </cell>
          <cell r="LV149">
            <v>0</v>
          </cell>
          <cell r="LW149">
            <v>0</v>
          </cell>
          <cell r="LX149">
            <v>0</v>
          </cell>
          <cell r="LY149" t="str">
            <v>нд</v>
          </cell>
          <cell r="LZ149">
            <v>0</v>
          </cell>
          <cell r="MA149" t="str">
            <v>1.1.2.2.1</v>
          </cell>
          <cell r="MB149" t="str">
            <v>Реконструкция линий электропередачи, всего, в том числе:</v>
          </cell>
          <cell r="MC149" t="str">
            <v>Г</v>
          </cell>
          <cell r="MD149" t="str">
            <v>Г</v>
          </cell>
          <cell r="ME149" t="b">
            <v>0</v>
          </cell>
          <cell r="MF149">
            <v>0</v>
          </cell>
          <cell r="MG149">
            <v>0</v>
          </cell>
          <cell r="MH149">
            <v>0</v>
          </cell>
          <cell r="MI149">
            <v>0</v>
          </cell>
          <cell r="MK149">
            <v>0</v>
          </cell>
          <cell r="ML149">
            <v>0</v>
          </cell>
          <cell r="MM149">
            <v>0</v>
          </cell>
          <cell r="MN149">
            <v>0</v>
          </cell>
          <cell r="MO149">
            <v>0</v>
          </cell>
          <cell r="MP149">
            <v>0</v>
          </cell>
          <cell r="MQ149">
            <v>0</v>
          </cell>
          <cell r="MR149">
            <v>0</v>
          </cell>
          <cell r="MS149">
            <v>0</v>
          </cell>
          <cell r="MT149">
            <v>0</v>
          </cell>
          <cell r="MU149">
            <v>0</v>
          </cell>
          <cell r="MV149">
            <v>0</v>
          </cell>
          <cell r="MW149">
            <v>0</v>
          </cell>
          <cell r="MX149">
            <v>0</v>
          </cell>
          <cell r="MY149">
            <v>0</v>
          </cell>
          <cell r="MZ149">
            <v>0</v>
          </cell>
          <cell r="NA149">
            <v>0</v>
          </cell>
          <cell r="NB149">
            <v>0</v>
          </cell>
          <cell r="NC149">
            <v>0</v>
          </cell>
          <cell r="ND149">
            <v>0</v>
          </cell>
          <cell r="NE149">
            <v>0</v>
          </cell>
          <cell r="NF149">
            <v>0</v>
          </cell>
          <cell r="NG149">
            <v>0</v>
          </cell>
          <cell r="NH149">
            <v>0</v>
          </cell>
          <cell r="NI149">
            <v>0</v>
          </cell>
          <cell r="NJ149">
            <v>0</v>
          </cell>
          <cell r="NK149">
            <v>0</v>
          </cell>
          <cell r="NL149">
            <v>0</v>
          </cell>
          <cell r="NM149">
            <v>0</v>
          </cell>
          <cell r="NN149">
            <v>0</v>
          </cell>
          <cell r="NO149">
            <v>0</v>
          </cell>
          <cell r="NP149">
            <v>0</v>
          </cell>
          <cell r="NQ149">
            <v>0</v>
          </cell>
          <cell r="NR149">
            <v>0</v>
          </cell>
          <cell r="NS149">
            <v>0</v>
          </cell>
          <cell r="NT149">
            <v>0</v>
          </cell>
          <cell r="NU149">
            <v>0</v>
          </cell>
          <cell r="NV149">
            <v>0</v>
          </cell>
          <cell r="NW149">
            <v>0</v>
          </cell>
          <cell r="NX149">
            <v>0</v>
          </cell>
          <cell r="NY149">
            <v>0</v>
          </cell>
          <cell r="NZ149">
            <v>0</v>
          </cell>
          <cell r="OA149">
            <v>0</v>
          </cell>
          <cell r="OB149">
            <v>0</v>
          </cell>
          <cell r="OC149">
            <v>0</v>
          </cell>
          <cell r="OD149">
            <v>0</v>
          </cell>
          <cell r="OE149">
            <v>0</v>
          </cell>
          <cell r="OF149">
            <v>0</v>
          </cell>
          <cell r="OG149">
            <v>0</v>
          </cell>
          <cell r="OH149">
            <v>0</v>
          </cell>
          <cell r="OI149">
            <v>0</v>
          </cell>
          <cell r="OJ149">
            <v>0</v>
          </cell>
          <cell r="OK149">
            <v>0</v>
          </cell>
          <cell r="OL149">
            <v>0</v>
          </cell>
          <cell r="ON149">
            <v>0.27735309999999996</v>
          </cell>
          <cell r="OO149">
            <v>0.27735309999999996</v>
          </cell>
          <cell r="OR149">
            <v>0</v>
          </cell>
          <cell r="OS149">
            <v>0</v>
          </cell>
          <cell r="OT149">
            <v>0</v>
          </cell>
          <cell r="OU149">
            <v>0</v>
          </cell>
          <cell r="OV149">
            <v>0</v>
          </cell>
          <cell r="OW149">
            <v>0</v>
          </cell>
          <cell r="OX149">
            <v>0</v>
          </cell>
          <cell r="OY149">
            <v>0</v>
          </cell>
          <cell r="OZ149">
            <v>0</v>
          </cell>
          <cell r="PA149">
            <v>0</v>
          </cell>
          <cell r="PB149">
            <v>0</v>
          </cell>
          <cell r="PC149">
            <v>0</v>
          </cell>
          <cell r="PD149">
            <v>0</v>
          </cell>
          <cell r="PE149">
            <v>0</v>
          </cell>
          <cell r="PF149">
            <v>0</v>
          </cell>
          <cell r="PG149">
            <v>0</v>
          </cell>
          <cell r="PH149">
            <v>0</v>
          </cell>
          <cell r="PI149">
            <v>0</v>
          </cell>
          <cell r="PJ149">
            <v>0</v>
          </cell>
          <cell r="PK149">
            <v>0</v>
          </cell>
          <cell r="PL149">
            <v>0</v>
          </cell>
          <cell r="PM149">
            <v>0</v>
          </cell>
          <cell r="PN149">
            <v>0</v>
          </cell>
          <cell r="PO149">
            <v>0</v>
          </cell>
          <cell r="PP149">
            <v>0</v>
          </cell>
          <cell r="PQ149">
            <v>0</v>
          </cell>
          <cell r="PR149">
            <v>0</v>
          </cell>
          <cell r="PS149">
            <v>0</v>
          </cell>
          <cell r="PT149">
            <v>0</v>
          </cell>
          <cell r="PU149">
            <v>0</v>
          </cell>
          <cell r="PV149">
            <v>0</v>
          </cell>
          <cell r="PW149">
            <v>0</v>
          </cell>
          <cell r="PX149">
            <v>0</v>
          </cell>
          <cell r="PY149">
            <v>0</v>
          </cell>
          <cell r="PZ149">
            <v>0</v>
          </cell>
        </row>
        <row r="150">
          <cell r="D150" t="str">
            <v>G_prj_109108_49656</v>
          </cell>
          <cell r="E150">
            <v>1.6784013199999951E-2</v>
          </cell>
          <cell r="F150">
            <v>0</v>
          </cell>
          <cell r="G150">
            <v>0</v>
          </cell>
          <cell r="H150">
            <v>1.6784013199999951E-2</v>
          </cell>
          <cell r="I150">
            <v>0</v>
          </cell>
          <cell r="J150">
            <v>0</v>
          </cell>
          <cell r="K150">
            <v>0</v>
          </cell>
          <cell r="L150">
            <v>0</v>
          </cell>
          <cell r="M150">
            <v>0</v>
          </cell>
          <cell r="N150">
            <v>0</v>
          </cell>
          <cell r="O150">
            <v>0</v>
          </cell>
          <cell r="P150">
            <v>0</v>
          </cell>
          <cell r="Q150">
            <v>0.44605800680000002</v>
          </cell>
          <cell r="R150">
            <v>0</v>
          </cell>
          <cell r="S150">
            <v>0</v>
          </cell>
          <cell r="T150">
            <v>0.44605800680000002</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0.44605800680000002</v>
          </cell>
          <cell r="CR150">
            <v>0</v>
          </cell>
          <cell r="CS150">
            <v>0</v>
          </cell>
          <cell r="CT150">
            <v>0.44605800680000002</v>
          </cell>
          <cell r="CU150">
            <v>0</v>
          </cell>
          <cell r="CV150">
            <v>0</v>
          </cell>
          <cell r="CW150">
            <v>0.44605800680000002</v>
          </cell>
          <cell r="CX150">
            <v>0</v>
          </cell>
          <cell r="CY150">
            <v>0</v>
          </cell>
          <cell r="CZ150">
            <v>0.44605800680000002</v>
          </cell>
          <cell r="DA150">
            <v>0</v>
          </cell>
          <cell r="DB150">
            <v>0</v>
          </cell>
          <cell r="DD150">
            <v>0.46284201999999997</v>
          </cell>
          <cell r="DE150">
            <v>0</v>
          </cell>
          <cell r="DF150">
            <v>0.392239</v>
          </cell>
          <cell r="DG150">
            <v>0</v>
          </cell>
          <cell r="DI150">
            <v>0.392239</v>
          </cell>
          <cell r="DJ150">
            <v>2.7251000000000001E-2</v>
          </cell>
          <cell r="DK150">
            <v>0.33112599999999998</v>
          </cell>
          <cell r="DL150">
            <v>0</v>
          </cell>
          <cell r="DM150">
            <v>3.3862000000000003E-2</v>
          </cell>
          <cell r="DN150">
            <v>0.392239</v>
          </cell>
          <cell r="DO150">
            <v>2.7251000000000001E-2</v>
          </cell>
          <cell r="DP150">
            <v>0.33112599999999998</v>
          </cell>
          <cell r="DQ150">
            <v>0</v>
          </cell>
          <cell r="DR150">
            <v>3.3862000000000003E-2</v>
          </cell>
          <cell r="DS150">
            <v>0.392239</v>
          </cell>
          <cell r="DT150">
            <v>0</v>
          </cell>
          <cell r="DU150">
            <v>0</v>
          </cell>
          <cell r="DV150">
            <v>0</v>
          </cell>
          <cell r="DW150">
            <v>0</v>
          </cell>
          <cell r="DX150">
            <v>0</v>
          </cell>
          <cell r="DY150">
            <v>0</v>
          </cell>
          <cell r="DZ150">
            <v>0</v>
          </cell>
          <cell r="EA150">
            <v>0</v>
          </cell>
          <cell r="EB150">
            <v>0</v>
          </cell>
          <cell r="EC150">
            <v>0</v>
          </cell>
          <cell r="ED150">
            <v>0</v>
          </cell>
          <cell r="EE150">
            <v>0</v>
          </cell>
          <cell r="EF150">
            <v>0</v>
          </cell>
          <cell r="EG150">
            <v>0</v>
          </cell>
          <cell r="EH150">
            <v>0</v>
          </cell>
          <cell r="EI150">
            <v>0</v>
          </cell>
          <cell r="EK150">
            <v>0.392239</v>
          </cell>
          <cell r="EL150">
            <v>0</v>
          </cell>
          <cell r="EM150">
            <v>0</v>
          </cell>
          <cell r="EN150">
            <v>0.34899999999999998</v>
          </cell>
          <cell r="EO150">
            <v>0.34899999999999998</v>
          </cell>
          <cell r="EP150">
            <v>0</v>
          </cell>
          <cell r="EQ150">
            <v>0</v>
          </cell>
          <cell r="ER150">
            <v>0</v>
          </cell>
          <cell r="ES150">
            <v>0</v>
          </cell>
          <cell r="ET150">
            <v>0</v>
          </cell>
          <cell r="EU150">
            <v>0.392239</v>
          </cell>
          <cell r="EV150">
            <v>0</v>
          </cell>
          <cell r="EW150">
            <v>0</v>
          </cell>
          <cell r="EX150">
            <v>0.34899999999999998</v>
          </cell>
          <cell r="EY150">
            <v>0.34899999999999998</v>
          </cell>
          <cell r="EZ150">
            <v>0</v>
          </cell>
          <cell r="FA150">
            <v>0</v>
          </cell>
          <cell r="FB150">
            <v>0</v>
          </cell>
          <cell r="FC150">
            <v>0</v>
          </cell>
          <cell r="FD150">
            <v>0</v>
          </cell>
          <cell r="FE150" t="str">
            <v>нд</v>
          </cell>
          <cell r="FF150">
            <v>0.392239</v>
          </cell>
          <cell r="FG150">
            <v>0</v>
          </cell>
          <cell r="FH150">
            <v>0</v>
          </cell>
          <cell r="FI150">
            <v>0.34899999999999998</v>
          </cell>
          <cell r="FJ150">
            <v>0.34899999999999998</v>
          </cell>
          <cell r="FK150">
            <v>0</v>
          </cell>
          <cell r="FL150">
            <v>0</v>
          </cell>
          <cell r="FM150">
            <v>0</v>
          </cell>
          <cell r="FN150">
            <v>0</v>
          </cell>
          <cell r="FO150">
            <v>0</v>
          </cell>
          <cell r="FP150" t="str">
            <v>нд</v>
          </cell>
          <cell r="FQ150">
            <v>0</v>
          </cell>
          <cell r="FR150">
            <v>0</v>
          </cell>
          <cell r="FS150">
            <v>0</v>
          </cell>
          <cell r="FT150">
            <v>0</v>
          </cell>
          <cell r="FU150">
            <v>0</v>
          </cell>
          <cell r="FV150">
            <v>0</v>
          </cell>
          <cell r="FW150">
            <v>0</v>
          </cell>
          <cell r="FX150">
            <v>0</v>
          </cell>
          <cell r="FY150">
            <v>0</v>
          </cell>
          <cell r="FZ150">
            <v>0</v>
          </cell>
          <cell r="GA150" t="str">
            <v>нд</v>
          </cell>
          <cell r="GB150">
            <v>0</v>
          </cell>
          <cell r="GC150">
            <v>0</v>
          </cell>
          <cell r="GD150">
            <v>0</v>
          </cell>
          <cell r="GE150">
            <v>0</v>
          </cell>
          <cell r="GF150">
            <v>0</v>
          </cell>
          <cell r="GG150">
            <v>0</v>
          </cell>
          <cell r="GH150">
            <v>0</v>
          </cell>
          <cell r="GI150">
            <v>0</v>
          </cell>
          <cell r="GJ150">
            <v>0</v>
          </cell>
          <cell r="GK150">
            <v>0</v>
          </cell>
          <cell r="GL150" t="str">
            <v>нд</v>
          </cell>
          <cell r="GM150">
            <v>0</v>
          </cell>
          <cell r="GN150">
            <v>0</v>
          </cell>
          <cell r="GO150">
            <v>0</v>
          </cell>
          <cell r="GP150">
            <v>0</v>
          </cell>
          <cell r="GQ150">
            <v>0</v>
          </cell>
          <cell r="GR150">
            <v>0</v>
          </cell>
          <cell r="GS150">
            <v>0</v>
          </cell>
          <cell r="GT150">
            <v>0</v>
          </cell>
          <cell r="GU150">
            <v>0</v>
          </cell>
          <cell r="GV150">
            <v>0</v>
          </cell>
          <cell r="GW150" t="str">
            <v>нд</v>
          </cell>
          <cell r="GX150">
            <v>0</v>
          </cell>
          <cell r="GY150">
            <v>0</v>
          </cell>
          <cell r="GZ150">
            <v>0</v>
          </cell>
          <cell r="HA150">
            <v>0</v>
          </cell>
          <cell r="HB150">
            <v>0</v>
          </cell>
          <cell r="HC150">
            <v>0</v>
          </cell>
          <cell r="HD150">
            <v>0</v>
          </cell>
          <cell r="HE150">
            <v>0</v>
          </cell>
          <cell r="HF150">
            <v>0</v>
          </cell>
          <cell r="HG150">
            <v>0</v>
          </cell>
          <cell r="HH150" t="str">
            <v>нд</v>
          </cell>
          <cell r="HI150">
            <v>0</v>
          </cell>
          <cell r="HJ150">
            <v>0</v>
          </cell>
          <cell r="HK150">
            <v>0</v>
          </cell>
          <cell r="HL150">
            <v>0</v>
          </cell>
          <cell r="HM150">
            <v>0</v>
          </cell>
          <cell r="HN150">
            <v>0</v>
          </cell>
          <cell r="HO150">
            <v>0</v>
          </cell>
          <cell r="HP150">
            <v>0</v>
          </cell>
          <cell r="HQ150">
            <v>0</v>
          </cell>
          <cell r="HR150">
            <v>0</v>
          </cell>
          <cell r="HS150" t="str">
            <v>нд</v>
          </cell>
          <cell r="HT150">
            <v>0</v>
          </cell>
          <cell r="HU150">
            <v>0</v>
          </cell>
          <cell r="HV150">
            <v>0</v>
          </cell>
          <cell r="HW150">
            <v>0</v>
          </cell>
          <cell r="HX150">
            <v>0</v>
          </cell>
          <cell r="HY150">
            <v>0</v>
          </cell>
          <cell r="HZ150">
            <v>0</v>
          </cell>
          <cell r="IA150">
            <v>0</v>
          </cell>
          <cell r="IB150">
            <v>0</v>
          </cell>
          <cell r="IC150">
            <v>0</v>
          </cell>
          <cell r="ID150" t="str">
            <v>нд</v>
          </cell>
          <cell r="IE150">
            <v>0</v>
          </cell>
          <cell r="IF150">
            <v>0</v>
          </cell>
          <cell r="IG150">
            <v>0</v>
          </cell>
          <cell r="IH150">
            <v>0</v>
          </cell>
          <cell r="II150">
            <v>0</v>
          </cell>
          <cell r="IJ150">
            <v>0</v>
          </cell>
          <cell r="IK150">
            <v>0</v>
          </cell>
          <cell r="IL150">
            <v>0</v>
          </cell>
          <cell r="IM150">
            <v>0</v>
          </cell>
          <cell r="IN150">
            <v>0</v>
          </cell>
          <cell r="IO150" t="str">
            <v>нд</v>
          </cell>
          <cell r="IP150">
            <v>0</v>
          </cell>
          <cell r="IQ150">
            <v>0</v>
          </cell>
          <cell r="IR150">
            <v>0</v>
          </cell>
          <cell r="IS150">
            <v>0</v>
          </cell>
          <cell r="IT150">
            <v>0</v>
          </cell>
          <cell r="IU150">
            <v>0</v>
          </cell>
          <cell r="IV150">
            <v>0</v>
          </cell>
          <cell r="IW150">
            <v>0</v>
          </cell>
          <cell r="IX150">
            <v>0</v>
          </cell>
          <cell r="IY150">
            <v>0</v>
          </cell>
          <cell r="IZ150" t="str">
            <v>нд</v>
          </cell>
          <cell r="JA150">
            <v>0</v>
          </cell>
          <cell r="JB150">
            <v>0</v>
          </cell>
          <cell r="JC150">
            <v>0</v>
          </cell>
          <cell r="JD150">
            <v>0</v>
          </cell>
          <cell r="JE150">
            <v>0</v>
          </cell>
          <cell r="JF150">
            <v>0</v>
          </cell>
          <cell r="JG150">
            <v>0</v>
          </cell>
          <cell r="JH150">
            <v>0</v>
          </cell>
          <cell r="JI150">
            <v>0</v>
          </cell>
          <cell r="JJ150">
            <v>0</v>
          </cell>
          <cell r="JK150" t="str">
            <v>нд</v>
          </cell>
          <cell r="JL150">
            <v>0</v>
          </cell>
          <cell r="JM150">
            <v>0</v>
          </cell>
          <cell r="JN150">
            <v>0</v>
          </cell>
          <cell r="JO150">
            <v>0</v>
          </cell>
          <cell r="JP150">
            <v>0</v>
          </cell>
          <cell r="JQ150">
            <v>0</v>
          </cell>
          <cell r="JR150">
            <v>0</v>
          </cell>
          <cell r="JS150">
            <v>0</v>
          </cell>
          <cell r="JT150">
            <v>0</v>
          </cell>
          <cell r="JU150">
            <v>0</v>
          </cell>
          <cell r="JV150" t="str">
            <v>нд</v>
          </cell>
          <cell r="JW150">
            <v>0</v>
          </cell>
          <cell r="JX150">
            <v>0</v>
          </cell>
          <cell r="JY150">
            <v>0</v>
          </cell>
          <cell r="JZ150">
            <v>0</v>
          </cell>
          <cell r="KA150">
            <v>0</v>
          </cell>
          <cell r="KB150">
            <v>0</v>
          </cell>
          <cell r="KC150">
            <v>0</v>
          </cell>
          <cell r="KD150">
            <v>0</v>
          </cell>
          <cell r="KE150">
            <v>0</v>
          </cell>
          <cell r="KF150">
            <v>0</v>
          </cell>
          <cell r="KG150" t="str">
            <v>нд</v>
          </cell>
          <cell r="KH150">
            <v>0</v>
          </cell>
          <cell r="KI150">
            <v>0</v>
          </cell>
          <cell r="KJ150">
            <v>0</v>
          </cell>
          <cell r="KK150">
            <v>0</v>
          </cell>
          <cell r="KL150">
            <v>0</v>
          </cell>
          <cell r="KM150">
            <v>0</v>
          </cell>
          <cell r="KN150">
            <v>0</v>
          </cell>
          <cell r="KO150">
            <v>0</v>
          </cell>
          <cell r="KP150">
            <v>0</v>
          </cell>
          <cell r="KQ150">
            <v>0</v>
          </cell>
          <cell r="KR150" t="str">
            <v>нд</v>
          </cell>
          <cell r="KS150">
            <v>0</v>
          </cell>
          <cell r="KT150">
            <v>0</v>
          </cell>
          <cell r="KU150">
            <v>0</v>
          </cell>
          <cell r="KV150">
            <v>0</v>
          </cell>
          <cell r="KW150">
            <v>0</v>
          </cell>
          <cell r="KX150">
            <v>0</v>
          </cell>
          <cell r="KY150">
            <v>0</v>
          </cell>
          <cell r="KZ150">
            <v>0</v>
          </cell>
          <cell r="LA150">
            <v>0</v>
          </cell>
          <cell r="LB150">
            <v>0</v>
          </cell>
          <cell r="LC150" t="str">
            <v>нд</v>
          </cell>
          <cell r="LD150">
            <v>0</v>
          </cell>
          <cell r="LE150">
            <v>0</v>
          </cell>
          <cell r="LF150">
            <v>0</v>
          </cell>
          <cell r="LG150">
            <v>0</v>
          </cell>
          <cell r="LH150">
            <v>0</v>
          </cell>
          <cell r="LI150">
            <v>0</v>
          </cell>
          <cell r="LJ150">
            <v>0</v>
          </cell>
          <cell r="LK150">
            <v>0</v>
          </cell>
          <cell r="LL150">
            <v>0</v>
          </cell>
          <cell r="LM150">
            <v>0</v>
          </cell>
          <cell r="LN150" t="str">
            <v>нд</v>
          </cell>
          <cell r="LO150">
            <v>0</v>
          </cell>
          <cell r="LP150">
            <v>0</v>
          </cell>
          <cell r="LQ150">
            <v>0</v>
          </cell>
          <cell r="LR150">
            <v>0</v>
          </cell>
          <cell r="LS150">
            <v>0</v>
          </cell>
          <cell r="LT150">
            <v>0</v>
          </cell>
          <cell r="LU150">
            <v>0</v>
          </cell>
          <cell r="LV150">
            <v>0</v>
          </cell>
          <cell r="LW150">
            <v>0</v>
          </cell>
          <cell r="LX150">
            <v>0</v>
          </cell>
          <cell r="LY150" t="str">
            <v>нд</v>
          </cell>
          <cell r="LZ150">
            <v>0</v>
          </cell>
          <cell r="MA150" t="str">
            <v>1.1.2.2.1</v>
          </cell>
          <cell r="MB150" t="str">
            <v>Реконструкция ВЛ-10кВ Ф-2 ПС Курчалой с. Гелдаган  L- 0,227 км  ( монтаж опор и подвеска провода)</v>
          </cell>
          <cell r="MC150" t="str">
            <v>G_prj_109108_50009</v>
          </cell>
          <cell r="MD150" t="str">
            <v>G_prj_109108_50009</v>
          </cell>
          <cell r="ME150" t="b">
            <v>0</v>
          </cell>
          <cell r="MF150">
            <v>0</v>
          </cell>
          <cell r="MG150">
            <v>0</v>
          </cell>
          <cell r="MH150">
            <v>0</v>
          </cell>
          <cell r="MI150">
            <v>0</v>
          </cell>
          <cell r="MK150">
            <v>0</v>
          </cell>
          <cell r="ML150">
            <v>0</v>
          </cell>
          <cell r="MM150">
            <v>0</v>
          </cell>
          <cell r="MN150">
            <v>0</v>
          </cell>
          <cell r="MO150">
            <v>0</v>
          </cell>
          <cell r="MP150">
            <v>0</v>
          </cell>
          <cell r="MQ150">
            <v>0</v>
          </cell>
          <cell r="MR150">
            <v>0</v>
          </cell>
          <cell r="MS150">
            <v>0</v>
          </cell>
          <cell r="MT150">
            <v>0</v>
          </cell>
          <cell r="MU150">
            <v>0</v>
          </cell>
          <cell r="MV150">
            <v>0</v>
          </cell>
          <cell r="MW150">
            <v>0</v>
          </cell>
          <cell r="MX150">
            <v>0</v>
          </cell>
          <cell r="MY150">
            <v>0</v>
          </cell>
          <cell r="MZ150">
            <v>0</v>
          </cell>
          <cell r="NA150">
            <v>0</v>
          </cell>
          <cell r="NB150">
            <v>0</v>
          </cell>
          <cell r="NC150">
            <v>0</v>
          </cell>
          <cell r="ND150">
            <v>0</v>
          </cell>
          <cell r="NE150">
            <v>0</v>
          </cell>
          <cell r="NF150">
            <v>0</v>
          </cell>
          <cell r="NG150">
            <v>0</v>
          </cell>
          <cell r="NH150">
            <v>0</v>
          </cell>
          <cell r="NI150">
            <v>0</v>
          </cell>
          <cell r="NJ150">
            <v>0</v>
          </cell>
          <cell r="NK150">
            <v>0</v>
          </cell>
          <cell r="NL150">
            <v>0</v>
          </cell>
          <cell r="NM150">
            <v>0</v>
          </cell>
          <cell r="NN150">
            <v>0</v>
          </cell>
          <cell r="NO150">
            <v>0</v>
          </cell>
          <cell r="NP150">
            <v>0</v>
          </cell>
          <cell r="NQ150">
            <v>0</v>
          </cell>
          <cell r="NR150">
            <v>0</v>
          </cell>
          <cell r="NS150">
            <v>0</v>
          </cell>
          <cell r="NT150">
            <v>0</v>
          </cell>
          <cell r="NU150">
            <v>0</v>
          </cell>
          <cell r="NV150">
            <v>0</v>
          </cell>
          <cell r="NW150">
            <v>0</v>
          </cell>
          <cell r="NX150">
            <v>0</v>
          </cell>
          <cell r="NY150">
            <v>0</v>
          </cell>
          <cell r="NZ150">
            <v>0</v>
          </cell>
          <cell r="OA150">
            <v>0</v>
          </cell>
          <cell r="OB150">
            <v>0</v>
          </cell>
          <cell r="OC150">
            <v>0</v>
          </cell>
          <cell r="OD150">
            <v>0</v>
          </cell>
          <cell r="OE150">
            <v>0</v>
          </cell>
          <cell r="OF150">
            <v>0</v>
          </cell>
          <cell r="OG150">
            <v>0</v>
          </cell>
          <cell r="OH150">
            <v>0</v>
          </cell>
          <cell r="OI150">
            <v>0</v>
          </cell>
          <cell r="OJ150">
            <v>0</v>
          </cell>
          <cell r="OK150">
            <v>0</v>
          </cell>
          <cell r="OL150">
            <v>0</v>
          </cell>
          <cell r="ON150">
            <v>0.46284201999999997</v>
          </cell>
          <cell r="OO150">
            <v>0.46284201999999997</v>
          </cell>
          <cell r="OR150">
            <v>0</v>
          </cell>
          <cell r="OS150">
            <v>0</v>
          </cell>
          <cell r="OT150">
            <v>0</v>
          </cell>
          <cell r="OU150">
            <v>0</v>
          </cell>
          <cell r="OV150">
            <v>0</v>
          </cell>
          <cell r="OW150">
            <v>0</v>
          </cell>
          <cell r="OX150">
            <v>0</v>
          </cell>
          <cell r="OY150">
            <v>0</v>
          </cell>
          <cell r="OZ150">
            <v>0</v>
          </cell>
          <cell r="PA150">
            <v>0</v>
          </cell>
          <cell r="PB150">
            <v>0</v>
          </cell>
          <cell r="PC150">
            <v>0</v>
          </cell>
          <cell r="PD150">
            <v>0</v>
          </cell>
          <cell r="PE150">
            <v>0</v>
          </cell>
          <cell r="PF150">
            <v>0</v>
          </cell>
          <cell r="PG150">
            <v>0</v>
          </cell>
          <cell r="PH150">
            <v>0</v>
          </cell>
          <cell r="PI150">
            <v>0</v>
          </cell>
          <cell r="PJ150">
            <v>0</v>
          </cell>
          <cell r="PK150">
            <v>0</v>
          </cell>
          <cell r="PL150">
            <v>0</v>
          </cell>
          <cell r="PM150">
            <v>0</v>
          </cell>
          <cell r="PN150">
            <v>0</v>
          </cell>
          <cell r="PO150">
            <v>0</v>
          </cell>
          <cell r="PP150">
            <v>0</v>
          </cell>
          <cell r="PQ150">
            <v>0</v>
          </cell>
          <cell r="PR150">
            <v>0</v>
          </cell>
          <cell r="PS150">
            <v>0</v>
          </cell>
          <cell r="PT150">
            <v>0</v>
          </cell>
          <cell r="PU150">
            <v>0</v>
          </cell>
          <cell r="PV150">
            <v>0</v>
          </cell>
          <cell r="PW150">
            <v>0</v>
          </cell>
          <cell r="PX150">
            <v>0</v>
          </cell>
          <cell r="PY150">
            <v>0</v>
          </cell>
          <cell r="PZ150">
            <v>0</v>
          </cell>
        </row>
        <row r="151">
          <cell r="D151" t="str">
            <v>G_prj_109108_47195</v>
          </cell>
          <cell r="E151">
            <v>2.5557737999999941E-3</v>
          </cell>
          <cell r="F151">
            <v>0</v>
          </cell>
          <cell r="G151">
            <v>0</v>
          </cell>
          <cell r="H151">
            <v>2.5557737999999941E-3</v>
          </cell>
          <cell r="I151">
            <v>0</v>
          </cell>
          <cell r="J151">
            <v>0</v>
          </cell>
          <cell r="K151">
            <v>0</v>
          </cell>
          <cell r="L151">
            <v>0</v>
          </cell>
          <cell r="M151">
            <v>0</v>
          </cell>
          <cell r="N151">
            <v>0</v>
          </cell>
          <cell r="O151">
            <v>0</v>
          </cell>
          <cell r="P151">
            <v>0</v>
          </cell>
          <cell r="Q151">
            <v>7.3596706200000001E-2</v>
          </cell>
          <cell r="R151">
            <v>0</v>
          </cell>
          <cell r="S151">
            <v>0</v>
          </cell>
          <cell r="T151">
            <v>7.3596706200000001E-2</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7.3596706200000001E-2</v>
          </cell>
          <cell r="CR151">
            <v>0</v>
          </cell>
          <cell r="CS151">
            <v>0</v>
          </cell>
          <cell r="CT151">
            <v>7.3596706200000001E-2</v>
          </cell>
          <cell r="CU151">
            <v>0</v>
          </cell>
          <cell r="CV151">
            <v>0</v>
          </cell>
          <cell r="CW151">
            <v>7.3596706200000001E-2</v>
          </cell>
          <cell r="CX151">
            <v>0</v>
          </cell>
          <cell r="CY151">
            <v>0</v>
          </cell>
          <cell r="CZ151">
            <v>7.3596706200000001E-2</v>
          </cell>
          <cell r="DA151">
            <v>0</v>
          </cell>
          <cell r="DB151">
            <v>0</v>
          </cell>
          <cell r="DD151">
            <v>7.6152479999999995E-2</v>
          </cell>
          <cell r="DE151">
            <v>0</v>
          </cell>
          <cell r="DF151">
            <v>6.4535999999999996E-2</v>
          </cell>
          <cell r="DG151">
            <v>0</v>
          </cell>
          <cell r="DI151">
            <v>6.4535999999999996E-2</v>
          </cell>
          <cell r="DJ151">
            <v>4.4549999999999998E-3</v>
          </cell>
          <cell r="DK151">
            <v>5.4672999999999999E-2</v>
          </cell>
          <cell r="DL151">
            <v>0</v>
          </cell>
          <cell r="DM151">
            <v>5.4079999999999961E-3</v>
          </cell>
          <cell r="DN151">
            <v>6.4535999999999996E-2</v>
          </cell>
          <cell r="DO151">
            <v>4.4549999999999998E-3</v>
          </cell>
          <cell r="DP151">
            <v>5.4672999999999999E-2</v>
          </cell>
          <cell r="DQ151">
            <v>0</v>
          </cell>
          <cell r="DR151">
            <v>5.4079999999999961E-3</v>
          </cell>
          <cell r="DS151">
            <v>6.4535999999999996E-2</v>
          </cell>
          <cell r="DT151">
            <v>0</v>
          </cell>
          <cell r="DU151">
            <v>0</v>
          </cell>
          <cell r="DV151">
            <v>0</v>
          </cell>
          <cell r="DW151">
            <v>0</v>
          </cell>
          <cell r="DX151">
            <v>0</v>
          </cell>
          <cell r="DY151">
            <v>0</v>
          </cell>
          <cell r="DZ151">
            <v>0</v>
          </cell>
          <cell r="EA151">
            <v>0</v>
          </cell>
          <cell r="EB151">
            <v>0</v>
          </cell>
          <cell r="EC151">
            <v>0</v>
          </cell>
          <cell r="ED151">
            <v>0</v>
          </cell>
          <cell r="EE151">
            <v>0</v>
          </cell>
          <cell r="EF151">
            <v>0</v>
          </cell>
          <cell r="EG151">
            <v>0</v>
          </cell>
          <cell r="EH151">
            <v>0</v>
          </cell>
          <cell r="EI151">
            <v>0</v>
          </cell>
          <cell r="EK151">
            <v>6.4535999999999996E-2</v>
          </cell>
          <cell r="EL151">
            <v>0</v>
          </cell>
          <cell r="EM151">
            <v>0</v>
          </cell>
          <cell r="EN151">
            <v>8.7999999999999995E-2</v>
          </cell>
          <cell r="EO151">
            <v>8.7999999999999995E-2</v>
          </cell>
          <cell r="EP151">
            <v>0</v>
          </cell>
          <cell r="EQ151">
            <v>0</v>
          </cell>
          <cell r="ER151">
            <v>0</v>
          </cell>
          <cell r="ES151">
            <v>0</v>
          </cell>
          <cell r="ET151">
            <v>0</v>
          </cell>
          <cell r="EU151">
            <v>6.4535999999999996E-2</v>
          </cell>
          <cell r="EV151">
            <v>0</v>
          </cell>
          <cell r="EW151">
            <v>0</v>
          </cell>
          <cell r="EX151">
            <v>8.7999999999999995E-2</v>
          </cell>
          <cell r="EY151">
            <v>8.7999999999999995E-2</v>
          </cell>
          <cell r="EZ151">
            <v>0</v>
          </cell>
          <cell r="FA151">
            <v>0</v>
          </cell>
          <cell r="FB151">
            <v>0</v>
          </cell>
          <cell r="FC151">
            <v>0</v>
          </cell>
          <cell r="FD151">
            <v>0</v>
          </cell>
          <cell r="FE151" t="str">
            <v>нд</v>
          </cell>
          <cell r="FF151">
            <v>6.4535999999999996E-2</v>
          </cell>
          <cell r="FG151">
            <v>0</v>
          </cell>
          <cell r="FH151">
            <v>0</v>
          </cell>
          <cell r="FI151">
            <v>8.7999999999999995E-2</v>
          </cell>
          <cell r="FJ151">
            <v>8.7999999999999995E-2</v>
          </cell>
          <cell r="FK151">
            <v>0</v>
          </cell>
          <cell r="FL151">
            <v>0</v>
          </cell>
          <cell r="FM151">
            <v>0</v>
          </cell>
          <cell r="FN151">
            <v>0</v>
          </cell>
          <cell r="FO151">
            <v>0</v>
          </cell>
          <cell r="FP151" t="str">
            <v>нд</v>
          </cell>
          <cell r="FQ151">
            <v>0</v>
          </cell>
          <cell r="FR151">
            <v>0</v>
          </cell>
          <cell r="FS151">
            <v>0</v>
          </cell>
          <cell r="FT151">
            <v>0</v>
          </cell>
          <cell r="FU151">
            <v>0</v>
          </cell>
          <cell r="FV151">
            <v>0</v>
          </cell>
          <cell r="FW151">
            <v>0</v>
          </cell>
          <cell r="FX151">
            <v>0</v>
          </cell>
          <cell r="FY151">
            <v>0</v>
          </cell>
          <cell r="FZ151">
            <v>0</v>
          </cell>
          <cell r="GA151" t="str">
            <v>нд</v>
          </cell>
          <cell r="GB151">
            <v>0</v>
          </cell>
          <cell r="GC151">
            <v>0</v>
          </cell>
          <cell r="GD151">
            <v>0</v>
          </cell>
          <cell r="GE151">
            <v>0</v>
          </cell>
          <cell r="GF151">
            <v>0</v>
          </cell>
          <cell r="GG151">
            <v>0</v>
          </cell>
          <cell r="GH151">
            <v>0</v>
          </cell>
          <cell r="GI151">
            <v>0</v>
          </cell>
          <cell r="GJ151">
            <v>0</v>
          </cell>
          <cell r="GK151">
            <v>0</v>
          </cell>
          <cell r="GL151" t="str">
            <v>нд</v>
          </cell>
          <cell r="GM151">
            <v>0</v>
          </cell>
          <cell r="GN151">
            <v>0</v>
          </cell>
          <cell r="GO151">
            <v>0</v>
          </cell>
          <cell r="GP151">
            <v>0</v>
          </cell>
          <cell r="GQ151">
            <v>0</v>
          </cell>
          <cell r="GR151">
            <v>0</v>
          </cell>
          <cell r="GS151">
            <v>0</v>
          </cell>
          <cell r="GT151">
            <v>0</v>
          </cell>
          <cell r="GU151">
            <v>0</v>
          </cell>
          <cell r="GV151">
            <v>0</v>
          </cell>
          <cell r="GW151" t="str">
            <v>нд</v>
          </cell>
          <cell r="GX151">
            <v>0</v>
          </cell>
          <cell r="GY151">
            <v>0</v>
          </cell>
          <cell r="GZ151">
            <v>0</v>
          </cell>
          <cell r="HA151">
            <v>0</v>
          </cell>
          <cell r="HB151">
            <v>0</v>
          </cell>
          <cell r="HC151">
            <v>0</v>
          </cell>
          <cell r="HD151">
            <v>0</v>
          </cell>
          <cell r="HE151">
            <v>0</v>
          </cell>
          <cell r="HF151">
            <v>0</v>
          </cell>
          <cell r="HG151">
            <v>0</v>
          </cell>
          <cell r="HH151" t="str">
            <v>нд</v>
          </cell>
          <cell r="HI151">
            <v>0</v>
          </cell>
          <cell r="HJ151">
            <v>0</v>
          </cell>
          <cell r="HK151">
            <v>0</v>
          </cell>
          <cell r="HL151">
            <v>0</v>
          </cell>
          <cell r="HM151">
            <v>0</v>
          </cell>
          <cell r="HN151">
            <v>0</v>
          </cell>
          <cell r="HO151">
            <v>0</v>
          </cell>
          <cell r="HP151">
            <v>0</v>
          </cell>
          <cell r="HQ151">
            <v>0</v>
          </cell>
          <cell r="HR151">
            <v>0</v>
          </cell>
          <cell r="HS151" t="str">
            <v>нд</v>
          </cell>
          <cell r="HT151">
            <v>0</v>
          </cell>
          <cell r="HU151">
            <v>0</v>
          </cell>
          <cell r="HV151">
            <v>0</v>
          </cell>
          <cell r="HW151">
            <v>0</v>
          </cell>
          <cell r="HX151">
            <v>0</v>
          </cell>
          <cell r="HY151">
            <v>0</v>
          </cell>
          <cell r="HZ151">
            <v>0</v>
          </cell>
          <cell r="IA151">
            <v>0</v>
          </cell>
          <cell r="IB151">
            <v>0</v>
          </cell>
          <cell r="IC151">
            <v>0</v>
          </cell>
          <cell r="ID151" t="str">
            <v>нд</v>
          </cell>
          <cell r="IE151">
            <v>0</v>
          </cell>
          <cell r="IF151">
            <v>0</v>
          </cell>
          <cell r="IG151">
            <v>0</v>
          </cell>
          <cell r="IH151">
            <v>0</v>
          </cell>
          <cell r="II151">
            <v>0</v>
          </cell>
          <cell r="IJ151">
            <v>0</v>
          </cell>
          <cell r="IK151">
            <v>0</v>
          </cell>
          <cell r="IL151">
            <v>0</v>
          </cell>
          <cell r="IM151">
            <v>0</v>
          </cell>
          <cell r="IN151">
            <v>0</v>
          </cell>
          <cell r="IO151" t="str">
            <v>нд</v>
          </cell>
          <cell r="IP151">
            <v>0</v>
          </cell>
          <cell r="IQ151">
            <v>0</v>
          </cell>
          <cell r="IR151">
            <v>0</v>
          </cell>
          <cell r="IS151">
            <v>0</v>
          </cell>
          <cell r="IT151">
            <v>0</v>
          </cell>
          <cell r="IU151">
            <v>0</v>
          </cell>
          <cell r="IV151">
            <v>0</v>
          </cell>
          <cell r="IW151">
            <v>0</v>
          </cell>
          <cell r="IX151">
            <v>0</v>
          </cell>
          <cell r="IY151">
            <v>0</v>
          </cell>
          <cell r="IZ151" t="str">
            <v>нд</v>
          </cell>
          <cell r="JA151">
            <v>0</v>
          </cell>
          <cell r="JB151">
            <v>0</v>
          </cell>
          <cell r="JC151">
            <v>0</v>
          </cell>
          <cell r="JD151">
            <v>0</v>
          </cell>
          <cell r="JE151">
            <v>0</v>
          </cell>
          <cell r="JF151">
            <v>0</v>
          </cell>
          <cell r="JG151">
            <v>0</v>
          </cell>
          <cell r="JH151">
            <v>0</v>
          </cell>
          <cell r="JI151">
            <v>0</v>
          </cell>
          <cell r="JJ151">
            <v>0</v>
          </cell>
          <cell r="JK151" t="str">
            <v>нд</v>
          </cell>
          <cell r="JL151">
            <v>0</v>
          </cell>
          <cell r="JM151">
            <v>0</v>
          </cell>
          <cell r="JN151">
            <v>0</v>
          </cell>
          <cell r="JO151">
            <v>0</v>
          </cell>
          <cell r="JP151">
            <v>0</v>
          </cell>
          <cell r="JQ151">
            <v>0</v>
          </cell>
          <cell r="JR151">
            <v>0</v>
          </cell>
          <cell r="JS151">
            <v>0</v>
          </cell>
          <cell r="JT151">
            <v>0</v>
          </cell>
          <cell r="JU151">
            <v>0</v>
          </cell>
          <cell r="JV151" t="str">
            <v>нд</v>
          </cell>
          <cell r="JW151">
            <v>0</v>
          </cell>
          <cell r="JX151">
            <v>0</v>
          </cell>
          <cell r="JY151">
            <v>0</v>
          </cell>
          <cell r="JZ151">
            <v>0</v>
          </cell>
          <cell r="KA151">
            <v>0</v>
          </cell>
          <cell r="KB151">
            <v>0</v>
          </cell>
          <cell r="KC151">
            <v>0</v>
          </cell>
          <cell r="KD151">
            <v>0</v>
          </cell>
          <cell r="KE151">
            <v>0</v>
          </cell>
          <cell r="KF151">
            <v>0</v>
          </cell>
          <cell r="KG151" t="str">
            <v>нд</v>
          </cell>
          <cell r="KH151">
            <v>0</v>
          </cell>
          <cell r="KI151">
            <v>0</v>
          </cell>
          <cell r="KJ151">
            <v>0</v>
          </cell>
          <cell r="KK151">
            <v>0</v>
          </cell>
          <cell r="KL151">
            <v>0</v>
          </cell>
          <cell r="KM151">
            <v>0</v>
          </cell>
          <cell r="KN151">
            <v>0</v>
          </cell>
          <cell r="KO151">
            <v>0</v>
          </cell>
          <cell r="KP151">
            <v>0</v>
          </cell>
          <cell r="KQ151">
            <v>0</v>
          </cell>
          <cell r="KR151" t="str">
            <v>нд</v>
          </cell>
          <cell r="KS151">
            <v>0</v>
          </cell>
          <cell r="KT151">
            <v>0</v>
          </cell>
          <cell r="KU151">
            <v>0</v>
          </cell>
          <cell r="KV151">
            <v>0</v>
          </cell>
          <cell r="KW151">
            <v>0</v>
          </cell>
          <cell r="KX151">
            <v>0</v>
          </cell>
          <cell r="KY151">
            <v>0</v>
          </cell>
          <cell r="KZ151">
            <v>0</v>
          </cell>
          <cell r="LA151">
            <v>0</v>
          </cell>
          <cell r="LB151">
            <v>0</v>
          </cell>
          <cell r="LC151" t="str">
            <v>нд</v>
          </cell>
          <cell r="LD151">
            <v>0</v>
          </cell>
          <cell r="LE151">
            <v>0</v>
          </cell>
          <cell r="LF151">
            <v>0</v>
          </cell>
          <cell r="LG151">
            <v>0</v>
          </cell>
          <cell r="LH151">
            <v>0</v>
          </cell>
          <cell r="LI151">
            <v>0</v>
          </cell>
          <cell r="LJ151">
            <v>0</v>
          </cell>
          <cell r="LK151">
            <v>0</v>
          </cell>
          <cell r="LL151">
            <v>0</v>
          </cell>
          <cell r="LM151">
            <v>0</v>
          </cell>
          <cell r="LN151" t="str">
            <v>нд</v>
          </cell>
          <cell r="LO151">
            <v>0</v>
          </cell>
          <cell r="LP151">
            <v>0</v>
          </cell>
          <cell r="LQ151">
            <v>0</v>
          </cell>
          <cell r="LR151">
            <v>0</v>
          </cell>
          <cell r="LS151">
            <v>0</v>
          </cell>
          <cell r="LT151">
            <v>0</v>
          </cell>
          <cell r="LU151">
            <v>0</v>
          </cell>
          <cell r="LV151">
            <v>0</v>
          </cell>
          <cell r="LW151">
            <v>0</v>
          </cell>
          <cell r="LX151">
            <v>0</v>
          </cell>
          <cell r="LY151" t="str">
            <v>нд</v>
          </cell>
          <cell r="LZ151">
            <v>0</v>
          </cell>
          <cell r="MA151" t="str">
            <v>1.1.2.2.1</v>
          </cell>
          <cell r="MB151" t="str">
            <v>Реконструкция ВЛ-10кВ Ф-5 ПС Курчалой с. Курчалой  L- 0,349 км  ( монтаж опор и подвеска провода)</v>
          </cell>
          <cell r="MC151" t="str">
            <v>G_prj_109108_49656</v>
          </cell>
          <cell r="MD151" t="str">
            <v>G_prj_109108_49656</v>
          </cell>
          <cell r="ME151" t="b">
            <v>0</v>
          </cell>
          <cell r="MF151">
            <v>0</v>
          </cell>
          <cell r="MG151">
            <v>0</v>
          </cell>
          <cell r="MH151">
            <v>0</v>
          </cell>
          <cell r="MI151">
            <v>0</v>
          </cell>
          <cell r="MK151">
            <v>0</v>
          </cell>
          <cell r="ML151">
            <v>0</v>
          </cell>
          <cell r="MM151">
            <v>0</v>
          </cell>
          <cell r="MN151">
            <v>0</v>
          </cell>
          <cell r="MO151">
            <v>0</v>
          </cell>
          <cell r="MP151">
            <v>0</v>
          </cell>
          <cell r="MQ151">
            <v>0</v>
          </cell>
          <cell r="MR151">
            <v>0</v>
          </cell>
          <cell r="MS151">
            <v>0</v>
          </cell>
          <cell r="MT151">
            <v>0</v>
          </cell>
          <cell r="MU151">
            <v>0</v>
          </cell>
          <cell r="MV151">
            <v>0</v>
          </cell>
          <cell r="MW151">
            <v>0</v>
          </cell>
          <cell r="MX151">
            <v>0</v>
          </cell>
          <cell r="MY151">
            <v>0</v>
          </cell>
          <cell r="MZ151">
            <v>0</v>
          </cell>
          <cell r="NA151">
            <v>0</v>
          </cell>
          <cell r="NB151">
            <v>0</v>
          </cell>
          <cell r="NC151">
            <v>0</v>
          </cell>
          <cell r="ND151">
            <v>0</v>
          </cell>
          <cell r="NE151">
            <v>0</v>
          </cell>
          <cell r="NF151">
            <v>0</v>
          </cell>
          <cell r="NG151">
            <v>0</v>
          </cell>
          <cell r="NH151">
            <v>0</v>
          </cell>
          <cell r="NI151">
            <v>0</v>
          </cell>
          <cell r="NJ151">
            <v>0</v>
          </cell>
          <cell r="NK151">
            <v>0</v>
          </cell>
          <cell r="NL151">
            <v>0</v>
          </cell>
          <cell r="NM151">
            <v>0</v>
          </cell>
          <cell r="NN151">
            <v>0</v>
          </cell>
          <cell r="NO151">
            <v>0</v>
          </cell>
          <cell r="NP151">
            <v>0</v>
          </cell>
          <cell r="NQ151">
            <v>0</v>
          </cell>
          <cell r="NR151">
            <v>0</v>
          </cell>
          <cell r="NS151">
            <v>0</v>
          </cell>
          <cell r="NT151">
            <v>0</v>
          </cell>
          <cell r="NU151">
            <v>0</v>
          </cell>
          <cell r="NV151">
            <v>0</v>
          </cell>
          <cell r="NW151">
            <v>0</v>
          </cell>
          <cell r="NX151">
            <v>0</v>
          </cell>
          <cell r="NY151">
            <v>0</v>
          </cell>
          <cell r="NZ151">
            <v>0</v>
          </cell>
          <cell r="OA151">
            <v>0</v>
          </cell>
          <cell r="OB151">
            <v>0</v>
          </cell>
          <cell r="OC151">
            <v>0</v>
          </cell>
          <cell r="OD151">
            <v>0</v>
          </cell>
          <cell r="OE151">
            <v>0</v>
          </cell>
          <cell r="OF151">
            <v>0</v>
          </cell>
          <cell r="OG151">
            <v>0</v>
          </cell>
          <cell r="OH151">
            <v>0</v>
          </cell>
          <cell r="OI151">
            <v>0</v>
          </cell>
          <cell r="OJ151">
            <v>0</v>
          </cell>
          <cell r="OK151">
            <v>0</v>
          </cell>
          <cell r="OL151">
            <v>0</v>
          </cell>
          <cell r="ON151">
            <v>7.6152479999999995E-2</v>
          </cell>
          <cell r="OO151">
            <v>7.6152479999999995E-2</v>
          </cell>
          <cell r="OR151">
            <v>0</v>
          </cell>
          <cell r="OS151">
            <v>0</v>
          </cell>
          <cell r="OT151">
            <v>0</v>
          </cell>
          <cell r="OU151">
            <v>0</v>
          </cell>
          <cell r="OV151">
            <v>0</v>
          </cell>
          <cell r="OW151">
            <v>0</v>
          </cell>
          <cell r="OX151">
            <v>0</v>
          </cell>
          <cell r="OY151">
            <v>0</v>
          </cell>
          <cell r="OZ151">
            <v>0</v>
          </cell>
          <cell r="PA151">
            <v>0</v>
          </cell>
          <cell r="PB151">
            <v>0</v>
          </cell>
          <cell r="PC151">
            <v>0</v>
          </cell>
          <cell r="PD151">
            <v>0</v>
          </cell>
          <cell r="PE151">
            <v>0</v>
          </cell>
          <cell r="PF151">
            <v>0</v>
          </cell>
          <cell r="PG151">
            <v>0</v>
          </cell>
          <cell r="PH151">
            <v>0</v>
          </cell>
          <cell r="PI151">
            <v>0</v>
          </cell>
          <cell r="PJ151">
            <v>0</v>
          </cell>
          <cell r="PK151">
            <v>0</v>
          </cell>
          <cell r="PL151">
            <v>0</v>
          </cell>
          <cell r="PM151">
            <v>0</v>
          </cell>
          <cell r="PN151">
            <v>0</v>
          </cell>
          <cell r="PO151">
            <v>0</v>
          </cell>
          <cell r="PP151">
            <v>0</v>
          </cell>
          <cell r="PQ151">
            <v>0</v>
          </cell>
          <cell r="PR151">
            <v>0</v>
          </cell>
          <cell r="PS151">
            <v>0</v>
          </cell>
          <cell r="PT151">
            <v>0</v>
          </cell>
          <cell r="PU151">
            <v>0</v>
          </cell>
          <cell r="PV151">
            <v>0</v>
          </cell>
          <cell r="PW151">
            <v>0</v>
          </cell>
          <cell r="PX151">
            <v>0</v>
          </cell>
          <cell r="PY151">
            <v>0</v>
          </cell>
          <cell r="PZ151">
            <v>0</v>
          </cell>
        </row>
        <row r="152">
          <cell r="D152" t="str">
            <v>G_prj_109108_49661</v>
          </cell>
          <cell r="E152">
            <v>1.3850840000000031E-2</v>
          </cell>
          <cell r="F152">
            <v>0</v>
          </cell>
          <cell r="G152">
            <v>0</v>
          </cell>
          <cell r="H152">
            <v>1.3850840000000031E-2</v>
          </cell>
          <cell r="I152">
            <v>0</v>
          </cell>
          <cell r="J152">
            <v>0</v>
          </cell>
          <cell r="K152">
            <v>0</v>
          </cell>
          <cell r="L152">
            <v>0</v>
          </cell>
          <cell r="M152">
            <v>0</v>
          </cell>
          <cell r="N152">
            <v>0</v>
          </cell>
          <cell r="O152">
            <v>0</v>
          </cell>
          <cell r="P152">
            <v>0</v>
          </cell>
          <cell r="Q152">
            <v>0.36810453999999998</v>
          </cell>
          <cell r="R152">
            <v>0</v>
          </cell>
          <cell r="S152">
            <v>0</v>
          </cell>
          <cell r="T152">
            <v>0.36810453999999998</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0.36810453999999998</v>
          </cell>
          <cell r="CR152">
            <v>0</v>
          </cell>
          <cell r="CS152">
            <v>0</v>
          </cell>
          <cell r="CT152">
            <v>0.36810453999999998</v>
          </cell>
          <cell r="CU152">
            <v>0</v>
          </cell>
          <cell r="CV152">
            <v>0</v>
          </cell>
          <cell r="CW152">
            <v>0.36810453999999998</v>
          </cell>
          <cell r="CX152">
            <v>0</v>
          </cell>
          <cell r="CY152">
            <v>0</v>
          </cell>
          <cell r="CZ152">
            <v>0.36810453999999998</v>
          </cell>
          <cell r="DA152">
            <v>0</v>
          </cell>
          <cell r="DB152">
            <v>0</v>
          </cell>
          <cell r="DD152">
            <v>0.38195538000000001</v>
          </cell>
          <cell r="DE152">
            <v>0</v>
          </cell>
          <cell r="DF152">
            <v>0.32369100000000001</v>
          </cell>
          <cell r="DG152">
            <v>0</v>
          </cell>
          <cell r="DI152">
            <v>0.32369100000000001</v>
          </cell>
          <cell r="DJ152">
            <v>2.2404E-2</v>
          </cell>
          <cell r="DK152">
            <v>0.27333800000000003</v>
          </cell>
          <cell r="DL152">
            <v>0</v>
          </cell>
          <cell r="DM152">
            <v>2.7949000000000002E-2</v>
          </cell>
          <cell r="DN152">
            <v>0.32369100000000001</v>
          </cell>
          <cell r="DO152">
            <v>2.2404E-2</v>
          </cell>
          <cell r="DP152">
            <v>0.27333800000000003</v>
          </cell>
          <cell r="DQ152">
            <v>0</v>
          </cell>
          <cell r="DR152">
            <v>2.7949000000000002E-2</v>
          </cell>
          <cell r="DS152">
            <v>0.32369100000000001</v>
          </cell>
          <cell r="DT152">
            <v>0</v>
          </cell>
          <cell r="DU152">
            <v>0</v>
          </cell>
          <cell r="DV152">
            <v>0</v>
          </cell>
          <cell r="DW152">
            <v>0</v>
          </cell>
          <cell r="DX152">
            <v>0</v>
          </cell>
          <cell r="DY152">
            <v>0</v>
          </cell>
          <cell r="DZ152">
            <v>0</v>
          </cell>
          <cell r="EA152">
            <v>0</v>
          </cell>
          <cell r="EB152">
            <v>0</v>
          </cell>
          <cell r="EC152">
            <v>0</v>
          </cell>
          <cell r="ED152">
            <v>0</v>
          </cell>
          <cell r="EE152">
            <v>0</v>
          </cell>
          <cell r="EF152">
            <v>0</v>
          </cell>
          <cell r="EG152">
            <v>0</v>
          </cell>
          <cell r="EH152">
            <v>0</v>
          </cell>
          <cell r="EI152">
            <v>0</v>
          </cell>
          <cell r="EK152">
            <v>0.32369100000000001</v>
          </cell>
          <cell r="EL152">
            <v>0</v>
          </cell>
          <cell r="EM152">
            <v>0</v>
          </cell>
          <cell r="EN152">
            <v>0.57999999999999996</v>
          </cell>
          <cell r="EO152">
            <v>0.57999999999999996</v>
          </cell>
          <cell r="EP152">
            <v>0</v>
          </cell>
          <cell r="EQ152">
            <v>0</v>
          </cell>
          <cell r="ER152">
            <v>0</v>
          </cell>
          <cell r="ES152">
            <v>0</v>
          </cell>
          <cell r="ET152">
            <v>0</v>
          </cell>
          <cell r="EU152">
            <v>0.32369100000000001</v>
          </cell>
          <cell r="EV152">
            <v>0</v>
          </cell>
          <cell r="EW152">
            <v>0</v>
          </cell>
          <cell r="EX152">
            <v>0.57999999999999996</v>
          </cell>
          <cell r="EY152">
            <v>0.57999999999999996</v>
          </cell>
          <cell r="EZ152">
            <v>0</v>
          </cell>
          <cell r="FA152">
            <v>0</v>
          </cell>
          <cell r="FB152">
            <v>0</v>
          </cell>
          <cell r="FC152">
            <v>0</v>
          </cell>
          <cell r="FD152">
            <v>0</v>
          </cell>
          <cell r="FE152" t="str">
            <v>нд</v>
          </cell>
          <cell r="FF152">
            <v>0.32369100000000001</v>
          </cell>
          <cell r="FG152">
            <v>0</v>
          </cell>
          <cell r="FH152">
            <v>0</v>
          </cell>
          <cell r="FI152">
            <v>0.57999999999999996</v>
          </cell>
          <cell r="FJ152">
            <v>0.57999999999999996</v>
          </cell>
          <cell r="FK152">
            <v>0</v>
          </cell>
          <cell r="FL152">
            <v>0</v>
          </cell>
          <cell r="FM152">
            <v>0</v>
          </cell>
          <cell r="FN152">
            <v>0</v>
          </cell>
          <cell r="FO152">
            <v>0</v>
          </cell>
          <cell r="FP152" t="str">
            <v>нд</v>
          </cell>
          <cell r="FQ152">
            <v>0</v>
          </cell>
          <cell r="FR152">
            <v>0</v>
          </cell>
          <cell r="FS152">
            <v>0</v>
          </cell>
          <cell r="FT152">
            <v>0</v>
          </cell>
          <cell r="FU152">
            <v>0</v>
          </cell>
          <cell r="FV152">
            <v>0</v>
          </cell>
          <cell r="FW152">
            <v>0</v>
          </cell>
          <cell r="FX152">
            <v>0</v>
          </cell>
          <cell r="FY152">
            <v>0</v>
          </cell>
          <cell r="FZ152">
            <v>0</v>
          </cell>
          <cell r="GA152" t="str">
            <v>нд</v>
          </cell>
          <cell r="GB152">
            <v>0</v>
          </cell>
          <cell r="GC152">
            <v>0</v>
          </cell>
          <cell r="GD152">
            <v>0</v>
          </cell>
          <cell r="GE152">
            <v>0</v>
          </cell>
          <cell r="GF152">
            <v>0</v>
          </cell>
          <cell r="GG152">
            <v>0</v>
          </cell>
          <cell r="GH152">
            <v>0</v>
          </cell>
          <cell r="GI152">
            <v>0</v>
          </cell>
          <cell r="GJ152">
            <v>0</v>
          </cell>
          <cell r="GK152">
            <v>0</v>
          </cell>
          <cell r="GL152" t="str">
            <v>нд</v>
          </cell>
          <cell r="GM152">
            <v>0</v>
          </cell>
          <cell r="GN152">
            <v>0</v>
          </cell>
          <cell r="GO152">
            <v>0</v>
          </cell>
          <cell r="GP152">
            <v>0</v>
          </cell>
          <cell r="GQ152">
            <v>0</v>
          </cell>
          <cell r="GR152">
            <v>0</v>
          </cell>
          <cell r="GS152">
            <v>0</v>
          </cell>
          <cell r="GT152">
            <v>0</v>
          </cell>
          <cell r="GU152">
            <v>0</v>
          </cell>
          <cell r="GV152">
            <v>0</v>
          </cell>
          <cell r="GW152" t="str">
            <v>нд</v>
          </cell>
          <cell r="GX152">
            <v>0</v>
          </cell>
          <cell r="GY152">
            <v>0</v>
          </cell>
          <cell r="GZ152">
            <v>0</v>
          </cell>
          <cell r="HA152">
            <v>0</v>
          </cell>
          <cell r="HB152">
            <v>0</v>
          </cell>
          <cell r="HC152">
            <v>0</v>
          </cell>
          <cell r="HD152">
            <v>0</v>
          </cell>
          <cell r="HE152">
            <v>0</v>
          </cell>
          <cell r="HF152">
            <v>0</v>
          </cell>
          <cell r="HG152">
            <v>0</v>
          </cell>
          <cell r="HH152" t="str">
            <v>нд</v>
          </cell>
          <cell r="HI152">
            <v>0</v>
          </cell>
          <cell r="HJ152">
            <v>0</v>
          </cell>
          <cell r="HK152">
            <v>0</v>
          </cell>
          <cell r="HL152">
            <v>0</v>
          </cell>
          <cell r="HM152">
            <v>0</v>
          </cell>
          <cell r="HN152">
            <v>0</v>
          </cell>
          <cell r="HO152">
            <v>0</v>
          </cell>
          <cell r="HP152">
            <v>0</v>
          </cell>
          <cell r="HQ152">
            <v>0</v>
          </cell>
          <cell r="HR152">
            <v>0</v>
          </cell>
          <cell r="HS152" t="str">
            <v>нд</v>
          </cell>
          <cell r="HT152">
            <v>0</v>
          </cell>
          <cell r="HU152">
            <v>0</v>
          </cell>
          <cell r="HV152">
            <v>0</v>
          </cell>
          <cell r="HW152">
            <v>0</v>
          </cell>
          <cell r="HX152">
            <v>0</v>
          </cell>
          <cell r="HY152">
            <v>0</v>
          </cell>
          <cell r="HZ152">
            <v>0</v>
          </cell>
          <cell r="IA152">
            <v>0</v>
          </cell>
          <cell r="IB152">
            <v>0</v>
          </cell>
          <cell r="IC152">
            <v>0</v>
          </cell>
          <cell r="ID152" t="str">
            <v>нд</v>
          </cell>
          <cell r="IE152">
            <v>0</v>
          </cell>
          <cell r="IF152">
            <v>0</v>
          </cell>
          <cell r="IG152">
            <v>0</v>
          </cell>
          <cell r="IH152">
            <v>0</v>
          </cell>
          <cell r="II152">
            <v>0</v>
          </cell>
          <cell r="IJ152">
            <v>0</v>
          </cell>
          <cell r="IK152">
            <v>0</v>
          </cell>
          <cell r="IL152">
            <v>0</v>
          </cell>
          <cell r="IM152">
            <v>0</v>
          </cell>
          <cell r="IN152">
            <v>0</v>
          </cell>
          <cell r="IO152" t="str">
            <v>нд</v>
          </cell>
          <cell r="IP152">
            <v>0</v>
          </cell>
          <cell r="IQ152">
            <v>0</v>
          </cell>
          <cell r="IR152">
            <v>0</v>
          </cell>
          <cell r="IS152">
            <v>0</v>
          </cell>
          <cell r="IT152">
            <v>0</v>
          </cell>
          <cell r="IU152">
            <v>0</v>
          </cell>
          <cell r="IV152">
            <v>0</v>
          </cell>
          <cell r="IW152">
            <v>0</v>
          </cell>
          <cell r="IX152">
            <v>0</v>
          </cell>
          <cell r="IY152">
            <v>0</v>
          </cell>
          <cell r="IZ152" t="str">
            <v>нд</v>
          </cell>
          <cell r="JA152">
            <v>0</v>
          </cell>
          <cell r="JB152">
            <v>0</v>
          </cell>
          <cell r="JC152">
            <v>0</v>
          </cell>
          <cell r="JD152">
            <v>0</v>
          </cell>
          <cell r="JE152">
            <v>0</v>
          </cell>
          <cell r="JF152">
            <v>0</v>
          </cell>
          <cell r="JG152">
            <v>0</v>
          </cell>
          <cell r="JH152">
            <v>0</v>
          </cell>
          <cell r="JI152">
            <v>0</v>
          </cell>
          <cell r="JJ152">
            <v>0</v>
          </cell>
          <cell r="JK152" t="str">
            <v>нд</v>
          </cell>
          <cell r="JL152">
            <v>0</v>
          </cell>
          <cell r="JM152">
            <v>0</v>
          </cell>
          <cell r="JN152">
            <v>0</v>
          </cell>
          <cell r="JO152">
            <v>0</v>
          </cell>
          <cell r="JP152">
            <v>0</v>
          </cell>
          <cell r="JQ152">
            <v>0</v>
          </cell>
          <cell r="JR152">
            <v>0</v>
          </cell>
          <cell r="JS152">
            <v>0</v>
          </cell>
          <cell r="JT152">
            <v>0</v>
          </cell>
          <cell r="JU152">
            <v>0</v>
          </cell>
          <cell r="JV152" t="str">
            <v>нд</v>
          </cell>
          <cell r="JW152">
            <v>0</v>
          </cell>
          <cell r="JX152">
            <v>0</v>
          </cell>
          <cell r="JY152">
            <v>0</v>
          </cell>
          <cell r="JZ152">
            <v>0</v>
          </cell>
          <cell r="KA152">
            <v>0</v>
          </cell>
          <cell r="KB152">
            <v>0</v>
          </cell>
          <cell r="KC152">
            <v>0</v>
          </cell>
          <cell r="KD152">
            <v>0</v>
          </cell>
          <cell r="KE152">
            <v>0</v>
          </cell>
          <cell r="KF152">
            <v>0</v>
          </cell>
          <cell r="KG152" t="str">
            <v>нд</v>
          </cell>
          <cell r="KH152">
            <v>0</v>
          </cell>
          <cell r="KI152">
            <v>0</v>
          </cell>
          <cell r="KJ152">
            <v>0</v>
          </cell>
          <cell r="KK152">
            <v>0</v>
          </cell>
          <cell r="KL152">
            <v>0</v>
          </cell>
          <cell r="KM152">
            <v>0</v>
          </cell>
          <cell r="KN152">
            <v>0</v>
          </cell>
          <cell r="KO152">
            <v>0</v>
          </cell>
          <cell r="KP152">
            <v>0</v>
          </cell>
          <cell r="KQ152">
            <v>0</v>
          </cell>
          <cell r="KR152" t="str">
            <v>нд</v>
          </cell>
          <cell r="KS152">
            <v>0</v>
          </cell>
          <cell r="KT152">
            <v>0</v>
          </cell>
          <cell r="KU152">
            <v>0</v>
          </cell>
          <cell r="KV152">
            <v>0</v>
          </cell>
          <cell r="KW152">
            <v>0</v>
          </cell>
          <cell r="KX152">
            <v>0</v>
          </cell>
          <cell r="KY152">
            <v>0</v>
          </cell>
          <cell r="KZ152">
            <v>0</v>
          </cell>
          <cell r="LA152">
            <v>0</v>
          </cell>
          <cell r="LB152">
            <v>0</v>
          </cell>
          <cell r="LC152" t="str">
            <v>нд</v>
          </cell>
          <cell r="LD152">
            <v>0</v>
          </cell>
          <cell r="LE152">
            <v>0</v>
          </cell>
          <cell r="LF152">
            <v>0</v>
          </cell>
          <cell r="LG152">
            <v>0</v>
          </cell>
          <cell r="LH152">
            <v>0</v>
          </cell>
          <cell r="LI152">
            <v>0</v>
          </cell>
          <cell r="LJ152">
            <v>0</v>
          </cell>
          <cell r="LK152">
            <v>0</v>
          </cell>
          <cell r="LL152">
            <v>0</v>
          </cell>
          <cell r="LM152">
            <v>0</v>
          </cell>
          <cell r="LN152" t="str">
            <v>нд</v>
          </cell>
          <cell r="LO152">
            <v>0</v>
          </cell>
          <cell r="LP152">
            <v>0</v>
          </cell>
          <cell r="LQ152">
            <v>0</v>
          </cell>
          <cell r="LR152">
            <v>0</v>
          </cell>
          <cell r="LS152">
            <v>0</v>
          </cell>
          <cell r="LT152">
            <v>0</v>
          </cell>
          <cell r="LU152">
            <v>0</v>
          </cell>
          <cell r="LV152">
            <v>0</v>
          </cell>
          <cell r="LW152">
            <v>0</v>
          </cell>
          <cell r="LX152">
            <v>0</v>
          </cell>
          <cell r="LY152" t="str">
            <v>нд</v>
          </cell>
          <cell r="LZ152">
            <v>0</v>
          </cell>
          <cell r="MA152" t="str">
            <v>1.1.2.2.1</v>
          </cell>
          <cell r="MB152" t="str">
            <v>Реконструкция ВЛ-0,4кВ Ф-3 ПС Бачи-юрт с.Центарой ТП 3-4  L-0,088км (монтаж опор и подвеска провода)</v>
          </cell>
          <cell r="MC152" t="str">
            <v>G_prj_109108_47195</v>
          </cell>
          <cell r="MD152" t="str">
            <v>G_prj_109108_47195</v>
          </cell>
          <cell r="ME152" t="b">
            <v>0</v>
          </cell>
          <cell r="MF152">
            <v>0</v>
          </cell>
          <cell r="MG152">
            <v>0</v>
          </cell>
          <cell r="MH152">
            <v>0</v>
          </cell>
          <cell r="MI152">
            <v>0</v>
          </cell>
          <cell r="MK152">
            <v>0</v>
          </cell>
          <cell r="ML152">
            <v>0</v>
          </cell>
          <cell r="MM152">
            <v>0</v>
          </cell>
          <cell r="MN152">
            <v>0</v>
          </cell>
          <cell r="MO152">
            <v>0</v>
          </cell>
          <cell r="MP152">
            <v>0</v>
          </cell>
          <cell r="MQ152">
            <v>0</v>
          </cell>
          <cell r="MR152">
            <v>0</v>
          </cell>
          <cell r="MS152">
            <v>0</v>
          </cell>
          <cell r="MT152">
            <v>0</v>
          </cell>
          <cell r="MU152">
            <v>0</v>
          </cell>
          <cell r="MV152">
            <v>0</v>
          </cell>
          <cell r="MW152">
            <v>0</v>
          </cell>
          <cell r="MX152">
            <v>0</v>
          </cell>
          <cell r="MY152">
            <v>0</v>
          </cell>
          <cell r="MZ152">
            <v>0</v>
          </cell>
          <cell r="NA152">
            <v>0</v>
          </cell>
          <cell r="NB152">
            <v>0</v>
          </cell>
          <cell r="NC152">
            <v>0</v>
          </cell>
          <cell r="ND152">
            <v>0</v>
          </cell>
          <cell r="NE152">
            <v>0</v>
          </cell>
          <cell r="NF152">
            <v>0</v>
          </cell>
          <cell r="NG152">
            <v>0</v>
          </cell>
          <cell r="NH152">
            <v>0</v>
          </cell>
          <cell r="NI152">
            <v>0</v>
          </cell>
          <cell r="NJ152">
            <v>0</v>
          </cell>
          <cell r="NK152">
            <v>0</v>
          </cell>
          <cell r="NL152">
            <v>0</v>
          </cell>
          <cell r="NM152">
            <v>0</v>
          </cell>
          <cell r="NN152">
            <v>0</v>
          </cell>
          <cell r="NO152">
            <v>0</v>
          </cell>
          <cell r="NP152">
            <v>0</v>
          </cell>
          <cell r="NQ152">
            <v>0</v>
          </cell>
          <cell r="NR152">
            <v>0</v>
          </cell>
          <cell r="NS152">
            <v>0</v>
          </cell>
          <cell r="NT152">
            <v>0</v>
          </cell>
          <cell r="NU152">
            <v>0</v>
          </cell>
          <cell r="NV152">
            <v>0</v>
          </cell>
          <cell r="NW152">
            <v>0</v>
          </cell>
          <cell r="NX152">
            <v>0</v>
          </cell>
          <cell r="NY152">
            <v>0</v>
          </cell>
          <cell r="NZ152">
            <v>0</v>
          </cell>
          <cell r="OA152">
            <v>0</v>
          </cell>
          <cell r="OB152">
            <v>0</v>
          </cell>
          <cell r="OC152">
            <v>0</v>
          </cell>
          <cell r="OD152">
            <v>0</v>
          </cell>
          <cell r="OE152">
            <v>0</v>
          </cell>
          <cell r="OF152">
            <v>0</v>
          </cell>
          <cell r="OG152">
            <v>0</v>
          </cell>
          <cell r="OH152">
            <v>0</v>
          </cell>
          <cell r="OI152">
            <v>0</v>
          </cell>
          <cell r="OJ152">
            <v>0</v>
          </cell>
          <cell r="OK152">
            <v>0</v>
          </cell>
          <cell r="OL152">
            <v>0</v>
          </cell>
          <cell r="ON152">
            <v>0.38195538000000001</v>
          </cell>
          <cell r="OO152">
            <v>0.38195538000000001</v>
          </cell>
          <cell r="OR152">
            <v>0</v>
          </cell>
          <cell r="OS152">
            <v>0</v>
          </cell>
          <cell r="OT152">
            <v>0</v>
          </cell>
          <cell r="OU152">
            <v>0</v>
          </cell>
          <cell r="OV152">
            <v>0</v>
          </cell>
          <cell r="OW152">
            <v>0</v>
          </cell>
          <cell r="OX152">
            <v>0</v>
          </cell>
          <cell r="OY152">
            <v>0</v>
          </cell>
          <cell r="OZ152">
            <v>0</v>
          </cell>
          <cell r="PA152">
            <v>0</v>
          </cell>
          <cell r="PB152">
            <v>0</v>
          </cell>
          <cell r="PC152">
            <v>0</v>
          </cell>
          <cell r="PD152">
            <v>0</v>
          </cell>
          <cell r="PE152">
            <v>0</v>
          </cell>
          <cell r="PF152">
            <v>0</v>
          </cell>
          <cell r="PG152">
            <v>0</v>
          </cell>
          <cell r="PH152">
            <v>0</v>
          </cell>
          <cell r="PI152">
            <v>0</v>
          </cell>
          <cell r="PJ152">
            <v>0</v>
          </cell>
          <cell r="PK152">
            <v>0</v>
          </cell>
          <cell r="PL152">
            <v>0</v>
          </cell>
          <cell r="PM152">
            <v>0</v>
          </cell>
          <cell r="PN152">
            <v>0</v>
          </cell>
          <cell r="PO152">
            <v>0</v>
          </cell>
          <cell r="PP152">
            <v>0</v>
          </cell>
          <cell r="PQ152">
            <v>0</v>
          </cell>
          <cell r="PR152">
            <v>0</v>
          </cell>
          <cell r="PS152">
            <v>0</v>
          </cell>
          <cell r="PT152">
            <v>0</v>
          </cell>
          <cell r="PU152">
            <v>0</v>
          </cell>
          <cell r="PV152">
            <v>0</v>
          </cell>
          <cell r="PW152">
            <v>0</v>
          </cell>
          <cell r="PX152">
            <v>0</v>
          </cell>
          <cell r="PY152">
            <v>0</v>
          </cell>
          <cell r="PZ152">
            <v>0</v>
          </cell>
        </row>
        <row r="153">
          <cell r="D153" t="str">
            <v>G_prj_109108_47194</v>
          </cell>
          <cell r="E153">
            <v>1.7567544999999959E-2</v>
          </cell>
          <cell r="F153">
            <v>0</v>
          </cell>
          <cell r="G153">
            <v>0</v>
          </cell>
          <cell r="H153">
            <v>1.7567544999999959E-2</v>
          </cell>
          <cell r="I153">
            <v>0</v>
          </cell>
          <cell r="J153">
            <v>0</v>
          </cell>
          <cell r="K153">
            <v>0</v>
          </cell>
          <cell r="L153">
            <v>0</v>
          </cell>
          <cell r="M153">
            <v>0</v>
          </cell>
          <cell r="N153">
            <v>0</v>
          </cell>
          <cell r="O153">
            <v>0</v>
          </cell>
          <cell r="P153">
            <v>0</v>
          </cell>
          <cell r="Q153">
            <v>0.46690269499999998</v>
          </cell>
          <cell r="R153">
            <v>0</v>
          </cell>
          <cell r="S153">
            <v>0</v>
          </cell>
          <cell r="T153">
            <v>0.46690269499999998</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0.46690269499999998</v>
          </cell>
          <cell r="CR153">
            <v>0</v>
          </cell>
          <cell r="CS153">
            <v>0</v>
          </cell>
          <cell r="CT153">
            <v>0.46690269499999998</v>
          </cell>
          <cell r="CU153">
            <v>0</v>
          </cell>
          <cell r="CV153">
            <v>0</v>
          </cell>
          <cell r="CW153">
            <v>0.46690269499999998</v>
          </cell>
          <cell r="CX153">
            <v>0</v>
          </cell>
          <cell r="CY153">
            <v>0</v>
          </cell>
          <cell r="CZ153">
            <v>0.46690269499999998</v>
          </cell>
          <cell r="DA153">
            <v>0</v>
          </cell>
          <cell r="DB153">
            <v>0</v>
          </cell>
          <cell r="DD153">
            <v>0.48447023999999994</v>
          </cell>
          <cell r="DE153">
            <v>0</v>
          </cell>
          <cell r="DF153">
            <v>0.41056799999999999</v>
          </cell>
          <cell r="DG153">
            <v>0</v>
          </cell>
          <cell r="DI153">
            <v>0.41056799999999999</v>
          </cell>
          <cell r="DJ153">
            <v>2.8365000000000001E-2</v>
          </cell>
          <cell r="DK153">
            <v>0.34675</v>
          </cell>
          <cell r="DL153">
            <v>0</v>
          </cell>
          <cell r="DM153">
            <v>3.5452999999999957E-2</v>
          </cell>
          <cell r="DN153">
            <v>0.41056799999999999</v>
          </cell>
          <cell r="DO153">
            <v>2.8365000000000001E-2</v>
          </cell>
          <cell r="DP153">
            <v>0.34675</v>
          </cell>
          <cell r="DQ153">
            <v>0</v>
          </cell>
          <cell r="DR153">
            <v>3.5452999999999957E-2</v>
          </cell>
          <cell r="DS153">
            <v>0.41056799999999999</v>
          </cell>
          <cell r="DT153">
            <v>0</v>
          </cell>
          <cell r="DU153">
            <v>0</v>
          </cell>
          <cell r="DV153">
            <v>0</v>
          </cell>
          <cell r="DW153">
            <v>0</v>
          </cell>
          <cell r="DX153">
            <v>0</v>
          </cell>
          <cell r="DY153">
            <v>0</v>
          </cell>
          <cell r="DZ153">
            <v>0</v>
          </cell>
          <cell r="EA153">
            <v>0</v>
          </cell>
          <cell r="EB153">
            <v>0</v>
          </cell>
          <cell r="EC153">
            <v>0</v>
          </cell>
          <cell r="ED153">
            <v>0</v>
          </cell>
          <cell r="EE153">
            <v>0</v>
          </cell>
          <cell r="EF153">
            <v>0</v>
          </cell>
          <cell r="EG153">
            <v>0</v>
          </cell>
          <cell r="EH153">
            <v>0</v>
          </cell>
          <cell r="EI153">
            <v>0</v>
          </cell>
          <cell r="EK153">
            <v>0.41056799999999999</v>
          </cell>
          <cell r="EL153">
            <v>0</v>
          </cell>
          <cell r="EM153">
            <v>0</v>
          </cell>
          <cell r="EN153">
            <v>0.71299999999999997</v>
          </cell>
          <cell r="EO153">
            <v>0.71299999999999997</v>
          </cell>
          <cell r="EP153">
            <v>0</v>
          </cell>
          <cell r="EQ153">
            <v>0</v>
          </cell>
          <cell r="ER153">
            <v>0</v>
          </cell>
          <cell r="ES153">
            <v>0</v>
          </cell>
          <cell r="ET153">
            <v>0</v>
          </cell>
          <cell r="EU153">
            <v>0.41056799999999999</v>
          </cell>
          <cell r="EV153">
            <v>0</v>
          </cell>
          <cell r="EW153">
            <v>0</v>
          </cell>
          <cell r="EX153">
            <v>0.71299999999999997</v>
          </cell>
          <cell r="EY153">
            <v>0.71299999999999997</v>
          </cell>
          <cell r="EZ153">
            <v>0</v>
          </cell>
          <cell r="FA153">
            <v>0</v>
          </cell>
          <cell r="FB153">
            <v>0</v>
          </cell>
          <cell r="FC153">
            <v>0</v>
          </cell>
          <cell r="FD153">
            <v>0</v>
          </cell>
          <cell r="FE153" t="str">
            <v>нд</v>
          </cell>
          <cell r="FF153">
            <v>0.41056799999999999</v>
          </cell>
          <cell r="FG153">
            <v>0</v>
          </cell>
          <cell r="FH153">
            <v>0</v>
          </cell>
          <cell r="FI153">
            <v>0.71299999999999997</v>
          </cell>
          <cell r="FJ153">
            <v>0.71299999999999997</v>
          </cell>
          <cell r="FK153">
            <v>0</v>
          </cell>
          <cell r="FL153">
            <v>0</v>
          </cell>
          <cell r="FM153">
            <v>0</v>
          </cell>
          <cell r="FN153">
            <v>0</v>
          </cell>
          <cell r="FO153">
            <v>0</v>
          </cell>
          <cell r="FP153" t="str">
            <v>нд</v>
          </cell>
          <cell r="FQ153">
            <v>0</v>
          </cell>
          <cell r="FR153">
            <v>0</v>
          </cell>
          <cell r="FS153">
            <v>0</v>
          </cell>
          <cell r="FT153">
            <v>0</v>
          </cell>
          <cell r="FU153">
            <v>0</v>
          </cell>
          <cell r="FV153">
            <v>0</v>
          </cell>
          <cell r="FW153">
            <v>0</v>
          </cell>
          <cell r="FX153">
            <v>0</v>
          </cell>
          <cell r="FY153">
            <v>0</v>
          </cell>
          <cell r="FZ153">
            <v>0</v>
          </cell>
          <cell r="GA153" t="str">
            <v>нд</v>
          </cell>
          <cell r="GB153">
            <v>0</v>
          </cell>
          <cell r="GC153">
            <v>0</v>
          </cell>
          <cell r="GD153">
            <v>0</v>
          </cell>
          <cell r="GE153">
            <v>0</v>
          </cell>
          <cell r="GF153">
            <v>0</v>
          </cell>
          <cell r="GG153">
            <v>0</v>
          </cell>
          <cell r="GH153">
            <v>0</v>
          </cell>
          <cell r="GI153">
            <v>0</v>
          </cell>
          <cell r="GJ153">
            <v>0</v>
          </cell>
          <cell r="GK153">
            <v>0</v>
          </cell>
          <cell r="GL153" t="str">
            <v>нд</v>
          </cell>
          <cell r="GM153">
            <v>0</v>
          </cell>
          <cell r="GN153">
            <v>0</v>
          </cell>
          <cell r="GO153">
            <v>0</v>
          </cell>
          <cell r="GP153">
            <v>0</v>
          </cell>
          <cell r="GQ153">
            <v>0</v>
          </cell>
          <cell r="GR153">
            <v>0</v>
          </cell>
          <cell r="GS153">
            <v>0</v>
          </cell>
          <cell r="GT153">
            <v>0</v>
          </cell>
          <cell r="GU153">
            <v>0</v>
          </cell>
          <cell r="GV153">
            <v>0</v>
          </cell>
          <cell r="GW153" t="str">
            <v>нд</v>
          </cell>
          <cell r="GX153">
            <v>0</v>
          </cell>
          <cell r="GY153">
            <v>0</v>
          </cell>
          <cell r="GZ153">
            <v>0</v>
          </cell>
          <cell r="HA153">
            <v>0</v>
          </cell>
          <cell r="HB153">
            <v>0</v>
          </cell>
          <cell r="HC153">
            <v>0</v>
          </cell>
          <cell r="HD153">
            <v>0</v>
          </cell>
          <cell r="HE153">
            <v>0</v>
          </cell>
          <cell r="HF153">
            <v>0</v>
          </cell>
          <cell r="HG153">
            <v>0</v>
          </cell>
          <cell r="HH153" t="str">
            <v>нд</v>
          </cell>
          <cell r="HI153">
            <v>0</v>
          </cell>
          <cell r="HJ153">
            <v>0</v>
          </cell>
          <cell r="HK153">
            <v>0</v>
          </cell>
          <cell r="HL153">
            <v>0</v>
          </cell>
          <cell r="HM153">
            <v>0</v>
          </cell>
          <cell r="HN153">
            <v>0</v>
          </cell>
          <cell r="HO153">
            <v>0</v>
          </cell>
          <cell r="HP153">
            <v>0</v>
          </cell>
          <cell r="HQ153">
            <v>0</v>
          </cell>
          <cell r="HR153">
            <v>0</v>
          </cell>
          <cell r="HS153" t="str">
            <v>нд</v>
          </cell>
          <cell r="HT153">
            <v>0</v>
          </cell>
          <cell r="HU153">
            <v>0</v>
          </cell>
          <cell r="HV153">
            <v>0</v>
          </cell>
          <cell r="HW153">
            <v>0</v>
          </cell>
          <cell r="HX153">
            <v>0</v>
          </cell>
          <cell r="HY153">
            <v>0</v>
          </cell>
          <cell r="HZ153">
            <v>0</v>
          </cell>
          <cell r="IA153">
            <v>0</v>
          </cell>
          <cell r="IB153">
            <v>0</v>
          </cell>
          <cell r="IC153">
            <v>0</v>
          </cell>
          <cell r="ID153" t="str">
            <v>нд</v>
          </cell>
          <cell r="IE153">
            <v>0</v>
          </cell>
          <cell r="IF153">
            <v>0</v>
          </cell>
          <cell r="IG153">
            <v>0</v>
          </cell>
          <cell r="IH153">
            <v>0</v>
          </cell>
          <cell r="II153">
            <v>0</v>
          </cell>
          <cell r="IJ153">
            <v>0</v>
          </cell>
          <cell r="IK153">
            <v>0</v>
          </cell>
          <cell r="IL153">
            <v>0</v>
          </cell>
          <cell r="IM153">
            <v>0</v>
          </cell>
          <cell r="IN153">
            <v>0</v>
          </cell>
          <cell r="IO153" t="str">
            <v>нд</v>
          </cell>
          <cell r="IP153">
            <v>0</v>
          </cell>
          <cell r="IQ153">
            <v>0</v>
          </cell>
          <cell r="IR153">
            <v>0</v>
          </cell>
          <cell r="IS153">
            <v>0</v>
          </cell>
          <cell r="IT153">
            <v>0</v>
          </cell>
          <cell r="IU153">
            <v>0</v>
          </cell>
          <cell r="IV153">
            <v>0</v>
          </cell>
          <cell r="IW153">
            <v>0</v>
          </cell>
          <cell r="IX153">
            <v>0</v>
          </cell>
          <cell r="IY153">
            <v>0</v>
          </cell>
          <cell r="IZ153" t="str">
            <v>нд</v>
          </cell>
          <cell r="JA153">
            <v>0</v>
          </cell>
          <cell r="JB153">
            <v>0</v>
          </cell>
          <cell r="JC153">
            <v>0</v>
          </cell>
          <cell r="JD153">
            <v>0</v>
          </cell>
          <cell r="JE153">
            <v>0</v>
          </cell>
          <cell r="JF153">
            <v>0</v>
          </cell>
          <cell r="JG153">
            <v>0</v>
          </cell>
          <cell r="JH153">
            <v>0</v>
          </cell>
          <cell r="JI153">
            <v>0</v>
          </cell>
          <cell r="JJ153">
            <v>0</v>
          </cell>
          <cell r="JK153" t="str">
            <v>нд</v>
          </cell>
          <cell r="JL153">
            <v>0</v>
          </cell>
          <cell r="JM153">
            <v>0</v>
          </cell>
          <cell r="JN153">
            <v>0</v>
          </cell>
          <cell r="JO153">
            <v>0</v>
          </cell>
          <cell r="JP153">
            <v>0</v>
          </cell>
          <cell r="JQ153">
            <v>0</v>
          </cell>
          <cell r="JR153">
            <v>0</v>
          </cell>
          <cell r="JS153">
            <v>0</v>
          </cell>
          <cell r="JT153">
            <v>0</v>
          </cell>
          <cell r="JU153">
            <v>0</v>
          </cell>
          <cell r="JV153" t="str">
            <v>нд</v>
          </cell>
          <cell r="JW153">
            <v>0</v>
          </cell>
          <cell r="JX153">
            <v>0</v>
          </cell>
          <cell r="JY153">
            <v>0</v>
          </cell>
          <cell r="JZ153">
            <v>0</v>
          </cell>
          <cell r="KA153">
            <v>0</v>
          </cell>
          <cell r="KB153">
            <v>0</v>
          </cell>
          <cell r="KC153">
            <v>0</v>
          </cell>
          <cell r="KD153">
            <v>0</v>
          </cell>
          <cell r="KE153">
            <v>0</v>
          </cell>
          <cell r="KF153">
            <v>0</v>
          </cell>
          <cell r="KG153" t="str">
            <v>нд</v>
          </cell>
          <cell r="KH153">
            <v>0</v>
          </cell>
          <cell r="KI153">
            <v>0</v>
          </cell>
          <cell r="KJ153">
            <v>0</v>
          </cell>
          <cell r="KK153">
            <v>0</v>
          </cell>
          <cell r="KL153">
            <v>0</v>
          </cell>
          <cell r="KM153">
            <v>0</v>
          </cell>
          <cell r="KN153">
            <v>0</v>
          </cell>
          <cell r="KO153">
            <v>0</v>
          </cell>
          <cell r="KP153">
            <v>0</v>
          </cell>
          <cell r="KQ153">
            <v>0</v>
          </cell>
          <cell r="KR153" t="str">
            <v>нд</v>
          </cell>
          <cell r="KS153">
            <v>0</v>
          </cell>
          <cell r="KT153">
            <v>0</v>
          </cell>
          <cell r="KU153">
            <v>0</v>
          </cell>
          <cell r="KV153">
            <v>0</v>
          </cell>
          <cell r="KW153">
            <v>0</v>
          </cell>
          <cell r="KX153">
            <v>0</v>
          </cell>
          <cell r="KY153">
            <v>0</v>
          </cell>
          <cell r="KZ153">
            <v>0</v>
          </cell>
          <cell r="LA153">
            <v>0</v>
          </cell>
          <cell r="LB153">
            <v>0</v>
          </cell>
          <cell r="LC153" t="str">
            <v>нд</v>
          </cell>
          <cell r="LD153">
            <v>0</v>
          </cell>
          <cell r="LE153">
            <v>0</v>
          </cell>
          <cell r="LF153">
            <v>0</v>
          </cell>
          <cell r="LG153">
            <v>0</v>
          </cell>
          <cell r="LH153">
            <v>0</v>
          </cell>
          <cell r="LI153">
            <v>0</v>
          </cell>
          <cell r="LJ153">
            <v>0</v>
          </cell>
          <cell r="LK153">
            <v>0</v>
          </cell>
          <cell r="LL153">
            <v>0</v>
          </cell>
          <cell r="LM153">
            <v>0</v>
          </cell>
          <cell r="LN153" t="str">
            <v>нд</v>
          </cell>
          <cell r="LO153">
            <v>0</v>
          </cell>
          <cell r="LP153">
            <v>0</v>
          </cell>
          <cell r="LQ153">
            <v>0</v>
          </cell>
          <cell r="LR153">
            <v>0</v>
          </cell>
          <cell r="LS153">
            <v>0</v>
          </cell>
          <cell r="LT153">
            <v>0</v>
          </cell>
          <cell r="LU153">
            <v>0</v>
          </cell>
          <cell r="LV153">
            <v>0</v>
          </cell>
          <cell r="LW153">
            <v>0</v>
          </cell>
          <cell r="LX153">
            <v>0</v>
          </cell>
          <cell r="LY153" t="str">
            <v>нд</v>
          </cell>
          <cell r="LZ153">
            <v>0</v>
          </cell>
          <cell r="MA153" t="str">
            <v>1.1.2.2.1</v>
          </cell>
          <cell r="MB153" t="str">
            <v>Реконструкция ВЛ-0,4кВ Ф-3 ПС Бачи-юрт с.Центарой ТП 3-36  L- 0,58км (монтаж опор и подвеска провода)</v>
          </cell>
          <cell r="MC153" t="str">
            <v>G_prj_109108_49661</v>
          </cell>
          <cell r="MD153" t="str">
            <v>G_prj_109108_49661</v>
          </cell>
          <cell r="ME153" t="b">
            <v>0</v>
          </cell>
          <cell r="MF153">
            <v>0</v>
          </cell>
          <cell r="MG153">
            <v>0</v>
          </cell>
          <cell r="MH153">
            <v>0</v>
          </cell>
          <cell r="MI153">
            <v>0</v>
          </cell>
          <cell r="MK153">
            <v>0</v>
          </cell>
          <cell r="ML153">
            <v>0</v>
          </cell>
          <cell r="MM153">
            <v>0</v>
          </cell>
          <cell r="MN153">
            <v>0</v>
          </cell>
          <cell r="MO153">
            <v>0</v>
          </cell>
          <cell r="MP153">
            <v>0</v>
          </cell>
          <cell r="MQ153">
            <v>0</v>
          </cell>
          <cell r="MR153">
            <v>0</v>
          </cell>
          <cell r="MS153">
            <v>0</v>
          </cell>
          <cell r="MT153">
            <v>0</v>
          </cell>
          <cell r="MU153">
            <v>0</v>
          </cell>
          <cell r="MV153">
            <v>0</v>
          </cell>
          <cell r="MW153">
            <v>0</v>
          </cell>
          <cell r="MX153">
            <v>0</v>
          </cell>
          <cell r="MY153">
            <v>0</v>
          </cell>
          <cell r="MZ153">
            <v>0</v>
          </cell>
          <cell r="NA153">
            <v>0</v>
          </cell>
          <cell r="NB153">
            <v>0</v>
          </cell>
          <cell r="NC153">
            <v>0</v>
          </cell>
          <cell r="ND153">
            <v>0</v>
          </cell>
          <cell r="NE153">
            <v>0</v>
          </cell>
          <cell r="NF153">
            <v>0</v>
          </cell>
          <cell r="NG153">
            <v>0</v>
          </cell>
          <cell r="NH153">
            <v>0</v>
          </cell>
          <cell r="NI153">
            <v>0</v>
          </cell>
          <cell r="NJ153">
            <v>0</v>
          </cell>
          <cell r="NK153">
            <v>0</v>
          </cell>
          <cell r="NL153">
            <v>0</v>
          </cell>
          <cell r="NM153">
            <v>0</v>
          </cell>
          <cell r="NN153">
            <v>0</v>
          </cell>
          <cell r="NO153">
            <v>0</v>
          </cell>
          <cell r="NP153">
            <v>0</v>
          </cell>
          <cell r="NQ153">
            <v>0</v>
          </cell>
          <cell r="NR153">
            <v>0</v>
          </cell>
          <cell r="NS153">
            <v>0</v>
          </cell>
          <cell r="NT153">
            <v>0</v>
          </cell>
          <cell r="NU153">
            <v>0</v>
          </cell>
          <cell r="NV153">
            <v>0</v>
          </cell>
          <cell r="NW153">
            <v>0</v>
          </cell>
          <cell r="NX153">
            <v>0</v>
          </cell>
          <cell r="NY153">
            <v>0</v>
          </cell>
          <cell r="NZ153">
            <v>0</v>
          </cell>
          <cell r="OA153">
            <v>0</v>
          </cell>
          <cell r="OB153">
            <v>0</v>
          </cell>
          <cell r="OC153">
            <v>0</v>
          </cell>
          <cell r="OD153">
            <v>0</v>
          </cell>
          <cell r="OE153">
            <v>0</v>
          </cell>
          <cell r="OF153">
            <v>0</v>
          </cell>
          <cell r="OG153">
            <v>0</v>
          </cell>
          <cell r="OH153">
            <v>0</v>
          </cell>
          <cell r="OI153">
            <v>0</v>
          </cell>
          <cell r="OJ153">
            <v>0</v>
          </cell>
          <cell r="OK153">
            <v>0</v>
          </cell>
          <cell r="OL153">
            <v>0</v>
          </cell>
          <cell r="ON153">
            <v>0.48447023999999994</v>
          </cell>
          <cell r="OO153">
            <v>0.48447023999999994</v>
          </cell>
          <cell r="OR153">
            <v>0</v>
          </cell>
          <cell r="OS153">
            <v>0</v>
          </cell>
          <cell r="OT153">
            <v>0</v>
          </cell>
          <cell r="OU153">
            <v>0</v>
          </cell>
          <cell r="OV153">
            <v>0</v>
          </cell>
          <cell r="OW153">
            <v>0</v>
          </cell>
          <cell r="OX153">
            <v>0</v>
          </cell>
          <cell r="OY153">
            <v>0</v>
          </cell>
          <cell r="OZ153">
            <v>0</v>
          </cell>
          <cell r="PA153">
            <v>0</v>
          </cell>
          <cell r="PB153">
            <v>0</v>
          </cell>
          <cell r="PC153">
            <v>0</v>
          </cell>
          <cell r="PD153">
            <v>0</v>
          </cell>
          <cell r="PE153">
            <v>0</v>
          </cell>
          <cell r="PF153">
            <v>0</v>
          </cell>
          <cell r="PG153">
            <v>0</v>
          </cell>
          <cell r="PH153">
            <v>0</v>
          </cell>
          <cell r="PI153">
            <v>0</v>
          </cell>
          <cell r="PJ153">
            <v>0</v>
          </cell>
          <cell r="PK153">
            <v>0</v>
          </cell>
          <cell r="PL153">
            <v>0</v>
          </cell>
          <cell r="PM153">
            <v>0</v>
          </cell>
          <cell r="PN153">
            <v>0</v>
          </cell>
          <cell r="PO153">
            <v>0</v>
          </cell>
          <cell r="PP153">
            <v>0</v>
          </cell>
          <cell r="PQ153">
            <v>0</v>
          </cell>
          <cell r="PR153">
            <v>0</v>
          </cell>
          <cell r="PS153">
            <v>0</v>
          </cell>
          <cell r="PT153">
            <v>0</v>
          </cell>
          <cell r="PU153">
            <v>0</v>
          </cell>
          <cell r="PV153">
            <v>0</v>
          </cell>
          <cell r="PW153">
            <v>0</v>
          </cell>
          <cell r="PX153">
            <v>0</v>
          </cell>
          <cell r="PY153">
            <v>0</v>
          </cell>
          <cell r="PZ153">
            <v>0</v>
          </cell>
        </row>
        <row r="154">
          <cell r="D154" t="str">
            <v>G_prj_109108_50011</v>
          </cell>
          <cell r="E154">
            <v>9.0634265999999797E-3</v>
          </cell>
          <cell r="F154">
            <v>0</v>
          </cell>
          <cell r="G154">
            <v>0</v>
          </cell>
          <cell r="H154">
            <v>9.0634265999999797E-3</v>
          </cell>
          <cell r="I154">
            <v>0</v>
          </cell>
          <cell r="J154">
            <v>0</v>
          </cell>
          <cell r="K154">
            <v>0</v>
          </cell>
          <cell r="L154">
            <v>0</v>
          </cell>
          <cell r="M154">
            <v>0</v>
          </cell>
          <cell r="N154">
            <v>0</v>
          </cell>
          <cell r="O154">
            <v>0</v>
          </cell>
          <cell r="P154">
            <v>0</v>
          </cell>
          <cell r="Q154">
            <v>0.26359091340000002</v>
          </cell>
          <cell r="R154">
            <v>0</v>
          </cell>
          <cell r="S154">
            <v>0</v>
          </cell>
          <cell r="T154">
            <v>0.26359091340000002</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0.26359091340000002</v>
          </cell>
          <cell r="CR154">
            <v>0</v>
          </cell>
          <cell r="CS154">
            <v>0</v>
          </cell>
          <cell r="CT154">
            <v>0.26359091340000002</v>
          </cell>
          <cell r="CU154">
            <v>0</v>
          </cell>
          <cell r="CV154">
            <v>0</v>
          </cell>
          <cell r="CW154">
            <v>0.26359091340000002</v>
          </cell>
          <cell r="CX154">
            <v>0</v>
          </cell>
          <cell r="CY154">
            <v>0</v>
          </cell>
          <cell r="CZ154">
            <v>0.26359091340000002</v>
          </cell>
          <cell r="DA154">
            <v>0</v>
          </cell>
          <cell r="DB154">
            <v>0</v>
          </cell>
          <cell r="DD154">
            <v>0.27265434</v>
          </cell>
          <cell r="DE154">
            <v>0</v>
          </cell>
          <cell r="DF154">
            <v>0.23106299999999999</v>
          </cell>
          <cell r="DG154">
            <v>0</v>
          </cell>
          <cell r="DI154">
            <v>0.23106299999999999</v>
          </cell>
          <cell r="DJ154">
            <v>1.6049000000000001E-2</v>
          </cell>
          <cell r="DK154">
            <v>0.19572500000000001</v>
          </cell>
          <cell r="DL154">
            <v>0</v>
          </cell>
          <cell r="DM154">
            <v>1.9289000000000001E-2</v>
          </cell>
          <cell r="DN154">
            <v>0.23106299999999999</v>
          </cell>
          <cell r="DO154">
            <v>1.6049000000000001E-2</v>
          </cell>
          <cell r="DP154">
            <v>0.19572500000000001</v>
          </cell>
          <cell r="DQ154">
            <v>0</v>
          </cell>
          <cell r="DR154">
            <v>1.9289000000000001E-2</v>
          </cell>
          <cell r="DS154">
            <v>0.23106299999999999</v>
          </cell>
          <cell r="DT154">
            <v>0</v>
          </cell>
          <cell r="DU154">
            <v>0</v>
          </cell>
          <cell r="DV154">
            <v>0</v>
          </cell>
          <cell r="DW154">
            <v>0</v>
          </cell>
          <cell r="DX154">
            <v>0</v>
          </cell>
          <cell r="DY154">
            <v>0</v>
          </cell>
          <cell r="DZ154">
            <v>0</v>
          </cell>
          <cell r="EA154">
            <v>0</v>
          </cell>
          <cell r="EB154">
            <v>0</v>
          </cell>
          <cell r="EC154">
            <v>0</v>
          </cell>
          <cell r="ED154">
            <v>0</v>
          </cell>
          <cell r="EE154">
            <v>0</v>
          </cell>
          <cell r="EF154">
            <v>0</v>
          </cell>
          <cell r="EG154">
            <v>0</v>
          </cell>
          <cell r="EH154">
            <v>0</v>
          </cell>
          <cell r="EI154">
            <v>0</v>
          </cell>
          <cell r="EK154">
            <v>0.23106299999999999</v>
          </cell>
          <cell r="EL154">
            <v>0</v>
          </cell>
          <cell r="EM154">
            <v>0</v>
          </cell>
          <cell r="EN154">
            <v>0.216</v>
          </cell>
          <cell r="EO154">
            <v>0.216</v>
          </cell>
          <cell r="EP154">
            <v>0</v>
          </cell>
          <cell r="EQ154">
            <v>0</v>
          </cell>
          <cell r="ER154">
            <v>0</v>
          </cell>
          <cell r="ES154">
            <v>0</v>
          </cell>
          <cell r="ET154">
            <v>0</v>
          </cell>
          <cell r="EU154">
            <v>0.23106299999999999</v>
          </cell>
          <cell r="EV154">
            <v>0</v>
          </cell>
          <cell r="EW154">
            <v>0</v>
          </cell>
          <cell r="EX154">
            <v>0.216</v>
          </cell>
          <cell r="EY154">
            <v>0.216</v>
          </cell>
          <cell r="EZ154">
            <v>0</v>
          </cell>
          <cell r="FA154">
            <v>0</v>
          </cell>
          <cell r="FB154">
            <v>0</v>
          </cell>
          <cell r="FC154">
            <v>0</v>
          </cell>
          <cell r="FD154">
            <v>0</v>
          </cell>
          <cell r="FE154" t="str">
            <v>нд</v>
          </cell>
          <cell r="FF154">
            <v>0.23106299999999999</v>
          </cell>
          <cell r="FG154">
            <v>0</v>
          </cell>
          <cell r="FH154">
            <v>0</v>
          </cell>
          <cell r="FI154">
            <v>0.216</v>
          </cell>
          <cell r="FJ154">
            <v>0.216</v>
          </cell>
          <cell r="FK154">
            <v>0</v>
          </cell>
          <cell r="FL154">
            <v>0</v>
          </cell>
          <cell r="FM154">
            <v>0</v>
          </cell>
          <cell r="FN154">
            <v>0</v>
          </cell>
          <cell r="FO154">
            <v>0</v>
          </cell>
          <cell r="FP154" t="str">
            <v>нд</v>
          </cell>
          <cell r="FQ154">
            <v>0</v>
          </cell>
          <cell r="FR154">
            <v>0</v>
          </cell>
          <cell r="FS154">
            <v>0</v>
          </cell>
          <cell r="FT154">
            <v>0</v>
          </cell>
          <cell r="FU154">
            <v>0</v>
          </cell>
          <cell r="FV154">
            <v>0</v>
          </cell>
          <cell r="FW154">
            <v>0</v>
          </cell>
          <cell r="FX154">
            <v>0</v>
          </cell>
          <cell r="FY154">
            <v>0</v>
          </cell>
          <cell r="FZ154">
            <v>0</v>
          </cell>
          <cell r="GA154" t="str">
            <v>нд</v>
          </cell>
          <cell r="GB154">
            <v>0</v>
          </cell>
          <cell r="GC154">
            <v>0</v>
          </cell>
          <cell r="GD154">
            <v>0</v>
          </cell>
          <cell r="GE154">
            <v>0</v>
          </cell>
          <cell r="GF154">
            <v>0</v>
          </cell>
          <cell r="GG154">
            <v>0</v>
          </cell>
          <cell r="GH154">
            <v>0</v>
          </cell>
          <cell r="GI154">
            <v>0</v>
          </cell>
          <cell r="GJ154">
            <v>0</v>
          </cell>
          <cell r="GK154">
            <v>0</v>
          </cell>
          <cell r="GL154" t="str">
            <v>нд</v>
          </cell>
          <cell r="GM154">
            <v>0</v>
          </cell>
          <cell r="GN154">
            <v>0</v>
          </cell>
          <cell r="GO154">
            <v>0</v>
          </cell>
          <cell r="GP154">
            <v>0</v>
          </cell>
          <cell r="GQ154">
            <v>0</v>
          </cell>
          <cell r="GR154">
            <v>0</v>
          </cell>
          <cell r="GS154">
            <v>0</v>
          </cell>
          <cell r="GT154">
            <v>0</v>
          </cell>
          <cell r="GU154">
            <v>0</v>
          </cell>
          <cell r="GV154">
            <v>0</v>
          </cell>
          <cell r="GW154" t="str">
            <v>нд</v>
          </cell>
          <cell r="GX154">
            <v>0</v>
          </cell>
          <cell r="GY154">
            <v>0</v>
          </cell>
          <cell r="GZ154">
            <v>0</v>
          </cell>
          <cell r="HA154">
            <v>0</v>
          </cell>
          <cell r="HB154">
            <v>0</v>
          </cell>
          <cell r="HC154">
            <v>0</v>
          </cell>
          <cell r="HD154">
            <v>0</v>
          </cell>
          <cell r="HE154">
            <v>0</v>
          </cell>
          <cell r="HF154">
            <v>0</v>
          </cell>
          <cell r="HG154">
            <v>0</v>
          </cell>
          <cell r="HH154" t="str">
            <v>нд</v>
          </cell>
          <cell r="HI154">
            <v>0</v>
          </cell>
          <cell r="HJ154">
            <v>0</v>
          </cell>
          <cell r="HK154">
            <v>0</v>
          </cell>
          <cell r="HL154">
            <v>0</v>
          </cell>
          <cell r="HM154">
            <v>0</v>
          </cell>
          <cell r="HN154">
            <v>0</v>
          </cell>
          <cell r="HO154">
            <v>0</v>
          </cell>
          <cell r="HP154">
            <v>0</v>
          </cell>
          <cell r="HQ154">
            <v>0</v>
          </cell>
          <cell r="HR154">
            <v>0</v>
          </cell>
          <cell r="HS154" t="str">
            <v>нд</v>
          </cell>
          <cell r="HT154">
            <v>0</v>
          </cell>
          <cell r="HU154">
            <v>0</v>
          </cell>
          <cell r="HV154">
            <v>0</v>
          </cell>
          <cell r="HW154">
            <v>0</v>
          </cell>
          <cell r="HX154">
            <v>0</v>
          </cell>
          <cell r="HY154">
            <v>0</v>
          </cell>
          <cell r="HZ154">
            <v>0</v>
          </cell>
          <cell r="IA154">
            <v>0</v>
          </cell>
          <cell r="IB154">
            <v>0</v>
          </cell>
          <cell r="IC154">
            <v>0</v>
          </cell>
          <cell r="ID154" t="str">
            <v>нд</v>
          </cell>
          <cell r="IE154">
            <v>0</v>
          </cell>
          <cell r="IF154">
            <v>0</v>
          </cell>
          <cell r="IG154">
            <v>0</v>
          </cell>
          <cell r="IH154">
            <v>0</v>
          </cell>
          <cell r="II154">
            <v>0</v>
          </cell>
          <cell r="IJ154">
            <v>0</v>
          </cell>
          <cell r="IK154">
            <v>0</v>
          </cell>
          <cell r="IL154">
            <v>0</v>
          </cell>
          <cell r="IM154">
            <v>0</v>
          </cell>
          <cell r="IN154">
            <v>0</v>
          </cell>
          <cell r="IO154" t="str">
            <v>нд</v>
          </cell>
          <cell r="IP154">
            <v>0</v>
          </cell>
          <cell r="IQ154">
            <v>0</v>
          </cell>
          <cell r="IR154">
            <v>0</v>
          </cell>
          <cell r="IS154">
            <v>0</v>
          </cell>
          <cell r="IT154">
            <v>0</v>
          </cell>
          <cell r="IU154">
            <v>0</v>
          </cell>
          <cell r="IV154">
            <v>0</v>
          </cell>
          <cell r="IW154">
            <v>0</v>
          </cell>
          <cell r="IX154">
            <v>0</v>
          </cell>
          <cell r="IY154">
            <v>0</v>
          </cell>
          <cell r="IZ154" t="str">
            <v>нд</v>
          </cell>
          <cell r="JA154">
            <v>0</v>
          </cell>
          <cell r="JB154">
            <v>0</v>
          </cell>
          <cell r="JC154">
            <v>0</v>
          </cell>
          <cell r="JD154">
            <v>0</v>
          </cell>
          <cell r="JE154">
            <v>0</v>
          </cell>
          <cell r="JF154">
            <v>0</v>
          </cell>
          <cell r="JG154">
            <v>0</v>
          </cell>
          <cell r="JH154">
            <v>0</v>
          </cell>
          <cell r="JI154">
            <v>0</v>
          </cell>
          <cell r="JJ154">
            <v>0</v>
          </cell>
          <cell r="JK154" t="str">
            <v>нд</v>
          </cell>
          <cell r="JL154">
            <v>0</v>
          </cell>
          <cell r="JM154">
            <v>0</v>
          </cell>
          <cell r="JN154">
            <v>0</v>
          </cell>
          <cell r="JO154">
            <v>0</v>
          </cell>
          <cell r="JP154">
            <v>0</v>
          </cell>
          <cell r="JQ154">
            <v>0</v>
          </cell>
          <cell r="JR154">
            <v>0</v>
          </cell>
          <cell r="JS154">
            <v>0</v>
          </cell>
          <cell r="JT154">
            <v>0</v>
          </cell>
          <cell r="JU154">
            <v>0</v>
          </cell>
          <cell r="JV154" t="str">
            <v>нд</v>
          </cell>
          <cell r="JW154">
            <v>0</v>
          </cell>
          <cell r="JX154">
            <v>0</v>
          </cell>
          <cell r="JY154">
            <v>0</v>
          </cell>
          <cell r="JZ154">
            <v>0</v>
          </cell>
          <cell r="KA154">
            <v>0</v>
          </cell>
          <cell r="KB154">
            <v>0</v>
          </cell>
          <cell r="KC154">
            <v>0</v>
          </cell>
          <cell r="KD154">
            <v>0</v>
          </cell>
          <cell r="KE154">
            <v>0</v>
          </cell>
          <cell r="KF154">
            <v>0</v>
          </cell>
          <cell r="KG154" t="str">
            <v>нд</v>
          </cell>
          <cell r="KH154">
            <v>0</v>
          </cell>
          <cell r="KI154">
            <v>0</v>
          </cell>
          <cell r="KJ154">
            <v>0</v>
          </cell>
          <cell r="KK154">
            <v>0</v>
          </cell>
          <cell r="KL154">
            <v>0</v>
          </cell>
          <cell r="KM154">
            <v>0</v>
          </cell>
          <cell r="KN154">
            <v>0</v>
          </cell>
          <cell r="KO154">
            <v>0</v>
          </cell>
          <cell r="KP154">
            <v>0</v>
          </cell>
          <cell r="KQ154">
            <v>0</v>
          </cell>
          <cell r="KR154" t="str">
            <v>нд</v>
          </cell>
          <cell r="KS154">
            <v>0</v>
          </cell>
          <cell r="KT154">
            <v>0</v>
          </cell>
          <cell r="KU154">
            <v>0</v>
          </cell>
          <cell r="KV154">
            <v>0</v>
          </cell>
          <cell r="KW154">
            <v>0</v>
          </cell>
          <cell r="KX154">
            <v>0</v>
          </cell>
          <cell r="KY154">
            <v>0</v>
          </cell>
          <cell r="KZ154">
            <v>0</v>
          </cell>
          <cell r="LA154">
            <v>0</v>
          </cell>
          <cell r="LB154">
            <v>0</v>
          </cell>
          <cell r="LC154" t="str">
            <v>нд</v>
          </cell>
          <cell r="LD154">
            <v>0</v>
          </cell>
          <cell r="LE154">
            <v>0</v>
          </cell>
          <cell r="LF154">
            <v>0</v>
          </cell>
          <cell r="LG154">
            <v>0</v>
          </cell>
          <cell r="LH154">
            <v>0</v>
          </cell>
          <cell r="LI154">
            <v>0</v>
          </cell>
          <cell r="LJ154">
            <v>0</v>
          </cell>
          <cell r="LK154">
            <v>0</v>
          </cell>
          <cell r="LL154">
            <v>0</v>
          </cell>
          <cell r="LM154">
            <v>0</v>
          </cell>
          <cell r="LN154" t="str">
            <v>нд</v>
          </cell>
          <cell r="LO154">
            <v>0</v>
          </cell>
          <cell r="LP154">
            <v>0</v>
          </cell>
          <cell r="LQ154">
            <v>0</v>
          </cell>
          <cell r="LR154">
            <v>0</v>
          </cell>
          <cell r="LS154">
            <v>0</v>
          </cell>
          <cell r="LT154">
            <v>0</v>
          </cell>
          <cell r="LU154">
            <v>0</v>
          </cell>
          <cell r="LV154">
            <v>0</v>
          </cell>
          <cell r="LW154">
            <v>0</v>
          </cell>
          <cell r="LX154">
            <v>0</v>
          </cell>
          <cell r="LY154" t="str">
            <v>нд</v>
          </cell>
          <cell r="LZ154">
            <v>0</v>
          </cell>
          <cell r="MA154" t="str">
            <v>1.1.2.2.1</v>
          </cell>
          <cell r="MB154" t="str">
            <v>Реконструкция ВЛ-0,4кВ Ф-3 ПС Бачи-юрт с.Центарой ТП 3-2  L- 0,713км (монтаж опор и подвеска провода)</v>
          </cell>
          <cell r="MC154" t="str">
            <v>G_prj_109108_47194</v>
          </cell>
          <cell r="MD154" t="str">
            <v>G_prj_109108_47194</v>
          </cell>
          <cell r="ME154" t="b">
            <v>0</v>
          </cell>
          <cell r="MF154">
            <v>0</v>
          </cell>
          <cell r="MG154">
            <v>0</v>
          </cell>
          <cell r="MH154">
            <v>0</v>
          </cell>
          <cell r="MI154">
            <v>0</v>
          </cell>
          <cell r="MK154">
            <v>0</v>
          </cell>
          <cell r="ML154">
            <v>0</v>
          </cell>
          <cell r="MM154">
            <v>0</v>
          </cell>
          <cell r="MN154">
            <v>0</v>
          </cell>
          <cell r="MO154">
            <v>0</v>
          </cell>
          <cell r="MP154">
            <v>0</v>
          </cell>
          <cell r="MQ154">
            <v>0</v>
          </cell>
          <cell r="MR154">
            <v>0</v>
          </cell>
          <cell r="MS154">
            <v>0</v>
          </cell>
          <cell r="MT154">
            <v>0</v>
          </cell>
          <cell r="MU154">
            <v>0</v>
          </cell>
          <cell r="MV154">
            <v>0</v>
          </cell>
          <cell r="MW154">
            <v>0</v>
          </cell>
          <cell r="MX154">
            <v>0</v>
          </cell>
          <cell r="MY154">
            <v>0</v>
          </cell>
          <cell r="MZ154">
            <v>0</v>
          </cell>
          <cell r="NA154">
            <v>0</v>
          </cell>
          <cell r="NB154">
            <v>0</v>
          </cell>
          <cell r="NC154">
            <v>0</v>
          </cell>
          <cell r="ND154">
            <v>0</v>
          </cell>
          <cell r="NE154">
            <v>0</v>
          </cell>
          <cell r="NF154">
            <v>0</v>
          </cell>
          <cell r="NG154">
            <v>0</v>
          </cell>
          <cell r="NH154">
            <v>0</v>
          </cell>
          <cell r="NI154">
            <v>0</v>
          </cell>
          <cell r="NJ154">
            <v>0</v>
          </cell>
          <cell r="NK154">
            <v>0</v>
          </cell>
          <cell r="NL154">
            <v>0</v>
          </cell>
          <cell r="NM154">
            <v>0</v>
          </cell>
          <cell r="NN154">
            <v>0</v>
          </cell>
          <cell r="NO154">
            <v>0</v>
          </cell>
          <cell r="NP154">
            <v>0</v>
          </cell>
          <cell r="NQ154">
            <v>0</v>
          </cell>
          <cell r="NR154">
            <v>0</v>
          </cell>
          <cell r="NS154">
            <v>0</v>
          </cell>
          <cell r="NT154">
            <v>0</v>
          </cell>
          <cell r="NU154">
            <v>0</v>
          </cell>
          <cell r="NV154">
            <v>0</v>
          </cell>
          <cell r="NW154">
            <v>0</v>
          </cell>
          <cell r="NX154">
            <v>0</v>
          </cell>
          <cell r="NY154">
            <v>0</v>
          </cell>
          <cell r="NZ154">
            <v>0</v>
          </cell>
          <cell r="OA154">
            <v>0</v>
          </cell>
          <cell r="OB154">
            <v>0</v>
          </cell>
          <cell r="OC154">
            <v>0</v>
          </cell>
          <cell r="OD154">
            <v>0</v>
          </cell>
          <cell r="OE154">
            <v>0</v>
          </cell>
          <cell r="OF154">
            <v>0</v>
          </cell>
          <cell r="OG154">
            <v>0</v>
          </cell>
          <cell r="OH154">
            <v>0</v>
          </cell>
          <cell r="OI154">
            <v>0</v>
          </cell>
          <cell r="OJ154">
            <v>0</v>
          </cell>
          <cell r="OK154">
            <v>0</v>
          </cell>
          <cell r="OL154">
            <v>0</v>
          </cell>
          <cell r="ON154">
            <v>0.27265434</v>
          </cell>
          <cell r="OO154">
            <v>0.27265434</v>
          </cell>
          <cell r="OR154">
            <v>0</v>
          </cell>
          <cell r="OS154">
            <v>0</v>
          </cell>
          <cell r="OT154">
            <v>0</v>
          </cell>
          <cell r="OU154">
            <v>0</v>
          </cell>
          <cell r="OV154">
            <v>0</v>
          </cell>
          <cell r="OW154">
            <v>0</v>
          </cell>
          <cell r="OX154">
            <v>0</v>
          </cell>
          <cell r="OY154">
            <v>0</v>
          </cell>
          <cell r="OZ154">
            <v>0</v>
          </cell>
          <cell r="PA154">
            <v>0</v>
          </cell>
          <cell r="PB154">
            <v>0</v>
          </cell>
          <cell r="PC154">
            <v>0</v>
          </cell>
          <cell r="PD154">
            <v>0</v>
          </cell>
          <cell r="PE154">
            <v>0</v>
          </cell>
          <cell r="PF154">
            <v>0</v>
          </cell>
          <cell r="PG154">
            <v>0</v>
          </cell>
          <cell r="PH154">
            <v>0</v>
          </cell>
          <cell r="PI154">
            <v>0</v>
          </cell>
          <cell r="PJ154">
            <v>0</v>
          </cell>
          <cell r="PK154">
            <v>0</v>
          </cell>
          <cell r="PL154">
            <v>0</v>
          </cell>
          <cell r="PM154">
            <v>0</v>
          </cell>
          <cell r="PN154">
            <v>0</v>
          </cell>
          <cell r="PO154">
            <v>0</v>
          </cell>
          <cell r="PP154">
            <v>0</v>
          </cell>
          <cell r="PQ154">
            <v>0</v>
          </cell>
          <cell r="PR154">
            <v>0</v>
          </cell>
          <cell r="PS154">
            <v>0</v>
          </cell>
          <cell r="PT154">
            <v>0</v>
          </cell>
          <cell r="PU154">
            <v>0</v>
          </cell>
          <cell r="PV154">
            <v>0</v>
          </cell>
          <cell r="PW154">
            <v>0</v>
          </cell>
          <cell r="PX154">
            <v>0</v>
          </cell>
          <cell r="PY154">
            <v>0</v>
          </cell>
          <cell r="PZ154">
            <v>0</v>
          </cell>
        </row>
        <row r="155">
          <cell r="D155" t="str">
            <v>G_prj_109108_49662</v>
          </cell>
          <cell r="E155">
            <v>2.299945079999988E-2</v>
          </cell>
          <cell r="F155">
            <v>0</v>
          </cell>
          <cell r="G155">
            <v>0</v>
          </cell>
          <cell r="H155">
            <v>2.299945079999988E-2</v>
          </cell>
          <cell r="I155">
            <v>0</v>
          </cell>
          <cell r="J155">
            <v>0</v>
          </cell>
          <cell r="K155">
            <v>0</v>
          </cell>
          <cell r="L155">
            <v>0</v>
          </cell>
          <cell r="M155">
            <v>0</v>
          </cell>
          <cell r="N155">
            <v>0</v>
          </cell>
          <cell r="O155">
            <v>0</v>
          </cell>
          <cell r="P155">
            <v>0</v>
          </cell>
          <cell r="Q155">
            <v>0.66433638920000004</v>
          </cell>
          <cell r="R155">
            <v>0</v>
          </cell>
          <cell r="S155">
            <v>0</v>
          </cell>
          <cell r="T155">
            <v>0.66433638920000004</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0.66433638920000004</v>
          </cell>
          <cell r="CR155">
            <v>0</v>
          </cell>
          <cell r="CS155">
            <v>0</v>
          </cell>
          <cell r="CT155">
            <v>0.66433638920000004</v>
          </cell>
          <cell r="CU155">
            <v>0</v>
          </cell>
          <cell r="CV155">
            <v>0</v>
          </cell>
          <cell r="CW155">
            <v>0.66433638920000004</v>
          </cell>
          <cell r="CX155">
            <v>0</v>
          </cell>
          <cell r="CY155">
            <v>0</v>
          </cell>
          <cell r="CZ155">
            <v>0.66433638920000004</v>
          </cell>
          <cell r="DA155">
            <v>0</v>
          </cell>
          <cell r="DB155">
            <v>0</v>
          </cell>
          <cell r="DD155">
            <v>0.68733583999999992</v>
          </cell>
          <cell r="DE155">
            <v>0</v>
          </cell>
          <cell r="DF155">
            <v>0.58248800000000001</v>
          </cell>
          <cell r="DG155">
            <v>0</v>
          </cell>
          <cell r="DI155">
            <v>0.58248800000000001</v>
          </cell>
          <cell r="DJ155">
            <v>4.0418999999999997E-2</v>
          </cell>
          <cell r="DK155">
            <v>0.49332100000000001</v>
          </cell>
          <cell r="DL155">
            <v>0</v>
          </cell>
          <cell r="DM155">
            <v>4.8748000000000014E-2</v>
          </cell>
          <cell r="DN155">
            <v>0.58248800000000001</v>
          </cell>
          <cell r="DO155">
            <v>4.0418999999999997E-2</v>
          </cell>
          <cell r="DP155">
            <v>0.49332100000000001</v>
          </cell>
          <cell r="DQ155">
            <v>0</v>
          </cell>
          <cell r="DR155">
            <v>4.8748000000000014E-2</v>
          </cell>
          <cell r="DS155">
            <v>0.58248800000000001</v>
          </cell>
          <cell r="DT155">
            <v>0</v>
          </cell>
          <cell r="DU155">
            <v>0</v>
          </cell>
          <cell r="DV155">
            <v>0</v>
          </cell>
          <cell r="DW155">
            <v>0</v>
          </cell>
          <cell r="DX155">
            <v>0</v>
          </cell>
          <cell r="DY155">
            <v>0</v>
          </cell>
          <cell r="DZ155">
            <v>0</v>
          </cell>
          <cell r="EA155">
            <v>0</v>
          </cell>
          <cell r="EB155">
            <v>0</v>
          </cell>
          <cell r="EC155">
            <v>0</v>
          </cell>
          <cell r="ED155">
            <v>0</v>
          </cell>
          <cell r="EE155">
            <v>0</v>
          </cell>
          <cell r="EF155">
            <v>0</v>
          </cell>
          <cell r="EG155">
            <v>0</v>
          </cell>
          <cell r="EH155">
            <v>0</v>
          </cell>
          <cell r="EI155">
            <v>0</v>
          </cell>
          <cell r="EK155">
            <v>0.58248800000000001</v>
          </cell>
          <cell r="EL155">
            <v>0</v>
          </cell>
          <cell r="EM155">
            <v>0</v>
          </cell>
          <cell r="EN155">
            <v>1.04</v>
          </cell>
          <cell r="EO155">
            <v>1.04</v>
          </cell>
          <cell r="EP155">
            <v>0</v>
          </cell>
          <cell r="EQ155">
            <v>0</v>
          </cell>
          <cell r="ER155">
            <v>0</v>
          </cell>
          <cell r="ES155">
            <v>0</v>
          </cell>
          <cell r="ET155">
            <v>0</v>
          </cell>
          <cell r="EU155">
            <v>0.58248800000000001</v>
          </cell>
          <cell r="EV155">
            <v>0</v>
          </cell>
          <cell r="EW155">
            <v>0</v>
          </cell>
          <cell r="EX155">
            <v>1.04</v>
          </cell>
          <cell r="EY155">
            <v>1.04</v>
          </cell>
          <cell r="EZ155">
            <v>0</v>
          </cell>
          <cell r="FA155">
            <v>0</v>
          </cell>
          <cell r="FB155">
            <v>0</v>
          </cell>
          <cell r="FC155">
            <v>0</v>
          </cell>
          <cell r="FD155">
            <v>0</v>
          </cell>
          <cell r="FE155" t="str">
            <v>нд</v>
          </cell>
          <cell r="FF155">
            <v>0.58248800000000001</v>
          </cell>
          <cell r="FG155">
            <v>0</v>
          </cell>
          <cell r="FH155">
            <v>0</v>
          </cell>
          <cell r="FI155">
            <v>1.04</v>
          </cell>
          <cell r="FJ155">
            <v>1.04</v>
          </cell>
          <cell r="FK155">
            <v>0</v>
          </cell>
          <cell r="FL155">
            <v>0</v>
          </cell>
          <cell r="FM155">
            <v>0</v>
          </cell>
          <cell r="FN155">
            <v>0</v>
          </cell>
          <cell r="FO155">
            <v>0</v>
          </cell>
          <cell r="FP155" t="str">
            <v>нд</v>
          </cell>
          <cell r="FQ155">
            <v>0</v>
          </cell>
          <cell r="FR155">
            <v>0</v>
          </cell>
          <cell r="FS155">
            <v>0</v>
          </cell>
          <cell r="FT155">
            <v>0</v>
          </cell>
          <cell r="FU155">
            <v>0</v>
          </cell>
          <cell r="FV155">
            <v>0</v>
          </cell>
          <cell r="FW155">
            <v>0</v>
          </cell>
          <cell r="FX155">
            <v>0</v>
          </cell>
          <cell r="FY155">
            <v>0</v>
          </cell>
          <cell r="FZ155">
            <v>0</v>
          </cell>
          <cell r="GA155" t="str">
            <v>нд</v>
          </cell>
          <cell r="GB155">
            <v>0</v>
          </cell>
          <cell r="GC155">
            <v>0</v>
          </cell>
          <cell r="GD155">
            <v>0</v>
          </cell>
          <cell r="GE155">
            <v>0</v>
          </cell>
          <cell r="GF155">
            <v>0</v>
          </cell>
          <cell r="GG155">
            <v>0</v>
          </cell>
          <cell r="GH155">
            <v>0</v>
          </cell>
          <cell r="GI155">
            <v>0</v>
          </cell>
          <cell r="GJ155">
            <v>0</v>
          </cell>
          <cell r="GK155">
            <v>0</v>
          </cell>
          <cell r="GL155" t="str">
            <v>нд</v>
          </cell>
          <cell r="GM155">
            <v>0</v>
          </cell>
          <cell r="GN155">
            <v>0</v>
          </cell>
          <cell r="GO155">
            <v>0</v>
          </cell>
          <cell r="GP155">
            <v>0</v>
          </cell>
          <cell r="GQ155">
            <v>0</v>
          </cell>
          <cell r="GR155">
            <v>0</v>
          </cell>
          <cell r="GS155">
            <v>0</v>
          </cell>
          <cell r="GT155">
            <v>0</v>
          </cell>
          <cell r="GU155">
            <v>0</v>
          </cell>
          <cell r="GV155">
            <v>0</v>
          </cell>
          <cell r="GW155" t="str">
            <v>нд</v>
          </cell>
          <cell r="GX155">
            <v>0</v>
          </cell>
          <cell r="GY155">
            <v>0</v>
          </cell>
          <cell r="GZ155">
            <v>0</v>
          </cell>
          <cell r="HA155">
            <v>0</v>
          </cell>
          <cell r="HB155">
            <v>0</v>
          </cell>
          <cell r="HC155">
            <v>0</v>
          </cell>
          <cell r="HD155">
            <v>0</v>
          </cell>
          <cell r="HE155">
            <v>0</v>
          </cell>
          <cell r="HF155">
            <v>0</v>
          </cell>
          <cell r="HG155">
            <v>0</v>
          </cell>
          <cell r="HH155" t="str">
            <v>нд</v>
          </cell>
          <cell r="HI155">
            <v>0</v>
          </cell>
          <cell r="HJ155">
            <v>0</v>
          </cell>
          <cell r="HK155">
            <v>0</v>
          </cell>
          <cell r="HL155">
            <v>0</v>
          </cell>
          <cell r="HM155">
            <v>0</v>
          </cell>
          <cell r="HN155">
            <v>0</v>
          </cell>
          <cell r="HO155">
            <v>0</v>
          </cell>
          <cell r="HP155">
            <v>0</v>
          </cell>
          <cell r="HQ155">
            <v>0</v>
          </cell>
          <cell r="HR155">
            <v>0</v>
          </cell>
          <cell r="HS155" t="str">
            <v>нд</v>
          </cell>
          <cell r="HT155">
            <v>0</v>
          </cell>
          <cell r="HU155">
            <v>0</v>
          </cell>
          <cell r="HV155">
            <v>0</v>
          </cell>
          <cell r="HW155">
            <v>0</v>
          </cell>
          <cell r="HX155">
            <v>0</v>
          </cell>
          <cell r="HY155">
            <v>0</v>
          </cell>
          <cell r="HZ155">
            <v>0</v>
          </cell>
          <cell r="IA155">
            <v>0</v>
          </cell>
          <cell r="IB155">
            <v>0</v>
          </cell>
          <cell r="IC155">
            <v>0</v>
          </cell>
          <cell r="ID155" t="str">
            <v>нд</v>
          </cell>
          <cell r="IE155">
            <v>0</v>
          </cell>
          <cell r="IF155">
            <v>0</v>
          </cell>
          <cell r="IG155">
            <v>0</v>
          </cell>
          <cell r="IH155">
            <v>0</v>
          </cell>
          <cell r="II155">
            <v>0</v>
          </cell>
          <cell r="IJ155">
            <v>0</v>
          </cell>
          <cell r="IK155">
            <v>0</v>
          </cell>
          <cell r="IL155">
            <v>0</v>
          </cell>
          <cell r="IM155">
            <v>0</v>
          </cell>
          <cell r="IN155">
            <v>0</v>
          </cell>
          <cell r="IO155" t="str">
            <v>нд</v>
          </cell>
          <cell r="IP155">
            <v>0</v>
          </cell>
          <cell r="IQ155">
            <v>0</v>
          </cell>
          <cell r="IR155">
            <v>0</v>
          </cell>
          <cell r="IS155">
            <v>0</v>
          </cell>
          <cell r="IT155">
            <v>0</v>
          </cell>
          <cell r="IU155">
            <v>0</v>
          </cell>
          <cell r="IV155">
            <v>0</v>
          </cell>
          <cell r="IW155">
            <v>0</v>
          </cell>
          <cell r="IX155">
            <v>0</v>
          </cell>
          <cell r="IY155">
            <v>0</v>
          </cell>
          <cell r="IZ155" t="str">
            <v>нд</v>
          </cell>
          <cell r="JA155">
            <v>0</v>
          </cell>
          <cell r="JB155">
            <v>0</v>
          </cell>
          <cell r="JC155">
            <v>0</v>
          </cell>
          <cell r="JD155">
            <v>0</v>
          </cell>
          <cell r="JE155">
            <v>0</v>
          </cell>
          <cell r="JF155">
            <v>0</v>
          </cell>
          <cell r="JG155">
            <v>0</v>
          </cell>
          <cell r="JH155">
            <v>0</v>
          </cell>
          <cell r="JI155">
            <v>0</v>
          </cell>
          <cell r="JJ155">
            <v>0</v>
          </cell>
          <cell r="JK155" t="str">
            <v>нд</v>
          </cell>
          <cell r="JL155">
            <v>0</v>
          </cell>
          <cell r="JM155">
            <v>0</v>
          </cell>
          <cell r="JN155">
            <v>0</v>
          </cell>
          <cell r="JO155">
            <v>0</v>
          </cell>
          <cell r="JP155">
            <v>0</v>
          </cell>
          <cell r="JQ155">
            <v>0</v>
          </cell>
          <cell r="JR155">
            <v>0</v>
          </cell>
          <cell r="JS155">
            <v>0</v>
          </cell>
          <cell r="JT155">
            <v>0</v>
          </cell>
          <cell r="JU155">
            <v>0</v>
          </cell>
          <cell r="JV155" t="str">
            <v>нд</v>
          </cell>
          <cell r="JW155">
            <v>0</v>
          </cell>
          <cell r="JX155">
            <v>0</v>
          </cell>
          <cell r="JY155">
            <v>0</v>
          </cell>
          <cell r="JZ155">
            <v>0</v>
          </cell>
          <cell r="KA155">
            <v>0</v>
          </cell>
          <cell r="KB155">
            <v>0</v>
          </cell>
          <cell r="KC155">
            <v>0</v>
          </cell>
          <cell r="KD155">
            <v>0</v>
          </cell>
          <cell r="KE155">
            <v>0</v>
          </cell>
          <cell r="KF155">
            <v>0</v>
          </cell>
          <cell r="KG155" t="str">
            <v>нд</v>
          </cell>
          <cell r="KH155">
            <v>0</v>
          </cell>
          <cell r="KI155">
            <v>0</v>
          </cell>
          <cell r="KJ155">
            <v>0</v>
          </cell>
          <cell r="KK155">
            <v>0</v>
          </cell>
          <cell r="KL155">
            <v>0</v>
          </cell>
          <cell r="KM155">
            <v>0</v>
          </cell>
          <cell r="KN155">
            <v>0</v>
          </cell>
          <cell r="KO155">
            <v>0</v>
          </cell>
          <cell r="KP155">
            <v>0</v>
          </cell>
          <cell r="KQ155">
            <v>0</v>
          </cell>
          <cell r="KR155" t="str">
            <v>нд</v>
          </cell>
          <cell r="KS155">
            <v>0</v>
          </cell>
          <cell r="KT155">
            <v>0</v>
          </cell>
          <cell r="KU155">
            <v>0</v>
          </cell>
          <cell r="KV155">
            <v>0</v>
          </cell>
          <cell r="KW155">
            <v>0</v>
          </cell>
          <cell r="KX155">
            <v>0</v>
          </cell>
          <cell r="KY155">
            <v>0</v>
          </cell>
          <cell r="KZ155">
            <v>0</v>
          </cell>
          <cell r="LA155">
            <v>0</v>
          </cell>
          <cell r="LB155">
            <v>0</v>
          </cell>
          <cell r="LC155" t="str">
            <v>нд</v>
          </cell>
          <cell r="LD155">
            <v>0</v>
          </cell>
          <cell r="LE155">
            <v>0</v>
          </cell>
          <cell r="LF155">
            <v>0</v>
          </cell>
          <cell r="LG155">
            <v>0</v>
          </cell>
          <cell r="LH155">
            <v>0</v>
          </cell>
          <cell r="LI155">
            <v>0</v>
          </cell>
          <cell r="LJ155">
            <v>0</v>
          </cell>
          <cell r="LK155">
            <v>0</v>
          </cell>
          <cell r="LL155">
            <v>0</v>
          </cell>
          <cell r="LM155">
            <v>0</v>
          </cell>
          <cell r="LN155" t="str">
            <v>нд</v>
          </cell>
          <cell r="LO155">
            <v>0</v>
          </cell>
          <cell r="LP155">
            <v>0</v>
          </cell>
          <cell r="LQ155">
            <v>0</v>
          </cell>
          <cell r="LR155">
            <v>0</v>
          </cell>
          <cell r="LS155">
            <v>0</v>
          </cell>
          <cell r="LT155">
            <v>0</v>
          </cell>
          <cell r="LU155">
            <v>0</v>
          </cell>
          <cell r="LV155">
            <v>0</v>
          </cell>
          <cell r="LW155">
            <v>0</v>
          </cell>
          <cell r="LX155">
            <v>0</v>
          </cell>
          <cell r="LY155" t="str">
            <v>нд</v>
          </cell>
          <cell r="LZ155">
            <v>0</v>
          </cell>
          <cell r="MA155" t="str">
            <v>1.1.2.2.1</v>
          </cell>
          <cell r="MB155" t="str">
            <v>Реконструкция ВЛ-0,4кВ Ф-5 ПС Бачи-юрт с.Центарой ТП 5-4  L-0,216км (монтаж опор и подвеска провода)</v>
          </cell>
          <cell r="MC155" t="str">
            <v>G_prj_109108_50011</v>
          </cell>
          <cell r="MD155" t="str">
            <v>G_prj_109108_50011</v>
          </cell>
          <cell r="ME155" t="b">
            <v>0</v>
          </cell>
          <cell r="MF155">
            <v>0</v>
          </cell>
          <cell r="MG155">
            <v>0</v>
          </cell>
          <cell r="MH155">
            <v>0</v>
          </cell>
          <cell r="MI155">
            <v>0</v>
          </cell>
          <cell r="MK155">
            <v>0</v>
          </cell>
          <cell r="ML155">
            <v>0</v>
          </cell>
          <cell r="MM155">
            <v>0</v>
          </cell>
          <cell r="MN155">
            <v>0</v>
          </cell>
          <cell r="MO155">
            <v>0</v>
          </cell>
          <cell r="MP155">
            <v>0</v>
          </cell>
          <cell r="MQ155">
            <v>0</v>
          </cell>
          <cell r="MR155">
            <v>0</v>
          </cell>
          <cell r="MS155">
            <v>0</v>
          </cell>
          <cell r="MT155">
            <v>0</v>
          </cell>
          <cell r="MU155">
            <v>0</v>
          </cell>
          <cell r="MV155">
            <v>0</v>
          </cell>
          <cell r="MW155">
            <v>0</v>
          </cell>
          <cell r="MX155">
            <v>0</v>
          </cell>
          <cell r="MY155">
            <v>0</v>
          </cell>
          <cell r="MZ155">
            <v>0</v>
          </cell>
          <cell r="NA155">
            <v>0</v>
          </cell>
          <cell r="NB155">
            <v>0</v>
          </cell>
          <cell r="NC155">
            <v>0</v>
          </cell>
          <cell r="ND155">
            <v>0</v>
          </cell>
          <cell r="NE155">
            <v>0</v>
          </cell>
          <cell r="NF155">
            <v>0</v>
          </cell>
          <cell r="NG155">
            <v>0</v>
          </cell>
          <cell r="NH155">
            <v>0</v>
          </cell>
          <cell r="NI155">
            <v>0</v>
          </cell>
          <cell r="NJ155">
            <v>0</v>
          </cell>
          <cell r="NK155">
            <v>0</v>
          </cell>
          <cell r="NL155">
            <v>0</v>
          </cell>
          <cell r="NM155">
            <v>0</v>
          </cell>
          <cell r="NN155">
            <v>0</v>
          </cell>
          <cell r="NO155">
            <v>0</v>
          </cell>
          <cell r="NP155">
            <v>0</v>
          </cell>
          <cell r="NQ155">
            <v>0</v>
          </cell>
          <cell r="NR155">
            <v>0</v>
          </cell>
          <cell r="NS155">
            <v>0</v>
          </cell>
          <cell r="NT155">
            <v>0</v>
          </cell>
          <cell r="NU155">
            <v>0</v>
          </cell>
          <cell r="NV155">
            <v>0</v>
          </cell>
          <cell r="NW155">
            <v>0</v>
          </cell>
          <cell r="NX155">
            <v>0</v>
          </cell>
          <cell r="NY155">
            <v>0</v>
          </cell>
          <cell r="NZ155">
            <v>0</v>
          </cell>
          <cell r="OA155">
            <v>0</v>
          </cell>
          <cell r="OB155">
            <v>0</v>
          </cell>
          <cell r="OC155">
            <v>0</v>
          </cell>
          <cell r="OD155">
            <v>0</v>
          </cell>
          <cell r="OE155">
            <v>0</v>
          </cell>
          <cell r="OF155">
            <v>0</v>
          </cell>
          <cell r="OG155">
            <v>0</v>
          </cell>
          <cell r="OH155">
            <v>0</v>
          </cell>
          <cell r="OI155">
            <v>0</v>
          </cell>
          <cell r="OJ155">
            <v>0</v>
          </cell>
          <cell r="OK155">
            <v>0</v>
          </cell>
          <cell r="OL155">
            <v>0</v>
          </cell>
          <cell r="ON155">
            <v>0.68733583999999992</v>
          </cell>
          <cell r="OO155">
            <v>0.68733583999999992</v>
          </cell>
          <cell r="OR155">
            <v>0</v>
          </cell>
          <cell r="OS155">
            <v>0</v>
          </cell>
          <cell r="OT155">
            <v>0</v>
          </cell>
          <cell r="OU155">
            <v>0</v>
          </cell>
          <cell r="OV155">
            <v>0</v>
          </cell>
          <cell r="OW155">
            <v>0</v>
          </cell>
          <cell r="OX155">
            <v>0</v>
          </cell>
          <cell r="OY155">
            <v>0</v>
          </cell>
          <cell r="OZ155">
            <v>0</v>
          </cell>
          <cell r="PA155">
            <v>0</v>
          </cell>
          <cell r="PB155">
            <v>0</v>
          </cell>
          <cell r="PC155">
            <v>0</v>
          </cell>
          <cell r="PD155">
            <v>0</v>
          </cell>
          <cell r="PE155">
            <v>0</v>
          </cell>
          <cell r="PF155">
            <v>0</v>
          </cell>
          <cell r="PG155">
            <v>0</v>
          </cell>
          <cell r="PH155">
            <v>0</v>
          </cell>
          <cell r="PI155">
            <v>0</v>
          </cell>
          <cell r="PJ155">
            <v>0</v>
          </cell>
          <cell r="PK155">
            <v>0</v>
          </cell>
          <cell r="PL155">
            <v>0</v>
          </cell>
          <cell r="PM155">
            <v>0</v>
          </cell>
          <cell r="PN155">
            <v>0</v>
          </cell>
          <cell r="PO155">
            <v>0</v>
          </cell>
          <cell r="PP155">
            <v>0</v>
          </cell>
          <cell r="PQ155">
            <v>0</v>
          </cell>
          <cell r="PR155">
            <v>0</v>
          </cell>
          <cell r="PS155">
            <v>0</v>
          </cell>
          <cell r="PT155">
            <v>0</v>
          </cell>
          <cell r="PU155">
            <v>0</v>
          </cell>
          <cell r="PV155">
            <v>0</v>
          </cell>
          <cell r="PW155">
            <v>0</v>
          </cell>
          <cell r="PX155">
            <v>0</v>
          </cell>
          <cell r="PY155">
            <v>0</v>
          </cell>
          <cell r="PZ155">
            <v>0</v>
          </cell>
        </row>
        <row r="156">
          <cell r="D156" t="str">
            <v>I_Che164</v>
          </cell>
          <cell r="E156">
            <v>0</v>
          </cell>
          <cell r="F156">
            <v>0</v>
          </cell>
          <cell r="G156">
            <v>0</v>
          </cell>
          <cell r="H156">
            <v>0</v>
          </cell>
          <cell r="I156">
            <v>0</v>
          </cell>
          <cell r="J156">
            <v>0</v>
          </cell>
          <cell r="K156" t="str">
            <v>нд</v>
          </cell>
          <cell r="L156" t="str">
            <v>нд</v>
          </cell>
          <cell r="M156" t="str">
            <v>нд</v>
          </cell>
          <cell r="N156" t="str">
            <v>нд</v>
          </cell>
          <cell r="O156" t="str">
            <v>нд</v>
          </cell>
          <cell r="P156" t="str">
            <v>нд</v>
          </cell>
          <cell r="Q156">
            <v>0</v>
          </cell>
          <cell r="R156">
            <v>0</v>
          </cell>
          <cell r="S156">
            <v>0</v>
          </cell>
          <cell r="T156">
            <v>0</v>
          </cell>
          <cell r="U156">
            <v>0</v>
          </cell>
          <cell r="V156">
            <v>0</v>
          </cell>
          <cell r="W156" t="str">
            <v>нд</v>
          </cell>
          <cell r="X156" t="str">
            <v>нд</v>
          </cell>
          <cell r="Y156" t="str">
            <v>нд</v>
          </cell>
          <cell r="Z156" t="str">
            <v>нд</v>
          </cell>
          <cell r="AA156" t="str">
            <v>нд</v>
          </cell>
          <cell r="AB156" t="str">
            <v>нд</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16.027199999999997</v>
          </cell>
          <cell r="AV156">
            <v>0</v>
          </cell>
          <cell r="AW156">
            <v>0</v>
          </cell>
          <cell r="AX156">
            <v>0</v>
          </cell>
          <cell r="AY156">
            <v>0</v>
          </cell>
          <cell r="AZ156">
            <v>16.027199999999997</v>
          </cell>
          <cell r="BA156">
            <v>0</v>
          </cell>
          <cell r="BB156">
            <v>0</v>
          </cell>
          <cell r="BC156">
            <v>0</v>
          </cell>
          <cell r="BD156">
            <v>0</v>
          </cell>
          <cell r="BE156">
            <v>0</v>
          </cell>
          <cell r="BF156">
            <v>0</v>
          </cell>
          <cell r="BG156">
            <v>108.74582998844998</v>
          </cell>
          <cell r="BH156">
            <v>0</v>
          </cell>
          <cell r="BI156">
            <v>0</v>
          </cell>
          <cell r="BJ156">
            <v>0</v>
          </cell>
          <cell r="BK156">
            <v>0</v>
          </cell>
          <cell r="BL156">
            <v>108.74582998844998</v>
          </cell>
          <cell r="BM156">
            <v>56.192697979999998</v>
          </cell>
          <cell r="BN156">
            <v>0</v>
          </cell>
          <cell r="BO156">
            <v>0</v>
          </cell>
          <cell r="BP156">
            <v>0</v>
          </cell>
          <cell r="BQ156">
            <v>0</v>
          </cell>
          <cell r="BR156">
            <v>56.192697979999998</v>
          </cell>
          <cell r="BS156">
            <v>0</v>
          </cell>
          <cell r="BT156">
            <v>0</v>
          </cell>
          <cell r="BU156">
            <v>0</v>
          </cell>
          <cell r="BV156">
            <v>0</v>
          </cell>
          <cell r="BW156">
            <v>0</v>
          </cell>
          <cell r="BX156">
            <v>0</v>
          </cell>
          <cell r="BY156">
            <v>33.784928870000002</v>
          </cell>
          <cell r="BZ156">
            <v>0</v>
          </cell>
          <cell r="CA156">
            <v>0</v>
          </cell>
          <cell r="CB156">
            <v>0</v>
          </cell>
          <cell r="CC156">
            <v>0</v>
          </cell>
          <cell r="CD156">
            <v>33.784928870000002</v>
          </cell>
          <cell r="CE156">
            <v>0</v>
          </cell>
          <cell r="CF156">
            <v>0</v>
          </cell>
          <cell r="CG156">
            <v>0</v>
          </cell>
          <cell r="CH156">
            <v>0</v>
          </cell>
          <cell r="CI156">
            <v>0</v>
          </cell>
          <cell r="CJ156">
            <v>0</v>
          </cell>
          <cell r="CK156">
            <v>25.75626888</v>
          </cell>
          <cell r="CL156">
            <v>0</v>
          </cell>
          <cell r="CM156">
            <v>0</v>
          </cell>
          <cell r="CN156">
            <v>0</v>
          </cell>
          <cell r="CO156">
            <v>0</v>
          </cell>
          <cell r="CP156">
            <v>25.75626888</v>
          </cell>
          <cell r="CQ156">
            <v>108.74582998844998</v>
          </cell>
          <cell r="CR156">
            <v>0</v>
          </cell>
          <cell r="CS156">
            <v>0</v>
          </cell>
          <cell r="CT156">
            <v>0</v>
          </cell>
          <cell r="CU156">
            <v>0</v>
          </cell>
          <cell r="CV156">
            <v>108.74582998844998</v>
          </cell>
          <cell r="CW156">
            <v>115.73389573</v>
          </cell>
          <cell r="CX156">
            <v>0</v>
          </cell>
          <cell r="CY156">
            <v>0</v>
          </cell>
          <cell r="CZ156">
            <v>0</v>
          </cell>
          <cell r="DA156">
            <v>0</v>
          </cell>
          <cell r="DB156">
            <v>115.73389573</v>
          </cell>
          <cell r="DD156">
            <v>196.89682999999999</v>
          </cell>
          <cell r="DE156">
            <v>139.30651888600002</v>
          </cell>
          <cell r="DF156">
            <v>164.08069166666667</v>
          </cell>
          <cell r="DG156">
            <v>14.475491670374993</v>
          </cell>
          <cell r="DI156">
            <v>164.08069166666667</v>
          </cell>
          <cell r="DJ156">
            <v>3.55337784</v>
          </cell>
          <cell r="DK156">
            <v>132.854725</v>
          </cell>
          <cell r="DL156">
            <v>0</v>
          </cell>
          <cell r="DM156">
            <v>27.672588826666665</v>
          </cell>
          <cell r="DN156">
            <v>164.08069166666661</v>
          </cell>
          <cell r="DO156">
            <v>3.55337784</v>
          </cell>
          <cell r="DP156">
            <v>132.854725</v>
          </cell>
          <cell r="DQ156">
            <v>0</v>
          </cell>
          <cell r="DR156">
            <v>27.672588826666608</v>
          </cell>
          <cell r="DS156">
            <v>0</v>
          </cell>
          <cell r="DT156" t="str">
            <v>нд</v>
          </cell>
          <cell r="DU156">
            <v>0</v>
          </cell>
          <cell r="DV156" t="str">
            <v>нд</v>
          </cell>
          <cell r="DW156">
            <v>0</v>
          </cell>
          <cell r="DX156">
            <v>0</v>
          </cell>
          <cell r="DY156">
            <v>0</v>
          </cell>
          <cell r="DZ156">
            <v>19.079999999999998</v>
          </cell>
          <cell r="EA156">
            <v>3.55337784</v>
          </cell>
          <cell r="EB156">
            <v>87.068147150374998</v>
          </cell>
          <cell r="EC156">
            <v>72.592655480000005</v>
          </cell>
          <cell r="ED156">
            <v>0</v>
          </cell>
          <cell r="EE156">
            <v>0</v>
          </cell>
          <cell r="EF156">
            <v>0</v>
          </cell>
          <cell r="EG156">
            <v>14.475491670374993</v>
          </cell>
          <cell r="EH156">
            <v>90.621524990374994</v>
          </cell>
          <cell r="EI156">
            <v>90.621524990374994</v>
          </cell>
          <cell r="EK156">
            <v>164.08069166666667</v>
          </cell>
          <cell r="EL156">
            <v>0</v>
          </cell>
          <cell r="EM156">
            <v>0</v>
          </cell>
          <cell r="EN156">
            <v>12.227</v>
          </cell>
          <cell r="EO156">
            <v>12.227</v>
          </cell>
          <cell r="EP156">
            <v>0</v>
          </cell>
          <cell r="EQ156">
            <v>0</v>
          </cell>
          <cell r="ER156">
            <v>0</v>
          </cell>
          <cell r="ES156">
            <v>0</v>
          </cell>
          <cell r="ET156">
            <v>0</v>
          </cell>
          <cell r="EU156">
            <v>164.08069166666661</v>
          </cell>
          <cell r="EV156">
            <v>0</v>
          </cell>
          <cell r="EW156">
            <v>0</v>
          </cell>
          <cell r="EX156">
            <v>12.227</v>
          </cell>
          <cell r="EY156">
            <v>12.227</v>
          </cell>
          <cell r="EZ156">
            <v>0</v>
          </cell>
          <cell r="FA156">
            <v>0</v>
          </cell>
          <cell r="FB156">
            <v>0</v>
          </cell>
          <cell r="FC156">
            <v>0</v>
          </cell>
          <cell r="FD156">
            <v>0</v>
          </cell>
          <cell r="FE156" t="str">
            <v>нд</v>
          </cell>
          <cell r="FF156">
            <v>0</v>
          </cell>
          <cell r="FG156">
            <v>0</v>
          </cell>
          <cell r="FH156">
            <v>0</v>
          </cell>
          <cell r="FI156">
            <v>0</v>
          </cell>
          <cell r="FJ156">
            <v>0</v>
          </cell>
          <cell r="FK156">
            <v>0</v>
          </cell>
          <cell r="FL156">
            <v>0</v>
          </cell>
          <cell r="FM156">
            <v>0</v>
          </cell>
          <cell r="FN156">
            <v>0</v>
          </cell>
          <cell r="FO156">
            <v>0</v>
          </cell>
          <cell r="FP156" t="str">
            <v>нд</v>
          </cell>
          <cell r="FQ156" t="str">
            <v>нд</v>
          </cell>
          <cell r="FR156" t="str">
            <v>нд</v>
          </cell>
          <cell r="FS156" t="str">
            <v>нд</v>
          </cell>
          <cell r="FT156" t="str">
            <v>нд</v>
          </cell>
          <cell r="FU156" t="str">
            <v>нд</v>
          </cell>
          <cell r="FV156" t="str">
            <v>нд</v>
          </cell>
          <cell r="FW156" t="str">
            <v>нд</v>
          </cell>
          <cell r="FX156" t="str">
            <v>нд</v>
          </cell>
          <cell r="FY156" t="str">
            <v>нд</v>
          </cell>
          <cell r="FZ156" t="str">
            <v>нд</v>
          </cell>
          <cell r="GA156" t="str">
            <v>нд</v>
          </cell>
          <cell r="GB156">
            <v>0</v>
          </cell>
          <cell r="GC156">
            <v>0</v>
          </cell>
          <cell r="GD156">
            <v>0</v>
          </cell>
          <cell r="GE156">
            <v>0</v>
          </cell>
          <cell r="GF156">
            <v>0</v>
          </cell>
          <cell r="GG156">
            <v>0</v>
          </cell>
          <cell r="GH156">
            <v>0</v>
          </cell>
          <cell r="GI156">
            <v>0</v>
          </cell>
          <cell r="GJ156">
            <v>0</v>
          </cell>
          <cell r="GK156">
            <v>0</v>
          </cell>
          <cell r="GL156" t="str">
            <v>нд</v>
          </cell>
          <cell r="GM156" t="str">
            <v>нд</v>
          </cell>
          <cell r="GN156" t="str">
            <v>нд</v>
          </cell>
          <cell r="GO156" t="str">
            <v>нд</v>
          </cell>
          <cell r="GP156" t="str">
            <v>нд</v>
          </cell>
          <cell r="GQ156" t="str">
            <v>нд</v>
          </cell>
          <cell r="GR156" t="str">
            <v>нд</v>
          </cell>
          <cell r="GS156" t="str">
            <v>нд</v>
          </cell>
          <cell r="GT156" t="str">
            <v>нд</v>
          </cell>
          <cell r="GU156" t="str">
            <v>нд</v>
          </cell>
          <cell r="GV156" t="str">
            <v>нд</v>
          </cell>
          <cell r="GW156" t="str">
            <v>нд</v>
          </cell>
          <cell r="GX156">
            <v>0</v>
          </cell>
          <cell r="GY156">
            <v>0</v>
          </cell>
          <cell r="GZ156">
            <v>0</v>
          </cell>
          <cell r="HA156">
            <v>0</v>
          </cell>
          <cell r="HB156">
            <v>0</v>
          </cell>
          <cell r="HC156">
            <v>0</v>
          </cell>
          <cell r="HD156">
            <v>0</v>
          </cell>
          <cell r="HE156">
            <v>0</v>
          </cell>
          <cell r="HF156">
            <v>0</v>
          </cell>
          <cell r="HG156">
            <v>0</v>
          </cell>
          <cell r="HH156" t="str">
            <v>нд</v>
          </cell>
          <cell r="HI156">
            <v>0</v>
          </cell>
          <cell r="HJ156">
            <v>0</v>
          </cell>
          <cell r="HK156">
            <v>0</v>
          </cell>
          <cell r="HL156">
            <v>0</v>
          </cell>
          <cell r="HM156">
            <v>0</v>
          </cell>
          <cell r="HN156">
            <v>0</v>
          </cell>
          <cell r="HO156">
            <v>0</v>
          </cell>
          <cell r="HP156">
            <v>0</v>
          </cell>
          <cell r="HQ156">
            <v>0</v>
          </cell>
          <cell r="HR156">
            <v>0</v>
          </cell>
          <cell r="HS156" t="str">
            <v>нд</v>
          </cell>
          <cell r="HT156">
            <v>0</v>
          </cell>
          <cell r="HU156">
            <v>0</v>
          </cell>
          <cell r="HV156">
            <v>0</v>
          </cell>
          <cell r="HW156">
            <v>0</v>
          </cell>
          <cell r="HX156">
            <v>0</v>
          </cell>
          <cell r="HY156">
            <v>0</v>
          </cell>
          <cell r="HZ156">
            <v>0</v>
          </cell>
          <cell r="IA156">
            <v>0</v>
          </cell>
          <cell r="IB156">
            <v>0</v>
          </cell>
          <cell r="IC156">
            <v>0</v>
          </cell>
          <cell r="ID156">
            <v>4</v>
          </cell>
          <cell r="IE156">
            <v>0</v>
          </cell>
          <cell r="IF156">
            <v>0</v>
          </cell>
          <cell r="IG156">
            <v>0</v>
          </cell>
          <cell r="IH156">
            <v>0</v>
          </cell>
          <cell r="II156">
            <v>0</v>
          </cell>
          <cell r="IJ156">
            <v>0</v>
          </cell>
          <cell r="IK156">
            <v>0</v>
          </cell>
          <cell r="IL156">
            <v>0</v>
          </cell>
          <cell r="IM156">
            <v>0</v>
          </cell>
          <cell r="IN156">
            <v>0</v>
          </cell>
          <cell r="IO156" t="str">
            <v>нд</v>
          </cell>
          <cell r="IP156">
            <v>0</v>
          </cell>
          <cell r="IQ156">
            <v>0</v>
          </cell>
          <cell r="IR156">
            <v>0</v>
          </cell>
          <cell r="IS156">
            <v>0</v>
          </cell>
          <cell r="IT156">
            <v>0</v>
          </cell>
          <cell r="IU156">
            <v>0</v>
          </cell>
          <cell r="IV156">
            <v>0</v>
          </cell>
          <cell r="IW156">
            <v>0</v>
          </cell>
          <cell r="IX156">
            <v>0</v>
          </cell>
          <cell r="IY156">
            <v>0</v>
          </cell>
          <cell r="IZ156" t="str">
            <v>нд</v>
          </cell>
          <cell r="JA156">
            <v>0</v>
          </cell>
          <cell r="JB156">
            <v>0</v>
          </cell>
          <cell r="JC156">
            <v>0</v>
          </cell>
          <cell r="JD156">
            <v>0</v>
          </cell>
          <cell r="JE156">
            <v>0</v>
          </cell>
          <cell r="JF156">
            <v>0</v>
          </cell>
          <cell r="JG156">
            <v>0</v>
          </cell>
          <cell r="JH156">
            <v>0</v>
          </cell>
          <cell r="JI156">
            <v>0</v>
          </cell>
          <cell r="JJ156">
            <v>0</v>
          </cell>
          <cell r="JK156">
            <v>4</v>
          </cell>
          <cell r="JL156">
            <v>76.146033320000001</v>
          </cell>
          <cell r="JM156">
            <v>0</v>
          </cell>
          <cell r="JN156">
            <v>0</v>
          </cell>
          <cell r="JO156">
            <v>6.54</v>
          </cell>
          <cell r="JP156">
            <v>6.54</v>
          </cell>
          <cell r="JQ156">
            <v>0</v>
          </cell>
          <cell r="JR156">
            <v>0</v>
          </cell>
          <cell r="JS156">
            <v>0</v>
          </cell>
          <cell r="JT156">
            <v>0</v>
          </cell>
          <cell r="JU156">
            <v>0</v>
          </cell>
          <cell r="JV156" t="str">
            <v>нд</v>
          </cell>
          <cell r="JW156">
            <v>0</v>
          </cell>
          <cell r="JX156">
            <v>0</v>
          </cell>
          <cell r="JY156">
            <v>0</v>
          </cell>
          <cell r="JZ156">
            <v>0</v>
          </cell>
          <cell r="KA156">
            <v>0</v>
          </cell>
          <cell r="KB156">
            <v>0</v>
          </cell>
          <cell r="KC156">
            <v>0</v>
          </cell>
          <cell r="KD156">
            <v>0</v>
          </cell>
          <cell r="KE156">
            <v>0</v>
          </cell>
          <cell r="KF156">
            <v>0</v>
          </cell>
          <cell r="KG156" t="str">
            <v>нд</v>
          </cell>
          <cell r="KH156">
            <v>0</v>
          </cell>
          <cell r="KI156">
            <v>0</v>
          </cell>
          <cell r="KJ156">
            <v>0</v>
          </cell>
          <cell r="KK156">
            <v>0</v>
          </cell>
          <cell r="KL156">
            <v>0</v>
          </cell>
          <cell r="KM156">
            <v>0</v>
          </cell>
          <cell r="KN156">
            <v>0</v>
          </cell>
          <cell r="KO156">
            <v>0</v>
          </cell>
          <cell r="KP156">
            <v>0</v>
          </cell>
          <cell r="KQ156">
            <v>0</v>
          </cell>
          <cell r="KR156" t="str">
            <v>нд</v>
          </cell>
          <cell r="KS156">
            <v>0</v>
          </cell>
          <cell r="KT156">
            <v>0</v>
          </cell>
          <cell r="KU156">
            <v>0</v>
          </cell>
          <cell r="KV156">
            <v>0</v>
          </cell>
          <cell r="KW156">
            <v>0</v>
          </cell>
          <cell r="KX156">
            <v>0</v>
          </cell>
          <cell r="KY156">
            <v>0</v>
          </cell>
          <cell r="KZ156">
            <v>0</v>
          </cell>
          <cell r="LA156">
            <v>0</v>
          </cell>
          <cell r="LB156">
            <v>0</v>
          </cell>
          <cell r="LC156" t="str">
            <v>нд</v>
          </cell>
          <cell r="LD156">
            <v>0</v>
          </cell>
          <cell r="LE156">
            <v>0</v>
          </cell>
          <cell r="LF156">
            <v>0</v>
          </cell>
          <cell r="LG156">
            <v>0</v>
          </cell>
          <cell r="LH156">
            <v>0</v>
          </cell>
          <cell r="LI156">
            <v>0</v>
          </cell>
          <cell r="LJ156">
            <v>0</v>
          </cell>
          <cell r="LK156">
            <v>0</v>
          </cell>
          <cell r="LL156">
            <v>0</v>
          </cell>
          <cell r="LM156">
            <v>0</v>
          </cell>
          <cell r="LN156" t="str">
            <v>нд</v>
          </cell>
          <cell r="LO156">
            <v>0</v>
          </cell>
          <cell r="LP156">
            <v>0</v>
          </cell>
          <cell r="LQ156">
            <v>0</v>
          </cell>
          <cell r="LR156">
            <v>0</v>
          </cell>
          <cell r="LS156">
            <v>0</v>
          </cell>
          <cell r="LT156">
            <v>0</v>
          </cell>
          <cell r="LU156">
            <v>0</v>
          </cell>
          <cell r="LV156">
            <v>0</v>
          </cell>
          <cell r="LW156">
            <v>0</v>
          </cell>
          <cell r="LX156">
            <v>0</v>
          </cell>
          <cell r="LY156" t="str">
            <v>нд</v>
          </cell>
          <cell r="LZ156">
            <v>76.146033320000001</v>
          </cell>
          <cell r="MA156" t="str">
            <v>1.1.2.2.1</v>
          </cell>
          <cell r="MB156" t="str">
            <v>Реконструкция ВЛ - 0,4 кВ, Ф-2 ПС Махкеты с.Махкеты  ТП 2-33   L- 1,04 км (монтаж опор и подвеска провода)</v>
          </cell>
          <cell r="MC156" t="str">
            <v>G_prj_109108_49662</v>
          </cell>
          <cell r="MD156" t="str">
            <v>G_prj_109108_49662</v>
          </cell>
          <cell r="ME156" t="b">
            <v>0</v>
          </cell>
          <cell r="MF156">
            <v>0</v>
          </cell>
          <cell r="MG156">
            <v>0</v>
          </cell>
          <cell r="MH156">
            <v>0</v>
          </cell>
          <cell r="MI156">
            <v>0</v>
          </cell>
          <cell r="MK156">
            <v>0</v>
          </cell>
          <cell r="ML156">
            <v>0</v>
          </cell>
          <cell r="MM156">
            <v>0</v>
          </cell>
          <cell r="MN156">
            <v>0</v>
          </cell>
          <cell r="MO156">
            <v>0</v>
          </cell>
          <cell r="MP156">
            <v>0</v>
          </cell>
          <cell r="MQ156">
            <v>0</v>
          </cell>
          <cell r="MR156">
            <v>0</v>
          </cell>
          <cell r="MS156">
            <v>0</v>
          </cell>
          <cell r="MT156">
            <v>0</v>
          </cell>
          <cell r="MU156">
            <v>0</v>
          </cell>
          <cell r="MV156">
            <v>0</v>
          </cell>
          <cell r="MW156">
            <v>0</v>
          </cell>
          <cell r="MX156">
            <v>0</v>
          </cell>
          <cell r="MY156">
            <v>0</v>
          </cell>
          <cell r="MZ156">
            <v>0</v>
          </cell>
          <cell r="NA156">
            <v>0</v>
          </cell>
          <cell r="NB156">
            <v>0</v>
          </cell>
          <cell r="NC156">
            <v>0</v>
          </cell>
          <cell r="ND156">
            <v>0</v>
          </cell>
          <cell r="NE156">
            <v>0</v>
          </cell>
          <cell r="NF156">
            <v>0</v>
          </cell>
          <cell r="NG156">
            <v>0</v>
          </cell>
          <cell r="NH156">
            <v>0</v>
          </cell>
          <cell r="NI156">
            <v>0</v>
          </cell>
          <cell r="NJ156">
            <v>0</v>
          </cell>
          <cell r="NK156">
            <v>0</v>
          </cell>
          <cell r="NL156">
            <v>0</v>
          </cell>
          <cell r="NM156">
            <v>0</v>
          </cell>
          <cell r="NN156">
            <v>0</v>
          </cell>
          <cell r="NO156">
            <v>0</v>
          </cell>
          <cell r="NP156">
            <v>0</v>
          </cell>
          <cell r="NQ156">
            <v>0</v>
          </cell>
          <cell r="NR156">
            <v>0</v>
          </cell>
          <cell r="NS156">
            <v>0</v>
          </cell>
          <cell r="NT156">
            <v>0</v>
          </cell>
          <cell r="NU156">
            <v>0</v>
          </cell>
          <cell r="NV156">
            <v>0</v>
          </cell>
          <cell r="NW156">
            <v>0</v>
          </cell>
          <cell r="NX156">
            <v>0</v>
          </cell>
          <cell r="NY156">
            <v>0</v>
          </cell>
          <cell r="NZ156">
            <v>0</v>
          </cell>
          <cell r="OA156">
            <v>0</v>
          </cell>
          <cell r="OB156">
            <v>0</v>
          </cell>
          <cell r="OC156">
            <v>0</v>
          </cell>
          <cell r="OD156">
            <v>0</v>
          </cell>
          <cell r="OE156">
            <v>0</v>
          </cell>
          <cell r="OF156">
            <v>0</v>
          </cell>
          <cell r="OG156">
            <v>0</v>
          </cell>
          <cell r="OH156">
            <v>0</v>
          </cell>
          <cell r="OI156">
            <v>0</v>
          </cell>
          <cell r="OJ156">
            <v>0</v>
          </cell>
          <cell r="OK156">
            <v>0</v>
          </cell>
          <cell r="OL156">
            <v>0</v>
          </cell>
          <cell r="ON156">
            <v>196.89682999999999</v>
          </cell>
          <cell r="OO156">
            <v>195.49921686600001</v>
          </cell>
          <cell r="OR156" t="str">
            <v>нд</v>
          </cell>
          <cell r="OS156" t="str">
            <v>нд</v>
          </cell>
          <cell r="OT156" t="str">
            <v>нд</v>
          </cell>
          <cell r="OU156" t="str">
            <v>нд</v>
          </cell>
          <cell r="OV156" t="str">
            <v>нд</v>
          </cell>
          <cell r="OW156" t="str">
            <v>нд</v>
          </cell>
          <cell r="OX156" t="str">
            <v>нд</v>
          </cell>
          <cell r="OY156" t="str">
            <v>нд</v>
          </cell>
          <cell r="OZ156" t="str">
            <v>нд</v>
          </cell>
          <cell r="PA156" t="str">
            <v>нд</v>
          </cell>
          <cell r="PB156">
            <v>0</v>
          </cell>
          <cell r="PC156">
            <v>0</v>
          </cell>
          <cell r="PD156">
            <v>0</v>
          </cell>
          <cell r="PE156">
            <v>0</v>
          </cell>
          <cell r="PF156">
            <v>0</v>
          </cell>
          <cell r="PG156">
            <v>0</v>
          </cell>
          <cell r="PH156">
            <v>0</v>
          </cell>
          <cell r="PI156">
            <v>0</v>
          </cell>
          <cell r="PJ156">
            <v>0</v>
          </cell>
          <cell r="PK156">
            <v>0</v>
          </cell>
          <cell r="PL156">
            <v>0</v>
          </cell>
          <cell r="PM156">
            <v>0</v>
          </cell>
          <cell r="PN156">
            <v>0</v>
          </cell>
          <cell r="PO156">
            <v>0</v>
          </cell>
          <cell r="PP156">
            <v>0</v>
          </cell>
          <cell r="PQ156">
            <v>0</v>
          </cell>
          <cell r="PR156">
            <v>0</v>
          </cell>
          <cell r="PS156">
            <v>0</v>
          </cell>
          <cell r="PT156">
            <v>0</v>
          </cell>
          <cell r="PU156">
            <v>0</v>
          </cell>
          <cell r="PV156">
            <v>0</v>
          </cell>
          <cell r="PW156">
            <v>0</v>
          </cell>
          <cell r="PX156">
            <v>0</v>
          </cell>
          <cell r="PY156">
            <v>0</v>
          </cell>
          <cell r="PZ156">
            <v>0</v>
          </cell>
        </row>
        <row r="157">
          <cell r="D157" t="str">
            <v>I_Che165</v>
          </cell>
          <cell r="E157">
            <v>0</v>
          </cell>
          <cell r="F157">
            <v>0</v>
          </cell>
          <cell r="G157">
            <v>0</v>
          </cell>
          <cell r="H157">
            <v>0</v>
          </cell>
          <cell r="I157">
            <v>0</v>
          </cell>
          <cell r="J157">
            <v>0</v>
          </cell>
          <cell r="K157" t="str">
            <v>нд</v>
          </cell>
          <cell r="L157" t="str">
            <v>нд</v>
          </cell>
          <cell r="M157" t="str">
            <v>нд</v>
          </cell>
          <cell r="N157" t="str">
            <v>нд</v>
          </cell>
          <cell r="O157" t="str">
            <v>нд</v>
          </cell>
          <cell r="P157" t="str">
            <v>нд</v>
          </cell>
          <cell r="Q157">
            <v>0</v>
          </cell>
          <cell r="R157">
            <v>0</v>
          </cell>
          <cell r="S157">
            <v>0</v>
          </cell>
          <cell r="T157">
            <v>0</v>
          </cell>
          <cell r="U157">
            <v>0</v>
          </cell>
          <cell r="V157">
            <v>0</v>
          </cell>
          <cell r="W157" t="str">
            <v>нд</v>
          </cell>
          <cell r="X157" t="str">
            <v>нд</v>
          </cell>
          <cell r="Y157" t="str">
            <v>нд</v>
          </cell>
          <cell r="Z157" t="str">
            <v>нд</v>
          </cell>
          <cell r="AA157" t="str">
            <v>нд</v>
          </cell>
          <cell r="AB157" t="str">
            <v>нд</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40.799999999999997</v>
          </cell>
          <cell r="AV157">
            <v>0</v>
          </cell>
          <cell r="AW157">
            <v>0</v>
          </cell>
          <cell r="AX157">
            <v>0</v>
          </cell>
          <cell r="AY157">
            <v>0</v>
          </cell>
          <cell r="AZ157">
            <v>40.799999999999997</v>
          </cell>
          <cell r="BA157">
            <v>0</v>
          </cell>
          <cell r="BB157">
            <v>0</v>
          </cell>
          <cell r="BC157">
            <v>0</v>
          </cell>
          <cell r="BD157">
            <v>0</v>
          </cell>
          <cell r="BE157">
            <v>0</v>
          </cell>
          <cell r="BF157">
            <v>0</v>
          </cell>
          <cell r="BG157">
            <v>48.13460001</v>
          </cell>
          <cell r="BH157">
            <v>0</v>
          </cell>
          <cell r="BI157">
            <v>0</v>
          </cell>
          <cell r="BJ157">
            <v>0</v>
          </cell>
          <cell r="BK157">
            <v>0</v>
          </cell>
          <cell r="BL157">
            <v>48.13460001</v>
          </cell>
          <cell r="BM157">
            <v>38.943937199999993</v>
          </cell>
          <cell r="BN157">
            <v>0</v>
          </cell>
          <cell r="BO157">
            <v>0</v>
          </cell>
          <cell r="BP157">
            <v>0</v>
          </cell>
          <cell r="BQ157">
            <v>0</v>
          </cell>
          <cell r="BR157">
            <v>38.943937199999993</v>
          </cell>
          <cell r="BS157">
            <v>356.63095811087283</v>
          </cell>
          <cell r="BT157">
            <v>0</v>
          </cell>
          <cell r="BU157">
            <v>0</v>
          </cell>
          <cell r="BV157">
            <v>0</v>
          </cell>
          <cell r="BW157">
            <v>0</v>
          </cell>
          <cell r="BX157">
            <v>356.63095811087283</v>
          </cell>
          <cell r="BY157">
            <v>200.66636633493042</v>
          </cell>
          <cell r="BZ157">
            <v>0</v>
          </cell>
          <cell r="CA157">
            <v>0</v>
          </cell>
          <cell r="CB157">
            <v>0</v>
          </cell>
          <cell r="CC157">
            <v>0</v>
          </cell>
          <cell r="CD157">
            <v>200.66636633493042</v>
          </cell>
          <cell r="CE157">
            <v>0</v>
          </cell>
          <cell r="CF157">
            <v>0</v>
          </cell>
          <cell r="CG157">
            <v>0</v>
          </cell>
          <cell r="CH157">
            <v>0</v>
          </cell>
          <cell r="CI157">
            <v>0</v>
          </cell>
          <cell r="CJ157">
            <v>0</v>
          </cell>
          <cell r="CK157">
            <v>165.15478910041745</v>
          </cell>
          <cell r="CL157">
            <v>0</v>
          </cell>
          <cell r="CM157">
            <v>0</v>
          </cell>
          <cell r="CN157">
            <v>0</v>
          </cell>
          <cell r="CO157">
            <v>0</v>
          </cell>
          <cell r="CP157">
            <v>165.15478910041745</v>
          </cell>
          <cell r="CQ157">
            <v>404.76555812087281</v>
          </cell>
          <cell r="CR157">
            <v>0</v>
          </cell>
          <cell r="CS157">
            <v>0</v>
          </cell>
          <cell r="CT157">
            <v>0</v>
          </cell>
          <cell r="CU157">
            <v>0</v>
          </cell>
          <cell r="CV157">
            <v>404.76555812087281</v>
          </cell>
          <cell r="CW157">
            <v>404.76509263534786</v>
          </cell>
          <cell r="CX157">
            <v>0</v>
          </cell>
          <cell r="CY157">
            <v>0</v>
          </cell>
          <cell r="CZ157">
            <v>0</v>
          </cell>
          <cell r="DA157">
            <v>0</v>
          </cell>
          <cell r="DB157">
            <v>404.76509263534786</v>
          </cell>
          <cell r="DD157">
            <v>510.03810999999996</v>
          </cell>
          <cell r="DE157">
            <v>470.99067479600001</v>
          </cell>
          <cell r="DF157">
            <v>425.03175833333336</v>
          </cell>
          <cell r="DG157">
            <v>301.50503004739397</v>
          </cell>
          <cell r="DI157">
            <v>425.03175833333336</v>
          </cell>
          <cell r="DJ157">
            <v>13.596950810000001</v>
          </cell>
          <cell r="DK157">
            <v>337.59062499999999</v>
          </cell>
          <cell r="DL157">
            <v>0.35843333333333333</v>
          </cell>
          <cell r="DM157">
            <v>73.485749190000021</v>
          </cell>
          <cell r="DN157">
            <v>425.03175833333302</v>
          </cell>
          <cell r="DO157">
            <v>13.596950810000001</v>
          </cell>
          <cell r="DP157">
            <v>337.59062499999999</v>
          </cell>
          <cell r="DQ157">
            <v>0.35843333333333333</v>
          </cell>
          <cell r="DR157">
            <v>73.48574918999968</v>
          </cell>
          <cell r="DS157">
            <v>0</v>
          </cell>
          <cell r="DT157" t="str">
            <v>нд</v>
          </cell>
          <cell r="DU157">
            <v>0</v>
          </cell>
          <cell r="DV157" t="str">
            <v>нд</v>
          </cell>
          <cell r="DW157">
            <v>0</v>
          </cell>
          <cell r="DX157">
            <v>0</v>
          </cell>
          <cell r="DY157">
            <v>0</v>
          </cell>
          <cell r="DZ157">
            <v>40</v>
          </cell>
          <cell r="EA157">
            <v>13.596950810000001</v>
          </cell>
          <cell r="EB157">
            <v>26.518549190833333</v>
          </cell>
          <cell r="EC157">
            <v>22.202650909999999</v>
          </cell>
          <cell r="ED157">
            <v>297.18913176656071</v>
          </cell>
          <cell r="EE157">
            <v>165</v>
          </cell>
          <cell r="EF157">
            <v>0</v>
          </cell>
          <cell r="EG157">
            <v>136.50503004739397</v>
          </cell>
          <cell r="EH157">
            <v>337.30463176739403</v>
          </cell>
          <cell r="EI157">
            <v>337.30463176739397</v>
          </cell>
          <cell r="EK157">
            <v>425.03175833333336</v>
          </cell>
          <cell r="EL157">
            <v>0</v>
          </cell>
          <cell r="EM157">
            <v>0</v>
          </cell>
          <cell r="EN157">
            <v>39.942</v>
          </cell>
          <cell r="EO157">
            <v>39.942</v>
          </cell>
          <cell r="EP157">
            <v>0</v>
          </cell>
          <cell r="EQ157">
            <v>0</v>
          </cell>
          <cell r="ER157">
            <v>0</v>
          </cell>
          <cell r="ES157">
            <v>0</v>
          </cell>
          <cell r="ET157">
            <v>0</v>
          </cell>
          <cell r="EU157">
            <v>425.03175833333302</v>
          </cell>
          <cell r="EV157">
            <v>0</v>
          </cell>
          <cell r="EW157">
            <v>0</v>
          </cell>
          <cell r="EX157">
            <v>39.942</v>
          </cell>
          <cell r="EY157">
            <v>39.942</v>
          </cell>
          <cell r="EZ157">
            <v>0</v>
          </cell>
          <cell r="FA157">
            <v>0</v>
          </cell>
          <cell r="FB157">
            <v>0</v>
          </cell>
          <cell r="FC157">
            <v>0</v>
          </cell>
          <cell r="FD157">
            <v>0</v>
          </cell>
          <cell r="FE157" t="str">
            <v>нд</v>
          </cell>
          <cell r="FF157">
            <v>0</v>
          </cell>
          <cell r="FG157">
            <v>0</v>
          </cell>
          <cell r="FH157">
            <v>0</v>
          </cell>
          <cell r="FI157">
            <v>0</v>
          </cell>
          <cell r="FJ157">
            <v>0</v>
          </cell>
          <cell r="FK157">
            <v>0</v>
          </cell>
          <cell r="FL157">
            <v>0</v>
          </cell>
          <cell r="FM157">
            <v>0</v>
          </cell>
          <cell r="FN157">
            <v>0</v>
          </cell>
          <cell r="FO157">
            <v>0</v>
          </cell>
          <cell r="FP157" t="str">
            <v>нд</v>
          </cell>
          <cell r="FQ157" t="str">
            <v>нд</v>
          </cell>
          <cell r="FR157" t="str">
            <v>нд</v>
          </cell>
          <cell r="FS157" t="str">
            <v>нд</v>
          </cell>
          <cell r="FT157" t="str">
            <v>нд</v>
          </cell>
          <cell r="FU157" t="str">
            <v>нд</v>
          </cell>
          <cell r="FV157" t="str">
            <v>нд</v>
          </cell>
          <cell r="FW157" t="str">
            <v>нд</v>
          </cell>
          <cell r="FX157" t="str">
            <v>нд</v>
          </cell>
          <cell r="FY157" t="str">
            <v>нд</v>
          </cell>
          <cell r="FZ157" t="str">
            <v>нд</v>
          </cell>
          <cell r="GA157" t="str">
            <v>нд</v>
          </cell>
          <cell r="GB157">
            <v>0</v>
          </cell>
          <cell r="GC157">
            <v>0</v>
          </cell>
          <cell r="GD157">
            <v>0</v>
          </cell>
          <cell r="GE157">
            <v>0</v>
          </cell>
          <cell r="GF157">
            <v>0</v>
          </cell>
          <cell r="GG157">
            <v>0</v>
          </cell>
          <cell r="GH157">
            <v>0</v>
          </cell>
          <cell r="GI157">
            <v>0</v>
          </cell>
          <cell r="GJ157">
            <v>0</v>
          </cell>
          <cell r="GK157">
            <v>0</v>
          </cell>
          <cell r="GL157" t="str">
            <v>нд</v>
          </cell>
          <cell r="GM157" t="str">
            <v>нд</v>
          </cell>
          <cell r="GN157" t="str">
            <v>нд</v>
          </cell>
          <cell r="GO157" t="str">
            <v>нд</v>
          </cell>
          <cell r="GP157" t="str">
            <v>нд</v>
          </cell>
          <cell r="GQ157" t="str">
            <v>нд</v>
          </cell>
          <cell r="GR157" t="str">
            <v>нд</v>
          </cell>
          <cell r="GS157" t="str">
            <v>нд</v>
          </cell>
          <cell r="GT157" t="str">
            <v>нд</v>
          </cell>
          <cell r="GU157" t="str">
            <v>нд</v>
          </cell>
          <cell r="GV157" t="str">
            <v>нд</v>
          </cell>
          <cell r="GW157" t="str">
            <v>нд</v>
          </cell>
          <cell r="GX157">
            <v>0</v>
          </cell>
          <cell r="GY157">
            <v>0</v>
          </cell>
          <cell r="GZ157">
            <v>0</v>
          </cell>
          <cell r="HA157">
            <v>0</v>
          </cell>
          <cell r="HB157">
            <v>0</v>
          </cell>
          <cell r="HC157">
            <v>0</v>
          </cell>
          <cell r="HD157">
            <v>0</v>
          </cell>
          <cell r="HE157">
            <v>0</v>
          </cell>
          <cell r="HF157">
            <v>0</v>
          </cell>
          <cell r="HG157">
            <v>0</v>
          </cell>
          <cell r="HH157" t="str">
            <v>нд</v>
          </cell>
          <cell r="HI157">
            <v>0</v>
          </cell>
          <cell r="HJ157">
            <v>0</v>
          </cell>
          <cell r="HK157">
            <v>0</v>
          </cell>
          <cell r="HL157">
            <v>0</v>
          </cell>
          <cell r="HM157">
            <v>0</v>
          </cell>
          <cell r="HN157">
            <v>0</v>
          </cell>
          <cell r="HO157">
            <v>0</v>
          </cell>
          <cell r="HP157">
            <v>0</v>
          </cell>
          <cell r="HQ157">
            <v>0</v>
          </cell>
          <cell r="HR157">
            <v>0</v>
          </cell>
          <cell r="HS157" t="str">
            <v>нд</v>
          </cell>
          <cell r="HT157">
            <v>0</v>
          </cell>
          <cell r="HU157">
            <v>0</v>
          </cell>
          <cell r="HV157">
            <v>0</v>
          </cell>
          <cell r="HW157">
            <v>0</v>
          </cell>
          <cell r="HX157">
            <v>0</v>
          </cell>
          <cell r="HY157">
            <v>0</v>
          </cell>
          <cell r="HZ157">
            <v>0</v>
          </cell>
          <cell r="IA157">
            <v>0</v>
          </cell>
          <cell r="IB157">
            <v>0</v>
          </cell>
          <cell r="IC157">
            <v>0</v>
          </cell>
          <cell r="ID157" t="str">
            <v>нд</v>
          </cell>
          <cell r="IE157">
            <v>0</v>
          </cell>
          <cell r="IF157">
            <v>0</v>
          </cell>
          <cell r="IG157">
            <v>0</v>
          </cell>
          <cell r="IH157">
            <v>0</v>
          </cell>
          <cell r="II157">
            <v>0</v>
          </cell>
          <cell r="IJ157">
            <v>0</v>
          </cell>
          <cell r="IK157">
            <v>0</v>
          </cell>
          <cell r="IL157">
            <v>0</v>
          </cell>
          <cell r="IM157">
            <v>0</v>
          </cell>
          <cell r="IN157">
            <v>0</v>
          </cell>
          <cell r="IO157" t="str">
            <v>нд</v>
          </cell>
          <cell r="IP157">
            <v>0</v>
          </cell>
          <cell r="IQ157">
            <v>0</v>
          </cell>
          <cell r="IR157">
            <v>0</v>
          </cell>
          <cell r="IS157">
            <v>0</v>
          </cell>
          <cell r="IT157">
            <v>0</v>
          </cell>
          <cell r="IU157">
            <v>0</v>
          </cell>
          <cell r="IV157">
            <v>0</v>
          </cell>
          <cell r="IW157">
            <v>0</v>
          </cell>
          <cell r="IX157">
            <v>0</v>
          </cell>
          <cell r="IY157">
            <v>0</v>
          </cell>
          <cell r="IZ157" t="str">
            <v>нд</v>
          </cell>
          <cell r="JA157">
            <v>0</v>
          </cell>
          <cell r="JB157">
            <v>0</v>
          </cell>
          <cell r="JC157">
            <v>0</v>
          </cell>
          <cell r="JD157">
            <v>0</v>
          </cell>
          <cell r="JE157">
            <v>0</v>
          </cell>
          <cell r="JF157">
            <v>0</v>
          </cell>
          <cell r="JG157">
            <v>0</v>
          </cell>
          <cell r="JH157">
            <v>0</v>
          </cell>
          <cell r="JI157">
            <v>0</v>
          </cell>
          <cell r="JJ157">
            <v>0</v>
          </cell>
          <cell r="JK157">
            <v>4</v>
          </cell>
          <cell r="JL157">
            <v>35.799601719999998</v>
          </cell>
          <cell r="JM157">
            <v>0</v>
          </cell>
          <cell r="JN157">
            <v>0</v>
          </cell>
          <cell r="JO157">
            <v>1.3680000000000001</v>
          </cell>
          <cell r="JP157">
            <v>1.3680000000000001</v>
          </cell>
          <cell r="JQ157">
            <v>0</v>
          </cell>
          <cell r="JR157">
            <v>0</v>
          </cell>
          <cell r="JS157">
            <v>0</v>
          </cell>
          <cell r="JT157">
            <v>0</v>
          </cell>
          <cell r="JU157">
            <v>0</v>
          </cell>
          <cell r="JV157" t="str">
            <v>нд</v>
          </cell>
          <cell r="JW157">
            <v>0</v>
          </cell>
          <cell r="JX157">
            <v>0</v>
          </cell>
          <cell r="JY157">
            <v>0</v>
          </cell>
          <cell r="JZ157">
            <v>0</v>
          </cell>
          <cell r="KA157">
            <v>0</v>
          </cell>
          <cell r="KB157">
            <v>0</v>
          </cell>
          <cell r="KC157">
            <v>0</v>
          </cell>
          <cell r="KD157">
            <v>0</v>
          </cell>
          <cell r="KE157">
            <v>0</v>
          </cell>
          <cell r="KF157">
            <v>0</v>
          </cell>
          <cell r="KG157" t="str">
            <v>нд</v>
          </cell>
          <cell r="KH157">
            <v>0</v>
          </cell>
          <cell r="KI157">
            <v>0</v>
          </cell>
          <cell r="KJ157">
            <v>0</v>
          </cell>
          <cell r="KK157">
            <v>0</v>
          </cell>
          <cell r="KL157">
            <v>0</v>
          </cell>
          <cell r="KM157">
            <v>0</v>
          </cell>
          <cell r="KN157">
            <v>0</v>
          </cell>
          <cell r="KO157">
            <v>0</v>
          </cell>
          <cell r="KP157">
            <v>0</v>
          </cell>
          <cell r="KQ157">
            <v>0</v>
          </cell>
          <cell r="KR157" t="str">
            <v>нд</v>
          </cell>
          <cell r="KS157">
            <v>0</v>
          </cell>
          <cell r="KT157">
            <v>0</v>
          </cell>
          <cell r="KU157">
            <v>0</v>
          </cell>
          <cell r="KV157">
            <v>0</v>
          </cell>
          <cell r="KW157">
            <v>0</v>
          </cell>
          <cell r="KX157">
            <v>0</v>
          </cell>
          <cell r="KY157">
            <v>0</v>
          </cell>
          <cell r="KZ157">
            <v>0</v>
          </cell>
          <cell r="LA157">
            <v>0</v>
          </cell>
          <cell r="LB157">
            <v>0</v>
          </cell>
          <cell r="LC157" t="str">
            <v>нд</v>
          </cell>
          <cell r="LD157">
            <v>0</v>
          </cell>
          <cell r="LE157">
            <v>0</v>
          </cell>
          <cell r="LF157">
            <v>0</v>
          </cell>
          <cell r="LG157">
            <v>0</v>
          </cell>
          <cell r="LH157">
            <v>0</v>
          </cell>
          <cell r="LI157">
            <v>0</v>
          </cell>
          <cell r="LJ157">
            <v>0</v>
          </cell>
          <cell r="LK157">
            <v>0</v>
          </cell>
          <cell r="LL157">
            <v>0</v>
          </cell>
          <cell r="LM157">
            <v>0</v>
          </cell>
          <cell r="LN157" t="str">
            <v>нд</v>
          </cell>
          <cell r="LO157">
            <v>0</v>
          </cell>
          <cell r="LP157">
            <v>0</v>
          </cell>
          <cell r="LQ157">
            <v>0</v>
          </cell>
          <cell r="LR157">
            <v>0</v>
          </cell>
          <cell r="LS157">
            <v>0</v>
          </cell>
          <cell r="LT157">
            <v>0</v>
          </cell>
          <cell r="LU157">
            <v>0</v>
          </cell>
          <cell r="LV157">
            <v>0</v>
          </cell>
          <cell r="LW157">
            <v>0</v>
          </cell>
          <cell r="LX157">
            <v>0</v>
          </cell>
          <cell r="LY157" t="str">
            <v>нд</v>
          </cell>
          <cell r="LZ157">
            <v>35.799601719999998</v>
          </cell>
          <cell r="MA157" t="str">
            <v>1.1.2.2.1</v>
          </cell>
          <cell r="MB157" t="str">
            <v>Реконструкция ВЛ 110 кВ ПС Ойсунгур - опора №82 (Л-128) с заменой существующего провода АС-120 на АС-150 по трассе протяжённостью 12,227 км.</v>
          </cell>
          <cell r="MC157" t="str">
            <v>I_Che164</v>
          </cell>
          <cell r="MD157" t="str">
            <v>I_Che164</v>
          </cell>
          <cell r="ME157" t="b">
            <v>0</v>
          </cell>
          <cell r="MF157">
            <v>0</v>
          </cell>
          <cell r="MG157">
            <v>0</v>
          </cell>
          <cell r="MH157">
            <v>0</v>
          </cell>
          <cell r="MI157">
            <v>0</v>
          </cell>
          <cell r="MK157">
            <v>0</v>
          </cell>
          <cell r="ML157">
            <v>0</v>
          </cell>
          <cell r="MM157">
            <v>0</v>
          </cell>
          <cell r="MN157">
            <v>0</v>
          </cell>
          <cell r="MO157">
            <v>0</v>
          </cell>
          <cell r="MP157">
            <v>0</v>
          </cell>
          <cell r="MQ157">
            <v>0</v>
          </cell>
          <cell r="MR157">
            <v>0</v>
          </cell>
          <cell r="MS157">
            <v>0</v>
          </cell>
          <cell r="MT157">
            <v>0</v>
          </cell>
          <cell r="MU157">
            <v>0</v>
          </cell>
          <cell r="MV157">
            <v>0</v>
          </cell>
          <cell r="MW157">
            <v>0</v>
          </cell>
          <cell r="MX157">
            <v>0</v>
          </cell>
          <cell r="MY157">
            <v>0</v>
          </cell>
          <cell r="MZ157">
            <v>0</v>
          </cell>
          <cell r="NA157">
            <v>0</v>
          </cell>
          <cell r="NB157">
            <v>0</v>
          </cell>
          <cell r="NC157">
            <v>0</v>
          </cell>
          <cell r="ND157">
            <v>0</v>
          </cell>
          <cell r="NE157">
            <v>0</v>
          </cell>
          <cell r="NF157">
            <v>0</v>
          </cell>
          <cell r="NG157">
            <v>0</v>
          </cell>
          <cell r="NH157">
            <v>0</v>
          </cell>
          <cell r="NI157">
            <v>0</v>
          </cell>
          <cell r="NJ157">
            <v>0</v>
          </cell>
          <cell r="NK157">
            <v>0</v>
          </cell>
          <cell r="NL157">
            <v>0</v>
          </cell>
          <cell r="NM157">
            <v>0</v>
          </cell>
          <cell r="NN157">
            <v>0</v>
          </cell>
          <cell r="NO157">
            <v>0</v>
          </cell>
          <cell r="NP157">
            <v>0</v>
          </cell>
          <cell r="NQ157">
            <v>0</v>
          </cell>
          <cell r="NR157">
            <v>0</v>
          </cell>
          <cell r="NS157">
            <v>0</v>
          </cell>
          <cell r="NT157">
            <v>0</v>
          </cell>
          <cell r="NU157">
            <v>0</v>
          </cell>
          <cell r="NV157">
            <v>0</v>
          </cell>
          <cell r="NW157">
            <v>0</v>
          </cell>
          <cell r="NX157">
            <v>0</v>
          </cell>
          <cell r="NY157">
            <v>0</v>
          </cell>
          <cell r="NZ157">
            <v>0</v>
          </cell>
          <cell r="OA157">
            <v>0</v>
          </cell>
          <cell r="OB157">
            <v>0</v>
          </cell>
          <cell r="OC157">
            <v>0</v>
          </cell>
          <cell r="OD157">
            <v>0</v>
          </cell>
          <cell r="OE157">
            <v>0</v>
          </cell>
          <cell r="OF157">
            <v>0</v>
          </cell>
          <cell r="OG157">
            <v>0</v>
          </cell>
          <cell r="OH157">
            <v>0</v>
          </cell>
          <cell r="OI157">
            <v>0</v>
          </cell>
          <cell r="OJ157">
            <v>0</v>
          </cell>
          <cell r="OK157">
            <v>0</v>
          </cell>
          <cell r="OL157">
            <v>0</v>
          </cell>
          <cell r="ON157">
            <v>510.03810999999996</v>
          </cell>
          <cell r="OO157">
            <v>509.934611996</v>
          </cell>
          <cell r="OR157" t="str">
            <v>нд</v>
          </cell>
          <cell r="OS157" t="str">
            <v>нд</v>
          </cell>
          <cell r="OT157" t="str">
            <v>нд</v>
          </cell>
          <cell r="OU157" t="str">
            <v>нд</v>
          </cell>
          <cell r="OV157" t="str">
            <v>нд</v>
          </cell>
          <cell r="OW157" t="str">
            <v>нд</v>
          </cell>
          <cell r="OX157" t="str">
            <v>нд</v>
          </cell>
          <cell r="OY157" t="str">
            <v>нд</v>
          </cell>
          <cell r="OZ157" t="str">
            <v>нд</v>
          </cell>
          <cell r="PA157" t="str">
            <v>нд</v>
          </cell>
          <cell r="PB157">
            <v>0</v>
          </cell>
          <cell r="PC157">
            <v>0</v>
          </cell>
          <cell r="PD157">
            <v>0</v>
          </cell>
          <cell r="PE157">
            <v>0</v>
          </cell>
          <cell r="PF157">
            <v>0</v>
          </cell>
          <cell r="PG157">
            <v>0</v>
          </cell>
          <cell r="PH157">
            <v>0</v>
          </cell>
          <cell r="PI157">
            <v>0</v>
          </cell>
          <cell r="PJ157">
            <v>0</v>
          </cell>
          <cell r="PK157">
            <v>0</v>
          </cell>
          <cell r="PL157">
            <v>0</v>
          </cell>
          <cell r="PM157">
            <v>0</v>
          </cell>
          <cell r="PN157">
            <v>0</v>
          </cell>
          <cell r="PO157">
            <v>0</v>
          </cell>
          <cell r="PP157">
            <v>0</v>
          </cell>
          <cell r="PQ157">
            <v>0</v>
          </cell>
          <cell r="PR157">
            <v>0</v>
          </cell>
          <cell r="PS157">
            <v>0</v>
          </cell>
          <cell r="PT157">
            <v>0</v>
          </cell>
          <cell r="PU157">
            <v>0</v>
          </cell>
          <cell r="PV157">
            <v>0</v>
          </cell>
          <cell r="PW157">
            <v>0</v>
          </cell>
          <cell r="PX157">
            <v>0</v>
          </cell>
          <cell r="PY157">
            <v>0</v>
          </cell>
          <cell r="PZ157">
            <v>0</v>
          </cell>
        </row>
        <row r="158">
          <cell r="D158" t="str">
            <v>G_prj_109108_50010</v>
          </cell>
          <cell r="E158">
            <v>1.277034939999999E-2</v>
          </cell>
          <cell r="F158">
            <v>0</v>
          </cell>
          <cell r="G158">
            <v>0</v>
          </cell>
          <cell r="H158">
            <v>1.277034939999999E-2</v>
          </cell>
          <cell r="I158">
            <v>0</v>
          </cell>
          <cell r="J158">
            <v>0</v>
          </cell>
          <cell r="K158">
            <v>0</v>
          </cell>
          <cell r="L158">
            <v>0</v>
          </cell>
          <cell r="M158">
            <v>0</v>
          </cell>
          <cell r="N158">
            <v>0</v>
          </cell>
          <cell r="O158">
            <v>0</v>
          </cell>
          <cell r="P158">
            <v>0</v>
          </cell>
          <cell r="Q158">
            <v>0.3080303506</v>
          </cell>
          <cell r="R158">
            <v>0</v>
          </cell>
          <cell r="S158">
            <v>0</v>
          </cell>
          <cell r="T158">
            <v>0.3080303506</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0.3080303506</v>
          </cell>
          <cell r="CR158">
            <v>0</v>
          </cell>
          <cell r="CS158">
            <v>0</v>
          </cell>
          <cell r="CT158">
            <v>0.3080303506</v>
          </cell>
          <cell r="CU158">
            <v>0</v>
          </cell>
          <cell r="CV158">
            <v>0</v>
          </cell>
          <cell r="CW158">
            <v>0.3080303506</v>
          </cell>
          <cell r="CX158">
            <v>0</v>
          </cell>
          <cell r="CY158">
            <v>0</v>
          </cell>
          <cell r="CZ158">
            <v>0.3080303506</v>
          </cell>
          <cell r="DA158">
            <v>0</v>
          </cell>
          <cell r="DB158">
            <v>0</v>
          </cell>
          <cell r="DD158">
            <v>0.32080069999999999</v>
          </cell>
          <cell r="DE158">
            <v>0</v>
          </cell>
          <cell r="DF158">
            <v>0.27186500000000002</v>
          </cell>
          <cell r="DG158">
            <v>0</v>
          </cell>
          <cell r="DI158">
            <v>0.27186500000000002</v>
          </cell>
          <cell r="DJ158">
            <v>1.8735999999999999E-2</v>
          </cell>
          <cell r="DK158">
            <v>0.228741</v>
          </cell>
          <cell r="DL158">
            <v>0</v>
          </cell>
          <cell r="DM158">
            <v>2.4388000000000049E-2</v>
          </cell>
          <cell r="DN158">
            <v>0.27186500000000002</v>
          </cell>
          <cell r="DO158">
            <v>1.8735999999999999E-2</v>
          </cell>
          <cell r="DP158">
            <v>0.228741</v>
          </cell>
          <cell r="DQ158">
            <v>0</v>
          </cell>
          <cell r="DR158">
            <v>2.4388000000000049E-2</v>
          </cell>
          <cell r="DS158">
            <v>0.27186500000000002</v>
          </cell>
          <cell r="DT158">
            <v>0</v>
          </cell>
          <cell r="DU158">
            <v>0</v>
          </cell>
          <cell r="DV158">
            <v>0</v>
          </cell>
          <cell r="DW158">
            <v>0</v>
          </cell>
          <cell r="DX158">
            <v>0</v>
          </cell>
          <cell r="DY158">
            <v>0</v>
          </cell>
          <cell r="DZ158">
            <v>0</v>
          </cell>
          <cell r="EA158">
            <v>0</v>
          </cell>
          <cell r="EB158">
            <v>0</v>
          </cell>
          <cell r="EC158">
            <v>0</v>
          </cell>
          <cell r="ED158">
            <v>0</v>
          </cell>
          <cell r="EE158">
            <v>0</v>
          </cell>
          <cell r="EF158">
            <v>0</v>
          </cell>
          <cell r="EG158">
            <v>0</v>
          </cell>
          <cell r="EH158">
            <v>0</v>
          </cell>
          <cell r="EI158">
            <v>0</v>
          </cell>
          <cell r="EK158">
            <v>0.27186500000000002</v>
          </cell>
          <cell r="EL158">
            <v>0</v>
          </cell>
          <cell r="EM158">
            <v>0</v>
          </cell>
          <cell r="EN158">
            <v>0.35299999999999998</v>
          </cell>
          <cell r="EO158">
            <v>0.35299999999999998</v>
          </cell>
          <cell r="EP158">
            <v>0</v>
          </cell>
          <cell r="EQ158">
            <v>0</v>
          </cell>
          <cell r="ER158">
            <v>0</v>
          </cell>
          <cell r="ES158">
            <v>0</v>
          </cell>
          <cell r="ET158">
            <v>0</v>
          </cell>
          <cell r="EU158">
            <v>0.27186500000000002</v>
          </cell>
          <cell r="EV158">
            <v>0</v>
          </cell>
          <cell r="EW158">
            <v>0</v>
          </cell>
          <cell r="EX158">
            <v>0.35299999999999998</v>
          </cell>
          <cell r="EY158">
            <v>0.35299999999999998</v>
          </cell>
          <cell r="EZ158">
            <v>0</v>
          </cell>
          <cell r="FA158">
            <v>0</v>
          </cell>
          <cell r="FB158">
            <v>0</v>
          </cell>
          <cell r="FC158">
            <v>0</v>
          </cell>
          <cell r="FD158">
            <v>0</v>
          </cell>
          <cell r="FE158" t="str">
            <v>нд</v>
          </cell>
          <cell r="FF158">
            <v>0.27186500000000002</v>
          </cell>
          <cell r="FG158">
            <v>0</v>
          </cell>
          <cell r="FH158">
            <v>0</v>
          </cell>
          <cell r="FI158">
            <v>0.35299999999999998</v>
          </cell>
          <cell r="FJ158">
            <v>0.35299999999999998</v>
          </cell>
          <cell r="FK158">
            <v>0</v>
          </cell>
          <cell r="FL158">
            <v>0</v>
          </cell>
          <cell r="FM158">
            <v>0</v>
          </cell>
          <cell r="FN158">
            <v>0</v>
          </cell>
          <cell r="FO158">
            <v>0</v>
          </cell>
          <cell r="FP158" t="str">
            <v>нд</v>
          </cell>
          <cell r="FQ158">
            <v>0</v>
          </cell>
          <cell r="FR158">
            <v>0</v>
          </cell>
          <cell r="FS158">
            <v>0</v>
          </cell>
          <cell r="FT158">
            <v>0</v>
          </cell>
          <cell r="FU158">
            <v>0</v>
          </cell>
          <cell r="FV158">
            <v>0</v>
          </cell>
          <cell r="FW158">
            <v>0</v>
          </cell>
          <cell r="FX158">
            <v>0</v>
          </cell>
          <cell r="FY158">
            <v>0</v>
          </cell>
          <cell r="FZ158">
            <v>0</v>
          </cell>
          <cell r="GA158" t="str">
            <v>нд</v>
          </cell>
          <cell r="GB158">
            <v>0</v>
          </cell>
          <cell r="GC158">
            <v>0</v>
          </cell>
          <cell r="GD158">
            <v>0</v>
          </cell>
          <cell r="GE158">
            <v>0</v>
          </cell>
          <cell r="GF158">
            <v>0</v>
          </cell>
          <cell r="GG158">
            <v>0</v>
          </cell>
          <cell r="GH158">
            <v>0</v>
          </cell>
          <cell r="GI158">
            <v>0</v>
          </cell>
          <cell r="GJ158">
            <v>0</v>
          </cell>
          <cell r="GK158">
            <v>0</v>
          </cell>
          <cell r="GL158" t="str">
            <v>нд</v>
          </cell>
          <cell r="GM158">
            <v>0</v>
          </cell>
          <cell r="GN158">
            <v>0</v>
          </cell>
          <cell r="GO158">
            <v>0</v>
          </cell>
          <cell r="GP158">
            <v>0</v>
          </cell>
          <cell r="GQ158">
            <v>0</v>
          </cell>
          <cell r="GR158">
            <v>0</v>
          </cell>
          <cell r="GS158">
            <v>0</v>
          </cell>
          <cell r="GT158">
            <v>0</v>
          </cell>
          <cell r="GU158">
            <v>0</v>
          </cell>
          <cell r="GV158">
            <v>0</v>
          </cell>
          <cell r="GW158" t="str">
            <v>нд</v>
          </cell>
          <cell r="GX158">
            <v>0</v>
          </cell>
          <cell r="GY158">
            <v>0</v>
          </cell>
          <cell r="GZ158">
            <v>0</v>
          </cell>
          <cell r="HA158">
            <v>0</v>
          </cell>
          <cell r="HB158">
            <v>0</v>
          </cell>
          <cell r="HC158">
            <v>0</v>
          </cell>
          <cell r="HD158">
            <v>0</v>
          </cell>
          <cell r="HE158">
            <v>0</v>
          </cell>
          <cell r="HF158">
            <v>0</v>
          </cell>
          <cell r="HG158">
            <v>0</v>
          </cell>
          <cell r="HH158" t="str">
            <v>нд</v>
          </cell>
          <cell r="HI158">
            <v>0</v>
          </cell>
          <cell r="HJ158">
            <v>0</v>
          </cell>
          <cell r="HK158">
            <v>0</v>
          </cell>
          <cell r="HL158">
            <v>0</v>
          </cell>
          <cell r="HM158">
            <v>0</v>
          </cell>
          <cell r="HN158">
            <v>0</v>
          </cell>
          <cell r="HO158">
            <v>0</v>
          </cell>
          <cell r="HP158">
            <v>0</v>
          </cell>
          <cell r="HQ158">
            <v>0</v>
          </cell>
          <cell r="HR158">
            <v>0</v>
          </cell>
          <cell r="HS158" t="str">
            <v>нд</v>
          </cell>
          <cell r="HT158">
            <v>0</v>
          </cell>
          <cell r="HU158">
            <v>0</v>
          </cell>
          <cell r="HV158">
            <v>0</v>
          </cell>
          <cell r="HW158">
            <v>0</v>
          </cell>
          <cell r="HX158">
            <v>0</v>
          </cell>
          <cell r="HY158">
            <v>0</v>
          </cell>
          <cell r="HZ158">
            <v>0</v>
          </cell>
          <cell r="IA158">
            <v>0</v>
          </cell>
          <cell r="IB158">
            <v>0</v>
          </cell>
          <cell r="IC158">
            <v>0</v>
          </cell>
          <cell r="ID158" t="str">
            <v>нд</v>
          </cell>
          <cell r="IE158">
            <v>0</v>
          </cell>
          <cell r="IF158">
            <v>0</v>
          </cell>
          <cell r="IG158">
            <v>0</v>
          </cell>
          <cell r="IH158">
            <v>0</v>
          </cell>
          <cell r="II158">
            <v>0</v>
          </cell>
          <cell r="IJ158">
            <v>0</v>
          </cell>
          <cell r="IK158">
            <v>0</v>
          </cell>
          <cell r="IL158">
            <v>0</v>
          </cell>
          <cell r="IM158">
            <v>0</v>
          </cell>
          <cell r="IN158">
            <v>0</v>
          </cell>
          <cell r="IO158" t="str">
            <v>нд</v>
          </cell>
          <cell r="IP158">
            <v>0</v>
          </cell>
          <cell r="IQ158">
            <v>0</v>
          </cell>
          <cell r="IR158">
            <v>0</v>
          </cell>
          <cell r="IS158">
            <v>0</v>
          </cell>
          <cell r="IT158">
            <v>0</v>
          </cell>
          <cell r="IU158">
            <v>0</v>
          </cell>
          <cell r="IV158">
            <v>0</v>
          </cell>
          <cell r="IW158">
            <v>0</v>
          </cell>
          <cell r="IX158">
            <v>0</v>
          </cell>
          <cell r="IY158">
            <v>0</v>
          </cell>
          <cell r="IZ158" t="str">
            <v>нд</v>
          </cell>
          <cell r="JA158">
            <v>0</v>
          </cell>
          <cell r="JB158">
            <v>0</v>
          </cell>
          <cell r="JC158">
            <v>0</v>
          </cell>
          <cell r="JD158">
            <v>0</v>
          </cell>
          <cell r="JE158">
            <v>0</v>
          </cell>
          <cell r="JF158">
            <v>0</v>
          </cell>
          <cell r="JG158">
            <v>0</v>
          </cell>
          <cell r="JH158">
            <v>0</v>
          </cell>
          <cell r="JI158">
            <v>0</v>
          </cell>
          <cell r="JJ158">
            <v>0</v>
          </cell>
          <cell r="JK158" t="str">
            <v>нд</v>
          </cell>
          <cell r="JL158">
            <v>0</v>
          </cell>
          <cell r="JM158">
            <v>0</v>
          </cell>
          <cell r="JN158">
            <v>0</v>
          </cell>
          <cell r="JO158">
            <v>0</v>
          </cell>
          <cell r="JP158">
            <v>0</v>
          </cell>
          <cell r="JQ158">
            <v>0</v>
          </cell>
          <cell r="JR158">
            <v>0</v>
          </cell>
          <cell r="JS158">
            <v>0</v>
          </cell>
          <cell r="JT158">
            <v>0</v>
          </cell>
          <cell r="JU158">
            <v>0</v>
          </cell>
          <cell r="JV158" t="str">
            <v>нд</v>
          </cell>
          <cell r="JW158">
            <v>0</v>
          </cell>
          <cell r="JX158">
            <v>0</v>
          </cell>
          <cell r="JY158">
            <v>0</v>
          </cell>
          <cell r="JZ158">
            <v>0</v>
          </cell>
          <cell r="KA158">
            <v>0</v>
          </cell>
          <cell r="KB158">
            <v>0</v>
          </cell>
          <cell r="KC158">
            <v>0</v>
          </cell>
          <cell r="KD158">
            <v>0</v>
          </cell>
          <cell r="KE158">
            <v>0</v>
          </cell>
          <cell r="KF158">
            <v>0</v>
          </cell>
          <cell r="KG158" t="str">
            <v>нд</v>
          </cell>
          <cell r="KH158">
            <v>0</v>
          </cell>
          <cell r="KI158">
            <v>0</v>
          </cell>
          <cell r="KJ158">
            <v>0</v>
          </cell>
          <cell r="KK158">
            <v>0</v>
          </cell>
          <cell r="KL158">
            <v>0</v>
          </cell>
          <cell r="KM158">
            <v>0</v>
          </cell>
          <cell r="KN158">
            <v>0</v>
          </cell>
          <cell r="KO158">
            <v>0</v>
          </cell>
          <cell r="KP158">
            <v>0</v>
          </cell>
          <cell r="KQ158">
            <v>0</v>
          </cell>
          <cell r="KR158" t="str">
            <v>нд</v>
          </cell>
          <cell r="KS158">
            <v>0</v>
          </cell>
          <cell r="KT158">
            <v>0</v>
          </cell>
          <cell r="KU158">
            <v>0</v>
          </cell>
          <cell r="KV158">
            <v>0</v>
          </cell>
          <cell r="KW158">
            <v>0</v>
          </cell>
          <cell r="KX158">
            <v>0</v>
          </cell>
          <cell r="KY158">
            <v>0</v>
          </cell>
          <cell r="KZ158">
            <v>0</v>
          </cell>
          <cell r="LA158">
            <v>0</v>
          </cell>
          <cell r="LB158">
            <v>0</v>
          </cell>
          <cell r="LC158" t="str">
            <v>нд</v>
          </cell>
          <cell r="LD158">
            <v>0</v>
          </cell>
          <cell r="LE158">
            <v>0</v>
          </cell>
          <cell r="LF158">
            <v>0</v>
          </cell>
          <cell r="LG158">
            <v>0</v>
          </cell>
          <cell r="LH158">
            <v>0</v>
          </cell>
          <cell r="LI158">
            <v>0</v>
          </cell>
          <cell r="LJ158">
            <v>0</v>
          </cell>
          <cell r="LK158">
            <v>0</v>
          </cell>
          <cell r="LL158">
            <v>0</v>
          </cell>
          <cell r="LM158">
            <v>0</v>
          </cell>
          <cell r="LN158" t="str">
            <v>нд</v>
          </cell>
          <cell r="LO158">
            <v>0</v>
          </cell>
          <cell r="LP158">
            <v>0</v>
          </cell>
          <cell r="LQ158">
            <v>0</v>
          </cell>
          <cell r="LR158">
            <v>0</v>
          </cell>
          <cell r="LS158">
            <v>0</v>
          </cell>
          <cell r="LT158">
            <v>0</v>
          </cell>
          <cell r="LU158">
            <v>0</v>
          </cell>
          <cell r="LV158">
            <v>0</v>
          </cell>
          <cell r="LW158">
            <v>0</v>
          </cell>
          <cell r="LX158">
            <v>0</v>
          </cell>
          <cell r="LY158" t="str">
            <v>нд</v>
          </cell>
          <cell r="LZ158">
            <v>0</v>
          </cell>
          <cell r="MA158" t="str">
            <v>1.1.2.2.1</v>
          </cell>
          <cell r="MB158" t="str">
            <v>Реконструкция ВЛ 110 кВ ПС Наурская - ПС  №84 (Л-185) с заменой существующего провода АС-150 на АС-185 по трассе протяжённостью 39,942 км.</v>
          </cell>
          <cell r="MC158" t="str">
            <v>I_Che165</v>
          </cell>
          <cell r="MD158" t="str">
            <v>I_Che165</v>
          </cell>
          <cell r="ME158" t="b">
            <v>0</v>
          </cell>
          <cell r="MF158">
            <v>0</v>
          </cell>
          <cell r="MG158">
            <v>0</v>
          </cell>
          <cell r="MH158">
            <v>0</v>
          </cell>
          <cell r="MI158">
            <v>0</v>
          </cell>
          <cell r="MK158">
            <v>0</v>
          </cell>
          <cell r="ML158">
            <v>0</v>
          </cell>
          <cell r="MM158">
            <v>0</v>
          </cell>
          <cell r="MN158">
            <v>0</v>
          </cell>
          <cell r="MO158">
            <v>0</v>
          </cell>
          <cell r="MP158">
            <v>0</v>
          </cell>
          <cell r="MQ158">
            <v>0</v>
          </cell>
          <cell r="MR158">
            <v>0</v>
          </cell>
          <cell r="MS158">
            <v>0</v>
          </cell>
          <cell r="MT158">
            <v>0</v>
          </cell>
          <cell r="MU158">
            <v>0</v>
          </cell>
          <cell r="MV158">
            <v>0</v>
          </cell>
          <cell r="MW158">
            <v>0</v>
          </cell>
          <cell r="MX158">
            <v>0</v>
          </cell>
          <cell r="MY158">
            <v>0</v>
          </cell>
          <cell r="MZ158">
            <v>0</v>
          </cell>
          <cell r="NA158">
            <v>0</v>
          </cell>
          <cell r="NB158">
            <v>0</v>
          </cell>
          <cell r="NC158">
            <v>0</v>
          </cell>
          <cell r="ND158">
            <v>0</v>
          </cell>
          <cell r="NE158">
            <v>0</v>
          </cell>
          <cell r="NF158">
            <v>0</v>
          </cell>
          <cell r="NG158">
            <v>0</v>
          </cell>
          <cell r="NH158">
            <v>0</v>
          </cell>
          <cell r="NI158">
            <v>0</v>
          </cell>
          <cell r="NJ158">
            <v>0</v>
          </cell>
          <cell r="NK158">
            <v>0</v>
          </cell>
          <cell r="NL158">
            <v>0</v>
          </cell>
          <cell r="NM158">
            <v>0</v>
          </cell>
          <cell r="NN158">
            <v>0</v>
          </cell>
          <cell r="NO158">
            <v>0</v>
          </cell>
          <cell r="NP158">
            <v>0</v>
          </cell>
          <cell r="NQ158">
            <v>0</v>
          </cell>
          <cell r="NR158">
            <v>0</v>
          </cell>
          <cell r="NS158">
            <v>0</v>
          </cell>
          <cell r="NT158">
            <v>0</v>
          </cell>
          <cell r="NU158">
            <v>0</v>
          </cell>
          <cell r="NV158">
            <v>0</v>
          </cell>
          <cell r="NW158">
            <v>0</v>
          </cell>
          <cell r="NX158">
            <v>0</v>
          </cell>
          <cell r="NY158">
            <v>0</v>
          </cell>
          <cell r="NZ158">
            <v>0</v>
          </cell>
          <cell r="OA158">
            <v>0</v>
          </cell>
          <cell r="OB158">
            <v>0</v>
          </cell>
          <cell r="OC158">
            <v>0</v>
          </cell>
          <cell r="OD158">
            <v>0</v>
          </cell>
          <cell r="OE158">
            <v>0</v>
          </cell>
          <cell r="OF158">
            <v>0</v>
          </cell>
          <cell r="OG158">
            <v>0</v>
          </cell>
          <cell r="OH158">
            <v>0</v>
          </cell>
          <cell r="OI158">
            <v>0</v>
          </cell>
          <cell r="OJ158">
            <v>0</v>
          </cell>
          <cell r="OK158">
            <v>0</v>
          </cell>
          <cell r="OL158">
            <v>0</v>
          </cell>
          <cell r="ON158">
            <v>0.32080069999999999</v>
          </cell>
          <cell r="OO158">
            <v>0.32080069999999999</v>
          </cell>
          <cell r="OR158">
            <v>0</v>
          </cell>
          <cell r="OS158">
            <v>0</v>
          </cell>
          <cell r="OT158">
            <v>0</v>
          </cell>
          <cell r="OU158">
            <v>0</v>
          </cell>
          <cell r="OV158">
            <v>0</v>
          </cell>
          <cell r="OW158">
            <v>0</v>
          </cell>
          <cell r="OX158">
            <v>0</v>
          </cell>
          <cell r="OY158">
            <v>0</v>
          </cell>
          <cell r="OZ158">
            <v>0</v>
          </cell>
          <cell r="PA158">
            <v>0</v>
          </cell>
          <cell r="PB158">
            <v>0</v>
          </cell>
          <cell r="PC158">
            <v>0</v>
          </cell>
          <cell r="PD158">
            <v>0</v>
          </cell>
          <cell r="PE158">
            <v>0</v>
          </cell>
          <cell r="PF158">
            <v>0</v>
          </cell>
          <cell r="PG158">
            <v>0</v>
          </cell>
          <cell r="PH158">
            <v>0</v>
          </cell>
          <cell r="PI158">
            <v>0</v>
          </cell>
          <cell r="PJ158">
            <v>0</v>
          </cell>
          <cell r="PK158">
            <v>0</v>
          </cell>
          <cell r="PL158">
            <v>0</v>
          </cell>
          <cell r="PM158">
            <v>0</v>
          </cell>
          <cell r="PN158">
            <v>0</v>
          </cell>
          <cell r="PO158">
            <v>0</v>
          </cell>
          <cell r="PP158">
            <v>0</v>
          </cell>
          <cell r="PQ158">
            <v>0</v>
          </cell>
          <cell r="PR158">
            <v>0</v>
          </cell>
          <cell r="PS158">
            <v>0</v>
          </cell>
          <cell r="PT158">
            <v>0</v>
          </cell>
          <cell r="PU158">
            <v>0</v>
          </cell>
          <cell r="PV158">
            <v>0</v>
          </cell>
          <cell r="PW158">
            <v>0</v>
          </cell>
          <cell r="PX158">
            <v>0</v>
          </cell>
          <cell r="PY158">
            <v>0</v>
          </cell>
          <cell r="PZ158">
            <v>0</v>
          </cell>
        </row>
        <row r="159">
          <cell r="D159" t="str">
            <v>Г</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20.237271010600001</v>
          </cell>
          <cell r="AJ159">
            <v>0</v>
          </cell>
          <cell r="AK159">
            <v>0</v>
          </cell>
          <cell r="AL159">
            <v>17.150229670000002</v>
          </cell>
          <cell r="AM159">
            <v>0</v>
          </cell>
          <cell r="AN159">
            <v>3.0870413405999986</v>
          </cell>
          <cell r="AO159">
            <v>20.237271011600001</v>
          </cell>
          <cell r="AP159">
            <v>0</v>
          </cell>
          <cell r="AQ159">
            <v>0</v>
          </cell>
          <cell r="AR159">
            <v>17.150229670000002</v>
          </cell>
          <cell r="AS159">
            <v>0</v>
          </cell>
          <cell r="AT159">
            <v>3.0870413415999987</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20.237271011600001</v>
          </cell>
          <cell r="CR159">
            <v>0</v>
          </cell>
          <cell r="CS159">
            <v>0</v>
          </cell>
          <cell r="CT159">
            <v>17.150229670000002</v>
          </cell>
          <cell r="CU159">
            <v>0</v>
          </cell>
          <cell r="CV159">
            <v>3.0870413415999987</v>
          </cell>
          <cell r="CW159">
            <v>20.237271011600001</v>
          </cell>
          <cell r="CX159">
            <v>0</v>
          </cell>
          <cell r="CY159">
            <v>0</v>
          </cell>
          <cell r="CZ159">
            <v>17.150229670000002</v>
          </cell>
          <cell r="DA159">
            <v>0</v>
          </cell>
          <cell r="DB159">
            <v>3.0870413415999987</v>
          </cell>
          <cell r="DD159">
            <v>20.237271011600001</v>
          </cell>
          <cell r="DE159">
            <v>0</v>
          </cell>
          <cell r="DF159">
            <v>17.150229670000002</v>
          </cell>
          <cell r="DG159">
            <v>0</v>
          </cell>
          <cell r="DI159">
            <v>17.150229670000002</v>
          </cell>
          <cell r="DJ159">
            <v>0.64001000000000008</v>
          </cell>
          <cell r="DK159">
            <v>16.062060000000002</v>
          </cell>
          <cell r="DL159">
            <v>0</v>
          </cell>
          <cell r="DM159">
            <v>0.44815967000000079</v>
          </cell>
          <cell r="DN159">
            <v>17.150229670000002</v>
          </cell>
          <cell r="DO159">
            <v>0.64001000000000008</v>
          </cell>
          <cell r="DP159">
            <v>16.062060000000002</v>
          </cell>
          <cell r="DQ159">
            <v>0</v>
          </cell>
          <cell r="DR159">
            <v>0.44815967000000079</v>
          </cell>
          <cell r="DS159">
            <v>0</v>
          </cell>
          <cell r="DT159">
            <v>0</v>
          </cell>
          <cell r="DU159">
            <v>0</v>
          </cell>
          <cell r="DV159">
            <v>18.695774999999998</v>
          </cell>
          <cell r="DW159">
            <v>17.150229670000002</v>
          </cell>
          <cell r="DX159">
            <v>0</v>
          </cell>
          <cell r="DY159">
            <v>0</v>
          </cell>
          <cell r="DZ159">
            <v>0</v>
          </cell>
          <cell r="EA159">
            <v>0</v>
          </cell>
          <cell r="EB159">
            <v>0</v>
          </cell>
          <cell r="EC159">
            <v>0</v>
          </cell>
          <cell r="ED159">
            <v>0</v>
          </cell>
          <cell r="EE159">
            <v>0</v>
          </cell>
          <cell r="EF159">
            <v>0</v>
          </cell>
          <cell r="EG159">
            <v>0</v>
          </cell>
          <cell r="EH159">
            <v>17.150229670000002</v>
          </cell>
          <cell r="EI159">
            <v>17.150229670000002</v>
          </cell>
          <cell r="EK159">
            <v>17.150229670000002</v>
          </cell>
          <cell r="EL159">
            <v>2</v>
          </cell>
          <cell r="EM159">
            <v>0</v>
          </cell>
          <cell r="EN159">
            <v>325.02900000000005</v>
          </cell>
          <cell r="EO159">
            <v>325.02900000000005</v>
          </cell>
          <cell r="EP159">
            <v>0</v>
          </cell>
          <cell r="EQ159">
            <v>0</v>
          </cell>
          <cell r="ER159">
            <v>0</v>
          </cell>
          <cell r="ES159">
            <v>0</v>
          </cell>
          <cell r="ET159">
            <v>0</v>
          </cell>
          <cell r="EU159">
            <v>17.150229670000002</v>
          </cell>
          <cell r="EV159">
            <v>2</v>
          </cell>
          <cell r="EW159">
            <v>0</v>
          </cell>
          <cell r="EX159">
            <v>325.02900000000005</v>
          </cell>
          <cell r="EY159">
            <v>325.02900000000005</v>
          </cell>
          <cell r="EZ159">
            <v>0</v>
          </cell>
          <cell r="FA159">
            <v>0</v>
          </cell>
          <cell r="FB159">
            <v>0</v>
          </cell>
          <cell r="FC159">
            <v>0</v>
          </cell>
          <cell r="FD159">
            <v>0</v>
          </cell>
          <cell r="FE159" t="str">
            <v>нд</v>
          </cell>
          <cell r="FF159">
            <v>0</v>
          </cell>
          <cell r="FG159">
            <v>0</v>
          </cell>
          <cell r="FH159">
            <v>0</v>
          </cell>
          <cell r="FI159">
            <v>0</v>
          </cell>
          <cell r="FJ159">
            <v>0</v>
          </cell>
          <cell r="FK159">
            <v>0</v>
          </cell>
          <cell r="FL159">
            <v>0</v>
          </cell>
          <cell r="FM159">
            <v>0</v>
          </cell>
          <cell r="FN159">
            <v>0</v>
          </cell>
          <cell r="FO159">
            <v>0</v>
          </cell>
          <cell r="FP159" t="str">
            <v>нд</v>
          </cell>
          <cell r="FQ159">
            <v>0</v>
          </cell>
          <cell r="FR159">
            <v>0</v>
          </cell>
          <cell r="FS159">
            <v>0</v>
          </cell>
          <cell r="FT159">
            <v>0</v>
          </cell>
          <cell r="FU159">
            <v>0</v>
          </cell>
          <cell r="FV159">
            <v>0</v>
          </cell>
          <cell r="FW159">
            <v>0</v>
          </cell>
          <cell r="FX159">
            <v>0</v>
          </cell>
          <cell r="FY159">
            <v>0</v>
          </cell>
          <cell r="FZ159">
            <v>0</v>
          </cell>
          <cell r="GA159" t="str">
            <v>нд</v>
          </cell>
          <cell r="GB159">
            <v>0</v>
          </cell>
          <cell r="GC159">
            <v>0</v>
          </cell>
          <cell r="GD159">
            <v>0</v>
          </cell>
          <cell r="GE159">
            <v>0</v>
          </cell>
          <cell r="GF159">
            <v>0</v>
          </cell>
          <cell r="GG159">
            <v>0</v>
          </cell>
          <cell r="GH159">
            <v>0</v>
          </cell>
          <cell r="GI159">
            <v>0</v>
          </cell>
          <cell r="GJ159">
            <v>0</v>
          </cell>
          <cell r="GK159">
            <v>0</v>
          </cell>
          <cell r="GL159" t="str">
            <v>нд</v>
          </cell>
          <cell r="GM159">
            <v>18.695774999999998</v>
          </cell>
          <cell r="GN159">
            <v>0</v>
          </cell>
          <cell r="GO159">
            <v>0</v>
          </cell>
          <cell r="GP159">
            <v>20.68</v>
          </cell>
          <cell r="GQ159">
            <v>20.68</v>
          </cell>
          <cell r="GR159">
            <v>0</v>
          </cell>
          <cell r="GS159">
            <v>0</v>
          </cell>
          <cell r="GT159">
            <v>0</v>
          </cell>
          <cell r="GU159">
            <v>0</v>
          </cell>
          <cell r="GV159">
            <v>0</v>
          </cell>
          <cell r="GW159" t="str">
            <v>нд</v>
          </cell>
          <cell r="GX159">
            <v>17.150229670000002</v>
          </cell>
          <cell r="GY159">
            <v>0</v>
          </cell>
          <cell r="GZ159">
            <v>0</v>
          </cell>
          <cell r="HA159">
            <v>26.195999999999998</v>
          </cell>
          <cell r="HB159">
            <v>26.195999999999998</v>
          </cell>
          <cell r="HC159">
            <v>0</v>
          </cell>
          <cell r="HD159">
            <v>0</v>
          </cell>
          <cell r="HE159">
            <v>0</v>
          </cell>
          <cell r="HF159">
            <v>0</v>
          </cell>
          <cell r="HG159">
            <v>0</v>
          </cell>
          <cell r="HH159" t="str">
            <v>нд</v>
          </cell>
          <cell r="HI159">
            <v>0</v>
          </cell>
          <cell r="HJ159">
            <v>0</v>
          </cell>
          <cell r="HK159">
            <v>0</v>
          </cell>
          <cell r="HL159">
            <v>0</v>
          </cell>
          <cell r="HM159">
            <v>0</v>
          </cell>
          <cell r="HN159">
            <v>0</v>
          </cell>
          <cell r="HO159">
            <v>0</v>
          </cell>
          <cell r="HP159">
            <v>0</v>
          </cell>
          <cell r="HQ159">
            <v>0</v>
          </cell>
          <cell r="HR159">
            <v>0</v>
          </cell>
          <cell r="HS159" t="str">
            <v>нд</v>
          </cell>
          <cell r="HT159">
            <v>0</v>
          </cell>
          <cell r="HU159">
            <v>0</v>
          </cell>
          <cell r="HV159">
            <v>0</v>
          </cell>
          <cell r="HW159">
            <v>0</v>
          </cell>
          <cell r="HX159">
            <v>0</v>
          </cell>
          <cell r="HY159">
            <v>0</v>
          </cell>
          <cell r="HZ159">
            <v>0</v>
          </cell>
          <cell r="IA159">
            <v>0</v>
          </cell>
          <cell r="IB159">
            <v>0</v>
          </cell>
          <cell r="IC159">
            <v>0</v>
          </cell>
          <cell r="ID159" t="str">
            <v>нд</v>
          </cell>
          <cell r="IE159">
            <v>0</v>
          </cell>
          <cell r="IF159">
            <v>0</v>
          </cell>
          <cell r="IG159">
            <v>0</v>
          </cell>
          <cell r="IH159">
            <v>0</v>
          </cell>
          <cell r="II159">
            <v>0</v>
          </cell>
          <cell r="IJ159">
            <v>0</v>
          </cell>
          <cell r="IK159">
            <v>0</v>
          </cell>
          <cell r="IL159">
            <v>0</v>
          </cell>
          <cell r="IM159">
            <v>0</v>
          </cell>
          <cell r="IN159">
            <v>0</v>
          </cell>
          <cell r="IO159" t="str">
            <v>нд</v>
          </cell>
          <cell r="IP159">
            <v>0</v>
          </cell>
          <cell r="IQ159">
            <v>0</v>
          </cell>
          <cell r="IR159">
            <v>0</v>
          </cell>
          <cell r="IS159">
            <v>0</v>
          </cell>
          <cell r="IT159">
            <v>0</v>
          </cell>
          <cell r="IU159">
            <v>0</v>
          </cell>
          <cell r="IV159">
            <v>0</v>
          </cell>
          <cell r="IW159">
            <v>0</v>
          </cell>
          <cell r="IX159">
            <v>0</v>
          </cell>
          <cell r="IY159">
            <v>0</v>
          </cell>
          <cell r="IZ159" t="str">
            <v>нд</v>
          </cell>
          <cell r="JA159">
            <v>0</v>
          </cell>
          <cell r="JB159">
            <v>0</v>
          </cell>
          <cell r="JC159">
            <v>0</v>
          </cell>
          <cell r="JD159">
            <v>0</v>
          </cell>
          <cell r="JE159">
            <v>0</v>
          </cell>
          <cell r="JF159">
            <v>0</v>
          </cell>
          <cell r="JG159">
            <v>0</v>
          </cell>
          <cell r="JH159">
            <v>0</v>
          </cell>
          <cell r="JI159">
            <v>0</v>
          </cell>
          <cell r="JJ159">
            <v>0</v>
          </cell>
          <cell r="JK159" t="str">
            <v>нд</v>
          </cell>
          <cell r="JL159">
            <v>0</v>
          </cell>
          <cell r="JM159">
            <v>0</v>
          </cell>
          <cell r="JN159">
            <v>0</v>
          </cell>
          <cell r="JO159">
            <v>0</v>
          </cell>
          <cell r="JP159">
            <v>0</v>
          </cell>
          <cell r="JQ159">
            <v>0</v>
          </cell>
          <cell r="JR159">
            <v>0</v>
          </cell>
          <cell r="JS159">
            <v>0</v>
          </cell>
          <cell r="JT159">
            <v>0</v>
          </cell>
          <cell r="JU159">
            <v>0</v>
          </cell>
          <cell r="JV159" t="str">
            <v>нд</v>
          </cell>
          <cell r="JW159">
            <v>0</v>
          </cell>
          <cell r="JX159">
            <v>0</v>
          </cell>
          <cell r="JY159">
            <v>0</v>
          </cell>
          <cell r="JZ159">
            <v>0</v>
          </cell>
          <cell r="KA159">
            <v>0</v>
          </cell>
          <cell r="KB159">
            <v>0</v>
          </cell>
          <cell r="KC159">
            <v>0</v>
          </cell>
          <cell r="KD159">
            <v>0</v>
          </cell>
          <cell r="KE159">
            <v>0</v>
          </cell>
          <cell r="KF159">
            <v>0</v>
          </cell>
          <cell r="KG159" t="str">
            <v>нд</v>
          </cell>
          <cell r="KH159">
            <v>0</v>
          </cell>
          <cell r="KI159">
            <v>0</v>
          </cell>
          <cell r="KJ159">
            <v>0</v>
          </cell>
          <cell r="KK159">
            <v>0</v>
          </cell>
          <cell r="KL159">
            <v>0</v>
          </cell>
          <cell r="KM159">
            <v>0</v>
          </cell>
          <cell r="KN159">
            <v>0</v>
          </cell>
          <cell r="KO159">
            <v>0</v>
          </cell>
          <cell r="KP159">
            <v>0</v>
          </cell>
          <cell r="KQ159">
            <v>0</v>
          </cell>
          <cell r="KR159" t="str">
            <v>нд</v>
          </cell>
          <cell r="KS159">
            <v>0</v>
          </cell>
          <cell r="KT159">
            <v>0</v>
          </cell>
          <cell r="KU159">
            <v>0</v>
          </cell>
          <cell r="KV159">
            <v>0</v>
          </cell>
          <cell r="KW159">
            <v>0</v>
          </cell>
          <cell r="KX159">
            <v>0</v>
          </cell>
          <cell r="KY159">
            <v>0</v>
          </cell>
          <cell r="KZ159">
            <v>0</v>
          </cell>
          <cell r="LA159">
            <v>0</v>
          </cell>
          <cell r="LB159">
            <v>0</v>
          </cell>
          <cell r="LC159" t="str">
            <v>нд</v>
          </cell>
          <cell r="LD159">
            <v>0</v>
          </cell>
          <cell r="LE159">
            <v>0</v>
          </cell>
          <cell r="LF159">
            <v>0</v>
          </cell>
          <cell r="LG159">
            <v>0</v>
          </cell>
          <cell r="LH159">
            <v>0</v>
          </cell>
          <cell r="LI159">
            <v>0</v>
          </cell>
          <cell r="LJ159">
            <v>0</v>
          </cell>
          <cell r="LK159">
            <v>0</v>
          </cell>
          <cell r="LL159">
            <v>0</v>
          </cell>
          <cell r="LM159">
            <v>0</v>
          </cell>
          <cell r="LN159" t="str">
            <v>нд</v>
          </cell>
          <cell r="LO159">
            <v>17.150229670000002</v>
          </cell>
          <cell r="LP159">
            <v>0</v>
          </cell>
          <cell r="LQ159">
            <v>0</v>
          </cell>
          <cell r="LR159">
            <v>26.195999999999998</v>
          </cell>
          <cell r="LS159">
            <v>26.195999999999998</v>
          </cell>
          <cell r="LT159">
            <v>0</v>
          </cell>
          <cell r="LU159">
            <v>0</v>
          </cell>
          <cell r="LV159">
            <v>0</v>
          </cell>
          <cell r="LW159">
            <v>0</v>
          </cell>
          <cell r="LX159">
            <v>0</v>
          </cell>
          <cell r="LY159" t="str">
            <v>нд</v>
          </cell>
          <cell r="LZ159">
            <v>17.150229670000002</v>
          </cell>
          <cell r="MA159" t="str">
            <v>1.1.2.2.1</v>
          </cell>
          <cell r="MB159" t="str">
            <v>Реконструкция ВЛ-0,4кВ Ф-8 ПС Курчалой с. Майртуп ТП 8-1  L- 0,353 км (монтаж опор и подвеска провода)</v>
          </cell>
          <cell r="MC159" t="str">
            <v>G_prj_109108_50010</v>
          </cell>
          <cell r="MD159" t="str">
            <v>G_prj_109108_50010</v>
          </cell>
          <cell r="ME159" t="b">
            <v>0</v>
          </cell>
          <cell r="MF159">
            <v>0</v>
          </cell>
          <cell r="MG159">
            <v>0</v>
          </cell>
          <cell r="MH159">
            <v>0</v>
          </cell>
          <cell r="MI159">
            <v>0</v>
          </cell>
          <cell r="MK159">
            <v>0</v>
          </cell>
          <cell r="ML159">
            <v>0</v>
          </cell>
          <cell r="MM159">
            <v>0</v>
          </cell>
          <cell r="MN159">
            <v>0</v>
          </cell>
          <cell r="MO159">
            <v>0</v>
          </cell>
          <cell r="MP159">
            <v>0</v>
          </cell>
          <cell r="MQ159">
            <v>0</v>
          </cell>
          <cell r="MR159">
            <v>0</v>
          </cell>
          <cell r="MS159">
            <v>0</v>
          </cell>
          <cell r="MT159">
            <v>0</v>
          </cell>
          <cell r="MU159">
            <v>0</v>
          </cell>
          <cell r="MV159">
            <v>0</v>
          </cell>
          <cell r="MW159">
            <v>0</v>
          </cell>
          <cell r="MX159">
            <v>0</v>
          </cell>
          <cell r="MY159">
            <v>0</v>
          </cell>
          <cell r="MZ159">
            <v>0</v>
          </cell>
          <cell r="NA159">
            <v>0</v>
          </cell>
          <cell r="NB159">
            <v>0</v>
          </cell>
          <cell r="NC159">
            <v>0</v>
          </cell>
          <cell r="ND159">
            <v>0</v>
          </cell>
          <cell r="NE159">
            <v>0</v>
          </cell>
          <cell r="NF159">
            <v>0</v>
          </cell>
          <cell r="NG159">
            <v>0</v>
          </cell>
          <cell r="NH159">
            <v>0</v>
          </cell>
          <cell r="NI159">
            <v>0</v>
          </cell>
          <cell r="NJ159">
            <v>0</v>
          </cell>
          <cell r="NK159">
            <v>0</v>
          </cell>
          <cell r="NL159">
            <v>0</v>
          </cell>
          <cell r="NM159">
            <v>0</v>
          </cell>
          <cell r="NN159">
            <v>0</v>
          </cell>
          <cell r="NO159">
            <v>0</v>
          </cell>
          <cell r="NP159">
            <v>0</v>
          </cell>
          <cell r="NQ159">
            <v>0</v>
          </cell>
          <cell r="NR159">
            <v>0</v>
          </cell>
          <cell r="NS159">
            <v>0</v>
          </cell>
          <cell r="NT159">
            <v>0</v>
          </cell>
          <cell r="NU159">
            <v>0</v>
          </cell>
          <cell r="NV159">
            <v>0</v>
          </cell>
          <cell r="NW159">
            <v>0</v>
          </cell>
          <cell r="NX159">
            <v>0</v>
          </cell>
          <cell r="NY159">
            <v>0</v>
          </cell>
          <cell r="NZ159">
            <v>0</v>
          </cell>
          <cell r="OA159">
            <v>0</v>
          </cell>
          <cell r="OB159">
            <v>0</v>
          </cell>
          <cell r="OC159">
            <v>0</v>
          </cell>
          <cell r="OD159">
            <v>0</v>
          </cell>
          <cell r="OE159">
            <v>0</v>
          </cell>
          <cell r="OF159">
            <v>0</v>
          </cell>
          <cell r="OG159">
            <v>0</v>
          </cell>
          <cell r="OH159">
            <v>0</v>
          </cell>
          <cell r="OI159">
            <v>0</v>
          </cell>
          <cell r="OJ159">
            <v>0</v>
          </cell>
          <cell r="OK159">
            <v>0</v>
          </cell>
          <cell r="OL159">
            <v>0</v>
          </cell>
          <cell r="ON159">
            <v>20.237271011600001</v>
          </cell>
          <cell r="OO159">
            <v>20.237271011600001</v>
          </cell>
          <cell r="OR159">
            <v>0</v>
          </cell>
          <cell r="OS159">
            <v>0</v>
          </cell>
          <cell r="OT159">
            <v>0</v>
          </cell>
          <cell r="OU159">
            <v>0</v>
          </cell>
          <cell r="OV159">
            <v>0</v>
          </cell>
          <cell r="OW159">
            <v>0</v>
          </cell>
          <cell r="OX159">
            <v>0</v>
          </cell>
          <cell r="OY159">
            <v>0</v>
          </cell>
          <cell r="OZ159">
            <v>0</v>
          </cell>
          <cell r="PA159">
            <v>0</v>
          </cell>
          <cell r="PB159">
            <v>0</v>
          </cell>
          <cell r="PC159">
            <v>0</v>
          </cell>
          <cell r="PD159">
            <v>0</v>
          </cell>
          <cell r="PE159">
            <v>0</v>
          </cell>
          <cell r="PF159">
            <v>0</v>
          </cell>
          <cell r="PG159">
            <v>0</v>
          </cell>
          <cell r="PH159">
            <v>0</v>
          </cell>
          <cell r="PI159">
            <v>0</v>
          </cell>
          <cell r="PJ159">
            <v>0</v>
          </cell>
          <cell r="PK159">
            <v>0</v>
          </cell>
          <cell r="PL159">
            <v>0</v>
          </cell>
          <cell r="PM159">
            <v>0</v>
          </cell>
          <cell r="PN159">
            <v>0</v>
          </cell>
          <cell r="PO159">
            <v>0</v>
          </cell>
          <cell r="PP159">
            <v>0</v>
          </cell>
          <cell r="PQ159">
            <v>32</v>
          </cell>
          <cell r="PR159">
            <v>0</v>
          </cell>
          <cell r="PS159">
            <v>0</v>
          </cell>
          <cell r="PT159">
            <v>0</v>
          </cell>
          <cell r="PU159">
            <v>0</v>
          </cell>
          <cell r="PV159">
            <v>0</v>
          </cell>
          <cell r="PW159">
            <v>0</v>
          </cell>
          <cell r="PX159">
            <v>0</v>
          </cell>
          <cell r="PY159">
            <v>0</v>
          </cell>
          <cell r="PZ159">
            <v>0</v>
          </cell>
        </row>
        <row r="160">
          <cell r="D160" t="str">
            <v>F_prj_109108_48373</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5.0308299832000003</v>
          </cell>
          <cell r="AJ160">
            <v>0</v>
          </cell>
          <cell r="AK160">
            <v>0</v>
          </cell>
          <cell r="AL160">
            <v>4.2634152400000005</v>
          </cell>
          <cell r="AM160">
            <v>0</v>
          </cell>
          <cell r="AN160">
            <v>0.7674147431999998</v>
          </cell>
          <cell r="AO160">
            <v>5.03082999</v>
          </cell>
          <cell r="AP160">
            <v>0</v>
          </cell>
          <cell r="AQ160">
            <v>0</v>
          </cell>
          <cell r="AR160">
            <v>4.2634152400000005</v>
          </cell>
          <cell r="AS160">
            <v>0</v>
          </cell>
          <cell r="AT160">
            <v>0.76741474999999948</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5.03082999</v>
          </cell>
          <cell r="CR160">
            <v>0</v>
          </cell>
          <cell r="CS160">
            <v>0</v>
          </cell>
          <cell r="CT160">
            <v>4.2634152400000005</v>
          </cell>
          <cell r="CU160">
            <v>0</v>
          </cell>
          <cell r="CV160">
            <v>0.76741474999999948</v>
          </cell>
          <cell r="CW160">
            <v>5.03082999</v>
          </cell>
          <cell r="CX160">
            <v>0</v>
          </cell>
          <cell r="CY160">
            <v>0</v>
          </cell>
          <cell r="CZ160">
            <v>4.2634152400000005</v>
          </cell>
          <cell r="DA160">
            <v>0</v>
          </cell>
          <cell r="DB160">
            <v>0.76741474999999948</v>
          </cell>
          <cell r="DD160">
            <v>5.03082999</v>
          </cell>
          <cell r="DE160">
            <v>0</v>
          </cell>
          <cell r="DF160">
            <v>4.2634152400000005</v>
          </cell>
          <cell r="DG160">
            <v>0</v>
          </cell>
          <cell r="DI160">
            <v>4.2634152400000005</v>
          </cell>
          <cell r="DJ160">
            <v>0.15903999999999999</v>
          </cell>
          <cell r="DK160">
            <v>3.9929600000000001</v>
          </cell>
          <cell r="DL160">
            <v>0</v>
          </cell>
          <cell r="DM160">
            <v>0.11141524000000036</v>
          </cell>
          <cell r="DN160">
            <v>4.2634152400000005</v>
          </cell>
          <cell r="DO160">
            <v>0.15903999999999999</v>
          </cell>
          <cell r="DP160">
            <v>3.9929600000000001</v>
          </cell>
          <cell r="DQ160">
            <v>0</v>
          </cell>
          <cell r="DR160">
            <v>0.11141524000000036</v>
          </cell>
          <cell r="DS160">
            <v>0</v>
          </cell>
          <cell r="DT160">
            <v>0</v>
          </cell>
          <cell r="DU160">
            <v>0</v>
          </cell>
          <cell r="DV160">
            <v>4.6468220000000002</v>
          </cell>
          <cell r="DW160">
            <v>4.2634152400000005</v>
          </cell>
          <cell r="DX160">
            <v>0</v>
          </cell>
          <cell r="DY160">
            <v>0</v>
          </cell>
          <cell r="DZ160">
            <v>0</v>
          </cell>
          <cell r="EA160">
            <v>0</v>
          </cell>
          <cell r="EB160">
            <v>0</v>
          </cell>
          <cell r="EC160">
            <v>0</v>
          </cell>
          <cell r="ED160">
            <v>0</v>
          </cell>
          <cell r="EE160">
            <v>0</v>
          </cell>
          <cell r="EF160">
            <v>0</v>
          </cell>
          <cell r="EG160">
            <v>0</v>
          </cell>
          <cell r="EH160">
            <v>4.2634152400000005</v>
          </cell>
          <cell r="EI160">
            <v>4.2634152400000005</v>
          </cell>
          <cell r="EK160">
            <v>4.2634152400000005</v>
          </cell>
          <cell r="EL160">
            <v>0</v>
          </cell>
          <cell r="EM160">
            <v>0</v>
          </cell>
          <cell r="EN160">
            <v>6.1630000000000003</v>
          </cell>
          <cell r="EO160">
            <v>6.1630000000000003</v>
          </cell>
          <cell r="EP160">
            <v>0</v>
          </cell>
          <cell r="EQ160">
            <v>0</v>
          </cell>
          <cell r="ER160">
            <v>0</v>
          </cell>
          <cell r="ES160">
            <v>0</v>
          </cell>
          <cell r="ET160">
            <v>0</v>
          </cell>
          <cell r="EU160">
            <v>4.2634152400000005</v>
          </cell>
          <cell r="EV160">
            <v>0</v>
          </cell>
          <cell r="EW160">
            <v>0</v>
          </cell>
          <cell r="EX160">
            <v>6.1630000000000003</v>
          </cell>
          <cell r="EY160">
            <v>6.1630000000000003</v>
          </cell>
          <cell r="EZ160">
            <v>0</v>
          </cell>
          <cell r="FA160">
            <v>0</v>
          </cell>
          <cell r="FB160">
            <v>0</v>
          </cell>
          <cell r="FC160">
            <v>0</v>
          </cell>
          <cell r="FD160">
            <v>0</v>
          </cell>
          <cell r="FE160" t="str">
            <v>нд</v>
          </cell>
          <cell r="FF160">
            <v>0</v>
          </cell>
          <cell r="FG160">
            <v>0</v>
          </cell>
          <cell r="FH160">
            <v>0</v>
          </cell>
          <cell r="FI160">
            <v>0</v>
          </cell>
          <cell r="FJ160">
            <v>0</v>
          </cell>
          <cell r="FK160">
            <v>0</v>
          </cell>
          <cell r="FL160">
            <v>0</v>
          </cell>
          <cell r="FM160">
            <v>0</v>
          </cell>
          <cell r="FN160">
            <v>0</v>
          </cell>
          <cell r="FO160">
            <v>0</v>
          </cell>
          <cell r="FP160" t="str">
            <v>нд</v>
          </cell>
          <cell r="FQ160">
            <v>0</v>
          </cell>
          <cell r="FR160">
            <v>0</v>
          </cell>
          <cell r="FS160">
            <v>0</v>
          </cell>
          <cell r="FT160">
            <v>0</v>
          </cell>
          <cell r="FU160">
            <v>0</v>
          </cell>
          <cell r="FV160">
            <v>0</v>
          </cell>
          <cell r="FW160">
            <v>0</v>
          </cell>
          <cell r="FX160">
            <v>0</v>
          </cell>
          <cell r="FY160">
            <v>0</v>
          </cell>
          <cell r="FZ160">
            <v>0</v>
          </cell>
          <cell r="GA160">
            <v>4</v>
          </cell>
          <cell r="GB160">
            <v>0</v>
          </cell>
          <cell r="GC160">
            <v>0</v>
          </cell>
          <cell r="GD160">
            <v>0</v>
          </cell>
          <cell r="GE160">
            <v>0</v>
          </cell>
          <cell r="GF160">
            <v>0</v>
          </cell>
          <cell r="GG160">
            <v>0</v>
          </cell>
          <cell r="GH160">
            <v>0</v>
          </cell>
          <cell r="GI160">
            <v>0</v>
          </cell>
          <cell r="GJ160">
            <v>0</v>
          </cell>
          <cell r="GK160">
            <v>0</v>
          </cell>
          <cell r="GL160">
            <v>4</v>
          </cell>
          <cell r="GM160">
            <v>4.6468220000000002</v>
          </cell>
          <cell r="GN160">
            <v>0</v>
          </cell>
          <cell r="GO160">
            <v>0</v>
          </cell>
          <cell r="GP160">
            <v>5.14</v>
          </cell>
          <cell r="GQ160">
            <v>5.14</v>
          </cell>
          <cell r="GR160">
            <v>0</v>
          </cell>
          <cell r="GS160">
            <v>0</v>
          </cell>
          <cell r="GT160">
            <v>0</v>
          </cell>
          <cell r="GU160">
            <v>0</v>
          </cell>
          <cell r="GV160">
            <v>0</v>
          </cell>
          <cell r="GW160">
            <v>4</v>
          </cell>
          <cell r="GX160">
            <v>4.2634152400000005</v>
          </cell>
          <cell r="GY160">
            <v>0</v>
          </cell>
          <cell r="GZ160">
            <v>0</v>
          </cell>
          <cell r="HA160">
            <v>6.1630000000000003</v>
          </cell>
          <cell r="HB160">
            <v>6.1630000000000003</v>
          </cell>
          <cell r="HC160">
            <v>0</v>
          </cell>
          <cell r="HD160">
            <v>0</v>
          </cell>
          <cell r="HE160">
            <v>0</v>
          </cell>
          <cell r="HF160">
            <v>0</v>
          </cell>
          <cell r="HG160">
            <v>0</v>
          </cell>
          <cell r="HH160" t="str">
            <v>нд</v>
          </cell>
          <cell r="HI160">
            <v>0</v>
          </cell>
          <cell r="HJ160">
            <v>0</v>
          </cell>
          <cell r="HK160">
            <v>0</v>
          </cell>
          <cell r="HL160">
            <v>0</v>
          </cell>
          <cell r="HM160">
            <v>0</v>
          </cell>
          <cell r="HN160">
            <v>0</v>
          </cell>
          <cell r="HO160">
            <v>0</v>
          </cell>
          <cell r="HP160">
            <v>0</v>
          </cell>
          <cell r="HQ160">
            <v>0</v>
          </cell>
          <cell r="HR160">
            <v>0</v>
          </cell>
          <cell r="HS160" t="str">
            <v>нд</v>
          </cell>
          <cell r="HT160">
            <v>0</v>
          </cell>
          <cell r="HU160">
            <v>0</v>
          </cell>
          <cell r="HV160">
            <v>0</v>
          </cell>
          <cell r="HW160">
            <v>0</v>
          </cell>
          <cell r="HX160">
            <v>0</v>
          </cell>
          <cell r="HY160">
            <v>0</v>
          </cell>
          <cell r="HZ160">
            <v>0</v>
          </cell>
          <cell r="IA160">
            <v>0</v>
          </cell>
          <cell r="IB160">
            <v>0</v>
          </cell>
          <cell r="IC160">
            <v>0</v>
          </cell>
          <cell r="ID160" t="str">
            <v>нд</v>
          </cell>
          <cell r="IE160">
            <v>0</v>
          </cell>
          <cell r="IF160">
            <v>0</v>
          </cell>
          <cell r="IG160">
            <v>0</v>
          </cell>
          <cell r="IH160">
            <v>0</v>
          </cell>
          <cell r="II160">
            <v>0</v>
          </cell>
          <cell r="IJ160">
            <v>0</v>
          </cell>
          <cell r="IK160">
            <v>0</v>
          </cell>
          <cell r="IL160">
            <v>0</v>
          </cell>
          <cell r="IM160">
            <v>0</v>
          </cell>
          <cell r="IN160">
            <v>0</v>
          </cell>
          <cell r="IO160" t="str">
            <v>нд</v>
          </cell>
          <cell r="IP160">
            <v>0</v>
          </cell>
          <cell r="IQ160">
            <v>0</v>
          </cell>
          <cell r="IR160">
            <v>0</v>
          </cell>
          <cell r="IS160">
            <v>0</v>
          </cell>
          <cell r="IT160">
            <v>0</v>
          </cell>
          <cell r="IU160">
            <v>0</v>
          </cell>
          <cell r="IV160">
            <v>0</v>
          </cell>
          <cell r="IW160">
            <v>0</v>
          </cell>
          <cell r="IX160">
            <v>0</v>
          </cell>
          <cell r="IY160">
            <v>0</v>
          </cell>
          <cell r="IZ160" t="str">
            <v>нд</v>
          </cell>
          <cell r="JA160">
            <v>0</v>
          </cell>
          <cell r="JB160">
            <v>0</v>
          </cell>
          <cell r="JC160">
            <v>0</v>
          </cell>
          <cell r="JD160">
            <v>0</v>
          </cell>
          <cell r="JE160">
            <v>0</v>
          </cell>
          <cell r="JF160">
            <v>0</v>
          </cell>
          <cell r="JG160">
            <v>0</v>
          </cell>
          <cell r="JH160">
            <v>0</v>
          </cell>
          <cell r="JI160">
            <v>0</v>
          </cell>
          <cell r="JJ160">
            <v>0</v>
          </cell>
          <cell r="JK160" t="str">
            <v>нд</v>
          </cell>
          <cell r="JL160">
            <v>0</v>
          </cell>
          <cell r="JM160">
            <v>0</v>
          </cell>
          <cell r="JN160">
            <v>0</v>
          </cell>
          <cell r="JO160">
            <v>0</v>
          </cell>
          <cell r="JP160">
            <v>0</v>
          </cell>
          <cell r="JQ160">
            <v>0</v>
          </cell>
          <cell r="JR160">
            <v>0</v>
          </cell>
          <cell r="JS160">
            <v>0</v>
          </cell>
          <cell r="JT160">
            <v>0</v>
          </cell>
          <cell r="JU160">
            <v>0</v>
          </cell>
          <cell r="JV160" t="str">
            <v>нд</v>
          </cell>
          <cell r="JW160">
            <v>0</v>
          </cell>
          <cell r="JX160">
            <v>0</v>
          </cell>
          <cell r="JY160">
            <v>0</v>
          </cell>
          <cell r="JZ160">
            <v>0</v>
          </cell>
          <cell r="KA160">
            <v>0</v>
          </cell>
          <cell r="KB160">
            <v>0</v>
          </cell>
          <cell r="KC160">
            <v>0</v>
          </cell>
          <cell r="KD160">
            <v>0</v>
          </cell>
          <cell r="KE160">
            <v>0</v>
          </cell>
          <cell r="KF160">
            <v>0</v>
          </cell>
          <cell r="KG160" t="str">
            <v>нд</v>
          </cell>
          <cell r="KH160">
            <v>0</v>
          </cell>
          <cell r="KI160">
            <v>0</v>
          </cell>
          <cell r="KJ160">
            <v>0</v>
          </cell>
          <cell r="KK160">
            <v>0</v>
          </cell>
          <cell r="KL160">
            <v>0</v>
          </cell>
          <cell r="KM160">
            <v>0</v>
          </cell>
          <cell r="KN160">
            <v>0</v>
          </cell>
          <cell r="KO160">
            <v>0</v>
          </cell>
          <cell r="KP160">
            <v>0</v>
          </cell>
          <cell r="KQ160">
            <v>0</v>
          </cell>
          <cell r="KR160" t="str">
            <v>нд</v>
          </cell>
          <cell r="KS160">
            <v>0</v>
          </cell>
          <cell r="KT160">
            <v>0</v>
          </cell>
          <cell r="KU160">
            <v>0</v>
          </cell>
          <cell r="KV160">
            <v>0</v>
          </cell>
          <cell r="KW160">
            <v>0</v>
          </cell>
          <cell r="KX160">
            <v>0</v>
          </cell>
          <cell r="KY160">
            <v>0</v>
          </cell>
          <cell r="KZ160">
            <v>0</v>
          </cell>
          <cell r="LA160">
            <v>0</v>
          </cell>
          <cell r="LB160">
            <v>0</v>
          </cell>
          <cell r="LC160" t="str">
            <v>нд</v>
          </cell>
          <cell r="LD160">
            <v>0</v>
          </cell>
          <cell r="LE160">
            <v>0</v>
          </cell>
          <cell r="LF160">
            <v>0</v>
          </cell>
          <cell r="LG160">
            <v>0</v>
          </cell>
          <cell r="LH160">
            <v>0</v>
          </cell>
          <cell r="LI160">
            <v>0</v>
          </cell>
          <cell r="LJ160">
            <v>0</v>
          </cell>
          <cell r="LK160">
            <v>0</v>
          </cell>
          <cell r="LL160">
            <v>0</v>
          </cell>
          <cell r="LM160">
            <v>0</v>
          </cell>
          <cell r="LN160" t="str">
            <v>нд</v>
          </cell>
          <cell r="LO160">
            <v>4.2634152400000005</v>
          </cell>
          <cell r="LP160">
            <v>0</v>
          </cell>
          <cell r="LQ160">
            <v>0</v>
          </cell>
          <cell r="LR160">
            <v>6.1630000000000003</v>
          </cell>
          <cell r="LS160">
            <v>6.1630000000000003</v>
          </cell>
          <cell r="LT160">
            <v>0</v>
          </cell>
          <cell r="LU160">
            <v>0</v>
          </cell>
          <cell r="LV160">
            <v>0</v>
          </cell>
          <cell r="LW160">
            <v>0</v>
          </cell>
          <cell r="LX160">
            <v>0</v>
          </cell>
          <cell r="LY160" t="str">
            <v>нд</v>
          </cell>
          <cell r="LZ160">
            <v>4.2634152400000005</v>
          </cell>
          <cell r="MA160" t="str">
            <v>1.1.2.2.2</v>
          </cell>
          <cell r="MB160" t="str">
            <v>Модернизация, техническое перевооружение линий электропередачи, всего, в том числе:</v>
          </cell>
          <cell r="MC160" t="str">
            <v>Г</v>
          </cell>
          <cell r="MD160" t="str">
            <v>Г</v>
          </cell>
          <cell r="ME160" t="b">
            <v>0</v>
          </cell>
          <cell r="MF160">
            <v>0</v>
          </cell>
          <cell r="MG160">
            <v>0</v>
          </cell>
          <cell r="MH160">
            <v>0</v>
          </cell>
          <cell r="MI160">
            <v>0</v>
          </cell>
          <cell r="MK160">
            <v>0</v>
          </cell>
          <cell r="ML160">
            <v>0</v>
          </cell>
          <cell r="MM160">
            <v>0</v>
          </cell>
          <cell r="MN160">
            <v>0</v>
          </cell>
          <cell r="MO160">
            <v>0</v>
          </cell>
          <cell r="MP160">
            <v>0</v>
          </cell>
          <cell r="MQ160">
            <v>0</v>
          </cell>
          <cell r="MR160">
            <v>0</v>
          </cell>
          <cell r="MS160">
            <v>0</v>
          </cell>
          <cell r="MT160">
            <v>0</v>
          </cell>
          <cell r="MU160">
            <v>0</v>
          </cell>
          <cell r="MV160">
            <v>0</v>
          </cell>
          <cell r="MW160">
            <v>0</v>
          </cell>
          <cell r="MX160">
            <v>0</v>
          </cell>
          <cell r="MY160">
            <v>0</v>
          </cell>
          <cell r="MZ160">
            <v>0</v>
          </cell>
          <cell r="NA160">
            <v>0</v>
          </cell>
          <cell r="NB160">
            <v>0</v>
          </cell>
          <cell r="NC160">
            <v>0</v>
          </cell>
          <cell r="ND160">
            <v>0</v>
          </cell>
          <cell r="NE160">
            <v>0</v>
          </cell>
          <cell r="NF160">
            <v>0</v>
          </cell>
          <cell r="NG160">
            <v>0</v>
          </cell>
          <cell r="NH160">
            <v>0</v>
          </cell>
          <cell r="NI160">
            <v>0</v>
          </cell>
          <cell r="NJ160">
            <v>0</v>
          </cell>
          <cell r="NK160">
            <v>0</v>
          </cell>
          <cell r="NL160">
            <v>0</v>
          </cell>
          <cell r="NM160">
            <v>0</v>
          </cell>
          <cell r="NN160">
            <v>0</v>
          </cell>
          <cell r="NO160">
            <v>0</v>
          </cell>
          <cell r="NP160">
            <v>0</v>
          </cell>
          <cell r="NQ160">
            <v>0</v>
          </cell>
          <cell r="NR160">
            <v>0</v>
          </cell>
          <cell r="NS160">
            <v>0</v>
          </cell>
          <cell r="NT160">
            <v>0</v>
          </cell>
          <cell r="NU160">
            <v>0</v>
          </cell>
          <cell r="NV160">
            <v>0</v>
          </cell>
          <cell r="NW160">
            <v>0</v>
          </cell>
          <cell r="NX160">
            <v>0</v>
          </cell>
          <cell r="NY160">
            <v>0</v>
          </cell>
          <cell r="NZ160">
            <v>0</v>
          </cell>
          <cell r="OA160">
            <v>0</v>
          </cell>
          <cell r="OB160">
            <v>0</v>
          </cell>
          <cell r="OC160">
            <v>0</v>
          </cell>
          <cell r="OD160">
            <v>0</v>
          </cell>
          <cell r="OE160">
            <v>0</v>
          </cell>
          <cell r="OF160">
            <v>0</v>
          </cell>
          <cell r="OG160">
            <v>0</v>
          </cell>
          <cell r="OH160">
            <v>0</v>
          </cell>
          <cell r="OI160">
            <v>0</v>
          </cell>
          <cell r="OJ160">
            <v>0</v>
          </cell>
          <cell r="OK160">
            <v>0</v>
          </cell>
          <cell r="OL160">
            <v>0</v>
          </cell>
          <cell r="ON160">
            <v>5.03082999</v>
          </cell>
          <cell r="OO160">
            <v>5.03082999</v>
          </cell>
          <cell r="OR160">
            <v>0</v>
          </cell>
          <cell r="OS160">
            <v>0</v>
          </cell>
          <cell r="OT160">
            <v>0</v>
          </cell>
          <cell r="OU160">
            <v>0</v>
          </cell>
          <cell r="OV160">
            <v>0</v>
          </cell>
          <cell r="OW160">
            <v>0</v>
          </cell>
          <cell r="OX160">
            <v>0</v>
          </cell>
          <cell r="OY160">
            <v>0</v>
          </cell>
          <cell r="OZ160">
            <v>0</v>
          </cell>
          <cell r="PA160">
            <v>0</v>
          </cell>
          <cell r="PB160">
            <v>0</v>
          </cell>
          <cell r="PC160">
            <v>0</v>
          </cell>
          <cell r="PD160">
            <v>0</v>
          </cell>
          <cell r="PE160">
            <v>0</v>
          </cell>
          <cell r="PF160">
            <v>0</v>
          </cell>
          <cell r="PG160">
            <v>0</v>
          </cell>
          <cell r="PH160">
            <v>0</v>
          </cell>
          <cell r="PI160">
            <v>0</v>
          </cell>
          <cell r="PJ160">
            <v>0</v>
          </cell>
          <cell r="PK160">
            <v>0</v>
          </cell>
          <cell r="PL160">
            <v>0</v>
          </cell>
          <cell r="PM160">
            <v>0</v>
          </cell>
          <cell r="PN160">
            <v>0</v>
          </cell>
          <cell r="PO160">
            <v>0</v>
          </cell>
          <cell r="PP160">
            <v>0</v>
          </cell>
          <cell r="PQ160">
            <v>0</v>
          </cell>
          <cell r="PR160">
            <v>0</v>
          </cell>
          <cell r="PS160">
            <v>0</v>
          </cell>
          <cell r="PT160">
            <v>0</v>
          </cell>
          <cell r="PU160">
            <v>0</v>
          </cell>
          <cell r="PV160">
            <v>0</v>
          </cell>
          <cell r="PW160">
            <v>0</v>
          </cell>
          <cell r="PX160">
            <v>0</v>
          </cell>
          <cell r="PY160">
            <v>0</v>
          </cell>
          <cell r="PZ160">
            <v>0</v>
          </cell>
        </row>
        <row r="161">
          <cell r="D161" t="str">
            <v>F_prj_109108_48124</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cell r="DD161">
            <v>0</v>
          </cell>
          <cell r="DE161">
            <v>0</v>
          </cell>
          <cell r="DF161">
            <v>0</v>
          </cell>
          <cell r="DG161">
            <v>0</v>
          </cell>
          <cell r="DI161">
            <v>0</v>
          </cell>
          <cell r="DJ161">
            <v>0</v>
          </cell>
          <cell r="DK161">
            <v>0</v>
          </cell>
          <cell r="DL161">
            <v>0</v>
          </cell>
          <cell r="DM161">
            <v>0</v>
          </cell>
          <cell r="DN161">
            <v>0</v>
          </cell>
          <cell r="DO161">
            <v>0</v>
          </cell>
          <cell r="DP161">
            <v>0</v>
          </cell>
          <cell r="DQ161">
            <v>0</v>
          </cell>
          <cell r="DR161">
            <v>0</v>
          </cell>
          <cell r="DS161">
            <v>0</v>
          </cell>
          <cell r="DT161">
            <v>0</v>
          </cell>
          <cell r="DU161">
            <v>0</v>
          </cell>
          <cell r="DV161">
            <v>0</v>
          </cell>
          <cell r="DW161">
            <v>0</v>
          </cell>
          <cell r="DX161">
            <v>0</v>
          </cell>
          <cell r="DY161">
            <v>0</v>
          </cell>
          <cell r="DZ161">
            <v>0</v>
          </cell>
          <cell r="EA161">
            <v>0</v>
          </cell>
          <cell r="EB161">
            <v>0</v>
          </cell>
          <cell r="EC161">
            <v>0</v>
          </cell>
          <cell r="ED161">
            <v>0</v>
          </cell>
          <cell r="EE161">
            <v>0</v>
          </cell>
          <cell r="EF161">
            <v>0</v>
          </cell>
          <cell r="EG161">
            <v>0</v>
          </cell>
          <cell r="EH161">
            <v>0</v>
          </cell>
          <cell r="EI161">
            <v>0</v>
          </cell>
          <cell r="EK161">
            <v>0</v>
          </cell>
          <cell r="EL161">
            <v>0</v>
          </cell>
          <cell r="EM161">
            <v>0</v>
          </cell>
          <cell r="EN161">
            <v>1.64</v>
          </cell>
          <cell r="EO161">
            <v>1.64</v>
          </cell>
          <cell r="EP161">
            <v>0</v>
          </cell>
          <cell r="EQ161">
            <v>0</v>
          </cell>
          <cell r="ER161">
            <v>0</v>
          </cell>
          <cell r="ES161">
            <v>0</v>
          </cell>
          <cell r="ET161">
            <v>0</v>
          </cell>
          <cell r="EU161">
            <v>0</v>
          </cell>
          <cell r="EV161">
            <v>0</v>
          </cell>
          <cell r="EW161">
            <v>0</v>
          </cell>
          <cell r="EX161">
            <v>1.64</v>
          </cell>
          <cell r="EY161">
            <v>1.64</v>
          </cell>
          <cell r="EZ161">
            <v>0</v>
          </cell>
          <cell r="FA161">
            <v>0</v>
          </cell>
          <cell r="FB161">
            <v>0</v>
          </cell>
          <cell r="FC161">
            <v>0</v>
          </cell>
          <cell r="FD161">
            <v>0</v>
          </cell>
          <cell r="FE161" t="str">
            <v>нд</v>
          </cell>
          <cell r="FF161">
            <v>0</v>
          </cell>
          <cell r="FG161">
            <v>0</v>
          </cell>
          <cell r="FH161">
            <v>0</v>
          </cell>
          <cell r="FI161">
            <v>0</v>
          </cell>
          <cell r="FJ161">
            <v>0</v>
          </cell>
          <cell r="FK161">
            <v>0</v>
          </cell>
          <cell r="FL161">
            <v>0</v>
          </cell>
          <cell r="FM161">
            <v>0</v>
          </cell>
          <cell r="FN161">
            <v>0</v>
          </cell>
          <cell r="FO161">
            <v>0</v>
          </cell>
          <cell r="FP161" t="str">
            <v>нд</v>
          </cell>
          <cell r="FQ161">
            <v>0</v>
          </cell>
          <cell r="FR161">
            <v>0</v>
          </cell>
          <cell r="FS161">
            <v>0</v>
          </cell>
          <cell r="FT161">
            <v>0</v>
          </cell>
          <cell r="FU161">
            <v>0</v>
          </cell>
          <cell r="FV161">
            <v>0</v>
          </cell>
          <cell r="FW161">
            <v>0</v>
          </cell>
          <cell r="FX161">
            <v>0</v>
          </cell>
          <cell r="FY161">
            <v>0</v>
          </cell>
          <cell r="FZ161">
            <v>0</v>
          </cell>
          <cell r="GA161" t="str">
            <v>нд</v>
          </cell>
          <cell r="GB161">
            <v>0</v>
          </cell>
          <cell r="GC161">
            <v>0</v>
          </cell>
          <cell r="GD161">
            <v>0</v>
          </cell>
          <cell r="GE161">
            <v>0</v>
          </cell>
          <cell r="GF161">
            <v>0</v>
          </cell>
          <cell r="GG161">
            <v>0</v>
          </cell>
          <cell r="GH161">
            <v>0</v>
          </cell>
          <cell r="GI161">
            <v>0</v>
          </cell>
          <cell r="GJ161">
            <v>0</v>
          </cell>
          <cell r="GK161">
            <v>0</v>
          </cell>
          <cell r="GL161" t="str">
            <v>нд</v>
          </cell>
          <cell r="GM161">
            <v>0</v>
          </cell>
          <cell r="GN161">
            <v>0</v>
          </cell>
          <cell r="GO161">
            <v>0</v>
          </cell>
          <cell r="GP161">
            <v>0</v>
          </cell>
          <cell r="GQ161">
            <v>0</v>
          </cell>
          <cell r="GR161">
            <v>0</v>
          </cell>
          <cell r="GS161">
            <v>0</v>
          </cell>
          <cell r="GT161">
            <v>0</v>
          </cell>
          <cell r="GU161">
            <v>0</v>
          </cell>
          <cell r="GV161">
            <v>0</v>
          </cell>
          <cell r="GW161" t="str">
            <v>нд</v>
          </cell>
          <cell r="GX161">
            <v>0</v>
          </cell>
          <cell r="GY161">
            <v>0</v>
          </cell>
          <cell r="GZ161">
            <v>0</v>
          </cell>
          <cell r="HA161">
            <v>0</v>
          </cell>
          <cell r="HB161">
            <v>0</v>
          </cell>
          <cell r="HC161">
            <v>0</v>
          </cell>
          <cell r="HD161">
            <v>0</v>
          </cell>
          <cell r="HE161">
            <v>0</v>
          </cell>
          <cell r="HF161">
            <v>0</v>
          </cell>
          <cell r="HG161">
            <v>0</v>
          </cell>
          <cell r="HH161" t="str">
            <v>нд</v>
          </cell>
          <cell r="HI161">
            <v>0</v>
          </cell>
          <cell r="HJ161">
            <v>0</v>
          </cell>
          <cell r="HK161">
            <v>0</v>
          </cell>
          <cell r="HL161">
            <v>0</v>
          </cell>
          <cell r="HM161">
            <v>0</v>
          </cell>
          <cell r="HN161">
            <v>0</v>
          </cell>
          <cell r="HO161">
            <v>0</v>
          </cell>
          <cell r="HP161">
            <v>0</v>
          </cell>
          <cell r="HQ161">
            <v>0</v>
          </cell>
          <cell r="HR161">
            <v>0</v>
          </cell>
          <cell r="HS161" t="str">
            <v>нд</v>
          </cell>
          <cell r="HT161">
            <v>0</v>
          </cell>
          <cell r="HU161">
            <v>0</v>
          </cell>
          <cell r="HV161">
            <v>0</v>
          </cell>
          <cell r="HW161">
            <v>0</v>
          </cell>
          <cell r="HX161">
            <v>0</v>
          </cell>
          <cell r="HY161">
            <v>0</v>
          </cell>
          <cell r="HZ161">
            <v>0</v>
          </cell>
          <cell r="IA161">
            <v>0</v>
          </cell>
          <cell r="IB161">
            <v>0</v>
          </cell>
          <cell r="IC161">
            <v>0</v>
          </cell>
          <cell r="ID161" t="str">
            <v>нд</v>
          </cell>
          <cell r="IE161">
            <v>0</v>
          </cell>
          <cell r="IF161">
            <v>0</v>
          </cell>
          <cell r="IG161">
            <v>0</v>
          </cell>
          <cell r="IH161">
            <v>0</v>
          </cell>
          <cell r="II161">
            <v>0</v>
          </cell>
          <cell r="IJ161">
            <v>0</v>
          </cell>
          <cell r="IK161">
            <v>0</v>
          </cell>
          <cell r="IL161">
            <v>0</v>
          </cell>
          <cell r="IM161">
            <v>0</v>
          </cell>
          <cell r="IN161">
            <v>0</v>
          </cell>
          <cell r="IO161" t="str">
            <v>нд</v>
          </cell>
          <cell r="IP161">
            <v>0</v>
          </cell>
          <cell r="IQ161">
            <v>0</v>
          </cell>
          <cell r="IR161">
            <v>0</v>
          </cell>
          <cell r="IS161">
            <v>0</v>
          </cell>
          <cell r="IT161">
            <v>0</v>
          </cell>
          <cell r="IU161">
            <v>0</v>
          </cell>
          <cell r="IV161">
            <v>0</v>
          </cell>
          <cell r="IW161">
            <v>0</v>
          </cell>
          <cell r="IX161">
            <v>0</v>
          </cell>
          <cell r="IY161">
            <v>0</v>
          </cell>
          <cell r="IZ161" t="str">
            <v>нд</v>
          </cell>
          <cell r="JA161">
            <v>0</v>
          </cell>
          <cell r="JB161">
            <v>0</v>
          </cell>
          <cell r="JC161">
            <v>0</v>
          </cell>
          <cell r="JD161">
            <v>0</v>
          </cell>
          <cell r="JE161">
            <v>0</v>
          </cell>
          <cell r="JF161">
            <v>0</v>
          </cell>
          <cell r="JG161">
            <v>0</v>
          </cell>
          <cell r="JH161">
            <v>0</v>
          </cell>
          <cell r="JI161">
            <v>0</v>
          </cell>
          <cell r="JJ161">
            <v>0</v>
          </cell>
          <cell r="JK161" t="str">
            <v>нд</v>
          </cell>
          <cell r="JL161">
            <v>0</v>
          </cell>
          <cell r="JM161">
            <v>0</v>
          </cell>
          <cell r="JN161">
            <v>0</v>
          </cell>
          <cell r="JO161">
            <v>0</v>
          </cell>
          <cell r="JP161">
            <v>0</v>
          </cell>
          <cell r="JQ161">
            <v>0</v>
          </cell>
          <cell r="JR161">
            <v>0</v>
          </cell>
          <cell r="JS161">
            <v>0</v>
          </cell>
          <cell r="JT161">
            <v>0</v>
          </cell>
          <cell r="JU161">
            <v>0</v>
          </cell>
          <cell r="JV161" t="str">
            <v>нд</v>
          </cell>
          <cell r="JW161">
            <v>0</v>
          </cell>
          <cell r="JX161">
            <v>0</v>
          </cell>
          <cell r="JY161">
            <v>0</v>
          </cell>
          <cell r="JZ161">
            <v>0</v>
          </cell>
          <cell r="KA161">
            <v>0</v>
          </cell>
          <cell r="KB161">
            <v>0</v>
          </cell>
          <cell r="KC161">
            <v>0</v>
          </cell>
          <cell r="KD161">
            <v>0</v>
          </cell>
          <cell r="KE161">
            <v>0</v>
          </cell>
          <cell r="KF161">
            <v>0</v>
          </cell>
          <cell r="KG161" t="str">
            <v>нд</v>
          </cell>
          <cell r="KH161">
            <v>0</v>
          </cell>
          <cell r="KI161">
            <v>0</v>
          </cell>
          <cell r="KJ161">
            <v>0</v>
          </cell>
          <cell r="KK161">
            <v>0</v>
          </cell>
          <cell r="KL161">
            <v>0</v>
          </cell>
          <cell r="KM161">
            <v>0</v>
          </cell>
          <cell r="KN161">
            <v>0</v>
          </cell>
          <cell r="KO161">
            <v>0</v>
          </cell>
          <cell r="KP161">
            <v>0</v>
          </cell>
          <cell r="KQ161">
            <v>0</v>
          </cell>
          <cell r="KR161" t="str">
            <v>нд</v>
          </cell>
          <cell r="KS161">
            <v>0</v>
          </cell>
          <cell r="KT161">
            <v>0</v>
          </cell>
          <cell r="KU161">
            <v>0</v>
          </cell>
          <cell r="KV161">
            <v>0</v>
          </cell>
          <cell r="KW161">
            <v>0</v>
          </cell>
          <cell r="KX161">
            <v>0</v>
          </cell>
          <cell r="KY161">
            <v>0</v>
          </cell>
          <cell r="KZ161">
            <v>0</v>
          </cell>
          <cell r="LA161">
            <v>0</v>
          </cell>
          <cell r="LB161">
            <v>0</v>
          </cell>
          <cell r="LC161" t="str">
            <v>нд</v>
          </cell>
          <cell r="LD161">
            <v>0</v>
          </cell>
          <cell r="LE161">
            <v>0</v>
          </cell>
          <cell r="LF161">
            <v>0</v>
          </cell>
          <cell r="LG161">
            <v>0</v>
          </cell>
          <cell r="LH161">
            <v>0</v>
          </cell>
          <cell r="LI161">
            <v>0</v>
          </cell>
          <cell r="LJ161">
            <v>0</v>
          </cell>
          <cell r="LK161">
            <v>0</v>
          </cell>
          <cell r="LL161">
            <v>0</v>
          </cell>
          <cell r="LM161">
            <v>0</v>
          </cell>
          <cell r="LN161" t="str">
            <v>нд</v>
          </cell>
          <cell r="LO161">
            <v>0</v>
          </cell>
          <cell r="LP161">
            <v>0</v>
          </cell>
          <cell r="LQ161">
            <v>0</v>
          </cell>
          <cell r="LR161">
            <v>0</v>
          </cell>
          <cell r="LS161">
            <v>0</v>
          </cell>
          <cell r="LT161">
            <v>0</v>
          </cell>
          <cell r="LU161">
            <v>0</v>
          </cell>
          <cell r="LV161">
            <v>0</v>
          </cell>
          <cell r="LW161">
            <v>0</v>
          </cell>
          <cell r="LX161">
            <v>0</v>
          </cell>
          <cell r="LY161" t="str">
            <v>нд</v>
          </cell>
          <cell r="LZ161">
            <v>0</v>
          </cell>
          <cell r="MA161" t="str">
            <v>1.1.2.2.2</v>
          </cell>
          <cell r="MB161" t="str">
            <v>Техническое перевооружение ВЛ-0,4 кВ, Ф-3, ПС «№ 84» с монтажом опор и подвеской провода</v>
          </cell>
          <cell r="MC161" t="str">
            <v>F_prj_109108_48373</v>
          </cell>
          <cell r="MD161" t="str">
            <v>F_prj_109108_48373</v>
          </cell>
          <cell r="ME161" t="b">
            <v>0</v>
          </cell>
          <cell r="MF161">
            <v>0</v>
          </cell>
          <cell r="MG161">
            <v>0</v>
          </cell>
          <cell r="MH161">
            <v>0</v>
          </cell>
          <cell r="MI161">
            <v>0</v>
          </cell>
          <cell r="MK161">
            <v>0</v>
          </cell>
          <cell r="ML161">
            <v>0</v>
          </cell>
          <cell r="MM161">
            <v>0</v>
          </cell>
          <cell r="MN161">
            <v>0</v>
          </cell>
          <cell r="MO161">
            <v>0</v>
          </cell>
          <cell r="MP161">
            <v>0</v>
          </cell>
          <cell r="MQ161">
            <v>0</v>
          </cell>
          <cell r="MR161">
            <v>0</v>
          </cell>
          <cell r="MS161">
            <v>0</v>
          </cell>
          <cell r="MT161">
            <v>0</v>
          </cell>
          <cell r="MU161">
            <v>0</v>
          </cell>
          <cell r="MV161">
            <v>0</v>
          </cell>
          <cell r="MW161">
            <v>0</v>
          </cell>
          <cell r="MX161">
            <v>0</v>
          </cell>
          <cell r="MY161">
            <v>0</v>
          </cell>
          <cell r="MZ161">
            <v>0</v>
          </cell>
          <cell r="NA161">
            <v>0</v>
          </cell>
          <cell r="NB161">
            <v>0</v>
          </cell>
          <cell r="NC161">
            <v>0</v>
          </cell>
          <cell r="ND161">
            <v>0</v>
          </cell>
          <cell r="NE161">
            <v>0</v>
          </cell>
          <cell r="NF161">
            <v>0</v>
          </cell>
          <cell r="NG161">
            <v>0</v>
          </cell>
          <cell r="NH161">
            <v>0</v>
          </cell>
          <cell r="NI161">
            <v>0</v>
          </cell>
          <cell r="NJ161">
            <v>0</v>
          </cell>
          <cell r="NK161">
            <v>0</v>
          </cell>
          <cell r="NL161">
            <v>0</v>
          </cell>
          <cell r="NM161">
            <v>0</v>
          </cell>
          <cell r="NN161">
            <v>0</v>
          </cell>
          <cell r="NO161">
            <v>0</v>
          </cell>
          <cell r="NP161">
            <v>0</v>
          </cell>
          <cell r="NQ161">
            <v>0</v>
          </cell>
          <cell r="NR161">
            <v>0</v>
          </cell>
          <cell r="NS161">
            <v>0</v>
          </cell>
          <cell r="NT161">
            <v>0</v>
          </cell>
          <cell r="NU161">
            <v>0</v>
          </cell>
          <cell r="NV161">
            <v>0</v>
          </cell>
          <cell r="NW161">
            <v>0</v>
          </cell>
          <cell r="NX161">
            <v>0</v>
          </cell>
          <cell r="NY161">
            <v>0</v>
          </cell>
          <cell r="NZ161">
            <v>0</v>
          </cell>
          <cell r="OA161">
            <v>0</v>
          </cell>
          <cell r="OB161">
            <v>0</v>
          </cell>
          <cell r="OC161">
            <v>0</v>
          </cell>
          <cell r="OD161">
            <v>0</v>
          </cell>
          <cell r="OE161">
            <v>0</v>
          </cell>
          <cell r="OF161">
            <v>0</v>
          </cell>
          <cell r="OG161">
            <v>0</v>
          </cell>
          <cell r="OH161">
            <v>0</v>
          </cell>
          <cell r="OI161">
            <v>0</v>
          </cell>
          <cell r="OJ161">
            <v>0</v>
          </cell>
          <cell r="OK161">
            <v>0</v>
          </cell>
          <cell r="OL161">
            <v>0</v>
          </cell>
          <cell r="ON161">
            <v>0</v>
          </cell>
          <cell r="OO161">
            <v>0</v>
          </cell>
          <cell r="OR161">
            <v>0</v>
          </cell>
          <cell r="OS161">
            <v>0</v>
          </cell>
          <cell r="OT161">
            <v>0</v>
          </cell>
          <cell r="OU161">
            <v>0</v>
          </cell>
          <cell r="OV161">
            <v>0</v>
          </cell>
          <cell r="OW161">
            <v>0</v>
          </cell>
          <cell r="OX161">
            <v>0</v>
          </cell>
          <cell r="OY161">
            <v>0</v>
          </cell>
          <cell r="OZ161">
            <v>0</v>
          </cell>
          <cell r="PA161">
            <v>0</v>
          </cell>
          <cell r="PB161">
            <v>0</v>
          </cell>
          <cell r="PC161">
            <v>0</v>
          </cell>
          <cell r="PD161">
            <v>0</v>
          </cell>
          <cell r="PE161">
            <v>0</v>
          </cell>
          <cell r="PF161">
            <v>0</v>
          </cell>
          <cell r="PG161">
            <v>0</v>
          </cell>
          <cell r="PH161">
            <v>0</v>
          </cell>
          <cell r="PI161">
            <v>0</v>
          </cell>
          <cell r="PJ161">
            <v>0</v>
          </cell>
          <cell r="PK161">
            <v>0</v>
          </cell>
          <cell r="PL161">
            <v>0</v>
          </cell>
          <cell r="PM161">
            <v>0</v>
          </cell>
          <cell r="PN161">
            <v>0</v>
          </cell>
          <cell r="PO161">
            <v>0</v>
          </cell>
          <cell r="PP161">
            <v>0</v>
          </cell>
          <cell r="PQ161">
            <v>0</v>
          </cell>
          <cell r="PR161">
            <v>0</v>
          </cell>
          <cell r="PS161">
            <v>0</v>
          </cell>
          <cell r="PT161">
            <v>0</v>
          </cell>
          <cell r="PU161">
            <v>0</v>
          </cell>
          <cell r="PV161">
            <v>0</v>
          </cell>
          <cell r="PW161">
            <v>0</v>
          </cell>
          <cell r="PX161">
            <v>0</v>
          </cell>
          <cell r="PY161">
            <v>0</v>
          </cell>
          <cell r="PZ161">
            <v>0</v>
          </cell>
        </row>
        <row r="162">
          <cell r="D162" t="str">
            <v>F_prj_109108_49158</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D162">
            <v>0</v>
          </cell>
          <cell r="DE162">
            <v>0</v>
          </cell>
          <cell r="DF162">
            <v>0</v>
          </cell>
          <cell r="DG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K162">
            <v>0</v>
          </cell>
          <cell r="EL162">
            <v>0</v>
          </cell>
          <cell r="EM162">
            <v>0</v>
          </cell>
          <cell r="EN162">
            <v>1.62</v>
          </cell>
          <cell r="EO162">
            <v>1.62</v>
          </cell>
          <cell r="EP162">
            <v>0</v>
          </cell>
          <cell r="EQ162">
            <v>0</v>
          </cell>
          <cell r="ER162">
            <v>0</v>
          </cell>
          <cell r="ES162">
            <v>0</v>
          </cell>
          <cell r="ET162">
            <v>0</v>
          </cell>
          <cell r="EU162">
            <v>0</v>
          </cell>
          <cell r="EV162">
            <v>0</v>
          </cell>
          <cell r="EW162">
            <v>0</v>
          </cell>
          <cell r="EX162">
            <v>1.62</v>
          </cell>
          <cell r="EY162">
            <v>1.62</v>
          </cell>
          <cell r="EZ162">
            <v>0</v>
          </cell>
          <cell r="FA162">
            <v>0</v>
          </cell>
          <cell r="FB162">
            <v>0</v>
          </cell>
          <cell r="FC162">
            <v>0</v>
          </cell>
          <cell r="FD162">
            <v>0</v>
          </cell>
          <cell r="FE162" t="str">
            <v>нд</v>
          </cell>
          <cell r="FF162">
            <v>0</v>
          </cell>
          <cell r="FG162">
            <v>0</v>
          </cell>
          <cell r="FH162">
            <v>0</v>
          </cell>
          <cell r="FI162">
            <v>0</v>
          </cell>
          <cell r="FJ162">
            <v>0</v>
          </cell>
          <cell r="FK162">
            <v>0</v>
          </cell>
          <cell r="FL162">
            <v>0</v>
          </cell>
          <cell r="FM162">
            <v>0</v>
          </cell>
          <cell r="FN162">
            <v>0</v>
          </cell>
          <cell r="FO162">
            <v>0</v>
          </cell>
          <cell r="FP162" t="str">
            <v>нд</v>
          </cell>
          <cell r="FQ162">
            <v>0</v>
          </cell>
          <cell r="FR162">
            <v>0</v>
          </cell>
          <cell r="FS162">
            <v>0</v>
          </cell>
          <cell r="FT162">
            <v>0</v>
          </cell>
          <cell r="FU162">
            <v>0</v>
          </cell>
          <cell r="FV162">
            <v>0</v>
          </cell>
          <cell r="FW162">
            <v>0</v>
          </cell>
          <cell r="FX162">
            <v>0</v>
          </cell>
          <cell r="FY162">
            <v>0</v>
          </cell>
          <cell r="FZ162">
            <v>0</v>
          </cell>
          <cell r="GA162" t="str">
            <v>нд</v>
          </cell>
          <cell r="GB162">
            <v>0</v>
          </cell>
          <cell r="GC162">
            <v>0</v>
          </cell>
          <cell r="GD162">
            <v>0</v>
          </cell>
          <cell r="GE162">
            <v>0</v>
          </cell>
          <cell r="GF162">
            <v>0</v>
          </cell>
          <cell r="GG162">
            <v>0</v>
          </cell>
          <cell r="GH162">
            <v>0</v>
          </cell>
          <cell r="GI162">
            <v>0</v>
          </cell>
          <cell r="GJ162">
            <v>0</v>
          </cell>
          <cell r="GK162">
            <v>0</v>
          </cell>
          <cell r="GL162" t="str">
            <v>нд</v>
          </cell>
          <cell r="GM162">
            <v>0</v>
          </cell>
          <cell r="GN162">
            <v>0</v>
          </cell>
          <cell r="GO162">
            <v>0</v>
          </cell>
          <cell r="GP162">
            <v>0</v>
          </cell>
          <cell r="GQ162">
            <v>0</v>
          </cell>
          <cell r="GR162">
            <v>0</v>
          </cell>
          <cell r="GS162">
            <v>0</v>
          </cell>
          <cell r="GT162">
            <v>0</v>
          </cell>
          <cell r="GU162">
            <v>0</v>
          </cell>
          <cell r="GV162">
            <v>0</v>
          </cell>
          <cell r="GW162" t="str">
            <v>нд</v>
          </cell>
          <cell r="GX162">
            <v>0</v>
          </cell>
          <cell r="GY162">
            <v>0</v>
          </cell>
          <cell r="GZ162">
            <v>0</v>
          </cell>
          <cell r="HA162">
            <v>0</v>
          </cell>
          <cell r="HB162">
            <v>0</v>
          </cell>
          <cell r="HC162">
            <v>0</v>
          </cell>
          <cell r="HD162">
            <v>0</v>
          </cell>
          <cell r="HE162">
            <v>0</v>
          </cell>
          <cell r="HF162">
            <v>0</v>
          </cell>
          <cell r="HG162">
            <v>0</v>
          </cell>
          <cell r="HH162" t="str">
            <v>нд</v>
          </cell>
          <cell r="HI162">
            <v>0</v>
          </cell>
          <cell r="HJ162">
            <v>0</v>
          </cell>
          <cell r="HK162">
            <v>0</v>
          </cell>
          <cell r="HL162">
            <v>0</v>
          </cell>
          <cell r="HM162">
            <v>0</v>
          </cell>
          <cell r="HN162">
            <v>0</v>
          </cell>
          <cell r="HO162">
            <v>0</v>
          </cell>
          <cell r="HP162">
            <v>0</v>
          </cell>
          <cell r="HQ162">
            <v>0</v>
          </cell>
          <cell r="HR162">
            <v>0</v>
          </cell>
          <cell r="HS162" t="str">
            <v>нд</v>
          </cell>
          <cell r="HT162">
            <v>0</v>
          </cell>
          <cell r="HU162">
            <v>0</v>
          </cell>
          <cell r="HV162">
            <v>0</v>
          </cell>
          <cell r="HW162">
            <v>0</v>
          </cell>
          <cell r="HX162">
            <v>0</v>
          </cell>
          <cell r="HY162">
            <v>0</v>
          </cell>
          <cell r="HZ162">
            <v>0</v>
          </cell>
          <cell r="IA162">
            <v>0</v>
          </cell>
          <cell r="IB162">
            <v>0</v>
          </cell>
          <cell r="IC162">
            <v>0</v>
          </cell>
          <cell r="ID162" t="str">
            <v>нд</v>
          </cell>
          <cell r="IE162">
            <v>0</v>
          </cell>
          <cell r="IF162">
            <v>0</v>
          </cell>
          <cell r="IG162">
            <v>0</v>
          </cell>
          <cell r="IH162">
            <v>0</v>
          </cell>
          <cell r="II162">
            <v>0</v>
          </cell>
          <cell r="IJ162">
            <v>0</v>
          </cell>
          <cell r="IK162">
            <v>0</v>
          </cell>
          <cell r="IL162">
            <v>0</v>
          </cell>
          <cell r="IM162">
            <v>0</v>
          </cell>
          <cell r="IN162">
            <v>0</v>
          </cell>
          <cell r="IO162" t="str">
            <v>нд</v>
          </cell>
          <cell r="IP162">
            <v>0</v>
          </cell>
          <cell r="IQ162">
            <v>0</v>
          </cell>
          <cell r="IR162">
            <v>0</v>
          </cell>
          <cell r="IS162">
            <v>0</v>
          </cell>
          <cell r="IT162">
            <v>0</v>
          </cell>
          <cell r="IU162">
            <v>0</v>
          </cell>
          <cell r="IV162">
            <v>0</v>
          </cell>
          <cell r="IW162">
            <v>0</v>
          </cell>
          <cell r="IX162">
            <v>0</v>
          </cell>
          <cell r="IY162">
            <v>0</v>
          </cell>
          <cell r="IZ162" t="str">
            <v>нд</v>
          </cell>
          <cell r="JA162">
            <v>0</v>
          </cell>
          <cell r="JB162">
            <v>0</v>
          </cell>
          <cell r="JC162">
            <v>0</v>
          </cell>
          <cell r="JD162">
            <v>0</v>
          </cell>
          <cell r="JE162">
            <v>0</v>
          </cell>
          <cell r="JF162">
            <v>0</v>
          </cell>
          <cell r="JG162">
            <v>0</v>
          </cell>
          <cell r="JH162">
            <v>0</v>
          </cell>
          <cell r="JI162">
            <v>0</v>
          </cell>
          <cell r="JJ162">
            <v>0</v>
          </cell>
          <cell r="JK162" t="str">
            <v>нд</v>
          </cell>
          <cell r="JL162">
            <v>0</v>
          </cell>
          <cell r="JM162">
            <v>0</v>
          </cell>
          <cell r="JN162">
            <v>0</v>
          </cell>
          <cell r="JO162">
            <v>0</v>
          </cell>
          <cell r="JP162">
            <v>0</v>
          </cell>
          <cell r="JQ162">
            <v>0</v>
          </cell>
          <cell r="JR162">
            <v>0</v>
          </cell>
          <cell r="JS162">
            <v>0</v>
          </cell>
          <cell r="JT162">
            <v>0</v>
          </cell>
          <cell r="JU162">
            <v>0</v>
          </cell>
          <cell r="JV162" t="str">
            <v>нд</v>
          </cell>
          <cell r="JW162">
            <v>0</v>
          </cell>
          <cell r="JX162">
            <v>0</v>
          </cell>
          <cell r="JY162">
            <v>0</v>
          </cell>
          <cell r="JZ162">
            <v>0</v>
          </cell>
          <cell r="KA162">
            <v>0</v>
          </cell>
          <cell r="KB162">
            <v>0</v>
          </cell>
          <cell r="KC162">
            <v>0</v>
          </cell>
          <cell r="KD162">
            <v>0</v>
          </cell>
          <cell r="KE162">
            <v>0</v>
          </cell>
          <cell r="KF162">
            <v>0</v>
          </cell>
          <cell r="KG162" t="str">
            <v>нд</v>
          </cell>
          <cell r="KH162">
            <v>0</v>
          </cell>
          <cell r="KI162">
            <v>0</v>
          </cell>
          <cell r="KJ162">
            <v>0</v>
          </cell>
          <cell r="KK162">
            <v>0</v>
          </cell>
          <cell r="KL162">
            <v>0</v>
          </cell>
          <cell r="KM162">
            <v>0</v>
          </cell>
          <cell r="KN162">
            <v>0</v>
          </cell>
          <cell r="KO162">
            <v>0</v>
          </cell>
          <cell r="KP162">
            <v>0</v>
          </cell>
          <cell r="KQ162">
            <v>0</v>
          </cell>
          <cell r="KR162" t="str">
            <v>нд</v>
          </cell>
          <cell r="KS162">
            <v>0</v>
          </cell>
          <cell r="KT162">
            <v>0</v>
          </cell>
          <cell r="KU162">
            <v>0</v>
          </cell>
          <cell r="KV162">
            <v>0</v>
          </cell>
          <cell r="KW162">
            <v>0</v>
          </cell>
          <cell r="KX162">
            <v>0</v>
          </cell>
          <cell r="KY162">
            <v>0</v>
          </cell>
          <cell r="KZ162">
            <v>0</v>
          </cell>
          <cell r="LA162">
            <v>0</v>
          </cell>
          <cell r="LB162">
            <v>0</v>
          </cell>
          <cell r="LC162" t="str">
            <v>нд</v>
          </cell>
          <cell r="LD162">
            <v>0</v>
          </cell>
          <cell r="LE162">
            <v>0</v>
          </cell>
          <cell r="LF162">
            <v>0</v>
          </cell>
          <cell r="LG162">
            <v>0</v>
          </cell>
          <cell r="LH162">
            <v>0</v>
          </cell>
          <cell r="LI162">
            <v>0</v>
          </cell>
          <cell r="LJ162">
            <v>0</v>
          </cell>
          <cell r="LK162">
            <v>0</v>
          </cell>
          <cell r="LL162">
            <v>0</v>
          </cell>
          <cell r="LM162">
            <v>0</v>
          </cell>
          <cell r="LN162" t="str">
            <v>нд</v>
          </cell>
          <cell r="LO162">
            <v>0</v>
          </cell>
          <cell r="LP162">
            <v>0</v>
          </cell>
          <cell r="LQ162">
            <v>0</v>
          </cell>
          <cell r="LR162">
            <v>0</v>
          </cell>
          <cell r="LS162">
            <v>0</v>
          </cell>
          <cell r="LT162">
            <v>0</v>
          </cell>
          <cell r="LU162">
            <v>0</v>
          </cell>
          <cell r="LV162">
            <v>0</v>
          </cell>
          <cell r="LW162">
            <v>0</v>
          </cell>
          <cell r="LX162">
            <v>0</v>
          </cell>
          <cell r="LY162" t="str">
            <v>нд</v>
          </cell>
          <cell r="LZ162">
            <v>0</v>
          </cell>
          <cell r="MA162" t="str">
            <v>1.1.2.2.2</v>
          </cell>
          <cell r="MB162" t="str">
            <v>Техническое перевооружение ВЛ- 6-10 кВ, Ф-3, ПС «№ 84» с монтажом опор и подвеской провода</v>
          </cell>
          <cell r="MC162" t="str">
            <v>F_prj_109108_48124</v>
          </cell>
          <cell r="MD162" t="str">
            <v>F_prj_109108_48124</v>
          </cell>
          <cell r="ME162" t="b">
            <v>0</v>
          </cell>
          <cell r="MF162">
            <v>0</v>
          </cell>
          <cell r="MG162">
            <v>0</v>
          </cell>
          <cell r="MH162">
            <v>0</v>
          </cell>
          <cell r="MI162">
            <v>0</v>
          </cell>
          <cell r="MK162">
            <v>0</v>
          </cell>
          <cell r="ML162">
            <v>0</v>
          </cell>
          <cell r="MM162">
            <v>0</v>
          </cell>
          <cell r="MN162">
            <v>0</v>
          </cell>
          <cell r="MO162">
            <v>0</v>
          </cell>
          <cell r="MP162">
            <v>0</v>
          </cell>
          <cell r="MQ162">
            <v>0</v>
          </cell>
          <cell r="MR162">
            <v>0</v>
          </cell>
          <cell r="MS162">
            <v>0</v>
          </cell>
          <cell r="MT162">
            <v>0</v>
          </cell>
          <cell r="MU162">
            <v>0</v>
          </cell>
          <cell r="MV162">
            <v>0</v>
          </cell>
          <cell r="MW162">
            <v>0</v>
          </cell>
          <cell r="MX162">
            <v>0</v>
          </cell>
          <cell r="MY162">
            <v>0</v>
          </cell>
          <cell r="MZ162">
            <v>0</v>
          </cell>
          <cell r="NA162">
            <v>0</v>
          </cell>
          <cell r="NB162">
            <v>0</v>
          </cell>
          <cell r="NC162">
            <v>0</v>
          </cell>
          <cell r="ND162">
            <v>0</v>
          </cell>
          <cell r="NE162">
            <v>0</v>
          </cell>
          <cell r="NF162">
            <v>0</v>
          </cell>
          <cell r="NG162">
            <v>0</v>
          </cell>
          <cell r="NH162">
            <v>0</v>
          </cell>
          <cell r="NI162">
            <v>0</v>
          </cell>
          <cell r="NJ162">
            <v>0</v>
          </cell>
          <cell r="NK162">
            <v>0</v>
          </cell>
          <cell r="NL162">
            <v>0</v>
          </cell>
          <cell r="NM162">
            <v>0</v>
          </cell>
          <cell r="NN162">
            <v>0</v>
          </cell>
          <cell r="NO162">
            <v>0</v>
          </cell>
          <cell r="NP162">
            <v>0</v>
          </cell>
          <cell r="NQ162">
            <v>0</v>
          </cell>
          <cell r="NR162">
            <v>0</v>
          </cell>
          <cell r="NS162">
            <v>0</v>
          </cell>
          <cell r="NT162">
            <v>0</v>
          </cell>
          <cell r="NU162">
            <v>0</v>
          </cell>
          <cell r="NV162">
            <v>0</v>
          </cell>
          <cell r="NW162">
            <v>0</v>
          </cell>
          <cell r="NX162">
            <v>0</v>
          </cell>
          <cell r="NY162">
            <v>0</v>
          </cell>
          <cell r="NZ162">
            <v>0</v>
          </cell>
          <cell r="OA162">
            <v>0</v>
          </cell>
          <cell r="OB162">
            <v>0</v>
          </cell>
          <cell r="OC162">
            <v>0</v>
          </cell>
          <cell r="OD162">
            <v>0</v>
          </cell>
          <cell r="OE162">
            <v>0</v>
          </cell>
          <cell r="OF162">
            <v>0</v>
          </cell>
          <cell r="OG162">
            <v>0</v>
          </cell>
          <cell r="OH162">
            <v>0</v>
          </cell>
          <cell r="OI162">
            <v>0</v>
          </cell>
          <cell r="OJ162">
            <v>0</v>
          </cell>
          <cell r="OK162">
            <v>0</v>
          </cell>
          <cell r="OL162">
            <v>0</v>
          </cell>
          <cell r="ON162">
            <v>0</v>
          </cell>
          <cell r="OO162">
            <v>0</v>
          </cell>
          <cell r="OR162">
            <v>0</v>
          </cell>
          <cell r="OS162">
            <v>0</v>
          </cell>
          <cell r="OT162">
            <v>0</v>
          </cell>
          <cell r="OU162">
            <v>0</v>
          </cell>
          <cell r="OV162">
            <v>0</v>
          </cell>
          <cell r="OW162">
            <v>0</v>
          </cell>
          <cell r="OX162">
            <v>0</v>
          </cell>
          <cell r="OY162">
            <v>0</v>
          </cell>
          <cell r="OZ162">
            <v>0</v>
          </cell>
          <cell r="PA162">
            <v>0</v>
          </cell>
          <cell r="PB162">
            <v>0</v>
          </cell>
          <cell r="PC162">
            <v>0</v>
          </cell>
          <cell r="PD162">
            <v>0</v>
          </cell>
          <cell r="PE162">
            <v>0</v>
          </cell>
          <cell r="PF162">
            <v>0</v>
          </cell>
          <cell r="PG162">
            <v>0</v>
          </cell>
          <cell r="PH162">
            <v>0</v>
          </cell>
          <cell r="PI162">
            <v>0</v>
          </cell>
          <cell r="PJ162">
            <v>0</v>
          </cell>
          <cell r="PK162">
            <v>0</v>
          </cell>
          <cell r="PL162">
            <v>0</v>
          </cell>
          <cell r="PM162">
            <v>0</v>
          </cell>
          <cell r="PN162">
            <v>0</v>
          </cell>
          <cell r="PO162">
            <v>0</v>
          </cell>
          <cell r="PP162">
            <v>0</v>
          </cell>
          <cell r="PQ162">
            <v>0</v>
          </cell>
          <cell r="PR162">
            <v>0</v>
          </cell>
          <cell r="PS162">
            <v>0</v>
          </cell>
          <cell r="PT162">
            <v>0</v>
          </cell>
          <cell r="PU162">
            <v>0</v>
          </cell>
          <cell r="PV162">
            <v>0</v>
          </cell>
          <cell r="PW162">
            <v>0</v>
          </cell>
          <cell r="PX162">
            <v>0</v>
          </cell>
          <cell r="PY162">
            <v>0</v>
          </cell>
          <cell r="PZ162">
            <v>0</v>
          </cell>
        </row>
        <row r="163">
          <cell r="D163" t="str">
            <v>F_prj_109108_48367</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cell r="DD163">
            <v>0</v>
          </cell>
          <cell r="DE163">
            <v>0</v>
          </cell>
          <cell r="DF163">
            <v>0</v>
          </cell>
          <cell r="DG163">
            <v>0</v>
          </cell>
          <cell r="DI163">
            <v>0</v>
          </cell>
          <cell r="DJ163">
            <v>0</v>
          </cell>
          <cell r="DK163">
            <v>0</v>
          </cell>
          <cell r="DL163">
            <v>0</v>
          </cell>
          <cell r="DM163">
            <v>0</v>
          </cell>
          <cell r="DN163">
            <v>0</v>
          </cell>
          <cell r="DO163">
            <v>0</v>
          </cell>
          <cell r="DP163">
            <v>0</v>
          </cell>
          <cell r="DQ163">
            <v>0</v>
          </cell>
          <cell r="DR163">
            <v>0</v>
          </cell>
          <cell r="DS163">
            <v>0</v>
          </cell>
          <cell r="DT163">
            <v>0</v>
          </cell>
          <cell r="DU163">
            <v>0</v>
          </cell>
          <cell r="DV163">
            <v>0</v>
          </cell>
          <cell r="DW163">
            <v>0</v>
          </cell>
          <cell r="DX163">
            <v>0</v>
          </cell>
          <cell r="DY163">
            <v>0</v>
          </cell>
          <cell r="DZ163">
            <v>0</v>
          </cell>
          <cell r="EA163">
            <v>0</v>
          </cell>
          <cell r="EB163">
            <v>0</v>
          </cell>
          <cell r="EC163">
            <v>0</v>
          </cell>
          <cell r="ED163">
            <v>0</v>
          </cell>
          <cell r="EE163">
            <v>0</v>
          </cell>
          <cell r="EF163">
            <v>0</v>
          </cell>
          <cell r="EG163">
            <v>0</v>
          </cell>
          <cell r="EH163">
            <v>0</v>
          </cell>
          <cell r="EI163">
            <v>0</v>
          </cell>
          <cell r="EK163">
            <v>0</v>
          </cell>
          <cell r="EL163">
            <v>0</v>
          </cell>
          <cell r="EM163">
            <v>0</v>
          </cell>
          <cell r="EN163">
            <v>1.21</v>
          </cell>
          <cell r="EO163">
            <v>1.21</v>
          </cell>
          <cell r="EP163">
            <v>0</v>
          </cell>
          <cell r="EQ163">
            <v>0</v>
          </cell>
          <cell r="ER163">
            <v>0</v>
          </cell>
          <cell r="ES163">
            <v>0</v>
          </cell>
          <cell r="ET163">
            <v>0</v>
          </cell>
          <cell r="EU163">
            <v>0</v>
          </cell>
          <cell r="EV163">
            <v>0</v>
          </cell>
          <cell r="EW163">
            <v>0</v>
          </cell>
          <cell r="EX163">
            <v>1.21</v>
          </cell>
          <cell r="EY163">
            <v>1.21</v>
          </cell>
          <cell r="EZ163">
            <v>0</v>
          </cell>
          <cell r="FA163">
            <v>0</v>
          </cell>
          <cell r="FB163">
            <v>0</v>
          </cell>
          <cell r="FC163">
            <v>0</v>
          </cell>
          <cell r="FD163">
            <v>0</v>
          </cell>
          <cell r="FE163" t="str">
            <v>нд</v>
          </cell>
          <cell r="FF163">
            <v>0</v>
          </cell>
          <cell r="FG163">
            <v>0</v>
          </cell>
          <cell r="FH163">
            <v>0</v>
          </cell>
          <cell r="FI163">
            <v>0</v>
          </cell>
          <cell r="FJ163">
            <v>0</v>
          </cell>
          <cell r="FK163">
            <v>0</v>
          </cell>
          <cell r="FL163">
            <v>0</v>
          </cell>
          <cell r="FM163">
            <v>0</v>
          </cell>
          <cell r="FN163">
            <v>0</v>
          </cell>
          <cell r="FO163">
            <v>0</v>
          </cell>
          <cell r="FP163" t="str">
            <v>нд</v>
          </cell>
          <cell r="FQ163">
            <v>0</v>
          </cell>
          <cell r="FR163">
            <v>0</v>
          </cell>
          <cell r="FS163">
            <v>0</v>
          </cell>
          <cell r="FT163">
            <v>0</v>
          </cell>
          <cell r="FU163">
            <v>0</v>
          </cell>
          <cell r="FV163">
            <v>0</v>
          </cell>
          <cell r="FW163">
            <v>0</v>
          </cell>
          <cell r="FX163">
            <v>0</v>
          </cell>
          <cell r="FY163">
            <v>0</v>
          </cell>
          <cell r="FZ163">
            <v>0</v>
          </cell>
          <cell r="GA163" t="str">
            <v>нд</v>
          </cell>
          <cell r="GB163">
            <v>0</v>
          </cell>
          <cell r="GC163">
            <v>0</v>
          </cell>
          <cell r="GD163">
            <v>0</v>
          </cell>
          <cell r="GE163">
            <v>0</v>
          </cell>
          <cell r="GF163">
            <v>0</v>
          </cell>
          <cell r="GG163">
            <v>0</v>
          </cell>
          <cell r="GH163">
            <v>0</v>
          </cell>
          <cell r="GI163">
            <v>0</v>
          </cell>
          <cell r="GJ163">
            <v>0</v>
          </cell>
          <cell r="GK163">
            <v>0</v>
          </cell>
          <cell r="GL163" t="str">
            <v>нд</v>
          </cell>
          <cell r="GM163">
            <v>0</v>
          </cell>
          <cell r="GN163">
            <v>0</v>
          </cell>
          <cell r="GO163">
            <v>0</v>
          </cell>
          <cell r="GP163">
            <v>0</v>
          </cell>
          <cell r="GQ163">
            <v>0</v>
          </cell>
          <cell r="GR163">
            <v>0</v>
          </cell>
          <cell r="GS163">
            <v>0</v>
          </cell>
          <cell r="GT163">
            <v>0</v>
          </cell>
          <cell r="GU163">
            <v>0</v>
          </cell>
          <cell r="GV163">
            <v>0</v>
          </cell>
          <cell r="GW163" t="str">
            <v>нд</v>
          </cell>
          <cell r="GX163">
            <v>0</v>
          </cell>
          <cell r="GY163">
            <v>0</v>
          </cell>
          <cell r="GZ163">
            <v>0</v>
          </cell>
          <cell r="HA163">
            <v>0</v>
          </cell>
          <cell r="HB163">
            <v>0</v>
          </cell>
          <cell r="HC163">
            <v>0</v>
          </cell>
          <cell r="HD163">
            <v>0</v>
          </cell>
          <cell r="HE163">
            <v>0</v>
          </cell>
          <cell r="HF163">
            <v>0</v>
          </cell>
          <cell r="HG163">
            <v>0</v>
          </cell>
          <cell r="HH163" t="str">
            <v>нд</v>
          </cell>
          <cell r="HI163">
            <v>0</v>
          </cell>
          <cell r="HJ163">
            <v>0</v>
          </cell>
          <cell r="HK163">
            <v>0</v>
          </cell>
          <cell r="HL163">
            <v>0</v>
          </cell>
          <cell r="HM163">
            <v>0</v>
          </cell>
          <cell r="HN163">
            <v>0</v>
          </cell>
          <cell r="HO163">
            <v>0</v>
          </cell>
          <cell r="HP163">
            <v>0</v>
          </cell>
          <cell r="HQ163">
            <v>0</v>
          </cell>
          <cell r="HR163">
            <v>0</v>
          </cell>
          <cell r="HS163" t="str">
            <v>нд</v>
          </cell>
          <cell r="HT163">
            <v>0</v>
          </cell>
          <cell r="HU163">
            <v>0</v>
          </cell>
          <cell r="HV163">
            <v>0</v>
          </cell>
          <cell r="HW163">
            <v>0</v>
          </cell>
          <cell r="HX163">
            <v>0</v>
          </cell>
          <cell r="HY163">
            <v>0</v>
          </cell>
          <cell r="HZ163">
            <v>0</v>
          </cell>
          <cell r="IA163">
            <v>0</v>
          </cell>
          <cell r="IB163">
            <v>0</v>
          </cell>
          <cell r="IC163">
            <v>0</v>
          </cell>
          <cell r="ID163" t="str">
            <v>нд</v>
          </cell>
          <cell r="IE163">
            <v>0</v>
          </cell>
          <cell r="IF163">
            <v>0</v>
          </cell>
          <cell r="IG163">
            <v>0</v>
          </cell>
          <cell r="IH163">
            <v>0</v>
          </cell>
          <cell r="II163">
            <v>0</v>
          </cell>
          <cell r="IJ163">
            <v>0</v>
          </cell>
          <cell r="IK163">
            <v>0</v>
          </cell>
          <cell r="IL163">
            <v>0</v>
          </cell>
          <cell r="IM163">
            <v>0</v>
          </cell>
          <cell r="IN163">
            <v>0</v>
          </cell>
          <cell r="IO163" t="str">
            <v>нд</v>
          </cell>
          <cell r="IP163">
            <v>0</v>
          </cell>
          <cell r="IQ163">
            <v>0</v>
          </cell>
          <cell r="IR163">
            <v>0</v>
          </cell>
          <cell r="IS163">
            <v>0</v>
          </cell>
          <cell r="IT163">
            <v>0</v>
          </cell>
          <cell r="IU163">
            <v>0</v>
          </cell>
          <cell r="IV163">
            <v>0</v>
          </cell>
          <cell r="IW163">
            <v>0</v>
          </cell>
          <cell r="IX163">
            <v>0</v>
          </cell>
          <cell r="IY163">
            <v>0</v>
          </cell>
          <cell r="IZ163" t="str">
            <v>нд</v>
          </cell>
          <cell r="JA163">
            <v>0</v>
          </cell>
          <cell r="JB163">
            <v>0</v>
          </cell>
          <cell r="JC163">
            <v>0</v>
          </cell>
          <cell r="JD163">
            <v>0</v>
          </cell>
          <cell r="JE163">
            <v>0</v>
          </cell>
          <cell r="JF163">
            <v>0</v>
          </cell>
          <cell r="JG163">
            <v>0</v>
          </cell>
          <cell r="JH163">
            <v>0</v>
          </cell>
          <cell r="JI163">
            <v>0</v>
          </cell>
          <cell r="JJ163">
            <v>0</v>
          </cell>
          <cell r="JK163" t="str">
            <v>нд</v>
          </cell>
          <cell r="JL163">
            <v>0</v>
          </cell>
          <cell r="JM163">
            <v>0</v>
          </cell>
          <cell r="JN163">
            <v>0</v>
          </cell>
          <cell r="JO163">
            <v>0</v>
          </cell>
          <cell r="JP163">
            <v>0</v>
          </cell>
          <cell r="JQ163">
            <v>0</v>
          </cell>
          <cell r="JR163">
            <v>0</v>
          </cell>
          <cell r="JS163">
            <v>0</v>
          </cell>
          <cell r="JT163">
            <v>0</v>
          </cell>
          <cell r="JU163">
            <v>0</v>
          </cell>
          <cell r="JV163" t="str">
            <v>нд</v>
          </cell>
          <cell r="JW163">
            <v>0</v>
          </cell>
          <cell r="JX163">
            <v>0</v>
          </cell>
          <cell r="JY163">
            <v>0</v>
          </cell>
          <cell r="JZ163">
            <v>0</v>
          </cell>
          <cell r="KA163">
            <v>0</v>
          </cell>
          <cell r="KB163">
            <v>0</v>
          </cell>
          <cell r="KC163">
            <v>0</v>
          </cell>
          <cell r="KD163">
            <v>0</v>
          </cell>
          <cell r="KE163">
            <v>0</v>
          </cell>
          <cell r="KF163">
            <v>0</v>
          </cell>
          <cell r="KG163" t="str">
            <v>нд</v>
          </cell>
          <cell r="KH163">
            <v>0</v>
          </cell>
          <cell r="KI163">
            <v>0</v>
          </cell>
          <cell r="KJ163">
            <v>0</v>
          </cell>
          <cell r="KK163">
            <v>0</v>
          </cell>
          <cell r="KL163">
            <v>0</v>
          </cell>
          <cell r="KM163">
            <v>0</v>
          </cell>
          <cell r="KN163">
            <v>0</v>
          </cell>
          <cell r="KO163">
            <v>0</v>
          </cell>
          <cell r="KP163">
            <v>0</v>
          </cell>
          <cell r="KQ163">
            <v>0</v>
          </cell>
          <cell r="KR163" t="str">
            <v>нд</v>
          </cell>
          <cell r="KS163">
            <v>0</v>
          </cell>
          <cell r="KT163">
            <v>0</v>
          </cell>
          <cell r="KU163">
            <v>0</v>
          </cell>
          <cell r="KV163">
            <v>0</v>
          </cell>
          <cell r="KW163">
            <v>0</v>
          </cell>
          <cell r="KX163">
            <v>0</v>
          </cell>
          <cell r="KY163">
            <v>0</v>
          </cell>
          <cell r="KZ163">
            <v>0</v>
          </cell>
          <cell r="LA163">
            <v>0</v>
          </cell>
          <cell r="LB163">
            <v>0</v>
          </cell>
          <cell r="LC163" t="str">
            <v>нд</v>
          </cell>
          <cell r="LD163">
            <v>0</v>
          </cell>
          <cell r="LE163">
            <v>0</v>
          </cell>
          <cell r="LF163">
            <v>0</v>
          </cell>
          <cell r="LG163">
            <v>0</v>
          </cell>
          <cell r="LH163">
            <v>0</v>
          </cell>
          <cell r="LI163">
            <v>0</v>
          </cell>
          <cell r="LJ163">
            <v>0</v>
          </cell>
          <cell r="LK163">
            <v>0</v>
          </cell>
          <cell r="LL163">
            <v>0</v>
          </cell>
          <cell r="LM163">
            <v>0</v>
          </cell>
          <cell r="LN163" t="str">
            <v>нд</v>
          </cell>
          <cell r="LO163">
            <v>0</v>
          </cell>
          <cell r="LP163">
            <v>0</v>
          </cell>
          <cell r="LQ163">
            <v>0</v>
          </cell>
          <cell r="LR163">
            <v>0</v>
          </cell>
          <cell r="LS163">
            <v>0</v>
          </cell>
          <cell r="LT163">
            <v>0</v>
          </cell>
          <cell r="LU163">
            <v>0</v>
          </cell>
          <cell r="LV163">
            <v>0</v>
          </cell>
          <cell r="LW163">
            <v>0</v>
          </cell>
          <cell r="LX163">
            <v>0</v>
          </cell>
          <cell r="LY163" t="str">
            <v>нд</v>
          </cell>
          <cell r="LZ163">
            <v>0</v>
          </cell>
          <cell r="MA163" t="str">
            <v>1.1.2.2.2</v>
          </cell>
          <cell r="MB163" t="str">
            <v>Техническое перевооружение ВЛ- 6-10 кВ, Ф-3, ПС «Октябрьская» с монтажом опор и подвеской провода</v>
          </cell>
          <cell r="MC163" t="str">
            <v>F_prj_109108_49158</v>
          </cell>
          <cell r="MD163" t="str">
            <v>F_prj_109108_49158</v>
          </cell>
          <cell r="ME163" t="b">
            <v>0</v>
          </cell>
          <cell r="MF163">
            <v>0</v>
          </cell>
          <cell r="MG163">
            <v>0</v>
          </cell>
          <cell r="MH163">
            <v>0</v>
          </cell>
          <cell r="MI163">
            <v>0</v>
          </cell>
          <cell r="MK163">
            <v>0</v>
          </cell>
          <cell r="ML163">
            <v>0</v>
          </cell>
          <cell r="MM163">
            <v>0</v>
          </cell>
          <cell r="MN163">
            <v>0</v>
          </cell>
          <cell r="MO163">
            <v>0</v>
          </cell>
          <cell r="MP163">
            <v>0</v>
          </cell>
          <cell r="MQ163">
            <v>0</v>
          </cell>
          <cell r="MR163">
            <v>0</v>
          </cell>
          <cell r="MS163">
            <v>0</v>
          </cell>
          <cell r="MT163">
            <v>0</v>
          </cell>
          <cell r="MU163">
            <v>0</v>
          </cell>
          <cell r="MV163">
            <v>0</v>
          </cell>
          <cell r="MW163">
            <v>0</v>
          </cell>
          <cell r="MX163">
            <v>0</v>
          </cell>
          <cell r="MY163">
            <v>0</v>
          </cell>
          <cell r="MZ163">
            <v>0</v>
          </cell>
          <cell r="NA163">
            <v>0</v>
          </cell>
          <cell r="NB163">
            <v>0</v>
          </cell>
          <cell r="NC163">
            <v>0</v>
          </cell>
          <cell r="ND163">
            <v>0</v>
          </cell>
          <cell r="NE163">
            <v>0</v>
          </cell>
          <cell r="NF163">
            <v>0</v>
          </cell>
          <cell r="NG163">
            <v>0</v>
          </cell>
          <cell r="NH163">
            <v>0</v>
          </cell>
          <cell r="NI163">
            <v>0</v>
          </cell>
          <cell r="NJ163">
            <v>0</v>
          </cell>
          <cell r="NK163">
            <v>0</v>
          </cell>
          <cell r="NL163">
            <v>0</v>
          </cell>
          <cell r="NM163">
            <v>0</v>
          </cell>
          <cell r="NN163">
            <v>0</v>
          </cell>
          <cell r="NO163">
            <v>0</v>
          </cell>
          <cell r="NP163">
            <v>0</v>
          </cell>
          <cell r="NQ163">
            <v>0</v>
          </cell>
          <cell r="NR163">
            <v>0</v>
          </cell>
          <cell r="NS163">
            <v>0</v>
          </cell>
          <cell r="NT163">
            <v>0</v>
          </cell>
          <cell r="NU163">
            <v>0</v>
          </cell>
          <cell r="NV163">
            <v>0</v>
          </cell>
          <cell r="NW163">
            <v>0</v>
          </cell>
          <cell r="NX163">
            <v>0</v>
          </cell>
          <cell r="NY163">
            <v>0</v>
          </cell>
          <cell r="NZ163">
            <v>0</v>
          </cell>
          <cell r="OA163">
            <v>0</v>
          </cell>
          <cell r="OB163">
            <v>0</v>
          </cell>
          <cell r="OC163">
            <v>0</v>
          </cell>
          <cell r="OD163">
            <v>0</v>
          </cell>
          <cell r="OE163">
            <v>0</v>
          </cell>
          <cell r="OF163">
            <v>0</v>
          </cell>
          <cell r="OG163">
            <v>0</v>
          </cell>
          <cell r="OH163">
            <v>0</v>
          </cell>
          <cell r="OI163">
            <v>0</v>
          </cell>
          <cell r="OJ163">
            <v>0</v>
          </cell>
          <cell r="OK163">
            <v>0</v>
          </cell>
          <cell r="OL163">
            <v>0</v>
          </cell>
          <cell r="ON163">
            <v>0</v>
          </cell>
          <cell r="OO163">
            <v>0</v>
          </cell>
          <cell r="OR163">
            <v>0</v>
          </cell>
          <cell r="OS163">
            <v>0</v>
          </cell>
          <cell r="OT163">
            <v>0</v>
          </cell>
          <cell r="OU163">
            <v>0</v>
          </cell>
          <cell r="OV163">
            <v>0</v>
          </cell>
          <cell r="OW163">
            <v>0</v>
          </cell>
          <cell r="OX163">
            <v>0</v>
          </cell>
          <cell r="OY163">
            <v>0</v>
          </cell>
          <cell r="OZ163">
            <v>0</v>
          </cell>
          <cell r="PA163">
            <v>0</v>
          </cell>
          <cell r="PB163">
            <v>0</v>
          </cell>
          <cell r="PC163">
            <v>0</v>
          </cell>
          <cell r="PD163">
            <v>0</v>
          </cell>
          <cell r="PE163">
            <v>0</v>
          </cell>
          <cell r="PF163">
            <v>0</v>
          </cell>
          <cell r="PG163">
            <v>0</v>
          </cell>
          <cell r="PH163">
            <v>0</v>
          </cell>
          <cell r="PI163">
            <v>0</v>
          </cell>
          <cell r="PJ163">
            <v>0</v>
          </cell>
          <cell r="PK163">
            <v>0</v>
          </cell>
          <cell r="PL163">
            <v>0</v>
          </cell>
          <cell r="PM163">
            <v>0</v>
          </cell>
          <cell r="PN163">
            <v>0</v>
          </cell>
          <cell r="PO163">
            <v>0</v>
          </cell>
          <cell r="PP163">
            <v>0</v>
          </cell>
          <cell r="PQ163">
            <v>0</v>
          </cell>
          <cell r="PR163">
            <v>0</v>
          </cell>
          <cell r="PS163">
            <v>0</v>
          </cell>
          <cell r="PT163">
            <v>0</v>
          </cell>
          <cell r="PU163">
            <v>0</v>
          </cell>
          <cell r="PV163">
            <v>0</v>
          </cell>
          <cell r="PW163">
            <v>0</v>
          </cell>
          <cell r="PX163">
            <v>0</v>
          </cell>
          <cell r="PY163">
            <v>0</v>
          </cell>
          <cell r="PZ163">
            <v>0</v>
          </cell>
        </row>
        <row r="164">
          <cell r="D164" t="str">
            <v>F_prj_109108_48368</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cell r="DD164">
            <v>0</v>
          </cell>
          <cell r="DE164">
            <v>0</v>
          </cell>
          <cell r="DF164">
            <v>0</v>
          </cell>
          <cell r="DG164">
            <v>0</v>
          </cell>
          <cell r="DI164">
            <v>0</v>
          </cell>
          <cell r="DJ164">
            <v>0</v>
          </cell>
          <cell r="DK164">
            <v>0</v>
          </cell>
          <cell r="DL164">
            <v>0</v>
          </cell>
          <cell r="DM164">
            <v>0</v>
          </cell>
          <cell r="DN164">
            <v>0</v>
          </cell>
          <cell r="DO164">
            <v>0</v>
          </cell>
          <cell r="DP164">
            <v>0</v>
          </cell>
          <cell r="DQ164">
            <v>0</v>
          </cell>
          <cell r="DR164">
            <v>0</v>
          </cell>
          <cell r="DS164">
            <v>0</v>
          </cell>
          <cell r="DT164">
            <v>0</v>
          </cell>
          <cell r="DU164">
            <v>0</v>
          </cell>
          <cell r="DV164">
            <v>0</v>
          </cell>
          <cell r="DW164">
            <v>0</v>
          </cell>
          <cell r="DX164">
            <v>0</v>
          </cell>
          <cell r="DY164">
            <v>0</v>
          </cell>
          <cell r="DZ164">
            <v>0</v>
          </cell>
          <cell r="EA164">
            <v>0</v>
          </cell>
          <cell r="EB164">
            <v>0</v>
          </cell>
          <cell r="EC164">
            <v>0</v>
          </cell>
          <cell r="ED164">
            <v>0</v>
          </cell>
          <cell r="EE164">
            <v>0</v>
          </cell>
          <cell r="EF164">
            <v>0</v>
          </cell>
          <cell r="EG164">
            <v>0</v>
          </cell>
          <cell r="EH164">
            <v>0</v>
          </cell>
          <cell r="EI164">
            <v>0</v>
          </cell>
          <cell r="EK164">
            <v>0</v>
          </cell>
          <cell r="EL164">
            <v>0</v>
          </cell>
          <cell r="EM164">
            <v>0</v>
          </cell>
          <cell r="EN164">
            <v>1.86</v>
          </cell>
          <cell r="EO164">
            <v>1.86</v>
          </cell>
          <cell r="EP164">
            <v>0</v>
          </cell>
          <cell r="EQ164">
            <v>0</v>
          </cell>
          <cell r="ER164">
            <v>0</v>
          </cell>
          <cell r="ES164">
            <v>0</v>
          </cell>
          <cell r="ET164">
            <v>0</v>
          </cell>
          <cell r="EU164">
            <v>0</v>
          </cell>
          <cell r="EV164">
            <v>0</v>
          </cell>
          <cell r="EW164">
            <v>0</v>
          </cell>
          <cell r="EX164">
            <v>1.86</v>
          </cell>
          <cell r="EY164">
            <v>1.86</v>
          </cell>
          <cell r="EZ164">
            <v>0</v>
          </cell>
          <cell r="FA164">
            <v>0</v>
          </cell>
          <cell r="FB164">
            <v>0</v>
          </cell>
          <cell r="FC164">
            <v>0</v>
          </cell>
          <cell r="FD164">
            <v>0</v>
          </cell>
          <cell r="FE164" t="str">
            <v>нд</v>
          </cell>
          <cell r="FF164">
            <v>0</v>
          </cell>
          <cell r="FG164">
            <v>0</v>
          </cell>
          <cell r="FH164">
            <v>0</v>
          </cell>
          <cell r="FI164">
            <v>0</v>
          </cell>
          <cell r="FJ164">
            <v>0</v>
          </cell>
          <cell r="FK164">
            <v>0</v>
          </cell>
          <cell r="FL164">
            <v>0</v>
          </cell>
          <cell r="FM164">
            <v>0</v>
          </cell>
          <cell r="FN164">
            <v>0</v>
          </cell>
          <cell r="FO164">
            <v>0</v>
          </cell>
          <cell r="FP164" t="str">
            <v>нд</v>
          </cell>
          <cell r="FQ164">
            <v>0</v>
          </cell>
          <cell r="FR164">
            <v>0</v>
          </cell>
          <cell r="FS164">
            <v>0</v>
          </cell>
          <cell r="FT164">
            <v>0</v>
          </cell>
          <cell r="FU164">
            <v>0</v>
          </cell>
          <cell r="FV164">
            <v>0</v>
          </cell>
          <cell r="FW164">
            <v>0</v>
          </cell>
          <cell r="FX164">
            <v>0</v>
          </cell>
          <cell r="FY164">
            <v>0</v>
          </cell>
          <cell r="FZ164">
            <v>0</v>
          </cell>
          <cell r="GA164" t="str">
            <v>нд</v>
          </cell>
          <cell r="GB164">
            <v>0</v>
          </cell>
          <cell r="GC164">
            <v>0</v>
          </cell>
          <cell r="GD164">
            <v>0</v>
          </cell>
          <cell r="GE164">
            <v>0</v>
          </cell>
          <cell r="GF164">
            <v>0</v>
          </cell>
          <cell r="GG164">
            <v>0</v>
          </cell>
          <cell r="GH164">
            <v>0</v>
          </cell>
          <cell r="GI164">
            <v>0</v>
          </cell>
          <cell r="GJ164">
            <v>0</v>
          </cell>
          <cell r="GK164">
            <v>0</v>
          </cell>
          <cell r="GL164" t="str">
            <v>нд</v>
          </cell>
          <cell r="GM164">
            <v>0</v>
          </cell>
          <cell r="GN164">
            <v>0</v>
          </cell>
          <cell r="GO164">
            <v>0</v>
          </cell>
          <cell r="GP164">
            <v>0</v>
          </cell>
          <cell r="GQ164">
            <v>0</v>
          </cell>
          <cell r="GR164">
            <v>0</v>
          </cell>
          <cell r="GS164">
            <v>0</v>
          </cell>
          <cell r="GT164">
            <v>0</v>
          </cell>
          <cell r="GU164">
            <v>0</v>
          </cell>
          <cell r="GV164">
            <v>0</v>
          </cell>
          <cell r="GW164" t="str">
            <v>нд</v>
          </cell>
          <cell r="GX164">
            <v>0</v>
          </cell>
          <cell r="GY164">
            <v>0</v>
          </cell>
          <cell r="GZ164">
            <v>0</v>
          </cell>
          <cell r="HA164">
            <v>0</v>
          </cell>
          <cell r="HB164">
            <v>0</v>
          </cell>
          <cell r="HC164">
            <v>0</v>
          </cell>
          <cell r="HD164">
            <v>0</v>
          </cell>
          <cell r="HE164">
            <v>0</v>
          </cell>
          <cell r="HF164">
            <v>0</v>
          </cell>
          <cell r="HG164">
            <v>0</v>
          </cell>
          <cell r="HH164" t="str">
            <v>нд</v>
          </cell>
          <cell r="HI164">
            <v>0</v>
          </cell>
          <cell r="HJ164">
            <v>0</v>
          </cell>
          <cell r="HK164">
            <v>0</v>
          </cell>
          <cell r="HL164">
            <v>0</v>
          </cell>
          <cell r="HM164">
            <v>0</v>
          </cell>
          <cell r="HN164">
            <v>0</v>
          </cell>
          <cell r="HO164">
            <v>0</v>
          </cell>
          <cell r="HP164">
            <v>0</v>
          </cell>
          <cell r="HQ164">
            <v>0</v>
          </cell>
          <cell r="HR164">
            <v>0</v>
          </cell>
          <cell r="HS164" t="str">
            <v>нд</v>
          </cell>
          <cell r="HT164">
            <v>0</v>
          </cell>
          <cell r="HU164">
            <v>0</v>
          </cell>
          <cell r="HV164">
            <v>0</v>
          </cell>
          <cell r="HW164">
            <v>0</v>
          </cell>
          <cell r="HX164">
            <v>0</v>
          </cell>
          <cell r="HY164">
            <v>0</v>
          </cell>
          <cell r="HZ164">
            <v>0</v>
          </cell>
          <cell r="IA164">
            <v>0</v>
          </cell>
          <cell r="IB164">
            <v>0</v>
          </cell>
          <cell r="IC164">
            <v>0</v>
          </cell>
          <cell r="ID164" t="str">
            <v>нд</v>
          </cell>
          <cell r="IE164">
            <v>0</v>
          </cell>
          <cell r="IF164">
            <v>0</v>
          </cell>
          <cell r="IG164">
            <v>0</v>
          </cell>
          <cell r="IH164">
            <v>0</v>
          </cell>
          <cell r="II164">
            <v>0</v>
          </cell>
          <cell r="IJ164">
            <v>0</v>
          </cell>
          <cell r="IK164">
            <v>0</v>
          </cell>
          <cell r="IL164">
            <v>0</v>
          </cell>
          <cell r="IM164">
            <v>0</v>
          </cell>
          <cell r="IN164">
            <v>0</v>
          </cell>
          <cell r="IO164" t="str">
            <v>нд</v>
          </cell>
          <cell r="IP164">
            <v>0</v>
          </cell>
          <cell r="IQ164">
            <v>0</v>
          </cell>
          <cell r="IR164">
            <v>0</v>
          </cell>
          <cell r="IS164">
            <v>0</v>
          </cell>
          <cell r="IT164">
            <v>0</v>
          </cell>
          <cell r="IU164">
            <v>0</v>
          </cell>
          <cell r="IV164">
            <v>0</v>
          </cell>
          <cell r="IW164">
            <v>0</v>
          </cell>
          <cell r="IX164">
            <v>0</v>
          </cell>
          <cell r="IY164">
            <v>0</v>
          </cell>
          <cell r="IZ164" t="str">
            <v>нд</v>
          </cell>
          <cell r="JA164">
            <v>0</v>
          </cell>
          <cell r="JB164">
            <v>0</v>
          </cell>
          <cell r="JC164">
            <v>0</v>
          </cell>
          <cell r="JD164">
            <v>0</v>
          </cell>
          <cell r="JE164">
            <v>0</v>
          </cell>
          <cell r="JF164">
            <v>0</v>
          </cell>
          <cell r="JG164">
            <v>0</v>
          </cell>
          <cell r="JH164">
            <v>0</v>
          </cell>
          <cell r="JI164">
            <v>0</v>
          </cell>
          <cell r="JJ164">
            <v>0</v>
          </cell>
          <cell r="JK164" t="str">
            <v>нд</v>
          </cell>
          <cell r="JL164">
            <v>0</v>
          </cell>
          <cell r="JM164">
            <v>0</v>
          </cell>
          <cell r="JN164">
            <v>0</v>
          </cell>
          <cell r="JO164">
            <v>0</v>
          </cell>
          <cell r="JP164">
            <v>0</v>
          </cell>
          <cell r="JQ164">
            <v>0</v>
          </cell>
          <cell r="JR164">
            <v>0</v>
          </cell>
          <cell r="JS164">
            <v>0</v>
          </cell>
          <cell r="JT164">
            <v>0</v>
          </cell>
          <cell r="JU164">
            <v>0</v>
          </cell>
          <cell r="JV164" t="str">
            <v>нд</v>
          </cell>
          <cell r="JW164">
            <v>0</v>
          </cell>
          <cell r="JX164">
            <v>0</v>
          </cell>
          <cell r="JY164">
            <v>0</v>
          </cell>
          <cell r="JZ164">
            <v>0</v>
          </cell>
          <cell r="KA164">
            <v>0</v>
          </cell>
          <cell r="KB164">
            <v>0</v>
          </cell>
          <cell r="KC164">
            <v>0</v>
          </cell>
          <cell r="KD164">
            <v>0</v>
          </cell>
          <cell r="KE164">
            <v>0</v>
          </cell>
          <cell r="KF164">
            <v>0</v>
          </cell>
          <cell r="KG164" t="str">
            <v>нд</v>
          </cell>
          <cell r="KH164">
            <v>0</v>
          </cell>
          <cell r="KI164">
            <v>0</v>
          </cell>
          <cell r="KJ164">
            <v>0</v>
          </cell>
          <cell r="KK164">
            <v>0</v>
          </cell>
          <cell r="KL164">
            <v>0</v>
          </cell>
          <cell r="KM164">
            <v>0</v>
          </cell>
          <cell r="KN164">
            <v>0</v>
          </cell>
          <cell r="KO164">
            <v>0</v>
          </cell>
          <cell r="KP164">
            <v>0</v>
          </cell>
          <cell r="KQ164">
            <v>0</v>
          </cell>
          <cell r="KR164" t="str">
            <v>нд</v>
          </cell>
          <cell r="KS164">
            <v>0</v>
          </cell>
          <cell r="KT164">
            <v>0</v>
          </cell>
          <cell r="KU164">
            <v>0</v>
          </cell>
          <cell r="KV164">
            <v>0</v>
          </cell>
          <cell r="KW164">
            <v>0</v>
          </cell>
          <cell r="KX164">
            <v>0</v>
          </cell>
          <cell r="KY164">
            <v>0</v>
          </cell>
          <cell r="KZ164">
            <v>0</v>
          </cell>
          <cell r="LA164">
            <v>0</v>
          </cell>
          <cell r="LB164">
            <v>0</v>
          </cell>
          <cell r="LC164" t="str">
            <v>нд</v>
          </cell>
          <cell r="LD164">
            <v>0</v>
          </cell>
          <cell r="LE164">
            <v>0</v>
          </cell>
          <cell r="LF164">
            <v>0</v>
          </cell>
          <cell r="LG164">
            <v>0</v>
          </cell>
          <cell r="LH164">
            <v>0</v>
          </cell>
          <cell r="LI164">
            <v>0</v>
          </cell>
          <cell r="LJ164">
            <v>0</v>
          </cell>
          <cell r="LK164">
            <v>0</v>
          </cell>
          <cell r="LL164">
            <v>0</v>
          </cell>
          <cell r="LM164">
            <v>0</v>
          </cell>
          <cell r="LN164" t="str">
            <v>нд</v>
          </cell>
          <cell r="LO164">
            <v>0</v>
          </cell>
          <cell r="LP164">
            <v>0</v>
          </cell>
          <cell r="LQ164">
            <v>0</v>
          </cell>
          <cell r="LR164">
            <v>0</v>
          </cell>
          <cell r="LS164">
            <v>0</v>
          </cell>
          <cell r="LT164">
            <v>0</v>
          </cell>
          <cell r="LU164">
            <v>0</v>
          </cell>
          <cell r="LV164">
            <v>0</v>
          </cell>
          <cell r="LW164">
            <v>0</v>
          </cell>
          <cell r="LX164">
            <v>0</v>
          </cell>
          <cell r="LY164" t="str">
            <v>нд</v>
          </cell>
          <cell r="LZ164">
            <v>0</v>
          </cell>
          <cell r="MA164" t="str">
            <v>1.1.2.2.2</v>
          </cell>
          <cell r="MB164" t="str">
            <v>Техническое перевооружение ВЛ- 6-10 кВ, Ф-14, ПС «№ 84» с монтажом опор и подвеской провода</v>
          </cell>
          <cell r="MC164" t="str">
            <v>F_prj_109108_48367</v>
          </cell>
          <cell r="MD164" t="str">
            <v>F_prj_109108_48367</v>
          </cell>
          <cell r="ME164" t="b">
            <v>0</v>
          </cell>
          <cell r="MF164">
            <v>0</v>
          </cell>
          <cell r="MG164">
            <v>0</v>
          </cell>
          <cell r="MH164">
            <v>0</v>
          </cell>
          <cell r="MI164">
            <v>0</v>
          </cell>
          <cell r="MK164">
            <v>0</v>
          </cell>
          <cell r="ML164">
            <v>0</v>
          </cell>
          <cell r="MM164">
            <v>0</v>
          </cell>
          <cell r="MN164">
            <v>0</v>
          </cell>
          <cell r="MO164">
            <v>0</v>
          </cell>
          <cell r="MP164">
            <v>0</v>
          </cell>
          <cell r="MQ164">
            <v>0</v>
          </cell>
          <cell r="MR164">
            <v>0</v>
          </cell>
          <cell r="MS164">
            <v>0</v>
          </cell>
          <cell r="MT164">
            <v>0</v>
          </cell>
          <cell r="MU164">
            <v>0</v>
          </cell>
          <cell r="MV164">
            <v>0</v>
          </cell>
          <cell r="MW164">
            <v>0</v>
          </cell>
          <cell r="MX164">
            <v>0</v>
          </cell>
          <cell r="MY164">
            <v>0</v>
          </cell>
          <cell r="MZ164">
            <v>0</v>
          </cell>
          <cell r="NA164">
            <v>0</v>
          </cell>
          <cell r="NB164">
            <v>0</v>
          </cell>
          <cell r="NC164">
            <v>0</v>
          </cell>
          <cell r="ND164">
            <v>0</v>
          </cell>
          <cell r="NE164">
            <v>0</v>
          </cell>
          <cell r="NF164">
            <v>0</v>
          </cell>
          <cell r="NG164">
            <v>0</v>
          </cell>
          <cell r="NH164">
            <v>0</v>
          </cell>
          <cell r="NI164">
            <v>0</v>
          </cell>
          <cell r="NJ164">
            <v>0</v>
          </cell>
          <cell r="NK164">
            <v>0</v>
          </cell>
          <cell r="NL164">
            <v>0</v>
          </cell>
          <cell r="NM164">
            <v>0</v>
          </cell>
          <cell r="NN164">
            <v>0</v>
          </cell>
          <cell r="NO164">
            <v>0</v>
          </cell>
          <cell r="NP164">
            <v>0</v>
          </cell>
          <cell r="NQ164">
            <v>0</v>
          </cell>
          <cell r="NR164">
            <v>0</v>
          </cell>
          <cell r="NS164">
            <v>0</v>
          </cell>
          <cell r="NT164">
            <v>0</v>
          </cell>
          <cell r="NU164">
            <v>0</v>
          </cell>
          <cell r="NV164">
            <v>0</v>
          </cell>
          <cell r="NW164">
            <v>0</v>
          </cell>
          <cell r="NX164">
            <v>0</v>
          </cell>
          <cell r="NY164">
            <v>0</v>
          </cell>
          <cell r="NZ164">
            <v>0</v>
          </cell>
          <cell r="OA164">
            <v>0</v>
          </cell>
          <cell r="OB164">
            <v>0</v>
          </cell>
          <cell r="OC164">
            <v>0</v>
          </cell>
          <cell r="OD164">
            <v>0</v>
          </cell>
          <cell r="OE164">
            <v>0</v>
          </cell>
          <cell r="OF164">
            <v>0</v>
          </cell>
          <cell r="OG164">
            <v>0</v>
          </cell>
          <cell r="OH164">
            <v>0</v>
          </cell>
          <cell r="OI164">
            <v>0</v>
          </cell>
          <cell r="OJ164">
            <v>0</v>
          </cell>
          <cell r="OK164">
            <v>0</v>
          </cell>
          <cell r="OL164">
            <v>0</v>
          </cell>
          <cell r="ON164">
            <v>0</v>
          </cell>
          <cell r="OO164">
            <v>0</v>
          </cell>
          <cell r="OR164">
            <v>0</v>
          </cell>
          <cell r="OS164">
            <v>0</v>
          </cell>
          <cell r="OT164">
            <v>0</v>
          </cell>
          <cell r="OU164">
            <v>0</v>
          </cell>
          <cell r="OV164">
            <v>0</v>
          </cell>
          <cell r="OW164">
            <v>0</v>
          </cell>
          <cell r="OX164">
            <v>0</v>
          </cell>
          <cell r="OY164">
            <v>0</v>
          </cell>
          <cell r="OZ164">
            <v>0</v>
          </cell>
          <cell r="PA164">
            <v>0</v>
          </cell>
          <cell r="PB164">
            <v>0</v>
          </cell>
          <cell r="PC164">
            <v>0</v>
          </cell>
          <cell r="PD164">
            <v>0</v>
          </cell>
          <cell r="PE164">
            <v>0</v>
          </cell>
          <cell r="PF164">
            <v>0</v>
          </cell>
          <cell r="PG164">
            <v>0</v>
          </cell>
          <cell r="PH164">
            <v>0</v>
          </cell>
          <cell r="PI164">
            <v>0</v>
          </cell>
          <cell r="PJ164">
            <v>0</v>
          </cell>
          <cell r="PK164">
            <v>0</v>
          </cell>
          <cell r="PL164">
            <v>0</v>
          </cell>
          <cell r="PM164">
            <v>0</v>
          </cell>
          <cell r="PN164">
            <v>0</v>
          </cell>
          <cell r="PO164">
            <v>0</v>
          </cell>
          <cell r="PP164">
            <v>0</v>
          </cell>
          <cell r="PQ164">
            <v>0</v>
          </cell>
          <cell r="PR164">
            <v>0</v>
          </cell>
          <cell r="PS164">
            <v>0</v>
          </cell>
          <cell r="PT164">
            <v>0</v>
          </cell>
          <cell r="PU164">
            <v>0</v>
          </cell>
          <cell r="PV164">
            <v>0</v>
          </cell>
          <cell r="PW164">
            <v>0</v>
          </cell>
          <cell r="PX164">
            <v>0</v>
          </cell>
          <cell r="PY164">
            <v>0</v>
          </cell>
          <cell r="PZ164">
            <v>0</v>
          </cell>
        </row>
        <row r="165">
          <cell r="D165" t="str">
            <v>F_prj_109108_48369</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D165">
            <v>0</v>
          </cell>
          <cell r="DE165">
            <v>0</v>
          </cell>
          <cell r="DF165">
            <v>0</v>
          </cell>
          <cell r="DG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K165">
            <v>0</v>
          </cell>
          <cell r="EL165">
            <v>0</v>
          </cell>
          <cell r="EM165">
            <v>0</v>
          </cell>
          <cell r="EN165">
            <v>0.96</v>
          </cell>
          <cell r="EO165">
            <v>0.96</v>
          </cell>
          <cell r="EP165">
            <v>0</v>
          </cell>
          <cell r="EQ165">
            <v>0</v>
          </cell>
          <cell r="ER165">
            <v>0</v>
          </cell>
          <cell r="ES165">
            <v>0</v>
          </cell>
          <cell r="ET165">
            <v>0</v>
          </cell>
          <cell r="EU165">
            <v>0</v>
          </cell>
          <cell r="EV165">
            <v>0</v>
          </cell>
          <cell r="EW165">
            <v>0</v>
          </cell>
          <cell r="EX165">
            <v>0.96</v>
          </cell>
          <cell r="EY165">
            <v>0.96</v>
          </cell>
          <cell r="EZ165">
            <v>0</v>
          </cell>
          <cell r="FA165">
            <v>0</v>
          </cell>
          <cell r="FB165">
            <v>0</v>
          </cell>
          <cell r="FC165">
            <v>0</v>
          </cell>
          <cell r="FD165">
            <v>0</v>
          </cell>
          <cell r="FE165" t="str">
            <v>нд</v>
          </cell>
          <cell r="FF165">
            <v>0</v>
          </cell>
          <cell r="FG165">
            <v>0</v>
          </cell>
          <cell r="FH165">
            <v>0</v>
          </cell>
          <cell r="FI165">
            <v>0</v>
          </cell>
          <cell r="FJ165">
            <v>0</v>
          </cell>
          <cell r="FK165">
            <v>0</v>
          </cell>
          <cell r="FL165">
            <v>0</v>
          </cell>
          <cell r="FM165">
            <v>0</v>
          </cell>
          <cell r="FN165">
            <v>0</v>
          </cell>
          <cell r="FO165">
            <v>0</v>
          </cell>
          <cell r="FP165" t="str">
            <v>нд</v>
          </cell>
          <cell r="FQ165">
            <v>0</v>
          </cell>
          <cell r="FR165">
            <v>0</v>
          </cell>
          <cell r="FS165">
            <v>0</v>
          </cell>
          <cell r="FT165">
            <v>0</v>
          </cell>
          <cell r="FU165">
            <v>0</v>
          </cell>
          <cell r="FV165">
            <v>0</v>
          </cell>
          <cell r="FW165">
            <v>0</v>
          </cell>
          <cell r="FX165">
            <v>0</v>
          </cell>
          <cell r="FY165">
            <v>0</v>
          </cell>
          <cell r="FZ165">
            <v>0</v>
          </cell>
          <cell r="GA165" t="str">
            <v>нд</v>
          </cell>
          <cell r="GB165">
            <v>0</v>
          </cell>
          <cell r="GC165">
            <v>0</v>
          </cell>
          <cell r="GD165">
            <v>0</v>
          </cell>
          <cell r="GE165">
            <v>0</v>
          </cell>
          <cell r="GF165">
            <v>0</v>
          </cell>
          <cell r="GG165">
            <v>0</v>
          </cell>
          <cell r="GH165">
            <v>0</v>
          </cell>
          <cell r="GI165">
            <v>0</v>
          </cell>
          <cell r="GJ165">
            <v>0</v>
          </cell>
          <cell r="GK165">
            <v>0</v>
          </cell>
          <cell r="GL165" t="str">
            <v>нд</v>
          </cell>
          <cell r="GM165">
            <v>0</v>
          </cell>
          <cell r="GN165">
            <v>0</v>
          </cell>
          <cell r="GO165">
            <v>0</v>
          </cell>
          <cell r="GP165">
            <v>0</v>
          </cell>
          <cell r="GQ165">
            <v>0</v>
          </cell>
          <cell r="GR165">
            <v>0</v>
          </cell>
          <cell r="GS165">
            <v>0</v>
          </cell>
          <cell r="GT165">
            <v>0</v>
          </cell>
          <cell r="GU165">
            <v>0</v>
          </cell>
          <cell r="GV165">
            <v>0</v>
          </cell>
          <cell r="GW165" t="str">
            <v>нд</v>
          </cell>
          <cell r="GX165">
            <v>0</v>
          </cell>
          <cell r="GY165">
            <v>0</v>
          </cell>
          <cell r="GZ165">
            <v>0</v>
          </cell>
          <cell r="HA165">
            <v>0</v>
          </cell>
          <cell r="HB165">
            <v>0</v>
          </cell>
          <cell r="HC165">
            <v>0</v>
          </cell>
          <cell r="HD165">
            <v>0</v>
          </cell>
          <cell r="HE165">
            <v>0</v>
          </cell>
          <cell r="HF165">
            <v>0</v>
          </cell>
          <cell r="HG165">
            <v>0</v>
          </cell>
          <cell r="HH165" t="str">
            <v>нд</v>
          </cell>
          <cell r="HI165">
            <v>0</v>
          </cell>
          <cell r="HJ165">
            <v>0</v>
          </cell>
          <cell r="HK165">
            <v>0</v>
          </cell>
          <cell r="HL165">
            <v>0</v>
          </cell>
          <cell r="HM165">
            <v>0</v>
          </cell>
          <cell r="HN165">
            <v>0</v>
          </cell>
          <cell r="HO165">
            <v>0</v>
          </cell>
          <cell r="HP165">
            <v>0</v>
          </cell>
          <cell r="HQ165">
            <v>0</v>
          </cell>
          <cell r="HR165">
            <v>0</v>
          </cell>
          <cell r="HS165" t="str">
            <v>нд</v>
          </cell>
          <cell r="HT165">
            <v>0</v>
          </cell>
          <cell r="HU165">
            <v>0</v>
          </cell>
          <cell r="HV165">
            <v>0</v>
          </cell>
          <cell r="HW165">
            <v>0</v>
          </cell>
          <cell r="HX165">
            <v>0</v>
          </cell>
          <cell r="HY165">
            <v>0</v>
          </cell>
          <cell r="HZ165">
            <v>0</v>
          </cell>
          <cell r="IA165">
            <v>0</v>
          </cell>
          <cell r="IB165">
            <v>0</v>
          </cell>
          <cell r="IC165">
            <v>0</v>
          </cell>
          <cell r="ID165" t="str">
            <v>нд</v>
          </cell>
          <cell r="IE165">
            <v>0</v>
          </cell>
          <cell r="IF165">
            <v>0</v>
          </cell>
          <cell r="IG165">
            <v>0</v>
          </cell>
          <cell r="IH165">
            <v>0</v>
          </cell>
          <cell r="II165">
            <v>0</v>
          </cell>
          <cell r="IJ165">
            <v>0</v>
          </cell>
          <cell r="IK165">
            <v>0</v>
          </cell>
          <cell r="IL165">
            <v>0</v>
          </cell>
          <cell r="IM165">
            <v>0</v>
          </cell>
          <cell r="IN165">
            <v>0</v>
          </cell>
          <cell r="IO165" t="str">
            <v>нд</v>
          </cell>
          <cell r="IP165">
            <v>0</v>
          </cell>
          <cell r="IQ165">
            <v>0</v>
          </cell>
          <cell r="IR165">
            <v>0</v>
          </cell>
          <cell r="IS165">
            <v>0</v>
          </cell>
          <cell r="IT165">
            <v>0</v>
          </cell>
          <cell r="IU165">
            <v>0</v>
          </cell>
          <cell r="IV165">
            <v>0</v>
          </cell>
          <cell r="IW165">
            <v>0</v>
          </cell>
          <cell r="IX165">
            <v>0</v>
          </cell>
          <cell r="IY165">
            <v>0</v>
          </cell>
          <cell r="IZ165" t="str">
            <v>нд</v>
          </cell>
          <cell r="JA165">
            <v>0</v>
          </cell>
          <cell r="JB165">
            <v>0</v>
          </cell>
          <cell r="JC165">
            <v>0</v>
          </cell>
          <cell r="JD165">
            <v>0</v>
          </cell>
          <cell r="JE165">
            <v>0</v>
          </cell>
          <cell r="JF165">
            <v>0</v>
          </cell>
          <cell r="JG165">
            <v>0</v>
          </cell>
          <cell r="JH165">
            <v>0</v>
          </cell>
          <cell r="JI165">
            <v>0</v>
          </cell>
          <cell r="JJ165">
            <v>0</v>
          </cell>
          <cell r="JK165" t="str">
            <v>нд</v>
          </cell>
          <cell r="JL165">
            <v>0</v>
          </cell>
          <cell r="JM165">
            <v>0</v>
          </cell>
          <cell r="JN165">
            <v>0</v>
          </cell>
          <cell r="JO165">
            <v>0</v>
          </cell>
          <cell r="JP165">
            <v>0</v>
          </cell>
          <cell r="JQ165">
            <v>0</v>
          </cell>
          <cell r="JR165">
            <v>0</v>
          </cell>
          <cell r="JS165">
            <v>0</v>
          </cell>
          <cell r="JT165">
            <v>0</v>
          </cell>
          <cell r="JU165">
            <v>0</v>
          </cell>
          <cell r="JV165" t="str">
            <v>нд</v>
          </cell>
          <cell r="JW165">
            <v>0</v>
          </cell>
          <cell r="JX165">
            <v>0</v>
          </cell>
          <cell r="JY165">
            <v>0</v>
          </cell>
          <cell r="JZ165">
            <v>0</v>
          </cell>
          <cell r="KA165">
            <v>0</v>
          </cell>
          <cell r="KB165">
            <v>0</v>
          </cell>
          <cell r="KC165">
            <v>0</v>
          </cell>
          <cell r="KD165">
            <v>0</v>
          </cell>
          <cell r="KE165">
            <v>0</v>
          </cell>
          <cell r="KF165">
            <v>0</v>
          </cell>
          <cell r="KG165" t="str">
            <v>нд</v>
          </cell>
          <cell r="KH165">
            <v>0</v>
          </cell>
          <cell r="KI165">
            <v>0</v>
          </cell>
          <cell r="KJ165">
            <v>0</v>
          </cell>
          <cell r="KK165">
            <v>0</v>
          </cell>
          <cell r="KL165">
            <v>0</v>
          </cell>
          <cell r="KM165">
            <v>0</v>
          </cell>
          <cell r="KN165">
            <v>0</v>
          </cell>
          <cell r="KO165">
            <v>0</v>
          </cell>
          <cell r="KP165">
            <v>0</v>
          </cell>
          <cell r="KQ165">
            <v>0</v>
          </cell>
          <cell r="KR165" t="str">
            <v>нд</v>
          </cell>
          <cell r="KS165">
            <v>0</v>
          </cell>
          <cell r="KT165">
            <v>0</v>
          </cell>
          <cell r="KU165">
            <v>0</v>
          </cell>
          <cell r="KV165">
            <v>0</v>
          </cell>
          <cell r="KW165">
            <v>0</v>
          </cell>
          <cell r="KX165">
            <v>0</v>
          </cell>
          <cell r="KY165">
            <v>0</v>
          </cell>
          <cell r="KZ165">
            <v>0</v>
          </cell>
          <cell r="LA165">
            <v>0</v>
          </cell>
          <cell r="LB165">
            <v>0</v>
          </cell>
          <cell r="LC165" t="str">
            <v>нд</v>
          </cell>
          <cell r="LD165">
            <v>0</v>
          </cell>
          <cell r="LE165">
            <v>0</v>
          </cell>
          <cell r="LF165">
            <v>0</v>
          </cell>
          <cell r="LG165">
            <v>0</v>
          </cell>
          <cell r="LH165">
            <v>0</v>
          </cell>
          <cell r="LI165">
            <v>0</v>
          </cell>
          <cell r="LJ165">
            <v>0</v>
          </cell>
          <cell r="LK165">
            <v>0</v>
          </cell>
          <cell r="LL165">
            <v>0</v>
          </cell>
          <cell r="LM165">
            <v>0</v>
          </cell>
          <cell r="LN165" t="str">
            <v>нд</v>
          </cell>
          <cell r="LO165">
            <v>0</v>
          </cell>
          <cell r="LP165">
            <v>0</v>
          </cell>
          <cell r="LQ165">
            <v>0</v>
          </cell>
          <cell r="LR165">
            <v>0</v>
          </cell>
          <cell r="LS165">
            <v>0</v>
          </cell>
          <cell r="LT165">
            <v>0</v>
          </cell>
          <cell r="LU165">
            <v>0</v>
          </cell>
          <cell r="LV165">
            <v>0</v>
          </cell>
          <cell r="LW165">
            <v>0</v>
          </cell>
          <cell r="LX165">
            <v>0</v>
          </cell>
          <cell r="LY165" t="str">
            <v>нд</v>
          </cell>
          <cell r="LZ165">
            <v>0</v>
          </cell>
          <cell r="MA165" t="str">
            <v>1.1.2.2.2</v>
          </cell>
          <cell r="MB165" t="str">
            <v>Техническое перевооружение ВЛ- 6-10 кВ, Ф-19, ПС «Горец» с монтажом опор и подвеской провода</v>
          </cell>
          <cell r="MC165" t="str">
            <v>F_prj_109108_48368</v>
          </cell>
          <cell r="MD165" t="str">
            <v>F_prj_109108_48368</v>
          </cell>
          <cell r="ME165" t="b">
            <v>0</v>
          </cell>
          <cell r="MF165">
            <v>0</v>
          </cell>
          <cell r="MG165">
            <v>0</v>
          </cell>
          <cell r="MH165">
            <v>0</v>
          </cell>
          <cell r="MI165">
            <v>0</v>
          </cell>
          <cell r="MK165">
            <v>0</v>
          </cell>
          <cell r="ML165">
            <v>0</v>
          </cell>
          <cell r="MM165">
            <v>0</v>
          </cell>
          <cell r="MN165">
            <v>0</v>
          </cell>
          <cell r="MO165">
            <v>0</v>
          </cell>
          <cell r="MP165">
            <v>0</v>
          </cell>
          <cell r="MQ165">
            <v>0</v>
          </cell>
          <cell r="MR165">
            <v>0</v>
          </cell>
          <cell r="MS165">
            <v>0</v>
          </cell>
          <cell r="MT165">
            <v>0</v>
          </cell>
          <cell r="MU165">
            <v>0</v>
          </cell>
          <cell r="MV165">
            <v>0</v>
          </cell>
          <cell r="MW165">
            <v>0</v>
          </cell>
          <cell r="MX165">
            <v>0</v>
          </cell>
          <cell r="MY165">
            <v>0</v>
          </cell>
          <cell r="MZ165">
            <v>0</v>
          </cell>
          <cell r="NA165">
            <v>0</v>
          </cell>
          <cell r="NB165">
            <v>0</v>
          </cell>
          <cell r="NC165">
            <v>0</v>
          </cell>
          <cell r="ND165">
            <v>0</v>
          </cell>
          <cell r="NE165">
            <v>0</v>
          </cell>
          <cell r="NF165">
            <v>0</v>
          </cell>
          <cell r="NG165">
            <v>0</v>
          </cell>
          <cell r="NH165">
            <v>0</v>
          </cell>
          <cell r="NI165">
            <v>0</v>
          </cell>
          <cell r="NJ165">
            <v>0</v>
          </cell>
          <cell r="NK165">
            <v>0</v>
          </cell>
          <cell r="NL165">
            <v>0</v>
          </cell>
          <cell r="NM165">
            <v>0</v>
          </cell>
          <cell r="NN165">
            <v>0</v>
          </cell>
          <cell r="NO165">
            <v>0</v>
          </cell>
          <cell r="NP165">
            <v>0</v>
          </cell>
          <cell r="NQ165">
            <v>0</v>
          </cell>
          <cell r="NR165">
            <v>0</v>
          </cell>
          <cell r="NS165">
            <v>0</v>
          </cell>
          <cell r="NT165">
            <v>0</v>
          </cell>
          <cell r="NU165">
            <v>0</v>
          </cell>
          <cell r="NV165">
            <v>0</v>
          </cell>
          <cell r="NW165">
            <v>0</v>
          </cell>
          <cell r="NX165">
            <v>0</v>
          </cell>
          <cell r="NY165">
            <v>0</v>
          </cell>
          <cell r="NZ165">
            <v>0</v>
          </cell>
          <cell r="OA165">
            <v>0</v>
          </cell>
          <cell r="OB165">
            <v>0</v>
          </cell>
          <cell r="OC165">
            <v>0</v>
          </cell>
          <cell r="OD165">
            <v>0</v>
          </cell>
          <cell r="OE165">
            <v>0</v>
          </cell>
          <cell r="OF165">
            <v>0</v>
          </cell>
          <cell r="OG165">
            <v>0</v>
          </cell>
          <cell r="OH165">
            <v>0</v>
          </cell>
          <cell r="OI165">
            <v>0</v>
          </cell>
          <cell r="OJ165">
            <v>0</v>
          </cell>
          <cell r="OK165">
            <v>0</v>
          </cell>
          <cell r="OL165">
            <v>0</v>
          </cell>
          <cell r="ON165">
            <v>0</v>
          </cell>
          <cell r="OO165">
            <v>0</v>
          </cell>
          <cell r="OR165">
            <v>0</v>
          </cell>
          <cell r="OS165">
            <v>0</v>
          </cell>
          <cell r="OT165">
            <v>0</v>
          </cell>
          <cell r="OU165">
            <v>0</v>
          </cell>
          <cell r="OV165">
            <v>0</v>
          </cell>
          <cell r="OW165">
            <v>0</v>
          </cell>
          <cell r="OX165">
            <v>0</v>
          </cell>
          <cell r="OY165">
            <v>0</v>
          </cell>
          <cell r="OZ165">
            <v>0</v>
          </cell>
          <cell r="PA165">
            <v>0</v>
          </cell>
          <cell r="PB165">
            <v>0</v>
          </cell>
          <cell r="PC165">
            <v>0</v>
          </cell>
          <cell r="PD165">
            <v>0</v>
          </cell>
          <cell r="PE165">
            <v>0</v>
          </cell>
          <cell r="PF165">
            <v>0</v>
          </cell>
          <cell r="PG165">
            <v>0</v>
          </cell>
          <cell r="PH165">
            <v>0</v>
          </cell>
          <cell r="PI165">
            <v>0</v>
          </cell>
          <cell r="PJ165">
            <v>0</v>
          </cell>
          <cell r="PK165">
            <v>0</v>
          </cell>
          <cell r="PL165">
            <v>0</v>
          </cell>
          <cell r="PM165">
            <v>0</v>
          </cell>
          <cell r="PN165">
            <v>0</v>
          </cell>
          <cell r="PO165">
            <v>0</v>
          </cell>
          <cell r="PP165">
            <v>0</v>
          </cell>
          <cell r="PQ165">
            <v>0</v>
          </cell>
          <cell r="PR165">
            <v>0</v>
          </cell>
          <cell r="PS165">
            <v>0</v>
          </cell>
          <cell r="PT165">
            <v>0</v>
          </cell>
          <cell r="PU165">
            <v>0</v>
          </cell>
          <cell r="PV165">
            <v>0</v>
          </cell>
          <cell r="PW165">
            <v>0</v>
          </cell>
          <cell r="PX165">
            <v>0</v>
          </cell>
          <cell r="PY165">
            <v>0</v>
          </cell>
          <cell r="PZ165">
            <v>0</v>
          </cell>
        </row>
        <row r="166">
          <cell r="D166" t="str">
            <v>F_prj_109108_48370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D166">
            <v>0</v>
          </cell>
          <cell r="DE166">
            <v>0</v>
          </cell>
          <cell r="DF166">
            <v>0</v>
          </cell>
          <cell r="DG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K166">
            <v>0</v>
          </cell>
          <cell r="EL166">
            <v>0</v>
          </cell>
          <cell r="EM166">
            <v>0</v>
          </cell>
          <cell r="EN166">
            <v>1.18</v>
          </cell>
          <cell r="EO166">
            <v>1.18</v>
          </cell>
          <cell r="EP166">
            <v>0</v>
          </cell>
          <cell r="EQ166">
            <v>0</v>
          </cell>
          <cell r="ER166">
            <v>0</v>
          </cell>
          <cell r="ES166">
            <v>0</v>
          </cell>
          <cell r="ET166">
            <v>0</v>
          </cell>
          <cell r="EU166">
            <v>0</v>
          </cell>
          <cell r="EV166">
            <v>0</v>
          </cell>
          <cell r="EW166">
            <v>0</v>
          </cell>
          <cell r="EX166">
            <v>1.18</v>
          </cell>
          <cell r="EY166">
            <v>1.18</v>
          </cell>
          <cell r="EZ166">
            <v>0</v>
          </cell>
          <cell r="FA166">
            <v>0</v>
          </cell>
          <cell r="FB166">
            <v>0</v>
          </cell>
          <cell r="FC166">
            <v>0</v>
          </cell>
          <cell r="FD166">
            <v>0</v>
          </cell>
          <cell r="FE166" t="str">
            <v>нд</v>
          </cell>
          <cell r="FF166">
            <v>0</v>
          </cell>
          <cell r="FG166">
            <v>0</v>
          </cell>
          <cell r="FH166">
            <v>0</v>
          </cell>
          <cell r="FI166">
            <v>0</v>
          </cell>
          <cell r="FJ166">
            <v>0</v>
          </cell>
          <cell r="FK166">
            <v>0</v>
          </cell>
          <cell r="FL166">
            <v>0</v>
          </cell>
          <cell r="FM166">
            <v>0</v>
          </cell>
          <cell r="FN166">
            <v>0</v>
          </cell>
          <cell r="FO166">
            <v>0</v>
          </cell>
          <cell r="FP166" t="str">
            <v>нд</v>
          </cell>
          <cell r="FQ166">
            <v>0</v>
          </cell>
          <cell r="FR166">
            <v>0</v>
          </cell>
          <cell r="FS166">
            <v>0</v>
          </cell>
          <cell r="FT166">
            <v>0</v>
          </cell>
          <cell r="FU166">
            <v>0</v>
          </cell>
          <cell r="FV166">
            <v>0</v>
          </cell>
          <cell r="FW166">
            <v>0</v>
          </cell>
          <cell r="FX166">
            <v>0</v>
          </cell>
          <cell r="FY166">
            <v>0</v>
          </cell>
          <cell r="FZ166">
            <v>0</v>
          </cell>
          <cell r="GA166" t="str">
            <v>нд</v>
          </cell>
          <cell r="GB166">
            <v>0</v>
          </cell>
          <cell r="GC166">
            <v>0</v>
          </cell>
          <cell r="GD166">
            <v>0</v>
          </cell>
          <cell r="GE166">
            <v>0</v>
          </cell>
          <cell r="GF166">
            <v>0</v>
          </cell>
          <cell r="GG166">
            <v>0</v>
          </cell>
          <cell r="GH166">
            <v>0</v>
          </cell>
          <cell r="GI166">
            <v>0</v>
          </cell>
          <cell r="GJ166">
            <v>0</v>
          </cell>
          <cell r="GK166">
            <v>0</v>
          </cell>
          <cell r="GL166" t="str">
            <v>нд</v>
          </cell>
          <cell r="GM166">
            <v>0</v>
          </cell>
          <cell r="GN166">
            <v>0</v>
          </cell>
          <cell r="GO166">
            <v>0</v>
          </cell>
          <cell r="GP166">
            <v>0</v>
          </cell>
          <cell r="GQ166">
            <v>0</v>
          </cell>
          <cell r="GR166">
            <v>0</v>
          </cell>
          <cell r="GS166">
            <v>0</v>
          </cell>
          <cell r="GT166">
            <v>0</v>
          </cell>
          <cell r="GU166">
            <v>0</v>
          </cell>
          <cell r="GV166">
            <v>0</v>
          </cell>
          <cell r="GW166" t="str">
            <v>нд</v>
          </cell>
          <cell r="GX166">
            <v>0</v>
          </cell>
          <cell r="GY166">
            <v>0</v>
          </cell>
          <cell r="GZ166">
            <v>0</v>
          </cell>
          <cell r="HA166">
            <v>0</v>
          </cell>
          <cell r="HB166">
            <v>0</v>
          </cell>
          <cell r="HC166">
            <v>0</v>
          </cell>
          <cell r="HD166">
            <v>0</v>
          </cell>
          <cell r="HE166">
            <v>0</v>
          </cell>
          <cell r="HF166">
            <v>0</v>
          </cell>
          <cell r="HG166">
            <v>0</v>
          </cell>
          <cell r="HH166" t="str">
            <v>нд</v>
          </cell>
          <cell r="HI166">
            <v>0</v>
          </cell>
          <cell r="HJ166">
            <v>0</v>
          </cell>
          <cell r="HK166">
            <v>0</v>
          </cell>
          <cell r="HL166">
            <v>0</v>
          </cell>
          <cell r="HM166">
            <v>0</v>
          </cell>
          <cell r="HN166">
            <v>0</v>
          </cell>
          <cell r="HO166">
            <v>0</v>
          </cell>
          <cell r="HP166">
            <v>0</v>
          </cell>
          <cell r="HQ166">
            <v>0</v>
          </cell>
          <cell r="HR166">
            <v>0</v>
          </cell>
          <cell r="HS166" t="str">
            <v>нд</v>
          </cell>
          <cell r="HT166">
            <v>0</v>
          </cell>
          <cell r="HU166">
            <v>0</v>
          </cell>
          <cell r="HV166">
            <v>0</v>
          </cell>
          <cell r="HW166">
            <v>0</v>
          </cell>
          <cell r="HX166">
            <v>0</v>
          </cell>
          <cell r="HY166">
            <v>0</v>
          </cell>
          <cell r="HZ166">
            <v>0</v>
          </cell>
          <cell r="IA166">
            <v>0</v>
          </cell>
          <cell r="IB166">
            <v>0</v>
          </cell>
          <cell r="IC166">
            <v>0</v>
          </cell>
          <cell r="ID166" t="str">
            <v>нд</v>
          </cell>
          <cell r="IE166">
            <v>0</v>
          </cell>
          <cell r="IF166">
            <v>0</v>
          </cell>
          <cell r="IG166">
            <v>0</v>
          </cell>
          <cell r="IH166">
            <v>0</v>
          </cell>
          <cell r="II166">
            <v>0</v>
          </cell>
          <cell r="IJ166">
            <v>0</v>
          </cell>
          <cell r="IK166">
            <v>0</v>
          </cell>
          <cell r="IL166">
            <v>0</v>
          </cell>
          <cell r="IM166">
            <v>0</v>
          </cell>
          <cell r="IN166">
            <v>0</v>
          </cell>
          <cell r="IO166" t="str">
            <v>нд</v>
          </cell>
          <cell r="IP166">
            <v>0</v>
          </cell>
          <cell r="IQ166">
            <v>0</v>
          </cell>
          <cell r="IR166">
            <v>0</v>
          </cell>
          <cell r="IS166">
            <v>0</v>
          </cell>
          <cell r="IT166">
            <v>0</v>
          </cell>
          <cell r="IU166">
            <v>0</v>
          </cell>
          <cell r="IV166">
            <v>0</v>
          </cell>
          <cell r="IW166">
            <v>0</v>
          </cell>
          <cell r="IX166">
            <v>0</v>
          </cell>
          <cell r="IY166">
            <v>0</v>
          </cell>
          <cell r="IZ166" t="str">
            <v>нд</v>
          </cell>
          <cell r="JA166">
            <v>0</v>
          </cell>
          <cell r="JB166">
            <v>0</v>
          </cell>
          <cell r="JC166">
            <v>0</v>
          </cell>
          <cell r="JD166">
            <v>0</v>
          </cell>
          <cell r="JE166">
            <v>0</v>
          </cell>
          <cell r="JF166">
            <v>0</v>
          </cell>
          <cell r="JG166">
            <v>0</v>
          </cell>
          <cell r="JH166">
            <v>0</v>
          </cell>
          <cell r="JI166">
            <v>0</v>
          </cell>
          <cell r="JJ166">
            <v>0</v>
          </cell>
          <cell r="JK166" t="str">
            <v>нд</v>
          </cell>
          <cell r="JL166">
            <v>0</v>
          </cell>
          <cell r="JM166">
            <v>0</v>
          </cell>
          <cell r="JN166">
            <v>0</v>
          </cell>
          <cell r="JO166">
            <v>0</v>
          </cell>
          <cell r="JP166">
            <v>0</v>
          </cell>
          <cell r="JQ166">
            <v>0</v>
          </cell>
          <cell r="JR166">
            <v>0</v>
          </cell>
          <cell r="JS166">
            <v>0</v>
          </cell>
          <cell r="JT166">
            <v>0</v>
          </cell>
          <cell r="JU166">
            <v>0</v>
          </cell>
          <cell r="JV166" t="str">
            <v>нд</v>
          </cell>
          <cell r="JW166">
            <v>0</v>
          </cell>
          <cell r="JX166">
            <v>0</v>
          </cell>
          <cell r="JY166">
            <v>0</v>
          </cell>
          <cell r="JZ166">
            <v>0</v>
          </cell>
          <cell r="KA166">
            <v>0</v>
          </cell>
          <cell r="KB166">
            <v>0</v>
          </cell>
          <cell r="KC166">
            <v>0</v>
          </cell>
          <cell r="KD166">
            <v>0</v>
          </cell>
          <cell r="KE166">
            <v>0</v>
          </cell>
          <cell r="KF166">
            <v>0</v>
          </cell>
          <cell r="KG166" t="str">
            <v>нд</v>
          </cell>
          <cell r="KH166">
            <v>0</v>
          </cell>
          <cell r="KI166">
            <v>0</v>
          </cell>
          <cell r="KJ166">
            <v>0</v>
          </cell>
          <cell r="KK166">
            <v>0</v>
          </cell>
          <cell r="KL166">
            <v>0</v>
          </cell>
          <cell r="KM166">
            <v>0</v>
          </cell>
          <cell r="KN166">
            <v>0</v>
          </cell>
          <cell r="KO166">
            <v>0</v>
          </cell>
          <cell r="KP166">
            <v>0</v>
          </cell>
          <cell r="KQ166">
            <v>0</v>
          </cell>
          <cell r="KR166" t="str">
            <v>нд</v>
          </cell>
          <cell r="KS166">
            <v>0</v>
          </cell>
          <cell r="KT166">
            <v>0</v>
          </cell>
          <cell r="KU166">
            <v>0</v>
          </cell>
          <cell r="KV166">
            <v>0</v>
          </cell>
          <cell r="KW166">
            <v>0</v>
          </cell>
          <cell r="KX166">
            <v>0</v>
          </cell>
          <cell r="KY166">
            <v>0</v>
          </cell>
          <cell r="KZ166">
            <v>0</v>
          </cell>
          <cell r="LA166">
            <v>0</v>
          </cell>
          <cell r="LB166">
            <v>0</v>
          </cell>
          <cell r="LC166" t="str">
            <v>нд</v>
          </cell>
          <cell r="LD166">
            <v>0</v>
          </cell>
          <cell r="LE166">
            <v>0</v>
          </cell>
          <cell r="LF166">
            <v>0</v>
          </cell>
          <cell r="LG166">
            <v>0</v>
          </cell>
          <cell r="LH166">
            <v>0</v>
          </cell>
          <cell r="LI166">
            <v>0</v>
          </cell>
          <cell r="LJ166">
            <v>0</v>
          </cell>
          <cell r="LK166">
            <v>0</v>
          </cell>
          <cell r="LL166">
            <v>0</v>
          </cell>
          <cell r="LM166">
            <v>0</v>
          </cell>
          <cell r="LN166" t="str">
            <v>нд</v>
          </cell>
          <cell r="LO166">
            <v>0</v>
          </cell>
          <cell r="LP166">
            <v>0</v>
          </cell>
          <cell r="LQ166">
            <v>0</v>
          </cell>
          <cell r="LR166">
            <v>0</v>
          </cell>
          <cell r="LS166">
            <v>0</v>
          </cell>
          <cell r="LT166">
            <v>0</v>
          </cell>
          <cell r="LU166">
            <v>0</v>
          </cell>
          <cell r="LV166">
            <v>0</v>
          </cell>
          <cell r="LW166">
            <v>0</v>
          </cell>
          <cell r="LX166">
            <v>0</v>
          </cell>
          <cell r="LY166" t="str">
            <v>нд</v>
          </cell>
          <cell r="LZ166">
            <v>0</v>
          </cell>
          <cell r="MA166" t="str">
            <v>1.1.2.2.2</v>
          </cell>
          <cell r="MB166" t="str">
            <v>Техническое перевооружение ВЛ- 6-10 кВ, Ф-1, ПС «Саясан» с монтажом опор и подвеской провода</v>
          </cell>
          <cell r="MC166" t="str">
            <v>F_prj_109108_48369</v>
          </cell>
          <cell r="MD166" t="str">
            <v>F_prj_109108_48369</v>
          </cell>
          <cell r="ME166" t="b">
            <v>0</v>
          </cell>
          <cell r="MF166">
            <v>0</v>
          </cell>
          <cell r="MG166">
            <v>0</v>
          </cell>
          <cell r="MH166">
            <v>0</v>
          </cell>
          <cell r="MI166">
            <v>0</v>
          </cell>
          <cell r="MK166">
            <v>0</v>
          </cell>
          <cell r="ML166">
            <v>0</v>
          </cell>
          <cell r="MM166">
            <v>0</v>
          </cell>
          <cell r="MN166">
            <v>0</v>
          </cell>
          <cell r="MO166">
            <v>0</v>
          </cell>
          <cell r="MP166">
            <v>0</v>
          </cell>
          <cell r="MQ166">
            <v>0</v>
          </cell>
          <cell r="MR166">
            <v>0</v>
          </cell>
          <cell r="MS166">
            <v>0</v>
          </cell>
          <cell r="MT166">
            <v>0</v>
          </cell>
          <cell r="MU166">
            <v>0</v>
          </cell>
          <cell r="MV166">
            <v>0</v>
          </cell>
          <cell r="MW166">
            <v>0</v>
          </cell>
          <cell r="MX166">
            <v>0</v>
          </cell>
          <cell r="MY166">
            <v>0</v>
          </cell>
          <cell r="MZ166">
            <v>0</v>
          </cell>
          <cell r="NA166">
            <v>0</v>
          </cell>
          <cell r="NB166">
            <v>0</v>
          </cell>
          <cell r="NC166">
            <v>0</v>
          </cell>
          <cell r="ND166">
            <v>0</v>
          </cell>
          <cell r="NE166">
            <v>0</v>
          </cell>
          <cell r="NF166">
            <v>0</v>
          </cell>
          <cell r="NG166">
            <v>0</v>
          </cell>
          <cell r="NH166">
            <v>0</v>
          </cell>
          <cell r="NI166">
            <v>0</v>
          </cell>
          <cell r="NJ166">
            <v>0</v>
          </cell>
          <cell r="NK166">
            <v>0</v>
          </cell>
          <cell r="NL166">
            <v>0</v>
          </cell>
          <cell r="NM166">
            <v>0</v>
          </cell>
          <cell r="NN166">
            <v>0</v>
          </cell>
          <cell r="NO166">
            <v>0</v>
          </cell>
          <cell r="NP166">
            <v>0</v>
          </cell>
          <cell r="NQ166">
            <v>0</v>
          </cell>
          <cell r="NR166">
            <v>0</v>
          </cell>
          <cell r="NS166">
            <v>0</v>
          </cell>
          <cell r="NT166">
            <v>0</v>
          </cell>
          <cell r="NU166">
            <v>0</v>
          </cell>
          <cell r="NV166">
            <v>0</v>
          </cell>
          <cell r="NW166">
            <v>0</v>
          </cell>
          <cell r="NX166">
            <v>0</v>
          </cell>
          <cell r="NY166">
            <v>0</v>
          </cell>
          <cell r="NZ166">
            <v>0</v>
          </cell>
          <cell r="OA166">
            <v>0</v>
          </cell>
          <cell r="OB166">
            <v>0</v>
          </cell>
          <cell r="OC166">
            <v>0</v>
          </cell>
          <cell r="OD166">
            <v>0</v>
          </cell>
          <cell r="OE166">
            <v>0</v>
          </cell>
          <cell r="OF166">
            <v>0</v>
          </cell>
          <cell r="OG166">
            <v>0</v>
          </cell>
          <cell r="OH166">
            <v>0</v>
          </cell>
          <cell r="OI166">
            <v>0</v>
          </cell>
          <cell r="OJ166">
            <v>0</v>
          </cell>
          <cell r="OK166">
            <v>0</v>
          </cell>
          <cell r="OL166">
            <v>0</v>
          </cell>
          <cell r="ON166">
            <v>0</v>
          </cell>
          <cell r="OO166">
            <v>0</v>
          </cell>
          <cell r="OR166">
            <v>0</v>
          </cell>
          <cell r="OS166">
            <v>0</v>
          </cell>
          <cell r="OT166">
            <v>0</v>
          </cell>
          <cell r="OU166">
            <v>0</v>
          </cell>
          <cell r="OV166">
            <v>0</v>
          </cell>
          <cell r="OW166">
            <v>0</v>
          </cell>
          <cell r="OX166">
            <v>0</v>
          </cell>
          <cell r="OY166">
            <v>0</v>
          </cell>
          <cell r="OZ166">
            <v>0</v>
          </cell>
          <cell r="PA166">
            <v>0</v>
          </cell>
          <cell r="PB166">
            <v>0</v>
          </cell>
          <cell r="PC166">
            <v>0</v>
          </cell>
          <cell r="PD166">
            <v>0</v>
          </cell>
          <cell r="PE166">
            <v>0</v>
          </cell>
          <cell r="PF166">
            <v>0</v>
          </cell>
          <cell r="PG166">
            <v>0</v>
          </cell>
          <cell r="PH166">
            <v>0</v>
          </cell>
          <cell r="PI166">
            <v>0</v>
          </cell>
          <cell r="PJ166">
            <v>0</v>
          </cell>
          <cell r="PK166">
            <v>0</v>
          </cell>
          <cell r="PL166">
            <v>0</v>
          </cell>
          <cell r="PM166">
            <v>0</v>
          </cell>
          <cell r="PN166">
            <v>0</v>
          </cell>
          <cell r="PO166">
            <v>0</v>
          </cell>
          <cell r="PP166">
            <v>0</v>
          </cell>
          <cell r="PQ166">
            <v>0</v>
          </cell>
          <cell r="PR166">
            <v>0</v>
          </cell>
          <cell r="PS166">
            <v>0</v>
          </cell>
          <cell r="PT166">
            <v>0</v>
          </cell>
          <cell r="PU166">
            <v>0</v>
          </cell>
          <cell r="PV166">
            <v>0</v>
          </cell>
          <cell r="PW166">
            <v>0</v>
          </cell>
          <cell r="PX166">
            <v>0</v>
          </cell>
          <cell r="PY166">
            <v>0</v>
          </cell>
          <cell r="PZ166">
            <v>0</v>
          </cell>
        </row>
        <row r="167">
          <cell r="D167" t="str">
            <v>F_prj_109108_48371</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D167">
            <v>0</v>
          </cell>
          <cell r="DE167">
            <v>0</v>
          </cell>
          <cell r="DF167">
            <v>0</v>
          </cell>
          <cell r="DG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K167">
            <v>0</v>
          </cell>
          <cell r="EL167">
            <v>0</v>
          </cell>
          <cell r="EM167">
            <v>0</v>
          </cell>
          <cell r="EN167">
            <v>0.26</v>
          </cell>
          <cell r="EO167">
            <v>0.26</v>
          </cell>
          <cell r="EP167">
            <v>0</v>
          </cell>
          <cell r="EQ167">
            <v>0</v>
          </cell>
          <cell r="ER167">
            <v>0</v>
          </cell>
          <cell r="ES167">
            <v>0</v>
          </cell>
          <cell r="ET167">
            <v>0</v>
          </cell>
          <cell r="EU167">
            <v>0</v>
          </cell>
          <cell r="EV167">
            <v>0</v>
          </cell>
          <cell r="EW167">
            <v>0</v>
          </cell>
          <cell r="EX167">
            <v>0.26</v>
          </cell>
          <cell r="EY167">
            <v>0.26</v>
          </cell>
          <cell r="EZ167">
            <v>0</v>
          </cell>
          <cell r="FA167">
            <v>0</v>
          </cell>
          <cell r="FB167">
            <v>0</v>
          </cell>
          <cell r="FC167">
            <v>0</v>
          </cell>
          <cell r="FD167">
            <v>0</v>
          </cell>
          <cell r="FE167" t="str">
            <v>нд</v>
          </cell>
          <cell r="FF167">
            <v>0</v>
          </cell>
          <cell r="FG167">
            <v>0</v>
          </cell>
          <cell r="FH167">
            <v>0</v>
          </cell>
          <cell r="FI167">
            <v>0</v>
          </cell>
          <cell r="FJ167">
            <v>0</v>
          </cell>
          <cell r="FK167">
            <v>0</v>
          </cell>
          <cell r="FL167">
            <v>0</v>
          </cell>
          <cell r="FM167">
            <v>0</v>
          </cell>
          <cell r="FN167">
            <v>0</v>
          </cell>
          <cell r="FO167">
            <v>0</v>
          </cell>
          <cell r="FP167" t="str">
            <v>нд</v>
          </cell>
          <cell r="FQ167">
            <v>0</v>
          </cell>
          <cell r="FR167">
            <v>0</v>
          </cell>
          <cell r="FS167">
            <v>0</v>
          </cell>
          <cell r="FT167">
            <v>0</v>
          </cell>
          <cell r="FU167">
            <v>0</v>
          </cell>
          <cell r="FV167">
            <v>0</v>
          </cell>
          <cell r="FW167">
            <v>0</v>
          </cell>
          <cell r="FX167">
            <v>0</v>
          </cell>
          <cell r="FY167">
            <v>0</v>
          </cell>
          <cell r="FZ167">
            <v>0</v>
          </cell>
          <cell r="GA167" t="str">
            <v>нд</v>
          </cell>
          <cell r="GB167">
            <v>0</v>
          </cell>
          <cell r="GC167">
            <v>0</v>
          </cell>
          <cell r="GD167">
            <v>0</v>
          </cell>
          <cell r="GE167">
            <v>0</v>
          </cell>
          <cell r="GF167">
            <v>0</v>
          </cell>
          <cell r="GG167">
            <v>0</v>
          </cell>
          <cell r="GH167">
            <v>0</v>
          </cell>
          <cell r="GI167">
            <v>0</v>
          </cell>
          <cell r="GJ167">
            <v>0</v>
          </cell>
          <cell r="GK167">
            <v>0</v>
          </cell>
          <cell r="GL167" t="str">
            <v>нд</v>
          </cell>
          <cell r="GM167">
            <v>0</v>
          </cell>
          <cell r="GN167">
            <v>0</v>
          </cell>
          <cell r="GO167">
            <v>0</v>
          </cell>
          <cell r="GP167">
            <v>0</v>
          </cell>
          <cell r="GQ167">
            <v>0</v>
          </cell>
          <cell r="GR167">
            <v>0</v>
          </cell>
          <cell r="GS167">
            <v>0</v>
          </cell>
          <cell r="GT167">
            <v>0</v>
          </cell>
          <cell r="GU167">
            <v>0</v>
          </cell>
          <cell r="GV167">
            <v>0</v>
          </cell>
          <cell r="GW167" t="str">
            <v>нд</v>
          </cell>
          <cell r="GX167">
            <v>0</v>
          </cell>
          <cell r="GY167">
            <v>0</v>
          </cell>
          <cell r="GZ167">
            <v>0</v>
          </cell>
          <cell r="HA167">
            <v>0</v>
          </cell>
          <cell r="HB167">
            <v>0</v>
          </cell>
          <cell r="HC167">
            <v>0</v>
          </cell>
          <cell r="HD167">
            <v>0</v>
          </cell>
          <cell r="HE167">
            <v>0</v>
          </cell>
          <cell r="HF167">
            <v>0</v>
          </cell>
          <cell r="HG167">
            <v>0</v>
          </cell>
          <cell r="HH167" t="str">
            <v>нд</v>
          </cell>
          <cell r="HI167">
            <v>0</v>
          </cell>
          <cell r="HJ167">
            <v>0</v>
          </cell>
          <cell r="HK167">
            <v>0</v>
          </cell>
          <cell r="HL167">
            <v>0</v>
          </cell>
          <cell r="HM167">
            <v>0</v>
          </cell>
          <cell r="HN167">
            <v>0</v>
          </cell>
          <cell r="HO167">
            <v>0</v>
          </cell>
          <cell r="HP167">
            <v>0</v>
          </cell>
          <cell r="HQ167">
            <v>0</v>
          </cell>
          <cell r="HR167">
            <v>0</v>
          </cell>
          <cell r="HS167" t="str">
            <v>нд</v>
          </cell>
          <cell r="HT167">
            <v>0</v>
          </cell>
          <cell r="HU167">
            <v>0</v>
          </cell>
          <cell r="HV167">
            <v>0</v>
          </cell>
          <cell r="HW167">
            <v>0</v>
          </cell>
          <cell r="HX167">
            <v>0</v>
          </cell>
          <cell r="HY167">
            <v>0</v>
          </cell>
          <cell r="HZ167">
            <v>0</v>
          </cell>
          <cell r="IA167">
            <v>0</v>
          </cell>
          <cell r="IB167">
            <v>0</v>
          </cell>
          <cell r="IC167">
            <v>0</v>
          </cell>
          <cell r="ID167" t="str">
            <v>нд</v>
          </cell>
          <cell r="IE167">
            <v>0</v>
          </cell>
          <cell r="IF167">
            <v>0</v>
          </cell>
          <cell r="IG167">
            <v>0</v>
          </cell>
          <cell r="IH167">
            <v>0</v>
          </cell>
          <cell r="II167">
            <v>0</v>
          </cell>
          <cell r="IJ167">
            <v>0</v>
          </cell>
          <cell r="IK167">
            <v>0</v>
          </cell>
          <cell r="IL167">
            <v>0</v>
          </cell>
          <cell r="IM167">
            <v>0</v>
          </cell>
          <cell r="IN167">
            <v>0</v>
          </cell>
          <cell r="IO167" t="str">
            <v>нд</v>
          </cell>
          <cell r="IP167">
            <v>0</v>
          </cell>
          <cell r="IQ167">
            <v>0</v>
          </cell>
          <cell r="IR167">
            <v>0</v>
          </cell>
          <cell r="IS167">
            <v>0</v>
          </cell>
          <cell r="IT167">
            <v>0</v>
          </cell>
          <cell r="IU167">
            <v>0</v>
          </cell>
          <cell r="IV167">
            <v>0</v>
          </cell>
          <cell r="IW167">
            <v>0</v>
          </cell>
          <cell r="IX167">
            <v>0</v>
          </cell>
          <cell r="IY167">
            <v>0</v>
          </cell>
          <cell r="IZ167" t="str">
            <v>нд</v>
          </cell>
          <cell r="JA167">
            <v>0</v>
          </cell>
          <cell r="JB167">
            <v>0</v>
          </cell>
          <cell r="JC167">
            <v>0</v>
          </cell>
          <cell r="JD167">
            <v>0</v>
          </cell>
          <cell r="JE167">
            <v>0</v>
          </cell>
          <cell r="JF167">
            <v>0</v>
          </cell>
          <cell r="JG167">
            <v>0</v>
          </cell>
          <cell r="JH167">
            <v>0</v>
          </cell>
          <cell r="JI167">
            <v>0</v>
          </cell>
          <cell r="JJ167">
            <v>0</v>
          </cell>
          <cell r="JK167" t="str">
            <v>нд</v>
          </cell>
          <cell r="JL167">
            <v>0</v>
          </cell>
          <cell r="JM167">
            <v>0</v>
          </cell>
          <cell r="JN167">
            <v>0</v>
          </cell>
          <cell r="JO167">
            <v>0</v>
          </cell>
          <cell r="JP167">
            <v>0</v>
          </cell>
          <cell r="JQ167">
            <v>0</v>
          </cell>
          <cell r="JR167">
            <v>0</v>
          </cell>
          <cell r="JS167">
            <v>0</v>
          </cell>
          <cell r="JT167">
            <v>0</v>
          </cell>
          <cell r="JU167">
            <v>0</v>
          </cell>
          <cell r="JV167" t="str">
            <v>нд</v>
          </cell>
          <cell r="JW167">
            <v>0</v>
          </cell>
          <cell r="JX167">
            <v>0</v>
          </cell>
          <cell r="JY167">
            <v>0</v>
          </cell>
          <cell r="JZ167">
            <v>0</v>
          </cell>
          <cell r="KA167">
            <v>0</v>
          </cell>
          <cell r="KB167">
            <v>0</v>
          </cell>
          <cell r="KC167">
            <v>0</v>
          </cell>
          <cell r="KD167">
            <v>0</v>
          </cell>
          <cell r="KE167">
            <v>0</v>
          </cell>
          <cell r="KF167">
            <v>0</v>
          </cell>
          <cell r="KG167" t="str">
            <v>нд</v>
          </cell>
          <cell r="KH167">
            <v>0</v>
          </cell>
          <cell r="KI167">
            <v>0</v>
          </cell>
          <cell r="KJ167">
            <v>0</v>
          </cell>
          <cell r="KK167">
            <v>0</v>
          </cell>
          <cell r="KL167">
            <v>0</v>
          </cell>
          <cell r="KM167">
            <v>0</v>
          </cell>
          <cell r="KN167">
            <v>0</v>
          </cell>
          <cell r="KO167">
            <v>0</v>
          </cell>
          <cell r="KP167">
            <v>0</v>
          </cell>
          <cell r="KQ167">
            <v>0</v>
          </cell>
          <cell r="KR167" t="str">
            <v>нд</v>
          </cell>
          <cell r="KS167">
            <v>0</v>
          </cell>
          <cell r="KT167">
            <v>0</v>
          </cell>
          <cell r="KU167">
            <v>0</v>
          </cell>
          <cell r="KV167">
            <v>0</v>
          </cell>
          <cell r="KW167">
            <v>0</v>
          </cell>
          <cell r="KX167">
            <v>0</v>
          </cell>
          <cell r="KY167">
            <v>0</v>
          </cell>
          <cell r="KZ167">
            <v>0</v>
          </cell>
          <cell r="LA167">
            <v>0</v>
          </cell>
          <cell r="LB167">
            <v>0</v>
          </cell>
          <cell r="LC167" t="str">
            <v>нд</v>
          </cell>
          <cell r="LD167">
            <v>0</v>
          </cell>
          <cell r="LE167">
            <v>0</v>
          </cell>
          <cell r="LF167">
            <v>0</v>
          </cell>
          <cell r="LG167">
            <v>0</v>
          </cell>
          <cell r="LH167">
            <v>0</v>
          </cell>
          <cell r="LI167">
            <v>0</v>
          </cell>
          <cell r="LJ167">
            <v>0</v>
          </cell>
          <cell r="LK167">
            <v>0</v>
          </cell>
          <cell r="LL167">
            <v>0</v>
          </cell>
          <cell r="LM167">
            <v>0</v>
          </cell>
          <cell r="LN167" t="str">
            <v>нд</v>
          </cell>
          <cell r="LO167">
            <v>0</v>
          </cell>
          <cell r="LP167">
            <v>0</v>
          </cell>
          <cell r="LQ167">
            <v>0</v>
          </cell>
          <cell r="LR167">
            <v>0</v>
          </cell>
          <cell r="LS167">
            <v>0</v>
          </cell>
          <cell r="LT167">
            <v>0</v>
          </cell>
          <cell r="LU167">
            <v>0</v>
          </cell>
          <cell r="LV167">
            <v>0</v>
          </cell>
          <cell r="LW167">
            <v>0</v>
          </cell>
          <cell r="LX167">
            <v>0</v>
          </cell>
          <cell r="LY167" t="str">
            <v>нд</v>
          </cell>
          <cell r="LZ167">
            <v>0</v>
          </cell>
          <cell r="MA167" t="str">
            <v>1.1.2.2.2</v>
          </cell>
          <cell r="MB167" t="str">
            <v>Техническое перевооружение ВЛ- 6-10 кВ Ф-1 ПС «Шали» с монтажом опор и подвеской провода</v>
          </cell>
          <cell r="MC167" t="str">
            <v>F_prj_109108_48370</v>
          </cell>
          <cell r="MD167" t="str">
            <v>F_prj_109108_48370</v>
          </cell>
          <cell r="ME167" t="b">
            <v>0</v>
          </cell>
          <cell r="MF167">
            <v>0</v>
          </cell>
          <cell r="MG167">
            <v>0</v>
          </cell>
          <cell r="MH167">
            <v>0</v>
          </cell>
          <cell r="MI167">
            <v>0</v>
          </cell>
          <cell r="MK167">
            <v>0</v>
          </cell>
          <cell r="ML167">
            <v>0</v>
          </cell>
          <cell r="MM167">
            <v>0</v>
          </cell>
          <cell r="MN167">
            <v>0</v>
          </cell>
          <cell r="MO167">
            <v>0</v>
          </cell>
          <cell r="MP167">
            <v>0</v>
          </cell>
          <cell r="MQ167">
            <v>0</v>
          </cell>
          <cell r="MR167">
            <v>0</v>
          </cell>
          <cell r="MS167">
            <v>0</v>
          </cell>
          <cell r="MT167">
            <v>0</v>
          </cell>
          <cell r="MU167">
            <v>0</v>
          </cell>
          <cell r="MV167">
            <v>0</v>
          </cell>
          <cell r="MW167">
            <v>0</v>
          </cell>
          <cell r="MX167">
            <v>0</v>
          </cell>
          <cell r="MY167">
            <v>0</v>
          </cell>
          <cell r="MZ167">
            <v>0</v>
          </cell>
          <cell r="NA167">
            <v>0</v>
          </cell>
          <cell r="NB167">
            <v>0</v>
          </cell>
          <cell r="NC167">
            <v>0</v>
          </cell>
          <cell r="ND167">
            <v>0</v>
          </cell>
          <cell r="NE167">
            <v>0</v>
          </cell>
          <cell r="NF167">
            <v>0</v>
          </cell>
          <cell r="NG167">
            <v>0</v>
          </cell>
          <cell r="NH167">
            <v>0</v>
          </cell>
          <cell r="NI167">
            <v>0</v>
          </cell>
          <cell r="NJ167">
            <v>0</v>
          </cell>
          <cell r="NK167">
            <v>0</v>
          </cell>
          <cell r="NL167">
            <v>0</v>
          </cell>
          <cell r="NM167">
            <v>0</v>
          </cell>
          <cell r="NN167">
            <v>0</v>
          </cell>
          <cell r="NO167">
            <v>0</v>
          </cell>
          <cell r="NP167">
            <v>0</v>
          </cell>
          <cell r="NQ167">
            <v>0</v>
          </cell>
          <cell r="NR167">
            <v>0</v>
          </cell>
          <cell r="NS167">
            <v>0</v>
          </cell>
          <cell r="NT167">
            <v>0</v>
          </cell>
          <cell r="NU167">
            <v>0</v>
          </cell>
          <cell r="NV167">
            <v>0</v>
          </cell>
          <cell r="NW167">
            <v>0</v>
          </cell>
          <cell r="NX167">
            <v>0</v>
          </cell>
          <cell r="NY167">
            <v>0</v>
          </cell>
          <cell r="NZ167">
            <v>0</v>
          </cell>
          <cell r="OA167">
            <v>0</v>
          </cell>
          <cell r="OB167">
            <v>0</v>
          </cell>
          <cell r="OC167">
            <v>0</v>
          </cell>
          <cell r="OD167">
            <v>0</v>
          </cell>
          <cell r="OE167">
            <v>0</v>
          </cell>
          <cell r="OF167">
            <v>0</v>
          </cell>
          <cell r="OG167">
            <v>0</v>
          </cell>
          <cell r="OH167">
            <v>0</v>
          </cell>
          <cell r="OI167">
            <v>0</v>
          </cell>
          <cell r="OJ167">
            <v>0</v>
          </cell>
          <cell r="OK167">
            <v>0</v>
          </cell>
          <cell r="OL167">
            <v>0</v>
          </cell>
          <cell r="ON167">
            <v>0</v>
          </cell>
          <cell r="OO167">
            <v>0</v>
          </cell>
          <cell r="OR167">
            <v>0</v>
          </cell>
          <cell r="OS167">
            <v>0</v>
          </cell>
          <cell r="OT167">
            <v>0</v>
          </cell>
          <cell r="OU167">
            <v>0</v>
          </cell>
          <cell r="OV167">
            <v>0</v>
          </cell>
          <cell r="OW167">
            <v>0</v>
          </cell>
          <cell r="OX167">
            <v>0</v>
          </cell>
          <cell r="OY167">
            <v>0</v>
          </cell>
          <cell r="OZ167">
            <v>0</v>
          </cell>
          <cell r="PA167">
            <v>0</v>
          </cell>
          <cell r="PB167">
            <v>0</v>
          </cell>
          <cell r="PC167">
            <v>0</v>
          </cell>
          <cell r="PD167">
            <v>0</v>
          </cell>
          <cell r="PE167">
            <v>0</v>
          </cell>
          <cell r="PF167">
            <v>0</v>
          </cell>
          <cell r="PG167">
            <v>0</v>
          </cell>
          <cell r="PH167">
            <v>0</v>
          </cell>
          <cell r="PI167">
            <v>0</v>
          </cell>
          <cell r="PJ167">
            <v>0</v>
          </cell>
          <cell r="PK167">
            <v>0</v>
          </cell>
          <cell r="PL167">
            <v>0</v>
          </cell>
          <cell r="PM167">
            <v>0</v>
          </cell>
          <cell r="PN167">
            <v>0</v>
          </cell>
          <cell r="PO167">
            <v>0</v>
          </cell>
          <cell r="PP167">
            <v>0</v>
          </cell>
          <cell r="PQ167">
            <v>0</v>
          </cell>
          <cell r="PR167">
            <v>0</v>
          </cell>
          <cell r="PS167">
            <v>0</v>
          </cell>
          <cell r="PT167">
            <v>0</v>
          </cell>
          <cell r="PU167">
            <v>0</v>
          </cell>
          <cell r="PV167">
            <v>0</v>
          </cell>
          <cell r="PW167">
            <v>0</v>
          </cell>
          <cell r="PX167">
            <v>0</v>
          </cell>
          <cell r="PY167">
            <v>0</v>
          </cell>
          <cell r="PZ167">
            <v>0</v>
          </cell>
        </row>
        <row r="168">
          <cell r="D168" t="str">
            <v>F_prj_109108_48372</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cell r="DD168">
            <v>0</v>
          </cell>
          <cell r="DE168">
            <v>0</v>
          </cell>
          <cell r="DF168">
            <v>0</v>
          </cell>
          <cell r="DG168">
            <v>0</v>
          </cell>
          <cell r="DI168">
            <v>0</v>
          </cell>
          <cell r="DJ168">
            <v>0</v>
          </cell>
          <cell r="DK168">
            <v>0</v>
          </cell>
          <cell r="DL168">
            <v>0</v>
          </cell>
          <cell r="DM168">
            <v>0</v>
          </cell>
          <cell r="DN168">
            <v>0</v>
          </cell>
          <cell r="DO168">
            <v>0</v>
          </cell>
          <cell r="DP168">
            <v>0</v>
          </cell>
          <cell r="DQ168">
            <v>0</v>
          </cell>
          <cell r="DR168">
            <v>0</v>
          </cell>
          <cell r="DS168">
            <v>0</v>
          </cell>
          <cell r="DT168">
            <v>0</v>
          </cell>
          <cell r="DU168">
            <v>0</v>
          </cell>
          <cell r="DV168">
            <v>0</v>
          </cell>
          <cell r="DW168">
            <v>0</v>
          </cell>
          <cell r="DX168">
            <v>0</v>
          </cell>
          <cell r="DY168">
            <v>0</v>
          </cell>
          <cell r="DZ168">
            <v>0</v>
          </cell>
          <cell r="EA168">
            <v>0</v>
          </cell>
          <cell r="EB168">
            <v>0</v>
          </cell>
          <cell r="EC168">
            <v>0</v>
          </cell>
          <cell r="ED168">
            <v>0</v>
          </cell>
          <cell r="EE168">
            <v>0</v>
          </cell>
          <cell r="EF168">
            <v>0</v>
          </cell>
          <cell r="EG168">
            <v>0</v>
          </cell>
          <cell r="EH168">
            <v>0</v>
          </cell>
          <cell r="EI168">
            <v>0</v>
          </cell>
          <cell r="EK168">
            <v>0</v>
          </cell>
          <cell r="EL168">
            <v>0</v>
          </cell>
          <cell r="EM168">
            <v>0</v>
          </cell>
          <cell r="EN168">
            <v>1.27</v>
          </cell>
          <cell r="EO168">
            <v>1.27</v>
          </cell>
          <cell r="EP168">
            <v>0</v>
          </cell>
          <cell r="EQ168">
            <v>0</v>
          </cell>
          <cell r="ER168">
            <v>0</v>
          </cell>
          <cell r="ES168">
            <v>0</v>
          </cell>
          <cell r="ET168">
            <v>0</v>
          </cell>
          <cell r="EU168">
            <v>0</v>
          </cell>
          <cell r="EV168">
            <v>0</v>
          </cell>
          <cell r="EW168">
            <v>0</v>
          </cell>
          <cell r="EX168">
            <v>1.27</v>
          </cell>
          <cell r="EY168">
            <v>1.27</v>
          </cell>
          <cell r="EZ168">
            <v>0</v>
          </cell>
          <cell r="FA168">
            <v>0</v>
          </cell>
          <cell r="FB168">
            <v>0</v>
          </cell>
          <cell r="FC168">
            <v>0</v>
          </cell>
          <cell r="FD168">
            <v>0</v>
          </cell>
          <cell r="FE168" t="str">
            <v>нд</v>
          </cell>
          <cell r="FF168">
            <v>0</v>
          </cell>
          <cell r="FG168">
            <v>0</v>
          </cell>
          <cell r="FH168">
            <v>0</v>
          </cell>
          <cell r="FI168">
            <v>0</v>
          </cell>
          <cell r="FJ168">
            <v>0</v>
          </cell>
          <cell r="FK168">
            <v>0</v>
          </cell>
          <cell r="FL168">
            <v>0</v>
          </cell>
          <cell r="FM168">
            <v>0</v>
          </cell>
          <cell r="FN168">
            <v>0</v>
          </cell>
          <cell r="FO168">
            <v>0</v>
          </cell>
          <cell r="FP168" t="str">
            <v>нд</v>
          </cell>
          <cell r="FQ168">
            <v>0</v>
          </cell>
          <cell r="FR168">
            <v>0</v>
          </cell>
          <cell r="FS168">
            <v>0</v>
          </cell>
          <cell r="FT168">
            <v>0</v>
          </cell>
          <cell r="FU168">
            <v>0</v>
          </cell>
          <cell r="FV168">
            <v>0</v>
          </cell>
          <cell r="FW168">
            <v>0</v>
          </cell>
          <cell r="FX168">
            <v>0</v>
          </cell>
          <cell r="FY168">
            <v>0</v>
          </cell>
          <cell r="FZ168">
            <v>0</v>
          </cell>
          <cell r="GA168" t="str">
            <v>нд</v>
          </cell>
          <cell r="GB168">
            <v>0</v>
          </cell>
          <cell r="GC168">
            <v>0</v>
          </cell>
          <cell r="GD168">
            <v>0</v>
          </cell>
          <cell r="GE168">
            <v>0</v>
          </cell>
          <cell r="GF168">
            <v>0</v>
          </cell>
          <cell r="GG168">
            <v>0</v>
          </cell>
          <cell r="GH168">
            <v>0</v>
          </cell>
          <cell r="GI168">
            <v>0</v>
          </cell>
          <cell r="GJ168">
            <v>0</v>
          </cell>
          <cell r="GK168">
            <v>0</v>
          </cell>
          <cell r="GL168" t="str">
            <v>нд</v>
          </cell>
          <cell r="GM168">
            <v>0</v>
          </cell>
          <cell r="GN168">
            <v>0</v>
          </cell>
          <cell r="GO168">
            <v>0</v>
          </cell>
          <cell r="GP168">
            <v>0</v>
          </cell>
          <cell r="GQ168">
            <v>0</v>
          </cell>
          <cell r="GR168">
            <v>0</v>
          </cell>
          <cell r="GS168">
            <v>0</v>
          </cell>
          <cell r="GT168">
            <v>0</v>
          </cell>
          <cell r="GU168">
            <v>0</v>
          </cell>
          <cell r="GV168">
            <v>0</v>
          </cell>
          <cell r="GW168" t="str">
            <v>нд</v>
          </cell>
          <cell r="GX168">
            <v>0</v>
          </cell>
          <cell r="GY168">
            <v>0</v>
          </cell>
          <cell r="GZ168">
            <v>0</v>
          </cell>
          <cell r="HA168">
            <v>0</v>
          </cell>
          <cell r="HB168">
            <v>0</v>
          </cell>
          <cell r="HC168">
            <v>0</v>
          </cell>
          <cell r="HD168">
            <v>0</v>
          </cell>
          <cell r="HE168">
            <v>0</v>
          </cell>
          <cell r="HF168">
            <v>0</v>
          </cell>
          <cell r="HG168">
            <v>0</v>
          </cell>
          <cell r="HH168" t="str">
            <v>нд</v>
          </cell>
          <cell r="HI168">
            <v>0</v>
          </cell>
          <cell r="HJ168">
            <v>0</v>
          </cell>
          <cell r="HK168">
            <v>0</v>
          </cell>
          <cell r="HL168">
            <v>0</v>
          </cell>
          <cell r="HM168">
            <v>0</v>
          </cell>
          <cell r="HN168">
            <v>0</v>
          </cell>
          <cell r="HO168">
            <v>0</v>
          </cell>
          <cell r="HP168">
            <v>0</v>
          </cell>
          <cell r="HQ168">
            <v>0</v>
          </cell>
          <cell r="HR168">
            <v>0</v>
          </cell>
          <cell r="HS168" t="str">
            <v>нд</v>
          </cell>
          <cell r="HT168">
            <v>0</v>
          </cell>
          <cell r="HU168">
            <v>0</v>
          </cell>
          <cell r="HV168">
            <v>0</v>
          </cell>
          <cell r="HW168">
            <v>0</v>
          </cell>
          <cell r="HX168">
            <v>0</v>
          </cell>
          <cell r="HY168">
            <v>0</v>
          </cell>
          <cell r="HZ168">
            <v>0</v>
          </cell>
          <cell r="IA168">
            <v>0</v>
          </cell>
          <cell r="IB168">
            <v>0</v>
          </cell>
          <cell r="IC168">
            <v>0</v>
          </cell>
          <cell r="ID168" t="str">
            <v>нд</v>
          </cell>
          <cell r="IE168">
            <v>0</v>
          </cell>
          <cell r="IF168">
            <v>0</v>
          </cell>
          <cell r="IG168">
            <v>0</v>
          </cell>
          <cell r="IH168">
            <v>0</v>
          </cell>
          <cell r="II168">
            <v>0</v>
          </cell>
          <cell r="IJ168">
            <v>0</v>
          </cell>
          <cell r="IK168">
            <v>0</v>
          </cell>
          <cell r="IL168">
            <v>0</v>
          </cell>
          <cell r="IM168">
            <v>0</v>
          </cell>
          <cell r="IN168">
            <v>0</v>
          </cell>
          <cell r="IO168" t="str">
            <v>нд</v>
          </cell>
          <cell r="IP168">
            <v>0</v>
          </cell>
          <cell r="IQ168">
            <v>0</v>
          </cell>
          <cell r="IR168">
            <v>0</v>
          </cell>
          <cell r="IS168">
            <v>0</v>
          </cell>
          <cell r="IT168">
            <v>0</v>
          </cell>
          <cell r="IU168">
            <v>0</v>
          </cell>
          <cell r="IV168">
            <v>0</v>
          </cell>
          <cell r="IW168">
            <v>0</v>
          </cell>
          <cell r="IX168">
            <v>0</v>
          </cell>
          <cell r="IY168">
            <v>0</v>
          </cell>
          <cell r="IZ168" t="str">
            <v>нд</v>
          </cell>
          <cell r="JA168">
            <v>0</v>
          </cell>
          <cell r="JB168">
            <v>0</v>
          </cell>
          <cell r="JC168">
            <v>0</v>
          </cell>
          <cell r="JD168">
            <v>0</v>
          </cell>
          <cell r="JE168">
            <v>0</v>
          </cell>
          <cell r="JF168">
            <v>0</v>
          </cell>
          <cell r="JG168">
            <v>0</v>
          </cell>
          <cell r="JH168">
            <v>0</v>
          </cell>
          <cell r="JI168">
            <v>0</v>
          </cell>
          <cell r="JJ168">
            <v>0</v>
          </cell>
          <cell r="JK168" t="str">
            <v>нд</v>
          </cell>
          <cell r="JL168">
            <v>0</v>
          </cell>
          <cell r="JM168">
            <v>0</v>
          </cell>
          <cell r="JN168">
            <v>0</v>
          </cell>
          <cell r="JO168">
            <v>0</v>
          </cell>
          <cell r="JP168">
            <v>0</v>
          </cell>
          <cell r="JQ168">
            <v>0</v>
          </cell>
          <cell r="JR168">
            <v>0</v>
          </cell>
          <cell r="JS168">
            <v>0</v>
          </cell>
          <cell r="JT168">
            <v>0</v>
          </cell>
          <cell r="JU168">
            <v>0</v>
          </cell>
          <cell r="JV168" t="str">
            <v>нд</v>
          </cell>
          <cell r="JW168">
            <v>0</v>
          </cell>
          <cell r="JX168">
            <v>0</v>
          </cell>
          <cell r="JY168">
            <v>0</v>
          </cell>
          <cell r="JZ168">
            <v>0</v>
          </cell>
          <cell r="KA168">
            <v>0</v>
          </cell>
          <cell r="KB168">
            <v>0</v>
          </cell>
          <cell r="KC168">
            <v>0</v>
          </cell>
          <cell r="KD168">
            <v>0</v>
          </cell>
          <cell r="KE168">
            <v>0</v>
          </cell>
          <cell r="KF168">
            <v>0</v>
          </cell>
          <cell r="KG168" t="str">
            <v>нд</v>
          </cell>
          <cell r="KH168">
            <v>0</v>
          </cell>
          <cell r="KI168">
            <v>0</v>
          </cell>
          <cell r="KJ168">
            <v>0</v>
          </cell>
          <cell r="KK168">
            <v>0</v>
          </cell>
          <cell r="KL168">
            <v>0</v>
          </cell>
          <cell r="KM168">
            <v>0</v>
          </cell>
          <cell r="KN168">
            <v>0</v>
          </cell>
          <cell r="KO168">
            <v>0</v>
          </cell>
          <cell r="KP168">
            <v>0</v>
          </cell>
          <cell r="KQ168">
            <v>0</v>
          </cell>
          <cell r="KR168" t="str">
            <v>нд</v>
          </cell>
          <cell r="KS168">
            <v>0</v>
          </cell>
          <cell r="KT168">
            <v>0</v>
          </cell>
          <cell r="KU168">
            <v>0</v>
          </cell>
          <cell r="KV168">
            <v>0</v>
          </cell>
          <cell r="KW168">
            <v>0</v>
          </cell>
          <cell r="KX168">
            <v>0</v>
          </cell>
          <cell r="KY168">
            <v>0</v>
          </cell>
          <cell r="KZ168">
            <v>0</v>
          </cell>
          <cell r="LA168">
            <v>0</v>
          </cell>
          <cell r="LB168">
            <v>0</v>
          </cell>
          <cell r="LC168" t="str">
            <v>нд</v>
          </cell>
          <cell r="LD168">
            <v>0</v>
          </cell>
          <cell r="LE168">
            <v>0</v>
          </cell>
          <cell r="LF168">
            <v>0</v>
          </cell>
          <cell r="LG168">
            <v>0</v>
          </cell>
          <cell r="LH168">
            <v>0</v>
          </cell>
          <cell r="LI168">
            <v>0</v>
          </cell>
          <cell r="LJ168">
            <v>0</v>
          </cell>
          <cell r="LK168">
            <v>0</v>
          </cell>
          <cell r="LL168">
            <v>0</v>
          </cell>
          <cell r="LM168">
            <v>0</v>
          </cell>
          <cell r="LN168" t="str">
            <v>нд</v>
          </cell>
          <cell r="LO168">
            <v>0</v>
          </cell>
          <cell r="LP168">
            <v>0</v>
          </cell>
          <cell r="LQ168">
            <v>0</v>
          </cell>
          <cell r="LR168">
            <v>0</v>
          </cell>
          <cell r="LS168">
            <v>0</v>
          </cell>
          <cell r="LT168">
            <v>0</v>
          </cell>
          <cell r="LU168">
            <v>0</v>
          </cell>
          <cell r="LV168">
            <v>0</v>
          </cell>
          <cell r="LW168">
            <v>0</v>
          </cell>
          <cell r="LX168">
            <v>0</v>
          </cell>
          <cell r="LY168" t="str">
            <v>нд</v>
          </cell>
          <cell r="LZ168">
            <v>0</v>
          </cell>
          <cell r="MA168" t="str">
            <v>1.1.2.2.2</v>
          </cell>
          <cell r="MB168" t="str">
            <v>Техническое перевооружение ВЛ- 6-10 кВ, Ф-8, ПС «Знаменская» с монтажом опор и подвеской провода</v>
          </cell>
          <cell r="MC168" t="str">
            <v>F_prj_109108_48371</v>
          </cell>
          <cell r="MD168" t="str">
            <v>F_prj_109108_48371</v>
          </cell>
          <cell r="ME168" t="b">
            <v>0</v>
          </cell>
          <cell r="MF168">
            <v>0</v>
          </cell>
          <cell r="MG168">
            <v>0</v>
          </cell>
          <cell r="MH168">
            <v>0</v>
          </cell>
          <cell r="MI168">
            <v>0</v>
          </cell>
          <cell r="MK168">
            <v>0</v>
          </cell>
          <cell r="ML168">
            <v>0</v>
          </cell>
          <cell r="MM168">
            <v>0</v>
          </cell>
          <cell r="MN168">
            <v>0</v>
          </cell>
          <cell r="MO168">
            <v>0</v>
          </cell>
          <cell r="MP168">
            <v>0</v>
          </cell>
          <cell r="MQ168">
            <v>0</v>
          </cell>
          <cell r="MR168">
            <v>0</v>
          </cell>
          <cell r="MS168">
            <v>0</v>
          </cell>
          <cell r="MT168">
            <v>0</v>
          </cell>
          <cell r="MU168">
            <v>0</v>
          </cell>
          <cell r="MV168">
            <v>0</v>
          </cell>
          <cell r="MW168">
            <v>0</v>
          </cell>
          <cell r="MX168">
            <v>0</v>
          </cell>
          <cell r="MY168">
            <v>0</v>
          </cell>
          <cell r="MZ168">
            <v>0</v>
          </cell>
          <cell r="NA168">
            <v>0</v>
          </cell>
          <cell r="NB168">
            <v>0</v>
          </cell>
          <cell r="NC168">
            <v>0</v>
          </cell>
          <cell r="ND168">
            <v>0</v>
          </cell>
          <cell r="NE168">
            <v>0</v>
          </cell>
          <cell r="NF168">
            <v>0</v>
          </cell>
          <cell r="NG168">
            <v>0</v>
          </cell>
          <cell r="NH168">
            <v>0</v>
          </cell>
          <cell r="NI168">
            <v>0</v>
          </cell>
          <cell r="NJ168">
            <v>0</v>
          </cell>
          <cell r="NK168">
            <v>0</v>
          </cell>
          <cell r="NL168">
            <v>0</v>
          </cell>
          <cell r="NM168">
            <v>0</v>
          </cell>
          <cell r="NN168">
            <v>0</v>
          </cell>
          <cell r="NO168">
            <v>0</v>
          </cell>
          <cell r="NP168">
            <v>0</v>
          </cell>
          <cell r="NQ168">
            <v>0</v>
          </cell>
          <cell r="NR168">
            <v>0</v>
          </cell>
          <cell r="NS168">
            <v>0</v>
          </cell>
          <cell r="NT168">
            <v>0</v>
          </cell>
          <cell r="NU168">
            <v>0</v>
          </cell>
          <cell r="NV168">
            <v>0</v>
          </cell>
          <cell r="NW168">
            <v>0</v>
          </cell>
          <cell r="NX168">
            <v>0</v>
          </cell>
          <cell r="NY168">
            <v>0</v>
          </cell>
          <cell r="NZ168">
            <v>0</v>
          </cell>
          <cell r="OA168">
            <v>0</v>
          </cell>
          <cell r="OB168">
            <v>0</v>
          </cell>
          <cell r="OC168">
            <v>0</v>
          </cell>
          <cell r="OD168">
            <v>0</v>
          </cell>
          <cell r="OE168">
            <v>0</v>
          </cell>
          <cell r="OF168">
            <v>0</v>
          </cell>
          <cell r="OG168">
            <v>0</v>
          </cell>
          <cell r="OH168">
            <v>0</v>
          </cell>
          <cell r="OI168">
            <v>0</v>
          </cell>
          <cell r="OJ168">
            <v>0</v>
          </cell>
          <cell r="OK168">
            <v>0</v>
          </cell>
          <cell r="OL168">
            <v>0</v>
          </cell>
          <cell r="ON168">
            <v>0</v>
          </cell>
          <cell r="OO168">
            <v>0</v>
          </cell>
          <cell r="OR168">
            <v>0</v>
          </cell>
          <cell r="OS168">
            <v>0</v>
          </cell>
          <cell r="OT168">
            <v>0</v>
          </cell>
          <cell r="OU168">
            <v>0</v>
          </cell>
          <cell r="OV168">
            <v>0</v>
          </cell>
          <cell r="OW168">
            <v>0</v>
          </cell>
          <cell r="OX168">
            <v>0</v>
          </cell>
          <cell r="OY168">
            <v>0</v>
          </cell>
          <cell r="OZ168">
            <v>0</v>
          </cell>
          <cell r="PA168">
            <v>0</v>
          </cell>
          <cell r="PB168">
            <v>0</v>
          </cell>
          <cell r="PC168">
            <v>0</v>
          </cell>
          <cell r="PD168">
            <v>0</v>
          </cell>
          <cell r="PE168">
            <v>0</v>
          </cell>
          <cell r="PF168">
            <v>0</v>
          </cell>
          <cell r="PG168">
            <v>0</v>
          </cell>
          <cell r="PH168">
            <v>0</v>
          </cell>
          <cell r="PI168">
            <v>0</v>
          </cell>
          <cell r="PJ168">
            <v>0</v>
          </cell>
          <cell r="PK168">
            <v>0</v>
          </cell>
          <cell r="PL168">
            <v>0</v>
          </cell>
          <cell r="PM168">
            <v>0</v>
          </cell>
          <cell r="PN168">
            <v>0</v>
          </cell>
          <cell r="PO168">
            <v>0</v>
          </cell>
          <cell r="PP168">
            <v>0</v>
          </cell>
          <cell r="PQ168">
            <v>0</v>
          </cell>
          <cell r="PR168">
            <v>0</v>
          </cell>
          <cell r="PS168">
            <v>0</v>
          </cell>
          <cell r="PT168">
            <v>0</v>
          </cell>
          <cell r="PU168">
            <v>0</v>
          </cell>
          <cell r="PV168">
            <v>0</v>
          </cell>
          <cell r="PW168">
            <v>0</v>
          </cell>
          <cell r="PX168">
            <v>0</v>
          </cell>
          <cell r="PY168">
            <v>0</v>
          </cell>
          <cell r="PZ168">
            <v>0</v>
          </cell>
        </row>
        <row r="169">
          <cell r="D169" t="str">
            <v>G_prj_109108_49550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cell r="DD169">
            <v>0</v>
          </cell>
          <cell r="DE169">
            <v>0</v>
          </cell>
          <cell r="DF169">
            <v>0</v>
          </cell>
          <cell r="DG169">
            <v>0</v>
          </cell>
          <cell r="DI169">
            <v>0</v>
          </cell>
          <cell r="DJ169">
            <v>0</v>
          </cell>
          <cell r="DK169">
            <v>0</v>
          </cell>
          <cell r="DL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D169">
            <v>0</v>
          </cell>
          <cell r="EE169">
            <v>0</v>
          </cell>
          <cell r="EF169">
            <v>0</v>
          </cell>
          <cell r="EG169">
            <v>0</v>
          </cell>
          <cell r="EH169">
            <v>0</v>
          </cell>
          <cell r="EI169">
            <v>0</v>
          </cell>
          <cell r="EK169">
            <v>0</v>
          </cell>
          <cell r="EL169">
            <v>0</v>
          </cell>
          <cell r="EM169">
            <v>0</v>
          </cell>
          <cell r="EN169">
            <v>5.86</v>
          </cell>
          <cell r="EO169">
            <v>5.86</v>
          </cell>
          <cell r="EP169">
            <v>0</v>
          </cell>
          <cell r="EQ169">
            <v>0</v>
          </cell>
          <cell r="ER169">
            <v>0</v>
          </cell>
          <cell r="ES169">
            <v>0</v>
          </cell>
          <cell r="ET169">
            <v>0</v>
          </cell>
          <cell r="EU169">
            <v>0</v>
          </cell>
          <cell r="EV169">
            <v>0</v>
          </cell>
          <cell r="EW169">
            <v>0</v>
          </cell>
          <cell r="EX169">
            <v>5.86</v>
          </cell>
          <cell r="EY169">
            <v>5.86</v>
          </cell>
          <cell r="EZ169">
            <v>0</v>
          </cell>
          <cell r="FA169">
            <v>0</v>
          </cell>
          <cell r="FB169">
            <v>0</v>
          </cell>
          <cell r="FC169">
            <v>0</v>
          </cell>
          <cell r="FD169">
            <v>0</v>
          </cell>
          <cell r="FE169" t="str">
            <v>нд</v>
          </cell>
          <cell r="FF169">
            <v>0</v>
          </cell>
          <cell r="FG169">
            <v>0</v>
          </cell>
          <cell r="FH169">
            <v>0</v>
          </cell>
          <cell r="FI169">
            <v>0</v>
          </cell>
          <cell r="FJ169">
            <v>0</v>
          </cell>
          <cell r="FK169">
            <v>0</v>
          </cell>
          <cell r="FL169">
            <v>0</v>
          </cell>
          <cell r="FM169">
            <v>0</v>
          </cell>
          <cell r="FN169">
            <v>0</v>
          </cell>
          <cell r="FO169">
            <v>0</v>
          </cell>
          <cell r="FP169" t="str">
            <v>нд</v>
          </cell>
          <cell r="FQ169">
            <v>0</v>
          </cell>
          <cell r="FR169">
            <v>0</v>
          </cell>
          <cell r="FS169">
            <v>0</v>
          </cell>
          <cell r="FT169">
            <v>0</v>
          </cell>
          <cell r="FU169">
            <v>0</v>
          </cell>
          <cell r="FV169">
            <v>0</v>
          </cell>
          <cell r="FW169">
            <v>0</v>
          </cell>
          <cell r="FX169">
            <v>0</v>
          </cell>
          <cell r="FY169">
            <v>0</v>
          </cell>
          <cell r="FZ169">
            <v>0</v>
          </cell>
          <cell r="GA169" t="str">
            <v>нд</v>
          </cell>
          <cell r="GB169">
            <v>0</v>
          </cell>
          <cell r="GC169">
            <v>0</v>
          </cell>
          <cell r="GD169">
            <v>0</v>
          </cell>
          <cell r="GE169">
            <v>0</v>
          </cell>
          <cell r="GF169">
            <v>0</v>
          </cell>
          <cell r="GG169">
            <v>0</v>
          </cell>
          <cell r="GH169">
            <v>0</v>
          </cell>
          <cell r="GI169">
            <v>0</v>
          </cell>
          <cell r="GJ169">
            <v>0</v>
          </cell>
          <cell r="GK169">
            <v>0</v>
          </cell>
          <cell r="GL169" t="str">
            <v>нд</v>
          </cell>
          <cell r="GM169">
            <v>0</v>
          </cell>
          <cell r="GN169">
            <v>0</v>
          </cell>
          <cell r="GO169">
            <v>0</v>
          </cell>
          <cell r="GP169">
            <v>0</v>
          </cell>
          <cell r="GQ169">
            <v>0</v>
          </cell>
          <cell r="GR169">
            <v>0</v>
          </cell>
          <cell r="GS169">
            <v>0</v>
          </cell>
          <cell r="GT169">
            <v>0</v>
          </cell>
          <cell r="GU169">
            <v>0</v>
          </cell>
          <cell r="GV169">
            <v>0</v>
          </cell>
          <cell r="GW169" t="str">
            <v>нд</v>
          </cell>
          <cell r="GX169">
            <v>0</v>
          </cell>
          <cell r="GY169">
            <v>0</v>
          </cell>
          <cell r="GZ169">
            <v>0</v>
          </cell>
          <cell r="HA169">
            <v>0</v>
          </cell>
          <cell r="HB169">
            <v>0</v>
          </cell>
          <cell r="HC169">
            <v>0</v>
          </cell>
          <cell r="HD169">
            <v>0</v>
          </cell>
          <cell r="HE169">
            <v>0</v>
          </cell>
          <cell r="HF169">
            <v>0</v>
          </cell>
          <cell r="HG169">
            <v>0</v>
          </cell>
          <cell r="HH169" t="str">
            <v>нд</v>
          </cell>
          <cell r="HI169">
            <v>0</v>
          </cell>
          <cell r="HJ169">
            <v>0</v>
          </cell>
          <cell r="HK169">
            <v>0</v>
          </cell>
          <cell r="HL169">
            <v>0</v>
          </cell>
          <cell r="HM169">
            <v>0</v>
          </cell>
          <cell r="HN169">
            <v>0</v>
          </cell>
          <cell r="HO169">
            <v>0</v>
          </cell>
          <cell r="HP169">
            <v>0</v>
          </cell>
          <cell r="HQ169">
            <v>0</v>
          </cell>
          <cell r="HR169">
            <v>0</v>
          </cell>
          <cell r="HS169" t="str">
            <v>нд</v>
          </cell>
          <cell r="HT169">
            <v>0</v>
          </cell>
          <cell r="HU169">
            <v>0</v>
          </cell>
          <cell r="HV169">
            <v>0</v>
          </cell>
          <cell r="HW169">
            <v>0</v>
          </cell>
          <cell r="HX169">
            <v>0</v>
          </cell>
          <cell r="HY169">
            <v>0</v>
          </cell>
          <cell r="HZ169">
            <v>0</v>
          </cell>
          <cell r="IA169">
            <v>0</v>
          </cell>
          <cell r="IB169">
            <v>0</v>
          </cell>
          <cell r="IC169">
            <v>0</v>
          </cell>
          <cell r="ID169" t="str">
            <v>нд</v>
          </cell>
          <cell r="IE169">
            <v>0</v>
          </cell>
          <cell r="IF169">
            <v>0</v>
          </cell>
          <cell r="IG169">
            <v>0</v>
          </cell>
          <cell r="IH169">
            <v>0</v>
          </cell>
          <cell r="II169">
            <v>0</v>
          </cell>
          <cell r="IJ169">
            <v>0</v>
          </cell>
          <cell r="IK169">
            <v>0</v>
          </cell>
          <cell r="IL169">
            <v>0</v>
          </cell>
          <cell r="IM169">
            <v>0</v>
          </cell>
          <cell r="IN169">
            <v>0</v>
          </cell>
          <cell r="IO169" t="str">
            <v>нд</v>
          </cell>
          <cell r="IP169">
            <v>0</v>
          </cell>
          <cell r="IQ169">
            <v>0</v>
          </cell>
          <cell r="IR169">
            <v>0</v>
          </cell>
          <cell r="IS169">
            <v>0</v>
          </cell>
          <cell r="IT169">
            <v>0</v>
          </cell>
          <cell r="IU169">
            <v>0</v>
          </cell>
          <cell r="IV169">
            <v>0</v>
          </cell>
          <cell r="IW169">
            <v>0</v>
          </cell>
          <cell r="IX169">
            <v>0</v>
          </cell>
          <cell r="IY169">
            <v>0</v>
          </cell>
          <cell r="IZ169" t="str">
            <v>нд</v>
          </cell>
          <cell r="JA169">
            <v>0</v>
          </cell>
          <cell r="JB169">
            <v>0</v>
          </cell>
          <cell r="JC169">
            <v>0</v>
          </cell>
          <cell r="JD169">
            <v>0</v>
          </cell>
          <cell r="JE169">
            <v>0</v>
          </cell>
          <cell r="JF169">
            <v>0</v>
          </cell>
          <cell r="JG169">
            <v>0</v>
          </cell>
          <cell r="JH169">
            <v>0</v>
          </cell>
          <cell r="JI169">
            <v>0</v>
          </cell>
          <cell r="JJ169">
            <v>0</v>
          </cell>
          <cell r="JK169" t="str">
            <v>нд</v>
          </cell>
          <cell r="JL169">
            <v>0</v>
          </cell>
          <cell r="JM169">
            <v>0</v>
          </cell>
          <cell r="JN169">
            <v>0</v>
          </cell>
          <cell r="JO169">
            <v>0</v>
          </cell>
          <cell r="JP169">
            <v>0</v>
          </cell>
          <cell r="JQ169">
            <v>0</v>
          </cell>
          <cell r="JR169">
            <v>0</v>
          </cell>
          <cell r="JS169">
            <v>0</v>
          </cell>
          <cell r="JT169">
            <v>0</v>
          </cell>
          <cell r="JU169">
            <v>0</v>
          </cell>
          <cell r="JV169" t="str">
            <v>нд</v>
          </cell>
          <cell r="JW169">
            <v>0</v>
          </cell>
          <cell r="JX169">
            <v>0</v>
          </cell>
          <cell r="JY169">
            <v>0</v>
          </cell>
          <cell r="JZ169">
            <v>0</v>
          </cell>
          <cell r="KA169">
            <v>0</v>
          </cell>
          <cell r="KB169">
            <v>0</v>
          </cell>
          <cell r="KC169">
            <v>0</v>
          </cell>
          <cell r="KD169">
            <v>0</v>
          </cell>
          <cell r="KE169">
            <v>0</v>
          </cell>
          <cell r="KF169">
            <v>0</v>
          </cell>
          <cell r="KG169" t="str">
            <v>нд</v>
          </cell>
          <cell r="KH169">
            <v>0</v>
          </cell>
          <cell r="KI169">
            <v>0</v>
          </cell>
          <cell r="KJ169">
            <v>0</v>
          </cell>
          <cell r="KK169">
            <v>0</v>
          </cell>
          <cell r="KL169">
            <v>0</v>
          </cell>
          <cell r="KM169">
            <v>0</v>
          </cell>
          <cell r="KN169">
            <v>0</v>
          </cell>
          <cell r="KO169">
            <v>0</v>
          </cell>
          <cell r="KP169">
            <v>0</v>
          </cell>
          <cell r="KQ169">
            <v>0</v>
          </cell>
          <cell r="KR169" t="str">
            <v>нд</v>
          </cell>
          <cell r="KS169">
            <v>0</v>
          </cell>
          <cell r="KT169">
            <v>0</v>
          </cell>
          <cell r="KU169">
            <v>0</v>
          </cell>
          <cell r="KV169">
            <v>0</v>
          </cell>
          <cell r="KW169">
            <v>0</v>
          </cell>
          <cell r="KX169">
            <v>0</v>
          </cell>
          <cell r="KY169">
            <v>0</v>
          </cell>
          <cell r="KZ169">
            <v>0</v>
          </cell>
          <cell r="LA169">
            <v>0</v>
          </cell>
          <cell r="LB169">
            <v>0</v>
          </cell>
          <cell r="LC169" t="str">
            <v>нд</v>
          </cell>
          <cell r="LD169">
            <v>0</v>
          </cell>
          <cell r="LE169">
            <v>0</v>
          </cell>
          <cell r="LF169">
            <v>0</v>
          </cell>
          <cell r="LG169">
            <v>0</v>
          </cell>
          <cell r="LH169">
            <v>0</v>
          </cell>
          <cell r="LI169">
            <v>0</v>
          </cell>
          <cell r="LJ169">
            <v>0</v>
          </cell>
          <cell r="LK169">
            <v>0</v>
          </cell>
          <cell r="LL169">
            <v>0</v>
          </cell>
          <cell r="LM169">
            <v>0</v>
          </cell>
          <cell r="LN169" t="str">
            <v>нд</v>
          </cell>
          <cell r="LO169">
            <v>0</v>
          </cell>
          <cell r="LP169">
            <v>0</v>
          </cell>
          <cell r="LQ169">
            <v>0</v>
          </cell>
          <cell r="LR169">
            <v>0</v>
          </cell>
          <cell r="LS169">
            <v>0</v>
          </cell>
          <cell r="LT169">
            <v>0</v>
          </cell>
          <cell r="LU169">
            <v>0</v>
          </cell>
          <cell r="LV169">
            <v>0</v>
          </cell>
          <cell r="LW169">
            <v>0</v>
          </cell>
          <cell r="LX169">
            <v>0</v>
          </cell>
          <cell r="LY169" t="str">
            <v>нд</v>
          </cell>
          <cell r="LZ169">
            <v>0</v>
          </cell>
          <cell r="MA169" t="str">
            <v>1.1.2.2.2</v>
          </cell>
          <cell r="MB169" t="str">
            <v>Техническое перевооружение ВЛ- 6-10 кВ, Ф-4, ПС «Центарой» с монтажом опор и подвеской провода</v>
          </cell>
          <cell r="MC169" t="str">
            <v>F_prj_109108_48372</v>
          </cell>
          <cell r="MD169" t="str">
            <v>F_prj_109108_48372</v>
          </cell>
          <cell r="ME169" t="b">
            <v>0</v>
          </cell>
          <cell r="MF169">
            <v>0</v>
          </cell>
          <cell r="MG169">
            <v>0</v>
          </cell>
          <cell r="MH169">
            <v>0</v>
          </cell>
          <cell r="MI169">
            <v>0</v>
          </cell>
          <cell r="MK169">
            <v>0</v>
          </cell>
          <cell r="ML169">
            <v>0</v>
          </cell>
          <cell r="MM169">
            <v>0</v>
          </cell>
          <cell r="MN169">
            <v>0</v>
          </cell>
          <cell r="MO169">
            <v>0</v>
          </cell>
          <cell r="MP169">
            <v>0</v>
          </cell>
          <cell r="MQ169">
            <v>0</v>
          </cell>
          <cell r="MR169">
            <v>0</v>
          </cell>
          <cell r="MS169">
            <v>0</v>
          </cell>
          <cell r="MT169">
            <v>0</v>
          </cell>
          <cell r="MU169">
            <v>0</v>
          </cell>
          <cell r="MV169">
            <v>0</v>
          </cell>
          <cell r="MW169">
            <v>0</v>
          </cell>
          <cell r="MX169">
            <v>0</v>
          </cell>
          <cell r="MY169">
            <v>0</v>
          </cell>
          <cell r="MZ169">
            <v>0</v>
          </cell>
          <cell r="NA169">
            <v>0</v>
          </cell>
          <cell r="NB169">
            <v>0</v>
          </cell>
          <cell r="NC169">
            <v>0</v>
          </cell>
          <cell r="ND169">
            <v>0</v>
          </cell>
          <cell r="NE169">
            <v>0</v>
          </cell>
          <cell r="NF169">
            <v>0</v>
          </cell>
          <cell r="NG169">
            <v>0</v>
          </cell>
          <cell r="NH169">
            <v>0</v>
          </cell>
          <cell r="NI169">
            <v>0</v>
          </cell>
          <cell r="NJ169">
            <v>0</v>
          </cell>
          <cell r="NK169">
            <v>0</v>
          </cell>
          <cell r="NL169">
            <v>0</v>
          </cell>
          <cell r="NM169">
            <v>0</v>
          </cell>
          <cell r="NN169">
            <v>0</v>
          </cell>
          <cell r="NO169">
            <v>0</v>
          </cell>
          <cell r="NP169">
            <v>0</v>
          </cell>
          <cell r="NQ169">
            <v>0</v>
          </cell>
          <cell r="NR169">
            <v>0</v>
          </cell>
          <cell r="NS169">
            <v>0</v>
          </cell>
          <cell r="NT169">
            <v>0</v>
          </cell>
          <cell r="NU169">
            <v>0</v>
          </cell>
          <cell r="NV169">
            <v>0</v>
          </cell>
          <cell r="NW169">
            <v>0</v>
          </cell>
          <cell r="NX169">
            <v>0</v>
          </cell>
          <cell r="NY169">
            <v>0</v>
          </cell>
          <cell r="NZ169">
            <v>0</v>
          </cell>
          <cell r="OA169">
            <v>0</v>
          </cell>
          <cell r="OB169">
            <v>0</v>
          </cell>
          <cell r="OC169">
            <v>0</v>
          </cell>
          <cell r="OD169">
            <v>0</v>
          </cell>
          <cell r="OE169">
            <v>0</v>
          </cell>
          <cell r="OF169">
            <v>0</v>
          </cell>
          <cell r="OG169">
            <v>0</v>
          </cell>
          <cell r="OH169">
            <v>0</v>
          </cell>
          <cell r="OI169">
            <v>0</v>
          </cell>
          <cell r="OJ169">
            <v>0</v>
          </cell>
          <cell r="OK169">
            <v>0</v>
          </cell>
          <cell r="OL169">
            <v>0</v>
          </cell>
          <cell r="ON169">
            <v>0</v>
          </cell>
          <cell r="OO169">
            <v>0</v>
          </cell>
          <cell r="OR169">
            <v>0</v>
          </cell>
          <cell r="OS169">
            <v>0</v>
          </cell>
          <cell r="OT169">
            <v>0</v>
          </cell>
          <cell r="OU169">
            <v>0</v>
          </cell>
          <cell r="OV169">
            <v>0</v>
          </cell>
          <cell r="OW169">
            <v>0</v>
          </cell>
          <cell r="OX169">
            <v>0</v>
          </cell>
          <cell r="OY169">
            <v>0</v>
          </cell>
          <cell r="OZ169">
            <v>0</v>
          </cell>
          <cell r="PA169">
            <v>0</v>
          </cell>
          <cell r="PB169">
            <v>0</v>
          </cell>
          <cell r="PC169">
            <v>0</v>
          </cell>
          <cell r="PD169">
            <v>0</v>
          </cell>
          <cell r="PE169">
            <v>0</v>
          </cell>
          <cell r="PF169">
            <v>0</v>
          </cell>
          <cell r="PG169">
            <v>0</v>
          </cell>
          <cell r="PH169">
            <v>0</v>
          </cell>
          <cell r="PI169">
            <v>0</v>
          </cell>
          <cell r="PJ169">
            <v>0</v>
          </cell>
          <cell r="PK169">
            <v>0</v>
          </cell>
          <cell r="PL169">
            <v>0</v>
          </cell>
          <cell r="PM169">
            <v>0</v>
          </cell>
          <cell r="PN169">
            <v>0</v>
          </cell>
          <cell r="PO169">
            <v>0</v>
          </cell>
          <cell r="PP169">
            <v>0</v>
          </cell>
          <cell r="PQ169">
            <v>0</v>
          </cell>
          <cell r="PR169">
            <v>0</v>
          </cell>
          <cell r="PS169">
            <v>0</v>
          </cell>
          <cell r="PT169">
            <v>0</v>
          </cell>
          <cell r="PU169">
            <v>0</v>
          </cell>
          <cell r="PV169">
            <v>0</v>
          </cell>
          <cell r="PW169">
            <v>0</v>
          </cell>
          <cell r="PX169">
            <v>0</v>
          </cell>
          <cell r="PY169">
            <v>0</v>
          </cell>
          <cell r="PZ169">
            <v>0</v>
          </cell>
        </row>
        <row r="170">
          <cell r="D170" t="str">
            <v>G_prj_109108_49558</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cell r="DD170">
            <v>0</v>
          </cell>
          <cell r="DE170">
            <v>0</v>
          </cell>
          <cell r="DF170">
            <v>0</v>
          </cell>
          <cell r="DG170">
            <v>0</v>
          </cell>
          <cell r="DI170">
            <v>0</v>
          </cell>
          <cell r="DJ170">
            <v>0</v>
          </cell>
          <cell r="DK170">
            <v>0</v>
          </cell>
          <cell r="DL170">
            <v>0</v>
          </cell>
          <cell r="DM170">
            <v>0</v>
          </cell>
          <cell r="DN170">
            <v>0</v>
          </cell>
          <cell r="DO170">
            <v>0</v>
          </cell>
          <cell r="DP170">
            <v>0</v>
          </cell>
          <cell r="DQ170">
            <v>0</v>
          </cell>
          <cell r="DR170">
            <v>0</v>
          </cell>
          <cell r="DS170">
            <v>0</v>
          </cell>
          <cell r="DT170">
            <v>0</v>
          </cell>
          <cell r="DU170">
            <v>0</v>
          </cell>
          <cell r="DV170">
            <v>0</v>
          </cell>
          <cell r="DW170">
            <v>0</v>
          </cell>
          <cell r="DX170">
            <v>0</v>
          </cell>
          <cell r="DY170">
            <v>0</v>
          </cell>
          <cell r="DZ170">
            <v>0</v>
          </cell>
          <cell r="EA170">
            <v>0</v>
          </cell>
          <cell r="EB170">
            <v>0</v>
          </cell>
          <cell r="EC170">
            <v>0</v>
          </cell>
          <cell r="ED170">
            <v>0</v>
          </cell>
          <cell r="EE170">
            <v>0</v>
          </cell>
          <cell r="EF170">
            <v>0</v>
          </cell>
          <cell r="EG170">
            <v>0</v>
          </cell>
          <cell r="EH170">
            <v>0</v>
          </cell>
          <cell r="EI170">
            <v>0</v>
          </cell>
          <cell r="EK170">
            <v>0</v>
          </cell>
          <cell r="EL170">
            <v>0</v>
          </cell>
          <cell r="EM170">
            <v>0</v>
          </cell>
          <cell r="EN170">
            <v>4.25</v>
          </cell>
          <cell r="EO170">
            <v>4.25</v>
          </cell>
          <cell r="EP170">
            <v>0</v>
          </cell>
          <cell r="EQ170">
            <v>0</v>
          </cell>
          <cell r="ER170">
            <v>0</v>
          </cell>
          <cell r="ES170">
            <v>0</v>
          </cell>
          <cell r="ET170">
            <v>0</v>
          </cell>
          <cell r="EU170">
            <v>0</v>
          </cell>
          <cell r="EV170">
            <v>0</v>
          </cell>
          <cell r="EW170">
            <v>0</v>
          </cell>
          <cell r="EX170">
            <v>4.25</v>
          </cell>
          <cell r="EY170">
            <v>4.25</v>
          </cell>
          <cell r="EZ170">
            <v>0</v>
          </cell>
          <cell r="FA170">
            <v>0</v>
          </cell>
          <cell r="FB170">
            <v>0</v>
          </cell>
          <cell r="FC170">
            <v>0</v>
          </cell>
          <cell r="FD170">
            <v>0</v>
          </cell>
          <cell r="FE170" t="str">
            <v>нд</v>
          </cell>
          <cell r="FF170">
            <v>0</v>
          </cell>
          <cell r="FG170">
            <v>0</v>
          </cell>
          <cell r="FH170">
            <v>0</v>
          </cell>
          <cell r="FI170">
            <v>0</v>
          </cell>
          <cell r="FJ170">
            <v>0</v>
          </cell>
          <cell r="FK170">
            <v>0</v>
          </cell>
          <cell r="FL170">
            <v>0</v>
          </cell>
          <cell r="FM170">
            <v>0</v>
          </cell>
          <cell r="FN170">
            <v>0</v>
          </cell>
          <cell r="FO170">
            <v>0</v>
          </cell>
          <cell r="FP170" t="str">
            <v>нд</v>
          </cell>
          <cell r="FQ170">
            <v>0</v>
          </cell>
          <cell r="FR170">
            <v>0</v>
          </cell>
          <cell r="FS170">
            <v>0</v>
          </cell>
          <cell r="FT170">
            <v>0</v>
          </cell>
          <cell r="FU170">
            <v>0</v>
          </cell>
          <cell r="FV170">
            <v>0</v>
          </cell>
          <cell r="FW170">
            <v>0</v>
          </cell>
          <cell r="FX170">
            <v>0</v>
          </cell>
          <cell r="FY170">
            <v>0</v>
          </cell>
          <cell r="FZ170">
            <v>0</v>
          </cell>
          <cell r="GA170" t="str">
            <v>нд</v>
          </cell>
          <cell r="GB170">
            <v>0</v>
          </cell>
          <cell r="GC170">
            <v>0</v>
          </cell>
          <cell r="GD170">
            <v>0</v>
          </cell>
          <cell r="GE170">
            <v>0</v>
          </cell>
          <cell r="GF170">
            <v>0</v>
          </cell>
          <cell r="GG170">
            <v>0</v>
          </cell>
          <cell r="GH170">
            <v>0</v>
          </cell>
          <cell r="GI170">
            <v>0</v>
          </cell>
          <cell r="GJ170">
            <v>0</v>
          </cell>
          <cell r="GK170">
            <v>0</v>
          </cell>
          <cell r="GL170" t="str">
            <v>нд</v>
          </cell>
          <cell r="GM170">
            <v>0</v>
          </cell>
          <cell r="GN170">
            <v>0</v>
          </cell>
          <cell r="GO170">
            <v>0</v>
          </cell>
          <cell r="GP170">
            <v>0</v>
          </cell>
          <cell r="GQ170">
            <v>0</v>
          </cell>
          <cell r="GR170">
            <v>0</v>
          </cell>
          <cell r="GS170">
            <v>0</v>
          </cell>
          <cell r="GT170">
            <v>0</v>
          </cell>
          <cell r="GU170">
            <v>0</v>
          </cell>
          <cell r="GV170">
            <v>0</v>
          </cell>
          <cell r="GW170" t="str">
            <v>нд</v>
          </cell>
          <cell r="GX170">
            <v>0</v>
          </cell>
          <cell r="GY170">
            <v>0</v>
          </cell>
          <cell r="GZ170">
            <v>0</v>
          </cell>
          <cell r="HA170">
            <v>0</v>
          </cell>
          <cell r="HB170">
            <v>0</v>
          </cell>
          <cell r="HC170">
            <v>0</v>
          </cell>
          <cell r="HD170">
            <v>0</v>
          </cell>
          <cell r="HE170">
            <v>0</v>
          </cell>
          <cell r="HF170">
            <v>0</v>
          </cell>
          <cell r="HG170">
            <v>0</v>
          </cell>
          <cell r="HH170" t="str">
            <v>нд</v>
          </cell>
          <cell r="HI170">
            <v>0</v>
          </cell>
          <cell r="HJ170">
            <v>0</v>
          </cell>
          <cell r="HK170">
            <v>0</v>
          </cell>
          <cell r="HL170">
            <v>0</v>
          </cell>
          <cell r="HM170">
            <v>0</v>
          </cell>
          <cell r="HN170">
            <v>0</v>
          </cell>
          <cell r="HO170">
            <v>0</v>
          </cell>
          <cell r="HP170">
            <v>0</v>
          </cell>
          <cell r="HQ170">
            <v>0</v>
          </cell>
          <cell r="HR170">
            <v>0</v>
          </cell>
          <cell r="HS170" t="str">
            <v>нд</v>
          </cell>
          <cell r="HT170">
            <v>0</v>
          </cell>
          <cell r="HU170">
            <v>0</v>
          </cell>
          <cell r="HV170">
            <v>0</v>
          </cell>
          <cell r="HW170">
            <v>0</v>
          </cell>
          <cell r="HX170">
            <v>0</v>
          </cell>
          <cell r="HY170">
            <v>0</v>
          </cell>
          <cell r="HZ170">
            <v>0</v>
          </cell>
          <cell r="IA170">
            <v>0</v>
          </cell>
          <cell r="IB170">
            <v>0</v>
          </cell>
          <cell r="IC170">
            <v>0</v>
          </cell>
          <cell r="ID170" t="str">
            <v>нд</v>
          </cell>
          <cell r="IE170">
            <v>0</v>
          </cell>
          <cell r="IF170">
            <v>0</v>
          </cell>
          <cell r="IG170">
            <v>0</v>
          </cell>
          <cell r="IH170">
            <v>0</v>
          </cell>
          <cell r="II170">
            <v>0</v>
          </cell>
          <cell r="IJ170">
            <v>0</v>
          </cell>
          <cell r="IK170">
            <v>0</v>
          </cell>
          <cell r="IL170">
            <v>0</v>
          </cell>
          <cell r="IM170">
            <v>0</v>
          </cell>
          <cell r="IN170">
            <v>0</v>
          </cell>
          <cell r="IO170" t="str">
            <v>нд</v>
          </cell>
          <cell r="IP170">
            <v>0</v>
          </cell>
          <cell r="IQ170">
            <v>0</v>
          </cell>
          <cell r="IR170">
            <v>0</v>
          </cell>
          <cell r="IS170">
            <v>0</v>
          </cell>
          <cell r="IT170">
            <v>0</v>
          </cell>
          <cell r="IU170">
            <v>0</v>
          </cell>
          <cell r="IV170">
            <v>0</v>
          </cell>
          <cell r="IW170">
            <v>0</v>
          </cell>
          <cell r="IX170">
            <v>0</v>
          </cell>
          <cell r="IY170">
            <v>0</v>
          </cell>
          <cell r="IZ170" t="str">
            <v>нд</v>
          </cell>
          <cell r="JA170">
            <v>0</v>
          </cell>
          <cell r="JB170">
            <v>0</v>
          </cell>
          <cell r="JC170">
            <v>0</v>
          </cell>
          <cell r="JD170">
            <v>0</v>
          </cell>
          <cell r="JE170">
            <v>0</v>
          </cell>
          <cell r="JF170">
            <v>0</v>
          </cell>
          <cell r="JG170">
            <v>0</v>
          </cell>
          <cell r="JH170">
            <v>0</v>
          </cell>
          <cell r="JI170">
            <v>0</v>
          </cell>
          <cell r="JJ170">
            <v>0</v>
          </cell>
          <cell r="JK170" t="str">
            <v>нд</v>
          </cell>
          <cell r="JL170">
            <v>0</v>
          </cell>
          <cell r="JM170">
            <v>0</v>
          </cell>
          <cell r="JN170">
            <v>0</v>
          </cell>
          <cell r="JO170">
            <v>0</v>
          </cell>
          <cell r="JP170">
            <v>0</v>
          </cell>
          <cell r="JQ170">
            <v>0</v>
          </cell>
          <cell r="JR170">
            <v>0</v>
          </cell>
          <cell r="JS170">
            <v>0</v>
          </cell>
          <cell r="JT170">
            <v>0</v>
          </cell>
          <cell r="JU170">
            <v>0</v>
          </cell>
          <cell r="JV170" t="str">
            <v>нд</v>
          </cell>
          <cell r="JW170">
            <v>0</v>
          </cell>
          <cell r="JX170">
            <v>0</v>
          </cell>
          <cell r="JY170">
            <v>0</v>
          </cell>
          <cell r="JZ170">
            <v>0</v>
          </cell>
          <cell r="KA170">
            <v>0</v>
          </cell>
          <cell r="KB170">
            <v>0</v>
          </cell>
          <cell r="KC170">
            <v>0</v>
          </cell>
          <cell r="KD170">
            <v>0</v>
          </cell>
          <cell r="KE170">
            <v>0</v>
          </cell>
          <cell r="KF170">
            <v>0</v>
          </cell>
          <cell r="KG170" t="str">
            <v>нд</v>
          </cell>
          <cell r="KH170">
            <v>0</v>
          </cell>
          <cell r="KI170">
            <v>0</v>
          </cell>
          <cell r="KJ170">
            <v>0</v>
          </cell>
          <cell r="KK170">
            <v>0</v>
          </cell>
          <cell r="KL170">
            <v>0</v>
          </cell>
          <cell r="KM170">
            <v>0</v>
          </cell>
          <cell r="KN170">
            <v>0</v>
          </cell>
          <cell r="KO170">
            <v>0</v>
          </cell>
          <cell r="KP170">
            <v>0</v>
          </cell>
          <cell r="KQ170">
            <v>0</v>
          </cell>
          <cell r="KR170" t="str">
            <v>нд</v>
          </cell>
          <cell r="KS170">
            <v>0</v>
          </cell>
          <cell r="KT170">
            <v>0</v>
          </cell>
          <cell r="KU170">
            <v>0</v>
          </cell>
          <cell r="KV170">
            <v>0</v>
          </cell>
          <cell r="KW170">
            <v>0</v>
          </cell>
          <cell r="KX170">
            <v>0</v>
          </cell>
          <cell r="KY170">
            <v>0</v>
          </cell>
          <cell r="KZ170">
            <v>0</v>
          </cell>
          <cell r="LA170">
            <v>0</v>
          </cell>
          <cell r="LB170">
            <v>0</v>
          </cell>
          <cell r="LC170" t="str">
            <v>нд</v>
          </cell>
          <cell r="LD170">
            <v>0</v>
          </cell>
          <cell r="LE170">
            <v>0</v>
          </cell>
          <cell r="LF170">
            <v>0</v>
          </cell>
          <cell r="LG170">
            <v>0</v>
          </cell>
          <cell r="LH170">
            <v>0</v>
          </cell>
          <cell r="LI170">
            <v>0</v>
          </cell>
          <cell r="LJ170">
            <v>0</v>
          </cell>
          <cell r="LK170">
            <v>0</v>
          </cell>
          <cell r="LL170">
            <v>0</v>
          </cell>
          <cell r="LM170">
            <v>0</v>
          </cell>
          <cell r="LN170" t="str">
            <v>нд</v>
          </cell>
          <cell r="LO170">
            <v>0</v>
          </cell>
          <cell r="LP170">
            <v>0</v>
          </cell>
          <cell r="LQ170">
            <v>0</v>
          </cell>
          <cell r="LR170">
            <v>0</v>
          </cell>
          <cell r="LS170">
            <v>0</v>
          </cell>
          <cell r="LT170">
            <v>0</v>
          </cell>
          <cell r="LU170">
            <v>0</v>
          </cell>
          <cell r="LV170">
            <v>0</v>
          </cell>
          <cell r="LW170">
            <v>0</v>
          </cell>
          <cell r="LX170">
            <v>0</v>
          </cell>
          <cell r="LY170" t="str">
            <v>нд</v>
          </cell>
          <cell r="LZ170">
            <v>0</v>
          </cell>
          <cell r="MA170" t="str">
            <v>1.1.2.2.2</v>
          </cell>
          <cell r="MB170" t="str">
            <v>Техническое перевооружение ВЛ 10 кВ Ф-1 ПС Урус-Мартан с. Гехи</v>
          </cell>
          <cell r="MC170" t="str">
            <v>G_prj_109108_49550</v>
          </cell>
          <cell r="MD170" t="str">
            <v>G_prj_109108_49550</v>
          </cell>
          <cell r="ME170" t="b">
            <v>0</v>
          </cell>
          <cell r="MF170">
            <v>0</v>
          </cell>
          <cell r="MG170">
            <v>0</v>
          </cell>
          <cell r="MH170">
            <v>0</v>
          </cell>
          <cell r="MI170">
            <v>0</v>
          </cell>
          <cell r="MK170">
            <v>0</v>
          </cell>
          <cell r="ML170">
            <v>0</v>
          </cell>
          <cell r="MM170">
            <v>0</v>
          </cell>
          <cell r="MN170">
            <v>0</v>
          </cell>
          <cell r="MO170">
            <v>0</v>
          </cell>
          <cell r="MP170">
            <v>0</v>
          </cell>
          <cell r="MQ170">
            <v>0</v>
          </cell>
          <cell r="MR170">
            <v>0</v>
          </cell>
          <cell r="MS170">
            <v>0</v>
          </cell>
          <cell r="MT170">
            <v>0</v>
          </cell>
          <cell r="MU170">
            <v>0</v>
          </cell>
          <cell r="MV170">
            <v>0</v>
          </cell>
          <cell r="MW170">
            <v>0</v>
          </cell>
          <cell r="MX170">
            <v>0</v>
          </cell>
          <cell r="MY170">
            <v>0</v>
          </cell>
          <cell r="MZ170">
            <v>0</v>
          </cell>
          <cell r="NA170">
            <v>0</v>
          </cell>
          <cell r="NB170">
            <v>0</v>
          </cell>
          <cell r="NC170">
            <v>0</v>
          </cell>
          <cell r="ND170">
            <v>0</v>
          </cell>
          <cell r="NE170">
            <v>0</v>
          </cell>
          <cell r="NF170">
            <v>0</v>
          </cell>
          <cell r="NG170">
            <v>0</v>
          </cell>
          <cell r="NH170">
            <v>0</v>
          </cell>
          <cell r="NI170">
            <v>0</v>
          </cell>
          <cell r="NJ170">
            <v>0</v>
          </cell>
          <cell r="NK170">
            <v>0</v>
          </cell>
          <cell r="NL170">
            <v>0</v>
          </cell>
          <cell r="NM170">
            <v>0</v>
          </cell>
          <cell r="NN170">
            <v>0</v>
          </cell>
          <cell r="NO170">
            <v>0</v>
          </cell>
          <cell r="NP170">
            <v>0</v>
          </cell>
          <cell r="NQ170">
            <v>0</v>
          </cell>
          <cell r="NR170">
            <v>0</v>
          </cell>
          <cell r="NS170">
            <v>0</v>
          </cell>
          <cell r="NT170">
            <v>0</v>
          </cell>
          <cell r="NU170">
            <v>0</v>
          </cell>
          <cell r="NV170">
            <v>0</v>
          </cell>
          <cell r="NW170">
            <v>0</v>
          </cell>
          <cell r="NX170">
            <v>0</v>
          </cell>
          <cell r="NY170">
            <v>0</v>
          </cell>
          <cell r="NZ170">
            <v>0</v>
          </cell>
          <cell r="OA170">
            <v>0</v>
          </cell>
          <cell r="OB170">
            <v>0</v>
          </cell>
          <cell r="OC170">
            <v>0</v>
          </cell>
          <cell r="OD170">
            <v>0</v>
          </cell>
          <cell r="OE170">
            <v>0</v>
          </cell>
          <cell r="OF170">
            <v>0</v>
          </cell>
          <cell r="OG170">
            <v>0</v>
          </cell>
          <cell r="OH170">
            <v>0</v>
          </cell>
          <cell r="OI170">
            <v>0</v>
          </cell>
          <cell r="OJ170">
            <v>0</v>
          </cell>
          <cell r="OK170">
            <v>0</v>
          </cell>
          <cell r="OL170">
            <v>0</v>
          </cell>
          <cell r="ON170">
            <v>0</v>
          </cell>
          <cell r="OO170">
            <v>0</v>
          </cell>
          <cell r="OR170">
            <v>0</v>
          </cell>
          <cell r="OS170">
            <v>0</v>
          </cell>
          <cell r="OT170">
            <v>0</v>
          </cell>
          <cell r="OU170">
            <v>0</v>
          </cell>
          <cell r="OV170">
            <v>0</v>
          </cell>
          <cell r="OW170">
            <v>0</v>
          </cell>
          <cell r="OX170">
            <v>0</v>
          </cell>
          <cell r="OY170">
            <v>0</v>
          </cell>
          <cell r="OZ170">
            <v>0</v>
          </cell>
          <cell r="PA170">
            <v>0</v>
          </cell>
          <cell r="PB170">
            <v>0</v>
          </cell>
          <cell r="PC170">
            <v>0</v>
          </cell>
          <cell r="PD170">
            <v>0</v>
          </cell>
          <cell r="PE170">
            <v>0</v>
          </cell>
          <cell r="PF170">
            <v>0</v>
          </cell>
          <cell r="PG170">
            <v>0</v>
          </cell>
          <cell r="PH170">
            <v>0</v>
          </cell>
          <cell r="PI170">
            <v>0</v>
          </cell>
          <cell r="PJ170">
            <v>0</v>
          </cell>
          <cell r="PK170">
            <v>0</v>
          </cell>
          <cell r="PL170">
            <v>0</v>
          </cell>
          <cell r="PM170">
            <v>0</v>
          </cell>
          <cell r="PN170">
            <v>0</v>
          </cell>
          <cell r="PO170">
            <v>0</v>
          </cell>
          <cell r="PP170">
            <v>0</v>
          </cell>
          <cell r="PQ170">
            <v>0</v>
          </cell>
          <cell r="PR170">
            <v>0</v>
          </cell>
          <cell r="PS170">
            <v>0</v>
          </cell>
          <cell r="PT170">
            <v>0</v>
          </cell>
          <cell r="PU170">
            <v>0</v>
          </cell>
          <cell r="PV170">
            <v>0</v>
          </cell>
          <cell r="PW170">
            <v>0</v>
          </cell>
          <cell r="PX170">
            <v>0</v>
          </cell>
          <cell r="PY170">
            <v>0</v>
          </cell>
          <cell r="PZ170">
            <v>0</v>
          </cell>
        </row>
        <row r="171">
          <cell r="D171" t="str">
            <v>G_prj_109108_49563</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D171">
            <v>0</v>
          </cell>
          <cell r="DE171">
            <v>0</v>
          </cell>
          <cell r="DF171">
            <v>0</v>
          </cell>
          <cell r="DG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K171">
            <v>0</v>
          </cell>
          <cell r="EL171">
            <v>0</v>
          </cell>
          <cell r="EM171">
            <v>0</v>
          </cell>
          <cell r="EN171">
            <v>12.439</v>
          </cell>
          <cell r="EO171">
            <v>12.439</v>
          </cell>
          <cell r="EP171">
            <v>0</v>
          </cell>
          <cell r="EQ171">
            <v>0</v>
          </cell>
          <cell r="ER171">
            <v>0</v>
          </cell>
          <cell r="ES171">
            <v>0</v>
          </cell>
          <cell r="ET171">
            <v>0</v>
          </cell>
          <cell r="EU171">
            <v>0</v>
          </cell>
          <cell r="EV171">
            <v>0</v>
          </cell>
          <cell r="EW171">
            <v>0</v>
          </cell>
          <cell r="EX171">
            <v>12.439</v>
          </cell>
          <cell r="EY171">
            <v>12.439</v>
          </cell>
          <cell r="EZ171">
            <v>0</v>
          </cell>
          <cell r="FA171">
            <v>0</v>
          </cell>
          <cell r="FB171">
            <v>0</v>
          </cell>
          <cell r="FC171">
            <v>0</v>
          </cell>
          <cell r="FD171">
            <v>0</v>
          </cell>
          <cell r="FE171" t="str">
            <v>нд</v>
          </cell>
          <cell r="FF171">
            <v>0</v>
          </cell>
          <cell r="FG171">
            <v>0</v>
          </cell>
          <cell r="FH171">
            <v>0</v>
          </cell>
          <cell r="FI171">
            <v>0</v>
          </cell>
          <cell r="FJ171">
            <v>0</v>
          </cell>
          <cell r="FK171">
            <v>0</v>
          </cell>
          <cell r="FL171">
            <v>0</v>
          </cell>
          <cell r="FM171">
            <v>0</v>
          </cell>
          <cell r="FN171">
            <v>0</v>
          </cell>
          <cell r="FO171">
            <v>0</v>
          </cell>
          <cell r="FP171" t="str">
            <v>нд</v>
          </cell>
          <cell r="FQ171">
            <v>0</v>
          </cell>
          <cell r="FR171">
            <v>0</v>
          </cell>
          <cell r="FS171">
            <v>0</v>
          </cell>
          <cell r="FT171">
            <v>0</v>
          </cell>
          <cell r="FU171">
            <v>0</v>
          </cell>
          <cell r="FV171">
            <v>0</v>
          </cell>
          <cell r="FW171">
            <v>0</v>
          </cell>
          <cell r="FX171">
            <v>0</v>
          </cell>
          <cell r="FY171">
            <v>0</v>
          </cell>
          <cell r="FZ171">
            <v>0</v>
          </cell>
          <cell r="GA171" t="str">
            <v>нд</v>
          </cell>
          <cell r="GB171">
            <v>0</v>
          </cell>
          <cell r="GC171">
            <v>0</v>
          </cell>
          <cell r="GD171">
            <v>0</v>
          </cell>
          <cell r="GE171">
            <v>0</v>
          </cell>
          <cell r="GF171">
            <v>0</v>
          </cell>
          <cell r="GG171">
            <v>0</v>
          </cell>
          <cell r="GH171">
            <v>0</v>
          </cell>
          <cell r="GI171">
            <v>0</v>
          </cell>
          <cell r="GJ171">
            <v>0</v>
          </cell>
          <cell r="GK171">
            <v>0</v>
          </cell>
          <cell r="GL171" t="str">
            <v>нд</v>
          </cell>
          <cell r="GM171">
            <v>0</v>
          </cell>
          <cell r="GN171">
            <v>0</v>
          </cell>
          <cell r="GO171">
            <v>0</v>
          </cell>
          <cell r="GP171">
            <v>0</v>
          </cell>
          <cell r="GQ171">
            <v>0</v>
          </cell>
          <cell r="GR171">
            <v>0</v>
          </cell>
          <cell r="GS171">
            <v>0</v>
          </cell>
          <cell r="GT171">
            <v>0</v>
          </cell>
          <cell r="GU171">
            <v>0</v>
          </cell>
          <cell r="GV171">
            <v>0</v>
          </cell>
          <cell r="GW171" t="str">
            <v>нд</v>
          </cell>
          <cell r="GX171">
            <v>0</v>
          </cell>
          <cell r="GY171">
            <v>0</v>
          </cell>
          <cell r="GZ171">
            <v>0</v>
          </cell>
          <cell r="HA171">
            <v>0</v>
          </cell>
          <cell r="HB171">
            <v>0</v>
          </cell>
          <cell r="HC171">
            <v>0</v>
          </cell>
          <cell r="HD171">
            <v>0</v>
          </cell>
          <cell r="HE171">
            <v>0</v>
          </cell>
          <cell r="HF171">
            <v>0</v>
          </cell>
          <cell r="HG171">
            <v>0</v>
          </cell>
          <cell r="HH171" t="str">
            <v>нд</v>
          </cell>
          <cell r="HI171">
            <v>0</v>
          </cell>
          <cell r="HJ171">
            <v>0</v>
          </cell>
          <cell r="HK171">
            <v>0</v>
          </cell>
          <cell r="HL171">
            <v>0</v>
          </cell>
          <cell r="HM171">
            <v>0</v>
          </cell>
          <cell r="HN171">
            <v>0</v>
          </cell>
          <cell r="HO171">
            <v>0</v>
          </cell>
          <cell r="HP171">
            <v>0</v>
          </cell>
          <cell r="HQ171">
            <v>0</v>
          </cell>
          <cell r="HR171">
            <v>0</v>
          </cell>
          <cell r="HS171" t="str">
            <v>нд</v>
          </cell>
          <cell r="HT171">
            <v>0</v>
          </cell>
          <cell r="HU171">
            <v>0</v>
          </cell>
          <cell r="HV171">
            <v>0</v>
          </cell>
          <cell r="HW171">
            <v>0</v>
          </cell>
          <cell r="HX171">
            <v>0</v>
          </cell>
          <cell r="HY171">
            <v>0</v>
          </cell>
          <cell r="HZ171">
            <v>0</v>
          </cell>
          <cell r="IA171">
            <v>0</v>
          </cell>
          <cell r="IB171">
            <v>0</v>
          </cell>
          <cell r="IC171">
            <v>0</v>
          </cell>
          <cell r="ID171" t="str">
            <v>нд</v>
          </cell>
          <cell r="IE171">
            <v>0</v>
          </cell>
          <cell r="IF171">
            <v>0</v>
          </cell>
          <cell r="IG171">
            <v>0</v>
          </cell>
          <cell r="IH171">
            <v>0</v>
          </cell>
          <cell r="II171">
            <v>0</v>
          </cell>
          <cell r="IJ171">
            <v>0</v>
          </cell>
          <cell r="IK171">
            <v>0</v>
          </cell>
          <cell r="IL171">
            <v>0</v>
          </cell>
          <cell r="IM171">
            <v>0</v>
          </cell>
          <cell r="IN171">
            <v>0</v>
          </cell>
          <cell r="IO171" t="str">
            <v>нд</v>
          </cell>
          <cell r="IP171">
            <v>0</v>
          </cell>
          <cell r="IQ171">
            <v>0</v>
          </cell>
          <cell r="IR171">
            <v>0</v>
          </cell>
          <cell r="IS171">
            <v>0</v>
          </cell>
          <cell r="IT171">
            <v>0</v>
          </cell>
          <cell r="IU171">
            <v>0</v>
          </cell>
          <cell r="IV171">
            <v>0</v>
          </cell>
          <cell r="IW171">
            <v>0</v>
          </cell>
          <cell r="IX171">
            <v>0</v>
          </cell>
          <cell r="IY171">
            <v>0</v>
          </cell>
          <cell r="IZ171" t="str">
            <v>нд</v>
          </cell>
          <cell r="JA171">
            <v>0</v>
          </cell>
          <cell r="JB171">
            <v>0</v>
          </cell>
          <cell r="JC171">
            <v>0</v>
          </cell>
          <cell r="JD171">
            <v>0</v>
          </cell>
          <cell r="JE171">
            <v>0</v>
          </cell>
          <cell r="JF171">
            <v>0</v>
          </cell>
          <cell r="JG171">
            <v>0</v>
          </cell>
          <cell r="JH171">
            <v>0</v>
          </cell>
          <cell r="JI171">
            <v>0</v>
          </cell>
          <cell r="JJ171">
            <v>0</v>
          </cell>
          <cell r="JK171" t="str">
            <v>нд</v>
          </cell>
          <cell r="JL171">
            <v>0</v>
          </cell>
          <cell r="JM171">
            <v>0</v>
          </cell>
          <cell r="JN171">
            <v>0</v>
          </cell>
          <cell r="JO171">
            <v>0</v>
          </cell>
          <cell r="JP171">
            <v>0</v>
          </cell>
          <cell r="JQ171">
            <v>0</v>
          </cell>
          <cell r="JR171">
            <v>0</v>
          </cell>
          <cell r="JS171">
            <v>0</v>
          </cell>
          <cell r="JT171">
            <v>0</v>
          </cell>
          <cell r="JU171">
            <v>0</v>
          </cell>
          <cell r="JV171" t="str">
            <v>нд</v>
          </cell>
          <cell r="JW171">
            <v>0</v>
          </cell>
          <cell r="JX171">
            <v>0</v>
          </cell>
          <cell r="JY171">
            <v>0</v>
          </cell>
          <cell r="JZ171">
            <v>0</v>
          </cell>
          <cell r="KA171">
            <v>0</v>
          </cell>
          <cell r="KB171">
            <v>0</v>
          </cell>
          <cell r="KC171">
            <v>0</v>
          </cell>
          <cell r="KD171">
            <v>0</v>
          </cell>
          <cell r="KE171">
            <v>0</v>
          </cell>
          <cell r="KF171">
            <v>0</v>
          </cell>
          <cell r="KG171" t="str">
            <v>нд</v>
          </cell>
          <cell r="KH171">
            <v>0</v>
          </cell>
          <cell r="KI171">
            <v>0</v>
          </cell>
          <cell r="KJ171">
            <v>0</v>
          </cell>
          <cell r="KK171">
            <v>0</v>
          </cell>
          <cell r="KL171">
            <v>0</v>
          </cell>
          <cell r="KM171">
            <v>0</v>
          </cell>
          <cell r="KN171">
            <v>0</v>
          </cell>
          <cell r="KO171">
            <v>0</v>
          </cell>
          <cell r="KP171">
            <v>0</v>
          </cell>
          <cell r="KQ171">
            <v>0</v>
          </cell>
          <cell r="KR171" t="str">
            <v>нд</v>
          </cell>
          <cell r="KS171">
            <v>0</v>
          </cell>
          <cell r="KT171">
            <v>0</v>
          </cell>
          <cell r="KU171">
            <v>0</v>
          </cell>
          <cell r="KV171">
            <v>0</v>
          </cell>
          <cell r="KW171">
            <v>0</v>
          </cell>
          <cell r="KX171">
            <v>0</v>
          </cell>
          <cell r="KY171">
            <v>0</v>
          </cell>
          <cell r="KZ171">
            <v>0</v>
          </cell>
          <cell r="LA171">
            <v>0</v>
          </cell>
          <cell r="LB171">
            <v>0</v>
          </cell>
          <cell r="LC171" t="str">
            <v>нд</v>
          </cell>
          <cell r="LD171">
            <v>0</v>
          </cell>
          <cell r="LE171">
            <v>0</v>
          </cell>
          <cell r="LF171">
            <v>0</v>
          </cell>
          <cell r="LG171">
            <v>0</v>
          </cell>
          <cell r="LH171">
            <v>0</v>
          </cell>
          <cell r="LI171">
            <v>0</v>
          </cell>
          <cell r="LJ171">
            <v>0</v>
          </cell>
          <cell r="LK171">
            <v>0</v>
          </cell>
          <cell r="LL171">
            <v>0</v>
          </cell>
          <cell r="LM171">
            <v>0</v>
          </cell>
          <cell r="LN171" t="str">
            <v>нд</v>
          </cell>
          <cell r="LO171">
            <v>0</v>
          </cell>
          <cell r="LP171">
            <v>0</v>
          </cell>
          <cell r="LQ171">
            <v>0</v>
          </cell>
          <cell r="LR171">
            <v>0</v>
          </cell>
          <cell r="LS171">
            <v>0</v>
          </cell>
          <cell r="LT171">
            <v>0</v>
          </cell>
          <cell r="LU171">
            <v>0</v>
          </cell>
          <cell r="LV171">
            <v>0</v>
          </cell>
          <cell r="LW171">
            <v>0</v>
          </cell>
          <cell r="LX171">
            <v>0</v>
          </cell>
          <cell r="LY171" t="str">
            <v>нд</v>
          </cell>
          <cell r="LZ171">
            <v>0</v>
          </cell>
          <cell r="MA171" t="str">
            <v>1.1.2.2.2</v>
          </cell>
          <cell r="MB171" t="str">
            <v>Техническое перевооружение ВЛ 10 кВ Ф-1 ПС Красноармейская с. Хамби-Ирзи</v>
          </cell>
          <cell r="MC171" t="str">
            <v>G_prj_109108_49558</v>
          </cell>
          <cell r="MD171" t="str">
            <v>G_prj_109108_49558</v>
          </cell>
          <cell r="ME171" t="b">
            <v>0</v>
          </cell>
          <cell r="MF171">
            <v>0</v>
          </cell>
          <cell r="MG171">
            <v>0</v>
          </cell>
          <cell r="MH171">
            <v>0</v>
          </cell>
          <cell r="MI171">
            <v>0</v>
          </cell>
          <cell r="MK171">
            <v>0</v>
          </cell>
          <cell r="ML171">
            <v>0</v>
          </cell>
          <cell r="MM171">
            <v>0</v>
          </cell>
          <cell r="MN171">
            <v>0</v>
          </cell>
          <cell r="MO171">
            <v>0</v>
          </cell>
          <cell r="MP171">
            <v>0</v>
          </cell>
          <cell r="MQ171">
            <v>0</v>
          </cell>
          <cell r="MR171">
            <v>0</v>
          </cell>
          <cell r="MS171">
            <v>0</v>
          </cell>
          <cell r="MT171">
            <v>0</v>
          </cell>
          <cell r="MU171">
            <v>0</v>
          </cell>
          <cell r="MV171">
            <v>0</v>
          </cell>
          <cell r="MW171">
            <v>0</v>
          </cell>
          <cell r="MX171">
            <v>0</v>
          </cell>
          <cell r="MY171">
            <v>0</v>
          </cell>
          <cell r="MZ171">
            <v>0</v>
          </cell>
          <cell r="NA171">
            <v>0</v>
          </cell>
          <cell r="NB171">
            <v>0</v>
          </cell>
          <cell r="NC171">
            <v>0</v>
          </cell>
          <cell r="ND171">
            <v>0</v>
          </cell>
          <cell r="NE171">
            <v>0</v>
          </cell>
          <cell r="NF171">
            <v>0</v>
          </cell>
          <cell r="NG171">
            <v>0</v>
          </cell>
          <cell r="NH171">
            <v>0</v>
          </cell>
          <cell r="NI171">
            <v>0</v>
          </cell>
          <cell r="NJ171">
            <v>0</v>
          </cell>
          <cell r="NK171">
            <v>0</v>
          </cell>
          <cell r="NL171">
            <v>0</v>
          </cell>
          <cell r="NM171">
            <v>0</v>
          </cell>
          <cell r="NN171">
            <v>0</v>
          </cell>
          <cell r="NO171">
            <v>0</v>
          </cell>
          <cell r="NP171">
            <v>0</v>
          </cell>
          <cell r="NQ171">
            <v>0</v>
          </cell>
          <cell r="NR171">
            <v>0</v>
          </cell>
          <cell r="NS171">
            <v>0</v>
          </cell>
          <cell r="NT171">
            <v>0</v>
          </cell>
          <cell r="NU171">
            <v>0</v>
          </cell>
          <cell r="NV171">
            <v>0</v>
          </cell>
          <cell r="NW171">
            <v>0</v>
          </cell>
          <cell r="NX171">
            <v>0</v>
          </cell>
          <cell r="NY171">
            <v>0</v>
          </cell>
          <cell r="NZ171">
            <v>0</v>
          </cell>
          <cell r="OA171">
            <v>0</v>
          </cell>
          <cell r="OB171">
            <v>0</v>
          </cell>
          <cell r="OC171">
            <v>0</v>
          </cell>
          <cell r="OD171">
            <v>0</v>
          </cell>
          <cell r="OE171">
            <v>0</v>
          </cell>
          <cell r="OF171">
            <v>0</v>
          </cell>
          <cell r="OG171">
            <v>0</v>
          </cell>
          <cell r="OH171">
            <v>0</v>
          </cell>
          <cell r="OI171">
            <v>0</v>
          </cell>
          <cell r="OJ171">
            <v>0</v>
          </cell>
          <cell r="OK171">
            <v>0</v>
          </cell>
          <cell r="OL171">
            <v>0</v>
          </cell>
          <cell r="ON171">
            <v>0</v>
          </cell>
          <cell r="OO171">
            <v>0</v>
          </cell>
          <cell r="OR171">
            <v>0</v>
          </cell>
          <cell r="OS171">
            <v>0</v>
          </cell>
          <cell r="OT171">
            <v>0</v>
          </cell>
          <cell r="OU171">
            <v>0</v>
          </cell>
          <cell r="OV171">
            <v>0</v>
          </cell>
          <cell r="OW171">
            <v>0</v>
          </cell>
          <cell r="OX171">
            <v>0</v>
          </cell>
          <cell r="OY171">
            <v>0</v>
          </cell>
          <cell r="OZ171">
            <v>0</v>
          </cell>
          <cell r="PA171">
            <v>0</v>
          </cell>
          <cell r="PB171">
            <v>0</v>
          </cell>
          <cell r="PC171">
            <v>0</v>
          </cell>
          <cell r="PD171">
            <v>0</v>
          </cell>
          <cell r="PE171">
            <v>0</v>
          </cell>
          <cell r="PF171">
            <v>0</v>
          </cell>
          <cell r="PG171">
            <v>0</v>
          </cell>
          <cell r="PH171">
            <v>0</v>
          </cell>
          <cell r="PI171">
            <v>0</v>
          </cell>
          <cell r="PJ171">
            <v>0</v>
          </cell>
          <cell r="PK171">
            <v>0</v>
          </cell>
          <cell r="PL171">
            <v>0</v>
          </cell>
          <cell r="PM171">
            <v>0</v>
          </cell>
          <cell r="PN171">
            <v>0</v>
          </cell>
          <cell r="PO171">
            <v>0</v>
          </cell>
          <cell r="PP171">
            <v>0</v>
          </cell>
          <cell r="PQ171">
            <v>0</v>
          </cell>
          <cell r="PR171">
            <v>0</v>
          </cell>
          <cell r="PS171">
            <v>0</v>
          </cell>
          <cell r="PT171">
            <v>0</v>
          </cell>
          <cell r="PU171">
            <v>0</v>
          </cell>
          <cell r="PV171">
            <v>0</v>
          </cell>
          <cell r="PW171">
            <v>0</v>
          </cell>
          <cell r="PX171">
            <v>0</v>
          </cell>
          <cell r="PY171">
            <v>0</v>
          </cell>
          <cell r="PZ171">
            <v>0</v>
          </cell>
        </row>
        <row r="172">
          <cell r="D172" t="str">
            <v>G_prj_109108_49569</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D172">
            <v>0</v>
          </cell>
          <cell r="DE172">
            <v>0</v>
          </cell>
          <cell r="DF172">
            <v>0</v>
          </cell>
          <cell r="DG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K172">
            <v>0</v>
          </cell>
          <cell r="EL172">
            <v>0</v>
          </cell>
          <cell r="EM172">
            <v>0</v>
          </cell>
          <cell r="EN172">
            <v>0.2</v>
          </cell>
          <cell r="EO172">
            <v>0.2</v>
          </cell>
          <cell r="EP172">
            <v>0</v>
          </cell>
          <cell r="EQ172">
            <v>0</v>
          </cell>
          <cell r="ER172">
            <v>0</v>
          </cell>
          <cell r="ES172">
            <v>0</v>
          </cell>
          <cell r="ET172">
            <v>0</v>
          </cell>
          <cell r="EU172">
            <v>0</v>
          </cell>
          <cell r="EV172">
            <v>0</v>
          </cell>
          <cell r="EW172">
            <v>0</v>
          </cell>
          <cell r="EX172">
            <v>0.2</v>
          </cell>
          <cell r="EY172">
            <v>0.2</v>
          </cell>
          <cell r="EZ172">
            <v>0</v>
          </cell>
          <cell r="FA172">
            <v>0</v>
          </cell>
          <cell r="FB172">
            <v>0</v>
          </cell>
          <cell r="FC172">
            <v>0</v>
          </cell>
          <cell r="FD172">
            <v>0</v>
          </cell>
          <cell r="FE172" t="str">
            <v>нд</v>
          </cell>
          <cell r="FF172">
            <v>0</v>
          </cell>
          <cell r="FG172">
            <v>0</v>
          </cell>
          <cell r="FH172">
            <v>0</v>
          </cell>
          <cell r="FI172">
            <v>0</v>
          </cell>
          <cell r="FJ172">
            <v>0</v>
          </cell>
          <cell r="FK172">
            <v>0</v>
          </cell>
          <cell r="FL172">
            <v>0</v>
          </cell>
          <cell r="FM172">
            <v>0</v>
          </cell>
          <cell r="FN172">
            <v>0</v>
          </cell>
          <cell r="FO172">
            <v>0</v>
          </cell>
          <cell r="FP172" t="str">
            <v>нд</v>
          </cell>
          <cell r="FQ172">
            <v>0</v>
          </cell>
          <cell r="FR172">
            <v>0</v>
          </cell>
          <cell r="FS172">
            <v>0</v>
          </cell>
          <cell r="FT172">
            <v>0</v>
          </cell>
          <cell r="FU172">
            <v>0</v>
          </cell>
          <cell r="FV172">
            <v>0</v>
          </cell>
          <cell r="FW172">
            <v>0</v>
          </cell>
          <cell r="FX172">
            <v>0</v>
          </cell>
          <cell r="FY172">
            <v>0</v>
          </cell>
          <cell r="FZ172">
            <v>0</v>
          </cell>
          <cell r="GA172" t="str">
            <v>нд</v>
          </cell>
          <cell r="GB172">
            <v>0</v>
          </cell>
          <cell r="GC172">
            <v>0</v>
          </cell>
          <cell r="GD172">
            <v>0</v>
          </cell>
          <cell r="GE172">
            <v>0</v>
          </cell>
          <cell r="GF172">
            <v>0</v>
          </cell>
          <cell r="GG172">
            <v>0</v>
          </cell>
          <cell r="GH172">
            <v>0</v>
          </cell>
          <cell r="GI172">
            <v>0</v>
          </cell>
          <cell r="GJ172">
            <v>0</v>
          </cell>
          <cell r="GK172">
            <v>0</v>
          </cell>
          <cell r="GL172" t="str">
            <v>нд</v>
          </cell>
          <cell r="GM172">
            <v>0</v>
          </cell>
          <cell r="GN172">
            <v>0</v>
          </cell>
          <cell r="GO172">
            <v>0</v>
          </cell>
          <cell r="GP172">
            <v>0</v>
          </cell>
          <cell r="GQ172">
            <v>0</v>
          </cell>
          <cell r="GR172">
            <v>0</v>
          </cell>
          <cell r="GS172">
            <v>0</v>
          </cell>
          <cell r="GT172">
            <v>0</v>
          </cell>
          <cell r="GU172">
            <v>0</v>
          </cell>
          <cell r="GV172">
            <v>0</v>
          </cell>
          <cell r="GW172" t="str">
            <v>нд</v>
          </cell>
          <cell r="GX172">
            <v>0</v>
          </cell>
          <cell r="GY172">
            <v>0</v>
          </cell>
          <cell r="GZ172">
            <v>0</v>
          </cell>
          <cell r="HA172">
            <v>0</v>
          </cell>
          <cell r="HB172">
            <v>0</v>
          </cell>
          <cell r="HC172">
            <v>0</v>
          </cell>
          <cell r="HD172">
            <v>0</v>
          </cell>
          <cell r="HE172">
            <v>0</v>
          </cell>
          <cell r="HF172">
            <v>0</v>
          </cell>
          <cell r="HG172">
            <v>0</v>
          </cell>
          <cell r="HH172" t="str">
            <v>нд</v>
          </cell>
          <cell r="HI172">
            <v>0</v>
          </cell>
          <cell r="HJ172">
            <v>0</v>
          </cell>
          <cell r="HK172">
            <v>0</v>
          </cell>
          <cell r="HL172">
            <v>0</v>
          </cell>
          <cell r="HM172">
            <v>0</v>
          </cell>
          <cell r="HN172">
            <v>0</v>
          </cell>
          <cell r="HO172">
            <v>0</v>
          </cell>
          <cell r="HP172">
            <v>0</v>
          </cell>
          <cell r="HQ172">
            <v>0</v>
          </cell>
          <cell r="HR172">
            <v>0</v>
          </cell>
          <cell r="HS172" t="str">
            <v>нд</v>
          </cell>
          <cell r="HT172">
            <v>0</v>
          </cell>
          <cell r="HU172">
            <v>0</v>
          </cell>
          <cell r="HV172">
            <v>0</v>
          </cell>
          <cell r="HW172">
            <v>0</v>
          </cell>
          <cell r="HX172">
            <v>0</v>
          </cell>
          <cell r="HY172">
            <v>0</v>
          </cell>
          <cell r="HZ172">
            <v>0</v>
          </cell>
          <cell r="IA172">
            <v>0</v>
          </cell>
          <cell r="IB172">
            <v>0</v>
          </cell>
          <cell r="IC172">
            <v>0</v>
          </cell>
          <cell r="ID172" t="str">
            <v>нд</v>
          </cell>
          <cell r="IE172">
            <v>0</v>
          </cell>
          <cell r="IF172">
            <v>0</v>
          </cell>
          <cell r="IG172">
            <v>0</v>
          </cell>
          <cell r="IH172">
            <v>0</v>
          </cell>
          <cell r="II172">
            <v>0</v>
          </cell>
          <cell r="IJ172">
            <v>0</v>
          </cell>
          <cell r="IK172">
            <v>0</v>
          </cell>
          <cell r="IL172">
            <v>0</v>
          </cell>
          <cell r="IM172">
            <v>0</v>
          </cell>
          <cell r="IN172">
            <v>0</v>
          </cell>
          <cell r="IO172" t="str">
            <v>нд</v>
          </cell>
          <cell r="IP172">
            <v>0</v>
          </cell>
          <cell r="IQ172">
            <v>0</v>
          </cell>
          <cell r="IR172">
            <v>0</v>
          </cell>
          <cell r="IS172">
            <v>0</v>
          </cell>
          <cell r="IT172">
            <v>0</v>
          </cell>
          <cell r="IU172">
            <v>0</v>
          </cell>
          <cell r="IV172">
            <v>0</v>
          </cell>
          <cell r="IW172">
            <v>0</v>
          </cell>
          <cell r="IX172">
            <v>0</v>
          </cell>
          <cell r="IY172">
            <v>0</v>
          </cell>
          <cell r="IZ172" t="str">
            <v>нд</v>
          </cell>
          <cell r="JA172">
            <v>0</v>
          </cell>
          <cell r="JB172">
            <v>0</v>
          </cell>
          <cell r="JC172">
            <v>0</v>
          </cell>
          <cell r="JD172">
            <v>0</v>
          </cell>
          <cell r="JE172">
            <v>0</v>
          </cell>
          <cell r="JF172">
            <v>0</v>
          </cell>
          <cell r="JG172">
            <v>0</v>
          </cell>
          <cell r="JH172">
            <v>0</v>
          </cell>
          <cell r="JI172">
            <v>0</v>
          </cell>
          <cell r="JJ172">
            <v>0</v>
          </cell>
          <cell r="JK172" t="str">
            <v>нд</v>
          </cell>
          <cell r="JL172">
            <v>0</v>
          </cell>
          <cell r="JM172">
            <v>0</v>
          </cell>
          <cell r="JN172">
            <v>0</v>
          </cell>
          <cell r="JO172">
            <v>0</v>
          </cell>
          <cell r="JP172">
            <v>0</v>
          </cell>
          <cell r="JQ172">
            <v>0</v>
          </cell>
          <cell r="JR172">
            <v>0</v>
          </cell>
          <cell r="JS172">
            <v>0</v>
          </cell>
          <cell r="JT172">
            <v>0</v>
          </cell>
          <cell r="JU172">
            <v>0</v>
          </cell>
          <cell r="JV172" t="str">
            <v>нд</v>
          </cell>
          <cell r="JW172">
            <v>0</v>
          </cell>
          <cell r="JX172">
            <v>0</v>
          </cell>
          <cell r="JY172">
            <v>0</v>
          </cell>
          <cell r="JZ172">
            <v>0</v>
          </cell>
          <cell r="KA172">
            <v>0</v>
          </cell>
          <cell r="KB172">
            <v>0</v>
          </cell>
          <cell r="KC172">
            <v>0</v>
          </cell>
          <cell r="KD172">
            <v>0</v>
          </cell>
          <cell r="KE172">
            <v>0</v>
          </cell>
          <cell r="KF172">
            <v>0</v>
          </cell>
          <cell r="KG172" t="str">
            <v>нд</v>
          </cell>
          <cell r="KH172">
            <v>0</v>
          </cell>
          <cell r="KI172">
            <v>0</v>
          </cell>
          <cell r="KJ172">
            <v>0</v>
          </cell>
          <cell r="KK172">
            <v>0</v>
          </cell>
          <cell r="KL172">
            <v>0</v>
          </cell>
          <cell r="KM172">
            <v>0</v>
          </cell>
          <cell r="KN172">
            <v>0</v>
          </cell>
          <cell r="KO172">
            <v>0</v>
          </cell>
          <cell r="KP172">
            <v>0</v>
          </cell>
          <cell r="KQ172">
            <v>0</v>
          </cell>
          <cell r="KR172" t="str">
            <v>нд</v>
          </cell>
          <cell r="KS172">
            <v>0</v>
          </cell>
          <cell r="KT172">
            <v>0</v>
          </cell>
          <cell r="KU172">
            <v>0</v>
          </cell>
          <cell r="KV172">
            <v>0</v>
          </cell>
          <cell r="KW172">
            <v>0</v>
          </cell>
          <cell r="KX172">
            <v>0</v>
          </cell>
          <cell r="KY172">
            <v>0</v>
          </cell>
          <cell r="KZ172">
            <v>0</v>
          </cell>
          <cell r="LA172">
            <v>0</v>
          </cell>
          <cell r="LB172">
            <v>0</v>
          </cell>
          <cell r="LC172" t="str">
            <v>нд</v>
          </cell>
          <cell r="LD172">
            <v>0</v>
          </cell>
          <cell r="LE172">
            <v>0</v>
          </cell>
          <cell r="LF172">
            <v>0</v>
          </cell>
          <cell r="LG172">
            <v>0</v>
          </cell>
          <cell r="LH172">
            <v>0</v>
          </cell>
          <cell r="LI172">
            <v>0</v>
          </cell>
          <cell r="LJ172">
            <v>0</v>
          </cell>
          <cell r="LK172">
            <v>0</v>
          </cell>
          <cell r="LL172">
            <v>0</v>
          </cell>
          <cell r="LM172">
            <v>0</v>
          </cell>
          <cell r="LN172" t="str">
            <v>нд</v>
          </cell>
          <cell r="LO172">
            <v>0</v>
          </cell>
          <cell r="LP172">
            <v>0</v>
          </cell>
          <cell r="LQ172">
            <v>0</v>
          </cell>
          <cell r="LR172">
            <v>0</v>
          </cell>
          <cell r="LS172">
            <v>0</v>
          </cell>
          <cell r="LT172">
            <v>0</v>
          </cell>
          <cell r="LU172">
            <v>0</v>
          </cell>
          <cell r="LV172">
            <v>0</v>
          </cell>
          <cell r="LW172">
            <v>0</v>
          </cell>
          <cell r="LX172">
            <v>0</v>
          </cell>
          <cell r="LY172" t="str">
            <v>нд</v>
          </cell>
          <cell r="LZ172">
            <v>0</v>
          </cell>
          <cell r="MA172" t="str">
            <v>1.1.2.2.2</v>
          </cell>
          <cell r="MB172" t="str">
            <v xml:space="preserve">Техническое перевооружение ВЛ-10 кВ Ф-2  ПС "Ачхой-Мартан", с. Ачхой-Мартан, протяжен. 12,439 км. </v>
          </cell>
          <cell r="MC172" t="str">
            <v>G_prj_109108_49563</v>
          </cell>
          <cell r="MD172" t="str">
            <v>G_prj_109108_49563</v>
          </cell>
          <cell r="ME172" t="b">
            <v>0</v>
          </cell>
          <cell r="MF172">
            <v>0</v>
          </cell>
          <cell r="MG172">
            <v>0</v>
          </cell>
          <cell r="MH172">
            <v>0</v>
          </cell>
          <cell r="MI172">
            <v>0</v>
          </cell>
          <cell r="MK172">
            <v>0</v>
          </cell>
          <cell r="ML172">
            <v>0</v>
          </cell>
          <cell r="MM172">
            <v>0</v>
          </cell>
          <cell r="MN172">
            <v>0</v>
          </cell>
          <cell r="MO172">
            <v>0</v>
          </cell>
          <cell r="MP172">
            <v>0</v>
          </cell>
          <cell r="MQ172">
            <v>0</v>
          </cell>
          <cell r="MR172">
            <v>0</v>
          </cell>
          <cell r="MS172">
            <v>0</v>
          </cell>
          <cell r="MT172">
            <v>0</v>
          </cell>
          <cell r="MU172">
            <v>0</v>
          </cell>
          <cell r="MV172">
            <v>0</v>
          </cell>
          <cell r="MW172">
            <v>0</v>
          </cell>
          <cell r="MX172">
            <v>0</v>
          </cell>
          <cell r="MY172">
            <v>0</v>
          </cell>
          <cell r="MZ172">
            <v>0</v>
          </cell>
          <cell r="NA172">
            <v>0</v>
          </cell>
          <cell r="NB172">
            <v>0</v>
          </cell>
          <cell r="NC172">
            <v>0</v>
          </cell>
          <cell r="ND172">
            <v>0</v>
          </cell>
          <cell r="NE172">
            <v>0</v>
          </cell>
          <cell r="NF172">
            <v>0</v>
          </cell>
          <cell r="NG172">
            <v>0</v>
          </cell>
          <cell r="NH172">
            <v>0</v>
          </cell>
          <cell r="NI172">
            <v>0</v>
          </cell>
          <cell r="NJ172">
            <v>0</v>
          </cell>
          <cell r="NK172">
            <v>0</v>
          </cell>
          <cell r="NL172">
            <v>0</v>
          </cell>
          <cell r="NM172">
            <v>0</v>
          </cell>
          <cell r="NN172">
            <v>0</v>
          </cell>
          <cell r="NO172">
            <v>0</v>
          </cell>
          <cell r="NP172">
            <v>0</v>
          </cell>
          <cell r="NQ172">
            <v>0</v>
          </cell>
          <cell r="NR172">
            <v>0</v>
          </cell>
          <cell r="NS172">
            <v>0</v>
          </cell>
          <cell r="NT172">
            <v>0</v>
          </cell>
          <cell r="NU172">
            <v>0</v>
          </cell>
          <cell r="NV172">
            <v>0</v>
          </cell>
          <cell r="NW172">
            <v>0</v>
          </cell>
          <cell r="NX172">
            <v>0</v>
          </cell>
          <cell r="NY172">
            <v>0</v>
          </cell>
          <cell r="NZ172">
            <v>0</v>
          </cell>
          <cell r="OA172">
            <v>0</v>
          </cell>
          <cell r="OB172">
            <v>0</v>
          </cell>
          <cell r="OC172">
            <v>0</v>
          </cell>
          <cell r="OD172">
            <v>0</v>
          </cell>
          <cell r="OE172">
            <v>0</v>
          </cell>
          <cell r="OF172">
            <v>0</v>
          </cell>
          <cell r="OG172">
            <v>0</v>
          </cell>
          <cell r="OH172">
            <v>0</v>
          </cell>
          <cell r="OI172">
            <v>0</v>
          </cell>
          <cell r="OJ172">
            <v>0</v>
          </cell>
          <cell r="OK172">
            <v>0</v>
          </cell>
          <cell r="OL172">
            <v>0</v>
          </cell>
          <cell r="ON172">
            <v>0</v>
          </cell>
          <cell r="OO172">
            <v>0</v>
          </cell>
          <cell r="OR172">
            <v>0</v>
          </cell>
          <cell r="OS172">
            <v>0</v>
          </cell>
          <cell r="OT172">
            <v>0</v>
          </cell>
          <cell r="OU172">
            <v>0</v>
          </cell>
          <cell r="OV172">
            <v>0</v>
          </cell>
          <cell r="OW172">
            <v>0</v>
          </cell>
          <cell r="OX172">
            <v>0</v>
          </cell>
          <cell r="OY172">
            <v>0</v>
          </cell>
          <cell r="OZ172">
            <v>0</v>
          </cell>
          <cell r="PA172">
            <v>0</v>
          </cell>
          <cell r="PB172">
            <v>0</v>
          </cell>
          <cell r="PC172">
            <v>0</v>
          </cell>
          <cell r="PD172">
            <v>0</v>
          </cell>
          <cell r="PE172">
            <v>0</v>
          </cell>
          <cell r="PF172">
            <v>0</v>
          </cell>
          <cell r="PG172">
            <v>0</v>
          </cell>
          <cell r="PH172">
            <v>0</v>
          </cell>
          <cell r="PI172">
            <v>0</v>
          </cell>
          <cell r="PJ172">
            <v>0</v>
          </cell>
          <cell r="PK172">
            <v>0</v>
          </cell>
          <cell r="PL172">
            <v>0</v>
          </cell>
          <cell r="PM172">
            <v>0</v>
          </cell>
          <cell r="PN172">
            <v>0</v>
          </cell>
          <cell r="PO172">
            <v>0</v>
          </cell>
          <cell r="PP172">
            <v>0</v>
          </cell>
          <cell r="PQ172">
            <v>0</v>
          </cell>
          <cell r="PR172">
            <v>0</v>
          </cell>
          <cell r="PS172">
            <v>0</v>
          </cell>
          <cell r="PT172">
            <v>0</v>
          </cell>
          <cell r="PU172">
            <v>0</v>
          </cell>
          <cell r="PV172">
            <v>0</v>
          </cell>
          <cell r="PW172">
            <v>0</v>
          </cell>
          <cell r="PX172">
            <v>0</v>
          </cell>
          <cell r="PY172">
            <v>0</v>
          </cell>
          <cell r="PZ172">
            <v>0</v>
          </cell>
        </row>
        <row r="173">
          <cell r="D173" t="str">
            <v>G_prj_109108_49591</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D173">
            <v>0</v>
          </cell>
          <cell r="DE173">
            <v>0</v>
          </cell>
          <cell r="DF173">
            <v>0</v>
          </cell>
          <cell r="DG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K173">
            <v>0</v>
          </cell>
          <cell r="EL173">
            <v>0</v>
          </cell>
          <cell r="EM173">
            <v>0</v>
          </cell>
          <cell r="EN173">
            <v>5.32</v>
          </cell>
          <cell r="EO173">
            <v>5.32</v>
          </cell>
          <cell r="EP173">
            <v>0</v>
          </cell>
          <cell r="EQ173">
            <v>0</v>
          </cell>
          <cell r="ER173">
            <v>0</v>
          </cell>
          <cell r="ES173">
            <v>0</v>
          </cell>
          <cell r="ET173">
            <v>0</v>
          </cell>
          <cell r="EU173">
            <v>0</v>
          </cell>
          <cell r="EV173">
            <v>0</v>
          </cell>
          <cell r="EW173">
            <v>0</v>
          </cell>
          <cell r="EX173">
            <v>5.32</v>
          </cell>
          <cell r="EY173">
            <v>5.32</v>
          </cell>
          <cell r="EZ173">
            <v>0</v>
          </cell>
          <cell r="FA173">
            <v>0</v>
          </cell>
          <cell r="FB173">
            <v>0</v>
          </cell>
          <cell r="FC173">
            <v>0</v>
          </cell>
          <cell r="FD173">
            <v>0</v>
          </cell>
          <cell r="FE173" t="str">
            <v>нд</v>
          </cell>
          <cell r="FF173">
            <v>0</v>
          </cell>
          <cell r="FG173">
            <v>0</v>
          </cell>
          <cell r="FH173">
            <v>0</v>
          </cell>
          <cell r="FI173">
            <v>0</v>
          </cell>
          <cell r="FJ173">
            <v>0</v>
          </cell>
          <cell r="FK173">
            <v>0</v>
          </cell>
          <cell r="FL173">
            <v>0</v>
          </cell>
          <cell r="FM173">
            <v>0</v>
          </cell>
          <cell r="FN173">
            <v>0</v>
          </cell>
          <cell r="FO173">
            <v>0</v>
          </cell>
          <cell r="FP173" t="str">
            <v>нд</v>
          </cell>
          <cell r="FQ173">
            <v>0</v>
          </cell>
          <cell r="FR173">
            <v>0</v>
          </cell>
          <cell r="FS173">
            <v>0</v>
          </cell>
          <cell r="FT173">
            <v>0</v>
          </cell>
          <cell r="FU173">
            <v>0</v>
          </cell>
          <cell r="FV173">
            <v>0</v>
          </cell>
          <cell r="FW173">
            <v>0</v>
          </cell>
          <cell r="FX173">
            <v>0</v>
          </cell>
          <cell r="FY173">
            <v>0</v>
          </cell>
          <cell r="FZ173">
            <v>0</v>
          </cell>
          <cell r="GA173" t="str">
            <v>нд</v>
          </cell>
          <cell r="GB173">
            <v>0</v>
          </cell>
          <cell r="GC173">
            <v>0</v>
          </cell>
          <cell r="GD173">
            <v>0</v>
          </cell>
          <cell r="GE173">
            <v>0</v>
          </cell>
          <cell r="GF173">
            <v>0</v>
          </cell>
          <cell r="GG173">
            <v>0</v>
          </cell>
          <cell r="GH173">
            <v>0</v>
          </cell>
          <cell r="GI173">
            <v>0</v>
          </cell>
          <cell r="GJ173">
            <v>0</v>
          </cell>
          <cell r="GK173">
            <v>0</v>
          </cell>
          <cell r="GL173" t="str">
            <v>нд</v>
          </cell>
          <cell r="GM173">
            <v>0</v>
          </cell>
          <cell r="GN173">
            <v>0</v>
          </cell>
          <cell r="GO173">
            <v>0</v>
          </cell>
          <cell r="GP173">
            <v>0</v>
          </cell>
          <cell r="GQ173">
            <v>0</v>
          </cell>
          <cell r="GR173">
            <v>0</v>
          </cell>
          <cell r="GS173">
            <v>0</v>
          </cell>
          <cell r="GT173">
            <v>0</v>
          </cell>
          <cell r="GU173">
            <v>0</v>
          </cell>
          <cell r="GV173">
            <v>0</v>
          </cell>
          <cell r="GW173" t="str">
            <v>нд</v>
          </cell>
          <cell r="GX173">
            <v>0</v>
          </cell>
          <cell r="GY173">
            <v>0</v>
          </cell>
          <cell r="GZ173">
            <v>0</v>
          </cell>
          <cell r="HA173">
            <v>0</v>
          </cell>
          <cell r="HB173">
            <v>0</v>
          </cell>
          <cell r="HC173">
            <v>0</v>
          </cell>
          <cell r="HD173">
            <v>0</v>
          </cell>
          <cell r="HE173">
            <v>0</v>
          </cell>
          <cell r="HF173">
            <v>0</v>
          </cell>
          <cell r="HG173">
            <v>0</v>
          </cell>
          <cell r="HH173" t="str">
            <v>нд</v>
          </cell>
          <cell r="HI173">
            <v>0</v>
          </cell>
          <cell r="HJ173">
            <v>0</v>
          </cell>
          <cell r="HK173">
            <v>0</v>
          </cell>
          <cell r="HL173">
            <v>0</v>
          </cell>
          <cell r="HM173">
            <v>0</v>
          </cell>
          <cell r="HN173">
            <v>0</v>
          </cell>
          <cell r="HO173">
            <v>0</v>
          </cell>
          <cell r="HP173">
            <v>0</v>
          </cell>
          <cell r="HQ173">
            <v>0</v>
          </cell>
          <cell r="HR173">
            <v>0</v>
          </cell>
          <cell r="HS173" t="str">
            <v>нд</v>
          </cell>
          <cell r="HT173">
            <v>0</v>
          </cell>
          <cell r="HU173">
            <v>0</v>
          </cell>
          <cell r="HV173">
            <v>0</v>
          </cell>
          <cell r="HW173">
            <v>0</v>
          </cell>
          <cell r="HX173">
            <v>0</v>
          </cell>
          <cell r="HY173">
            <v>0</v>
          </cell>
          <cell r="HZ173">
            <v>0</v>
          </cell>
          <cell r="IA173">
            <v>0</v>
          </cell>
          <cell r="IB173">
            <v>0</v>
          </cell>
          <cell r="IC173">
            <v>0</v>
          </cell>
          <cell r="ID173" t="str">
            <v>нд</v>
          </cell>
          <cell r="IE173">
            <v>0</v>
          </cell>
          <cell r="IF173">
            <v>0</v>
          </cell>
          <cell r="IG173">
            <v>0</v>
          </cell>
          <cell r="IH173">
            <v>0</v>
          </cell>
          <cell r="II173">
            <v>0</v>
          </cell>
          <cell r="IJ173">
            <v>0</v>
          </cell>
          <cell r="IK173">
            <v>0</v>
          </cell>
          <cell r="IL173">
            <v>0</v>
          </cell>
          <cell r="IM173">
            <v>0</v>
          </cell>
          <cell r="IN173">
            <v>0</v>
          </cell>
          <cell r="IO173" t="str">
            <v>нд</v>
          </cell>
          <cell r="IP173">
            <v>0</v>
          </cell>
          <cell r="IQ173">
            <v>0</v>
          </cell>
          <cell r="IR173">
            <v>0</v>
          </cell>
          <cell r="IS173">
            <v>0</v>
          </cell>
          <cell r="IT173">
            <v>0</v>
          </cell>
          <cell r="IU173">
            <v>0</v>
          </cell>
          <cell r="IV173">
            <v>0</v>
          </cell>
          <cell r="IW173">
            <v>0</v>
          </cell>
          <cell r="IX173">
            <v>0</v>
          </cell>
          <cell r="IY173">
            <v>0</v>
          </cell>
          <cell r="IZ173" t="str">
            <v>нд</v>
          </cell>
          <cell r="JA173">
            <v>0</v>
          </cell>
          <cell r="JB173">
            <v>0</v>
          </cell>
          <cell r="JC173">
            <v>0</v>
          </cell>
          <cell r="JD173">
            <v>0</v>
          </cell>
          <cell r="JE173">
            <v>0</v>
          </cell>
          <cell r="JF173">
            <v>0</v>
          </cell>
          <cell r="JG173">
            <v>0</v>
          </cell>
          <cell r="JH173">
            <v>0</v>
          </cell>
          <cell r="JI173">
            <v>0</v>
          </cell>
          <cell r="JJ173">
            <v>0</v>
          </cell>
          <cell r="JK173" t="str">
            <v>нд</v>
          </cell>
          <cell r="JL173">
            <v>0</v>
          </cell>
          <cell r="JM173">
            <v>0</v>
          </cell>
          <cell r="JN173">
            <v>0</v>
          </cell>
          <cell r="JO173">
            <v>0</v>
          </cell>
          <cell r="JP173">
            <v>0</v>
          </cell>
          <cell r="JQ173">
            <v>0</v>
          </cell>
          <cell r="JR173">
            <v>0</v>
          </cell>
          <cell r="JS173">
            <v>0</v>
          </cell>
          <cell r="JT173">
            <v>0</v>
          </cell>
          <cell r="JU173">
            <v>0</v>
          </cell>
          <cell r="JV173" t="str">
            <v>нд</v>
          </cell>
          <cell r="JW173">
            <v>0</v>
          </cell>
          <cell r="JX173">
            <v>0</v>
          </cell>
          <cell r="JY173">
            <v>0</v>
          </cell>
          <cell r="JZ173">
            <v>0</v>
          </cell>
          <cell r="KA173">
            <v>0</v>
          </cell>
          <cell r="KB173">
            <v>0</v>
          </cell>
          <cell r="KC173">
            <v>0</v>
          </cell>
          <cell r="KD173">
            <v>0</v>
          </cell>
          <cell r="KE173">
            <v>0</v>
          </cell>
          <cell r="KF173">
            <v>0</v>
          </cell>
          <cell r="KG173" t="str">
            <v>нд</v>
          </cell>
          <cell r="KH173">
            <v>0</v>
          </cell>
          <cell r="KI173">
            <v>0</v>
          </cell>
          <cell r="KJ173">
            <v>0</v>
          </cell>
          <cell r="KK173">
            <v>0</v>
          </cell>
          <cell r="KL173">
            <v>0</v>
          </cell>
          <cell r="KM173">
            <v>0</v>
          </cell>
          <cell r="KN173">
            <v>0</v>
          </cell>
          <cell r="KO173">
            <v>0</v>
          </cell>
          <cell r="KP173">
            <v>0</v>
          </cell>
          <cell r="KQ173">
            <v>0</v>
          </cell>
          <cell r="KR173" t="str">
            <v>нд</v>
          </cell>
          <cell r="KS173">
            <v>0</v>
          </cell>
          <cell r="KT173">
            <v>0</v>
          </cell>
          <cell r="KU173">
            <v>0</v>
          </cell>
          <cell r="KV173">
            <v>0</v>
          </cell>
          <cell r="KW173">
            <v>0</v>
          </cell>
          <cell r="KX173">
            <v>0</v>
          </cell>
          <cell r="KY173">
            <v>0</v>
          </cell>
          <cell r="KZ173">
            <v>0</v>
          </cell>
          <cell r="LA173">
            <v>0</v>
          </cell>
          <cell r="LB173">
            <v>0</v>
          </cell>
          <cell r="LC173" t="str">
            <v>нд</v>
          </cell>
          <cell r="LD173">
            <v>0</v>
          </cell>
          <cell r="LE173">
            <v>0</v>
          </cell>
          <cell r="LF173">
            <v>0</v>
          </cell>
          <cell r="LG173">
            <v>0</v>
          </cell>
          <cell r="LH173">
            <v>0</v>
          </cell>
          <cell r="LI173">
            <v>0</v>
          </cell>
          <cell r="LJ173">
            <v>0</v>
          </cell>
          <cell r="LK173">
            <v>0</v>
          </cell>
          <cell r="LL173">
            <v>0</v>
          </cell>
          <cell r="LM173">
            <v>0</v>
          </cell>
          <cell r="LN173" t="str">
            <v>нд</v>
          </cell>
          <cell r="LO173">
            <v>0</v>
          </cell>
          <cell r="LP173">
            <v>0</v>
          </cell>
          <cell r="LQ173">
            <v>0</v>
          </cell>
          <cell r="LR173">
            <v>0</v>
          </cell>
          <cell r="LS173">
            <v>0</v>
          </cell>
          <cell r="LT173">
            <v>0</v>
          </cell>
          <cell r="LU173">
            <v>0</v>
          </cell>
          <cell r="LV173">
            <v>0</v>
          </cell>
          <cell r="LW173">
            <v>0</v>
          </cell>
          <cell r="LX173">
            <v>0</v>
          </cell>
          <cell r="LY173" t="str">
            <v>нд</v>
          </cell>
          <cell r="LZ173">
            <v>0</v>
          </cell>
          <cell r="MA173" t="str">
            <v>1.1.2.2.2</v>
          </cell>
          <cell r="MB173" t="str">
            <v xml:space="preserve">Техническое перевооружение ВЛ-6 кВ, Ф-32, ПС "Холодильник"  пос. Катаяма    протяж. - 0,2 км.  </v>
          </cell>
          <cell r="MC173" t="str">
            <v>G_prj_109108_49569</v>
          </cell>
          <cell r="MD173" t="str">
            <v>G_prj_109108_49569</v>
          </cell>
          <cell r="ME173" t="b">
            <v>0</v>
          </cell>
          <cell r="MF173">
            <v>0</v>
          </cell>
          <cell r="MG173">
            <v>0</v>
          </cell>
          <cell r="MH173">
            <v>0</v>
          </cell>
          <cell r="MI173">
            <v>0</v>
          </cell>
          <cell r="MK173">
            <v>0</v>
          </cell>
          <cell r="ML173">
            <v>0</v>
          </cell>
          <cell r="MM173">
            <v>0</v>
          </cell>
          <cell r="MN173">
            <v>0</v>
          </cell>
          <cell r="MO173">
            <v>0</v>
          </cell>
          <cell r="MP173">
            <v>0</v>
          </cell>
          <cell r="MQ173">
            <v>0</v>
          </cell>
          <cell r="MR173">
            <v>0</v>
          </cell>
          <cell r="MS173">
            <v>0</v>
          </cell>
          <cell r="MT173">
            <v>0</v>
          </cell>
          <cell r="MU173">
            <v>0</v>
          </cell>
          <cell r="MV173">
            <v>0</v>
          </cell>
          <cell r="MW173">
            <v>0</v>
          </cell>
          <cell r="MX173">
            <v>0</v>
          </cell>
          <cell r="MY173">
            <v>0</v>
          </cell>
          <cell r="MZ173">
            <v>0</v>
          </cell>
          <cell r="NA173">
            <v>0</v>
          </cell>
          <cell r="NB173">
            <v>0</v>
          </cell>
          <cell r="NC173">
            <v>0</v>
          </cell>
          <cell r="ND173">
            <v>0</v>
          </cell>
          <cell r="NE173">
            <v>0</v>
          </cell>
          <cell r="NF173">
            <v>0</v>
          </cell>
          <cell r="NG173">
            <v>0</v>
          </cell>
          <cell r="NH173">
            <v>0</v>
          </cell>
          <cell r="NI173">
            <v>0</v>
          </cell>
          <cell r="NJ173">
            <v>0</v>
          </cell>
          <cell r="NK173">
            <v>0</v>
          </cell>
          <cell r="NL173">
            <v>0</v>
          </cell>
          <cell r="NM173">
            <v>0</v>
          </cell>
          <cell r="NN173">
            <v>0</v>
          </cell>
          <cell r="NO173">
            <v>0</v>
          </cell>
          <cell r="NP173">
            <v>0</v>
          </cell>
          <cell r="NQ173">
            <v>0</v>
          </cell>
          <cell r="NR173">
            <v>0</v>
          </cell>
          <cell r="NS173">
            <v>0</v>
          </cell>
          <cell r="NT173">
            <v>0</v>
          </cell>
          <cell r="NU173">
            <v>0</v>
          </cell>
          <cell r="NV173">
            <v>0</v>
          </cell>
          <cell r="NW173">
            <v>0</v>
          </cell>
          <cell r="NX173">
            <v>0</v>
          </cell>
          <cell r="NY173">
            <v>0</v>
          </cell>
          <cell r="NZ173">
            <v>0</v>
          </cell>
          <cell r="OA173">
            <v>0</v>
          </cell>
          <cell r="OB173">
            <v>0</v>
          </cell>
          <cell r="OC173">
            <v>0</v>
          </cell>
          <cell r="OD173">
            <v>0</v>
          </cell>
          <cell r="OE173">
            <v>0</v>
          </cell>
          <cell r="OF173">
            <v>0</v>
          </cell>
          <cell r="OG173">
            <v>0</v>
          </cell>
          <cell r="OH173">
            <v>0</v>
          </cell>
          <cell r="OI173">
            <v>0</v>
          </cell>
          <cell r="OJ173">
            <v>0</v>
          </cell>
          <cell r="OK173">
            <v>0</v>
          </cell>
          <cell r="OL173">
            <v>0</v>
          </cell>
          <cell r="ON173">
            <v>0</v>
          </cell>
          <cell r="OO173">
            <v>0</v>
          </cell>
          <cell r="OR173">
            <v>0</v>
          </cell>
          <cell r="OS173">
            <v>0</v>
          </cell>
          <cell r="OT173">
            <v>0</v>
          </cell>
          <cell r="OU173">
            <v>0</v>
          </cell>
          <cell r="OV173">
            <v>0</v>
          </cell>
          <cell r="OW173">
            <v>0</v>
          </cell>
          <cell r="OX173">
            <v>0</v>
          </cell>
          <cell r="OY173">
            <v>0</v>
          </cell>
          <cell r="OZ173">
            <v>0</v>
          </cell>
          <cell r="PA173">
            <v>0</v>
          </cell>
          <cell r="PB173">
            <v>0</v>
          </cell>
          <cell r="PC173">
            <v>0</v>
          </cell>
          <cell r="PD173">
            <v>0</v>
          </cell>
          <cell r="PE173">
            <v>0</v>
          </cell>
          <cell r="PF173">
            <v>0</v>
          </cell>
          <cell r="PG173">
            <v>0</v>
          </cell>
          <cell r="PH173">
            <v>0</v>
          </cell>
          <cell r="PI173">
            <v>0</v>
          </cell>
          <cell r="PJ173">
            <v>0</v>
          </cell>
          <cell r="PK173">
            <v>0</v>
          </cell>
          <cell r="PL173">
            <v>0</v>
          </cell>
          <cell r="PM173">
            <v>0</v>
          </cell>
          <cell r="PN173">
            <v>0</v>
          </cell>
          <cell r="PO173">
            <v>0</v>
          </cell>
          <cell r="PP173">
            <v>0</v>
          </cell>
          <cell r="PQ173">
            <v>0</v>
          </cell>
          <cell r="PR173">
            <v>0</v>
          </cell>
          <cell r="PS173">
            <v>0</v>
          </cell>
          <cell r="PT173">
            <v>0</v>
          </cell>
          <cell r="PU173">
            <v>0</v>
          </cell>
          <cell r="PV173">
            <v>0</v>
          </cell>
          <cell r="PW173">
            <v>0</v>
          </cell>
          <cell r="PX173">
            <v>0</v>
          </cell>
          <cell r="PY173">
            <v>0</v>
          </cell>
          <cell r="PZ173">
            <v>0</v>
          </cell>
        </row>
        <row r="174">
          <cell r="D174" t="str">
            <v>G_prj_109108_49594</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cell r="DD174">
            <v>0</v>
          </cell>
          <cell r="DE174">
            <v>0</v>
          </cell>
          <cell r="DF174">
            <v>0</v>
          </cell>
          <cell r="DG174">
            <v>0</v>
          </cell>
          <cell r="DI174">
            <v>0</v>
          </cell>
          <cell r="DJ174">
            <v>0</v>
          </cell>
          <cell r="DK174">
            <v>0</v>
          </cell>
          <cell r="DL174">
            <v>0</v>
          </cell>
          <cell r="DM174">
            <v>0</v>
          </cell>
          <cell r="DN174">
            <v>0</v>
          </cell>
          <cell r="DO174">
            <v>0</v>
          </cell>
          <cell r="DP174">
            <v>0</v>
          </cell>
          <cell r="DQ174">
            <v>0</v>
          </cell>
          <cell r="DR174">
            <v>0</v>
          </cell>
          <cell r="DS174">
            <v>0</v>
          </cell>
          <cell r="DT174">
            <v>0</v>
          </cell>
          <cell r="DU174">
            <v>0</v>
          </cell>
          <cell r="DV174">
            <v>0</v>
          </cell>
          <cell r="DW174">
            <v>0</v>
          </cell>
          <cell r="DX174">
            <v>0</v>
          </cell>
          <cell r="DY174">
            <v>0</v>
          </cell>
          <cell r="DZ174">
            <v>0</v>
          </cell>
          <cell r="EA174">
            <v>0</v>
          </cell>
          <cell r="EB174">
            <v>0</v>
          </cell>
          <cell r="EC174">
            <v>0</v>
          </cell>
          <cell r="ED174">
            <v>0</v>
          </cell>
          <cell r="EE174">
            <v>0</v>
          </cell>
          <cell r="EF174">
            <v>0</v>
          </cell>
          <cell r="EG174">
            <v>0</v>
          </cell>
          <cell r="EH174">
            <v>0</v>
          </cell>
          <cell r="EI174">
            <v>0</v>
          </cell>
          <cell r="EK174">
            <v>0</v>
          </cell>
          <cell r="EL174">
            <v>0</v>
          </cell>
          <cell r="EM174">
            <v>0</v>
          </cell>
          <cell r="EN174">
            <v>1.054</v>
          </cell>
          <cell r="EO174">
            <v>1.054</v>
          </cell>
          <cell r="EP174">
            <v>0</v>
          </cell>
          <cell r="EQ174">
            <v>0</v>
          </cell>
          <cell r="ER174">
            <v>0</v>
          </cell>
          <cell r="ES174">
            <v>0</v>
          </cell>
          <cell r="ET174">
            <v>0</v>
          </cell>
          <cell r="EU174">
            <v>0</v>
          </cell>
          <cell r="EV174">
            <v>0</v>
          </cell>
          <cell r="EW174">
            <v>0</v>
          </cell>
          <cell r="EX174">
            <v>1.054</v>
          </cell>
          <cell r="EY174">
            <v>1.054</v>
          </cell>
          <cell r="EZ174">
            <v>0</v>
          </cell>
          <cell r="FA174">
            <v>0</v>
          </cell>
          <cell r="FB174">
            <v>0</v>
          </cell>
          <cell r="FC174">
            <v>0</v>
          </cell>
          <cell r="FD174">
            <v>0</v>
          </cell>
          <cell r="FE174" t="str">
            <v>нд</v>
          </cell>
          <cell r="FF174">
            <v>0</v>
          </cell>
          <cell r="FG174">
            <v>0</v>
          </cell>
          <cell r="FH174">
            <v>0</v>
          </cell>
          <cell r="FI174">
            <v>0</v>
          </cell>
          <cell r="FJ174">
            <v>0</v>
          </cell>
          <cell r="FK174">
            <v>0</v>
          </cell>
          <cell r="FL174">
            <v>0</v>
          </cell>
          <cell r="FM174">
            <v>0</v>
          </cell>
          <cell r="FN174">
            <v>0</v>
          </cell>
          <cell r="FO174">
            <v>0</v>
          </cell>
          <cell r="FP174" t="str">
            <v>нд</v>
          </cell>
          <cell r="FQ174">
            <v>0</v>
          </cell>
          <cell r="FR174">
            <v>0</v>
          </cell>
          <cell r="FS174">
            <v>0</v>
          </cell>
          <cell r="FT174">
            <v>0</v>
          </cell>
          <cell r="FU174">
            <v>0</v>
          </cell>
          <cell r="FV174">
            <v>0</v>
          </cell>
          <cell r="FW174">
            <v>0</v>
          </cell>
          <cell r="FX174">
            <v>0</v>
          </cell>
          <cell r="FY174">
            <v>0</v>
          </cell>
          <cell r="FZ174">
            <v>0</v>
          </cell>
          <cell r="GA174" t="str">
            <v>нд</v>
          </cell>
          <cell r="GB174">
            <v>0</v>
          </cell>
          <cell r="GC174">
            <v>0</v>
          </cell>
          <cell r="GD174">
            <v>0</v>
          </cell>
          <cell r="GE174">
            <v>0</v>
          </cell>
          <cell r="GF174">
            <v>0</v>
          </cell>
          <cell r="GG174">
            <v>0</v>
          </cell>
          <cell r="GH174">
            <v>0</v>
          </cell>
          <cell r="GI174">
            <v>0</v>
          </cell>
          <cell r="GJ174">
            <v>0</v>
          </cell>
          <cell r="GK174">
            <v>0</v>
          </cell>
          <cell r="GL174" t="str">
            <v>нд</v>
          </cell>
          <cell r="GM174">
            <v>0</v>
          </cell>
          <cell r="GN174">
            <v>0</v>
          </cell>
          <cell r="GO174">
            <v>0</v>
          </cell>
          <cell r="GP174">
            <v>0</v>
          </cell>
          <cell r="GQ174">
            <v>0</v>
          </cell>
          <cell r="GR174">
            <v>0</v>
          </cell>
          <cell r="GS174">
            <v>0</v>
          </cell>
          <cell r="GT174">
            <v>0</v>
          </cell>
          <cell r="GU174">
            <v>0</v>
          </cell>
          <cell r="GV174">
            <v>0</v>
          </cell>
          <cell r="GW174" t="str">
            <v>нд</v>
          </cell>
          <cell r="GX174">
            <v>0</v>
          </cell>
          <cell r="GY174">
            <v>0</v>
          </cell>
          <cell r="GZ174">
            <v>0</v>
          </cell>
          <cell r="HA174">
            <v>0</v>
          </cell>
          <cell r="HB174">
            <v>0</v>
          </cell>
          <cell r="HC174">
            <v>0</v>
          </cell>
          <cell r="HD174">
            <v>0</v>
          </cell>
          <cell r="HE174">
            <v>0</v>
          </cell>
          <cell r="HF174">
            <v>0</v>
          </cell>
          <cell r="HG174">
            <v>0</v>
          </cell>
          <cell r="HH174" t="str">
            <v>нд</v>
          </cell>
          <cell r="HI174">
            <v>0</v>
          </cell>
          <cell r="HJ174">
            <v>0</v>
          </cell>
          <cell r="HK174">
            <v>0</v>
          </cell>
          <cell r="HL174">
            <v>0</v>
          </cell>
          <cell r="HM174">
            <v>0</v>
          </cell>
          <cell r="HN174">
            <v>0</v>
          </cell>
          <cell r="HO174">
            <v>0</v>
          </cell>
          <cell r="HP174">
            <v>0</v>
          </cell>
          <cell r="HQ174">
            <v>0</v>
          </cell>
          <cell r="HR174">
            <v>0</v>
          </cell>
          <cell r="HS174" t="str">
            <v>нд</v>
          </cell>
          <cell r="HT174">
            <v>0</v>
          </cell>
          <cell r="HU174">
            <v>0</v>
          </cell>
          <cell r="HV174">
            <v>0</v>
          </cell>
          <cell r="HW174">
            <v>0</v>
          </cell>
          <cell r="HX174">
            <v>0</v>
          </cell>
          <cell r="HY174">
            <v>0</v>
          </cell>
          <cell r="HZ174">
            <v>0</v>
          </cell>
          <cell r="IA174">
            <v>0</v>
          </cell>
          <cell r="IB174">
            <v>0</v>
          </cell>
          <cell r="IC174">
            <v>0</v>
          </cell>
          <cell r="ID174" t="str">
            <v>нд</v>
          </cell>
          <cell r="IE174">
            <v>0</v>
          </cell>
          <cell r="IF174">
            <v>0</v>
          </cell>
          <cell r="IG174">
            <v>0</v>
          </cell>
          <cell r="IH174">
            <v>0</v>
          </cell>
          <cell r="II174">
            <v>0</v>
          </cell>
          <cell r="IJ174">
            <v>0</v>
          </cell>
          <cell r="IK174">
            <v>0</v>
          </cell>
          <cell r="IL174">
            <v>0</v>
          </cell>
          <cell r="IM174">
            <v>0</v>
          </cell>
          <cell r="IN174">
            <v>0</v>
          </cell>
          <cell r="IO174" t="str">
            <v>нд</v>
          </cell>
          <cell r="IP174">
            <v>0</v>
          </cell>
          <cell r="IQ174">
            <v>0</v>
          </cell>
          <cell r="IR174">
            <v>0</v>
          </cell>
          <cell r="IS174">
            <v>0</v>
          </cell>
          <cell r="IT174">
            <v>0</v>
          </cell>
          <cell r="IU174">
            <v>0</v>
          </cell>
          <cell r="IV174">
            <v>0</v>
          </cell>
          <cell r="IW174">
            <v>0</v>
          </cell>
          <cell r="IX174">
            <v>0</v>
          </cell>
          <cell r="IY174">
            <v>0</v>
          </cell>
          <cell r="IZ174" t="str">
            <v>нд</v>
          </cell>
          <cell r="JA174">
            <v>0</v>
          </cell>
          <cell r="JB174">
            <v>0</v>
          </cell>
          <cell r="JC174">
            <v>0</v>
          </cell>
          <cell r="JD174">
            <v>0</v>
          </cell>
          <cell r="JE174">
            <v>0</v>
          </cell>
          <cell r="JF174">
            <v>0</v>
          </cell>
          <cell r="JG174">
            <v>0</v>
          </cell>
          <cell r="JH174">
            <v>0</v>
          </cell>
          <cell r="JI174">
            <v>0</v>
          </cell>
          <cell r="JJ174">
            <v>0</v>
          </cell>
          <cell r="JK174" t="str">
            <v>нд</v>
          </cell>
          <cell r="JL174">
            <v>0</v>
          </cell>
          <cell r="JM174">
            <v>0</v>
          </cell>
          <cell r="JN174">
            <v>0</v>
          </cell>
          <cell r="JO174">
            <v>0</v>
          </cell>
          <cell r="JP174">
            <v>0</v>
          </cell>
          <cell r="JQ174">
            <v>0</v>
          </cell>
          <cell r="JR174">
            <v>0</v>
          </cell>
          <cell r="JS174">
            <v>0</v>
          </cell>
          <cell r="JT174">
            <v>0</v>
          </cell>
          <cell r="JU174">
            <v>0</v>
          </cell>
          <cell r="JV174" t="str">
            <v>нд</v>
          </cell>
          <cell r="JW174">
            <v>0</v>
          </cell>
          <cell r="JX174">
            <v>0</v>
          </cell>
          <cell r="JY174">
            <v>0</v>
          </cell>
          <cell r="JZ174">
            <v>0</v>
          </cell>
          <cell r="KA174">
            <v>0</v>
          </cell>
          <cell r="KB174">
            <v>0</v>
          </cell>
          <cell r="KC174">
            <v>0</v>
          </cell>
          <cell r="KD174">
            <v>0</v>
          </cell>
          <cell r="KE174">
            <v>0</v>
          </cell>
          <cell r="KF174">
            <v>0</v>
          </cell>
          <cell r="KG174" t="str">
            <v>нд</v>
          </cell>
          <cell r="KH174">
            <v>0</v>
          </cell>
          <cell r="KI174">
            <v>0</v>
          </cell>
          <cell r="KJ174">
            <v>0</v>
          </cell>
          <cell r="KK174">
            <v>0</v>
          </cell>
          <cell r="KL174">
            <v>0</v>
          </cell>
          <cell r="KM174">
            <v>0</v>
          </cell>
          <cell r="KN174">
            <v>0</v>
          </cell>
          <cell r="KO174">
            <v>0</v>
          </cell>
          <cell r="KP174">
            <v>0</v>
          </cell>
          <cell r="KQ174">
            <v>0</v>
          </cell>
          <cell r="KR174" t="str">
            <v>нд</v>
          </cell>
          <cell r="KS174">
            <v>0</v>
          </cell>
          <cell r="KT174">
            <v>0</v>
          </cell>
          <cell r="KU174">
            <v>0</v>
          </cell>
          <cell r="KV174">
            <v>0</v>
          </cell>
          <cell r="KW174">
            <v>0</v>
          </cell>
          <cell r="KX174">
            <v>0</v>
          </cell>
          <cell r="KY174">
            <v>0</v>
          </cell>
          <cell r="KZ174">
            <v>0</v>
          </cell>
          <cell r="LA174">
            <v>0</v>
          </cell>
          <cell r="LB174">
            <v>0</v>
          </cell>
          <cell r="LC174" t="str">
            <v>нд</v>
          </cell>
          <cell r="LD174">
            <v>0</v>
          </cell>
          <cell r="LE174">
            <v>0</v>
          </cell>
          <cell r="LF174">
            <v>0</v>
          </cell>
          <cell r="LG174">
            <v>0</v>
          </cell>
          <cell r="LH174">
            <v>0</v>
          </cell>
          <cell r="LI174">
            <v>0</v>
          </cell>
          <cell r="LJ174">
            <v>0</v>
          </cell>
          <cell r="LK174">
            <v>0</v>
          </cell>
          <cell r="LL174">
            <v>0</v>
          </cell>
          <cell r="LM174">
            <v>0</v>
          </cell>
          <cell r="LN174" t="str">
            <v>нд</v>
          </cell>
          <cell r="LO174">
            <v>0</v>
          </cell>
          <cell r="LP174">
            <v>0</v>
          </cell>
          <cell r="LQ174">
            <v>0</v>
          </cell>
          <cell r="LR174">
            <v>0</v>
          </cell>
          <cell r="LS174">
            <v>0</v>
          </cell>
          <cell r="LT174">
            <v>0</v>
          </cell>
          <cell r="LU174">
            <v>0</v>
          </cell>
          <cell r="LV174">
            <v>0</v>
          </cell>
          <cell r="LW174">
            <v>0</v>
          </cell>
          <cell r="LX174">
            <v>0</v>
          </cell>
          <cell r="LY174" t="str">
            <v>нд</v>
          </cell>
          <cell r="LZ174">
            <v>0</v>
          </cell>
          <cell r="MA174" t="str">
            <v>1.1.2.2.2</v>
          </cell>
          <cell r="MB174" t="str">
            <v>Техническое перевооружение ВЛ-6 кВ, Ф-7, ПС "Электроприбор", с. Садовое L= 5,32 км</v>
          </cell>
          <cell r="MC174" t="str">
            <v>G_prj_109108_49591</v>
          </cell>
          <cell r="MD174" t="str">
            <v>G_prj_109108_49591</v>
          </cell>
          <cell r="ME174" t="b">
            <v>0</v>
          </cell>
          <cell r="MF174">
            <v>0</v>
          </cell>
          <cell r="MG174">
            <v>0</v>
          </cell>
          <cell r="MH174">
            <v>0</v>
          </cell>
          <cell r="MI174">
            <v>0</v>
          </cell>
          <cell r="MK174">
            <v>0</v>
          </cell>
          <cell r="ML174">
            <v>0</v>
          </cell>
          <cell r="MM174">
            <v>0</v>
          </cell>
          <cell r="MN174">
            <v>0</v>
          </cell>
          <cell r="MO174">
            <v>0</v>
          </cell>
          <cell r="MP174">
            <v>0</v>
          </cell>
          <cell r="MQ174">
            <v>0</v>
          </cell>
          <cell r="MR174">
            <v>0</v>
          </cell>
          <cell r="MS174">
            <v>0</v>
          </cell>
          <cell r="MT174">
            <v>0</v>
          </cell>
          <cell r="MU174">
            <v>0</v>
          </cell>
          <cell r="MV174">
            <v>0</v>
          </cell>
          <cell r="MW174">
            <v>0</v>
          </cell>
          <cell r="MX174">
            <v>0</v>
          </cell>
          <cell r="MY174">
            <v>0</v>
          </cell>
          <cell r="MZ174">
            <v>0</v>
          </cell>
          <cell r="NA174">
            <v>0</v>
          </cell>
          <cell r="NB174">
            <v>0</v>
          </cell>
          <cell r="NC174">
            <v>0</v>
          </cell>
          <cell r="ND174">
            <v>0</v>
          </cell>
          <cell r="NE174">
            <v>0</v>
          </cell>
          <cell r="NF174">
            <v>0</v>
          </cell>
          <cell r="NG174">
            <v>0</v>
          </cell>
          <cell r="NH174">
            <v>0</v>
          </cell>
          <cell r="NI174">
            <v>0</v>
          </cell>
          <cell r="NJ174">
            <v>0</v>
          </cell>
          <cell r="NK174">
            <v>0</v>
          </cell>
          <cell r="NL174">
            <v>0</v>
          </cell>
          <cell r="NM174">
            <v>0</v>
          </cell>
          <cell r="NN174">
            <v>0</v>
          </cell>
          <cell r="NO174">
            <v>0</v>
          </cell>
          <cell r="NP174">
            <v>0</v>
          </cell>
          <cell r="NQ174">
            <v>0</v>
          </cell>
          <cell r="NR174">
            <v>0</v>
          </cell>
          <cell r="NS174">
            <v>0</v>
          </cell>
          <cell r="NT174">
            <v>0</v>
          </cell>
          <cell r="NU174">
            <v>0</v>
          </cell>
          <cell r="NV174">
            <v>0</v>
          </cell>
          <cell r="NW174">
            <v>0</v>
          </cell>
          <cell r="NX174">
            <v>0</v>
          </cell>
          <cell r="NY174">
            <v>0</v>
          </cell>
          <cell r="NZ174">
            <v>0</v>
          </cell>
          <cell r="OA174">
            <v>0</v>
          </cell>
          <cell r="OB174">
            <v>0</v>
          </cell>
          <cell r="OC174">
            <v>0</v>
          </cell>
          <cell r="OD174">
            <v>0</v>
          </cell>
          <cell r="OE174">
            <v>0</v>
          </cell>
          <cell r="OF174">
            <v>0</v>
          </cell>
          <cell r="OG174">
            <v>0</v>
          </cell>
          <cell r="OH174">
            <v>0</v>
          </cell>
          <cell r="OI174">
            <v>0</v>
          </cell>
          <cell r="OJ174">
            <v>0</v>
          </cell>
          <cell r="OK174">
            <v>0</v>
          </cell>
          <cell r="OL174">
            <v>0</v>
          </cell>
          <cell r="ON174">
            <v>0</v>
          </cell>
          <cell r="OO174">
            <v>0</v>
          </cell>
          <cell r="OR174">
            <v>0</v>
          </cell>
          <cell r="OS174">
            <v>0</v>
          </cell>
          <cell r="OT174">
            <v>0</v>
          </cell>
          <cell r="OU174">
            <v>0</v>
          </cell>
          <cell r="OV174">
            <v>0</v>
          </cell>
          <cell r="OW174">
            <v>0</v>
          </cell>
          <cell r="OX174">
            <v>0</v>
          </cell>
          <cell r="OY174">
            <v>0</v>
          </cell>
          <cell r="OZ174">
            <v>0</v>
          </cell>
          <cell r="PA174">
            <v>0</v>
          </cell>
          <cell r="PB174">
            <v>0</v>
          </cell>
          <cell r="PC174">
            <v>0</v>
          </cell>
          <cell r="PD174">
            <v>0</v>
          </cell>
          <cell r="PE174">
            <v>0</v>
          </cell>
          <cell r="PF174">
            <v>0</v>
          </cell>
          <cell r="PG174">
            <v>0</v>
          </cell>
          <cell r="PH174">
            <v>0</v>
          </cell>
          <cell r="PI174">
            <v>0</v>
          </cell>
          <cell r="PJ174">
            <v>0</v>
          </cell>
          <cell r="PK174">
            <v>0</v>
          </cell>
          <cell r="PL174">
            <v>0</v>
          </cell>
          <cell r="PM174">
            <v>0</v>
          </cell>
          <cell r="PN174">
            <v>0</v>
          </cell>
          <cell r="PO174">
            <v>0</v>
          </cell>
          <cell r="PP174">
            <v>0</v>
          </cell>
          <cell r="PQ174">
            <v>0</v>
          </cell>
          <cell r="PR174">
            <v>0</v>
          </cell>
          <cell r="PS174">
            <v>0</v>
          </cell>
          <cell r="PT174">
            <v>0</v>
          </cell>
          <cell r="PU174">
            <v>0</v>
          </cell>
          <cell r="PV174">
            <v>0</v>
          </cell>
          <cell r="PW174">
            <v>0</v>
          </cell>
          <cell r="PX174">
            <v>0</v>
          </cell>
          <cell r="PY174">
            <v>0</v>
          </cell>
          <cell r="PZ174">
            <v>0</v>
          </cell>
        </row>
        <row r="175">
          <cell r="D175" t="str">
            <v>G_prj_109108_49595</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D175">
            <v>0</v>
          </cell>
          <cell r="DE175">
            <v>0</v>
          </cell>
          <cell r="DF175">
            <v>0</v>
          </cell>
          <cell r="DG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K175">
            <v>0</v>
          </cell>
          <cell r="EL175">
            <v>0</v>
          </cell>
          <cell r="EM175">
            <v>0</v>
          </cell>
          <cell r="EN175">
            <v>3.93</v>
          </cell>
          <cell r="EO175">
            <v>3.93</v>
          </cell>
          <cell r="EP175">
            <v>0</v>
          </cell>
          <cell r="EQ175">
            <v>0</v>
          </cell>
          <cell r="ER175">
            <v>0</v>
          </cell>
          <cell r="ES175">
            <v>0</v>
          </cell>
          <cell r="ET175">
            <v>0</v>
          </cell>
          <cell r="EU175">
            <v>0</v>
          </cell>
          <cell r="EV175">
            <v>0</v>
          </cell>
          <cell r="EW175">
            <v>0</v>
          </cell>
          <cell r="EX175">
            <v>3.93</v>
          </cell>
          <cell r="EY175">
            <v>3.93</v>
          </cell>
          <cell r="EZ175">
            <v>0</v>
          </cell>
          <cell r="FA175">
            <v>0</v>
          </cell>
          <cell r="FB175">
            <v>0</v>
          </cell>
          <cell r="FC175">
            <v>0</v>
          </cell>
          <cell r="FD175">
            <v>0</v>
          </cell>
          <cell r="FE175" t="str">
            <v>нд</v>
          </cell>
          <cell r="FF175">
            <v>0</v>
          </cell>
          <cell r="FG175">
            <v>0</v>
          </cell>
          <cell r="FH175">
            <v>0</v>
          </cell>
          <cell r="FI175">
            <v>0</v>
          </cell>
          <cell r="FJ175">
            <v>0</v>
          </cell>
          <cell r="FK175">
            <v>0</v>
          </cell>
          <cell r="FL175">
            <v>0</v>
          </cell>
          <cell r="FM175">
            <v>0</v>
          </cell>
          <cell r="FN175">
            <v>0</v>
          </cell>
          <cell r="FO175">
            <v>0</v>
          </cell>
          <cell r="FP175" t="str">
            <v>нд</v>
          </cell>
          <cell r="FQ175">
            <v>0</v>
          </cell>
          <cell r="FR175">
            <v>0</v>
          </cell>
          <cell r="FS175">
            <v>0</v>
          </cell>
          <cell r="FT175">
            <v>0</v>
          </cell>
          <cell r="FU175">
            <v>0</v>
          </cell>
          <cell r="FV175">
            <v>0</v>
          </cell>
          <cell r="FW175">
            <v>0</v>
          </cell>
          <cell r="FX175">
            <v>0</v>
          </cell>
          <cell r="FY175">
            <v>0</v>
          </cell>
          <cell r="FZ175">
            <v>0</v>
          </cell>
          <cell r="GA175" t="str">
            <v>нд</v>
          </cell>
          <cell r="GB175">
            <v>0</v>
          </cell>
          <cell r="GC175">
            <v>0</v>
          </cell>
          <cell r="GD175">
            <v>0</v>
          </cell>
          <cell r="GE175">
            <v>0</v>
          </cell>
          <cell r="GF175">
            <v>0</v>
          </cell>
          <cell r="GG175">
            <v>0</v>
          </cell>
          <cell r="GH175">
            <v>0</v>
          </cell>
          <cell r="GI175">
            <v>0</v>
          </cell>
          <cell r="GJ175">
            <v>0</v>
          </cell>
          <cell r="GK175">
            <v>0</v>
          </cell>
          <cell r="GL175" t="str">
            <v>нд</v>
          </cell>
          <cell r="GM175">
            <v>0</v>
          </cell>
          <cell r="GN175">
            <v>0</v>
          </cell>
          <cell r="GO175">
            <v>0</v>
          </cell>
          <cell r="GP175">
            <v>0</v>
          </cell>
          <cell r="GQ175">
            <v>0</v>
          </cell>
          <cell r="GR175">
            <v>0</v>
          </cell>
          <cell r="GS175">
            <v>0</v>
          </cell>
          <cell r="GT175">
            <v>0</v>
          </cell>
          <cell r="GU175">
            <v>0</v>
          </cell>
          <cell r="GV175">
            <v>0</v>
          </cell>
          <cell r="GW175" t="str">
            <v>нд</v>
          </cell>
          <cell r="GX175">
            <v>0</v>
          </cell>
          <cell r="GY175">
            <v>0</v>
          </cell>
          <cell r="GZ175">
            <v>0</v>
          </cell>
          <cell r="HA175">
            <v>0</v>
          </cell>
          <cell r="HB175">
            <v>0</v>
          </cell>
          <cell r="HC175">
            <v>0</v>
          </cell>
          <cell r="HD175">
            <v>0</v>
          </cell>
          <cell r="HE175">
            <v>0</v>
          </cell>
          <cell r="HF175">
            <v>0</v>
          </cell>
          <cell r="HG175">
            <v>0</v>
          </cell>
          <cell r="HH175" t="str">
            <v>нд</v>
          </cell>
          <cell r="HI175">
            <v>0</v>
          </cell>
          <cell r="HJ175">
            <v>0</v>
          </cell>
          <cell r="HK175">
            <v>0</v>
          </cell>
          <cell r="HL175">
            <v>0</v>
          </cell>
          <cell r="HM175">
            <v>0</v>
          </cell>
          <cell r="HN175">
            <v>0</v>
          </cell>
          <cell r="HO175">
            <v>0</v>
          </cell>
          <cell r="HP175">
            <v>0</v>
          </cell>
          <cell r="HQ175">
            <v>0</v>
          </cell>
          <cell r="HR175">
            <v>0</v>
          </cell>
          <cell r="HS175" t="str">
            <v>нд</v>
          </cell>
          <cell r="HT175">
            <v>0</v>
          </cell>
          <cell r="HU175">
            <v>0</v>
          </cell>
          <cell r="HV175">
            <v>0</v>
          </cell>
          <cell r="HW175">
            <v>0</v>
          </cell>
          <cell r="HX175">
            <v>0</v>
          </cell>
          <cell r="HY175">
            <v>0</v>
          </cell>
          <cell r="HZ175">
            <v>0</v>
          </cell>
          <cell r="IA175">
            <v>0</v>
          </cell>
          <cell r="IB175">
            <v>0</v>
          </cell>
          <cell r="IC175">
            <v>0</v>
          </cell>
          <cell r="ID175" t="str">
            <v>нд</v>
          </cell>
          <cell r="IE175">
            <v>0</v>
          </cell>
          <cell r="IF175">
            <v>0</v>
          </cell>
          <cell r="IG175">
            <v>0</v>
          </cell>
          <cell r="IH175">
            <v>0</v>
          </cell>
          <cell r="II175">
            <v>0</v>
          </cell>
          <cell r="IJ175">
            <v>0</v>
          </cell>
          <cell r="IK175">
            <v>0</v>
          </cell>
          <cell r="IL175">
            <v>0</v>
          </cell>
          <cell r="IM175">
            <v>0</v>
          </cell>
          <cell r="IN175">
            <v>0</v>
          </cell>
          <cell r="IO175" t="str">
            <v>нд</v>
          </cell>
          <cell r="IP175">
            <v>0</v>
          </cell>
          <cell r="IQ175">
            <v>0</v>
          </cell>
          <cell r="IR175">
            <v>0</v>
          </cell>
          <cell r="IS175">
            <v>0</v>
          </cell>
          <cell r="IT175">
            <v>0</v>
          </cell>
          <cell r="IU175">
            <v>0</v>
          </cell>
          <cell r="IV175">
            <v>0</v>
          </cell>
          <cell r="IW175">
            <v>0</v>
          </cell>
          <cell r="IX175">
            <v>0</v>
          </cell>
          <cell r="IY175">
            <v>0</v>
          </cell>
          <cell r="IZ175" t="str">
            <v>нд</v>
          </cell>
          <cell r="JA175">
            <v>0</v>
          </cell>
          <cell r="JB175">
            <v>0</v>
          </cell>
          <cell r="JC175">
            <v>0</v>
          </cell>
          <cell r="JD175">
            <v>0</v>
          </cell>
          <cell r="JE175">
            <v>0</v>
          </cell>
          <cell r="JF175">
            <v>0</v>
          </cell>
          <cell r="JG175">
            <v>0</v>
          </cell>
          <cell r="JH175">
            <v>0</v>
          </cell>
          <cell r="JI175">
            <v>0</v>
          </cell>
          <cell r="JJ175">
            <v>0</v>
          </cell>
          <cell r="JK175" t="str">
            <v>нд</v>
          </cell>
          <cell r="JL175">
            <v>0</v>
          </cell>
          <cell r="JM175">
            <v>0</v>
          </cell>
          <cell r="JN175">
            <v>0</v>
          </cell>
          <cell r="JO175">
            <v>0</v>
          </cell>
          <cell r="JP175">
            <v>0</v>
          </cell>
          <cell r="JQ175">
            <v>0</v>
          </cell>
          <cell r="JR175">
            <v>0</v>
          </cell>
          <cell r="JS175">
            <v>0</v>
          </cell>
          <cell r="JT175">
            <v>0</v>
          </cell>
          <cell r="JU175">
            <v>0</v>
          </cell>
          <cell r="JV175" t="str">
            <v>нд</v>
          </cell>
          <cell r="JW175">
            <v>0</v>
          </cell>
          <cell r="JX175">
            <v>0</v>
          </cell>
          <cell r="JY175">
            <v>0</v>
          </cell>
          <cell r="JZ175">
            <v>0</v>
          </cell>
          <cell r="KA175">
            <v>0</v>
          </cell>
          <cell r="KB175">
            <v>0</v>
          </cell>
          <cell r="KC175">
            <v>0</v>
          </cell>
          <cell r="KD175">
            <v>0</v>
          </cell>
          <cell r="KE175">
            <v>0</v>
          </cell>
          <cell r="KF175">
            <v>0</v>
          </cell>
          <cell r="KG175" t="str">
            <v>нд</v>
          </cell>
          <cell r="KH175">
            <v>0</v>
          </cell>
          <cell r="KI175">
            <v>0</v>
          </cell>
          <cell r="KJ175">
            <v>0</v>
          </cell>
          <cell r="KK175">
            <v>0</v>
          </cell>
          <cell r="KL175">
            <v>0</v>
          </cell>
          <cell r="KM175">
            <v>0</v>
          </cell>
          <cell r="KN175">
            <v>0</v>
          </cell>
          <cell r="KO175">
            <v>0</v>
          </cell>
          <cell r="KP175">
            <v>0</v>
          </cell>
          <cell r="KQ175">
            <v>0</v>
          </cell>
          <cell r="KR175" t="str">
            <v>нд</v>
          </cell>
          <cell r="KS175">
            <v>0</v>
          </cell>
          <cell r="KT175">
            <v>0</v>
          </cell>
          <cell r="KU175">
            <v>0</v>
          </cell>
          <cell r="KV175">
            <v>0</v>
          </cell>
          <cell r="KW175">
            <v>0</v>
          </cell>
          <cell r="KX175">
            <v>0</v>
          </cell>
          <cell r="KY175">
            <v>0</v>
          </cell>
          <cell r="KZ175">
            <v>0</v>
          </cell>
          <cell r="LA175">
            <v>0</v>
          </cell>
          <cell r="LB175">
            <v>0</v>
          </cell>
          <cell r="LC175" t="str">
            <v>нд</v>
          </cell>
          <cell r="LD175">
            <v>0</v>
          </cell>
          <cell r="LE175">
            <v>0</v>
          </cell>
          <cell r="LF175">
            <v>0</v>
          </cell>
          <cell r="LG175">
            <v>0</v>
          </cell>
          <cell r="LH175">
            <v>0</v>
          </cell>
          <cell r="LI175">
            <v>0</v>
          </cell>
          <cell r="LJ175">
            <v>0</v>
          </cell>
          <cell r="LK175">
            <v>0</v>
          </cell>
          <cell r="LL175">
            <v>0</v>
          </cell>
          <cell r="LM175">
            <v>0</v>
          </cell>
          <cell r="LN175" t="str">
            <v>нд</v>
          </cell>
          <cell r="LO175">
            <v>0</v>
          </cell>
          <cell r="LP175">
            <v>0</v>
          </cell>
          <cell r="LQ175">
            <v>0</v>
          </cell>
          <cell r="LR175">
            <v>0</v>
          </cell>
          <cell r="LS175">
            <v>0</v>
          </cell>
          <cell r="LT175">
            <v>0</v>
          </cell>
          <cell r="LU175">
            <v>0</v>
          </cell>
          <cell r="LV175">
            <v>0</v>
          </cell>
          <cell r="LW175">
            <v>0</v>
          </cell>
          <cell r="LX175">
            <v>0</v>
          </cell>
          <cell r="LY175" t="str">
            <v>нд</v>
          </cell>
          <cell r="LZ175">
            <v>0</v>
          </cell>
          <cell r="MA175" t="str">
            <v>1.1.2.2.2</v>
          </cell>
          <cell r="MB175" t="str">
            <v xml:space="preserve">Техническое перевооружение ВЛ-10 кВ Ф-6  ПС "Предгорная",с.Старые Атаги протяжен. 1,054 км. </v>
          </cell>
          <cell r="MC175" t="str">
            <v>G_prj_109108_49594</v>
          </cell>
          <cell r="MD175" t="str">
            <v>G_prj_109108_49594</v>
          </cell>
          <cell r="ME175" t="b">
            <v>0</v>
          </cell>
          <cell r="MF175">
            <v>0</v>
          </cell>
          <cell r="MG175">
            <v>0</v>
          </cell>
          <cell r="MH175">
            <v>0</v>
          </cell>
          <cell r="MI175">
            <v>0</v>
          </cell>
          <cell r="MK175">
            <v>0</v>
          </cell>
          <cell r="ML175">
            <v>0</v>
          </cell>
          <cell r="MM175">
            <v>0</v>
          </cell>
          <cell r="MN175">
            <v>0</v>
          </cell>
          <cell r="MO175">
            <v>0</v>
          </cell>
          <cell r="MP175">
            <v>0</v>
          </cell>
          <cell r="MQ175">
            <v>0</v>
          </cell>
          <cell r="MR175">
            <v>0</v>
          </cell>
          <cell r="MS175">
            <v>0</v>
          </cell>
          <cell r="MT175">
            <v>0</v>
          </cell>
          <cell r="MU175">
            <v>0</v>
          </cell>
          <cell r="MV175">
            <v>0</v>
          </cell>
          <cell r="MW175">
            <v>0</v>
          </cell>
          <cell r="MX175">
            <v>0</v>
          </cell>
          <cell r="MY175">
            <v>0</v>
          </cell>
          <cell r="MZ175">
            <v>0</v>
          </cell>
          <cell r="NA175">
            <v>0</v>
          </cell>
          <cell r="NB175">
            <v>0</v>
          </cell>
          <cell r="NC175">
            <v>0</v>
          </cell>
          <cell r="ND175">
            <v>0</v>
          </cell>
          <cell r="NE175">
            <v>0</v>
          </cell>
          <cell r="NF175">
            <v>0</v>
          </cell>
          <cell r="NG175">
            <v>0</v>
          </cell>
          <cell r="NH175">
            <v>0</v>
          </cell>
          <cell r="NI175">
            <v>0</v>
          </cell>
          <cell r="NJ175">
            <v>0</v>
          </cell>
          <cell r="NK175">
            <v>0</v>
          </cell>
          <cell r="NL175">
            <v>0</v>
          </cell>
          <cell r="NM175">
            <v>0</v>
          </cell>
          <cell r="NN175">
            <v>0</v>
          </cell>
          <cell r="NO175">
            <v>0</v>
          </cell>
          <cell r="NP175">
            <v>0</v>
          </cell>
          <cell r="NQ175">
            <v>0</v>
          </cell>
          <cell r="NR175">
            <v>0</v>
          </cell>
          <cell r="NS175">
            <v>0</v>
          </cell>
          <cell r="NT175">
            <v>0</v>
          </cell>
          <cell r="NU175">
            <v>0</v>
          </cell>
          <cell r="NV175">
            <v>0</v>
          </cell>
          <cell r="NW175">
            <v>0</v>
          </cell>
          <cell r="NX175">
            <v>0</v>
          </cell>
          <cell r="NY175">
            <v>0</v>
          </cell>
          <cell r="NZ175">
            <v>0</v>
          </cell>
          <cell r="OA175">
            <v>0</v>
          </cell>
          <cell r="OB175">
            <v>0</v>
          </cell>
          <cell r="OC175">
            <v>0</v>
          </cell>
          <cell r="OD175">
            <v>0</v>
          </cell>
          <cell r="OE175">
            <v>0</v>
          </cell>
          <cell r="OF175">
            <v>0</v>
          </cell>
          <cell r="OG175">
            <v>0</v>
          </cell>
          <cell r="OH175">
            <v>0</v>
          </cell>
          <cell r="OI175">
            <v>0</v>
          </cell>
          <cell r="OJ175">
            <v>0</v>
          </cell>
          <cell r="OK175">
            <v>0</v>
          </cell>
          <cell r="OL175">
            <v>0</v>
          </cell>
          <cell r="ON175">
            <v>0</v>
          </cell>
          <cell r="OO175">
            <v>0</v>
          </cell>
          <cell r="OR175">
            <v>0</v>
          </cell>
          <cell r="OS175">
            <v>0</v>
          </cell>
          <cell r="OT175">
            <v>0</v>
          </cell>
          <cell r="OU175">
            <v>0</v>
          </cell>
          <cell r="OV175">
            <v>0</v>
          </cell>
          <cell r="OW175">
            <v>0</v>
          </cell>
          <cell r="OX175">
            <v>0</v>
          </cell>
          <cell r="OY175">
            <v>0</v>
          </cell>
          <cell r="OZ175">
            <v>0</v>
          </cell>
          <cell r="PA175">
            <v>0</v>
          </cell>
          <cell r="PB175">
            <v>0</v>
          </cell>
          <cell r="PC175">
            <v>0</v>
          </cell>
          <cell r="PD175">
            <v>0</v>
          </cell>
          <cell r="PE175">
            <v>0</v>
          </cell>
          <cell r="PF175">
            <v>0</v>
          </cell>
          <cell r="PG175">
            <v>0</v>
          </cell>
          <cell r="PH175">
            <v>0</v>
          </cell>
          <cell r="PI175">
            <v>0</v>
          </cell>
          <cell r="PJ175">
            <v>0</v>
          </cell>
          <cell r="PK175">
            <v>0</v>
          </cell>
          <cell r="PL175">
            <v>0</v>
          </cell>
          <cell r="PM175">
            <v>0</v>
          </cell>
          <cell r="PN175">
            <v>0</v>
          </cell>
          <cell r="PO175">
            <v>0</v>
          </cell>
          <cell r="PP175">
            <v>0</v>
          </cell>
          <cell r="PQ175">
            <v>0</v>
          </cell>
          <cell r="PR175">
            <v>0</v>
          </cell>
          <cell r="PS175">
            <v>0</v>
          </cell>
          <cell r="PT175">
            <v>0</v>
          </cell>
          <cell r="PU175">
            <v>0</v>
          </cell>
          <cell r="PV175">
            <v>0</v>
          </cell>
          <cell r="PW175">
            <v>0</v>
          </cell>
          <cell r="PX175">
            <v>0</v>
          </cell>
          <cell r="PY175">
            <v>0</v>
          </cell>
          <cell r="PZ175">
            <v>0</v>
          </cell>
        </row>
        <row r="176">
          <cell r="D176" t="str">
            <v>G_prj_109108_49598</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cell r="DD176">
            <v>0</v>
          </cell>
          <cell r="DE176">
            <v>0</v>
          </cell>
          <cell r="DF176">
            <v>0</v>
          </cell>
          <cell r="DG176">
            <v>0</v>
          </cell>
          <cell r="DI176">
            <v>0</v>
          </cell>
          <cell r="DJ176">
            <v>0</v>
          </cell>
          <cell r="DK176">
            <v>0</v>
          </cell>
          <cell r="DL176">
            <v>0</v>
          </cell>
          <cell r="DM176">
            <v>0</v>
          </cell>
          <cell r="DN176">
            <v>0</v>
          </cell>
          <cell r="DO176">
            <v>0</v>
          </cell>
          <cell r="DP176">
            <v>0</v>
          </cell>
          <cell r="DQ176">
            <v>0</v>
          </cell>
          <cell r="DR176">
            <v>0</v>
          </cell>
          <cell r="DS176">
            <v>0</v>
          </cell>
          <cell r="DT176">
            <v>0</v>
          </cell>
          <cell r="DU176">
            <v>0</v>
          </cell>
          <cell r="DV176">
            <v>0</v>
          </cell>
          <cell r="DW176">
            <v>0</v>
          </cell>
          <cell r="DX176">
            <v>0</v>
          </cell>
          <cell r="DY176">
            <v>0</v>
          </cell>
          <cell r="DZ176">
            <v>0</v>
          </cell>
          <cell r="EA176">
            <v>0</v>
          </cell>
          <cell r="EB176">
            <v>0</v>
          </cell>
          <cell r="EC176">
            <v>0</v>
          </cell>
          <cell r="ED176">
            <v>0</v>
          </cell>
          <cell r="EE176">
            <v>0</v>
          </cell>
          <cell r="EF176">
            <v>0</v>
          </cell>
          <cell r="EG176">
            <v>0</v>
          </cell>
          <cell r="EH176">
            <v>0</v>
          </cell>
          <cell r="EI176">
            <v>0</v>
          </cell>
          <cell r="EK176">
            <v>0</v>
          </cell>
          <cell r="EL176">
            <v>0</v>
          </cell>
          <cell r="EM176">
            <v>0</v>
          </cell>
          <cell r="EN176">
            <v>6.83</v>
          </cell>
          <cell r="EO176">
            <v>6.83</v>
          </cell>
          <cell r="EP176">
            <v>0</v>
          </cell>
          <cell r="EQ176">
            <v>0</v>
          </cell>
          <cell r="ER176">
            <v>0</v>
          </cell>
          <cell r="ES176">
            <v>0</v>
          </cell>
          <cell r="ET176">
            <v>0</v>
          </cell>
          <cell r="EU176">
            <v>0</v>
          </cell>
          <cell r="EV176">
            <v>0</v>
          </cell>
          <cell r="EW176">
            <v>0</v>
          </cell>
          <cell r="EX176">
            <v>6.83</v>
          </cell>
          <cell r="EY176">
            <v>6.83</v>
          </cell>
          <cell r="EZ176">
            <v>0</v>
          </cell>
          <cell r="FA176">
            <v>0</v>
          </cell>
          <cell r="FB176">
            <v>0</v>
          </cell>
          <cell r="FC176">
            <v>0</v>
          </cell>
          <cell r="FD176">
            <v>0</v>
          </cell>
          <cell r="FE176" t="str">
            <v>нд</v>
          </cell>
          <cell r="FF176">
            <v>0</v>
          </cell>
          <cell r="FG176">
            <v>0</v>
          </cell>
          <cell r="FH176">
            <v>0</v>
          </cell>
          <cell r="FI176">
            <v>0</v>
          </cell>
          <cell r="FJ176">
            <v>0</v>
          </cell>
          <cell r="FK176">
            <v>0</v>
          </cell>
          <cell r="FL176">
            <v>0</v>
          </cell>
          <cell r="FM176">
            <v>0</v>
          </cell>
          <cell r="FN176">
            <v>0</v>
          </cell>
          <cell r="FO176">
            <v>0</v>
          </cell>
          <cell r="FP176" t="str">
            <v>нд</v>
          </cell>
          <cell r="FQ176">
            <v>0</v>
          </cell>
          <cell r="FR176">
            <v>0</v>
          </cell>
          <cell r="FS176">
            <v>0</v>
          </cell>
          <cell r="FT176">
            <v>0</v>
          </cell>
          <cell r="FU176">
            <v>0</v>
          </cell>
          <cell r="FV176">
            <v>0</v>
          </cell>
          <cell r="FW176">
            <v>0</v>
          </cell>
          <cell r="FX176">
            <v>0</v>
          </cell>
          <cell r="FY176">
            <v>0</v>
          </cell>
          <cell r="FZ176">
            <v>0</v>
          </cell>
          <cell r="GA176" t="str">
            <v>нд</v>
          </cell>
          <cell r="GB176">
            <v>0</v>
          </cell>
          <cell r="GC176">
            <v>0</v>
          </cell>
          <cell r="GD176">
            <v>0</v>
          </cell>
          <cell r="GE176">
            <v>0</v>
          </cell>
          <cell r="GF176">
            <v>0</v>
          </cell>
          <cell r="GG176">
            <v>0</v>
          </cell>
          <cell r="GH176">
            <v>0</v>
          </cell>
          <cell r="GI176">
            <v>0</v>
          </cell>
          <cell r="GJ176">
            <v>0</v>
          </cell>
          <cell r="GK176">
            <v>0</v>
          </cell>
          <cell r="GL176" t="str">
            <v>нд</v>
          </cell>
          <cell r="GM176">
            <v>0</v>
          </cell>
          <cell r="GN176">
            <v>0</v>
          </cell>
          <cell r="GO176">
            <v>0</v>
          </cell>
          <cell r="GP176">
            <v>0</v>
          </cell>
          <cell r="GQ176">
            <v>0</v>
          </cell>
          <cell r="GR176">
            <v>0</v>
          </cell>
          <cell r="GS176">
            <v>0</v>
          </cell>
          <cell r="GT176">
            <v>0</v>
          </cell>
          <cell r="GU176">
            <v>0</v>
          </cell>
          <cell r="GV176">
            <v>0</v>
          </cell>
          <cell r="GW176" t="str">
            <v>нд</v>
          </cell>
          <cell r="GX176">
            <v>0</v>
          </cell>
          <cell r="GY176">
            <v>0</v>
          </cell>
          <cell r="GZ176">
            <v>0</v>
          </cell>
          <cell r="HA176">
            <v>0</v>
          </cell>
          <cell r="HB176">
            <v>0</v>
          </cell>
          <cell r="HC176">
            <v>0</v>
          </cell>
          <cell r="HD176">
            <v>0</v>
          </cell>
          <cell r="HE176">
            <v>0</v>
          </cell>
          <cell r="HF176">
            <v>0</v>
          </cell>
          <cell r="HG176">
            <v>0</v>
          </cell>
          <cell r="HH176" t="str">
            <v>нд</v>
          </cell>
          <cell r="HI176">
            <v>0</v>
          </cell>
          <cell r="HJ176">
            <v>0</v>
          </cell>
          <cell r="HK176">
            <v>0</v>
          </cell>
          <cell r="HL176">
            <v>0</v>
          </cell>
          <cell r="HM176">
            <v>0</v>
          </cell>
          <cell r="HN176">
            <v>0</v>
          </cell>
          <cell r="HO176">
            <v>0</v>
          </cell>
          <cell r="HP176">
            <v>0</v>
          </cell>
          <cell r="HQ176">
            <v>0</v>
          </cell>
          <cell r="HR176">
            <v>0</v>
          </cell>
          <cell r="HS176" t="str">
            <v>нд</v>
          </cell>
          <cell r="HT176">
            <v>0</v>
          </cell>
          <cell r="HU176">
            <v>0</v>
          </cell>
          <cell r="HV176">
            <v>0</v>
          </cell>
          <cell r="HW176">
            <v>0</v>
          </cell>
          <cell r="HX176">
            <v>0</v>
          </cell>
          <cell r="HY176">
            <v>0</v>
          </cell>
          <cell r="HZ176">
            <v>0</v>
          </cell>
          <cell r="IA176">
            <v>0</v>
          </cell>
          <cell r="IB176">
            <v>0</v>
          </cell>
          <cell r="IC176">
            <v>0</v>
          </cell>
          <cell r="ID176" t="str">
            <v>нд</v>
          </cell>
          <cell r="IE176">
            <v>0</v>
          </cell>
          <cell r="IF176">
            <v>0</v>
          </cell>
          <cell r="IG176">
            <v>0</v>
          </cell>
          <cell r="IH176">
            <v>0</v>
          </cell>
          <cell r="II176">
            <v>0</v>
          </cell>
          <cell r="IJ176">
            <v>0</v>
          </cell>
          <cell r="IK176">
            <v>0</v>
          </cell>
          <cell r="IL176">
            <v>0</v>
          </cell>
          <cell r="IM176">
            <v>0</v>
          </cell>
          <cell r="IN176">
            <v>0</v>
          </cell>
          <cell r="IO176" t="str">
            <v>нд</v>
          </cell>
          <cell r="IP176">
            <v>0</v>
          </cell>
          <cell r="IQ176">
            <v>0</v>
          </cell>
          <cell r="IR176">
            <v>0</v>
          </cell>
          <cell r="IS176">
            <v>0</v>
          </cell>
          <cell r="IT176">
            <v>0</v>
          </cell>
          <cell r="IU176">
            <v>0</v>
          </cell>
          <cell r="IV176">
            <v>0</v>
          </cell>
          <cell r="IW176">
            <v>0</v>
          </cell>
          <cell r="IX176">
            <v>0</v>
          </cell>
          <cell r="IY176">
            <v>0</v>
          </cell>
          <cell r="IZ176" t="str">
            <v>нд</v>
          </cell>
          <cell r="JA176">
            <v>0</v>
          </cell>
          <cell r="JB176">
            <v>0</v>
          </cell>
          <cell r="JC176">
            <v>0</v>
          </cell>
          <cell r="JD176">
            <v>0</v>
          </cell>
          <cell r="JE176">
            <v>0</v>
          </cell>
          <cell r="JF176">
            <v>0</v>
          </cell>
          <cell r="JG176">
            <v>0</v>
          </cell>
          <cell r="JH176">
            <v>0</v>
          </cell>
          <cell r="JI176">
            <v>0</v>
          </cell>
          <cell r="JJ176">
            <v>0</v>
          </cell>
          <cell r="JK176" t="str">
            <v>нд</v>
          </cell>
          <cell r="JL176">
            <v>0</v>
          </cell>
          <cell r="JM176">
            <v>0</v>
          </cell>
          <cell r="JN176">
            <v>0</v>
          </cell>
          <cell r="JO176">
            <v>0</v>
          </cell>
          <cell r="JP176">
            <v>0</v>
          </cell>
          <cell r="JQ176">
            <v>0</v>
          </cell>
          <cell r="JR176">
            <v>0</v>
          </cell>
          <cell r="JS176">
            <v>0</v>
          </cell>
          <cell r="JT176">
            <v>0</v>
          </cell>
          <cell r="JU176">
            <v>0</v>
          </cell>
          <cell r="JV176" t="str">
            <v>нд</v>
          </cell>
          <cell r="JW176">
            <v>0</v>
          </cell>
          <cell r="JX176">
            <v>0</v>
          </cell>
          <cell r="JY176">
            <v>0</v>
          </cell>
          <cell r="JZ176">
            <v>0</v>
          </cell>
          <cell r="KA176">
            <v>0</v>
          </cell>
          <cell r="KB176">
            <v>0</v>
          </cell>
          <cell r="KC176">
            <v>0</v>
          </cell>
          <cell r="KD176">
            <v>0</v>
          </cell>
          <cell r="KE176">
            <v>0</v>
          </cell>
          <cell r="KF176">
            <v>0</v>
          </cell>
          <cell r="KG176" t="str">
            <v>нд</v>
          </cell>
          <cell r="KH176">
            <v>0</v>
          </cell>
          <cell r="KI176">
            <v>0</v>
          </cell>
          <cell r="KJ176">
            <v>0</v>
          </cell>
          <cell r="KK176">
            <v>0</v>
          </cell>
          <cell r="KL176">
            <v>0</v>
          </cell>
          <cell r="KM176">
            <v>0</v>
          </cell>
          <cell r="KN176">
            <v>0</v>
          </cell>
          <cell r="KO176">
            <v>0</v>
          </cell>
          <cell r="KP176">
            <v>0</v>
          </cell>
          <cell r="KQ176">
            <v>0</v>
          </cell>
          <cell r="KR176" t="str">
            <v>нд</v>
          </cell>
          <cell r="KS176">
            <v>0</v>
          </cell>
          <cell r="KT176">
            <v>0</v>
          </cell>
          <cell r="KU176">
            <v>0</v>
          </cell>
          <cell r="KV176">
            <v>0</v>
          </cell>
          <cell r="KW176">
            <v>0</v>
          </cell>
          <cell r="KX176">
            <v>0</v>
          </cell>
          <cell r="KY176">
            <v>0</v>
          </cell>
          <cell r="KZ176">
            <v>0</v>
          </cell>
          <cell r="LA176">
            <v>0</v>
          </cell>
          <cell r="LB176">
            <v>0</v>
          </cell>
          <cell r="LC176" t="str">
            <v>нд</v>
          </cell>
          <cell r="LD176">
            <v>0</v>
          </cell>
          <cell r="LE176">
            <v>0</v>
          </cell>
          <cell r="LF176">
            <v>0</v>
          </cell>
          <cell r="LG176">
            <v>0</v>
          </cell>
          <cell r="LH176">
            <v>0</v>
          </cell>
          <cell r="LI176">
            <v>0</v>
          </cell>
          <cell r="LJ176">
            <v>0</v>
          </cell>
          <cell r="LK176">
            <v>0</v>
          </cell>
          <cell r="LL176">
            <v>0</v>
          </cell>
          <cell r="LM176">
            <v>0</v>
          </cell>
          <cell r="LN176" t="str">
            <v>нд</v>
          </cell>
          <cell r="LO176">
            <v>0</v>
          </cell>
          <cell r="LP176">
            <v>0</v>
          </cell>
          <cell r="LQ176">
            <v>0</v>
          </cell>
          <cell r="LR176">
            <v>0</v>
          </cell>
          <cell r="LS176">
            <v>0</v>
          </cell>
          <cell r="LT176">
            <v>0</v>
          </cell>
          <cell r="LU176">
            <v>0</v>
          </cell>
          <cell r="LV176">
            <v>0</v>
          </cell>
          <cell r="LW176">
            <v>0</v>
          </cell>
          <cell r="LX176">
            <v>0</v>
          </cell>
          <cell r="LY176" t="str">
            <v>нд</v>
          </cell>
          <cell r="LZ176">
            <v>0</v>
          </cell>
          <cell r="MA176" t="str">
            <v>1.1.2.2.2</v>
          </cell>
          <cell r="MB176" t="str">
            <v>Техническое перевооружение ВЛ 6 кВ Ф-4 ПС "Октябрьская" с. Гикало протяжен. 3,930 км.</v>
          </cell>
          <cell r="MC176" t="str">
            <v>G_prj_109108_49595</v>
          </cell>
          <cell r="MD176" t="str">
            <v>G_prj_109108_49595</v>
          </cell>
          <cell r="ME176" t="b">
            <v>0</v>
          </cell>
          <cell r="MF176">
            <v>0</v>
          </cell>
          <cell r="MG176">
            <v>0</v>
          </cell>
          <cell r="MH176">
            <v>0</v>
          </cell>
          <cell r="MI176">
            <v>0</v>
          </cell>
          <cell r="MK176">
            <v>0</v>
          </cell>
          <cell r="ML176">
            <v>0</v>
          </cell>
          <cell r="MM176">
            <v>0</v>
          </cell>
          <cell r="MN176">
            <v>0</v>
          </cell>
          <cell r="MO176">
            <v>0</v>
          </cell>
          <cell r="MP176">
            <v>0</v>
          </cell>
          <cell r="MQ176">
            <v>0</v>
          </cell>
          <cell r="MR176">
            <v>0</v>
          </cell>
          <cell r="MS176">
            <v>0</v>
          </cell>
          <cell r="MT176">
            <v>0</v>
          </cell>
          <cell r="MU176">
            <v>0</v>
          </cell>
          <cell r="MV176">
            <v>0</v>
          </cell>
          <cell r="MW176">
            <v>0</v>
          </cell>
          <cell r="MX176">
            <v>0</v>
          </cell>
          <cell r="MY176">
            <v>0</v>
          </cell>
          <cell r="MZ176">
            <v>0</v>
          </cell>
          <cell r="NA176">
            <v>0</v>
          </cell>
          <cell r="NB176">
            <v>0</v>
          </cell>
          <cell r="NC176">
            <v>0</v>
          </cell>
          <cell r="ND176">
            <v>0</v>
          </cell>
          <cell r="NE176">
            <v>0</v>
          </cell>
          <cell r="NF176">
            <v>0</v>
          </cell>
          <cell r="NG176">
            <v>0</v>
          </cell>
          <cell r="NH176">
            <v>0</v>
          </cell>
          <cell r="NI176">
            <v>0</v>
          </cell>
          <cell r="NJ176">
            <v>0</v>
          </cell>
          <cell r="NK176">
            <v>0</v>
          </cell>
          <cell r="NL176">
            <v>0</v>
          </cell>
          <cell r="NM176">
            <v>0</v>
          </cell>
          <cell r="NN176">
            <v>0</v>
          </cell>
          <cell r="NO176">
            <v>0</v>
          </cell>
          <cell r="NP176">
            <v>0</v>
          </cell>
          <cell r="NQ176">
            <v>0</v>
          </cell>
          <cell r="NR176">
            <v>0</v>
          </cell>
          <cell r="NS176">
            <v>0</v>
          </cell>
          <cell r="NT176">
            <v>0</v>
          </cell>
          <cell r="NU176">
            <v>0</v>
          </cell>
          <cell r="NV176">
            <v>0</v>
          </cell>
          <cell r="NW176">
            <v>0</v>
          </cell>
          <cell r="NX176">
            <v>0</v>
          </cell>
          <cell r="NY176">
            <v>0</v>
          </cell>
          <cell r="NZ176">
            <v>0</v>
          </cell>
          <cell r="OA176">
            <v>0</v>
          </cell>
          <cell r="OB176">
            <v>0</v>
          </cell>
          <cell r="OC176">
            <v>0</v>
          </cell>
          <cell r="OD176">
            <v>0</v>
          </cell>
          <cell r="OE176">
            <v>0</v>
          </cell>
          <cell r="OF176">
            <v>0</v>
          </cell>
          <cell r="OG176">
            <v>0</v>
          </cell>
          <cell r="OH176">
            <v>0</v>
          </cell>
          <cell r="OI176">
            <v>0</v>
          </cell>
          <cell r="OJ176">
            <v>0</v>
          </cell>
          <cell r="OK176">
            <v>0</v>
          </cell>
          <cell r="OL176">
            <v>0</v>
          </cell>
          <cell r="ON176">
            <v>0</v>
          </cell>
          <cell r="OO176">
            <v>0</v>
          </cell>
          <cell r="OR176">
            <v>0</v>
          </cell>
          <cell r="OS176">
            <v>0</v>
          </cell>
          <cell r="OT176">
            <v>0</v>
          </cell>
          <cell r="OU176">
            <v>0</v>
          </cell>
          <cell r="OV176">
            <v>0</v>
          </cell>
          <cell r="OW176">
            <v>0</v>
          </cell>
          <cell r="OX176">
            <v>0</v>
          </cell>
          <cell r="OY176">
            <v>0</v>
          </cell>
          <cell r="OZ176">
            <v>0</v>
          </cell>
          <cell r="PA176">
            <v>0</v>
          </cell>
          <cell r="PB176">
            <v>0</v>
          </cell>
          <cell r="PC176">
            <v>0</v>
          </cell>
          <cell r="PD176">
            <v>0</v>
          </cell>
          <cell r="PE176">
            <v>0</v>
          </cell>
          <cell r="PF176">
            <v>0</v>
          </cell>
          <cell r="PG176">
            <v>0</v>
          </cell>
          <cell r="PH176">
            <v>0</v>
          </cell>
          <cell r="PI176">
            <v>0</v>
          </cell>
          <cell r="PJ176">
            <v>0</v>
          </cell>
          <cell r="PK176">
            <v>0</v>
          </cell>
          <cell r="PL176">
            <v>0</v>
          </cell>
          <cell r="PM176">
            <v>0</v>
          </cell>
          <cell r="PN176">
            <v>0</v>
          </cell>
          <cell r="PO176">
            <v>0</v>
          </cell>
          <cell r="PP176">
            <v>0</v>
          </cell>
          <cell r="PQ176">
            <v>0</v>
          </cell>
          <cell r="PR176">
            <v>0</v>
          </cell>
          <cell r="PS176">
            <v>0</v>
          </cell>
          <cell r="PT176">
            <v>0</v>
          </cell>
          <cell r="PU176">
            <v>0</v>
          </cell>
          <cell r="PV176">
            <v>0</v>
          </cell>
          <cell r="PW176">
            <v>0</v>
          </cell>
          <cell r="PX176">
            <v>0</v>
          </cell>
          <cell r="PY176">
            <v>0</v>
          </cell>
          <cell r="PZ176">
            <v>0</v>
          </cell>
        </row>
        <row r="177">
          <cell r="D177" t="str">
            <v>G_prj_109108_49602</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cell r="CX177">
            <v>0</v>
          </cell>
          <cell r="CY177">
            <v>0</v>
          </cell>
          <cell r="CZ177">
            <v>0</v>
          </cell>
          <cell r="DA177">
            <v>0</v>
          </cell>
          <cell r="DB177">
            <v>0</v>
          </cell>
          <cell r="DD177">
            <v>0</v>
          </cell>
          <cell r="DE177">
            <v>0</v>
          </cell>
          <cell r="DF177">
            <v>0</v>
          </cell>
          <cell r="DG177">
            <v>0</v>
          </cell>
          <cell r="DI177">
            <v>0</v>
          </cell>
          <cell r="DJ177">
            <v>0</v>
          </cell>
          <cell r="DK177">
            <v>0</v>
          </cell>
          <cell r="DL177">
            <v>0</v>
          </cell>
          <cell r="DM177">
            <v>0</v>
          </cell>
          <cell r="DN177">
            <v>0</v>
          </cell>
          <cell r="DO177">
            <v>0</v>
          </cell>
          <cell r="DP177">
            <v>0</v>
          </cell>
          <cell r="DQ177">
            <v>0</v>
          </cell>
          <cell r="DR177">
            <v>0</v>
          </cell>
          <cell r="DS177">
            <v>0</v>
          </cell>
          <cell r="DT177">
            <v>0</v>
          </cell>
          <cell r="DU177">
            <v>0</v>
          </cell>
          <cell r="DV177">
            <v>0</v>
          </cell>
          <cell r="DW177">
            <v>0</v>
          </cell>
          <cell r="DX177">
            <v>0</v>
          </cell>
          <cell r="DY177">
            <v>0</v>
          </cell>
          <cell r="DZ177">
            <v>0</v>
          </cell>
          <cell r="EA177">
            <v>0</v>
          </cell>
          <cell r="EB177">
            <v>0</v>
          </cell>
          <cell r="EC177">
            <v>0</v>
          </cell>
          <cell r="ED177">
            <v>0</v>
          </cell>
          <cell r="EE177">
            <v>0</v>
          </cell>
          <cell r="EF177">
            <v>0</v>
          </cell>
          <cell r="EG177">
            <v>0</v>
          </cell>
          <cell r="EH177">
            <v>0</v>
          </cell>
          <cell r="EI177">
            <v>0</v>
          </cell>
          <cell r="EK177">
            <v>0</v>
          </cell>
          <cell r="EL177">
            <v>0</v>
          </cell>
          <cell r="EM177">
            <v>0</v>
          </cell>
          <cell r="EN177">
            <v>4.3099999999999996</v>
          </cell>
          <cell r="EO177">
            <v>4.3099999999999996</v>
          </cell>
          <cell r="EP177">
            <v>0</v>
          </cell>
          <cell r="EQ177">
            <v>0</v>
          </cell>
          <cell r="ER177">
            <v>0</v>
          </cell>
          <cell r="ES177">
            <v>0</v>
          </cell>
          <cell r="ET177">
            <v>0</v>
          </cell>
          <cell r="EU177">
            <v>0</v>
          </cell>
          <cell r="EV177">
            <v>0</v>
          </cell>
          <cell r="EW177">
            <v>0</v>
          </cell>
          <cell r="EX177">
            <v>4.3099999999999996</v>
          </cell>
          <cell r="EY177">
            <v>4.3099999999999996</v>
          </cell>
          <cell r="EZ177">
            <v>0</v>
          </cell>
          <cell r="FA177">
            <v>0</v>
          </cell>
          <cell r="FB177">
            <v>0</v>
          </cell>
          <cell r="FC177">
            <v>0</v>
          </cell>
          <cell r="FD177">
            <v>0</v>
          </cell>
          <cell r="FE177" t="str">
            <v>нд</v>
          </cell>
          <cell r="FF177">
            <v>0</v>
          </cell>
          <cell r="FG177">
            <v>0</v>
          </cell>
          <cell r="FH177">
            <v>0</v>
          </cell>
          <cell r="FI177">
            <v>0</v>
          </cell>
          <cell r="FJ177">
            <v>0</v>
          </cell>
          <cell r="FK177">
            <v>0</v>
          </cell>
          <cell r="FL177">
            <v>0</v>
          </cell>
          <cell r="FM177">
            <v>0</v>
          </cell>
          <cell r="FN177">
            <v>0</v>
          </cell>
          <cell r="FO177">
            <v>0</v>
          </cell>
          <cell r="FP177" t="str">
            <v>нд</v>
          </cell>
          <cell r="FQ177">
            <v>0</v>
          </cell>
          <cell r="FR177">
            <v>0</v>
          </cell>
          <cell r="FS177">
            <v>0</v>
          </cell>
          <cell r="FT177">
            <v>0</v>
          </cell>
          <cell r="FU177">
            <v>0</v>
          </cell>
          <cell r="FV177">
            <v>0</v>
          </cell>
          <cell r="FW177">
            <v>0</v>
          </cell>
          <cell r="FX177">
            <v>0</v>
          </cell>
          <cell r="FY177">
            <v>0</v>
          </cell>
          <cell r="FZ177">
            <v>0</v>
          </cell>
          <cell r="GA177" t="str">
            <v>нд</v>
          </cell>
          <cell r="GB177">
            <v>0</v>
          </cell>
          <cell r="GC177">
            <v>0</v>
          </cell>
          <cell r="GD177">
            <v>0</v>
          </cell>
          <cell r="GE177">
            <v>0</v>
          </cell>
          <cell r="GF177">
            <v>0</v>
          </cell>
          <cell r="GG177">
            <v>0</v>
          </cell>
          <cell r="GH177">
            <v>0</v>
          </cell>
          <cell r="GI177">
            <v>0</v>
          </cell>
          <cell r="GJ177">
            <v>0</v>
          </cell>
          <cell r="GK177">
            <v>0</v>
          </cell>
          <cell r="GL177" t="str">
            <v>нд</v>
          </cell>
          <cell r="GM177">
            <v>0</v>
          </cell>
          <cell r="GN177">
            <v>0</v>
          </cell>
          <cell r="GO177">
            <v>0</v>
          </cell>
          <cell r="GP177">
            <v>0</v>
          </cell>
          <cell r="GQ177">
            <v>0</v>
          </cell>
          <cell r="GR177">
            <v>0</v>
          </cell>
          <cell r="GS177">
            <v>0</v>
          </cell>
          <cell r="GT177">
            <v>0</v>
          </cell>
          <cell r="GU177">
            <v>0</v>
          </cell>
          <cell r="GV177">
            <v>0</v>
          </cell>
          <cell r="GW177" t="str">
            <v>нд</v>
          </cell>
          <cell r="GX177">
            <v>0</v>
          </cell>
          <cell r="GY177">
            <v>0</v>
          </cell>
          <cell r="GZ177">
            <v>0</v>
          </cell>
          <cell r="HA177">
            <v>0</v>
          </cell>
          <cell r="HB177">
            <v>0</v>
          </cell>
          <cell r="HC177">
            <v>0</v>
          </cell>
          <cell r="HD177">
            <v>0</v>
          </cell>
          <cell r="HE177">
            <v>0</v>
          </cell>
          <cell r="HF177">
            <v>0</v>
          </cell>
          <cell r="HG177">
            <v>0</v>
          </cell>
          <cell r="HH177" t="str">
            <v>нд</v>
          </cell>
          <cell r="HI177">
            <v>0</v>
          </cell>
          <cell r="HJ177">
            <v>0</v>
          </cell>
          <cell r="HK177">
            <v>0</v>
          </cell>
          <cell r="HL177">
            <v>0</v>
          </cell>
          <cell r="HM177">
            <v>0</v>
          </cell>
          <cell r="HN177">
            <v>0</v>
          </cell>
          <cell r="HO177">
            <v>0</v>
          </cell>
          <cell r="HP177">
            <v>0</v>
          </cell>
          <cell r="HQ177">
            <v>0</v>
          </cell>
          <cell r="HR177">
            <v>0</v>
          </cell>
          <cell r="HS177" t="str">
            <v>нд</v>
          </cell>
          <cell r="HT177">
            <v>0</v>
          </cell>
          <cell r="HU177">
            <v>0</v>
          </cell>
          <cell r="HV177">
            <v>0</v>
          </cell>
          <cell r="HW177">
            <v>0</v>
          </cell>
          <cell r="HX177">
            <v>0</v>
          </cell>
          <cell r="HY177">
            <v>0</v>
          </cell>
          <cell r="HZ177">
            <v>0</v>
          </cell>
          <cell r="IA177">
            <v>0</v>
          </cell>
          <cell r="IB177">
            <v>0</v>
          </cell>
          <cell r="IC177">
            <v>0</v>
          </cell>
          <cell r="ID177" t="str">
            <v>нд</v>
          </cell>
          <cell r="IE177">
            <v>0</v>
          </cell>
          <cell r="IF177">
            <v>0</v>
          </cell>
          <cell r="IG177">
            <v>0</v>
          </cell>
          <cell r="IH177">
            <v>0</v>
          </cell>
          <cell r="II177">
            <v>0</v>
          </cell>
          <cell r="IJ177">
            <v>0</v>
          </cell>
          <cell r="IK177">
            <v>0</v>
          </cell>
          <cell r="IL177">
            <v>0</v>
          </cell>
          <cell r="IM177">
            <v>0</v>
          </cell>
          <cell r="IN177">
            <v>0</v>
          </cell>
          <cell r="IO177" t="str">
            <v>нд</v>
          </cell>
          <cell r="IP177">
            <v>0</v>
          </cell>
          <cell r="IQ177">
            <v>0</v>
          </cell>
          <cell r="IR177">
            <v>0</v>
          </cell>
          <cell r="IS177">
            <v>0</v>
          </cell>
          <cell r="IT177">
            <v>0</v>
          </cell>
          <cell r="IU177">
            <v>0</v>
          </cell>
          <cell r="IV177">
            <v>0</v>
          </cell>
          <cell r="IW177">
            <v>0</v>
          </cell>
          <cell r="IX177">
            <v>0</v>
          </cell>
          <cell r="IY177">
            <v>0</v>
          </cell>
          <cell r="IZ177" t="str">
            <v>нд</v>
          </cell>
          <cell r="JA177">
            <v>0</v>
          </cell>
          <cell r="JB177">
            <v>0</v>
          </cell>
          <cell r="JC177">
            <v>0</v>
          </cell>
          <cell r="JD177">
            <v>0</v>
          </cell>
          <cell r="JE177">
            <v>0</v>
          </cell>
          <cell r="JF177">
            <v>0</v>
          </cell>
          <cell r="JG177">
            <v>0</v>
          </cell>
          <cell r="JH177">
            <v>0</v>
          </cell>
          <cell r="JI177">
            <v>0</v>
          </cell>
          <cell r="JJ177">
            <v>0</v>
          </cell>
          <cell r="JK177" t="str">
            <v>нд</v>
          </cell>
          <cell r="JL177">
            <v>0</v>
          </cell>
          <cell r="JM177">
            <v>0</v>
          </cell>
          <cell r="JN177">
            <v>0</v>
          </cell>
          <cell r="JO177">
            <v>0</v>
          </cell>
          <cell r="JP177">
            <v>0</v>
          </cell>
          <cell r="JQ177">
            <v>0</v>
          </cell>
          <cell r="JR177">
            <v>0</v>
          </cell>
          <cell r="JS177">
            <v>0</v>
          </cell>
          <cell r="JT177">
            <v>0</v>
          </cell>
          <cell r="JU177">
            <v>0</v>
          </cell>
          <cell r="JV177" t="str">
            <v>нд</v>
          </cell>
          <cell r="JW177">
            <v>0</v>
          </cell>
          <cell r="JX177">
            <v>0</v>
          </cell>
          <cell r="JY177">
            <v>0</v>
          </cell>
          <cell r="JZ177">
            <v>0</v>
          </cell>
          <cell r="KA177">
            <v>0</v>
          </cell>
          <cell r="KB177">
            <v>0</v>
          </cell>
          <cell r="KC177">
            <v>0</v>
          </cell>
          <cell r="KD177">
            <v>0</v>
          </cell>
          <cell r="KE177">
            <v>0</v>
          </cell>
          <cell r="KF177">
            <v>0</v>
          </cell>
          <cell r="KG177" t="str">
            <v>нд</v>
          </cell>
          <cell r="KH177">
            <v>0</v>
          </cell>
          <cell r="KI177">
            <v>0</v>
          </cell>
          <cell r="KJ177">
            <v>0</v>
          </cell>
          <cell r="KK177">
            <v>0</v>
          </cell>
          <cell r="KL177">
            <v>0</v>
          </cell>
          <cell r="KM177">
            <v>0</v>
          </cell>
          <cell r="KN177">
            <v>0</v>
          </cell>
          <cell r="KO177">
            <v>0</v>
          </cell>
          <cell r="KP177">
            <v>0</v>
          </cell>
          <cell r="KQ177">
            <v>0</v>
          </cell>
          <cell r="KR177" t="str">
            <v>нд</v>
          </cell>
          <cell r="KS177">
            <v>0</v>
          </cell>
          <cell r="KT177">
            <v>0</v>
          </cell>
          <cell r="KU177">
            <v>0</v>
          </cell>
          <cell r="KV177">
            <v>0</v>
          </cell>
          <cell r="KW177">
            <v>0</v>
          </cell>
          <cell r="KX177">
            <v>0</v>
          </cell>
          <cell r="KY177">
            <v>0</v>
          </cell>
          <cell r="KZ177">
            <v>0</v>
          </cell>
          <cell r="LA177">
            <v>0</v>
          </cell>
          <cell r="LB177">
            <v>0</v>
          </cell>
          <cell r="LC177" t="str">
            <v>нд</v>
          </cell>
          <cell r="LD177">
            <v>0</v>
          </cell>
          <cell r="LE177">
            <v>0</v>
          </cell>
          <cell r="LF177">
            <v>0</v>
          </cell>
          <cell r="LG177">
            <v>0</v>
          </cell>
          <cell r="LH177">
            <v>0</v>
          </cell>
          <cell r="LI177">
            <v>0</v>
          </cell>
          <cell r="LJ177">
            <v>0</v>
          </cell>
          <cell r="LK177">
            <v>0</v>
          </cell>
          <cell r="LL177">
            <v>0</v>
          </cell>
          <cell r="LM177">
            <v>0</v>
          </cell>
          <cell r="LN177" t="str">
            <v>нд</v>
          </cell>
          <cell r="LO177">
            <v>0</v>
          </cell>
          <cell r="LP177">
            <v>0</v>
          </cell>
          <cell r="LQ177">
            <v>0</v>
          </cell>
          <cell r="LR177">
            <v>0</v>
          </cell>
          <cell r="LS177">
            <v>0</v>
          </cell>
          <cell r="LT177">
            <v>0</v>
          </cell>
          <cell r="LU177">
            <v>0</v>
          </cell>
          <cell r="LV177">
            <v>0</v>
          </cell>
          <cell r="LW177">
            <v>0</v>
          </cell>
          <cell r="LX177">
            <v>0</v>
          </cell>
          <cell r="LY177" t="str">
            <v>нд</v>
          </cell>
          <cell r="LZ177">
            <v>0</v>
          </cell>
          <cell r="MA177" t="str">
            <v>1.1.2.2.2</v>
          </cell>
          <cell r="MB177" t="str">
            <v>Техническое перевооружение ВЛ 6 кВ Ф-2 ПС "Октябрьская" с. Пригородное протяжен.6,83 км.</v>
          </cell>
          <cell r="MC177" t="str">
            <v>G_prj_109108_49598</v>
          </cell>
          <cell r="MD177" t="str">
            <v>G_prj_109108_49598</v>
          </cell>
          <cell r="ME177" t="b">
            <v>0</v>
          </cell>
          <cell r="MF177">
            <v>0</v>
          </cell>
          <cell r="MG177">
            <v>0</v>
          </cell>
          <cell r="MH177">
            <v>0</v>
          </cell>
          <cell r="MI177">
            <v>0</v>
          </cell>
          <cell r="MK177">
            <v>0</v>
          </cell>
          <cell r="ML177">
            <v>0</v>
          </cell>
          <cell r="MM177">
            <v>0</v>
          </cell>
          <cell r="MN177">
            <v>0</v>
          </cell>
          <cell r="MO177">
            <v>0</v>
          </cell>
          <cell r="MP177">
            <v>0</v>
          </cell>
          <cell r="MQ177">
            <v>0</v>
          </cell>
          <cell r="MR177">
            <v>0</v>
          </cell>
          <cell r="MS177">
            <v>0</v>
          </cell>
          <cell r="MT177">
            <v>0</v>
          </cell>
          <cell r="MU177">
            <v>0</v>
          </cell>
          <cell r="MV177">
            <v>0</v>
          </cell>
          <cell r="MW177">
            <v>0</v>
          </cell>
          <cell r="MX177">
            <v>0</v>
          </cell>
          <cell r="MY177">
            <v>0</v>
          </cell>
          <cell r="MZ177">
            <v>0</v>
          </cell>
          <cell r="NA177">
            <v>0</v>
          </cell>
          <cell r="NB177">
            <v>0</v>
          </cell>
          <cell r="NC177">
            <v>0</v>
          </cell>
          <cell r="ND177">
            <v>0</v>
          </cell>
          <cell r="NE177">
            <v>0</v>
          </cell>
          <cell r="NF177">
            <v>0</v>
          </cell>
          <cell r="NG177">
            <v>0</v>
          </cell>
          <cell r="NH177">
            <v>0</v>
          </cell>
          <cell r="NI177">
            <v>0</v>
          </cell>
          <cell r="NJ177">
            <v>0</v>
          </cell>
          <cell r="NK177">
            <v>0</v>
          </cell>
          <cell r="NL177">
            <v>0</v>
          </cell>
          <cell r="NM177">
            <v>0</v>
          </cell>
          <cell r="NN177">
            <v>0</v>
          </cell>
          <cell r="NO177">
            <v>0</v>
          </cell>
          <cell r="NP177">
            <v>0</v>
          </cell>
          <cell r="NQ177">
            <v>0</v>
          </cell>
          <cell r="NR177">
            <v>0</v>
          </cell>
          <cell r="NS177">
            <v>0</v>
          </cell>
          <cell r="NT177">
            <v>0</v>
          </cell>
          <cell r="NU177">
            <v>0</v>
          </cell>
          <cell r="NV177">
            <v>0</v>
          </cell>
          <cell r="NW177">
            <v>0</v>
          </cell>
          <cell r="NX177">
            <v>0</v>
          </cell>
          <cell r="NY177">
            <v>0</v>
          </cell>
          <cell r="NZ177">
            <v>0</v>
          </cell>
          <cell r="OA177">
            <v>0</v>
          </cell>
          <cell r="OB177">
            <v>0</v>
          </cell>
          <cell r="OC177">
            <v>0</v>
          </cell>
          <cell r="OD177">
            <v>0</v>
          </cell>
          <cell r="OE177">
            <v>0</v>
          </cell>
          <cell r="OF177">
            <v>0</v>
          </cell>
          <cell r="OG177">
            <v>0</v>
          </cell>
          <cell r="OH177">
            <v>0</v>
          </cell>
          <cell r="OI177">
            <v>0</v>
          </cell>
          <cell r="OJ177">
            <v>0</v>
          </cell>
          <cell r="OK177">
            <v>0</v>
          </cell>
          <cell r="OL177">
            <v>0</v>
          </cell>
          <cell r="ON177">
            <v>0</v>
          </cell>
          <cell r="OO177">
            <v>0</v>
          </cell>
          <cell r="OR177">
            <v>0</v>
          </cell>
          <cell r="OS177">
            <v>0</v>
          </cell>
          <cell r="OT177">
            <v>0</v>
          </cell>
          <cell r="OU177">
            <v>0</v>
          </cell>
          <cell r="OV177">
            <v>0</v>
          </cell>
          <cell r="OW177">
            <v>0</v>
          </cell>
          <cell r="OX177">
            <v>0</v>
          </cell>
          <cell r="OY177">
            <v>0</v>
          </cell>
          <cell r="OZ177">
            <v>0</v>
          </cell>
          <cell r="PA177">
            <v>0</v>
          </cell>
          <cell r="PB177">
            <v>0</v>
          </cell>
          <cell r="PC177">
            <v>0</v>
          </cell>
          <cell r="PD177">
            <v>0</v>
          </cell>
          <cell r="PE177">
            <v>0</v>
          </cell>
          <cell r="PF177">
            <v>0</v>
          </cell>
          <cell r="PG177">
            <v>0</v>
          </cell>
          <cell r="PH177">
            <v>0</v>
          </cell>
          <cell r="PI177">
            <v>0</v>
          </cell>
          <cell r="PJ177">
            <v>0</v>
          </cell>
          <cell r="PK177">
            <v>0</v>
          </cell>
          <cell r="PL177">
            <v>0</v>
          </cell>
          <cell r="PM177">
            <v>0</v>
          </cell>
          <cell r="PN177">
            <v>0</v>
          </cell>
          <cell r="PO177">
            <v>0</v>
          </cell>
          <cell r="PP177">
            <v>0</v>
          </cell>
          <cell r="PQ177">
            <v>0</v>
          </cell>
          <cell r="PR177">
            <v>0</v>
          </cell>
          <cell r="PS177">
            <v>0</v>
          </cell>
          <cell r="PT177">
            <v>0</v>
          </cell>
          <cell r="PU177">
            <v>0</v>
          </cell>
          <cell r="PV177">
            <v>0</v>
          </cell>
          <cell r="PW177">
            <v>0</v>
          </cell>
          <cell r="PX177">
            <v>0</v>
          </cell>
          <cell r="PY177">
            <v>0</v>
          </cell>
          <cell r="PZ177">
            <v>0</v>
          </cell>
        </row>
        <row r="178">
          <cell r="D178" t="str">
            <v>G_prj_109108_49612</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cell r="CX178">
            <v>0</v>
          </cell>
          <cell r="CY178">
            <v>0</v>
          </cell>
          <cell r="CZ178">
            <v>0</v>
          </cell>
          <cell r="DA178">
            <v>0</v>
          </cell>
          <cell r="DB178">
            <v>0</v>
          </cell>
          <cell r="DD178">
            <v>0</v>
          </cell>
          <cell r="DE178">
            <v>0</v>
          </cell>
          <cell r="DF178">
            <v>0</v>
          </cell>
          <cell r="DG178">
            <v>0</v>
          </cell>
          <cell r="DI178">
            <v>0</v>
          </cell>
          <cell r="DJ178">
            <v>0</v>
          </cell>
          <cell r="DK178">
            <v>0</v>
          </cell>
          <cell r="DL178">
            <v>0</v>
          </cell>
          <cell r="DM178">
            <v>0</v>
          </cell>
          <cell r="DN178">
            <v>0</v>
          </cell>
          <cell r="DO178">
            <v>0</v>
          </cell>
          <cell r="DP178">
            <v>0</v>
          </cell>
          <cell r="DQ178">
            <v>0</v>
          </cell>
          <cell r="DR178">
            <v>0</v>
          </cell>
          <cell r="DS178">
            <v>0</v>
          </cell>
          <cell r="DT178">
            <v>0</v>
          </cell>
          <cell r="DU178">
            <v>0</v>
          </cell>
          <cell r="DV178">
            <v>0</v>
          </cell>
          <cell r="DW178">
            <v>0</v>
          </cell>
          <cell r="DX178">
            <v>0</v>
          </cell>
          <cell r="DY178">
            <v>0</v>
          </cell>
          <cell r="DZ178">
            <v>0</v>
          </cell>
          <cell r="EA178">
            <v>0</v>
          </cell>
          <cell r="EB178">
            <v>0</v>
          </cell>
          <cell r="EC178">
            <v>0</v>
          </cell>
          <cell r="ED178">
            <v>0</v>
          </cell>
          <cell r="EE178">
            <v>0</v>
          </cell>
          <cell r="EF178">
            <v>0</v>
          </cell>
          <cell r="EG178">
            <v>0</v>
          </cell>
          <cell r="EH178">
            <v>0</v>
          </cell>
          <cell r="EI178">
            <v>0</v>
          </cell>
          <cell r="EK178">
            <v>0</v>
          </cell>
          <cell r="EL178">
            <v>0</v>
          </cell>
          <cell r="EM178">
            <v>0</v>
          </cell>
          <cell r="EN178">
            <v>5.41</v>
          </cell>
          <cell r="EO178">
            <v>5.41</v>
          </cell>
          <cell r="EP178">
            <v>0</v>
          </cell>
          <cell r="EQ178">
            <v>0</v>
          </cell>
          <cell r="ER178">
            <v>0</v>
          </cell>
          <cell r="ES178">
            <v>0</v>
          </cell>
          <cell r="ET178">
            <v>0</v>
          </cell>
          <cell r="EU178">
            <v>0</v>
          </cell>
          <cell r="EV178">
            <v>0</v>
          </cell>
          <cell r="EW178">
            <v>0</v>
          </cell>
          <cell r="EX178">
            <v>5.41</v>
          </cell>
          <cell r="EY178">
            <v>5.41</v>
          </cell>
          <cell r="EZ178">
            <v>0</v>
          </cell>
          <cell r="FA178">
            <v>0</v>
          </cell>
          <cell r="FB178">
            <v>0</v>
          </cell>
          <cell r="FC178">
            <v>0</v>
          </cell>
          <cell r="FD178">
            <v>0</v>
          </cell>
          <cell r="FE178" t="str">
            <v>нд</v>
          </cell>
          <cell r="FF178">
            <v>0</v>
          </cell>
          <cell r="FG178">
            <v>0</v>
          </cell>
          <cell r="FH178">
            <v>0</v>
          </cell>
          <cell r="FI178">
            <v>0</v>
          </cell>
          <cell r="FJ178">
            <v>0</v>
          </cell>
          <cell r="FK178">
            <v>0</v>
          </cell>
          <cell r="FL178">
            <v>0</v>
          </cell>
          <cell r="FM178">
            <v>0</v>
          </cell>
          <cell r="FN178">
            <v>0</v>
          </cell>
          <cell r="FO178">
            <v>0</v>
          </cell>
          <cell r="FP178" t="str">
            <v>нд</v>
          </cell>
          <cell r="FQ178">
            <v>0</v>
          </cell>
          <cell r="FR178">
            <v>0</v>
          </cell>
          <cell r="FS178">
            <v>0</v>
          </cell>
          <cell r="FT178">
            <v>0</v>
          </cell>
          <cell r="FU178">
            <v>0</v>
          </cell>
          <cell r="FV178">
            <v>0</v>
          </cell>
          <cell r="FW178">
            <v>0</v>
          </cell>
          <cell r="FX178">
            <v>0</v>
          </cell>
          <cell r="FY178">
            <v>0</v>
          </cell>
          <cell r="FZ178">
            <v>0</v>
          </cell>
          <cell r="GA178" t="str">
            <v>нд</v>
          </cell>
          <cell r="GB178">
            <v>0</v>
          </cell>
          <cell r="GC178">
            <v>0</v>
          </cell>
          <cell r="GD178">
            <v>0</v>
          </cell>
          <cell r="GE178">
            <v>0</v>
          </cell>
          <cell r="GF178">
            <v>0</v>
          </cell>
          <cell r="GG178">
            <v>0</v>
          </cell>
          <cell r="GH178">
            <v>0</v>
          </cell>
          <cell r="GI178">
            <v>0</v>
          </cell>
          <cell r="GJ178">
            <v>0</v>
          </cell>
          <cell r="GK178">
            <v>0</v>
          </cell>
          <cell r="GL178" t="str">
            <v>нд</v>
          </cell>
          <cell r="GM178">
            <v>0</v>
          </cell>
          <cell r="GN178">
            <v>0</v>
          </cell>
          <cell r="GO178">
            <v>0</v>
          </cell>
          <cell r="GP178">
            <v>0</v>
          </cell>
          <cell r="GQ178">
            <v>0</v>
          </cell>
          <cell r="GR178">
            <v>0</v>
          </cell>
          <cell r="GS178">
            <v>0</v>
          </cell>
          <cell r="GT178">
            <v>0</v>
          </cell>
          <cell r="GU178">
            <v>0</v>
          </cell>
          <cell r="GV178">
            <v>0</v>
          </cell>
          <cell r="GW178" t="str">
            <v>нд</v>
          </cell>
          <cell r="GX178">
            <v>0</v>
          </cell>
          <cell r="GY178">
            <v>0</v>
          </cell>
          <cell r="GZ178">
            <v>0</v>
          </cell>
          <cell r="HA178">
            <v>0</v>
          </cell>
          <cell r="HB178">
            <v>0</v>
          </cell>
          <cell r="HC178">
            <v>0</v>
          </cell>
          <cell r="HD178">
            <v>0</v>
          </cell>
          <cell r="HE178">
            <v>0</v>
          </cell>
          <cell r="HF178">
            <v>0</v>
          </cell>
          <cell r="HG178">
            <v>0</v>
          </cell>
          <cell r="HH178" t="str">
            <v>нд</v>
          </cell>
          <cell r="HI178">
            <v>0</v>
          </cell>
          <cell r="HJ178">
            <v>0</v>
          </cell>
          <cell r="HK178">
            <v>0</v>
          </cell>
          <cell r="HL178">
            <v>0</v>
          </cell>
          <cell r="HM178">
            <v>0</v>
          </cell>
          <cell r="HN178">
            <v>0</v>
          </cell>
          <cell r="HO178">
            <v>0</v>
          </cell>
          <cell r="HP178">
            <v>0</v>
          </cell>
          <cell r="HQ178">
            <v>0</v>
          </cell>
          <cell r="HR178">
            <v>0</v>
          </cell>
          <cell r="HS178" t="str">
            <v>нд</v>
          </cell>
          <cell r="HT178">
            <v>0</v>
          </cell>
          <cell r="HU178">
            <v>0</v>
          </cell>
          <cell r="HV178">
            <v>0</v>
          </cell>
          <cell r="HW178">
            <v>0</v>
          </cell>
          <cell r="HX178">
            <v>0</v>
          </cell>
          <cell r="HY178">
            <v>0</v>
          </cell>
          <cell r="HZ178">
            <v>0</v>
          </cell>
          <cell r="IA178">
            <v>0</v>
          </cell>
          <cell r="IB178">
            <v>0</v>
          </cell>
          <cell r="IC178">
            <v>0</v>
          </cell>
          <cell r="ID178" t="str">
            <v>нд</v>
          </cell>
          <cell r="IE178">
            <v>0</v>
          </cell>
          <cell r="IF178">
            <v>0</v>
          </cell>
          <cell r="IG178">
            <v>0</v>
          </cell>
          <cell r="IH178">
            <v>0</v>
          </cell>
          <cell r="II178">
            <v>0</v>
          </cell>
          <cell r="IJ178">
            <v>0</v>
          </cell>
          <cell r="IK178">
            <v>0</v>
          </cell>
          <cell r="IL178">
            <v>0</v>
          </cell>
          <cell r="IM178">
            <v>0</v>
          </cell>
          <cell r="IN178">
            <v>0</v>
          </cell>
          <cell r="IO178" t="str">
            <v>нд</v>
          </cell>
          <cell r="IP178">
            <v>0</v>
          </cell>
          <cell r="IQ178">
            <v>0</v>
          </cell>
          <cell r="IR178">
            <v>0</v>
          </cell>
          <cell r="IS178">
            <v>0</v>
          </cell>
          <cell r="IT178">
            <v>0</v>
          </cell>
          <cell r="IU178">
            <v>0</v>
          </cell>
          <cell r="IV178">
            <v>0</v>
          </cell>
          <cell r="IW178">
            <v>0</v>
          </cell>
          <cell r="IX178">
            <v>0</v>
          </cell>
          <cell r="IY178">
            <v>0</v>
          </cell>
          <cell r="IZ178" t="str">
            <v>нд</v>
          </cell>
          <cell r="JA178">
            <v>0</v>
          </cell>
          <cell r="JB178">
            <v>0</v>
          </cell>
          <cell r="JC178">
            <v>0</v>
          </cell>
          <cell r="JD178">
            <v>0</v>
          </cell>
          <cell r="JE178">
            <v>0</v>
          </cell>
          <cell r="JF178">
            <v>0</v>
          </cell>
          <cell r="JG178">
            <v>0</v>
          </cell>
          <cell r="JH178">
            <v>0</v>
          </cell>
          <cell r="JI178">
            <v>0</v>
          </cell>
          <cell r="JJ178">
            <v>0</v>
          </cell>
          <cell r="JK178" t="str">
            <v>нд</v>
          </cell>
          <cell r="JL178">
            <v>0</v>
          </cell>
          <cell r="JM178">
            <v>0</v>
          </cell>
          <cell r="JN178">
            <v>0</v>
          </cell>
          <cell r="JO178">
            <v>0</v>
          </cell>
          <cell r="JP178">
            <v>0</v>
          </cell>
          <cell r="JQ178">
            <v>0</v>
          </cell>
          <cell r="JR178">
            <v>0</v>
          </cell>
          <cell r="JS178">
            <v>0</v>
          </cell>
          <cell r="JT178">
            <v>0</v>
          </cell>
          <cell r="JU178">
            <v>0</v>
          </cell>
          <cell r="JV178" t="str">
            <v>нд</v>
          </cell>
          <cell r="JW178">
            <v>0</v>
          </cell>
          <cell r="JX178">
            <v>0</v>
          </cell>
          <cell r="JY178">
            <v>0</v>
          </cell>
          <cell r="JZ178">
            <v>0</v>
          </cell>
          <cell r="KA178">
            <v>0</v>
          </cell>
          <cell r="KB178">
            <v>0</v>
          </cell>
          <cell r="KC178">
            <v>0</v>
          </cell>
          <cell r="KD178">
            <v>0</v>
          </cell>
          <cell r="KE178">
            <v>0</v>
          </cell>
          <cell r="KF178">
            <v>0</v>
          </cell>
          <cell r="KG178" t="str">
            <v>нд</v>
          </cell>
          <cell r="KH178">
            <v>0</v>
          </cell>
          <cell r="KI178">
            <v>0</v>
          </cell>
          <cell r="KJ178">
            <v>0</v>
          </cell>
          <cell r="KK178">
            <v>0</v>
          </cell>
          <cell r="KL178">
            <v>0</v>
          </cell>
          <cell r="KM178">
            <v>0</v>
          </cell>
          <cell r="KN178">
            <v>0</v>
          </cell>
          <cell r="KO178">
            <v>0</v>
          </cell>
          <cell r="KP178">
            <v>0</v>
          </cell>
          <cell r="KQ178">
            <v>0</v>
          </cell>
          <cell r="KR178" t="str">
            <v>нд</v>
          </cell>
          <cell r="KS178">
            <v>0</v>
          </cell>
          <cell r="KT178">
            <v>0</v>
          </cell>
          <cell r="KU178">
            <v>0</v>
          </cell>
          <cell r="KV178">
            <v>0</v>
          </cell>
          <cell r="KW178">
            <v>0</v>
          </cell>
          <cell r="KX178">
            <v>0</v>
          </cell>
          <cell r="KY178">
            <v>0</v>
          </cell>
          <cell r="KZ178">
            <v>0</v>
          </cell>
          <cell r="LA178">
            <v>0</v>
          </cell>
          <cell r="LB178">
            <v>0</v>
          </cell>
          <cell r="LC178" t="str">
            <v>нд</v>
          </cell>
          <cell r="LD178">
            <v>0</v>
          </cell>
          <cell r="LE178">
            <v>0</v>
          </cell>
          <cell r="LF178">
            <v>0</v>
          </cell>
          <cell r="LG178">
            <v>0</v>
          </cell>
          <cell r="LH178">
            <v>0</v>
          </cell>
          <cell r="LI178">
            <v>0</v>
          </cell>
          <cell r="LJ178">
            <v>0</v>
          </cell>
          <cell r="LK178">
            <v>0</v>
          </cell>
          <cell r="LL178">
            <v>0</v>
          </cell>
          <cell r="LM178">
            <v>0</v>
          </cell>
          <cell r="LN178" t="str">
            <v>нд</v>
          </cell>
          <cell r="LO178">
            <v>0</v>
          </cell>
          <cell r="LP178">
            <v>0</v>
          </cell>
          <cell r="LQ178">
            <v>0</v>
          </cell>
          <cell r="LR178">
            <v>0</v>
          </cell>
          <cell r="LS178">
            <v>0</v>
          </cell>
          <cell r="LT178">
            <v>0</v>
          </cell>
          <cell r="LU178">
            <v>0</v>
          </cell>
          <cell r="LV178">
            <v>0</v>
          </cell>
          <cell r="LW178">
            <v>0</v>
          </cell>
          <cell r="LX178">
            <v>0</v>
          </cell>
          <cell r="LY178" t="str">
            <v>нд</v>
          </cell>
          <cell r="LZ178">
            <v>0</v>
          </cell>
          <cell r="MA178" t="str">
            <v>1.1.2.2.2</v>
          </cell>
          <cell r="MB178" t="str">
            <v>Техническое перевооружение ВЛ 10 кВ Ф-2 ПС "Предгорная" с. Старые-Атаги протяжен. 4,31 км.</v>
          </cell>
          <cell r="MC178" t="str">
            <v>G_prj_109108_49602</v>
          </cell>
          <cell r="MD178" t="str">
            <v>G_prj_109108_49602</v>
          </cell>
          <cell r="ME178" t="b">
            <v>0</v>
          </cell>
          <cell r="MF178">
            <v>0</v>
          </cell>
          <cell r="MG178">
            <v>0</v>
          </cell>
          <cell r="MH178">
            <v>0</v>
          </cell>
          <cell r="MI178">
            <v>0</v>
          </cell>
          <cell r="MK178">
            <v>0</v>
          </cell>
          <cell r="ML178">
            <v>0</v>
          </cell>
          <cell r="MM178">
            <v>0</v>
          </cell>
          <cell r="MN178">
            <v>0</v>
          </cell>
          <cell r="MO178">
            <v>0</v>
          </cell>
          <cell r="MP178">
            <v>0</v>
          </cell>
          <cell r="MQ178">
            <v>0</v>
          </cell>
          <cell r="MR178">
            <v>0</v>
          </cell>
          <cell r="MS178">
            <v>0</v>
          </cell>
          <cell r="MT178">
            <v>0</v>
          </cell>
          <cell r="MU178">
            <v>0</v>
          </cell>
          <cell r="MV178">
            <v>0</v>
          </cell>
          <cell r="MW178">
            <v>0</v>
          </cell>
          <cell r="MX178">
            <v>0</v>
          </cell>
          <cell r="MY178">
            <v>0</v>
          </cell>
          <cell r="MZ178">
            <v>0</v>
          </cell>
          <cell r="NA178">
            <v>0</v>
          </cell>
          <cell r="NB178">
            <v>0</v>
          </cell>
          <cell r="NC178">
            <v>0</v>
          </cell>
          <cell r="ND178">
            <v>0</v>
          </cell>
          <cell r="NE178">
            <v>0</v>
          </cell>
          <cell r="NF178">
            <v>0</v>
          </cell>
          <cell r="NG178">
            <v>0</v>
          </cell>
          <cell r="NH178">
            <v>0</v>
          </cell>
          <cell r="NI178">
            <v>0</v>
          </cell>
          <cell r="NJ178">
            <v>0</v>
          </cell>
          <cell r="NK178">
            <v>0</v>
          </cell>
          <cell r="NL178">
            <v>0</v>
          </cell>
          <cell r="NM178">
            <v>0</v>
          </cell>
          <cell r="NN178">
            <v>0</v>
          </cell>
          <cell r="NO178">
            <v>0</v>
          </cell>
          <cell r="NP178">
            <v>0</v>
          </cell>
          <cell r="NQ178">
            <v>0</v>
          </cell>
          <cell r="NR178">
            <v>0</v>
          </cell>
          <cell r="NS178">
            <v>0</v>
          </cell>
          <cell r="NT178">
            <v>0</v>
          </cell>
          <cell r="NU178">
            <v>0</v>
          </cell>
          <cell r="NV178">
            <v>0</v>
          </cell>
          <cell r="NW178">
            <v>0</v>
          </cell>
          <cell r="NX178">
            <v>0</v>
          </cell>
          <cell r="NY178">
            <v>0</v>
          </cell>
          <cell r="NZ178">
            <v>0</v>
          </cell>
          <cell r="OA178">
            <v>0</v>
          </cell>
          <cell r="OB178">
            <v>0</v>
          </cell>
          <cell r="OC178">
            <v>0</v>
          </cell>
          <cell r="OD178">
            <v>0</v>
          </cell>
          <cell r="OE178">
            <v>0</v>
          </cell>
          <cell r="OF178">
            <v>0</v>
          </cell>
          <cell r="OG178">
            <v>0</v>
          </cell>
          <cell r="OH178">
            <v>0</v>
          </cell>
          <cell r="OI178">
            <v>0</v>
          </cell>
          <cell r="OJ178">
            <v>0</v>
          </cell>
          <cell r="OK178">
            <v>0</v>
          </cell>
          <cell r="OL178">
            <v>0</v>
          </cell>
          <cell r="ON178">
            <v>0</v>
          </cell>
          <cell r="OO178">
            <v>0</v>
          </cell>
          <cell r="OR178">
            <v>0</v>
          </cell>
          <cell r="OS178">
            <v>0</v>
          </cell>
          <cell r="OT178">
            <v>0</v>
          </cell>
          <cell r="OU178">
            <v>0</v>
          </cell>
          <cell r="OV178">
            <v>0</v>
          </cell>
          <cell r="OW178">
            <v>0</v>
          </cell>
          <cell r="OX178">
            <v>0</v>
          </cell>
          <cell r="OY178">
            <v>0</v>
          </cell>
          <cell r="OZ178">
            <v>0</v>
          </cell>
          <cell r="PA178">
            <v>0</v>
          </cell>
          <cell r="PB178">
            <v>0</v>
          </cell>
          <cell r="PC178">
            <v>0</v>
          </cell>
          <cell r="PD178">
            <v>0</v>
          </cell>
          <cell r="PE178">
            <v>0</v>
          </cell>
          <cell r="PF178">
            <v>0</v>
          </cell>
          <cell r="PG178">
            <v>0</v>
          </cell>
          <cell r="PH178">
            <v>0</v>
          </cell>
          <cell r="PI178">
            <v>0</v>
          </cell>
          <cell r="PJ178">
            <v>0</v>
          </cell>
          <cell r="PK178">
            <v>0</v>
          </cell>
          <cell r="PL178">
            <v>0</v>
          </cell>
          <cell r="PM178">
            <v>0</v>
          </cell>
          <cell r="PN178">
            <v>0</v>
          </cell>
          <cell r="PO178">
            <v>0</v>
          </cell>
          <cell r="PP178">
            <v>0</v>
          </cell>
          <cell r="PQ178">
            <v>0</v>
          </cell>
          <cell r="PR178">
            <v>0</v>
          </cell>
          <cell r="PS178">
            <v>0</v>
          </cell>
          <cell r="PT178">
            <v>0</v>
          </cell>
          <cell r="PU178">
            <v>0</v>
          </cell>
          <cell r="PV178">
            <v>0</v>
          </cell>
          <cell r="PW178">
            <v>0</v>
          </cell>
          <cell r="PX178">
            <v>0</v>
          </cell>
          <cell r="PY178">
            <v>0</v>
          </cell>
          <cell r="PZ178">
            <v>0</v>
          </cell>
        </row>
        <row r="179">
          <cell r="D179" t="str">
            <v>G_prj_109108_49616</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cell r="DD179">
            <v>0</v>
          </cell>
          <cell r="DE179">
            <v>0</v>
          </cell>
          <cell r="DF179">
            <v>0</v>
          </cell>
          <cell r="DG179">
            <v>0</v>
          </cell>
          <cell r="DI179">
            <v>0</v>
          </cell>
          <cell r="DJ179">
            <v>0</v>
          </cell>
          <cell r="DK179">
            <v>0</v>
          </cell>
          <cell r="DL179">
            <v>0</v>
          </cell>
          <cell r="DM179">
            <v>0</v>
          </cell>
          <cell r="DN179">
            <v>0</v>
          </cell>
          <cell r="DO179">
            <v>0</v>
          </cell>
          <cell r="DP179">
            <v>0</v>
          </cell>
          <cell r="DQ179">
            <v>0</v>
          </cell>
          <cell r="DR179">
            <v>0</v>
          </cell>
          <cell r="DS179">
            <v>0</v>
          </cell>
          <cell r="DT179">
            <v>0</v>
          </cell>
          <cell r="DU179">
            <v>0</v>
          </cell>
          <cell r="DV179">
            <v>0</v>
          </cell>
          <cell r="DW179">
            <v>0</v>
          </cell>
          <cell r="DX179">
            <v>0</v>
          </cell>
          <cell r="DY179">
            <v>0</v>
          </cell>
          <cell r="DZ179">
            <v>0</v>
          </cell>
          <cell r="EA179">
            <v>0</v>
          </cell>
          <cell r="EB179">
            <v>0</v>
          </cell>
          <cell r="EC179">
            <v>0</v>
          </cell>
          <cell r="ED179">
            <v>0</v>
          </cell>
          <cell r="EE179">
            <v>0</v>
          </cell>
          <cell r="EF179">
            <v>0</v>
          </cell>
          <cell r="EG179">
            <v>0</v>
          </cell>
          <cell r="EH179">
            <v>0</v>
          </cell>
          <cell r="EI179">
            <v>0</v>
          </cell>
          <cell r="EK179">
            <v>0</v>
          </cell>
          <cell r="EL179">
            <v>0</v>
          </cell>
          <cell r="EM179">
            <v>0</v>
          </cell>
          <cell r="EN179">
            <v>6.45</v>
          </cell>
          <cell r="EO179">
            <v>6.45</v>
          </cell>
          <cell r="EP179">
            <v>0</v>
          </cell>
          <cell r="EQ179">
            <v>0</v>
          </cell>
          <cell r="ER179">
            <v>0</v>
          </cell>
          <cell r="ES179">
            <v>0</v>
          </cell>
          <cell r="ET179">
            <v>0</v>
          </cell>
          <cell r="EU179">
            <v>0</v>
          </cell>
          <cell r="EV179">
            <v>0</v>
          </cell>
          <cell r="EW179">
            <v>0</v>
          </cell>
          <cell r="EX179">
            <v>6.45</v>
          </cell>
          <cell r="EY179">
            <v>6.45</v>
          </cell>
          <cell r="EZ179">
            <v>0</v>
          </cell>
          <cell r="FA179">
            <v>0</v>
          </cell>
          <cell r="FB179">
            <v>0</v>
          </cell>
          <cell r="FC179">
            <v>0</v>
          </cell>
          <cell r="FD179">
            <v>0</v>
          </cell>
          <cell r="FE179" t="str">
            <v>нд</v>
          </cell>
          <cell r="FF179">
            <v>0</v>
          </cell>
          <cell r="FG179">
            <v>0</v>
          </cell>
          <cell r="FH179">
            <v>0</v>
          </cell>
          <cell r="FI179">
            <v>0</v>
          </cell>
          <cell r="FJ179">
            <v>0</v>
          </cell>
          <cell r="FK179">
            <v>0</v>
          </cell>
          <cell r="FL179">
            <v>0</v>
          </cell>
          <cell r="FM179">
            <v>0</v>
          </cell>
          <cell r="FN179">
            <v>0</v>
          </cell>
          <cell r="FO179">
            <v>0</v>
          </cell>
          <cell r="FP179" t="str">
            <v>нд</v>
          </cell>
          <cell r="FQ179">
            <v>0</v>
          </cell>
          <cell r="FR179">
            <v>0</v>
          </cell>
          <cell r="FS179">
            <v>0</v>
          </cell>
          <cell r="FT179">
            <v>0</v>
          </cell>
          <cell r="FU179">
            <v>0</v>
          </cell>
          <cell r="FV179">
            <v>0</v>
          </cell>
          <cell r="FW179">
            <v>0</v>
          </cell>
          <cell r="FX179">
            <v>0</v>
          </cell>
          <cell r="FY179">
            <v>0</v>
          </cell>
          <cell r="FZ179">
            <v>0</v>
          </cell>
          <cell r="GA179" t="str">
            <v>нд</v>
          </cell>
          <cell r="GB179">
            <v>0</v>
          </cell>
          <cell r="GC179">
            <v>0</v>
          </cell>
          <cell r="GD179">
            <v>0</v>
          </cell>
          <cell r="GE179">
            <v>0</v>
          </cell>
          <cell r="GF179">
            <v>0</v>
          </cell>
          <cell r="GG179">
            <v>0</v>
          </cell>
          <cell r="GH179">
            <v>0</v>
          </cell>
          <cell r="GI179">
            <v>0</v>
          </cell>
          <cell r="GJ179">
            <v>0</v>
          </cell>
          <cell r="GK179">
            <v>0</v>
          </cell>
          <cell r="GL179" t="str">
            <v>нд</v>
          </cell>
          <cell r="GM179">
            <v>0</v>
          </cell>
          <cell r="GN179">
            <v>0</v>
          </cell>
          <cell r="GO179">
            <v>0</v>
          </cell>
          <cell r="GP179">
            <v>0</v>
          </cell>
          <cell r="GQ179">
            <v>0</v>
          </cell>
          <cell r="GR179">
            <v>0</v>
          </cell>
          <cell r="GS179">
            <v>0</v>
          </cell>
          <cell r="GT179">
            <v>0</v>
          </cell>
          <cell r="GU179">
            <v>0</v>
          </cell>
          <cell r="GV179">
            <v>0</v>
          </cell>
          <cell r="GW179" t="str">
            <v>нд</v>
          </cell>
          <cell r="GX179">
            <v>0</v>
          </cell>
          <cell r="GY179">
            <v>0</v>
          </cell>
          <cell r="GZ179">
            <v>0</v>
          </cell>
          <cell r="HA179">
            <v>0</v>
          </cell>
          <cell r="HB179">
            <v>0</v>
          </cell>
          <cell r="HC179">
            <v>0</v>
          </cell>
          <cell r="HD179">
            <v>0</v>
          </cell>
          <cell r="HE179">
            <v>0</v>
          </cell>
          <cell r="HF179">
            <v>0</v>
          </cell>
          <cell r="HG179">
            <v>0</v>
          </cell>
          <cell r="HH179" t="str">
            <v>нд</v>
          </cell>
          <cell r="HI179">
            <v>0</v>
          </cell>
          <cell r="HJ179">
            <v>0</v>
          </cell>
          <cell r="HK179">
            <v>0</v>
          </cell>
          <cell r="HL179">
            <v>0</v>
          </cell>
          <cell r="HM179">
            <v>0</v>
          </cell>
          <cell r="HN179">
            <v>0</v>
          </cell>
          <cell r="HO179">
            <v>0</v>
          </cell>
          <cell r="HP179">
            <v>0</v>
          </cell>
          <cell r="HQ179">
            <v>0</v>
          </cell>
          <cell r="HR179">
            <v>0</v>
          </cell>
          <cell r="HS179" t="str">
            <v>нд</v>
          </cell>
          <cell r="HT179">
            <v>0</v>
          </cell>
          <cell r="HU179">
            <v>0</v>
          </cell>
          <cell r="HV179">
            <v>0</v>
          </cell>
          <cell r="HW179">
            <v>0</v>
          </cell>
          <cell r="HX179">
            <v>0</v>
          </cell>
          <cell r="HY179">
            <v>0</v>
          </cell>
          <cell r="HZ179">
            <v>0</v>
          </cell>
          <cell r="IA179">
            <v>0</v>
          </cell>
          <cell r="IB179">
            <v>0</v>
          </cell>
          <cell r="IC179">
            <v>0</v>
          </cell>
          <cell r="ID179" t="str">
            <v>нд</v>
          </cell>
          <cell r="IE179">
            <v>0</v>
          </cell>
          <cell r="IF179">
            <v>0</v>
          </cell>
          <cell r="IG179">
            <v>0</v>
          </cell>
          <cell r="IH179">
            <v>0</v>
          </cell>
          <cell r="II179">
            <v>0</v>
          </cell>
          <cell r="IJ179">
            <v>0</v>
          </cell>
          <cell r="IK179">
            <v>0</v>
          </cell>
          <cell r="IL179">
            <v>0</v>
          </cell>
          <cell r="IM179">
            <v>0</v>
          </cell>
          <cell r="IN179">
            <v>0</v>
          </cell>
          <cell r="IO179" t="str">
            <v>нд</v>
          </cell>
          <cell r="IP179">
            <v>0</v>
          </cell>
          <cell r="IQ179">
            <v>0</v>
          </cell>
          <cell r="IR179">
            <v>0</v>
          </cell>
          <cell r="IS179">
            <v>0</v>
          </cell>
          <cell r="IT179">
            <v>0</v>
          </cell>
          <cell r="IU179">
            <v>0</v>
          </cell>
          <cell r="IV179">
            <v>0</v>
          </cell>
          <cell r="IW179">
            <v>0</v>
          </cell>
          <cell r="IX179">
            <v>0</v>
          </cell>
          <cell r="IY179">
            <v>0</v>
          </cell>
          <cell r="IZ179" t="str">
            <v>нд</v>
          </cell>
          <cell r="JA179">
            <v>0</v>
          </cell>
          <cell r="JB179">
            <v>0</v>
          </cell>
          <cell r="JC179">
            <v>0</v>
          </cell>
          <cell r="JD179">
            <v>0</v>
          </cell>
          <cell r="JE179">
            <v>0</v>
          </cell>
          <cell r="JF179">
            <v>0</v>
          </cell>
          <cell r="JG179">
            <v>0</v>
          </cell>
          <cell r="JH179">
            <v>0</v>
          </cell>
          <cell r="JI179">
            <v>0</v>
          </cell>
          <cell r="JJ179">
            <v>0</v>
          </cell>
          <cell r="JK179" t="str">
            <v>нд</v>
          </cell>
          <cell r="JL179">
            <v>0</v>
          </cell>
          <cell r="JM179">
            <v>0</v>
          </cell>
          <cell r="JN179">
            <v>0</v>
          </cell>
          <cell r="JO179">
            <v>0</v>
          </cell>
          <cell r="JP179">
            <v>0</v>
          </cell>
          <cell r="JQ179">
            <v>0</v>
          </cell>
          <cell r="JR179">
            <v>0</v>
          </cell>
          <cell r="JS179">
            <v>0</v>
          </cell>
          <cell r="JT179">
            <v>0</v>
          </cell>
          <cell r="JU179">
            <v>0</v>
          </cell>
          <cell r="JV179" t="str">
            <v>нд</v>
          </cell>
          <cell r="JW179">
            <v>0</v>
          </cell>
          <cell r="JX179">
            <v>0</v>
          </cell>
          <cell r="JY179">
            <v>0</v>
          </cell>
          <cell r="JZ179">
            <v>0</v>
          </cell>
          <cell r="KA179">
            <v>0</v>
          </cell>
          <cell r="KB179">
            <v>0</v>
          </cell>
          <cell r="KC179">
            <v>0</v>
          </cell>
          <cell r="KD179">
            <v>0</v>
          </cell>
          <cell r="KE179">
            <v>0</v>
          </cell>
          <cell r="KF179">
            <v>0</v>
          </cell>
          <cell r="KG179" t="str">
            <v>нд</v>
          </cell>
          <cell r="KH179">
            <v>0</v>
          </cell>
          <cell r="KI179">
            <v>0</v>
          </cell>
          <cell r="KJ179">
            <v>0</v>
          </cell>
          <cell r="KK179">
            <v>0</v>
          </cell>
          <cell r="KL179">
            <v>0</v>
          </cell>
          <cell r="KM179">
            <v>0</v>
          </cell>
          <cell r="KN179">
            <v>0</v>
          </cell>
          <cell r="KO179">
            <v>0</v>
          </cell>
          <cell r="KP179">
            <v>0</v>
          </cell>
          <cell r="KQ179">
            <v>0</v>
          </cell>
          <cell r="KR179" t="str">
            <v>нд</v>
          </cell>
          <cell r="KS179">
            <v>0</v>
          </cell>
          <cell r="KT179">
            <v>0</v>
          </cell>
          <cell r="KU179">
            <v>0</v>
          </cell>
          <cell r="KV179">
            <v>0</v>
          </cell>
          <cell r="KW179">
            <v>0</v>
          </cell>
          <cell r="KX179">
            <v>0</v>
          </cell>
          <cell r="KY179">
            <v>0</v>
          </cell>
          <cell r="KZ179">
            <v>0</v>
          </cell>
          <cell r="LA179">
            <v>0</v>
          </cell>
          <cell r="LB179">
            <v>0</v>
          </cell>
          <cell r="LC179" t="str">
            <v>нд</v>
          </cell>
          <cell r="LD179">
            <v>0</v>
          </cell>
          <cell r="LE179">
            <v>0</v>
          </cell>
          <cell r="LF179">
            <v>0</v>
          </cell>
          <cell r="LG179">
            <v>0</v>
          </cell>
          <cell r="LH179">
            <v>0</v>
          </cell>
          <cell r="LI179">
            <v>0</v>
          </cell>
          <cell r="LJ179">
            <v>0</v>
          </cell>
          <cell r="LK179">
            <v>0</v>
          </cell>
          <cell r="LL179">
            <v>0</v>
          </cell>
          <cell r="LM179">
            <v>0</v>
          </cell>
          <cell r="LN179" t="str">
            <v>нд</v>
          </cell>
          <cell r="LO179">
            <v>0</v>
          </cell>
          <cell r="LP179">
            <v>0</v>
          </cell>
          <cell r="LQ179">
            <v>0</v>
          </cell>
          <cell r="LR179">
            <v>0</v>
          </cell>
          <cell r="LS179">
            <v>0</v>
          </cell>
          <cell r="LT179">
            <v>0</v>
          </cell>
          <cell r="LU179">
            <v>0</v>
          </cell>
          <cell r="LV179">
            <v>0</v>
          </cell>
          <cell r="LW179">
            <v>0</v>
          </cell>
          <cell r="LX179">
            <v>0</v>
          </cell>
          <cell r="LY179" t="str">
            <v>нд</v>
          </cell>
          <cell r="LZ179">
            <v>0</v>
          </cell>
          <cell r="MA179" t="str">
            <v>1.1.2.2.2</v>
          </cell>
          <cell r="MB179" t="str">
            <v>Техническое перевооружение ВЛ-6 кВ Ф-5 ПС «Знаменская», с. Знаменское, протяж. - 5,41 км.</v>
          </cell>
          <cell r="MC179" t="str">
            <v>G_prj_109108_49612</v>
          </cell>
          <cell r="MD179" t="str">
            <v>G_prj_109108_49612</v>
          </cell>
          <cell r="ME179" t="b">
            <v>0</v>
          </cell>
          <cell r="MF179">
            <v>0</v>
          </cell>
          <cell r="MG179">
            <v>0</v>
          </cell>
          <cell r="MH179">
            <v>0</v>
          </cell>
          <cell r="MI179">
            <v>0</v>
          </cell>
          <cell r="MK179">
            <v>0</v>
          </cell>
          <cell r="ML179">
            <v>0</v>
          </cell>
          <cell r="MM179">
            <v>0</v>
          </cell>
          <cell r="MN179">
            <v>0</v>
          </cell>
          <cell r="MO179">
            <v>0</v>
          </cell>
          <cell r="MP179">
            <v>0</v>
          </cell>
          <cell r="MQ179">
            <v>0</v>
          </cell>
          <cell r="MR179">
            <v>0</v>
          </cell>
          <cell r="MS179">
            <v>0</v>
          </cell>
          <cell r="MT179">
            <v>0</v>
          </cell>
          <cell r="MU179">
            <v>0</v>
          </cell>
          <cell r="MV179">
            <v>0</v>
          </cell>
          <cell r="MW179">
            <v>0</v>
          </cell>
          <cell r="MX179">
            <v>0</v>
          </cell>
          <cell r="MY179">
            <v>0</v>
          </cell>
          <cell r="MZ179">
            <v>0</v>
          </cell>
          <cell r="NA179">
            <v>0</v>
          </cell>
          <cell r="NB179">
            <v>0</v>
          </cell>
          <cell r="NC179">
            <v>0</v>
          </cell>
          <cell r="ND179">
            <v>0</v>
          </cell>
          <cell r="NE179">
            <v>0</v>
          </cell>
          <cell r="NF179">
            <v>0</v>
          </cell>
          <cell r="NG179">
            <v>0</v>
          </cell>
          <cell r="NH179">
            <v>0</v>
          </cell>
          <cell r="NI179">
            <v>0</v>
          </cell>
          <cell r="NJ179">
            <v>0</v>
          </cell>
          <cell r="NK179">
            <v>0</v>
          </cell>
          <cell r="NL179">
            <v>0</v>
          </cell>
          <cell r="NM179">
            <v>0</v>
          </cell>
          <cell r="NN179">
            <v>0</v>
          </cell>
          <cell r="NO179">
            <v>0</v>
          </cell>
          <cell r="NP179">
            <v>0</v>
          </cell>
          <cell r="NQ179">
            <v>0</v>
          </cell>
          <cell r="NR179">
            <v>0</v>
          </cell>
          <cell r="NS179">
            <v>0</v>
          </cell>
          <cell r="NT179">
            <v>0</v>
          </cell>
          <cell r="NU179">
            <v>0</v>
          </cell>
          <cell r="NV179">
            <v>0</v>
          </cell>
          <cell r="NW179">
            <v>0</v>
          </cell>
          <cell r="NX179">
            <v>0</v>
          </cell>
          <cell r="NY179">
            <v>0</v>
          </cell>
          <cell r="NZ179">
            <v>0</v>
          </cell>
          <cell r="OA179">
            <v>0</v>
          </cell>
          <cell r="OB179">
            <v>0</v>
          </cell>
          <cell r="OC179">
            <v>0</v>
          </cell>
          <cell r="OD179">
            <v>0</v>
          </cell>
          <cell r="OE179">
            <v>0</v>
          </cell>
          <cell r="OF179">
            <v>0</v>
          </cell>
          <cell r="OG179">
            <v>0</v>
          </cell>
          <cell r="OH179">
            <v>0</v>
          </cell>
          <cell r="OI179">
            <v>0</v>
          </cell>
          <cell r="OJ179">
            <v>0</v>
          </cell>
          <cell r="OK179">
            <v>0</v>
          </cell>
          <cell r="OL179">
            <v>0</v>
          </cell>
          <cell r="ON179">
            <v>0</v>
          </cell>
          <cell r="OO179">
            <v>0</v>
          </cell>
          <cell r="OR179">
            <v>0</v>
          </cell>
          <cell r="OS179">
            <v>0</v>
          </cell>
          <cell r="OT179">
            <v>0</v>
          </cell>
          <cell r="OU179">
            <v>0</v>
          </cell>
          <cell r="OV179">
            <v>0</v>
          </cell>
          <cell r="OW179">
            <v>0</v>
          </cell>
          <cell r="OX179">
            <v>0</v>
          </cell>
          <cell r="OY179">
            <v>0</v>
          </cell>
          <cell r="OZ179">
            <v>0</v>
          </cell>
          <cell r="PA179">
            <v>0</v>
          </cell>
          <cell r="PB179">
            <v>0</v>
          </cell>
          <cell r="PC179">
            <v>0</v>
          </cell>
          <cell r="PD179">
            <v>0</v>
          </cell>
          <cell r="PE179">
            <v>0</v>
          </cell>
          <cell r="PF179">
            <v>0</v>
          </cell>
          <cell r="PG179">
            <v>0</v>
          </cell>
          <cell r="PH179">
            <v>0</v>
          </cell>
          <cell r="PI179">
            <v>0</v>
          </cell>
          <cell r="PJ179">
            <v>0</v>
          </cell>
          <cell r="PK179">
            <v>0</v>
          </cell>
          <cell r="PL179">
            <v>0</v>
          </cell>
          <cell r="PM179">
            <v>0</v>
          </cell>
          <cell r="PN179">
            <v>0</v>
          </cell>
          <cell r="PO179">
            <v>0</v>
          </cell>
          <cell r="PP179">
            <v>0</v>
          </cell>
          <cell r="PQ179">
            <v>0</v>
          </cell>
          <cell r="PR179">
            <v>0</v>
          </cell>
          <cell r="PS179">
            <v>0</v>
          </cell>
          <cell r="PT179">
            <v>0</v>
          </cell>
          <cell r="PU179">
            <v>0</v>
          </cell>
          <cell r="PV179">
            <v>0</v>
          </cell>
          <cell r="PW179">
            <v>0</v>
          </cell>
          <cell r="PX179">
            <v>0</v>
          </cell>
          <cell r="PY179">
            <v>0</v>
          </cell>
          <cell r="PZ179">
            <v>0</v>
          </cell>
        </row>
        <row r="180">
          <cell r="D180" t="str">
            <v>G_prj_109108_49620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cell r="CX180">
            <v>0</v>
          </cell>
          <cell r="CY180">
            <v>0</v>
          </cell>
          <cell r="CZ180">
            <v>0</v>
          </cell>
          <cell r="DA180">
            <v>0</v>
          </cell>
          <cell r="DB180">
            <v>0</v>
          </cell>
          <cell r="DD180">
            <v>0</v>
          </cell>
          <cell r="DE180">
            <v>0</v>
          </cell>
          <cell r="DF180">
            <v>0</v>
          </cell>
          <cell r="DG180">
            <v>0</v>
          </cell>
          <cell r="DI180">
            <v>0</v>
          </cell>
          <cell r="DJ180">
            <v>0</v>
          </cell>
          <cell r="DK180">
            <v>0</v>
          </cell>
          <cell r="DL180">
            <v>0</v>
          </cell>
          <cell r="DM180">
            <v>0</v>
          </cell>
          <cell r="DN180">
            <v>0</v>
          </cell>
          <cell r="DO180">
            <v>0</v>
          </cell>
          <cell r="DP180">
            <v>0</v>
          </cell>
          <cell r="DQ180">
            <v>0</v>
          </cell>
          <cell r="DR180">
            <v>0</v>
          </cell>
          <cell r="DS180">
            <v>0</v>
          </cell>
          <cell r="DT180">
            <v>0</v>
          </cell>
          <cell r="DU180">
            <v>0</v>
          </cell>
          <cell r="DV180">
            <v>0</v>
          </cell>
          <cell r="DW180">
            <v>0</v>
          </cell>
          <cell r="DX180">
            <v>0</v>
          </cell>
          <cell r="DY180">
            <v>0</v>
          </cell>
          <cell r="DZ180">
            <v>0</v>
          </cell>
          <cell r="EA180">
            <v>0</v>
          </cell>
          <cell r="EB180">
            <v>0</v>
          </cell>
          <cell r="EC180">
            <v>0</v>
          </cell>
          <cell r="ED180">
            <v>0</v>
          </cell>
          <cell r="EE180">
            <v>0</v>
          </cell>
          <cell r="EF180">
            <v>0</v>
          </cell>
          <cell r="EG180">
            <v>0</v>
          </cell>
          <cell r="EH180">
            <v>0</v>
          </cell>
          <cell r="EI180">
            <v>0</v>
          </cell>
          <cell r="EK180">
            <v>0</v>
          </cell>
          <cell r="EL180">
            <v>0</v>
          </cell>
          <cell r="EM180">
            <v>0</v>
          </cell>
          <cell r="EN180">
            <v>1.5</v>
          </cell>
          <cell r="EO180">
            <v>1.5</v>
          </cell>
          <cell r="EP180">
            <v>0</v>
          </cell>
          <cell r="EQ180">
            <v>0</v>
          </cell>
          <cell r="ER180">
            <v>0</v>
          </cell>
          <cell r="ES180">
            <v>0</v>
          </cell>
          <cell r="ET180">
            <v>0</v>
          </cell>
          <cell r="EU180">
            <v>0</v>
          </cell>
          <cell r="EV180">
            <v>0</v>
          </cell>
          <cell r="EW180">
            <v>0</v>
          </cell>
          <cell r="EX180">
            <v>1.5</v>
          </cell>
          <cell r="EY180">
            <v>1.5</v>
          </cell>
          <cell r="EZ180">
            <v>0</v>
          </cell>
          <cell r="FA180">
            <v>0</v>
          </cell>
          <cell r="FB180">
            <v>0</v>
          </cell>
          <cell r="FC180">
            <v>0</v>
          </cell>
          <cell r="FD180">
            <v>0</v>
          </cell>
          <cell r="FE180" t="str">
            <v>нд</v>
          </cell>
          <cell r="FF180">
            <v>0</v>
          </cell>
          <cell r="FG180">
            <v>0</v>
          </cell>
          <cell r="FH180">
            <v>0</v>
          </cell>
          <cell r="FI180">
            <v>0</v>
          </cell>
          <cell r="FJ180">
            <v>0</v>
          </cell>
          <cell r="FK180">
            <v>0</v>
          </cell>
          <cell r="FL180">
            <v>0</v>
          </cell>
          <cell r="FM180">
            <v>0</v>
          </cell>
          <cell r="FN180">
            <v>0</v>
          </cell>
          <cell r="FO180">
            <v>0</v>
          </cell>
          <cell r="FP180" t="str">
            <v>нд</v>
          </cell>
          <cell r="FQ180">
            <v>0</v>
          </cell>
          <cell r="FR180">
            <v>0</v>
          </cell>
          <cell r="FS180">
            <v>0</v>
          </cell>
          <cell r="FT180">
            <v>0</v>
          </cell>
          <cell r="FU180">
            <v>0</v>
          </cell>
          <cell r="FV180">
            <v>0</v>
          </cell>
          <cell r="FW180">
            <v>0</v>
          </cell>
          <cell r="FX180">
            <v>0</v>
          </cell>
          <cell r="FY180">
            <v>0</v>
          </cell>
          <cell r="FZ180">
            <v>0</v>
          </cell>
          <cell r="GA180" t="str">
            <v>нд</v>
          </cell>
          <cell r="GB180">
            <v>0</v>
          </cell>
          <cell r="GC180">
            <v>0</v>
          </cell>
          <cell r="GD180">
            <v>0</v>
          </cell>
          <cell r="GE180">
            <v>0</v>
          </cell>
          <cell r="GF180">
            <v>0</v>
          </cell>
          <cell r="GG180">
            <v>0</v>
          </cell>
          <cell r="GH180">
            <v>0</v>
          </cell>
          <cell r="GI180">
            <v>0</v>
          </cell>
          <cell r="GJ180">
            <v>0</v>
          </cell>
          <cell r="GK180">
            <v>0</v>
          </cell>
          <cell r="GL180" t="str">
            <v>нд</v>
          </cell>
          <cell r="GM180">
            <v>0</v>
          </cell>
          <cell r="GN180">
            <v>0</v>
          </cell>
          <cell r="GO180">
            <v>0</v>
          </cell>
          <cell r="GP180">
            <v>0</v>
          </cell>
          <cell r="GQ180">
            <v>0</v>
          </cell>
          <cell r="GR180">
            <v>0</v>
          </cell>
          <cell r="GS180">
            <v>0</v>
          </cell>
          <cell r="GT180">
            <v>0</v>
          </cell>
          <cell r="GU180">
            <v>0</v>
          </cell>
          <cell r="GV180">
            <v>0</v>
          </cell>
          <cell r="GW180" t="str">
            <v>нд</v>
          </cell>
          <cell r="GX180">
            <v>0</v>
          </cell>
          <cell r="GY180">
            <v>0</v>
          </cell>
          <cell r="GZ180">
            <v>0</v>
          </cell>
          <cell r="HA180">
            <v>0</v>
          </cell>
          <cell r="HB180">
            <v>0</v>
          </cell>
          <cell r="HC180">
            <v>0</v>
          </cell>
          <cell r="HD180">
            <v>0</v>
          </cell>
          <cell r="HE180">
            <v>0</v>
          </cell>
          <cell r="HF180">
            <v>0</v>
          </cell>
          <cell r="HG180">
            <v>0</v>
          </cell>
          <cell r="HH180" t="str">
            <v>нд</v>
          </cell>
          <cell r="HI180">
            <v>0</v>
          </cell>
          <cell r="HJ180">
            <v>0</v>
          </cell>
          <cell r="HK180">
            <v>0</v>
          </cell>
          <cell r="HL180">
            <v>0</v>
          </cell>
          <cell r="HM180">
            <v>0</v>
          </cell>
          <cell r="HN180">
            <v>0</v>
          </cell>
          <cell r="HO180">
            <v>0</v>
          </cell>
          <cell r="HP180">
            <v>0</v>
          </cell>
          <cell r="HQ180">
            <v>0</v>
          </cell>
          <cell r="HR180">
            <v>0</v>
          </cell>
          <cell r="HS180" t="str">
            <v>нд</v>
          </cell>
          <cell r="HT180">
            <v>0</v>
          </cell>
          <cell r="HU180">
            <v>0</v>
          </cell>
          <cell r="HV180">
            <v>0</v>
          </cell>
          <cell r="HW180">
            <v>0</v>
          </cell>
          <cell r="HX180">
            <v>0</v>
          </cell>
          <cell r="HY180">
            <v>0</v>
          </cell>
          <cell r="HZ180">
            <v>0</v>
          </cell>
          <cell r="IA180">
            <v>0</v>
          </cell>
          <cell r="IB180">
            <v>0</v>
          </cell>
          <cell r="IC180">
            <v>0</v>
          </cell>
          <cell r="ID180" t="str">
            <v>нд</v>
          </cell>
          <cell r="IE180">
            <v>0</v>
          </cell>
          <cell r="IF180">
            <v>0</v>
          </cell>
          <cell r="IG180">
            <v>0</v>
          </cell>
          <cell r="IH180">
            <v>0</v>
          </cell>
          <cell r="II180">
            <v>0</v>
          </cell>
          <cell r="IJ180">
            <v>0</v>
          </cell>
          <cell r="IK180">
            <v>0</v>
          </cell>
          <cell r="IL180">
            <v>0</v>
          </cell>
          <cell r="IM180">
            <v>0</v>
          </cell>
          <cell r="IN180">
            <v>0</v>
          </cell>
          <cell r="IO180" t="str">
            <v>нд</v>
          </cell>
          <cell r="IP180">
            <v>0</v>
          </cell>
          <cell r="IQ180">
            <v>0</v>
          </cell>
          <cell r="IR180">
            <v>0</v>
          </cell>
          <cell r="IS180">
            <v>0</v>
          </cell>
          <cell r="IT180">
            <v>0</v>
          </cell>
          <cell r="IU180">
            <v>0</v>
          </cell>
          <cell r="IV180">
            <v>0</v>
          </cell>
          <cell r="IW180">
            <v>0</v>
          </cell>
          <cell r="IX180">
            <v>0</v>
          </cell>
          <cell r="IY180">
            <v>0</v>
          </cell>
          <cell r="IZ180" t="str">
            <v>нд</v>
          </cell>
          <cell r="JA180">
            <v>0</v>
          </cell>
          <cell r="JB180">
            <v>0</v>
          </cell>
          <cell r="JC180">
            <v>0</v>
          </cell>
          <cell r="JD180">
            <v>0</v>
          </cell>
          <cell r="JE180">
            <v>0</v>
          </cell>
          <cell r="JF180">
            <v>0</v>
          </cell>
          <cell r="JG180">
            <v>0</v>
          </cell>
          <cell r="JH180">
            <v>0</v>
          </cell>
          <cell r="JI180">
            <v>0</v>
          </cell>
          <cell r="JJ180">
            <v>0</v>
          </cell>
          <cell r="JK180" t="str">
            <v>нд</v>
          </cell>
          <cell r="JL180">
            <v>0</v>
          </cell>
          <cell r="JM180">
            <v>0</v>
          </cell>
          <cell r="JN180">
            <v>0</v>
          </cell>
          <cell r="JO180">
            <v>0</v>
          </cell>
          <cell r="JP180">
            <v>0</v>
          </cell>
          <cell r="JQ180">
            <v>0</v>
          </cell>
          <cell r="JR180">
            <v>0</v>
          </cell>
          <cell r="JS180">
            <v>0</v>
          </cell>
          <cell r="JT180">
            <v>0</v>
          </cell>
          <cell r="JU180">
            <v>0</v>
          </cell>
          <cell r="JV180" t="str">
            <v>нд</v>
          </cell>
          <cell r="JW180">
            <v>0</v>
          </cell>
          <cell r="JX180">
            <v>0</v>
          </cell>
          <cell r="JY180">
            <v>0</v>
          </cell>
          <cell r="JZ180">
            <v>0</v>
          </cell>
          <cell r="KA180">
            <v>0</v>
          </cell>
          <cell r="KB180">
            <v>0</v>
          </cell>
          <cell r="KC180">
            <v>0</v>
          </cell>
          <cell r="KD180">
            <v>0</v>
          </cell>
          <cell r="KE180">
            <v>0</v>
          </cell>
          <cell r="KF180">
            <v>0</v>
          </cell>
          <cell r="KG180" t="str">
            <v>нд</v>
          </cell>
          <cell r="KH180">
            <v>0</v>
          </cell>
          <cell r="KI180">
            <v>0</v>
          </cell>
          <cell r="KJ180">
            <v>0</v>
          </cell>
          <cell r="KK180">
            <v>0</v>
          </cell>
          <cell r="KL180">
            <v>0</v>
          </cell>
          <cell r="KM180">
            <v>0</v>
          </cell>
          <cell r="KN180">
            <v>0</v>
          </cell>
          <cell r="KO180">
            <v>0</v>
          </cell>
          <cell r="KP180">
            <v>0</v>
          </cell>
          <cell r="KQ180">
            <v>0</v>
          </cell>
          <cell r="KR180" t="str">
            <v>нд</v>
          </cell>
          <cell r="KS180">
            <v>0</v>
          </cell>
          <cell r="KT180">
            <v>0</v>
          </cell>
          <cell r="KU180">
            <v>0</v>
          </cell>
          <cell r="KV180">
            <v>0</v>
          </cell>
          <cell r="KW180">
            <v>0</v>
          </cell>
          <cell r="KX180">
            <v>0</v>
          </cell>
          <cell r="KY180">
            <v>0</v>
          </cell>
          <cell r="KZ180">
            <v>0</v>
          </cell>
          <cell r="LA180">
            <v>0</v>
          </cell>
          <cell r="LB180">
            <v>0</v>
          </cell>
          <cell r="LC180" t="str">
            <v>нд</v>
          </cell>
          <cell r="LD180">
            <v>0</v>
          </cell>
          <cell r="LE180">
            <v>0</v>
          </cell>
          <cell r="LF180">
            <v>0</v>
          </cell>
          <cell r="LG180">
            <v>0</v>
          </cell>
          <cell r="LH180">
            <v>0</v>
          </cell>
          <cell r="LI180">
            <v>0</v>
          </cell>
          <cell r="LJ180">
            <v>0</v>
          </cell>
          <cell r="LK180">
            <v>0</v>
          </cell>
          <cell r="LL180">
            <v>0</v>
          </cell>
          <cell r="LM180">
            <v>0</v>
          </cell>
          <cell r="LN180" t="str">
            <v>нд</v>
          </cell>
          <cell r="LO180">
            <v>0</v>
          </cell>
          <cell r="LP180">
            <v>0</v>
          </cell>
          <cell r="LQ180">
            <v>0</v>
          </cell>
          <cell r="LR180">
            <v>0</v>
          </cell>
          <cell r="LS180">
            <v>0</v>
          </cell>
          <cell r="LT180">
            <v>0</v>
          </cell>
          <cell r="LU180">
            <v>0</v>
          </cell>
          <cell r="LV180">
            <v>0</v>
          </cell>
          <cell r="LW180">
            <v>0</v>
          </cell>
          <cell r="LX180">
            <v>0</v>
          </cell>
          <cell r="LY180" t="str">
            <v>нд</v>
          </cell>
          <cell r="LZ180">
            <v>0</v>
          </cell>
          <cell r="MA180" t="str">
            <v>1.1.2.2.2</v>
          </cell>
          <cell r="MB180" t="str">
            <v>Техническое перевооружение ВЛ-6 кВ Ф-15 ПС "Аргунская ТЭЦ" с. Мескер-Юрт протяжен. 6,45 км.</v>
          </cell>
          <cell r="MC180" t="str">
            <v>G_prj_109108_49616</v>
          </cell>
          <cell r="MD180" t="str">
            <v>G_prj_109108_49616</v>
          </cell>
          <cell r="ME180" t="b">
            <v>0</v>
          </cell>
          <cell r="MF180">
            <v>0</v>
          </cell>
          <cell r="MG180">
            <v>0</v>
          </cell>
          <cell r="MH180">
            <v>0</v>
          </cell>
          <cell r="MI180">
            <v>0</v>
          </cell>
          <cell r="MK180">
            <v>0</v>
          </cell>
          <cell r="ML180">
            <v>0</v>
          </cell>
          <cell r="MM180">
            <v>0</v>
          </cell>
          <cell r="MN180">
            <v>0</v>
          </cell>
          <cell r="MO180">
            <v>0</v>
          </cell>
          <cell r="MP180">
            <v>0</v>
          </cell>
          <cell r="MQ180">
            <v>0</v>
          </cell>
          <cell r="MR180">
            <v>0</v>
          </cell>
          <cell r="MS180">
            <v>0</v>
          </cell>
          <cell r="MT180">
            <v>0</v>
          </cell>
          <cell r="MU180">
            <v>0</v>
          </cell>
          <cell r="MV180">
            <v>0</v>
          </cell>
          <cell r="MW180">
            <v>0</v>
          </cell>
          <cell r="MX180">
            <v>0</v>
          </cell>
          <cell r="MY180">
            <v>0</v>
          </cell>
          <cell r="MZ180">
            <v>0</v>
          </cell>
          <cell r="NA180">
            <v>0</v>
          </cell>
          <cell r="NB180">
            <v>0</v>
          </cell>
          <cell r="NC180">
            <v>0</v>
          </cell>
          <cell r="ND180">
            <v>0</v>
          </cell>
          <cell r="NE180">
            <v>0</v>
          </cell>
          <cell r="NF180">
            <v>0</v>
          </cell>
          <cell r="NG180">
            <v>0</v>
          </cell>
          <cell r="NH180">
            <v>0</v>
          </cell>
          <cell r="NI180">
            <v>0</v>
          </cell>
          <cell r="NJ180">
            <v>0</v>
          </cell>
          <cell r="NK180">
            <v>0</v>
          </cell>
          <cell r="NL180">
            <v>0</v>
          </cell>
          <cell r="NM180">
            <v>0</v>
          </cell>
          <cell r="NN180">
            <v>0</v>
          </cell>
          <cell r="NO180">
            <v>0</v>
          </cell>
          <cell r="NP180">
            <v>0</v>
          </cell>
          <cell r="NQ180">
            <v>0</v>
          </cell>
          <cell r="NR180">
            <v>0</v>
          </cell>
          <cell r="NS180">
            <v>0</v>
          </cell>
          <cell r="NT180">
            <v>0</v>
          </cell>
          <cell r="NU180">
            <v>0</v>
          </cell>
          <cell r="NV180">
            <v>0</v>
          </cell>
          <cell r="NW180">
            <v>0</v>
          </cell>
          <cell r="NX180">
            <v>0</v>
          </cell>
          <cell r="NY180">
            <v>0</v>
          </cell>
          <cell r="NZ180">
            <v>0</v>
          </cell>
          <cell r="OA180">
            <v>0</v>
          </cell>
          <cell r="OB180">
            <v>0</v>
          </cell>
          <cell r="OC180">
            <v>0</v>
          </cell>
          <cell r="OD180">
            <v>0</v>
          </cell>
          <cell r="OE180">
            <v>0</v>
          </cell>
          <cell r="OF180">
            <v>0</v>
          </cell>
          <cell r="OG180">
            <v>0</v>
          </cell>
          <cell r="OH180">
            <v>0</v>
          </cell>
          <cell r="OI180">
            <v>0</v>
          </cell>
          <cell r="OJ180">
            <v>0</v>
          </cell>
          <cell r="OK180">
            <v>0</v>
          </cell>
          <cell r="OL180">
            <v>0</v>
          </cell>
          <cell r="ON180">
            <v>0</v>
          </cell>
          <cell r="OO180">
            <v>0</v>
          </cell>
          <cell r="OR180">
            <v>0</v>
          </cell>
          <cell r="OS180">
            <v>0</v>
          </cell>
          <cell r="OT180">
            <v>0</v>
          </cell>
          <cell r="OU180">
            <v>0</v>
          </cell>
          <cell r="OV180">
            <v>0</v>
          </cell>
          <cell r="OW180">
            <v>0</v>
          </cell>
          <cell r="OX180">
            <v>0</v>
          </cell>
          <cell r="OY180">
            <v>0</v>
          </cell>
          <cell r="OZ180">
            <v>0</v>
          </cell>
          <cell r="PA180">
            <v>0</v>
          </cell>
          <cell r="PB180">
            <v>0</v>
          </cell>
          <cell r="PC180">
            <v>0</v>
          </cell>
          <cell r="PD180">
            <v>0</v>
          </cell>
          <cell r="PE180">
            <v>0</v>
          </cell>
          <cell r="PF180">
            <v>0</v>
          </cell>
          <cell r="PG180">
            <v>0</v>
          </cell>
          <cell r="PH180">
            <v>0</v>
          </cell>
          <cell r="PI180">
            <v>0</v>
          </cell>
          <cell r="PJ180">
            <v>0</v>
          </cell>
          <cell r="PK180">
            <v>0</v>
          </cell>
          <cell r="PL180">
            <v>0</v>
          </cell>
          <cell r="PM180">
            <v>0</v>
          </cell>
          <cell r="PN180">
            <v>0</v>
          </cell>
          <cell r="PO180">
            <v>0</v>
          </cell>
          <cell r="PP180">
            <v>0</v>
          </cell>
          <cell r="PQ180">
            <v>0</v>
          </cell>
          <cell r="PR180">
            <v>0</v>
          </cell>
          <cell r="PS180">
            <v>0</v>
          </cell>
          <cell r="PT180">
            <v>0</v>
          </cell>
          <cell r="PU180">
            <v>0</v>
          </cell>
          <cell r="PV180">
            <v>0</v>
          </cell>
          <cell r="PW180">
            <v>0</v>
          </cell>
          <cell r="PX180">
            <v>0</v>
          </cell>
          <cell r="PY180">
            <v>0</v>
          </cell>
          <cell r="PZ180">
            <v>0</v>
          </cell>
        </row>
        <row r="181">
          <cell r="D181" t="str">
            <v>F_prj_109108_49159</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0</v>
          </cell>
          <cell r="CF181">
            <v>0</v>
          </cell>
          <cell r="CG181">
            <v>0</v>
          </cell>
          <cell r="CH181">
            <v>0</v>
          </cell>
          <cell r="CI181">
            <v>0</v>
          </cell>
          <cell r="CJ181">
            <v>0</v>
          </cell>
          <cell r="CK181">
            <v>0</v>
          </cell>
          <cell r="CL181">
            <v>0</v>
          </cell>
          <cell r="CM181">
            <v>0</v>
          </cell>
          <cell r="CN181">
            <v>0</v>
          </cell>
          <cell r="CO181">
            <v>0</v>
          </cell>
          <cell r="CP181">
            <v>0</v>
          </cell>
          <cell r="CQ181">
            <v>0</v>
          </cell>
          <cell r="CR181">
            <v>0</v>
          </cell>
          <cell r="CS181">
            <v>0</v>
          </cell>
          <cell r="CT181">
            <v>0</v>
          </cell>
          <cell r="CU181">
            <v>0</v>
          </cell>
          <cell r="CV181">
            <v>0</v>
          </cell>
          <cell r="CW181">
            <v>0</v>
          </cell>
          <cell r="CX181">
            <v>0</v>
          </cell>
          <cell r="CY181">
            <v>0</v>
          </cell>
          <cell r="CZ181">
            <v>0</v>
          </cell>
          <cell r="DA181">
            <v>0</v>
          </cell>
          <cell r="DB181">
            <v>0</v>
          </cell>
          <cell r="DD181">
            <v>0</v>
          </cell>
          <cell r="DE181">
            <v>0</v>
          </cell>
          <cell r="DF181">
            <v>0</v>
          </cell>
          <cell r="DG181">
            <v>0</v>
          </cell>
          <cell r="DI181">
            <v>0</v>
          </cell>
          <cell r="DJ181">
            <v>0</v>
          </cell>
          <cell r="DK181">
            <v>0</v>
          </cell>
          <cell r="DL181">
            <v>0</v>
          </cell>
          <cell r="DM181">
            <v>0</v>
          </cell>
          <cell r="DN181">
            <v>0</v>
          </cell>
          <cell r="DO181">
            <v>0</v>
          </cell>
          <cell r="DP181">
            <v>0</v>
          </cell>
          <cell r="DQ181">
            <v>0</v>
          </cell>
          <cell r="DR181">
            <v>0</v>
          </cell>
          <cell r="DS181">
            <v>0</v>
          </cell>
          <cell r="DT181">
            <v>0</v>
          </cell>
          <cell r="DU181">
            <v>0</v>
          </cell>
          <cell r="DV181">
            <v>0</v>
          </cell>
          <cell r="DW181">
            <v>0</v>
          </cell>
          <cell r="DX181">
            <v>0</v>
          </cell>
          <cell r="DY181">
            <v>0</v>
          </cell>
          <cell r="DZ181">
            <v>0</v>
          </cell>
          <cell r="EA181">
            <v>0</v>
          </cell>
          <cell r="EB181">
            <v>0</v>
          </cell>
          <cell r="EC181">
            <v>0</v>
          </cell>
          <cell r="ED181">
            <v>0</v>
          </cell>
          <cell r="EE181">
            <v>0</v>
          </cell>
          <cell r="EF181">
            <v>0</v>
          </cell>
          <cell r="EG181">
            <v>0</v>
          </cell>
          <cell r="EH181">
            <v>0</v>
          </cell>
          <cell r="EI181">
            <v>0</v>
          </cell>
          <cell r="EK181">
            <v>0</v>
          </cell>
          <cell r="EL181">
            <v>0</v>
          </cell>
          <cell r="EM181">
            <v>0</v>
          </cell>
          <cell r="EN181">
            <v>3.97</v>
          </cell>
          <cell r="EO181">
            <v>3.97</v>
          </cell>
          <cell r="EP181">
            <v>0</v>
          </cell>
          <cell r="EQ181">
            <v>0</v>
          </cell>
          <cell r="ER181">
            <v>0</v>
          </cell>
          <cell r="ES181">
            <v>0</v>
          </cell>
          <cell r="ET181">
            <v>0</v>
          </cell>
          <cell r="EU181">
            <v>0</v>
          </cell>
          <cell r="EV181">
            <v>0</v>
          </cell>
          <cell r="EW181">
            <v>0</v>
          </cell>
          <cell r="EX181">
            <v>3.97</v>
          </cell>
          <cell r="EY181">
            <v>3.97</v>
          </cell>
          <cell r="EZ181">
            <v>0</v>
          </cell>
          <cell r="FA181">
            <v>0</v>
          </cell>
          <cell r="FB181">
            <v>0</v>
          </cell>
          <cell r="FC181">
            <v>0</v>
          </cell>
          <cell r="FD181">
            <v>0</v>
          </cell>
          <cell r="FE181" t="str">
            <v>нд</v>
          </cell>
          <cell r="FF181">
            <v>0</v>
          </cell>
          <cell r="FG181">
            <v>0</v>
          </cell>
          <cell r="FH181">
            <v>0</v>
          </cell>
          <cell r="FI181">
            <v>0</v>
          </cell>
          <cell r="FJ181">
            <v>0</v>
          </cell>
          <cell r="FK181">
            <v>0</v>
          </cell>
          <cell r="FL181">
            <v>0</v>
          </cell>
          <cell r="FM181">
            <v>0</v>
          </cell>
          <cell r="FN181">
            <v>0</v>
          </cell>
          <cell r="FO181">
            <v>0</v>
          </cell>
          <cell r="FP181" t="str">
            <v>нд</v>
          </cell>
          <cell r="FQ181">
            <v>0</v>
          </cell>
          <cell r="FR181">
            <v>0</v>
          </cell>
          <cell r="FS181">
            <v>0</v>
          </cell>
          <cell r="FT181">
            <v>0</v>
          </cell>
          <cell r="FU181">
            <v>0</v>
          </cell>
          <cell r="FV181">
            <v>0</v>
          </cell>
          <cell r="FW181">
            <v>0</v>
          </cell>
          <cell r="FX181">
            <v>0</v>
          </cell>
          <cell r="FY181">
            <v>0</v>
          </cell>
          <cell r="FZ181">
            <v>0</v>
          </cell>
          <cell r="GA181" t="str">
            <v>нд</v>
          </cell>
          <cell r="GB181">
            <v>0</v>
          </cell>
          <cell r="GC181">
            <v>0</v>
          </cell>
          <cell r="GD181">
            <v>0</v>
          </cell>
          <cell r="GE181">
            <v>0</v>
          </cell>
          <cell r="GF181">
            <v>0</v>
          </cell>
          <cell r="GG181">
            <v>0</v>
          </cell>
          <cell r="GH181">
            <v>0</v>
          </cell>
          <cell r="GI181">
            <v>0</v>
          </cell>
          <cell r="GJ181">
            <v>0</v>
          </cell>
          <cell r="GK181">
            <v>0</v>
          </cell>
          <cell r="GL181" t="str">
            <v>нд</v>
          </cell>
          <cell r="GM181">
            <v>0</v>
          </cell>
          <cell r="GN181">
            <v>0</v>
          </cell>
          <cell r="GO181">
            <v>0</v>
          </cell>
          <cell r="GP181">
            <v>0</v>
          </cell>
          <cell r="GQ181">
            <v>0</v>
          </cell>
          <cell r="GR181">
            <v>0</v>
          </cell>
          <cell r="GS181">
            <v>0</v>
          </cell>
          <cell r="GT181">
            <v>0</v>
          </cell>
          <cell r="GU181">
            <v>0</v>
          </cell>
          <cell r="GV181">
            <v>0</v>
          </cell>
          <cell r="GW181" t="str">
            <v>нд</v>
          </cell>
          <cell r="GX181">
            <v>0</v>
          </cell>
          <cell r="GY181">
            <v>0</v>
          </cell>
          <cell r="GZ181">
            <v>0</v>
          </cell>
          <cell r="HA181">
            <v>0</v>
          </cell>
          <cell r="HB181">
            <v>0</v>
          </cell>
          <cell r="HC181">
            <v>0</v>
          </cell>
          <cell r="HD181">
            <v>0</v>
          </cell>
          <cell r="HE181">
            <v>0</v>
          </cell>
          <cell r="HF181">
            <v>0</v>
          </cell>
          <cell r="HG181">
            <v>0</v>
          </cell>
          <cell r="HH181" t="str">
            <v>нд</v>
          </cell>
          <cell r="HI181">
            <v>0</v>
          </cell>
          <cell r="HJ181">
            <v>0</v>
          </cell>
          <cell r="HK181">
            <v>0</v>
          </cell>
          <cell r="HL181">
            <v>0</v>
          </cell>
          <cell r="HM181">
            <v>0</v>
          </cell>
          <cell r="HN181">
            <v>0</v>
          </cell>
          <cell r="HO181">
            <v>0</v>
          </cell>
          <cell r="HP181">
            <v>0</v>
          </cell>
          <cell r="HQ181">
            <v>0</v>
          </cell>
          <cell r="HR181">
            <v>0</v>
          </cell>
          <cell r="HS181" t="str">
            <v>нд</v>
          </cell>
          <cell r="HT181">
            <v>0</v>
          </cell>
          <cell r="HU181">
            <v>0</v>
          </cell>
          <cell r="HV181">
            <v>0</v>
          </cell>
          <cell r="HW181">
            <v>0</v>
          </cell>
          <cell r="HX181">
            <v>0</v>
          </cell>
          <cell r="HY181">
            <v>0</v>
          </cell>
          <cell r="HZ181">
            <v>0</v>
          </cell>
          <cell r="IA181">
            <v>0</v>
          </cell>
          <cell r="IB181">
            <v>0</v>
          </cell>
          <cell r="IC181">
            <v>0</v>
          </cell>
          <cell r="ID181" t="str">
            <v>нд</v>
          </cell>
          <cell r="IE181">
            <v>0</v>
          </cell>
          <cell r="IF181">
            <v>0</v>
          </cell>
          <cell r="IG181">
            <v>0</v>
          </cell>
          <cell r="IH181">
            <v>0</v>
          </cell>
          <cell r="II181">
            <v>0</v>
          </cell>
          <cell r="IJ181">
            <v>0</v>
          </cell>
          <cell r="IK181">
            <v>0</v>
          </cell>
          <cell r="IL181">
            <v>0</v>
          </cell>
          <cell r="IM181">
            <v>0</v>
          </cell>
          <cell r="IN181">
            <v>0</v>
          </cell>
          <cell r="IO181" t="str">
            <v>нд</v>
          </cell>
          <cell r="IP181">
            <v>0</v>
          </cell>
          <cell r="IQ181">
            <v>0</v>
          </cell>
          <cell r="IR181">
            <v>0</v>
          </cell>
          <cell r="IS181">
            <v>0</v>
          </cell>
          <cell r="IT181">
            <v>0</v>
          </cell>
          <cell r="IU181">
            <v>0</v>
          </cell>
          <cell r="IV181">
            <v>0</v>
          </cell>
          <cell r="IW181">
            <v>0</v>
          </cell>
          <cell r="IX181">
            <v>0</v>
          </cell>
          <cell r="IY181">
            <v>0</v>
          </cell>
          <cell r="IZ181" t="str">
            <v>нд</v>
          </cell>
          <cell r="JA181">
            <v>0</v>
          </cell>
          <cell r="JB181">
            <v>0</v>
          </cell>
          <cell r="JC181">
            <v>0</v>
          </cell>
          <cell r="JD181">
            <v>0</v>
          </cell>
          <cell r="JE181">
            <v>0</v>
          </cell>
          <cell r="JF181">
            <v>0</v>
          </cell>
          <cell r="JG181">
            <v>0</v>
          </cell>
          <cell r="JH181">
            <v>0</v>
          </cell>
          <cell r="JI181">
            <v>0</v>
          </cell>
          <cell r="JJ181">
            <v>0</v>
          </cell>
          <cell r="JK181" t="str">
            <v>нд</v>
          </cell>
          <cell r="JL181">
            <v>0</v>
          </cell>
          <cell r="JM181">
            <v>0</v>
          </cell>
          <cell r="JN181">
            <v>0</v>
          </cell>
          <cell r="JO181">
            <v>0</v>
          </cell>
          <cell r="JP181">
            <v>0</v>
          </cell>
          <cell r="JQ181">
            <v>0</v>
          </cell>
          <cell r="JR181">
            <v>0</v>
          </cell>
          <cell r="JS181">
            <v>0</v>
          </cell>
          <cell r="JT181">
            <v>0</v>
          </cell>
          <cell r="JU181">
            <v>0</v>
          </cell>
          <cell r="JV181" t="str">
            <v>нд</v>
          </cell>
          <cell r="JW181">
            <v>0</v>
          </cell>
          <cell r="JX181">
            <v>0</v>
          </cell>
          <cell r="JY181">
            <v>0</v>
          </cell>
          <cell r="JZ181">
            <v>0</v>
          </cell>
          <cell r="KA181">
            <v>0</v>
          </cell>
          <cell r="KB181">
            <v>0</v>
          </cell>
          <cell r="KC181">
            <v>0</v>
          </cell>
          <cell r="KD181">
            <v>0</v>
          </cell>
          <cell r="KE181">
            <v>0</v>
          </cell>
          <cell r="KF181">
            <v>0</v>
          </cell>
          <cell r="KG181" t="str">
            <v>нд</v>
          </cell>
          <cell r="KH181">
            <v>0</v>
          </cell>
          <cell r="KI181">
            <v>0</v>
          </cell>
          <cell r="KJ181">
            <v>0</v>
          </cell>
          <cell r="KK181">
            <v>0</v>
          </cell>
          <cell r="KL181">
            <v>0</v>
          </cell>
          <cell r="KM181">
            <v>0</v>
          </cell>
          <cell r="KN181">
            <v>0</v>
          </cell>
          <cell r="KO181">
            <v>0</v>
          </cell>
          <cell r="KP181">
            <v>0</v>
          </cell>
          <cell r="KQ181">
            <v>0</v>
          </cell>
          <cell r="KR181" t="str">
            <v>нд</v>
          </cell>
          <cell r="KS181">
            <v>0</v>
          </cell>
          <cell r="KT181">
            <v>0</v>
          </cell>
          <cell r="KU181">
            <v>0</v>
          </cell>
          <cell r="KV181">
            <v>0</v>
          </cell>
          <cell r="KW181">
            <v>0</v>
          </cell>
          <cell r="KX181">
            <v>0</v>
          </cell>
          <cell r="KY181">
            <v>0</v>
          </cell>
          <cell r="KZ181">
            <v>0</v>
          </cell>
          <cell r="LA181">
            <v>0</v>
          </cell>
          <cell r="LB181">
            <v>0</v>
          </cell>
          <cell r="LC181" t="str">
            <v>нд</v>
          </cell>
          <cell r="LD181">
            <v>0</v>
          </cell>
          <cell r="LE181">
            <v>0</v>
          </cell>
          <cell r="LF181">
            <v>0</v>
          </cell>
          <cell r="LG181">
            <v>0</v>
          </cell>
          <cell r="LH181">
            <v>0</v>
          </cell>
          <cell r="LI181">
            <v>0</v>
          </cell>
          <cell r="LJ181">
            <v>0</v>
          </cell>
          <cell r="LK181">
            <v>0</v>
          </cell>
          <cell r="LL181">
            <v>0</v>
          </cell>
          <cell r="LM181">
            <v>0</v>
          </cell>
          <cell r="LN181" t="str">
            <v>нд</v>
          </cell>
          <cell r="LO181">
            <v>0</v>
          </cell>
          <cell r="LP181">
            <v>0</v>
          </cell>
          <cell r="LQ181">
            <v>0</v>
          </cell>
          <cell r="LR181">
            <v>0</v>
          </cell>
          <cell r="LS181">
            <v>0</v>
          </cell>
          <cell r="LT181">
            <v>0</v>
          </cell>
          <cell r="LU181">
            <v>0</v>
          </cell>
          <cell r="LV181">
            <v>0</v>
          </cell>
          <cell r="LW181">
            <v>0</v>
          </cell>
          <cell r="LX181">
            <v>0</v>
          </cell>
          <cell r="LY181" t="str">
            <v>нд</v>
          </cell>
          <cell r="LZ181">
            <v>0</v>
          </cell>
          <cell r="MA181" t="str">
            <v>1.1.2.2.2</v>
          </cell>
          <cell r="MB181" t="str">
            <v>Техническое перевооружение ВЛ-10 кВ Ф-3 ПС "Цемзавод" с. Новые-Атаги, протяж. - 1,5 км.</v>
          </cell>
          <cell r="MC181" t="str">
            <v>G_prj_109108_49620</v>
          </cell>
          <cell r="MD181" t="str">
            <v>G_prj_109108_49620</v>
          </cell>
          <cell r="ME181" t="b">
            <v>0</v>
          </cell>
          <cell r="MF181">
            <v>0</v>
          </cell>
          <cell r="MG181">
            <v>0</v>
          </cell>
          <cell r="MH181">
            <v>0</v>
          </cell>
          <cell r="MI181">
            <v>0</v>
          </cell>
          <cell r="MK181">
            <v>0</v>
          </cell>
          <cell r="ML181">
            <v>0</v>
          </cell>
          <cell r="MM181">
            <v>0</v>
          </cell>
          <cell r="MN181">
            <v>0</v>
          </cell>
          <cell r="MO181">
            <v>0</v>
          </cell>
          <cell r="MP181">
            <v>0</v>
          </cell>
          <cell r="MQ181">
            <v>0</v>
          </cell>
          <cell r="MR181">
            <v>0</v>
          </cell>
          <cell r="MS181">
            <v>0</v>
          </cell>
          <cell r="MT181">
            <v>0</v>
          </cell>
          <cell r="MU181">
            <v>0</v>
          </cell>
          <cell r="MV181">
            <v>0</v>
          </cell>
          <cell r="MW181">
            <v>0</v>
          </cell>
          <cell r="MX181">
            <v>0</v>
          </cell>
          <cell r="MY181">
            <v>0</v>
          </cell>
          <cell r="MZ181">
            <v>0</v>
          </cell>
          <cell r="NA181">
            <v>0</v>
          </cell>
          <cell r="NB181">
            <v>0</v>
          </cell>
          <cell r="NC181">
            <v>0</v>
          </cell>
          <cell r="ND181">
            <v>0</v>
          </cell>
          <cell r="NE181">
            <v>0</v>
          </cell>
          <cell r="NF181">
            <v>0</v>
          </cell>
          <cell r="NG181">
            <v>0</v>
          </cell>
          <cell r="NH181">
            <v>0</v>
          </cell>
          <cell r="NI181">
            <v>0</v>
          </cell>
          <cell r="NJ181">
            <v>0</v>
          </cell>
          <cell r="NK181">
            <v>0</v>
          </cell>
          <cell r="NL181">
            <v>0</v>
          </cell>
          <cell r="NM181">
            <v>0</v>
          </cell>
          <cell r="NN181">
            <v>0</v>
          </cell>
          <cell r="NO181">
            <v>0</v>
          </cell>
          <cell r="NP181">
            <v>0</v>
          </cell>
          <cell r="NQ181">
            <v>0</v>
          </cell>
          <cell r="NR181">
            <v>0</v>
          </cell>
          <cell r="NS181">
            <v>0</v>
          </cell>
          <cell r="NT181">
            <v>0</v>
          </cell>
          <cell r="NU181">
            <v>0</v>
          </cell>
          <cell r="NV181">
            <v>0</v>
          </cell>
          <cell r="NW181">
            <v>0</v>
          </cell>
          <cell r="NX181">
            <v>0</v>
          </cell>
          <cell r="NY181">
            <v>0</v>
          </cell>
          <cell r="NZ181">
            <v>0</v>
          </cell>
          <cell r="OA181">
            <v>0</v>
          </cell>
          <cell r="OB181">
            <v>0</v>
          </cell>
          <cell r="OC181">
            <v>0</v>
          </cell>
          <cell r="OD181">
            <v>0</v>
          </cell>
          <cell r="OE181">
            <v>0</v>
          </cell>
          <cell r="OF181">
            <v>0</v>
          </cell>
          <cell r="OG181">
            <v>0</v>
          </cell>
          <cell r="OH181">
            <v>0</v>
          </cell>
          <cell r="OI181">
            <v>0</v>
          </cell>
          <cell r="OJ181">
            <v>0</v>
          </cell>
          <cell r="OK181">
            <v>0</v>
          </cell>
          <cell r="OL181">
            <v>0</v>
          </cell>
          <cell r="ON181">
            <v>0</v>
          </cell>
          <cell r="OO181">
            <v>0</v>
          </cell>
          <cell r="OR181">
            <v>0</v>
          </cell>
          <cell r="OS181">
            <v>0</v>
          </cell>
          <cell r="OT181">
            <v>0</v>
          </cell>
          <cell r="OU181">
            <v>0</v>
          </cell>
          <cell r="OV181">
            <v>0</v>
          </cell>
          <cell r="OW181">
            <v>0</v>
          </cell>
          <cell r="OX181">
            <v>0</v>
          </cell>
          <cell r="OY181">
            <v>0</v>
          </cell>
          <cell r="OZ181">
            <v>0</v>
          </cell>
          <cell r="PA181">
            <v>0</v>
          </cell>
          <cell r="PB181">
            <v>0</v>
          </cell>
          <cell r="PC181">
            <v>0</v>
          </cell>
          <cell r="PD181">
            <v>0</v>
          </cell>
          <cell r="PE181">
            <v>0</v>
          </cell>
          <cell r="PF181">
            <v>0</v>
          </cell>
          <cell r="PG181">
            <v>0</v>
          </cell>
          <cell r="PH181">
            <v>0</v>
          </cell>
          <cell r="PI181">
            <v>0</v>
          </cell>
          <cell r="PJ181">
            <v>0</v>
          </cell>
          <cell r="PK181">
            <v>0</v>
          </cell>
          <cell r="PL181">
            <v>0</v>
          </cell>
          <cell r="PM181">
            <v>0</v>
          </cell>
          <cell r="PN181">
            <v>0</v>
          </cell>
          <cell r="PO181">
            <v>0</v>
          </cell>
          <cell r="PP181">
            <v>0</v>
          </cell>
          <cell r="PQ181">
            <v>0</v>
          </cell>
          <cell r="PR181">
            <v>0</v>
          </cell>
          <cell r="PS181">
            <v>0</v>
          </cell>
          <cell r="PT181">
            <v>0</v>
          </cell>
          <cell r="PU181">
            <v>0</v>
          </cell>
          <cell r="PV181">
            <v>0</v>
          </cell>
          <cell r="PW181">
            <v>0</v>
          </cell>
          <cell r="PX181">
            <v>0</v>
          </cell>
          <cell r="PY181">
            <v>0</v>
          </cell>
          <cell r="PZ181">
            <v>0</v>
          </cell>
        </row>
        <row r="182">
          <cell r="D182" t="str">
            <v>F_prj_109108_49160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T182">
            <v>0</v>
          </cell>
          <cell r="CU182">
            <v>0</v>
          </cell>
          <cell r="CV182">
            <v>0</v>
          </cell>
          <cell r="CW182">
            <v>0</v>
          </cell>
          <cell r="CX182">
            <v>0</v>
          </cell>
          <cell r="CY182">
            <v>0</v>
          </cell>
          <cell r="CZ182">
            <v>0</v>
          </cell>
          <cell r="DA182">
            <v>0</v>
          </cell>
          <cell r="DB182">
            <v>0</v>
          </cell>
          <cell r="DD182">
            <v>0</v>
          </cell>
          <cell r="DE182">
            <v>0</v>
          </cell>
          <cell r="DF182">
            <v>0</v>
          </cell>
          <cell r="DG182">
            <v>0</v>
          </cell>
          <cell r="DI182">
            <v>0</v>
          </cell>
          <cell r="DJ182">
            <v>0</v>
          </cell>
          <cell r="DK182">
            <v>0</v>
          </cell>
          <cell r="DL182">
            <v>0</v>
          </cell>
          <cell r="DM182">
            <v>0</v>
          </cell>
          <cell r="DN182">
            <v>0</v>
          </cell>
          <cell r="DO182">
            <v>0</v>
          </cell>
          <cell r="DP182">
            <v>0</v>
          </cell>
          <cell r="DQ182">
            <v>0</v>
          </cell>
          <cell r="DR182">
            <v>0</v>
          </cell>
          <cell r="DS182">
            <v>0</v>
          </cell>
          <cell r="DT182">
            <v>0</v>
          </cell>
          <cell r="DU182">
            <v>0</v>
          </cell>
          <cell r="DV182">
            <v>0</v>
          </cell>
          <cell r="DW182">
            <v>0</v>
          </cell>
          <cell r="DX182">
            <v>0</v>
          </cell>
          <cell r="DY182">
            <v>0</v>
          </cell>
          <cell r="DZ182">
            <v>0</v>
          </cell>
          <cell r="EA182">
            <v>0</v>
          </cell>
          <cell r="EB182">
            <v>0</v>
          </cell>
          <cell r="EC182">
            <v>0</v>
          </cell>
          <cell r="ED182">
            <v>0</v>
          </cell>
          <cell r="EE182">
            <v>0</v>
          </cell>
          <cell r="EF182">
            <v>0</v>
          </cell>
          <cell r="EG182">
            <v>0</v>
          </cell>
          <cell r="EH182">
            <v>0</v>
          </cell>
          <cell r="EI182">
            <v>0</v>
          </cell>
          <cell r="EK182">
            <v>0</v>
          </cell>
          <cell r="EL182">
            <v>0</v>
          </cell>
          <cell r="EM182">
            <v>0</v>
          </cell>
          <cell r="EN182">
            <v>2.85</v>
          </cell>
          <cell r="EO182">
            <v>2.85</v>
          </cell>
          <cell r="EP182">
            <v>0</v>
          </cell>
          <cell r="EQ182">
            <v>0</v>
          </cell>
          <cell r="ER182">
            <v>0</v>
          </cell>
          <cell r="ES182">
            <v>0</v>
          </cell>
          <cell r="ET182">
            <v>0</v>
          </cell>
          <cell r="EU182">
            <v>0</v>
          </cell>
          <cell r="EV182">
            <v>0</v>
          </cell>
          <cell r="EW182">
            <v>0</v>
          </cell>
          <cell r="EX182">
            <v>2.85</v>
          </cell>
          <cell r="EY182">
            <v>2.85</v>
          </cell>
          <cell r="EZ182">
            <v>0</v>
          </cell>
          <cell r="FA182">
            <v>0</v>
          </cell>
          <cell r="FB182">
            <v>0</v>
          </cell>
          <cell r="FC182">
            <v>0</v>
          </cell>
          <cell r="FD182">
            <v>0</v>
          </cell>
          <cell r="FE182" t="str">
            <v>нд</v>
          </cell>
          <cell r="FF182">
            <v>0</v>
          </cell>
          <cell r="FG182">
            <v>0</v>
          </cell>
          <cell r="FH182">
            <v>0</v>
          </cell>
          <cell r="FI182">
            <v>0</v>
          </cell>
          <cell r="FJ182">
            <v>0</v>
          </cell>
          <cell r="FK182">
            <v>0</v>
          </cell>
          <cell r="FL182">
            <v>0</v>
          </cell>
          <cell r="FM182">
            <v>0</v>
          </cell>
          <cell r="FN182">
            <v>0</v>
          </cell>
          <cell r="FO182">
            <v>0</v>
          </cell>
          <cell r="FP182" t="str">
            <v>нд</v>
          </cell>
          <cell r="FQ182">
            <v>0</v>
          </cell>
          <cell r="FR182">
            <v>0</v>
          </cell>
          <cell r="FS182">
            <v>0</v>
          </cell>
          <cell r="FT182">
            <v>0</v>
          </cell>
          <cell r="FU182">
            <v>0</v>
          </cell>
          <cell r="FV182">
            <v>0</v>
          </cell>
          <cell r="FW182">
            <v>0</v>
          </cell>
          <cell r="FX182">
            <v>0</v>
          </cell>
          <cell r="FY182">
            <v>0</v>
          </cell>
          <cell r="FZ182">
            <v>0</v>
          </cell>
          <cell r="GA182" t="str">
            <v>нд</v>
          </cell>
          <cell r="GB182">
            <v>0</v>
          </cell>
          <cell r="GC182">
            <v>0</v>
          </cell>
          <cell r="GD182">
            <v>0</v>
          </cell>
          <cell r="GE182">
            <v>0</v>
          </cell>
          <cell r="GF182">
            <v>0</v>
          </cell>
          <cell r="GG182">
            <v>0</v>
          </cell>
          <cell r="GH182">
            <v>0</v>
          </cell>
          <cell r="GI182">
            <v>0</v>
          </cell>
          <cell r="GJ182">
            <v>0</v>
          </cell>
          <cell r="GK182">
            <v>0</v>
          </cell>
          <cell r="GL182" t="str">
            <v>нд</v>
          </cell>
          <cell r="GM182">
            <v>0</v>
          </cell>
          <cell r="GN182">
            <v>0</v>
          </cell>
          <cell r="GO182">
            <v>0</v>
          </cell>
          <cell r="GP182">
            <v>0</v>
          </cell>
          <cell r="GQ182">
            <v>0</v>
          </cell>
          <cell r="GR182">
            <v>0</v>
          </cell>
          <cell r="GS182">
            <v>0</v>
          </cell>
          <cell r="GT182">
            <v>0</v>
          </cell>
          <cell r="GU182">
            <v>0</v>
          </cell>
          <cell r="GV182">
            <v>0</v>
          </cell>
          <cell r="GW182" t="str">
            <v>нд</v>
          </cell>
          <cell r="GX182">
            <v>0</v>
          </cell>
          <cell r="GY182">
            <v>0</v>
          </cell>
          <cell r="GZ182">
            <v>0</v>
          </cell>
          <cell r="HA182">
            <v>0</v>
          </cell>
          <cell r="HB182">
            <v>0</v>
          </cell>
          <cell r="HC182">
            <v>0</v>
          </cell>
          <cell r="HD182">
            <v>0</v>
          </cell>
          <cell r="HE182">
            <v>0</v>
          </cell>
          <cell r="HF182">
            <v>0</v>
          </cell>
          <cell r="HG182">
            <v>0</v>
          </cell>
          <cell r="HH182" t="str">
            <v>нд</v>
          </cell>
          <cell r="HI182">
            <v>0</v>
          </cell>
          <cell r="HJ182">
            <v>0</v>
          </cell>
          <cell r="HK182">
            <v>0</v>
          </cell>
          <cell r="HL182">
            <v>0</v>
          </cell>
          <cell r="HM182">
            <v>0</v>
          </cell>
          <cell r="HN182">
            <v>0</v>
          </cell>
          <cell r="HO182">
            <v>0</v>
          </cell>
          <cell r="HP182">
            <v>0</v>
          </cell>
          <cell r="HQ182">
            <v>0</v>
          </cell>
          <cell r="HR182">
            <v>0</v>
          </cell>
          <cell r="HS182" t="str">
            <v>нд</v>
          </cell>
          <cell r="HT182">
            <v>0</v>
          </cell>
          <cell r="HU182">
            <v>0</v>
          </cell>
          <cell r="HV182">
            <v>0</v>
          </cell>
          <cell r="HW182">
            <v>0</v>
          </cell>
          <cell r="HX182">
            <v>0</v>
          </cell>
          <cell r="HY182">
            <v>0</v>
          </cell>
          <cell r="HZ182">
            <v>0</v>
          </cell>
          <cell r="IA182">
            <v>0</v>
          </cell>
          <cell r="IB182">
            <v>0</v>
          </cell>
          <cell r="IC182">
            <v>0</v>
          </cell>
          <cell r="ID182" t="str">
            <v>нд</v>
          </cell>
          <cell r="IE182">
            <v>0</v>
          </cell>
          <cell r="IF182">
            <v>0</v>
          </cell>
          <cell r="IG182">
            <v>0</v>
          </cell>
          <cell r="IH182">
            <v>0</v>
          </cell>
          <cell r="II182">
            <v>0</v>
          </cell>
          <cell r="IJ182">
            <v>0</v>
          </cell>
          <cell r="IK182">
            <v>0</v>
          </cell>
          <cell r="IL182">
            <v>0</v>
          </cell>
          <cell r="IM182">
            <v>0</v>
          </cell>
          <cell r="IN182">
            <v>0</v>
          </cell>
          <cell r="IO182" t="str">
            <v>нд</v>
          </cell>
          <cell r="IP182">
            <v>0</v>
          </cell>
          <cell r="IQ182">
            <v>0</v>
          </cell>
          <cell r="IR182">
            <v>0</v>
          </cell>
          <cell r="IS182">
            <v>0</v>
          </cell>
          <cell r="IT182">
            <v>0</v>
          </cell>
          <cell r="IU182">
            <v>0</v>
          </cell>
          <cell r="IV182">
            <v>0</v>
          </cell>
          <cell r="IW182">
            <v>0</v>
          </cell>
          <cell r="IX182">
            <v>0</v>
          </cell>
          <cell r="IY182">
            <v>0</v>
          </cell>
          <cell r="IZ182" t="str">
            <v>нд</v>
          </cell>
          <cell r="JA182">
            <v>0</v>
          </cell>
          <cell r="JB182">
            <v>0</v>
          </cell>
          <cell r="JC182">
            <v>0</v>
          </cell>
          <cell r="JD182">
            <v>0</v>
          </cell>
          <cell r="JE182">
            <v>0</v>
          </cell>
          <cell r="JF182">
            <v>0</v>
          </cell>
          <cell r="JG182">
            <v>0</v>
          </cell>
          <cell r="JH182">
            <v>0</v>
          </cell>
          <cell r="JI182">
            <v>0</v>
          </cell>
          <cell r="JJ182">
            <v>0</v>
          </cell>
          <cell r="JK182" t="str">
            <v>нд</v>
          </cell>
          <cell r="JL182">
            <v>0</v>
          </cell>
          <cell r="JM182">
            <v>0</v>
          </cell>
          <cell r="JN182">
            <v>0</v>
          </cell>
          <cell r="JO182">
            <v>0</v>
          </cell>
          <cell r="JP182">
            <v>0</v>
          </cell>
          <cell r="JQ182">
            <v>0</v>
          </cell>
          <cell r="JR182">
            <v>0</v>
          </cell>
          <cell r="JS182">
            <v>0</v>
          </cell>
          <cell r="JT182">
            <v>0</v>
          </cell>
          <cell r="JU182">
            <v>0</v>
          </cell>
          <cell r="JV182" t="str">
            <v>нд</v>
          </cell>
          <cell r="JW182">
            <v>0</v>
          </cell>
          <cell r="JX182">
            <v>0</v>
          </cell>
          <cell r="JY182">
            <v>0</v>
          </cell>
          <cell r="JZ182">
            <v>0</v>
          </cell>
          <cell r="KA182">
            <v>0</v>
          </cell>
          <cell r="KB182">
            <v>0</v>
          </cell>
          <cell r="KC182">
            <v>0</v>
          </cell>
          <cell r="KD182">
            <v>0</v>
          </cell>
          <cell r="KE182">
            <v>0</v>
          </cell>
          <cell r="KF182">
            <v>0</v>
          </cell>
          <cell r="KG182" t="str">
            <v>нд</v>
          </cell>
          <cell r="KH182">
            <v>0</v>
          </cell>
          <cell r="KI182">
            <v>0</v>
          </cell>
          <cell r="KJ182">
            <v>0</v>
          </cell>
          <cell r="KK182">
            <v>0</v>
          </cell>
          <cell r="KL182">
            <v>0</v>
          </cell>
          <cell r="KM182">
            <v>0</v>
          </cell>
          <cell r="KN182">
            <v>0</v>
          </cell>
          <cell r="KO182">
            <v>0</v>
          </cell>
          <cell r="KP182">
            <v>0</v>
          </cell>
          <cell r="KQ182">
            <v>0</v>
          </cell>
          <cell r="KR182" t="str">
            <v>нд</v>
          </cell>
          <cell r="KS182">
            <v>0</v>
          </cell>
          <cell r="KT182">
            <v>0</v>
          </cell>
          <cell r="KU182">
            <v>0</v>
          </cell>
          <cell r="KV182">
            <v>0</v>
          </cell>
          <cell r="KW182">
            <v>0</v>
          </cell>
          <cell r="KX182">
            <v>0</v>
          </cell>
          <cell r="KY182">
            <v>0</v>
          </cell>
          <cell r="KZ182">
            <v>0</v>
          </cell>
          <cell r="LA182">
            <v>0</v>
          </cell>
          <cell r="LB182">
            <v>0</v>
          </cell>
          <cell r="LC182" t="str">
            <v>нд</v>
          </cell>
          <cell r="LD182">
            <v>0</v>
          </cell>
          <cell r="LE182">
            <v>0</v>
          </cell>
          <cell r="LF182">
            <v>0</v>
          </cell>
          <cell r="LG182">
            <v>0</v>
          </cell>
          <cell r="LH182">
            <v>0</v>
          </cell>
          <cell r="LI182">
            <v>0</v>
          </cell>
          <cell r="LJ182">
            <v>0</v>
          </cell>
          <cell r="LK182">
            <v>0</v>
          </cell>
          <cell r="LL182">
            <v>0</v>
          </cell>
          <cell r="LM182">
            <v>0</v>
          </cell>
          <cell r="LN182" t="str">
            <v>нд</v>
          </cell>
          <cell r="LO182">
            <v>0</v>
          </cell>
          <cell r="LP182">
            <v>0</v>
          </cell>
          <cell r="LQ182">
            <v>0</v>
          </cell>
          <cell r="LR182">
            <v>0</v>
          </cell>
          <cell r="LS182">
            <v>0</v>
          </cell>
          <cell r="LT182">
            <v>0</v>
          </cell>
          <cell r="LU182">
            <v>0</v>
          </cell>
          <cell r="LV182">
            <v>0</v>
          </cell>
          <cell r="LW182">
            <v>0</v>
          </cell>
          <cell r="LX182">
            <v>0</v>
          </cell>
          <cell r="LY182" t="str">
            <v>нд</v>
          </cell>
          <cell r="LZ182">
            <v>0</v>
          </cell>
          <cell r="MA182" t="str">
            <v>1.1.2.2.2</v>
          </cell>
          <cell r="MB182" t="str">
            <v>Техническое перевооружение ВЛ-0,4 кВ, Ф-3, ПС «Октябрьская» с монтажом опор и подвеской провода</v>
          </cell>
          <cell r="MC182" t="str">
            <v>F_prj_109108_49159</v>
          </cell>
          <cell r="MD182" t="str">
            <v>F_prj_109108_49159</v>
          </cell>
          <cell r="ME182" t="b">
            <v>0</v>
          </cell>
          <cell r="MF182">
            <v>0</v>
          </cell>
          <cell r="MG182">
            <v>0</v>
          </cell>
          <cell r="MH182">
            <v>0</v>
          </cell>
          <cell r="MI182">
            <v>0</v>
          </cell>
          <cell r="MK182">
            <v>0</v>
          </cell>
          <cell r="ML182">
            <v>0</v>
          </cell>
          <cell r="MM182">
            <v>0</v>
          </cell>
          <cell r="MN182">
            <v>0</v>
          </cell>
          <cell r="MO182">
            <v>0</v>
          </cell>
          <cell r="MP182">
            <v>0</v>
          </cell>
          <cell r="MQ182">
            <v>0</v>
          </cell>
          <cell r="MR182">
            <v>0</v>
          </cell>
          <cell r="MS182">
            <v>0</v>
          </cell>
          <cell r="MT182">
            <v>0</v>
          </cell>
          <cell r="MU182">
            <v>0</v>
          </cell>
          <cell r="MV182">
            <v>0</v>
          </cell>
          <cell r="MW182">
            <v>0</v>
          </cell>
          <cell r="MX182">
            <v>0</v>
          </cell>
          <cell r="MY182">
            <v>0</v>
          </cell>
          <cell r="MZ182">
            <v>0</v>
          </cell>
          <cell r="NA182">
            <v>0</v>
          </cell>
          <cell r="NB182">
            <v>0</v>
          </cell>
          <cell r="NC182">
            <v>0</v>
          </cell>
          <cell r="ND182">
            <v>0</v>
          </cell>
          <cell r="NE182">
            <v>0</v>
          </cell>
          <cell r="NF182">
            <v>0</v>
          </cell>
          <cell r="NG182">
            <v>0</v>
          </cell>
          <cell r="NH182">
            <v>0</v>
          </cell>
          <cell r="NI182">
            <v>0</v>
          </cell>
          <cell r="NJ182">
            <v>0</v>
          </cell>
          <cell r="NK182">
            <v>0</v>
          </cell>
          <cell r="NL182">
            <v>0</v>
          </cell>
          <cell r="NM182">
            <v>0</v>
          </cell>
          <cell r="NN182">
            <v>0</v>
          </cell>
          <cell r="NO182">
            <v>0</v>
          </cell>
          <cell r="NP182">
            <v>0</v>
          </cell>
          <cell r="NQ182">
            <v>0</v>
          </cell>
          <cell r="NR182">
            <v>0</v>
          </cell>
          <cell r="NS182">
            <v>0</v>
          </cell>
          <cell r="NT182">
            <v>0</v>
          </cell>
          <cell r="NU182">
            <v>0</v>
          </cell>
          <cell r="NV182">
            <v>0</v>
          </cell>
          <cell r="NW182">
            <v>0</v>
          </cell>
          <cell r="NX182">
            <v>0</v>
          </cell>
          <cell r="NY182">
            <v>0</v>
          </cell>
          <cell r="NZ182">
            <v>0</v>
          </cell>
          <cell r="OA182">
            <v>0</v>
          </cell>
          <cell r="OB182">
            <v>0</v>
          </cell>
          <cell r="OC182">
            <v>0</v>
          </cell>
          <cell r="OD182">
            <v>0</v>
          </cell>
          <cell r="OE182">
            <v>0</v>
          </cell>
          <cell r="OF182">
            <v>0</v>
          </cell>
          <cell r="OG182">
            <v>0</v>
          </cell>
          <cell r="OH182">
            <v>0</v>
          </cell>
          <cell r="OI182">
            <v>0</v>
          </cell>
          <cell r="OJ182">
            <v>0</v>
          </cell>
          <cell r="OK182">
            <v>0</v>
          </cell>
          <cell r="OL182">
            <v>0</v>
          </cell>
          <cell r="ON182">
            <v>0</v>
          </cell>
          <cell r="OO182">
            <v>0</v>
          </cell>
          <cell r="OR182">
            <v>0</v>
          </cell>
          <cell r="OS182">
            <v>0</v>
          </cell>
          <cell r="OT182">
            <v>0</v>
          </cell>
          <cell r="OU182">
            <v>0</v>
          </cell>
          <cell r="OV182">
            <v>0</v>
          </cell>
          <cell r="OW182">
            <v>0</v>
          </cell>
          <cell r="OX182">
            <v>0</v>
          </cell>
          <cell r="OY182">
            <v>0</v>
          </cell>
          <cell r="OZ182">
            <v>0</v>
          </cell>
          <cell r="PA182">
            <v>0</v>
          </cell>
          <cell r="PB182">
            <v>0</v>
          </cell>
          <cell r="PC182">
            <v>0</v>
          </cell>
          <cell r="PD182">
            <v>0</v>
          </cell>
          <cell r="PE182">
            <v>0</v>
          </cell>
          <cell r="PF182">
            <v>0</v>
          </cell>
          <cell r="PG182">
            <v>0</v>
          </cell>
          <cell r="PH182">
            <v>0</v>
          </cell>
          <cell r="PI182">
            <v>0</v>
          </cell>
          <cell r="PJ182">
            <v>0</v>
          </cell>
          <cell r="PK182">
            <v>0</v>
          </cell>
          <cell r="PL182">
            <v>0</v>
          </cell>
          <cell r="PM182">
            <v>0</v>
          </cell>
          <cell r="PN182">
            <v>0</v>
          </cell>
          <cell r="PO182">
            <v>0</v>
          </cell>
          <cell r="PP182">
            <v>0</v>
          </cell>
          <cell r="PQ182">
            <v>0</v>
          </cell>
          <cell r="PR182">
            <v>0</v>
          </cell>
          <cell r="PS182">
            <v>0</v>
          </cell>
          <cell r="PT182">
            <v>0</v>
          </cell>
          <cell r="PU182">
            <v>0</v>
          </cell>
          <cell r="PV182">
            <v>0</v>
          </cell>
          <cell r="PW182">
            <v>0</v>
          </cell>
          <cell r="PX182">
            <v>0</v>
          </cell>
          <cell r="PY182">
            <v>0</v>
          </cell>
          <cell r="PZ182">
            <v>0</v>
          </cell>
        </row>
        <row r="183">
          <cell r="D183" t="str">
            <v>F_prj_109108_49161</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cell r="DD183">
            <v>0</v>
          </cell>
          <cell r="DE183">
            <v>0</v>
          </cell>
          <cell r="DF183">
            <v>0</v>
          </cell>
          <cell r="DG183">
            <v>0</v>
          </cell>
          <cell r="DI183">
            <v>0</v>
          </cell>
          <cell r="DJ183">
            <v>0</v>
          </cell>
          <cell r="DK183">
            <v>0</v>
          </cell>
          <cell r="DL183">
            <v>0</v>
          </cell>
          <cell r="DM183">
            <v>0</v>
          </cell>
          <cell r="DN183">
            <v>0</v>
          </cell>
          <cell r="DO183">
            <v>0</v>
          </cell>
          <cell r="DP183">
            <v>0</v>
          </cell>
          <cell r="DQ183">
            <v>0</v>
          </cell>
          <cell r="DR183">
            <v>0</v>
          </cell>
          <cell r="DS183">
            <v>0</v>
          </cell>
          <cell r="DT183">
            <v>0</v>
          </cell>
          <cell r="DU183">
            <v>0</v>
          </cell>
          <cell r="DV183">
            <v>0</v>
          </cell>
          <cell r="DW183">
            <v>0</v>
          </cell>
          <cell r="DX183">
            <v>0</v>
          </cell>
          <cell r="DY183">
            <v>0</v>
          </cell>
          <cell r="DZ183">
            <v>0</v>
          </cell>
          <cell r="EA183">
            <v>0</v>
          </cell>
          <cell r="EB183">
            <v>0</v>
          </cell>
          <cell r="EC183">
            <v>0</v>
          </cell>
          <cell r="ED183">
            <v>0</v>
          </cell>
          <cell r="EE183">
            <v>0</v>
          </cell>
          <cell r="EF183">
            <v>0</v>
          </cell>
          <cell r="EG183">
            <v>0</v>
          </cell>
          <cell r="EH183">
            <v>0</v>
          </cell>
          <cell r="EI183">
            <v>0</v>
          </cell>
          <cell r="EK183">
            <v>0</v>
          </cell>
          <cell r="EL183">
            <v>0</v>
          </cell>
          <cell r="EM183">
            <v>0</v>
          </cell>
          <cell r="EN183">
            <v>3.98</v>
          </cell>
          <cell r="EO183">
            <v>3.98</v>
          </cell>
          <cell r="EP183">
            <v>0</v>
          </cell>
          <cell r="EQ183">
            <v>0</v>
          </cell>
          <cell r="ER183">
            <v>0</v>
          </cell>
          <cell r="ES183">
            <v>0</v>
          </cell>
          <cell r="ET183">
            <v>0</v>
          </cell>
          <cell r="EU183">
            <v>0</v>
          </cell>
          <cell r="EV183">
            <v>0</v>
          </cell>
          <cell r="EW183">
            <v>0</v>
          </cell>
          <cell r="EX183">
            <v>3.98</v>
          </cell>
          <cell r="EY183">
            <v>3.98</v>
          </cell>
          <cell r="EZ183">
            <v>0</v>
          </cell>
          <cell r="FA183">
            <v>0</v>
          </cell>
          <cell r="FB183">
            <v>0</v>
          </cell>
          <cell r="FC183">
            <v>0</v>
          </cell>
          <cell r="FD183">
            <v>0</v>
          </cell>
          <cell r="FE183" t="str">
            <v>нд</v>
          </cell>
          <cell r="FF183">
            <v>0</v>
          </cell>
          <cell r="FG183">
            <v>0</v>
          </cell>
          <cell r="FH183">
            <v>0</v>
          </cell>
          <cell r="FI183">
            <v>0</v>
          </cell>
          <cell r="FJ183">
            <v>0</v>
          </cell>
          <cell r="FK183">
            <v>0</v>
          </cell>
          <cell r="FL183">
            <v>0</v>
          </cell>
          <cell r="FM183">
            <v>0</v>
          </cell>
          <cell r="FN183">
            <v>0</v>
          </cell>
          <cell r="FO183">
            <v>0</v>
          </cell>
          <cell r="FP183" t="str">
            <v>нд</v>
          </cell>
          <cell r="FQ183">
            <v>0</v>
          </cell>
          <cell r="FR183">
            <v>0</v>
          </cell>
          <cell r="FS183">
            <v>0</v>
          </cell>
          <cell r="FT183">
            <v>0</v>
          </cell>
          <cell r="FU183">
            <v>0</v>
          </cell>
          <cell r="FV183">
            <v>0</v>
          </cell>
          <cell r="FW183">
            <v>0</v>
          </cell>
          <cell r="FX183">
            <v>0</v>
          </cell>
          <cell r="FY183">
            <v>0</v>
          </cell>
          <cell r="FZ183">
            <v>0</v>
          </cell>
          <cell r="GA183" t="str">
            <v>нд</v>
          </cell>
          <cell r="GB183">
            <v>0</v>
          </cell>
          <cell r="GC183">
            <v>0</v>
          </cell>
          <cell r="GD183">
            <v>0</v>
          </cell>
          <cell r="GE183">
            <v>0</v>
          </cell>
          <cell r="GF183">
            <v>0</v>
          </cell>
          <cell r="GG183">
            <v>0</v>
          </cell>
          <cell r="GH183">
            <v>0</v>
          </cell>
          <cell r="GI183">
            <v>0</v>
          </cell>
          <cell r="GJ183">
            <v>0</v>
          </cell>
          <cell r="GK183">
            <v>0</v>
          </cell>
          <cell r="GL183" t="str">
            <v>нд</v>
          </cell>
          <cell r="GM183">
            <v>0</v>
          </cell>
          <cell r="GN183">
            <v>0</v>
          </cell>
          <cell r="GO183">
            <v>0</v>
          </cell>
          <cell r="GP183">
            <v>0</v>
          </cell>
          <cell r="GQ183">
            <v>0</v>
          </cell>
          <cell r="GR183">
            <v>0</v>
          </cell>
          <cell r="GS183">
            <v>0</v>
          </cell>
          <cell r="GT183">
            <v>0</v>
          </cell>
          <cell r="GU183">
            <v>0</v>
          </cell>
          <cell r="GV183">
            <v>0</v>
          </cell>
          <cell r="GW183" t="str">
            <v>нд</v>
          </cell>
          <cell r="GX183">
            <v>0</v>
          </cell>
          <cell r="GY183">
            <v>0</v>
          </cell>
          <cell r="GZ183">
            <v>0</v>
          </cell>
          <cell r="HA183">
            <v>0</v>
          </cell>
          <cell r="HB183">
            <v>0</v>
          </cell>
          <cell r="HC183">
            <v>0</v>
          </cell>
          <cell r="HD183">
            <v>0</v>
          </cell>
          <cell r="HE183">
            <v>0</v>
          </cell>
          <cell r="HF183">
            <v>0</v>
          </cell>
          <cell r="HG183">
            <v>0</v>
          </cell>
          <cell r="HH183" t="str">
            <v>нд</v>
          </cell>
          <cell r="HI183">
            <v>0</v>
          </cell>
          <cell r="HJ183">
            <v>0</v>
          </cell>
          <cell r="HK183">
            <v>0</v>
          </cell>
          <cell r="HL183">
            <v>0</v>
          </cell>
          <cell r="HM183">
            <v>0</v>
          </cell>
          <cell r="HN183">
            <v>0</v>
          </cell>
          <cell r="HO183">
            <v>0</v>
          </cell>
          <cell r="HP183">
            <v>0</v>
          </cell>
          <cell r="HQ183">
            <v>0</v>
          </cell>
          <cell r="HR183">
            <v>0</v>
          </cell>
          <cell r="HS183" t="str">
            <v>нд</v>
          </cell>
          <cell r="HT183">
            <v>0</v>
          </cell>
          <cell r="HU183">
            <v>0</v>
          </cell>
          <cell r="HV183">
            <v>0</v>
          </cell>
          <cell r="HW183">
            <v>0</v>
          </cell>
          <cell r="HX183">
            <v>0</v>
          </cell>
          <cell r="HY183">
            <v>0</v>
          </cell>
          <cell r="HZ183">
            <v>0</v>
          </cell>
          <cell r="IA183">
            <v>0</v>
          </cell>
          <cell r="IB183">
            <v>0</v>
          </cell>
          <cell r="IC183">
            <v>0</v>
          </cell>
          <cell r="ID183" t="str">
            <v>нд</v>
          </cell>
          <cell r="IE183">
            <v>0</v>
          </cell>
          <cell r="IF183">
            <v>0</v>
          </cell>
          <cell r="IG183">
            <v>0</v>
          </cell>
          <cell r="IH183">
            <v>0</v>
          </cell>
          <cell r="II183">
            <v>0</v>
          </cell>
          <cell r="IJ183">
            <v>0</v>
          </cell>
          <cell r="IK183">
            <v>0</v>
          </cell>
          <cell r="IL183">
            <v>0</v>
          </cell>
          <cell r="IM183">
            <v>0</v>
          </cell>
          <cell r="IN183">
            <v>0</v>
          </cell>
          <cell r="IO183" t="str">
            <v>нд</v>
          </cell>
          <cell r="IP183">
            <v>0</v>
          </cell>
          <cell r="IQ183">
            <v>0</v>
          </cell>
          <cell r="IR183">
            <v>0</v>
          </cell>
          <cell r="IS183">
            <v>0</v>
          </cell>
          <cell r="IT183">
            <v>0</v>
          </cell>
          <cell r="IU183">
            <v>0</v>
          </cell>
          <cell r="IV183">
            <v>0</v>
          </cell>
          <cell r="IW183">
            <v>0</v>
          </cell>
          <cell r="IX183">
            <v>0</v>
          </cell>
          <cell r="IY183">
            <v>0</v>
          </cell>
          <cell r="IZ183" t="str">
            <v>нд</v>
          </cell>
          <cell r="JA183">
            <v>0</v>
          </cell>
          <cell r="JB183">
            <v>0</v>
          </cell>
          <cell r="JC183">
            <v>0</v>
          </cell>
          <cell r="JD183">
            <v>0</v>
          </cell>
          <cell r="JE183">
            <v>0</v>
          </cell>
          <cell r="JF183">
            <v>0</v>
          </cell>
          <cell r="JG183">
            <v>0</v>
          </cell>
          <cell r="JH183">
            <v>0</v>
          </cell>
          <cell r="JI183">
            <v>0</v>
          </cell>
          <cell r="JJ183">
            <v>0</v>
          </cell>
          <cell r="JK183" t="str">
            <v>нд</v>
          </cell>
          <cell r="JL183">
            <v>0</v>
          </cell>
          <cell r="JM183">
            <v>0</v>
          </cell>
          <cell r="JN183">
            <v>0</v>
          </cell>
          <cell r="JO183">
            <v>0</v>
          </cell>
          <cell r="JP183">
            <v>0</v>
          </cell>
          <cell r="JQ183">
            <v>0</v>
          </cell>
          <cell r="JR183">
            <v>0</v>
          </cell>
          <cell r="JS183">
            <v>0</v>
          </cell>
          <cell r="JT183">
            <v>0</v>
          </cell>
          <cell r="JU183">
            <v>0</v>
          </cell>
          <cell r="JV183" t="str">
            <v>нд</v>
          </cell>
          <cell r="JW183">
            <v>0</v>
          </cell>
          <cell r="JX183">
            <v>0</v>
          </cell>
          <cell r="JY183">
            <v>0</v>
          </cell>
          <cell r="JZ183">
            <v>0</v>
          </cell>
          <cell r="KA183">
            <v>0</v>
          </cell>
          <cell r="KB183">
            <v>0</v>
          </cell>
          <cell r="KC183">
            <v>0</v>
          </cell>
          <cell r="KD183">
            <v>0</v>
          </cell>
          <cell r="KE183">
            <v>0</v>
          </cell>
          <cell r="KF183">
            <v>0</v>
          </cell>
          <cell r="KG183" t="str">
            <v>нд</v>
          </cell>
          <cell r="KH183">
            <v>0</v>
          </cell>
          <cell r="KI183">
            <v>0</v>
          </cell>
          <cell r="KJ183">
            <v>0</v>
          </cell>
          <cell r="KK183">
            <v>0</v>
          </cell>
          <cell r="KL183">
            <v>0</v>
          </cell>
          <cell r="KM183">
            <v>0</v>
          </cell>
          <cell r="KN183">
            <v>0</v>
          </cell>
          <cell r="KO183">
            <v>0</v>
          </cell>
          <cell r="KP183">
            <v>0</v>
          </cell>
          <cell r="KQ183">
            <v>0</v>
          </cell>
          <cell r="KR183" t="str">
            <v>нд</v>
          </cell>
          <cell r="KS183">
            <v>0</v>
          </cell>
          <cell r="KT183">
            <v>0</v>
          </cell>
          <cell r="KU183">
            <v>0</v>
          </cell>
          <cell r="KV183">
            <v>0</v>
          </cell>
          <cell r="KW183">
            <v>0</v>
          </cell>
          <cell r="KX183">
            <v>0</v>
          </cell>
          <cell r="KY183">
            <v>0</v>
          </cell>
          <cell r="KZ183">
            <v>0</v>
          </cell>
          <cell r="LA183">
            <v>0</v>
          </cell>
          <cell r="LB183">
            <v>0</v>
          </cell>
          <cell r="LC183" t="str">
            <v>нд</v>
          </cell>
          <cell r="LD183">
            <v>0</v>
          </cell>
          <cell r="LE183">
            <v>0</v>
          </cell>
          <cell r="LF183">
            <v>0</v>
          </cell>
          <cell r="LG183">
            <v>0</v>
          </cell>
          <cell r="LH183">
            <v>0</v>
          </cell>
          <cell r="LI183">
            <v>0</v>
          </cell>
          <cell r="LJ183">
            <v>0</v>
          </cell>
          <cell r="LK183">
            <v>0</v>
          </cell>
          <cell r="LL183">
            <v>0</v>
          </cell>
          <cell r="LM183">
            <v>0</v>
          </cell>
          <cell r="LN183" t="str">
            <v>нд</v>
          </cell>
          <cell r="LO183">
            <v>0</v>
          </cell>
          <cell r="LP183">
            <v>0</v>
          </cell>
          <cell r="LQ183">
            <v>0</v>
          </cell>
          <cell r="LR183">
            <v>0</v>
          </cell>
          <cell r="LS183">
            <v>0</v>
          </cell>
          <cell r="LT183">
            <v>0</v>
          </cell>
          <cell r="LU183">
            <v>0</v>
          </cell>
          <cell r="LV183">
            <v>0</v>
          </cell>
          <cell r="LW183">
            <v>0</v>
          </cell>
          <cell r="LX183">
            <v>0</v>
          </cell>
          <cell r="LY183" t="str">
            <v>нд</v>
          </cell>
          <cell r="LZ183">
            <v>0</v>
          </cell>
          <cell r="MA183" t="str">
            <v>1.1.2.2.2</v>
          </cell>
          <cell r="MB183" t="str">
            <v>Техническое перевооружение ВЛ-0,4кВ Ф-8, ПС «Горец» с монтажом опор и подвеской провода</v>
          </cell>
          <cell r="MC183" t="str">
            <v>F_prj_109108_49160</v>
          </cell>
          <cell r="MD183" t="str">
            <v>F_prj_109108_49160</v>
          </cell>
          <cell r="ME183" t="b">
            <v>0</v>
          </cell>
          <cell r="MF183">
            <v>0</v>
          </cell>
          <cell r="MG183">
            <v>0</v>
          </cell>
          <cell r="MH183">
            <v>0</v>
          </cell>
          <cell r="MI183">
            <v>0</v>
          </cell>
          <cell r="MK183">
            <v>0</v>
          </cell>
          <cell r="ML183">
            <v>0</v>
          </cell>
          <cell r="MM183">
            <v>0</v>
          </cell>
          <cell r="MN183">
            <v>0</v>
          </cell>
          <cell r="MO183">
            <v>0</v>
          </cell>
          <cell r="MP183">
            <v>0</v>
          </cell>
          <cell r="MQ183">
            <v>0</v>
          </cell>
          <cell r="MR183">
            <v>0</v>
          </cell>
          <cell r="MS183">
            <v>0</v>
          </cell>
          <cell r="MT183">
            <v>0</v>
          </cell>
          <cell r="MU183">
            <v>0</v>
          </cell>
          <cell r="MV183">
            <v>0</v>
          </cell>
          <cell r="MW183">
            <v>0</v>
          </cell>
          <cell r="MX183">
            <v>0</v>
          </cell>
          <cell r="MY183">
            <v>0</v>
          </cell>
          <cell r="MZ183">
            <v>0</v>
          </cell>
          <cell r="NA183">
            <v>0</v>
          </cell>
          <cell r="NB183">
            <v>0</v>
          </cell>
          <cell r="NC183">
            <v>0</v>
          </cell>
          <cell r="ND183">
            <v>0</v>
          </cell>
          <cell r="NE183">
            <v>0</v>
          </cell>
          <cell r="NF183">
            <v>0</v>
          </cell>
          <cell r="NG183">
            <v>0</v>
          </cell>
          <cell r="NH183">
            <v>0</v>
          </cell>
          <cell r="NI183">
            <v>0</v>
          </cell>
          <cell r="NJ183">
            <v>0</v>
          </cell>
          <cell r="NK183">
            <v>0</v>
          </cell>
          <cell r="NL183">
            <v>0</v>
          </cell>
          <cell r="NM183">
            <v>0</v>
          </cell>
          <cell r="NN183">
            <v>0</v>
          </cell>
          <cell r="NO183">
            <v>0</v>
          </cell>
          <cell r="NP183">
            <v>0</v>
          </cell>
          <cell r="NQ183">
            <v>0</v>
          </cell>
          <cell r="NR183">
            <v>0</v>
          </cell>
          <cell r="NS183">
            <v>0</v>
          </cell>
          <cell r="NT183">
            <v>0</v>
          </cell>
          <cell r="NU183">
            <v>0</v>
          </cell>
          <cell r="NV183">
            <v>0</v>
          </cell>
          <cell r="NW183">
            <v>0</v>
          </cell>
          <cell r="NX183">
            <v>0</v>
          </cell>
          <cell r="NY183">
            <v>0</v>
          </cell>
          <cell r="NZ183">
            <v>0</v>
          </cell>
          <cell r="OA183">
            <v>0</v>
          </cell>
          <cell r="OB183">
            <v>0</v>
          </cell>
          <cell r="OC183">
            <v>0</v>
          </cell>
          <cell r="OD183">
            <v>0</v>
          </cell>
          <cell r="OE183">
            <v>0</v>
          </cell>
          <cell r="OF183">
            <v>0</v>
          </cell>
          <cell r="OG183">
            <v>0</v>
          </cell>
          <cell r="OH183">
            <v>0</v>
          </cell>
          <cell r="OI183">
            <v>0</v>
          </cell>
          <cell r="OJ183">
            <v>0</v>
          </cell>
          <cell r="OK183">
            <v>0</v>
          </cell>
          <cell r="OL183">
            <v>0</v>
          </cell>
          <cell r="ON183">
            <v>0</v>
          </cell>
          <cell r="OO183">
            <v>0</v>
          </cell>
          <cell r="OR183">
            <v>0</v>
          </cell>
          <cell r="OS183">
            <v>0</v>
          </cell>
          <cell r="OT183">
            <v>0</v>
          </cell>
          <cell r="OU183">
            <v>0</v>
          </cell>
          <cell r="OV183">
            <v>0</v>
          </cell>
          <cell r="OW183">
            <v>0</v>
          </cell>
          <cell r="OX183">
            <v>0</v>
          </cell>
          <cell r="OY183">
            <v>0</v>
          </cell>
          <cell r="OZ183">
            <v>0</v>
          </cell>
          <cell r="PA183">
            <v>0</v>
          </cell>
          <cell r="PB183">
            <v>0</v>
          </cell>
          <cell r="PC183">
            <v>0</v>
          </cell>
          <cell r="PD183">
            <v>0</v>
          </cell>
          <cell r="PE183">
            <v>0</v>
          </cell>
          <cell r="PF183">
            <v>0</v>
          </cell>
          <cell r="PG183">
            <v>0</v>
          </cell>
          <cell r="PH183">
            <v>0</v>
          </cell>
          <cell r="PI183">
            <v>0</v>
          </cell>
          <cell r="PJ183">
            <v>0</v>
          </cell>
          <cell r="PK183">
            <v>0</v>
          </cell>
          <cell r="PL183">
            <v>0</v>
          </cell>
          <cell r="PM183">
            <v>0</v>
          </cell>
          <cell r="PN183">
            <v>0</v>
          </cell>
          <cell r="PO183">
            <v>0</v>
          </cell>
          <cell r="PP183">
            <v>0</v>
          </cell>
          <cell r="PQ183">
            <v>0</v>
          </cell>
          <cell r="PR183">
            <v>0</v>
          </cell>
          <cell r="PS183">
            <v>0</v>
          </cell>
          <cell r="PT183">
            <v>0</v>
          </cell>
          <cell r="PU183">
            <v>0</v>
          </cell>
          <cell r="PV183">
            <v>0</v>
          </cell>
          <cell r="PW183">
            <v>0</v>
          </cell>
          <cell r="PX183">
            <v>0</v>
          </cell>
          <cell r="PY183">
            <v>0</v>
          </cell>
          <cell r="PZ183">
            <v>0</v>
          </cell>
        </row>
        <row r="184">
          <cell r="D184" t="str">
            <v>F_prj_109108_48377</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cell r="CX184">
            <v>0</v>
          </cell>
          <cell r="CY184">
            <v>0</v>
          </cell>
          <cell r="CZ184">
            <v>0</v>
          </cell>
          <cell r="DA184">
            <v>0</v>
          </cell>
          <cell r="DB184">
            <v>0</v>
          </cell>
          <cell r="DD184">
            <v>0</v>
          </cell>
          <cell r="DE184">
            <v>0</v>
          </cell>
          <cell r="DF184">
            <v>0</v>
          </cell>
          <cell r="DG184">
            <v>0</v>
          </cell>
          <cell r="DI184">
            <v>0</v>
          </cell>
          <cell r="DJ184">
            <v>0</v>
          </cell>
          <cell r="DK184">
            <v>0</v>
          </cell>
          <cell r="DL184">
            <v>0</v>
          </cell>
          <cell r="DM184">
            <v>0</v>
          </cell>
          <cell r="DN184">
            <v>0</v>
          </cell>
          <cell r="DO184">
            <v>0</v>
          </cell>
          <cell r="DP184">
            <v>0</v>
          </cell>
          <cell r="DQ184">
            <v>0</v>
          </cell>
          <cell r="DR184">
            <v>0</v>
          </cell>
          <cell r="DS184">
            <v>0</v>
          </cell>
          <cell r="DT184">
            <v>0</v>
          </cell>
          <cell r="DU184">
            <v>0</v>
          </cell>
          <cell r="DV184">
            <v>0</v>
          </cell>
          <cell r="DW184">
            <v>0</v>
          </cell>
          <cell r="DX184">
            <v>0</v>
          </cell>
          <cell r="DY184">
            <v>0</v>
          </cell>
          <cell r="DZ184">
            <v>0</v>
          </cell>
          <cell r="EA184">
            <v>0</v>
          </cell>
          <cell r="EB184">
            <v>0</v>
          </cell>
          <cell r="EC184">
            <v>0</v>
          </cell>
          <cell r="ED184">
            <v>0</v>
          </cell>
          <cell r="EE184">
            <v>0</v>
          </cell>
          <cell r="EF184">
            <v>0</v>
          </cell>
          <cell r="EG184">
            <v>0</v>
          </cell>
          <cell r="EH184">
            <v>0</v>
          </cell>
          <cell r="EI184">
            <v>0</v>
          </cell>
          <cell r="EK184">
            <v>0</v>
          </cell>
          <cell r="EL184">
            <v>0</v>
          </cell>
          <cell r="EM184">
            <v>0</v>
          </cell>
          <cell r="EN184">
            <v>2.4300000000000002</v>
          </cell>
          <cell r="EO184">
            <v>2.4300000000000002</v>
          </cell>
          <cell r="EP184">
            <v>0</v>
          </cell>
          <cell r="EQ184">
            <v>0</v>
          </cell>
          <cell r="ER184">
            <v>0</v>
          </cell>
          <cell r="ES184">
            <v>0</v>
          </cell>
          <cell r="ET184">
            <v>0</v>
          </cell>
          <cell r="EU184">
            <v>0</v>
          </cell>
          <cell r="EV184">
            <v>0</v>
          </cell>
          <cell r="EW184">
            <v>0</v>
          </cell>
          <cell r="EX184">
            <v>2.4300000000000002</v>
          </cell>
          <cell r="EY184">
            <v>2.4300000000000002</v>
          </cell>
          <cell r="EZ184">
            <v>0</v>
          </cell>
          <cell r="FA184">
            <v>0</v>
          </cell>
          <cell r="FB184">
            <v>0</v>
          </cell>
          <cell r="FC184">
            <v>0</v>
          </cell>
          <cell r="FD184">
            <v>0</v>
          </cell>
          <cell r="FE184" t="str">
            <v>нд</v>
          </cell>
          <cell r="FF184">
            <v>0</v>
          </cell>
          <cell r="FG184">
            <v>0</v>
          </cell>
          <cell r="FH184">
            <v>0</v>
          </cell>
          <cell r="FI184">
            <v>0</v>
          </cell>
          <cell r="FJ184">
            <v>0</v>
          </cell>
          <cell r="FK184">
            <v>0</v>
          </cell>
          <cell r="FL184">
            <v>0</v>
          </cell>
          <cell r="FM184">
            <v>0</v>
          </cell>
          <cell r="FN184">
            <v>0</v>
          </cell>
          <cell r="FO184">
            <v>0</v>
          </cell>
          <cell r="FP184" t="str">
            <v>нд</v>
          </cell>
          <cell r="FQ184">
            <v>0</v>
          </cell>
          <cell r="FR184">
            <v>0</v>
          </cell>
          <cell r="FS184">
            <v>0</v>
          </cell>
          <cell r="FT184">
            <v>0</v>
          </cell>
          <cell r="FU184">
            <v>0</v>
          </cell>
          <cell r="FV184">
            <v>0</v>
          </cell>
          <cell r="FW184">
            <v>0</v>
          </cell>
          <cell r="FX184">
            <v>0</v>
          </cell>
          <cell r="FY184">
            <v>0</v>
          </cell>
          <cell r="FZ184">
            <v>0</v>
          </cell>
          <cell r="GA184" t="str">
            <v>нд</v>
          </cell>
          <cell r="GB184">
            <v>0</v>
          </cell>
          <cell r="GC184">
            <v>0</v>
          </cell>
          <cell r="GD184">
            <v>0</v>
          </cell>
          <cell r="GE184">
            <v>0</v>
          </cell>
          <cell r="GF184">
            <v>0</v>
          </cell>
          <cell r="GG184">
            <v>0</v>
          </cell>
          <cell r="GH184">
            <v>0</v>
          </cell>
          <cell r="GI184">
            <v>0</v>
          </cell>
          <cell r="GJ184">
            <v>0</v>
          </cell>
          <cell r="GK184">
            <v>0</v>
          </cell>
          <cell r="GL184" t="str">
            <v>нд</v>
          </cell>
          <cell r="GM184">
            <v>0</v>
          </cell>
          <cell r="GN184">
            <v>0</v>
          </cell>
          <cell r="GO184">
            <v>0</v>
          </cell>
          <cell r="GP184">
            <v>0</v>
          </cell>
          <cell r="GQ184">
            <v>0</v>
          </cell>
          <cell r="GR184">
            <v>0</v>
          </cell>
          <cell r="GS184">
            <v>0</v>
          </cell>
          <cell r="GT184">
            <v>0</v>
          </cell>
          <cell r="GU184">
            <v>0</v>
          </cell>
          <cell r="GV184">
            <v>0</v>
          </cell>
          <cell r="GW184" t="str">
            <v>нд</v>
          </cell>
          <cell r="GX184">
            <v>0</v>
          </cell>
          <cell r="GY184">
            <v>0</v>
          </cell>
          <cell r="GZ184">
            <v>0</v>
          </cell>
          <cell r="HA184">
            <v>0</v>
          </cell>
          <cell r="HB184">
            <v>0</v>
          </cell>
          <cell r="HC184">
            <v>0</v>
          </cell>
          <cell r="HD184">
            <v>0</v>
          </cell>
          <cell r="HE184">
            <v>0</v>
          </cell>
          <cell r="HF184">
            <v>0</v>
          </cell>
          <cell r="HG184">
            <v>0</v>
          </cell>
          <cell r="HH184" t="str">
            <v>нд</v>
          </cell>
          <cell r="HI184">
            <v>0</v>
          </cell>
          <cell r="HJ184">
            <v>0</v>
          </cell>
          <cell r="HK184">
            <v>0</v>
          </cell>
          <cell r="HL184">
            <v>0</v>
          </cell>
          <cell r="HM184">
            <v>0</v>
          </cell>
          <cell r="HN184">
            <v>0</v>
          </cell>
          <cell r="HO184">
            <v>0</v>
          </cell>
          <cell r="HP184">
            <v>0</v>
          </cell>
          <cell r="HQ184">
            <v>0</v>
          </cell>
          <cell r="HR184">
            <v>0</v>
          </cell>
          <cell r="HS184" t="str">
            <v>нд</v>
          </cell>
          <cell r="HT184">
            <v>0</v>
          </cell>
          <cell r="HU184">
            <v>0</v>
          </cell>
          <cell r="HV184">
            <v>0</v>
          </cell>
          <cell r="HW184">
            <v>0</v>
          </cell>
          <cell r="HX184">
            <v>0</v>
          </cell>
          <cell r="HY184">
            <v>0</v>
          </cell>
          <cell r="HZ184">
            <v>0</v>
          </cell>
          <cell r="IA184">
            <v>0</v>
          </cell>
          <cell r="IB184">
            <v>0</v>
          </cell>
          <cell r="IC184">
            <v>0</v>
          </cell>
          <cell r="ID184" t="str">
            <v>нд</v>
          </cell>
          <cell r="IE184">
            <v>0</v>
          </cell>
          <cell r="IF184">
            <v>0</v>
          </cell>
          <cell r="IG184">
            <v>0</v>
          </cell>
          <cell r="IH184">
            <v>0</v>
          </cell>
          <cell r="II184">
            <v>0</v>
          </cell>
          <cell r="IJ184">
            <v>0</v>
          </cell>
          <cell r="IK184">
            <v>0</v>
          </cell>
          <cell r="IL184">
            <v>0</v>
          </cell>
          <cell r="IM184">
            <v>0</v>
          </cell>
          <cell r="IN184">
            <v>0</v>
          </cell>
          <cell r="IO184" t="str">
            <v>нд</v>
          </cell>
          <cell r="IP184">
            <v>0</v>
          </cell>
          <cell r="IQ184">
            <v>0</v>
          </cell>
          <cell r="IR184">
            <v>0</v>
          </cell>
          <cell r="IS184">
            <v>0</v>
          </cell>
          <cell r="IT184">
            <v>0</v>
          </cell>
          <cell r="IU184">
            <v>0</v>
          </cell>
          <cell r="IV184">
            <v>0</v>
          </cell>
          <cell r="IW184">
            <v>0</v>
          </cell>
          <cell r="IX184">
            <v>0</v>
          </cell>
          <cell r="IY184">
            <v>0</v>
          </cell>
          <cell r="IZ184" t="str">
            <v>нд</v>
          </cell>
          <cell r="JA184">
            <v>0</v>
          </cell>
          <cell r="JB184">
            <v>0</v>
          </cell>
          <cell r="JC184">
            <v>0</v>
          </cell>
          <cell r="JD184">
            <v>0</v>
          </cell>
          <cell r="JE184">
            <v>0</v>
          </cell>
          <cell r="JF184">
            <v>0</v>
          </cell>
          <cell r="JG184">
            <v>0</v>
          </cell>
          <cell r="JH184">
            <v>0</v>
          </cell>
          <cell r="JI184">
            <v>0</v>
          </cell>
          <cell r="JJ184">
            <v>0</v>
          </cell>
          <cell r="JK184" t="str">
            <v>нд</v>
          </cell>
          <cell r="JL184">
            <v>0</v>
          </cell>
          <cell r="JM184">
            <v>0</v>
          </cell>
          <cell r="JN184">
            <v>0</v>
          </cell>
          <cell r="JO184">
            <v>0</v>
          </cell>
          <cell r="JP184">
            <v>0</v>
          </cell>
          <cell r="JQ184">
            <v>0</v>
          </cell>
          <cell r="JR184">
            <v>0</v>
          </cell>
          <cell r="JS184">
            <v>0</v>
          </cell>
          <cell r="JT184">
            <v>0</v>
          </cell>
          <cell r="JU184">
            <v>0</v>
          </cell>
          <cell r="JV184" t="str">
            <v>нд</v>
          </cell>
          <cell r="JW184">
            <v>0</v>
          </cell>
          <cell r="JX184">
            <v>0</v>
          </cell>
          <cell r="JY184">
            <v>0</v>
          </cell>
          <cell r="JZ184">
            <v>0</v>
          </cell>
          <cell r="KA184">
            <v>0</v>
          </cell>
          <cell r="KB184">
            <v>0</v>
          </cell>
          <cell r="KC184">
            <v>0</v>
          </cell>
          <cell r="KD184">
            <v>0</v>
          </cell>
          <cell r="KE184">
            <v>0</v>
          </cell>
          <cell r="KF184">
            <v>0</v>
          </cell>
          <cell r="KG184" t="str">
            <v>нд</v>
          </cell>
          <cell r="KH184">
            <v>0</v>
          </cell>
          <cell r="KI184">
            <v>0</v>
          </cell>
          <cell r="KJ184">
            <v>0</v>
          </cell>
          <cell r="KK184">
            <v>0</v>
          </cell>
          <cell r="KL184">
            <v>0</v>
          </cell>
          <cell r="KM184">
            <v>0</v>
          </cell>
          <cell r="KN184">
            <v>0</v>
          </cell>
          <cell r="KO184">
            <v>0</v>
          </cell>
          <cell r="KP184">
            <v>0</v>
          </cell>
          <cell r="KQ184">
            <v>0</v>
          </cell>
          <cell r="KR184" t="str">
            <v>нд</v>
          </cell>
          <cell r="KS184">
            <v>0</v>
          </cell>
          <cell r="KT184">
            <v>0</v>
          </cell>
          <cell r="KU184">
            <v>0</v>
          </cell>
          <cell r="KV184">
            <v>0</v>
          </cell>
          <cell r="KW184">
            <v>0</v>
          </cell>
          <cell r="KX184">
            <v>0</v>
          </cell>
          <cell r="KY184">
            <v>0</v>
          </cell>
          <cell r="KZ184">
            <v>0</v>
          </cell>
          <cell r="LA184">
            <v>0</v>
          </cell>
          <cell r="LB184">
            <v>0</v>
          </cell>
          <cell r="LC184" t="str">
            <v>нд</v>
          </cell>
          <cell r="LD184">
            <v>0</v>
          </cell>
          <cell r="LE184">
            <v>0</v>
          </cell>
          <cell r="LF184">
            <v>0</v>
          </cell>
          <cell r="LG184">
            <v>0</v>
          </cell>
          <cell r="LH184">
            <v>0</v>
          </cell>
          <cell r="LI184">
            <v>0</v>
          </cell>
          <cell r="LJ184">
            <v>0</v>
          </cell>
          <cell r="LK184">
            <v>0</v>
          </cell>
          <cell r="LL184">
            <v>0</v>
          </cell>
          <cell r="LM184">
            <v>0</v>
          </cell>
          <cell r="LN184" t="str">
            <v>нд</v>
          </cell>
          <cell r="LO184">
            <v>0</v>
          </cell>
          <cell r="LP184">
            <v>0</v>
          </cell>
          <cell r="LQ184">
            <v>0</v>
          </cell>
          <cell r="LR184">
            <v>0</v>
          </cell>
          <cell r="LS184">
            <v>0</v>
          </cell>
          <cell r="LT184">
            <v>0</v>
          </cell>
          <cell r="LU184">
            <v>0</v>
          </cell>
          <cell r="LV184">
            <v>0</v>
          </cell>
          <cell r="LW184">
            <v>0</v>
          </cell>
          <cell r="LX184">
            <v>0</v>
          </cell>
          <cell r="LY184" t="str">
            <v>нд</v>
          </cell>
          <cell r="LZ184">
            <v>0</v>
          </cell>
          <cell r="MA184" t="str">
            <v>1.1.2.2.2</v>
          </cell>
          <cell r="MB184" t="str">
            <v>Техническое перевооружение ВЛ-0,4 кВ, Ф-6, ПС "Катыр-Юрт" с монтажом опор и подвеской провода</v>
          </cell>
          <cell r="MC184" t="str">
            <v>F_prj_109108_49161</v>
          </cell>
          <cell r="MD184" t="str">
            <v>F_prj_109108_49161</v>
          </cell>
          <cell r="ME184" t="b">
            <v>0</v>
          </cell>
          <cell r="MF184">
            <v>0</v>
          </cell>
          <cell r="MG184">
            <v>0</v>
          </cell>
          <cell r="MH184">
            <v>0</v>
          </cell>
          <cell r="MI184">
            <v>0</v>
          </cell>
          <cell r="MK184">
            <v>0</v>
          </cell>
          <cell r="ML184">
            <v>0</v>
          </cell>
          <cell r="MM184">
            <v>0</v>
          </cell>
          <cell r="MN184">
            <v>0</v>
          </cell>
          <cell r="MO184">
            <v>0</v>
          </cell>
          <cell r="MP184">
            <v>0</v>
          </cell>
          <cell r="MQ184">
            <v>0</v>
          </cell>
          <cell r="MR184">
            <v>0</v>
          </cell>
          <cell r="MS184">
            <v>0</v>
          </cell>
          <cell r="MT184">
            <v>0</v>
          </cell>
          <cell r="MU184">
            <v>0</v>
          </cell>
          <cell r="MV184">
            <v>0</v>
          </cell>
          <cell r="MW184">
            <v>0</v>
          </cell>
          <cell r="MX184">
            <v>0</v>
          </cell>
          <cell r="MY184">
            <v>0</v>
          </cell>
          <cell r="MZ184">
            <v>0</v>
          </cell>
          <cell r="NA184">
            <v>0</v>
          </cell>
          <cell r="NB184">
            <v>0</v>
          </cell>
          <cell r="NC184">
            <v>0</v>
          </cell>
          <cell r="ND184">
            <v>0</v>
          </cell>
          <cell r="NE184">
            <v>0</v>
          </cell>
          <cell r="NF184">
            <v>0</v>
          </cell>
          <cell r="NG184">
            <v>0</v>
          </cell>
          <cell r="NH184">
            <v>0</v>
          </cell>
          <cell r="NI184">
            <v>0</v>
          </cell>
          <cell r="NJ184">
            <v>0</v>
          </cell>
          <cell r="NK184">
            <v>0</v>
          </cell>
          <cell r="NL184">
            <v>0</v>
          </cell>
          <cell r="NM184">
            <v>0</v>
          </cell>
          <cell r="NN184">
            <v>0</v>
          </cell>
          <cell r="NO184">
            <v>0</v>
          </cell>
          <cell r="NP184">
            <v>0</v>
          </cell>
          <cell r="NQ184">
            <v>0</v>
          </cell>
          <cell r="NR184">
            <v>0</v>
          </cell>
          <cell r="NS184">
            <v>0</v>
          </cell>
          <cell r="NT184">
            <v>0</v>
          </cell>
          <cell r="NU184">
            <v>0</v>
          </cell>
          <cell r="NV184">
            <v>0</v>
          </cell>
          <cell r="NW184">
            <v>0</v>
          </cell>
          <cell r="NX184">
            <v>0</v>
          </cell>
          <cell r="NY184">
            <v>0</v>
          </cell>
          <cell r="NZ184">
            <v>0</v>
          </cell>
          <cell r="OA184">
            <v>0</v>
          </cell>
          <cell r="OB184">
            <v>0</v>
          </cell>
          <cell r="OC184">
            <v>0</v>
          </cell>
          <cell r="OD184">
            <v>0</v>
          </cell>
          <cell r="OE184">
            <v>0</v>
          </cell>
          <cell r="OF184">
            <v>0</v>
          </cell>
          <cell r="OG184">
            <v>0</v>
          </cell>
          <cell r="OH184">
            <v>0</v>
          </cell>
          <cell r="OI184">
            <v>0</v>
          </cell>
          <cell r="OJ184">
            <v>0</v>
          </cell>
          <cell r="OK184">
            <v>0</v>
          </cell>
          <cell r="OL184">
            <v>0</v>
          </cell>
          <cell r="ON184">
            <v>0</v>
          </cell>
          <cell r="OO184">
            <v>0</v>
          </cell>
          <cell r="OR184">
            <v>0</v>
          </cell>
          <cell r="OS184">
            <v>0</v>
          </cell>
          <cell r="OT184">
            <v>0</v>
          </cell>
          <cell r="OU184">
            <v>0</v>
          </cell>
          <cell r="OV184">
            <v>0</v>
          </cell>
          <cell r="OW184">
            <v>0</v>
          </cell>
          <cell r="OX184">
            <v>0</v>
          </cell>
          <cell r="OY184">
            <v>0</v>
          </cell>
          <cell r="OZ184">
            <v>0</v>
          </cell>
          <cell r="PA184">
            <v>0</v>
          </cell>
          <cell r="PB184">
            <v>0</v>
          </cell>
          <cell r="PC184">
            <v>0</v>
          </cell>
          <cell r="PD184">
            <v>0</v>
          </cell>
          <cell r="PE184">
            <v>0</v>
          </cell>
          <cell r="PF184">
            <v>0</v>
          </cell>
          <cell r="PG184">
            <v>0</v>
          </cell>
          <cell r="PH184">
            <v>0</v>
          </cell>
          <cell r="PI184">
            <v>0</v>
          </cell>
          <cell r="PJ184">
            <v>0</v>
          </cell>
          <cell r="PK184">
            <v>0</v>
          </cell>
          <cell r="PL184">
            <v>0</v>
          </cell>
          <cell r="PM184">
            <v>0</v>
          </cell>
          <cell r="PN184">
            <v>0</v>
          </cell>
          <cell r="PO184">
            <v>0</v>
          </cell>
          <cell r="PP184">
            <v>0</v>
          </cell>
          <cell r="PQ184">
            <v>0</v>
          </cell>
          <cell r="PR184">
            <v>0</v>
          </cell>
          <cell r="PS184">
            <v>0</v>
          </cell>
          <cell r="PT184">
            <v>0</v>
          </cell>
          <cell r="PU184">
            <v>0</v>
          </cell>
          <cell r="PV184">
            <v>0</v>
          </cell>
          <cell r="PW184">
            <v>0</v>
          </cell>
          <cell r="PX184">
            <v>0</v>
          </cell>
          <cell r="PY184">
            <v>0</v>
          </cell>
          <cell r="PZ184">
            <v>0</v>
          </cell>
        </row>
        <row r="185">
          <cell r="D185" t="str">
            <v>F_prj_109108_48378</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D185">
            <v>0</v>
          </cell>
          <cell r="DE185">
            <v>0</v>
          </cell>
          <cell r="DF185">
            <v>0</v>
          </cell>
          <cell r="DG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K185">
            <v>0</v>
          </cell>
          <cell r="EL185">
            <v>0</v>
          </cell>
          <cell r="EM185">
            <v>0</v>
          </cell>
          <cell r="EN185">
            <v>2.74</v>
          </cell>
          <cell r="EO185">
            <v>2.74</v>
          </cell>
          <cell r="EP185">
            <v>0</v>
          </cell>
          <cell r="EQ185">
            <v>0</v>
          </cell>
          <cell r="ER185">
            <v>0</v>
          </cell>
          <cell r="ES185">
            <v>0</v>
          </cell>
          <cell r="ET185">
            <v>0</v>
          </cell>
          <cell r="EU185">
            <v>0</v>
          </cell>
          <cell r="EV185">
            <v>0</v>
          </cell>
          <cell r="EW185">
            <v>0</v>
          </cell>
          <cell r="EX185">
            <v>2.74</v>
          </cell>
          <cell r="EY185">
            <v>2.74</v>
          </cell>
          <cell r="EZ185">
            <v>0</v>
          </cell>
          <cell r="FA185">
            <v>0</v>
          </cell>
          <cell r="FB185">
            <v>0</v>
          </cell>
          <cell r="FC185">
            <v>0</v>
          </cell>
          <cell r="FD185">
            <v>0</v>
          </cell>
          <cell r="FE185" t="str">
            <v>нд</v>
          </cell>
          <cell r="FF185">
            <v>0</v>
          </cell>
          <cell r="FG185">
            <v>0</v>
          </cell>
          <cell r="FH185">
            <v>0</v>
          </cell>
          <cell r="FI185">
            <v>0</v>
          </cell>
          <cell r="FJ185">
            <v>0</v>
          </cell>
          <cell r="FK185">
            <v>0</v>
          </cell>
          <cell r="FL185">
            <v>0</v>
          </cell>
          <cell r="FM185">
            <v>0</v>
          </cell>
          <cell r="FN185">
            <v>0</v>
          </cell>
          <cell r="FO185">
            <v>0</v>
          </cell>
          <cell r="FP185" t="str">
            <v>нд</v>
          </cell>
          <cell r="FQ185">
            <v>0</v>
          </cell>
          <cell r="FR185">
            <v>0</v>
          </cell>
          <cell r="FS185">
            <v>0</v>
          </cell>
          <cell r="FT185">
            <v>0</v>
          </cell>
          <cell r="FU185">
            <v>0</v>
          </cell>
          <cell r="FV185">
            <v>0</v>
          </cell>
          <cell r="FW185">
            <v>0</v>
          </cell>
          <cell r="FX185">
            <v>0</v>
          </cell>
          <cell r="FY185">
            <v>0</v>
          </cell>
          <cell r="FZ185">
            <v>0</v>
          </cell>
          <cell r="GA185" t="str">
            <v>нд</v>
          </cell>
          <cell r="GB185">
            <v>0</v>
          </cell>
          <cell r="GC185">
            <v>0</v>
          </cell>
          <cell r="GD185">
            <v>0</v>
          </cell>
          <cell r="GE185">
            <v>0</v>
          </cell>
          <cell r="GF185">
            <v>0</v>
          </cell>
          <cell r="GG185">
            <v>0</v>
          </cell>
          <cell r="GH185">
            <v>0</v>
          </cell>
          <cell r="GI185">
            <v>0</v>
          </cell>
          <cell r="GJ185">
            <v>0</v>
          </cell>
          <cell r="GK185">
            <v>0</v>
          </cell>
          <cell r="GL185" t="str">
            <v>нд</v>
          </cell>
          <cell r="GM185">
            <v>0</v>
          </cell>
          <cell r="GN185">
            <v>0</v>
          </cell>
          <cell r="GO185">
            <v>0</v>
          </cell>
          <cell r="GP185">
            <v>0</v>
          </cell>
          <cell r="GQ185">
            <v>0</v>
          </cell>
          <cell r="GR185">
            <v>0</v>
          </cell>
          <cell r="GS185">
            <v>0</v>
          </cell>
          <cell r="GT185">
            <v>0</v>
          </cell>
          <cell r="GU185">
            <v>0</v>
          </cell>
          <cell r="GV185">
            <v>0</v>
          </cell>
          <cell r="GW185" t="str">
            <v>нд</v>
          </cell>
          <cell r="GX185">
            <v>0</v>
          </cell>
          <cell r="GY185">
            <v>0</v>
          </cell>
          <cell r="GZ185">
            <v>0</v>
          </cell>
          <cell r="HA185">
            <v>0</v>
          </cell>
          <cell r="HB185">
            <v>0</v>
          </cell>
          <cell r="HC185">
            <v>0</v>
          </cell>
          <cell r="HD185">
            <v>0</v>
          </cell>
          <cell r="HE185">
            <v>0</v>
          </cell>
          <cell r="HF185">
            <v>0</v>
          </cell>
          <cell r="HG185">
            <v>0</v>
          </cell>
          <cell r="HH185" t="str">
            <v>нд</v>
          </cell>
          <cell r="HI185">
            <v>0</v>
          </cell>
          <cell r="HJ185">
            <v>0</v>
          </cell>
          <cell r="HK185">
            <v>0</v>
          </cell>
          <cell r="HL185">
            <v>0</v>
          </cell>
          <cell r="HM185">
            <v>0</v>
          </cell>
          <cell r="HN185">
            <v>0</v>
          </cell>
          <cell r="HO185">
            <v>0</v>
          </cell>
          <cell r="HP185">
            <v>0</v>
          </cell>
          <cell r="HQ185">
            <v>0</v>
          </cell>
          <cell r="HR185">
            <v>0</v>
          </cell>
          <cell r="HS185" t="str">
            <v>нд</v>
          </cell>
          <cell r="HT185">
            <v>0</v>
          </cell>
          <cell r="HU185">
            <v>0</v>
          </cell>
          <cell r="HV185">
            <v>0</v>
          </cell>
          <cell r="HW185">
            <v>0</v>
          </cell>
          <cell r="HX185">
            <v>0</v>
          </cell>
          <cell r="HY185">
            <v>0</v>
          </cell>
          <cell r="HZ185">
            <v>0</v>
          </cell>
          <cell r="IA185">
            <v>0</v>
          </cell>
          <cell r="IB185">
            <v>0</v>
          </cell>
          <cell r="IC185">
            <v>0</v>
          </cell>
          <cell r="ID185" t="str">
            <v>нд</v>
          </cell>
          <cell r="IE185">
            <v>0</v>
          </cell>
          <cell r="IF185">
            <v>0</v>
          </cell>
          <cell r="IG185">
            <v>0</v>
          </cell>
          <cell r="IH185">
            <v>0</v>
          </cell>
          <cell r="II185">
            <v>0</v>
          </cell>
          <cell r="IJ185">
            <v>0</v>
          </cell>
          <cell r="IK185">
            <v>0</v>
          </cell>
          <cell r="IL185">
            <v>0</v>
          </cell>
          <cell r="IM185">
            <v>0</v>
          </cell>
          <cell r="IN185">
            <v>0</v>
          </cell>
          <cell r="IO185" t="str">
            <v>нд</v>
          </cell>
          <cell r="IP185">
            <v>0</v>
          </cell>
          <cell r="IQ185">
            <v>0</v>
          </cell>
          <cell r="IR185">
            <v>0</v>
          </cell>
          <cell r="IS185">
            <v>0</v>
          </cell>
          <cell r="IT185">
            <v>0</v>
          </cell>
          <cell r="IU185">
            <v>0</v>
          </cell>
          <cell r="IV185">
            <v>0</v>
          </cell>
          <cell r="IW185">
            <v>0</v>
          </cell>
          <cell r="IX185">
            <v>0</v>
          </cell>
          <cell r="IY185">
            <v>0</v>
          </cell>
          <cell r="IZ185" t="str">
            <v>нд</v>
          </cell>
          <cell r="JA185">
            <v>0</v>
          </cell>
          <cell r="JB185">
            <v>0</v>
          </cell>
          <cell r="JC185">
            <v>0</v>
          </cell>
          <cell r="JD185">
            <v>0</v>
          </cell>
          <cell r="JE185">
            <v>0</v>
          </cell>
          <cell r="JF185">
            <v>0</v>
          </cell>
          <cell r="JG185">
            <v>0</v>
          </cell>
          <cell r="JH185">
            <v>0</v>
          </cell>
          <cell r="JI185">
            <v>0</v>
          </cell>
          <cell r="JJ185">
            <v>0</v>
          </cell>
          <cell r="JK185" t="str">
            <v>нд</v>
          </cell>
          <cell r="JL185">
            <v>0</v>
          </cell>
          <cell r="JM185">
            <v>0</v>
          </cell>
          <cell r="JN185">
            <v>0</v>
          </cell>
          <cell r="JO185">
            <v>0</v>
          </cell>
          <cell r="JP185">
            <v>0</v>
          </cell>
          <cell r="JQ185">
            <v>0</v>
          </cell>
          <cell r="JR185">
            <v>0</v>
          </cell>
          <cell r="JS185">
            <v>0</v>
          </cell>
          <cell r="JT185">
            <v>0</v>
          </cell>
          <cell r="JU185">
            <v>0</v>
          </cell>
          <cell r="JV185" t="str">
            <v>нд</v>
          </cell>
          <cell r="JW185">
            <v>0</v>
          </cell>
          <cell r="JX185">
            <v>0</v>
          </cell>
          <cell r="JY185">
            <v>0</v>
          </cell>
          <cell r="JZ185">
            <v>0</v>
          </cell>
          <cell r="KA185">
            <v>0</v>
          </cell>
          <cell r="KB185">
            <v>0</v>
          </cell>
          <cell r="KC185">
            <v>0</v>
          </cell>
          <cell r="KD185">
            <v>0</v>
          </cell>
          <cell r="KE185">
            <v>0</v>
          </cell>
          <cell r="KF185">
            <v>0</v>
          </cell>
          <cell r="KG185" t="str">
            <v>нд</v>
          </cell>
          <cell r="KH185">
            <v>0</v>
          </cell>
          <cell r="KI185">
            <v>0</v>
          </cell>
          <cell r="KJ185">
            <v>0</v>
          </cell>
          <cell r="KK185">
            <v>0</v>
          </cell>
          <cell r="KL185">
            <v>0</v>
          </cell>
          <cell r="KM185">
            <v>0</v>
          </cell>
          <cell r="KN185">
            <v>0</v>
          </cell>
          <cell r="KO185">
            <v>0</v>
          </cell>
          <cell r="KP185">
            <v>0</v>
          </cell>
          <cell r="KQ185">
            <v>0</v>
          </cell>
          <cell r="KR185" t="str">
            <v>нд</v>
          </cell>
          <cell r="KS185">
            <v>0</v>
          </cell>
          <cell r="KT185">
            <v>0</v>
          </cell>
          <cell r="KU185">
            <v>0</v>
          </cell>
          <cell r="KV185">
            <v>0</v>
          </cell>
          <cell r="KW185">
            <v>0</v>
          </cell>
          <cell r="KX185">
            <v>0</v>
          </cell>
          <cell r="KY185">
            <v>0</v>
          </cell>
          <cell r="KZ185">
            <v>0</v>
          </cell>
          <cell r="LA185">
            <v>0</v>
          </cell>
          <cell r="LB185">
            <v>0</v>
          </cell>
          <cell r="LC185" t="str">
            <v>нд</v>
          </cell>
          <cell r="LD185">
            <v>0</v>
          </cell>
          <cell r="LE185">
            <v>0</v>
          </cell>
          <cell r="LF185">
            <v>0</v>
          </cell>
          <cell r="LG185">
            <v>0</v>
          </cell>
          <cell r="LH185">
            <v>0</v>
          </cell>
          <cell r="LI185">
            <v>0</v>
          </cell>
          <cell r="LJ185">
            <v>0</v>
          </cell>
          <cell r="LK185">
            <v>0</v>
          </cell>
          <cell r="LL185">
            <v>0</v>
          </cell>
          <cell r="LM185">
            <v>0</v>
          </cell>
          <cell r="LN185" t="str">
            <v>нд</v>
          </cell>
          <cell r="LO185">
            <v>0</v>
          </cell>
          <cell r="LP185">
            <v>0</v>
          </cell>
          <cell r="LQ185">
            <v>0</v>
          </cell>
          <cell r="LR185">
            <v>0</v>
          </cell>
          <cell r="LS185">
            <v>0</v>
          </cell>
          <cell r="LT185">
            <v>0</v>
          </cell>
          <cell r="LU185">
            <v>0</v>
          </cell>
          <cell r="LV185">
            <v>0</v>
          </cell>
          <cell r="LW185">
            <v>0</v>
          </cell>
          <cell r="LX185">
            <v>0</v>
          </cell>
          <cell r="LY185" t="str">
            <v>нд</v>
          </cell>
          <cell r="LZ185">
            <v>0</v>
          </cell>
          <cell r="MA185" t="str">
            <v>1.1.2.2.2</v>
          </cell>
          <cell r="MB185" t="str">
            <v>Техническое перевооружение ВЛ-0,4 кВ, Ф-1, ПС «Шали» с монтажом опор и подвеской провода</v>
          </cell>
          <cell r="MC185" t="str">
            <v>F_prj_109108_48377</v>
          </cell>
          <cell r="MD185" t="str">
            <v>F_prj_109108_48377</v>
          </cell>
          <cell r="ME185" t="b">
            <v>0</v>
          </cell>
          <cell r="MF185">
            <v>0</v>
          </cell>
          <cell r="MG185">
            <v>0</v>
          </cell>
          <cell r="MH185">
            <v>0</v>
          </cell>
          <cell r="MI185">
            <v>0</v>
          </cell>
          <cell r="MK185">
            <v>0</v>
          </cell>
          <cell r="ML185">
            <v>0</v>
          </cell>
          <cell r="MM185">
            <v>0</v>
          </cell>
          <cell r="MN185">
            <v>0</v>
          </cell>
          <cell r="MO185">
            <v>0</v>
          </cell>
          <cell r="MP185">
            <v>0</v>
          </cell>
          <cell r="MQ185">
            <v>0</v>
          </cell>
          <cell r="MR185">
            <v>0</v>
          </cell>
          <cell r="MS185">
            <v>0</v>
          </cell>
          <cell r="MT185">
            <v>0</v>
          </cell>
          <cell r="MU185">
            <v>0</v>
          </cell>
          <cell r="MV185">
            <v>0</v>
          </cell>
          <cell r="MW185">
            <v>0</v>
          </cell>
          <cell r="MX185">
            <v>0</v>
          </cell>
          <cell r="MY185">
            <v>0</v>
          </cell>
          <cell r="MZ185">
            <v>0</v>
          </cell>
          <cell r="NA185">
            <v>0</v>
          </cell>
          <cell r="NB185">
            <v>0</v>
          </cell>
          <cell r="NC185">
            <v>0</v>
          </cell>
          <cell r="ND185">
            <v>0</v>
          </cell>
          <cell r="NE185">
            <v>0</v>
          </cell>
          <cell r="NF185">
            <v>0</v>
          </cell>
          <cell r="NG185">
            <v>0</v>
          </cell>
          <cell r="NH185">
            <v>0</v>
          </cell>
          <cell r="NI185">
            <v>0</v>
          </cell>
          <cell r="NJ185">
            <v>0</v>
          </cell>
          <cell r="NK185">
            <v>0</v>
          </cell>
          <cell r="NL185">
            <v>0</v>
          </cell>
          <cell r="NM185">
            <v>0</v>
          </cell>
          <cell r="NN185">
            <v>0</v>
          </cell>
          <cell r="NO185">
            <v>0</v>
          </cell>
          <cell r="NP185">
            <v>0</v>
          </cell>
          <cell r="NQ185">
            <v>0</v>
          </cell>
          <cell r="NR185">
            <v>0</v>
          </cell>
          <cell r="NS185">
            <v>0</v>
          </cell>
          <cell r="NT185">
            <v>0</v>
          </cell>
          <cell r="NU185">
            <v>0</v>
          </cell>
          <cell r="NV185">
            <v>0</v>
          </cell>
          <cell r="NW185">
            <v>0</v>
          </cell>
          <cell r="NX185">
            <v>0</v>
          </cell>
          <cell r="NY185">
            <v>0</v>
          </cell>
          <cell r="NZ185">
            <v>0</v>
          </cell>
          <cell r="OA185">
            <v>0</v>
          </cell>
          <cell r="OB185">
            <v>0</v>
          </cell>
          <cell r="OC185">
            <v>0</v>
          </cell>
          <cell r="OD185">
            <v>0</v>
          </cell>
          <cell r="OE185">
            <v>0</v>
          </cell>
          <cell r="OF185">
            <v>0</v>
          </cell>
          <cell r="OG185">
            <v>0</v>
          </cell>
          <cell r="OH185">
            <v>0</v>
          </cell>
          <cell r="OI185">
            <v>0</v>
          </cell>
          <cell r="OJ185">
            <v>0</v>
          </cell>
          <cell r="OK185">
            <v>0</v>
          </cell>
          <cell r="OL185">
            <v>0</v>
          </cell>
          <cell r="ON185">
            <v>0</v>
          </cell>
          <cell r="OO185">
            <v>0</v>
          </cell>
          <cell r="OR185">
            <v>0</v>
          </cell>
          <cell r="OS185">
            <v>0</v>
          </cell>
          <cell r="OT185">
            <v>0</v>
          </cell>
          <cell r="OU185">
            <v>0</v>
          </cell>
          <cell r="OV185">
            <v>0</v>
          </cell>
          <cell r="OW185">
            <v>0</v>
          </cell>
          <cell r="OX185">
            <v>0</v>
          </cell>
          <cell r="OY185">
            <v>0</v>
          </cell>
          <cell r="OZ185">
            <v>0</v>
          </cell>
          <cell r="PA185">
            <v>0</v>
          </cell>
          <cell r="PB185">
            <v>0</v>
          </cell>
          <cell r="PC185">
            <v>0</v>
          </cell>
          <cell r="PD185">
            <v>0</v>
          </cell>
          <cell r="PE185">
            <v>0</v>
          </cell>
          <cell r="PF185">
            <v>0</v>
          </cell>
          <cell r="PG185">
            <v>0</v>
          </cell>
          <cell r="PH185">
            <v>0</v>
          </cell>
          <cell r="PI185">
            <v>0</v>
          </cell>
          <cell r="PJ185">
            <v>0</v>
          </cell>
          <cell r="PK185">
            <v>0</v>
          </cell>
          <cell r="PL185">
            <v>0</v>
          </cell>
          <cell r="PM185">
            <v>0</v>
          </cell>
          <cell r="PN185">
            <v>0</v>
          </cell>
          <cell r="PO185">
            <v>0</v>
          </cell>
          <cell r="PP185">
            <v>0</v>
          </cell>
          <cell r="PQ185">
            <v>0</v>
          </cell>
          <cell r="PR185">
            <v>0</v>
          </cell>
          <cell r="PS185">
            <v>0</v>
          </cell>
          <cell r="PT185">
            <v>0</v>
          </cell>
          <cell r="PU185">
            <v>0</v>
          </cell>
          <cell r="PV185">
            <v>0</v>
          </cell>
          <cell r="PW185">
            <v>0</v>
          </cell>
          <cell r="PX185">
            <v>0</v>
          </cell>
          <cell r="PY185">
            <v>0</v>
          </cell>
          <cell r="PZ185">
            <v>0</v>
          </cell>
        </row>
        <row r="186">
          <cell r="D186" t="str">
            <v>F_prj_109108_48379</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D186">
            <v>0</v>
          </cell>
          <cell r="DE186">
            <v>0</v>
          </cell>
          <cell r="DF186">
            <v>0</v>
          </cell>
          <cell r="DG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K186">
            <v>0</v>
          </cell>
          <cell r="EL186">
            <v>0</v>
          </cell>
          <cell r="EM186">
            <v>0</v>
          </cell>
          <cell r="EN186">
            <v>2.71</v>
          </cell>
          <cell r="EO186">
            <v>2.71</v>
          </cell>
          <cell r="EP186">
            <v>0</v>
          </cell>
          <cell r="EQ186">
            <v>0</v>
          </cell>
          <cell r="ER186">
            <v>0</v>
          </cell>
          <cell r="ES186">
            <v>0</v>
          </cell>
          <cell r="ET186">
            <v>0</v>
          </cell>
          <cell r="EU186">
            <v>0</v>
          </cell>
          <cell r="EV186">
            <v>0</v>
          </cell>
          <cell r="EW186">
            <v>0</v>
          </cell>
          <cell r="EX186">
            <v>2.71</v>
          </cell>
          <cell r="EY186">
            <v>2.71</v>
          </cell>
          <cell r="EZ186">
            <v>0</v>
          </cell>
          <cell r="FA186">
            <v>0</v>
          </cell>
          <cell r="FB186">
            <v>0</v>
          </cell>
          <cell r="FC186">
            <v>0</v>
          </cell>
          <cell r="FD186">
            <v>0</v>
          </cell>
          <cell r="FE186" t="str">
            <v>нд</v>
          </cell>
          <cell r="FF186">
            <v>0</v>
          </cell>
          <cell r="FG186">
            <v>0</v>
          </cell>
          <cell r="FH186">
            <v>0</v>
          </cell>
          <cell r="FI186">
            <v>0</v>
          </cell>
          <cell r="FJ186">
            <v>0</v>
          </cell>
          <cell r="FK186">
            <v>0</v>
          </cell>
          <cell r="FL186">
            <v>0</v>
          </cell>
          <cell r="FM186">
            <v>0</v>
          </cell>
          <cell r="FN186">
            <v>0</v>
          </cell>
          <cell r="FO186">
            <v>0</v>
          </cell>
          <cell r="FP186" t="str">
            <v>нд</v>
          </cell>
          <cell r="FQ186">
            <v>0</v>
          </cell>
          <cell r="FR186">
            <v>0</v>
          </cell>
          <cell r="FS186">
            <v>0</v>
          </cell>
          <cell r="FT186">
            <v>0</v>
          </cell>
          <cell r="FU186">
            <v>0</v>
          </cell>
          <cell r="FV186">
            <v>0</v>
          </cell>
          <cell r="FW186">
            <v>0</v>
          </cell>
          <cell r="FX186">
            <v>0</v>
          </cell>
          <cell r="FY186">
            <v>0</v>
          </cell>
          <cell r="FZ186">
            <v>0</v>
          </cell>
          <cell r="GA186" t="str">
            <v>нд</v>
          </cell>
          <cell r="GB186">
            <v>0</v>
          </cell>
          <cell r="GC186">
            <v>0</v>
          </cell>
          <cell r="GD186">
            <v>0</v>
          </cell>
          <cell r="GE186">
            <v>0</v>
          </cell>
          <cell r="GF186">
            <v>0</v>
          </cell>
          <cell r="GG186">
            <v>0</v>
          </cell>
          <cell r="GH186">
            <v>0</v>
          </cell>
          <cell r="GI186">
            <v>0</v>
          </cell>
          <cell r="GJ186">
            <v>0</v>
          </cell>
          <cell r="GK186">
            <v>0</v>
          </cell>
          <cell r="GL186" t="str">
            <v>нд</v>
          </cell>
          <cell r="GM186">
            <v>0</v>
          </cell>
          <cell r="GN186">
            <v>0</v>
          </cell>
          <cell r="GO186">
            <v>0</v>
          </cell>
          <cell r="GP186">
            <v>0</v>
          </cell>
          <cell r="GQ186">
            <v>0</v>
          </cell>
          <cell r="GR186">
            <v>0</v>
          </cell>
          <cell r="GS186">
            <v>0</v>
          </cell>
          <cell r="GT186">
            <v>0</v>
          </cell>
          <cell r="GU186">
            <v>0</v>
          </cell>
          <cell r="GV186">
            <v>0</v>
          </cell>
          <cell r="GW186" t="str">
            <v>нд</v>
          </cell>
          <cell r="GX186">
            <v>0</v>
          </cell>
          <cell r="GY186">
            <v>0</v>
          </cell>
          <cell r="GZ186">
            <v>0</v>
          </cell>
          <cell r="HA186">
            <v>0</v>
          </cell>
          <cell r="HB186">
            <v>0</v>
          </cell>
          <cell r="HC186">
            <v>0</v>
          </cell>
          <cell r="HD186">
            <v>0</v>
          </cell>
          <cell r="HE186">
            <v>0</v>
          </cell>
          <cell r="HF186">
            <v>0</v>
          </cell>
          <cell r="HG186">
            <v>0</v>
          </cell>
          <cell r="HH186" t="str">
            <v>нд</v>
          </cell>
          <cell r="HI186">
            <v>0</v>
          </cell>
          <cell r="HJ186">
            <v>0</v>
          </cell>
          <cell r="HK186">
            <v>0</v>
          </cell>
          <cell r="HL186">
            <v>0</v>
          </cell>
          <cell r="HM186">
            <v>0</v>
          </cell>
          <cell r="HN186">
            <v>0</v>
          </cell>
          <cell r="HO186">
            <v>0</v>
          </cell>
          <cell r="HP186">
            <v>0</v>
          </cell>
          <cell r="HQ186">
            <v>0</v>
          </cell>
          <cell r="HR186">
            <v>0</v>
          </cell>
          <cell r="HS186" t="str">
            <v>нд</v>
          </cell>
          <cell r="HT186">
            <v>0</v>
          </cell>
          <cell r="HU186">
            <v>0</v>
          </cell>
          <cell r="HV186">
            <v>0</v>
          </cell>
          <cell r="HW186">
            <v>0</v>
          </cell>
          <cell r="HX186">
            <v>0</v>
          </cell>
          <cell r="HY186">
            <v>0</v>
          </cell>
          <cell r="HZ186">
            <v>0</v>
          </cell>
          <cell r="IA186">
            <v>0</v>
          </cell>
          <cell r="IB186">
            <v>0</v>
          </cell>
          <cell r="IC186">
            <v>0</v>
          </cell>
          <cell r="ID186" t="str">
            <v>нд</v>
          </cell>
          <cell r="IE186">
            <v>0</v>
          </cell>
          <cell r="IF186">
            <v>0</v>
          </cell>
          <cell r="IG186">
            <v>0</v>
          </cell>
          <cell r="IH186">
            <v>0</v>
          </cell>
          <cell r="II186">
            <v>0</v>
          </cell>
          <cell r="IJ186">
            <v>0</v>
          </cell>
          <cell r="IK186">
            <v>0</v>
          </cell>
          <cell r="IL186">
            <v>0</v>
          </cell>
          <cell r="IM186">
            <v>0</v>
          </cell>
          <cell r="IN186">
            <v>0</v>
          </cell>
          <cell r="IO186" t="str">
            <v>нд</v>
          </cell>
          <cell r="IP186">
            <v>0</v>
          </cell>
          <cell r="IQ186">
            <v>0</v>
          </cell>
          <cell r="IR186">
            <v>0</v>
          </cell>
          <cell r="IS186">
            <v>0</v>
          </cell>
          <cell r="IT186">
            <v>0</v>
          </cell>
          <cell r="IU186">
            <v>0</v>
          </cell>
          <cell r="IV186">
            <v>0</v>
          </cell>
          <cell r="IW186">
            <v>0</v>
          </cell>
          <cell r="IX186">
            <v>0</v>
          </cell>
          <cell r="IY186">
            <v>0</v>
          </cell>
          <cell r="IZ186" t="str">
            <v>нд</v>
          </cell>
          <cell r="JA186">
            <v>0</v>
          </cell>
          <cell r="JB186">
            <v>0</v>
          </cell>
          <cell r="JC186">
            <v>0</v>
          </cell>
          <cell r="JD186">
            <v>0</v>
          </cell>
          <cell r="JE186">
            <v>0</v>
          </cell>
          <cell r="JF186">
            <v>0</v>
          </cell>
          <cell r="JG186">
            <v>0</v>
          </cell>
          <cell r="JH186">
            <v>0</v>
          </cell>
          <cell r="JI186">
            <v>0</v>
          </cell>
          <cell r="JJ186">
            <v>0</v>
          </cell>
          <cell r="JK186" t="str">
            <v>нд</v>
          </cell>
          <cell r="JL186">
            <v>0</v>
          </cell>
          <cell r="JM186">
            <v>0</v>
          </cell>
          <cell r="JN186">
            <v>0</v>
          </cell>
          <cell r="JO186">
            <v>0</v>
          </cell>
          <cell r="JP186">
            <v>0</v>
          </cell>
          <cell r="JQ186">
            <v>0</v>
          </cell>
          <cell r="JR186">
            <v>0</v>
          </cell>
          <cell r="JS186">
            <v>0</v>
          </cell>
          <cell r="JT186">
            <v>0</v>
          </cell>
          <cell r="JU186">
            <v>0</v>
          </cell>
          <cell r="JV186" t="str">
            <v>нд</v>
          </cell>
          <cell r="JW186">
            <v>0</v>
          </cell>
          <cell r="JX186">
            <v>0</v>
          </cell>
          <cell r="JY186">
            <v>0</v>
          </cell>
          <cell r="JZ186">
            <v>0</v>
          </cell>
          <cell r="KA186">
            <v>0</v>
          </cell>
          <cell r="KB186">
            <v>0</v>
          </cell>
          <cell r="KC186">
            <v>0</v>
          </cell>
          <cell r="KD186">
            <v>0</v>
          </cell>
          <cell r="KE186">
            <v>0</v>
          </cell>
          <cell r="KF186">
            <v>0</v>
          </cell>
          <cell r="KG186" t="str">
            <v>нд</v>
          </cell>
          <cell r="KH186">
            <v>0</v>
          </cell>
          <cell r="KI186">
            <v>0</v>
          </cell>
          <cell r="KJ186">
            <v>0</v>
          </cell>
          <cell r="KK186">
            <v>0</v>
          </cell>
          <cell r="KL186">
            <v>0</v>
          </cell>
          <cell r="KM186">
            <v>0</v>
          </cell>
          <cell r="KN186">
            <v>0</v>
          </cell>
          <cell r="KO186">
            <v>0</v>
          </cell>
          <cell r="KP186">
            <v>0</v>
          </cell>
          <cell r="KQ186">
            <v>0</v>
          </cell>
          <cell r="KR186" t="str">
            <v>нд</v>
          </cell>
          <cell r="KS186">
            <v>0</v>
          </cell>
          <cell r="KT186">
            <v>0</v>
          </cell>
          <cell r="KU186">
            <v>0</v>
          </cell>
          <cell r="KV186">
            <v>0</v>
          </cell>
          <cell r="KW186">
            <v>0</v>
          </cell>
          <cell r="KX186">
            <v>0</v>
          </cell>
          <cell r="KY186">
            <v>0</v>
          </cell>
          <cell r="KZ186">
            <v>0</v>
          </cell>
          <cell r="LA186">
            <v>0</v>
          </cell>
          <cell r="LB186">
            <v>0</v>
          </cell>
          <cell r="LC186" t="str">
            <v>нд</v>
          </cell>
          <cell r="LD186">
            <v>0</v>
          </cell>
          <cell r="LE186">
            <v>0</v>
          </cell>
          <cell r="LF186">
            <v>0</v>
          </cell>
          <cell r="LG186">
            <v>0</v>
          </cell>
          <cell r="LH186">
            <v>0</v>
          </cell>
          <cell r="LI186">
            <v>0</v>
          </cell>
          <cell r="LJ186">
            <v>0</v>
          </cell>
          <cell r="LK186">
            <v>0</v>
          </cell>
          <cell r="LL186">
            <v>0</v>
          </cell>
          <cell r="LM186">
            <v>0</v>
          </cell>
          <cell r="LN186" t="str">
            <v>нд</v>
          </cell>
          <cell r="LO186">
            <v>0</v>
          </cell>
          <cell r="LP186">
            <v>0</v>
          </cell>
          <cell r="LQ186">
            <v>0</v>
          </cell>
          <cell r="LR186">
            <v>0</v>
          </cell>
          <cell r="LS186">
            <v>0</v>
          </cell>
          <cell r="LT186">
            <v>0</v>
          </cell>
          <cell r="LU186">
            <v>0</v>
          </cell>
          <cell r="LV186">
            <v>0</v>
          </cell>
          <cell r="LW186">
            <v>0</v>
          </cell>
          <cell r="LX186">
            <v>0</v>
          </cell>
          <cell r="LY186" t="str">
            <v>нд</v>
          </cell>
          <cell r="LZ186">
            <v>0</v>
          </cell>
          <cell r="MA186" t="str">
            <v>1.1.2.2.2</v>
          </cell>
          <cell r="MB186" t="str">
            <v>Техническое перевооружение ВЛ-0,4 кВ, Ф-8, ПС «Знаменская» с монтажом опор и подвеской провода</v>
          </cell>
          <cell r="MC186" t="str">
            <v>F_prj_109108_48378</v>
          </cell>
          <cell r="MD186" t="str">
            <v>F_prj_109108_48378</v>
          </cell>
          <cell r="ME186" t="b">
            <v>0</v>
          </cell>
          <cell r="MF186">
            <v>0</v>
          </cell>
          <cell r="MG186">
            <v>0</v>
          </cell>
          <cell r="MH186">
            <v>0</v>
          </cell>
          <cell r="MI186">
            <v>0</v>
          </cell>
          <cell r="MK186">
            <v>0</v>
          </cell>
          <cell r="ML186">
            <v>0</v>
          </cell>
          <cell r="MM186">
            <v>0</v>
          </cell>
          <cell r="MN186">
            <v>0</v>
          </cell>
          <cell r="MO186">
            <v>0</v>
          </cell>
          <cell r="MP186">
            <v>0</v>
          </cell>
          <cell r="MQ186">
            <v>0</v>
          </cell>
          <cell r="MR186">
            <v>0</v>
          </cell>
          <cell r="MS186">
            <v>0</v>
          </cell>
          <cell r="MT186">
            <v>0</v>
          </cell>
          <cell r="MU186">
            <v>0</v>
          </cell>
          <cell r="MV186">
            <v>0</v>
          </cell>
          <cell r="MW186">
            <v>0</v>
          </cell>
          <cell r="MX186">
            <v>0</v>
          </cell>
          <cell r="MY186">
            <v>0</v>
          </cell>
          <cell r="MZ186">
            <v>0</v>
          </cell>
          <cell r="NA186">
            <v>0</v>
          </cell>
          <cell r="NB186">
            <v>0</v>
          </cell>
          <cell r="NC186">
            <v>0</v>
          </cell>
          <cell r="ND186">
            <v>0</v>
          </cell>
          <cell r="NE186">
            <v>0</v>
          </cell>
          <cell r="NF186">
            <v>0</v>
          </cell>
          <cell r="NG186">
            <v>0</v>
          </cell>
          <cell r="NH186">
            <v>0</v>
          </cell>
          <cell r="NI186">
            <v>0</v>
          </cell>
          <cell r="NJ186">
            <v>0</v>
          </cell>
          <cell r="NK186">
            <v>0</v>
          </cell>
          <cell r="NL186">
            <v>0</v>
          </cell>
          <cell r="NM186">
            <v>0</v>
          </cell>
          <cell r="NN186">
            <v>0</v>
          </cell>
          <cell r="NO186">
            <v>0</v>
          </cell>
          <cell r="NP186">
            <v>0</v>
          </cell>
          <cell r="NQ186">
            <v>0</v>
          </cell>
          <cell r="NR186">
            <v>0</v>
          </cell>
          <cell r="NS186">
            <v>0</v>
          </cell>
          <cell r="NT186">
            <v>0</v>
          </cell>
          <cell r="NU186">
            <v>0</v>
          </cell>
          <cell r="NV186">
            <v>0</v>
          </cell>
          <cell r="NW186">
            <v>0</v>
          </cell>
          <cell r="NX186">
            <v>0</v>
          </cell>
          <cell r="NY186">
            <v>0</v>
          </cell>
          <cell r="NZ186">
            <v>0</v>
          </cell>
          <cell r="OA186">
            <v>0</v>
          </cell>
          <cell r="OB186">
            <v>0</v>
          </cell>
          <cell r="OC186">
            <v>0</v>
          </cell>
          <cell r="OD186">
            <v>0</v>
          </cell>
          <cell r="OE186">
            <v>0</v>
          </cell>
          <cell r="OF186">
            <v>0</v>
          </cell>
          <cell r="OG186">
            <v>0</v>
          </cell>
          <cell r="OH186">
            <v>0</v>
          </cell>
          <cell r="OI186">
            <v>0</v>
          </cell>
          <cell r="OJ186">
            <v>0</v>
          </cell>
          <cell r="OK186">
            <v>0</v>
          </cell>
          <cell r="OL186">
            <v>0</v>
          </cell>
          <cell r="ON186">
            <v>0</v>
          </cell>
          <cell r="OO186">
            <v>0</v>
          </cell>
          <cell r="OR186">
            <v>0</v>
          </cell>
          <cell r="OS186">
            <v>0</v>
          </cell>
          <cell r="OT186">
            <v>0</v>
          </cell>
          <cell r="OU186">
            <v>0</v>
          </cell>
          <cell r="OV186">
            <v>0</v>
          </cell>
          <cell r="OW186">
            <v>0</v>
          </cell>
          <cell r="OX186">
            <v>0</v>
          </cell>
          <cell r="OY186">
            <v>0</v>
          </cell>
          <cell r="OZ186">
            <v>0</v>
          </cell>
          <cell r="PA186">
            <v>0</v>
          </cell>
          <cell r="PB186">
            <v>0</v>
          </cell>
          <cell r="PC186">
            <v>0</v>
          </cell>
          <cell r="PD186">
            <v>0</v>
          </cell>
          <cell r="PE186">
            <v>0</v>
          </cell>
          <cell r="PF186">
            <v>0</v>
          </cell>
          <cell r="PG186">
            <v>0</v>
          </cell>
          <cell r="PH186">
            <v>0</v>
          </cell>
          <cell r="PI186">
            <v>0</v>
          </cell>
          <cell r="PJ186">
            <v>0</v>
          </cell>
          <cell r="PK186">
            <v>0</v>
          </cell>
          <cell r="PL186">
            <v>0</v>
          </cell>
          <cell r="PM186">
            <v>0</v>
          </cell>
          <cell r="PN186">
            <v>0</v>
          </cell>
          <cell r="PO186">
            <v>0</v>
          </cell>
          <cell r="PP186">
            <v>0</v>
          </cell>
          <cell r="PQ186">
            <v>0</v>
          </cell>
          <cell r="PR186">
            <v>0</v>
          </cell>
          <cell r="PS186">
            <v>0</v>
          </cell>
          <cell r="PT186">
            <v>0</v>
          </cell>
          <cell r="PU186">
            <v>0</v>
          </cell>
          <cell r="PV186">
            <v>0</v>
          </cell>
          <cell r="PW186">
            <v>0</v>
          </cell>
          <cell r="PX186">
            <v>0</v>
          </cell>
          <cell r="PY186">
            <v>0</v>
          </cell>
          <cell r="PZ186">
            <v>0</v>
          </cell>
        </row>
        <row r="187">
          <cell r="D187" t="str">
            <v>F_prj_109108_48380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cell r="CX187">
            <v>0</v>
          </cell>
          <cell r="CY187">
            <v>0</v>
          </cell>
          <cell r="CZ187">
            <v>0</v>
          </cell>
          <cell r="DA187">
            <v>0</v>
          </cell>
          <cell r="DB187">
            <v>0</v>
          </cell>
          <cell r="DD187">
            <v>0</v>
          </cell>
          <cell r="DE187">
            <v>0</v>
          </cell>
          <cell r="DF187">
            <v>0</v>
          </cell>
          <cell r="DG187">
            <v>0</v>
          </cell>
          <cell r="DI187">
            <v>0</v>
          </cell>
          <cell r="DJ187">
            <v>0</v>
          </cell>
          <cell r="DK187">
            <v>0</v>
          </cell>
          <cell r="DL187">
            <v>0</v>
          </cell>
          <cell r="DM187">
            <v>0</v>
          </cell>
          <cell r="DN187">
            <v>0</v>
          </cell>
          <cell r="DO187">
            <v>0</v>
          </cell>
          <cell r="DP187">
            <v>0</v>
          </cell>
          <cell r="DQ187">
            <v>0</v>
          </cell>
          <cell r="DR187">
            <v>0</v>
          </cell>
          <cell r="DS187">
            <v>0</v>
          </cell>
          <cell r="DT187">
            <v>0</v>
          </cell>
          <cell r="DU187">
            <v>0</v>
          </cell>
          <cell r="DV187">
            <v>0</v>
          </cell>
          <cell r="DW187">
            <v>0</v>
          </cell>
          <cell r="DX187">
            <v>0</v>
          </cell>
          <cell r="DY187">
            <v>0</v>
          </cell>
          <cell r="DZ187">
            <v>0</v>
          </cell>
          <cell r="EA187">
            <v>0</v>
          </cell>
          <cell r="EB187">
            <v>0</v>
          </cell>
          <cell r="EC187">
            <v>0</v>
          </cell>
          <cell r="ED187">
            <v>0</v>
          </cell>
          <cell r="EE187">
            <v>0</v>
          </cell>
          <cell r="EF187">
            <v>0</v>
          </cell>
          <cell r="EG187">
            <v>0</v>
          </cell>
          <cell r="EH187">
            <v>0</v>
          </cell>
          <cell r="EI187">
            <v>0</v>
          </cell>
          <cell r="EK187">
            <v>0</v>
          </cell>
          <cell r="EL187">
            <v>0</v>
          </cell>
          <cell r="EM187">
            <v>0</v>
          </cell>
          <cell r="EN187">
            <v>2.87</v>
          </cell>
          <cell r="EO187">
            <v>2.87</v>
          </cell>
          <cell r="EP187">
            <v>0</v>
          </cell>
          <cell r="EQ187">
            <v>0</v>
          </cell>
          <cell r="ER187">
            <v>0</v>
          </cell>
          <cell r="ES187">
            <v>0</v>
          </cell>
          <cell r="ET187">
            <v>0</v>
          </cell>
          <cell r="EU187">
            <v>0</v>
          </cell>
          <cell r="EV187">
            <v>0</v>
          </cell>
          <cell r="EW187">
            <v>0</v>
          </cell>
          <cell r="EX187">
            <v>2.87</v>
          </cell>
          <cell r="EY187">
            <v>2.87</v>
          </cell>
          <cell r="EZ187">
            <v>0</v>
          </cell>
          <cell r="FA187">
            <v>0</v>
          </cell>
          <cell r="FB187">
            <v>0</v>
          </cell>
          <cell r="FC187">
            <v>0</v>
          </cell>
          <cell r="FD187">
            <v>0</v>
          </cell>
          <cell r="FE187" t="str">
            <v>нд</v>
          </cell>
          <cell r="FF187">
            <v>0</v>
          </cell>
          <cell r="FG187">
            <v>0</v>
          </cell>
          <cell r="FH187">
            <v>0</v>
          </cell>
          <cell r="FI187">
            <v>0</v>
          </cell>
          <cell r="FJ187">
            <v>0</v>
          </cell>
          <cell r="FK187">
            <v>0</v>
          </cell>
          <cell r="FL187">
            <v>0</v>
          </cell>
          <cell r="FM187">
            <v>0</v>
          </cell>
          <cell r="FN187">
            <v>0</v>
          </cell>
          <cell r="FO187">
            <v>0</v>
          </cell>
          <cell r="FP187" t="str">
            <v>нд</v>
          </cell>
          <cell r="FQ187">
            <v>0</v>
          </cell>
          <cell r="FR187">
            <v>0</v>
          </cell>
          <cell r="FS187">
            <v>0</v>
          </cell>
          <cell r="FT187">
            <v>0</v>
          </cell>
          <cell r="FU187">
            <v>0</v>
          </cell>
          <cell r="FV187">
            <v>0</v>
          </cell>
          <cell r="FW187">
            <v>0</v>
          </cell>
          <cell r="FX187">
            <v>0</v>
          </cell>
          <cell r="FY187">
            <v>0</v>
          </cell>
          <cell r="FZ187">
            <v>0</v>
          </cell>
          <cell r="GA187" t="str">
            <v>нд</v>
          </cell>
          <cell r="GB187">
            <v>0</v>
          </cell>
          <cell r="GC187">
            <v>0</v>
          </cell>
          <cell r="GD187">
            <v>0</v>
          </cell>
          <cell r="GE187">
            <v>0</v>
          </cell>
          <cell r="GF187">
            <v>0</v>
          </cell>
          <cell r="GG187">
            <v>0</v>
          </cell>
          <cell r="GH187">
            <v>0</v>
          </cell>
          <cell r="GI187">
            <v>0</v>
          </cell>
          <cell r="GJ187">
            <v>0</v>
          </cell>
          <cell r="GK187">
            <v>0</v>
          </cell>
          <cell r="GL187" t="str">
            <v>нд</v>
          </cell>
          <cell r="GM187">
            <v>0</v>
          </cell>
          <cell r="GN187">
            <v>0</v>
          </cell>
          <cell r="GO187">
            <v>0</v>
          </cell>
          <cell r="GP187">
            <v>0</v>
          </cell>
          <cell r="GQ187">
            <v>0</v>
          </cell>
          <cell r="GR187">
            <v>0</v>
          </cell>
          <cell r="GS187">
            <v>0</v>
          </cell>
          <cell r="GT187">
            <v>0</v>
          </cell>
          <cell r="GU187">
            <v>0</v>
          </cell>
          <cell r="GV187">
            <v>0</v>
          </cell>
          <cell r="GW187" t="str">
            <v>нд</v>
          </cell>
          <cell r="GX187">
            <v>0</v>
          </cell>
          <cell r="GY187">
            <v>0</v>
          </cell>
          <cell r="GZ187">
            <v>0</v>
          </cell>
          <cell r="HA187">
            <v>0</v>
          </cell>
          <cell r="HB187">
            <v>0</v>
          </cell>
          <cell r="HC187">
            <v>0</v>
          </cell>
          <cell r="HD187">
            <v>0</v>
          </cell>
          <cell r="HE187">
            <v>0</v>
          </cell>
          <cell r="HF187">
            <v>0</v>
          </cell>
          <cell r="HG187">
            <v>0</v>
          </cell>
          <cell r="HH187" t="str">
            <v>нд</v>
          </cell>
          <cell r="HI187">
            <v>0</v>
          </cell>
          <cell r="HJ187">
            <v>0</v>
          </cell>
          <cell r="HK187">
            <v>0</v>
          </cell>
          <cell r="HL187">
            <v>0</v>
          </cell>
          <cell r="HM187">
            <v>0</v>
          </cell>
          <cell r="HN187">
            <v>0</v>
          </cell>
          <cell r="HO187">
            <v>0</v>
          </cell>
          <cell r="HP187">
            <v>0</v>
          </cell>
          <cell r="HQ187">
            <v>0</v>
          </cell>
          <cell r="HR187">
            <v>0</v>
          </cell>
          <cell r="HS187" t="str">
            <v>нд</v>
          </cell>
          <cell r="HT187">
            <v>0</v>
          </cell>
          <cell r="HU187">
            <v>0</v>
          </cell>
          <cell r="HV187">
            <v>0</v>
          </cell>
          <cell r="HW187">
            <v>0</v>
          </cell>
          <cell r="HX187">
            <v>0</v>
          </cell>
          <cell r="HY187">
            <v>0</v>
          </cell>
          <cell r="HZ187">
            <v>0</v>
          </cell>
          <cell r="IA187">
            <v>0</v>
          </cell>
          <cell r="IB187">
            <v>0</v>
          </cell>
          <cell r="IC187">
            <v>0</v>
          </cell>
          <cell r="ID187" t="str">
            <v>нд</v>
          </cell>
          <cell r="IE187">
            <v>0</v>
          </cell>
          <cell r="IF187">
            <v>0</v>
          </cell>
          <cell r="IG187">
            <v>0</v>
          </cell>
          <cell r="IH187">
            <v>0</v>
          </cell>
          <cell r="II187">
            <v>0</v>
          </cell>
          <cell r="IJ187">
            <v>0</v>
          </cell>
          <cell r="IK187">
            <v>0</v>
          </cell>
          <cell r="IL187">
            <v>0</v>
          </cell>
          <cell r="IM187">
            <v>0</v>
          </cell>
          <cell r="IN187">
            <v>0</v>
          </cell>
          <cell r="IO187" t="str">
            <v>нд</v>
          </cell>
          <cell r="IP187">
            <v>0</v>
          </cell>
          <cell r="IQ187">
            <v>0</v>
          </cell>
          <cell r="IR187">
            <v>0</v>
          </cell>
          <cell r="IS187">
            <v>0</v>
          </cell>
          <cell r="IT187">
            <v>0</v>
          </cell>
          <cell r="IU187">
            <v>0</v>
          </cell>
          <cell r="IV187">
            <v>0</v>
          </cell>
          <cell r="IW187">
            <v>0</v>
          </cell>
          <cell r="IX187">
            <v>0</v>
          </cell>
          <cell r="IY187">
            <v>0</v>
          </cell>
          <cell r="IZ187" t="str">
            <v>нд</v>
          </cell>
          <cell r="JA187">
            <v>0</v>
          </cell>
          <cell r="JB187">
            <v>0</v>
          </cell>
          <cell r="JC187">
            <v>0</v>
          </cell>
          <cell r="JD187">
            <v>0</v>
          </cell>
          <cell r="JE187">
            <v>0</v>
          </cell>
          <cell r="JF187">
            <v>0</v>
          </cell>
          <cell r="JG187">
            <v>0</v>
          </cell>
          <cell r="JH187">
            <v>0</v>
          </cell>
          <cell r="JI187">
            <v>0</v>
          </cell>
          <cell r="JJ187">
            <v>0</v>
          </cell>
          <cell r="JK187" t="str">
            <v>нд</v>
          </cell>
          <cell r="JL187">
            <v>0</v>
          </cell>
          <cell r="JM187">
            <v>0</v>
          </cell>
          <cell r="JN187">
            <v>0</v>
          </cell>
          <cell r="JO187">
            <v>0</v>
          </cell>
          <cell r="JP187">
            <v>0</v>
          </cell>
          <cell r="JQ187">
            <v>0</v>
          </cell>
          <cell r="JR187">
            <v>0</v>
          </cell>
          <cell r="JS187">
            <v>0</v>
          </cell>
          <cell r="JT187">
            <v>0</v>
          </cell>
          <cell r="JU187">
            <v>0</v>
          </cell>
          <cell r="JV187" t="str">
            <v>нд</v>
          </cell>
          <cell r="JW187">
            <v>0</v>
          </cell>
          <cell r="JX187">
            <v>0</v>
          </cell>
          <cell r="JY187">
            <v>0</v>
          </cell>
          <cell r="JZ187">
            <v>0</v>
          </cell>
          <cell r="KA187">
            <v>0</v>
          </cell>
          <cell r="KB187">
            <v>0</v>
          </cell>
          <cell r="KC187">
            <v>0</v>
          </cell>
          <cell r="KD187">
            <v>0</v>
          </cell>
          <cell r="KE187">
            <v>0</v>
          </cell>
          <cell r="KF187">
            <v>0</v>
          </cell>
          <cell r="KG187" t="str">
            <v>нд</v>
          </cell>
          <cell r="KH187">
            <v>0</v>
          </cell>
          <cell r="KI187">
            <v>0</v>
          </cell>
          <cell r="KJ187">
            <v>0</v>
          </cell>
          <cell r="KK187">
            <v>0</v>
          </cell>
          <cell r="KL187">
            <v>0</v>
          </cell>
          <cell r="KM187">
            <v>0</v>
          </cell>
          <cell r="KN187">
            <v>0</v>
          </cell>
          <cell r="KO187">
            <v>0</v>
          </cell>
          <cell r="KP187">
            <v>0</v>
          </cell>
          <cell r="KQ187">
            <v>0</v>
          </cell>
          <cell r="KR187" t="str">
            <v>нд</v>
          </cell>
          <cell r="KS187">
            <v>0</v>
          </cell>
          <cell r="KT187">
            <v>0</v>
          </cell>
          <cell r="KU187">
            <v>0</v>
          </cell>
          <cell r="KV187">
            <v>0</v>
          </cell>
          <cell r="KW187">
            <v>0</v>
          </cell>
          <cell r="KX187">
            <v>0</v>
          </cell>
          <cell r="KY187">
            <v>0</v>
          </cell>
          <cell r="KZ187">
            <v>0</v>
          </cell>
          <cell r="LA187">
            <v>0</v>
          </cell>
          <cell r="LB187">
            <v>0</v>
          </cell>
          <cell r="LC187" t="str">
            <v>нд</v>
          </cell>
          <cell r="LD187">
            <v>0</v>
          </cell>
          <cell r="LE187">
            <v>0</v>
          </cell>
          <cell r="LF187">
            <v>0</v>
          </cell>
          <cell r="LG187">
            <v>0</v>
          </cell>
          <cell r="LH187">
            <v>0</v>
          </cell>
          <cell r="LI187">
            <v>0</v>
          </cell>
          <cell r="LJ187">
            <v>0</v>
          </cell>
          <cell r="LK187">
            <v>0</v>
          </cell>
          <cell r="LL187">
            <v>0</v>
          </cell>
          <cell r="LM187">
            <v>0</v>
          </cell>
          <cell r="LN187" t="str">
            <v>нд</v>
          </cell>
          <cell r="LO187">
            <v>0</v>
          </cell>
          <cell r="LP187">
            <v>0</v>
          </cell>
          <cell r="LQ187">
            <v>0</v>
          </cell>
          <cell r="LR187">
            <v>0</v>
          </cell>
          <cell r="LS187">
            <v>0</v>
          </cell>
          <cell r="LT187">
            <v>0</v>
          </cell>
          <cell r="LU187">
            <v>0</v>
          </cell>
          <cell r="LV187">
            <v>0</v>
          </cell>
          <cell r="LW187">
            <v>0</v>
          </cell>
          <cell r="LX187">
            <v>0</v>
          </cell>
          <cell r="LY187" t="str">
            <v>нд</v>
          </cell>
          <cell r="LZ187">
            <v>0</v>
          </cell>
          <cell r="MA187" t="str">
            <v>1.1.2.2.2</v>
          </cell>
          <cell r="MB187" t="str">
            <v>Техническое перевооружение ВЛ-0,4 кВ, Ф-4, ПС «Центарой» с монтажом опор и подвеской провода</v>
          </cell>
          <cell r="MC187" t="str">
            <v>F_prj_109108_48379</v>
          </cell>
          <cell r="MD187" t="str">
            <v>F_prj_109108_48379</v>
          </cell>
          <cell r="ME187" t="b">
            <v>0</v>
          </cell>
          <cell r="MF187">
            <v>0</v>
          </cell>
          <cell r="MG187">
            <v>0</v>
          </cell>
          <cell r="MH187">
            <v>0</v>
          </cell>
          <cell r="MI187">
            <v>0</v>
          </cell>
          <cell r="MK187">
            <v>0</v>
          </cell>
          <cell r="ML187">
            <v>0</v>
          </cell>
          <cell r="MM187">
            <v>0</v>
          </cell>
          <cell r="MN187">
            <v>0</v>
          </cell>
          <cell r="MO187">
            <v>0</v>
          </cell>
          <cell r="MP187">
            <v>0</v>
          </cell>
          <cell r="MQ187">
            <v>0</v>
          </cell>
          <cell r="MR187">
            <v>0</v>
          </cell>
          <cell r="MS187">
            <v>0</v>
          </cell>
          <cell r="MT187">
            <v>0</v>
          </cell>
          <cell r="MU187">
            <v>0</v>
          </cell>
          <cell r="MV187">
            <v>0</v>
          </cell>
          <cell r="MW187">
            <v>0</v>
          </cell>
          <cell r="MX187">
            <v>0</v>
          </cell>
          <cell r="MY187">
            <v>0</v>
          </cell>
          <cell r="MZ187">
            <v>0</v>
          </cell>
          <cell r="NA187">
            <v>0</v>
          </cell>
          <cell r="NB187">
            <v>0</v>
          </cell>
          <cell r="NC187">
            <v>0</v>
          </cell>
          <cell r="ND187">
            <v>0</v>
          </cell>
          <cell r="NE187">
            <v>0</v>
          </cell>
          <cell r="NF187">
            <v>0</v>
          </cell>
          <cell r="NG187">
            <v>0</v>
          </cell>
          <cell r="NH187">
            <v>0</v>
          </cell>
          <cell r="NI187">
            <v>0</v>
          </cell>
          <cell r="NJ187">
            <v>0</v>
          </cell>
          <cell r="NK187">
            <v>0</v>
          </cell>
          <cell r="NL187">
            <v>0</v>
          </cell>
          <cell r="NM187">
            <v>0</v>
          </cell>
          <cell r="NN187">
            <v>0</v>
          </cell>
          <cell r="NO187">
            <v>0</v>
          </cell>
          <cell r="NP187">
            <v>0</v>
          </cell>
          <cell r="NQ187">
            <v>0</v>
          </cell>
          <cell r="NR187">
            <v>0</v>
          </cell>
          <cell r="NS187">
            <v>0</v>
          </cell>
          <cell r="NT187">
            <v>0</v>
          </cell>
          <cell r="NU187">
            <v>0</v>
          </cell>
          <cell r="NV187">
            <v>0</v>
          </cell>
          <cell r="NW187">
            <v>0</v>
          </cell>
          <cell r="NX187">
            <v>0</v>
          </cell>
          <cell r="NY187">
            <v>0</v>
          </cell>
          <cell r="NZ187">
            <v>0</v>
          </cell>
          <cell r="OA187">
            <v>0</v>
          </cell>
          <cell r="OB187">
            <v>0</v>
          </cell>
          <cell r="OC187">
            <v>0</v>
          </cell>
          <cell r="OD187">
            <v>0</v>
          </cell>
          <cell r="OE187">
            <v>0</v>
          </cell>
          <cell r="OF187">
            <v>0</v>
          </cell>
          <cell r="OG187">
            <v>0</v>
          </cell>
          <cell r="OH187">
            <v>0</v>
          </cell>
          <cell r="OI187">
            <v>0</v>
          </cell>
          <cell r="OJ187">
            <v>0</v>
          </cell>
          <cell r="OK187">
            <v>0</v>
          </cell>
          <cell r="OL187">
            <v>0</v>
          </cell>
          <cell r="ON187">
            <v>0</v>
          </cell>
          <cell r="OO187">
            <v>0</v>
          </cell>
          <cell r="OR187">
            <v>0</v>
          </cell>
          <cell r="OS187">
            <v>0</v>
          </cell>
          <cell r="OT187">
            <v>0</v>
          </cell>
          <cell r="OU187">
            <v>0</v>
          </cell>
          <cell r="OV187">
            <v>0</v>
          </cell>
          <cell r="OW187">
            <v>0</v>
          </cell>
          <cell r="OX187">
            <v>0</v>
          </cell>
          <cell r="OY187">
            <v>0</v>
          </cell>
          <cell r="OZ187">
            <v>0</v>
          </cell>
          <cell r="PA187">
            <v>0</v>
          </cell>
          <cell r="PB187">
            <v>0</v>
          </cell>
          <cell r="PC187">
            <v>0</v>
          </cell>
          <cell r="PD187">
            <v>0</v>
          </cell>
          <cell r="PE187">
            <v>0</v>
          </cell>
          <cell r="PF187">
            <v>0</v>
          </cell>
          <cell r="PG187">
            <v>0</v>
          </cell>
          <cell r="PH187">
            <v>0</v>
          </cell>
          <cell r="PI187">
            <v>0</v>
          </cell>
          <cell r="PJ187">
            <v>0</v>
          </cell>
          <cell r="PK187">
            <v>0</v>
          </cell>
          <cell r="PL187">
            <v>0</v>
          </cell>
          <cell r="PM187">
            <v>0</v>
          </cell>
          <cell r="PN187">
            <v>0</v>
          </cell>
          <cell r="PO187">
            <v>0</v>
          </cell>
          <cell r="PP187">
            <v>0</v>
          </cell>
          <cell r="PQ187">
            <v>0</v>
          </cell>
          <cell r="PR187">
            <v>0</v>
          </cell>
          <cell r="PS187">
            <v>0</v>
          </cell>
          <cell r="PT187">
            <v>0</v>
          </cell>
          <cell r="PU187">
            <v>0</v>
          </cell>
          <cell r="PV187">
            <v>0</v>
          </cell>
          <cell r="PW187">
            <v>0</v>
          </cell>
          <cell r="PX187">
            <v>0</v>
          </cell>
          <cell r="PY187">
            <v>0</v>
          </cell>
          <cell r="PZ187">
            <v>0</v>
          </cell>
        </row>
        <row r="188">
          <cell r="D188" t="str">
            <v>F_prj_109108_48381</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cell r="CX188">
            <v>0</v>
          </cell>
          <cell r="CY188">
            <v>0</v>
          </cell>
          <cell r="CZ188">
            <v>0</v>
          </cell>
          <cell r="DA188">
            <v>0</v>
          </cell>
          <cell r="DB188">
            <v>0</v>
          </cell>
          <cell r="DD188">
            <v>0</v>
          </cell>
          <cell r="DE188">
            <v>0</v>
          </cell>
          <cell r="DF188">
            <v>0</v>
          </cell>
          <cell r="DG188">
            <v>0</v>
          </cell>
          <cell r="DI188">
            <v>0</v>
          </cell>
          <cell r="DJ188">
            <v>0</v>
          </cell>
          <cell r="DK188">
            <v>0</v>
          </cell>
          <cell r="DL188">
            <v>0</v>
          </cell>
          <cell r="DM188">
            <v>0</v>
          </cell>
          <cell r="DN188">
            <v>0</v>
          </cell>
          <cell r="DO188">
            <v>0</v>
          </cell>
          <cell r="DP188">
            <v>0</v>
          </cell>
          <cell r="DQ188">
            <v>0</v>
          </cell>
          <cell r="DR188">
            <v>0</v>
          </cell>
          <cell r="DS188">
            <v>0</v>
          </cell>
          <cell r="DT188">
            <v>0</v>
          </cell>
          <cell r="DU188">
            <v>0</v>
          </cell>
          <cell r="DV188">
            <v>0</v>
          </cell>
          <cell r="DW188">
            <v>0</v>
          </cell>
          <cell r="DX188">
            <v>0</v>
          </cell>
          <cell r="DY188">
            <v>0</v>
          </cell>
          <cell r="DZ188">
            <v>0</v>
          </cell>
          <cell r="EA188">
            <v>0</v>
          </cell>
          <cell r="EB188">
            <v>0</v>
          </cell>
          <cell r="EC188">
            <v>0</v>
          </cell>
          <cell r="ED188">
            <v>0</v>
          </cell>
          <cell r="EE188">
            <v>0</v>
          </cell>
          <cell r="EF188">
            <v>0</v>
          </cell>
          <cell r="EG188">
            <v>0</v>
          </cell>
          <cell r="EH188">
            <v>0</v>
          </cell>
          <cell r="EI188">
            <v>0</v>
          </cell>
          <cell r="EK188">
            <v>0</v>
          </cell>
          <cell r="EL188">
            <v>0</v>
          </cell>
          <cell r="EM188">
            <v>0</v>
          </cell>
          <cell r="EN188">
            <v>2.2200000000000002</v>
          </cell>
          <cell r="EO188">
            <v>2.2200000000000002</v>
          </cell>
          <cell r="EP188">
            <v>0</v>
          </cell>
          <cell r="EQ188">
            <v>0</v>
          </cell>
          <cell r="ER188">
            <v>0</v>
          </cell>
          <cell r="ES188">
            <v>0</v>
          </cell>
          <cell r="ET188">
            <v>0</v>
          </cell>
          <cell r="EU188">
            <v>0</v>
          </cell>
          <cell r="EV188">
            <v>0</v>
          </cell>
          <cell r="EW188">
            <v>0</v>
          </cell>
          <cell r="EX188">
            <v>2.2200000000000002</v>
          </cell>
          <cell r="EY188">
            <v>2.2200000000000002</v>
          </cell>
          <cell r="EZ188">
            <v>0</v>
          </cell>
          <cell r="FA188">
            <v>0</v>
          </cell>
          <cell r="FB188">
            <v>0</v>
          </cell>
          <cell r="FC188">
            <v>0</v>
          </cell>
          <cell r="FD188">
            <v>0</v>
          </cell>
          <cell r="FE188" t="str">
            <v>нд</v>
          </cell>
          <cell r="FF188">
            <v>0</v>
          </cell>
          <cell r="FG188">
            <v>0</v>
          </cell>
          <cell r="FH188">
            <v>0</v>
          </cell>
          <cell r="FI188">
            <v>0</v>
          </cell>
          <cell r="FJ188">
            <v>0</v>
          </cell>
          <cell r="FK188">
            <v>0</v>
          </cell>
          <cell r="FL188">
            <v>0</v>
          </cell>
          <cell r="FM188">
            <v>0</v>
          </cell>
          <cell r="FN188">
            <v>0</v>
          </cell>
          <cell r="FO188">
            <v>0</v>
          </cell>
          <cell r="FP188" t="str">
            <v>нд</v>
          </cell>
          <cell r="FQ188">
            <v>0</v>
          </cell>
          <cell r="FR188">
            <v>0</v>
          </cell>
          <cell r="FS188">
            <v>0</v>
          </cell>
          <cell r="FT188">
            <v>0</v>
          </cell>
          <cell r="FU188">
            <v>0</v>
          </cell>
          <cell r="FV188">
            <v>0</v>
          </cell>
          <cell r="FW188">
            <v>0</v>
          </cell>
          <cell r="FX188">
            <v>0</v>
          </cell>
          <cell r="FY188">
            <v>0</v>
          </cell>
          <cell r="FZ188">
            <v>0</v>
          </cell>
          <cell r="GA188" t="str">
            <v>нд</v>
          </cell>
          <cell r="GB188">
            <v>0</v>
          </cell>
          <cell r="GC188">
            <v>0</v>
          </cell>
          <cell r="GD188">
            <v>0</v>
          </cell>
          <cell r="GE188">
            <v>0</v>
          </cell>
          <cell r="GF188">
            <v>0</v>
          </cell>
          <cell r="GG188">
            <v>0</v>
          </cell>
          <cell r="GH188">
            <v>0</v>
          </cell>
          <cell r="GI188">
            <v>0</v>
          </cell>
          <cell r="GJ188">
            <v>0</v>
          </cell>
          <cell r="GK188">
            <v>0</v>
          </cell>
          <cell r="GL188" t="str">
            <v>нд</v>
          </cell>
          <cell r="GM188">
            <v>0</v>
          </cell>
          <cell r="GN188">
            <v>0</v>
          </cell>
          <cell r="GO188">
            <v>0</v>
          </cell>
          <cell r="GP188">
            <v>0</v>
          </cell>
          <cell r="GQ188">
            <v>0</v>
          </cell>
          <cell r="GR188">
            <v>0</v>
          </cell>
          <cell r="GS188">
            <v>0</v>
          </cell>
          <cell r="GT188">
            <v>0</v>
          </cell>
          <cell r="GU188">
            <v>0</v>
          </cell>
          <cell r="GV188">
            <v>0</v>
          </cell>
          <cell r="GW188" t="str">
            <v>нд</v>
          </cell>
          <cell r="GX188">
            <v>0</v>
          </cell>
          <cell r="GY188">
            <v>0</v>
          </cell>
          <cell r="GZ188">
            <v>0</v>
          </cell>
          <cell r="HA188">
            <v>0</v>
          </cell>
          <cell r="HB188">
            <v>0</v>
          </cell>
          <cell r="HC188">
            <v>0</v>
          </cell>
          <cell r="HD188">
            <v>0</v>
          </cell>
          <cell r="HE188">
            <v>0</v>
          </cell>
          <cell r="HF188">
            <v>0</v>
          </cell>
          <cell r="HG188">
            <v>0</v>
          </cell>
          <cell r="HH188" t="str">
            <v>нд</v>
          </cell>
          <cell r="HI188">
            <v>0</v>
          </cell>
          <cell r="HJ188">
            <v>0</v>
          </cell>
          <cell r="HK188">
            <v>0</v>
          </cell>
          <cell r="HL188">
            <v>0</v>
          </cell>
          <cell r="HM188">
            <v>0</v>
          </cell>
          <cell r="HN188">
            <v>0</v>
          </cell>
          <cell r="HO188">
            <v>0</v>
          </cell>
          <cell r="HP188">
            <v>0</v>
          </cell>
          <cell r="HQ188">
            <v>0</v>
          </cell>
          <cell r="HR188">
            <v>0</v>
          </cell>
          <cell r="HS188" t="str">
            <v>нд</v>
          </cell>
          <cell r="HT188">
            <v>0</v>
          </cell>
          <cell r="HU188">
            <v>0</v>
          </cell>
          <cell r="HV188">
            <v>0</v>
          </cell>
          <cell r="HW188">
            <v>0</v>
          </cell>
          <cell r="HX188">
            <v>0</v>
          </cell>
          <cell r="HY188">
            <v>0</v>
          </cell>
          <cell r="HZ188">
            <v>0</v>
          </cell>
          <cell r="IA188">
            <v>0</v>
          </cell>
          <cell r="IB188">
            <v>0</v>
          </cell>
          <cell r="IC188">
            <v>0</v>
          </cell>
          <cell r="ID188" t="str">
            <v>нд</v>
          </cell>
          <cell r="IE188">
            <v>0</v>
          </cell>
          <cell r="IF188">
            <v>0</v>
          </cell>
          <cell r="IG188">
            <v>0</v>
          </cell>
          <cell r="IH188">
            <v>0</v>
          </cell>
          <cell r="II188">
            <v>0</v>
          </cell>
          <cell r="IJ188">
            <v>0</v>
          </cell>
          <cell r="IK188">
            <v>0</v>
          </cell>
          <cell r="IL188">
            <v>0</v>
          </cell>
          <cell r="IM188">
            <v>0</v>
          </cell>
          <cell r="IN188">
            <v>0</v>
          </cell>
          <cell r="IO188" t="str">
            <v>нд</v>
          </cell>
          <cell r="IP188">
            <v>0</v>
          </cell>
          <cell r="IQ188">
            <v>0</v>
          </cell>
          <cell r="IR188">
            <v>0</v>
          </cell>
          <cell r="IS188">
            <v>0</v>
          </cell>
          <cell r="IT188">
            <v>0</v>
          </cell>
          <cell r="IU188">
            <v>0</v>
          </cell>
          <cell r="IV188">
            <v>0</v>
          </cell>
          <cell r="IW188">
            <v>0</v>
          </cell>
          <cell r="IX188">
            <v>0</v>
          </cell>
          <cell r="IY188">
            <v>0</v>
          </cell>
          <cell r="IZ188" t="str">
            <v>нд</v>
          </cell>
          <cell r="JA188">
            <v>0</v>
          </cell>
          <cell r="JB188">
            <v>0</v>
          </cell>
          <cell r="JC188">
            <v>0</v>
          </cell>
          <cell r="JD188">
            <v>0</v>
          </cell>
          <cell r="JE188">
            <v>0</v>
          </cell>
          <cell r="JF188">
            <v>0</v>
          </cell>
          <cell r="JG188">
            <v>0</v>
          </cell>
          <cell r="JH188">
            <v>0</v>
          </cell>
          <cell r="JI188">
            <v>0</v>
          </cell>
          <cell r="JJ188">
            <v>0</v>
          </cell>
          <cell r="JK188" t="str">
            <v>нд</v>
          </cell>
          <cell r="JL188">
            <v>0</v>
          </cell>
          <cell r="JM188">
            <v>0</v>
          </cell>
          <cell r="JN188">
            <v>0</v>
          </cell>
          <cell r="JO188">
            <v>0</v>
          </cell>
          <cell r="JP188">
            <v>0</v>
          </cell>
          <cell r="JQ188">
            <v>0</v>
          </cell>
          <cell r="JR188">
            <v>0</v>
          </cell>
          <cell r="JS188">
            <v>0</v>
          </cell>
          <cell r="JT188">
            <v>0</v>
          </cell>
          <cell r="JU188">
            <v>0</v>
          </cell>
          <cell r="JV188" t="str">
            <v>нд</v>
          </cell>
          <cell r="JW188">
            <v>0</v>
          </cell>
          <cell r="JX188">
            <v>0</v>
          </cell>
          <cell r="JY188">
            <v>0</v>
          </cell>
          <cell r="JZ188">
            <v>0</v>
          </cell>
          <cell r="KA188">
            <v>0</v>
          </cell>
          <cell r="KB188">
            <v>0</v>
          </cell>
          <cell r="KC188">
            <v>0</v>
          </cell>
          <cell r="KD188">
            <v>0</v>
          </cell>
          <cell r="KE188">
            <v>0</v>
          </cell>
          <cell r="KF188">
            <v>0</v>
          </cell>
          <cell r="KG188" t="str">
            <v>нд</v>
          </cell>
          <cell r="KH188">
            <v>0</v>
          </cell>
          <cell r="KI188">
            <v>0</v>
          </cell>
          <cell r="KJ188">
            <v>0</v>
          </cell>
          <cell r="KK188">
            <v>0</v>
          </cell>
          <cell r="KL188">
            <v>0</v>
          </cell>
          <cell r="KM188">
            <v>0</v>
          </cell>
          <cell r="KN188">
            <v>0</v>
          </cell>
          <cell r="KO188">
            <v>0</v>
          </cell>
          <cell r="KP188">
            <v>0</v>
          </cell>
          <cell r="KQ188">
            <v>0</v>
          </cell>
          <cell r="KR188" t="str">
            <v>нд</v>
          </cell>
          <cell r="KS188">
            <v>0</v>
          </cell>
          <cell r="KT188">
            <v>0</v>
          </cell>
          <cell r="KU188">
            <v>0</v>
          </cell>
          <cell r="KV188">
            <v>0</v>
          </cell>
          <cell r="KW188">
            <v>0</v>
          </cell>
          <cell r="KX188">
            <v>0</v>
          </cell>
          <cell r="KY188">
            <v>0</v>
          </cell>
          <cell r="KZ188">
            <v>0</v>
          </cell>
          <cell r="LA188">
            <v>0</v>
          </cell>
          <cell r="LB188">
            <v>0</v>
          </cell>
          <cell r="LC188" t="str">
            <v>нд</v>
          </cell>
          <cell r="LD188">
            <v>0</v>
          </cell>
          <cell r="LE188">
            <v>0</v>
          </cell>
          <cell r="LF188">
            <v>0</v>
          </cell>
          <cell r="LG188">
            <v>0</v>
          </cell>
          <cell r="LH188">
            <v>0</v>
          </cell>
          <cell r="LI188">
            <v>0</v>
          </cell>
          <cell r="LJ188">
            <v>0</v>
          </cell>
          <cell r="LK188">
            <v>0</v>
          </cell>
          <cell r="LL188">
            <v>0</v>
          </cell>
          <cell r="LM188">
            <v>0</v>
          </cell>
          <cell r="LN188" t="str">
            <v>нд</v>
          </cell>
          <cell r="LO188">
            <v>0</v>
          </cell>
          <cell r="LP188">
            <v>0</v>
          </cell>
          <cell r="LQ188">
            <v>0</v>
          </cell>
          <cell r="LR188">
            <v>0</v>
          </cell>
          <cell r="LS188">
            <v>0</v>
          </cell>
          <cell r="LT188">
            <v>0</v>
          </cell>
          <cell r="LU188">
            <v>0</v>
          </cell>
          <cell r="LV188">
            <v>0</v>
          </cell>
          <cell r="LW188">
            <v>0</v>
          </cell>
          <cell r="LX188">
            <v>0</v>
          </cell>
          <cell r="LY188" t="str">
            <v>нд</v>
          </cell>
          <cell r="LZ188">
            <v>0</v>
          </cell>
          <cell r="MA188" t="str">
            <v>1.1.2.2.2</v>
          </cell>
          <cell r="MB188" t="str">
            <v>Техническое перевооружение ВЛ-0,4 кВ, Ф-4, ПС "Шатой" с монтажом опор и подвеской провода</v>
          </cell>
          <cell r="MC188" t="str">
            <v>F_prj_109108_48380</v>
          </cell>
          <cell r="MD188" t="str">
            <v>F_prj_109108_48380</v>
          </cell>
          <cell r="ME188" t="b">
            <v>0</v>
          </cell>
          <cell r="MF188">
            <v>0</v>
          </cell>
          <cell r="MG188">
            <v>0</v>
          </cell>
          <cell r="MH188">
            <v>0</v>
          </cell>
          <cell r="MI188">
            <v>0</v>
          </cell>
          <cell r="MK188">
            <v>0</v>
          </cell>
          <cell r="ML188">
            <v>0</v>
          </cell>
          <cell r="MM188">
            <v>0</v>
          </cell>
          <cell r="MN188">
            <v>0</v>
          </cell>
          <cell r="MO188">
            <v>0</v>
          </cell>
          <cell r="MP188">
            <v>0</v>
          </cell>
          <cell r="MQ188">
            <v>0</v>
          </cell>
          <cell r="MR188">
            <v>0</v>
          </cell>
          <cell r="MS188">
            <v>0</v>
          </cell>
          <cell r="MT188">
            <v>0</v>
          </cell>
          <cell r="MU188">
            <v>0</v>
          </cell>
          <cell r="MV188">
            <v>0</v>
          </cell>
          <cell r="MW188">
            <v>0</v>
          </cell>
          <cell r="MX188">
            <v>0</v>
          </cell>
          <cell r="MY188">
            <v>0</v>
          </cell>
          <cell r="MZ188">
            <v>0</v>
          </cell>
          <cell r="NA188">
            <v>0</v>
          </cell>
          <cell r="NB188">
            <v>0</v>
          </cell>
          <cell r="NC188">
            <v>0</v>
          </cell>
          <cell r="ND188">
            <v>0</v>
          </cell>
          <cell r="NE188">
            <v>0</v>
          </cell>
          <cell r="NF188">
            <v>0</v>
          </cell>
          <cell r="NG188">
            <v>0</v>
          </cell>
          <cell r="NH188">
            <v>0</v>
          </cell>
          <cell r="NI188">
            <v>0</v>
          </cell>
          <cell r="NJ188">
            <v>0</v>
          </cell>
          <cell r="NK188">
            <v>0</v>
          </cell>
          <cell r="NL188">
            <v>0</v>
          </cell>
          <cell r="NM188">
            <v>0</v>
          </cell>
          <cell r="NN188">
            <v>0</v>
          </cell>
          <cell r="NO188">
            <v>0</v>
          </cell>
          <cell r="NP188">
            <v>0</v>
          </cell>
          <cell r="NQ188">
            <v>0</v>
          </cell>
          <cell r="NR188">
            <v>0</v>
          </cell>
          <cell r="NS188">
            <v>0</v>
          </cell>
          <cell r="NT188">
            <v>0</v>
          </cell>
          <cell r="NU188">
            <v>0</v>
          </cell>
          <cell r="NV188">
            <v>0</v>
          </cell>
          <cell r="NW188">
            <v>0</v>
          </cell>
          <cell r="NX188">
            <v>0</v>
          </cell>
          <cell r="NY188">
            <v>0</v>
          </cell>
          <cell r="NZ188">
            <v>0</v>
          </cell>
          <cell r="OA188">
            <v>0</v>
          </cell>
          <cell r="OB188">
            <v>0</v>
          </cell>
          <cell r="OC188">
            <v>0</v>
          </cell>
          <cell r="OD188">
            <v>0</v>
          </cell>
          <cell r="OE188">
            <v>0</v>
          </cell>
          <cell r="OF188">
            <v>0</v>
          </cell>
          <cell r="OG188">
            <v>0</v>
          </cell>
          <cell r="OH188">
            <v>0</v>
          </cell>
          <cell r="OI188">
            <v>0</v>
          </cell>
          <cell r="OJ188">
            <v>0</v>
          </cell>
          <cell r="OK188">
            <v>0</v>
          </cell>
          <cell r="OL188">
            <v>0</v>
          </cell>
          <cell r="ON188">
            <v>0</v>
          </cell>
          <cell r="OO188">
            <v>0</v>
          </cell>
          <cell r="OR188">
            <v>0</v>
          </cell>
          <cell r="OS188">
            <v>0</v>
          </cell>
          <cell r="OT188">
            <v>0</v>
          </cell>
          <cell r="OU188">
            <v>0</v>
          </cell>
          <cell r="OV188">
            <v>0</v>
          </cell>
          <cell r="OW188">
            <v>0</v>
          </cell>
          <cell r="OX188">
            <v>0</v>
          </cell>
          <cell r="OY188">
            <v>0</v>
          </cell>
          <cell r="OZ188">
            <v>0</v>
          </cell>
          <cell r="PA188">
            <v>0</v>
          </cell>
          <cell r="PB188">
            <v>0</v>
          </cell>
          <cell r="PC188">
            <v>0</v>
          </cell>
          <cell r="PD188">
            <v>0</v>
          </cell>
          <cell r="PE188">
            <v>0</v>
          </cell>
          <cell r="PF188">
            <v>0</v>
          </cell>
          <cell r="PG188">
            <v>0</v>
          </cell>
          <cell r="PH188">
            <v>0</v>
          </cell>
          <cell r="PI188">
            <v>0</v>
          </cell>
          <cell r="PJ188">
            <v>0</v>
          </cell>
          <cell r="PK188">
            <v>0</v>
          </cell>
          <cell r="PL188">
            <v>0</v>
          </cell>
          <cell r="PM188">
            <v>0</v>
          </cell>
          <cell r="PN188">
            <v>0</v>
          </cell>
          <cell r="PO188">
            <v>0</v>
          </cell>
          <cell r="PP188">
            <v>0</v>
          </cell>
          <cell r="PQ188">
            <v>0</v>
          </cell>
          <cell r="PR188">
            <v>0</v>
          </cell>
          <cell r="PS188">
            <v>0</v>
          </cell>
          <cell r="PT188">
            <v>0</v>
          </cell>
          <cell r="PU188">
            <v>0</v>
          </cell>
          <cell r="PV188">
            <v>0</v>
          </cell>
          <cell r="PW188">
            <v>0</v>
          </cell>
          <cell r="PX188">
            <v>0</v>
          </cell>
          <cell r="PY188">
            <v>0</v>
          </cell>
          <cell r="PZ188">
            <v>0</v>
          </cell>
        </row>
        <row r="189">
          <cell r="D189" t="str">
            <v>G_prj_109108_49555</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cell r="DD189">
            <v>0</v>
          </cell>
          <cell r="DE189">
            <v>0</v>
          </cell>
          <cell r="DF189">
            <v>0</v>
          </cell>
          <cell r="DG189">
            <v>0</v>
          </cell>
          <cell r="DI189">
            <v>0</v>
          </cell>
          <cell r="DJ189">
            <v>0</v>
          </cell>
          <cell r="DK189">
            <v>0</v>
          </cell>
          <cell r="DL189">
            <v>0</v>
          </cell>
          <cell r="DM189">
            <v>0</v>
          </cell>
          <cell r="DN189">
            <v>0</v>
          </cell>
          <cell r="DO189">
            <v>0</v>
          </cell>
          <cell r="DP189">
            <v>0</v>
          </cell>
          <cell r="DQ189">
            <v>0</v>
          </cell>
          <cell r="DR189">
            <v>0</v>
          </cell>
          <cell r="DS189">
            <v>0</v>
          </cell>
          <cell r="DT189">
            <v>0</v>
          </cell>
          <cell r="DU189">
            <v>0</v>
          </cell>
          <cell r="DV189">
            <v>0</v>
          </cell>
          <cell r="DW189">
            <v>0</v>
          </cell>
          <cell r="DX189">
            <v>0</v>
          </cell>
          <cell r="DY189">
            <v>0</v>
          </cell>
          <cell r="DZ189">
            <v>0</v>
          </cell>
          <cell r="EA189">
            <v>0</v>
          </cell>
          <cell r="EB189">
            <v>0</v>
          </cell>
          <cell r="EC189">
            <v>0</v>
          </cell>
          <cell r="ED189">
            <v>0</v>
          </cell>
          <cell r="EE189">
            <v>0</v>
          </cell>
          <cell r="EF189">
            <v>0</v>
          </cell>
          <cell r="EG189">
            <v>0</v>
          </cell>
          <cell r="EH189">
            <v>0</v>
          </cell>
          <cell r="EI189">
            <v>0</v>
          </cell>
          <cell r="EK189">
            <v>0</v>
          </cell>
          <cell r="EL189">
            <v>0</v>
          </cell>
          <cell r="EM189">
            <v>0</v>
          </cell>
          <cell r="EN189">
            <v>18.53</v>
          </cell>
          <cell r="EO189">
            <v>18.53</v>
          </cell>
          <cell r="EP189">
            <v>0</v>
          </cell>
          <cell r="EQ189">
            <v>0</v>
          </cell>
          <cell r="ER189">
            <v>0</v>
          </cell>
          <cell r="ES189">
            <v>0</v>
          </cell>
          <cell r="ET189">
            <v>0</v>
          </cell>
          <cell r="EU189">
            <v>0</v>
          </cell>
          <cell r="EV189">
            <v>0</v>
          </cell>
          <cell r="EW189">
            <v>0</v>
          </cell>
          <cell r="EX189">
            <v>18.53</v>
          </cell>
          <cell r="EY189">
            <v>18.53</v>
          </cell>
          <cell r="EZ189">
            <v>0</v>
          </cell>
          <cell r="FA189">
            <v>0</v>
          </cell>
          <cell r="FB189">
            <v>0</v>
          </cell>
          <cell r="FC189">
            <v>0</v>
          </cell>
          <cell r="FD189">
            <v>0</v>
          </cell>
          <cell r="FE189" t="str">
            <v>нд</v>
          </cell>
          <cell r="FF189">
            <v>0</v>
          </cell>
          <cell r="FG189">
            <v>0</v>
          </cell>
          <cell r="FH189">
            <v>0</v>
          </cell>
          <cell r="FI189">
            <v>0</v>
          </cell>
          <cell r="FJ189">
            <v>0</v>
          </cell>
          <cell r="FK189">
            <v>0</v>
          </cell>
          <cell r="FL189">
            <v>0</v>
          </cell>
          <cell r="FM189">
            <v>0</v>
          </cell>
          <cell r="FN189">
            <v>0</v>
          </cell>
          <cell r="FO189">
            <v>0</v>
          </cell>
          <cell r="FP189" t="str">
            <v>нд</v>
          </cell>
          <cell r="FQ189">
            <v>0</v>
          </cell>
          <cell r="FR189">
            <v>0</v>
          </cell>
          <cell r="FS189">
            <v>0</v>
          </cell>
          <cell r="FT189">
            <v>0</v>
          </cell>
          <cell r="FU189">
            <v>0</v>
          </cell>
          <cell r="FV189">
            <v>0</v>
          </cell>
          <cell r="FW189">
            <v>0</v>
          </cell>
          <cell r="FX189">
            <v>0</v>
          </cell>
          <cell r="FY189">
            <v>0</v>
          </cell>
          <cell r="FZ189">
            <v>0</v>
          </cell>
          <cell r="GA189" t="str">
            <v>нд</v>
          </cell>
          <cell r="GB189">
            <v>0</v>
          </cell>
          <cell r="GC189">
            <v>0</v>
          </cell>
          <cell r="GD189">
            <v>0</v>
          </cell>
          <cell r="GE189">
            <v>0</v>
          </cell>
          <cell r="GF189">
            <v>0</v>
          </cell>
          <cell r="GG189">
            <v>0</v>
          </cell>
          <cell r="GH189">
            <v>0</v>
          </cell>
          <cell r="GI189">
            <v>0</v>
          </cell>
          <cell r="GJ189">
            <v>0</v>
          </cell>
          <cell r="GK189">
            <v>0</v>
          </cell>
          <cell r="GL189" t="str">
            <v>нд</v>
          </cell>
          <cell r="GM189">
            <v>0</v>
          </cell>
          <cell r="GN189">
            <v>0</v>
          </cell>
          <cell r="GO189">
            <v>0</v>
          </cell>
          <cell r="GP189">
            <v>0</v>
          </cell>
          <cell r="GQ189">
            <v>0</v>
          </cell>
          <cell r="GR189">
            <v>0</v>
          </cell>
          <cell r="GS189">
            <v>0</v>
          </cell>
          <cell r="GT189">
            <v>0</v>
          </cell>
          <cell r="GU189">
            <v>0</v>
          </cell>
          <cell r="GV189">
            <v>0</v>
          </cell>
          <cell r="GW189" t="str">
            <v>нд</v>
          </cell>
          <cell r="GX189">
            <v>0</v>
          </cell>
          <cell r="GY189">
            <v>0</v>
          </cell>
          <cell r="GZ189">
            <v>0</v>
          </cell>
          <cell r="HA189">
            <v>0</v>
          </cell>
          <cell r="HB189">
            <v>0</v>
          </cell>
          <cell r="HC189">
            <v>0</v>
          </cell>
          <cell r="HD189">
            <v>0</v>
          </cell>
          <cell r="HE189">
            <v>0</v>
          </cell>
          <cell r="HF189">
            <v>0</v>
          </cell>
          <cell r="HG189">
            <v>0</v>
          </cell>
          <cell r="HH189" t="str">
            <v>нд</v>
          </cell>
          <cell r="HI189">
            <v>0</v>
          </cell>
          <cell r="HJ189">
            <v>0</v>
          </cell>
          <cell r="HK189">
            <v>0</v>
          </cell>
          <cell r="HL189">
            <v>0</v>
          </cell>
          <cell r="HM189">
            <v>0</v>
          </cell>
          <cell r="HN189">
            <v>0</v>
          </cell>
          <cell r="HO189">
            <v>0</v>
          </cell>
          <cell r="HP189">
            <v>0</v>
          </cell>
          <cell r="HQ189">
            <v>0</v>
          </cell>
          <cell r="HR189">
            <v>0</v>
          </cell>
          <cell r="HS189" t="str">
            <v>нд</v>
          </cell>
          <cell r="HT189">
            <v>0</v>
          </cell>
          <cell r="HU189">
            <v>0</v>
          </cell>
          <cell r="HV189">
            <v>0</v>
          </cell>
          <cell r="HW189">
            <v>0</v>
          </cell>
          <cell r="HX189">
            <v>0</v>
          </cell>
          <cell r="HY189">
            <v>0</v>
          </cell>
          <cell r="HZ189">
            <v>0</v>
          </cell>
          <cell r="IA189">
            <v>0</v>
          </cell>
          <cell r="IB189">
            <v>0</v>
          </cell>
          <cell r="IC189">
            <v>0</v>
          </cell>
          <cell r="ID189" t="str">
            <v>нд</v>
          </cell>
          <cell r="IE189">
            <v>0</v>
          </cell>
          <cell r="IF189">
            <v>0</v>
          </cell>
          <cell r="IG189">
            <v>0</v>
          </cell>
          <cell r="IH189">
            <v>0</v>
          </cell>
          <cell r="II189">
            <v>0</v>
          </cell>
          <cell r="IJ189">
            <v>0</v>
          </cell>
          <cell r="IK189">
            <v>0</v>
          </cell>
          <cell r="IL189">
            <v>0</v>
          </cell>
          <cell r="IM189">
            <v>0</v>
          </cell>
          <cell r="IN189">
            <v>0</v>
          </cell>
          <cell r="IO189" t="str">
            <v>нд</v>
          </cell>
          <cell r="IP189">
            <v>0</v>
          </cell>
          <cell r="IQ189">
            <v>0</v>
          </cell>
          <cell r="IR189">
            <v>0</v>
          </cell>
          <cell r="IS189">
            <v>0</v>
          </cell>
          <cell r="IT189">
            <v>0</v>
          </cell>
          <cell r="IU189">
            <v>0</v>
          </cell>
          <cell r="IV189">
            <v>0</v>
          </cell>
          <cell r="IW189">
            <v>0</v>
          </cell>
          <cell r="IX189">
            <v>0</v>
          </cell>
          <cell r="IY189">
            <v>0</v>
          </cell>
          <cell r="IZ189" t="str">
            <v>нд</v>
          </cell>
          <cell r="JA189">
            <v>0</v>
          </cell>
          <cell r="JB189">
            <v>0</v>
          </cell>
          <cell r="JC189">
            <v>0</v>
          </cell>
          <cell r="JD189">
            <v>0</v>
          </cell>
          <cell r="JE189">
            <v>0</v>
          </cell>
          <cell r="JF189">
            <v>0</v>
          </cell>
          <cell r="JG189">
            <v>0</v>
          </cell>
          <cell r="JH189">
            <v>0</v>
          </cell>
          <cell r="JI189">
            <v>0</v>
          </cell>
          <cell r="JJ189">
            <v>0</v>
          </cell>
          <cell r="JK189" t="str">
            <v>нд</v>
          </cell>
          <cell r="JL189">
            <v>0</v>
          </cell>
          <cell r="JM189">
            <v>0</v>
          </cell>
          <cell r="JN189">
            <v>0</v>
          </cell>
          <cell r="JO189">
            <v>0</v>
          </cell>
          <cell r="JP189">
            <v>0</v>
          </cell>
          <cell r="JQ189">
            <v>0</v>
          </cell>
          <cell r="JR189">
            <v>0</v>
          </cell>
          <cell r="JS189">
            <v>0</v>
          </cell>
          <cell r="JT189">
            <v>0</v>
          </cell>
          <cell r="JU189">
            <v>0</v>
          </cell>
          <cell r="JV189" t="str">
            <v>нд</v>
          </cell>
          <cell r="JW189">
            <v>0</v>
          </cell>
          <cell r="JX189">
            <v>0</v>
          </cell>
          <cell r="JY189">
            <v>0</v>
          </cell>
          <cell r="JZ189">
            <v>0</v>
          </cell>
          <cell r="KA189">
            <v>0</v>
          </cell>
          <cell r="KB189">
            <v>0</v>
          </cell>
          <cell r="KC189">
            <v>0</v>
          </cell>
          <cell r="KD189">
            <v>0</v>
          </cell>
          <cell r="KE189">
            <v>0</v>
          </cell>
          <cell r="KF189">
            <v>0</v>
          </cell>
          <cell r="KG189" t="str">
            <v>нд</v>
          </cell>
          <cell r="KH189">
            <v>0</v>
          </cell>
          <cell r="KI189">
            <v>0</v>
          </cell>
          <cell r="KJ189">
            <v>0</v>
          </cell>
          <cell r="KK189">
            <v>0</v>
          </cell>
          <cell r="KL189">
            <v>0</v>
          </cell>
          <cell r="KM189">
            <v>0</v>
          </cell>
          <cell r="KN189">
            <v>0</v>
          </cell>
          <cell r="KO189">
            <v>0</v>
          </cell>
          <cell r="KP189">
            <v>0</v>
          </cell>
          <cell r="KQ189">
            <v>0</v>
          </cell>
          <cell r="KR189" t="str">
            <v>нд</v>
          </cell>
          <cell r="KS189">
            <v>0</v>
          </cell>
          <cell r="KT189">
            <v>0</v>
          </cell>
          <cell r="KU189">
            <v>0</v>
          </cell>
          <cell r="KV189">
            <v>0</v>
          </cell>
          <cell r="KW189">
            <v>0</v>
          </cell>
          <cell r="KX189">
            <v>0</v>
          </cell>
          <cell r="KY189">
            <v>0</v>
          </cell>
          <cell r="KZ189">
            <v>0</v>
          </cell>
          <cell r="LA189">
            <v>0</v>
          </cell>
          <cell r="LB189">
            <v>0</v>
          </cell>
          <cell r="LC189" t="str">
            <v>нд</v>
          </cell>
          <cell r="LD189">
            <v>0</v>
          </cell>
          <cell r="LE189">
            <v>0</v>
          </cell>
          <cell r="LF189">
            <v>0</v>
          </cell>
          <cell r="LG189">
            <v>0</v>
          </cell>
          <cell r="LH189">
            <v>0</v>
          </cell>
          <cell r="LI189">
            <v>0</v>
          </cell>
          <cell r="LJ189">
            <v>0</v>
          </cell>
          <cell r="LK189">
            <v>0</v>
          </cell>
          <cell r="LL189">
            <v>0</v>
          </cell>
          <cell r="LM189">
            <v>0</v>
          </cell>
          <cell r="LN189" t="str">
            <v>нд</v>
          </cell>
          <cell r="LO189">
            <v>0</v>
          </cell>
          <cell r="LP189">
            <v>0</v>
          </cell>
          <cell r="LQ189">
            <v>0</v>
          </cell>
          <cell r="LR189">
            <v>0</v>
          </cell>
          <cell r="LS189">
            <v>0</v>
          </cell>
          <cell r="LT189">
            <v>0</v>
          </cell>
          <cell r="LU189">
            <v>0</v>
          </cell>
          <cell r="LV189">
            <v>0</v>
          </cell>
          <cell r="LW189">
            <v>0</v>
          </cell>
          <cell r="LX189">
            <v>0</v>
          </cell>
          <cell r="LY189" t="str">
            <v>нд</v>
          </cell>
          <cell r="LZ189">
            <v>0</v>
          </cell>
          <cell r="MA189" t="str">
            <v>1.1.2.2.2</v>
          </cell>
          <cell r="MB189" t="str">
            <v>Техническое перевооружение ВЛ-0,4 кВ, Ф-4, ПС «Итум-Кали» с монтажом опор и подвеской провода</v>
          </cell>
          <cell r="MC189" t="str">
            <v>F_prj_109108_48381</v>
          </cell>
          <cell r="MD189" t="str">
            <v>F_prj_109108_48381</v>
          </cell>
          <cell r="ME189" t="b">
            <v>0</v>
          </cell>
          <cell r="MF189">
            <v>0</v>
          </cell>
          <cell r="MG189">
            <v>0</v>
          </cell>
          <cell r="MH189">
            <v>0</v>
          </cell>
          <cell r="MI189">
            <v>0</v>
          </cell>
          <cell r="MK189">
            <v>0</v>
          </cell>
          <cell r="ML189">
            <v>0</v>
          </cell>
          <cell r="MM189">
            <v>0</v>
          </cell>
          <cell r="MN189">
            <v>0</v>
          </cell>
          <cell r="MO189">
            <v>0</v>
          </cell>
          <cell r="MP189">
            <v>0</v>
          </cell>
          <cell r="MQ189">
            <v>0</v>
          </cell>
          <cell r="MR189">
            <v>0</v>
          </cell>
          <cell r="MS189">
            <v>0</v>
          </cell>
          <cell r="MT189">
            <v>0</v>
          </cell>
          <cell r="MU189">
            <v>0</v>
          </cell>
          <cell r="MV189">
            <v>0</v>
          </cell>
          <cell r="MW189">
            <v>0</v>
          </cell>
          <cell r="MX189">
            <v>0</v>
          </cell>
          <cell r="MY189">
            <v>0</v>
          </cell>
          <cell r="MZ189">
            <v>0</v>
          </cell>
          <cell r="NA189">
            <v>0</v>
          </cell>
          <cell r="NB189">
            <v>0</v>
          </cell>
          <cell r="NC189">
            <v>0</v>
          </cell>
          <cell r="ND189">
            <v>0</v>
          </cell>
          <cell r="NE189">
            <v>0</v>
          </cell>
          <cell r="NF189">
            <v>0</v>
          </cell>
          <cell r="NG189">
            <v>0</v>
          </cell>
          <cell r="NH189">
            <v>0</v>
          </cell>
          <cell r="NI189">
            <v>0</v>
          </cell>
          <cell r="NJ189">
            <v>0</v>
          </cell>
          <cell r="NK189">
            <v>0</v>
          </cell>
          <cell r="NL189">
            <v>0</v>
          </cell>
          <cell r="NM189">
            <v>0</v>
          </cell>
          <cell r="NN189">
            <v>0</v>
          </cell>
          <cell r="NO189">
            <v>0</v>
          </cell>
          <cell r="NP189">
            <v>0</v>
          </cell>
          <cell r="NQ189">
            <v>0</v>
          </cell>
          <cell r="NR189">
            <v>0</v>
          </cell>
          <cell r="NS189">
            <v>0</v>
          </cell>
          <cell r="NT189">
            <v>0</v>
          </cell>
          <cell r="NU189">
            <v>0</v>
          </cell>
          <cell r="NV189">
            <v>0</v>
          </cell>
          <cell r="NW189">
            <v>0</v>
          </cell>
          <cell r="NX189">
            <v>0</v>
          </cell>
          <cell r="NY189">
            <v>0</v>
          </cell>
          <cell r="NZ189">
            <v>0</v>
          </cell>
          <cell r="OA189">
            <v>0</v>
          </cell>
          <cell r="OB189">
            <v>0</v>
          </cell>
          <cell r="OC189">
            <v>0</v>
          </cell>
          <cell r="OD189">
            <v>0</v>
          </cell>
          <cell r="OE189">
            <v>0</v>
          </cell>
          <cell r="OF189">
            <v>0</v>
          </cell>
          <cell r="OG189">
            <v>0</v>
          </cell>
          <cell r="OH189">
            <v>0</v>
          </cell>
          <cell r="OI189">
            <v>0</v>
          </cell>
          <cell r="OJ189">
            <v>0</v>
          </cell>
          <cell r="OK189">
            <v>0</v>
          </cell>
          <cell r="OL189">
            <v>0</v>
          </cell>
          <cell r="ON189">
            <v>0</v>
          </cell>
          <cell r="OO189">
            <v>0</v>
          </cell>
          <cell r="OR189">
            <v>0</v>
          </cell>
          <cell r="OS189">
            <v>0</v>
          </cell>
          <cell r="OT189">
            <v>0</v>
          </cell>
          <cell r="OU189">
            <v>0</v>
          </cell>
          <cell r="OV189">
            <v>0</v>
          </cell>
          <cell r="OW189">
            <v>0</v>
          </cell>
          <cell r="OX189">
            <v>0</v>
          </cell>
          <cell r="OY189">
            <v>0</v>
          </cell>
          <cell r="OZ189">
            <v>0</v>
          </cell>
          <cell r="PA189">
            <v>0</v>
          </cell>
          <cell r="PB189">
            <v>0</v>
          </cell>
          <cell r="PC189">
            <v>0</v>
          </cell>
          <cell r="PD189">
            <v>0</v>
          </cell>
          <cell r="PE189">
            <v>0</v>
          </cell>
          <cell r="PF189">
            <v>0</v>
          </cell>
          <cell r="PG189">
            <v>0</v>
          </cell>
          <cell r="PH189">
            <v>0</v>
          </cell>
          <cell r="PI189">
            <v>0</v>
          </cell>
          <cell r="PJ189">
            <v>0</v>
          </cell>
          <cell r="PK189">
            <v>0</v>
          </cell>
          <cell r="PL189">
            <v>0</v>
          </cell>
          <cell r="PM189">
            <v>0</v>
          </cell>
          <cell r="PN189">
            <v>0</v>
          </cell>
          <cell r="PO189">
            <v>0</v>
          </cell>
          <cell r="PP189">
            <v>0</v>
          </cell>
          <cell r="PQ189">
            <v>0</v>
          </cell>
          <cell r="PR189">
            <v>0</v>
          </cell>
          <cell r="PS189">
            <v>0</v>
          </cell>
          <cell r="PT189">
            <v>0</v>
          </cell>
          <cell r="PU189">
            <v>0</v>
          </cell>
          <cell r="PV189">
            <v>0</v>
          </cell>
          <cell r="PW189">
            <v>0</v>
          </cell>
          <cell r="PX189">
            <v>0</v>
          </cell>
          <cell r="PY189">
            <v>0</v>
          </cell>
          <cell r="PZ189">
            <v>0</v>
          </cell>
        </row>
        <row r="190">
          <cell r="D190" t="str">
            <v>G_prj_109108_49559</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cell r="DD190">
            <v>0</v>
          </cell>
          <cell r="DE190">
            <v>0</v>
          </cell>
          <cell r="DF190">
            <v>0</v>
          </cell>
          <cell r="DG190">
            <v>0</v>
          </cell>
          <cell r="DI190">
            <v>0</v>
          </cell>
          <cell r="DJ190">
            <v>0</v>
          </cell>
          <cell r="DK190">
            <v>0</v>
          </cell>
          <cell r="DL190">
            <v>0</v>
          </cell>
          <cell r="DM190">
            <v>0</v>
          </cell>
          <cell r="DN190">
            <v>0</v>
          </cell>
          <cell r="DO190">
            <v>0</v>
          </cell>
          <cell r="DP190">
            <v>0</v>
          </cell>
          <cell r="DQ190">
            <v>0</v>
          </cell>
          <cell r="DR190">
            <v>0</v>
          </cell>
          <cell r="DS190">
            <v>0</v>
          </cell>
          <cell r="DT190">
            <v>0</v>
          </cell>
          <cell r="DU190">
            <v>0</v>
          </cell>
          <cell r="DV190">
            <v>0</v>
          </cell>
          <cell r="DW190">
            <v>0</v>
          </cell>
          <cell r="DX190">
            <v>0</v>
          </cell>
          <cell r="DY190">
            <v>0</v>
          </cell>
          <cell r="DZ190">
            <v>0</v>
          </cell>
          <cell r="EA190">
            <v>0</v>
          </cell>
          <cell r="EB190">
            <v>0</v>
          </cell>
          <cell r="EC190">
            <v>0</v>
          </cell>
          <cell r="ED190">
            <v>0</v>
          </cell>
          <cell r="EE190">
            <v>0</v>
          </cell>
          <cell r="EF190">
            <v>0</v>
          </cell>
          <cell r="EG190">
            <v>0</v>
          </cell>
          <cell r="EH190">
            <v>0</v>
          </cell>
          <cell r="EI190">
            <v>0</v>
          </cell>
          <cell r="EK190">
            <v>0</v>
          </cell>
          <cell r="EL190">
            <v>0</v>
          </cell>
          <cell r="EM190">
            <v>0</v>
          </cell>
          <cell r="EN190">
            <v>20.18</v>
          </cell>
          <cell r="EO190">
            <v>20.18</v>
          </cell>
          <cell r="EP190">
            <v>0</v>
          </cell>
          <cell r="EQ190">
            <v>0</v>
          </cell>
          <cell r="ER190">
            <v>0</v>
          </cell>
          <cell r="ES190">
            <v>0</v>
          </cell>
          <cell r="ET190">
            <v>0</v>
          </cell>
          <cell r="EU190">
            <v>0</v>
          </cell>
          <cell r="EV190">
            <v>0</v>
          </cell>
          <cell r="EW190">
            <v>0</v>
          </cell>
          <cell r="EX190">
            <v>20.18</v>
          </cell>
          <cell r="EY190">
            <v>20.18</v>
          </cell>
          <cell r="EZ190">
            <v>0</v>
          </cell>
          <cell r="FA190">
            <v>0</v>
          </cell>
          <cell r="FB190">
            <v>0</v>
          </cell>
          <cell r="FC190">
            <v>0</v>
          </cell>
          <cell r="FD190">
            <v>0</v>
          </cell>
          <cell r="FE190" t="str">
            <v>нд</v>
          </cell>
          <cell r="FF190">
            <v>0</v>
          </cell>
          <cell r="FG190">
            <v>0</v>
          </cell>
          <cell r="FH190">
            <v>0</v>
          </cell>
          <cell r="FI190">
            <v>0</v>
          </cell>
          <cell r="FJ190">
            <v>0</v>
          </cell>
          <cell r="FK190">
            <v>0</v>
          </cell>
          <cell r="FL190">
            <v>0</v>
          </cell>
          <cell r="FM190">
            <v>0</v>
          </cell>
          <cell r="FN190">
            <v>0</v>
          </cell>
          <cell r="FO190">
            <v>0</v>
          </cell>
          <cell r="FP190" t="str">
            <v>нд</v>
          </cell>
          <cell r="FQ190">
            <v>0</v>
          </cell>
          <cell r="FR190">
            <v>0</v>
          </cell>
          <cell r="FS190">
            <v>0</v>
          </cell>
          <cell r="FT190">
            <v>0</v>
          </cell>
          <cell r="FU190">
            <v>0</v>
          </cell>
          <cell r="FV190">
            <v>0</v>
          </cell>
          <cell r="FW190">
            <v>0</v>
          </cell>
          <cell r="FX190">
            <v>0</v>
          </cell>
          <cell r="FY190">
            <v>0</v>
          </cell>
          <cell r="FZ190">
            <v>0</v>
          </cell>
          <cell r="GA190" t="str">
            <v>нд</v>
          </cell>
          <cell r="GB190">
            <v>0</v>
          </cell>
          <cell r="GC190">
            <v>0</v>
          </cell>
          <cell r="GD190">
            <v>0</v>
          </cell>
          <cell r="GE190">
            <v>0</v>
          </cell>
          <cell r="GF190">
            <v>0</v>
          </cell>
          <cell r="GG190">
            <v>0</v>
          </cell>
          <cell r="GH190">
            <v>0</v>
          </cell>
          <cell r="GI190">
            <v>0</v>
          </cell>
          <cell r="GJ190">
            <v>0</v>
          </cell>
          <cell r="GK190">
            <v>0</v>
          </cell>
          <cell r="GL190" t="str">
            <v>нд</v>
          </cell>
          <cell r="GM190">
            <v>0</v>
          </cell>
          <cell r="GN190">
            <v>0</v>
          </cell>
          <cell r="GO190">
            <v>0</v>
          </cell>
          <cell r="GP190">
            <v>0</v>
          </cell>
          <cell r="GQ190">
            <v>0</v>
          </cell>
          <cell r="GR190">
            <v>0</v>
          </cell>
          <cell r="GS190">
            <v>0</v>
          </cell>
          <cell r="GT190">
            <v>0</v>
          </cell>
          <cell r="GU190">
            <v>0</v>
          </cell>
          <cell r="GV190">
            <v>0</v>
          </cell>
          <cell r="GW190" t="str">
            <v>нд</v>
          </cell>
          <cell r="GX190">
            <v>0</v>
          </cell>
          <cell r="GY190">
            <v>0</v>
          </cell>
          <cell r="GZ190">
            <v>0</v>
          </cell>
          <cell r="HA190">
            <v>0</v>
          </cell>
          <cell r="HB190">
            <v>0</v>
          </cell>
          <cell r="HC190">
            <v>0</v>
          </cell>
          <cell r="HD190">
            <v>0</v>
          </cell>
          <cell r="HE190">
            <v>0</v>
          </cell>
          <cell r="HF190">
            <v>0</v>
          </cell>
          <cell r="HG190">
            <v>0</v>
          </cell>
          <cell r="HH190" t="str">
            <v>нд</v>
          </cell>
          <cell r="HI190">
            <v>0</v>
          </cell>
          <cell r="HJ190">
            <v>0</v>
          </cell>
          <cell r="HK190">
            <v>0</v>
          </cell>
          <cell r="HL190">
            <v>0</v>
          </cell>
          <cell r="HM190">
            <v>0</v>
          </cell>
          <cell r="HN190">
            <v>0</v>
          </cell>
          <cell r="HO190">
            <v>0</v>
          </cell>
          <cell r="HP190">
            <v>0</v>
          </cell>
          <cell r="HQ190">
            <v>0</v>
          </cell>
          <cell r="HR190">
            <v>0</v>
          </cell>
          <cell r="HS190" t="str">
            <v>нд</v>
          </cell>
          <cell r="HT190">
            <v>0</v>
          </cell>
          <cell r="HU190">
            <v>0</v>
          </cell>
          <cell r="HV190">
            <v>0</v>
          </cell>
          <cell r="HW190">
            <v>0</v>
          </cell>
          <cell r="HX190">
            <v>0</v>
          </cell>
          <cell r="HY190">
            <v>0</v>
          </cell>
          <cell r="HZ190">
            <v>0</v>
          </cell>
          <cell r="IA190">
            <v>0</v>
          </cell>
          <cell r="IB190">
            <v>0</v>
          </cell>
          <cell r="IC190">
            <v>0</v>
          </cell>
          <cell r="ID190" t="str">
            <v>нд</v>
          </cell>
          <cell r="IE190">
            <v>0</v>
          </cell>
          <cell r="IF190">
            <v>0</v>
          </cell>
          <cell r="IG190">
            <v>0</v>
          </cell>
          <cell r="IH190">
            <v>0</v>
          </cell>
          <cell r="II190">
            <v>0</v>
          </cell>
          <cell r="IJ190">
            <v>0</v>
          </cell>
          <cell r="IK190">
            <v>0</v>
          </cell>
          <cell r="IL190">
            <v>0</v>
          </cell>
          <cell r="IM190">
            <v>0</v>
          </cell>
          <cell r="IN190">
            <v>0</v>
          </cell>
          <cell r="IO190" t="str">
            <v>нд</v>
          </cell>
          <cell r="IP190">
            <v>0</v>
          </cell>
          <cell r="IQ190">
            <v>0</v>
          </cell>
          <cell r="IR190">
            <v>0</v>
          </cell>
          <cell r="IS190">
            <v>0</v>
          </cell>
          <cell r="IT190">
            <v>0</v>
          </cell>
          <cell r="IU190">
            <v>0</v>
          </cell>
          <cell r="IV190">
            <v>0</v>
          </cell>
          <cell r="IW190">
            <v>0</v>
          </cell>
          <cell r="IX190">
            <v>0</v>
          </cell>
          <cell r="IY190">
            <v>0</v>
          </cell>
          <cell r="IZ190" t="str">
            <v>нд</v>
          </cell>
          <cell r="JA190">
            <v>0</v>
          </cell>
          <cell r="JB190">
            <v>0</v>
          </cell>
          <cell r="JC190">
            <v>0</v>
          </cell>
          <cell r="JD190">
            <v>0</v>
          </cell>
          <cell r="JE190">
            <v>0</v>
          </cell>
          <cell r="JF190">
            <v>0</v>
          </cell>
          <cell r="JG190">
            <v>0</v>
          </cell>
          <cell r="JH190">
            <v>0</v>
          </cell>
          <cell r="JI190">
            <v>0</v>
          </cell>
          <cell r="JJ190">
            <v>0</v>
          </cell>
          <cell r="JK190" t="str">
            <v>нд</v>
          </cell>
          <cell r="JL190">
            <v>0</v>
          </cell>
          <cell r="JM190">
            <v>0</v>
          </cell>
          <cell r="JN190">
            <v>0</v>
          </cell>
          <cell r="JO190">
            <v>0</v>
          </cell>
          <cell r="JP190">
            <v>0</v>
          </cell>
          <cell r="JQ190">
            <v>0</v>
          </cell>
          <cell r="JR190">
            <v>0</v>
          </cell>
          <cell r="JS190">
            <v>0</v>
          </cell>
          <cell r="JT190">
            <v>0</v>
          </cell>
          <cell r="JU190">
            <v>0</v>
          </cell>
          <cell r="JV190" t="str">
            <v>нд</v>
          </cell>
          <cell r="JW190">
            <v>0</v>
          </cell>
          <cell r="JX190">
            <v>0</v>
          </cell>
          <cell r="JY190">
            <v>0</v>
          </cell>
          <cell r="JZ190">
            <v>0</v>
          </cell>
          <cell r="KA190">
            <v>0</v>
          </cell>
          <cell r="KB190">
            <v>0</v>
          </cell>
          <cell r="KC190">
            <v>0</v>
          </cell>
          <cell r="KD190">
            <v>0</v>
          </cell>
          <cell r="KE190">
            <v>0</v>
          </cell>
          <cell r="KF190">
            <v>0</v>
          </cell>
          <cell r="KG190" t="str">
            <v>нд</v>
          </cell>
          <cell r="KH190">
            <v>0</v>
          </cell>
          <cell r="KI190">
            <v>0</v>
          </cell>
          <cell r="KJ190">
            <v>0</v>
          </cell>
          <cell r="KK190">
            <v>0</v>
          </cell>
          <cell r="KL190">
            <v>0</v>
          </cell>
          <cell r="KM190">
            <v>0</v>
          </cell>
          <cell r="KN190">
            <v>0</v>
          </cell>
          <cell r="KO190">
            <v>0</v>
          </cell>
          <cell r="KP190">
            <v>0</v>
          </cell>
          <cell r="KQ190">
            <v>0</v>
          </cell>
          <cell r="KR190" t="str">
            <v>нд</v>
          </cell>
          <cell r="KS190">
            <v>0</v>
          </cell>
          <cell r="KT190">
            <v>0</v>
          </cell>
          <cell r="KU190">
            <v>0</v>
          </cell>
          <cell r="KV190">
            <v>0</v>
          </cell>
          <cell r="KW190">
            <v>0</v>
          </cell>
          <cell r="KX190">
            <v>0</v>
          </cell>
          <cell r="KY190">
            <v>0</v>
          </cell>
          <cell r="KZ190">
            <v>0</v>
          </cell>
          <cell r="LA190">
            <v>0</v>
          </cell>
          <cell r="LB190">
            <v>0</v>
          </cell>
          <cell r="LC190" t="str">
            <v>нд</v>
          </cell>
          <cell r="LD190">
            <v>0</v>
          </cell>
          <cell r="LE190">
            <v>0</v>
          </cell>
          <cell r="LF190">
            <v>0</v>
          </cell>
          <cell r="LG190">
            <v>0</v>
          </cell>
          <cell r="LH190">
            <v>0</v>
          </cell>
          <cell r="LI190">
            <v>0</v>
          </cell>
          <cell r="LJ190">
            <v>0</v>
          </cell>
          <cell r="LK190">
            <v>0</v>
          </cell>
          <cell r="LL190">
            <v>0</v>
          </cell>
          <cell r="LM190">
            <v>0</v>
          </cell>
          <cell r="LN190" t="str">
            <v>нд</v>
          </cell>
          <cell r="LO190">
            <v>0</v>
          </cell>
          <cell r="LP190">
            <v>0</v>
          </cell>
          <cell r="LQ190">
            <v>0</v>
          </cell>
          <cell r="LR190">
            <v>0</v>
          </cell>
          <cell r="LS190">
            <v>0</v>
          </cell>
          <cell r="LT190">
            <v>0</v>
          </cell>
          <cell r="LU190">
            <v>0</v>
          </cell>
          <cell r="LV190">
            <v>0</v>
          </cell>
          <cell r="LW190">
            <v>0</v>
          </cell>
          <cell r="LX190">
            <v>0</v>
          </cell>
          <cell r="LY190" t="str">
            <v>нд</v>
          </cell>
          <cell r="LZ190">
            <v>0</v>
          </cell>
          <cell r="MA190" t="str">
            <v>1.1.2.2.2</v>
          </cell>
          <cell r="MB190" t="str">
            <v>Техническое перевооружение ВЛ 0,4 кВ от ТП 10/0,4 кВ присоединенных к ВЛ -6-10 кВ Ф-1 ПС Урус-Мартан с. Гехи общей протяженностью.18,53 км.</v>
          </cell>
          <cell r="MC190" t="str">
            <v>G_prj_109108_49555</v>
          </cell>
          <cell r="MD190" t="str">
            <v>G_prj_109108_49555</v>
          </cell>
          <cell r="ME190" t="b">
            <v>0</v>
          </cell>
          <cell r="MF190">
            <v>0</v>
          </cell>
          <cell r="MG190">
            <v>0</v>
          </cell>
          <cell r="MH190">
            <v>0</v>
          </cell>
          <cell r="MI190">
            <v>0</v>
          </cell>
          <cell r="MK190">
            <v>0</v>
          </cell>
          <cell r="ML190">
            <v>0</v>
          </cell>
          <cell r="MM190">
            <v>0</v>
          </cell>
          <cell r="MN190">
            <v>0</v>
          </cell>
          <cell r="MO190">
            <v>0</v>
          </cell>
          <cell r="MP190">
            <v>0</v>
          </cell>
          <cell r="MQ190">
            <v>0</v>
          </cell>
          <cell r="MR190">
            <v>0</v>
          </cell>
          <cell r="MS190">
            <v>0</v>
          </cell>
          <cell r="MT190">
            <v>0</v>
          </cell>
          <cell r="MU190">
            <v>0</v>
          </cell>
          <cell r="MV190">
            <v>0</v>
          </cell>
          <cell r="MW190">
            <v>0</v>
          </cell>
          <cell r="MX190">
            <v>0</v>
          </cell>
          <cell r="MY190">
            <v>0</v>
          </cell>
          <cell r="MZ190">
            <v>0</v>
          </cell>
          <cell r="NA190">
            <v>0</v>
          </cell>
          <cell r="NB190">
            <v>0</v>
          </cell>
          <cell r="NC190">
            <v>0</v>
          </cell>
          <cell r="ND190">
            <v>0</v>
          </cell>
          <cell r="NE190">
            <v>0</v>
          </cell>
          <cell r="NF190">
            <v>0</v>
          </cell>
          <cell r="NG190">
            <v>0</v>
          </cell>
          <cell r="NH190">
            <v>0</v>
          </cell>
          <cell r="NI190">
            <v>0</v>
          </cell>
          <cell r="NJ190">
            <v>0</v>
          </cell>
          <cell r="NK190">
            <v>0</v>
          </cell>
          <cell r="NL190">
            <v>0</v>
          </cell>
          <cell r="NM190">
            <v>0</v>
          </cell>
          <cell r="NN190">
            <v>0</v>
          </cell>
          <cell r="NO190">
            <v>0</v>
          </cell>
          <cell r="NP190">
            <v>0</v>
          </cell>
          <cell r="NQ190">
            <v>0</v>
          </cell>
          <cell r="NR190">
            <v>0</v>
          </cell>
          <cell r="NS190">
            <v>0</v>
          </cell>
          <cell r="NT190">
            <v>0</v>
          </cell>
          <cell r="NU190">
            <v>0</v>
          </cell>
          <cell r="NV190">
            <v>0</v>
          </cell>
          <cell r="NW190">
            <v>0</v>
          </cell>
          <cell r="NX190">
            <v>0</v>
          </cell>
          <cell r="NY190">
            <v>0</v>
          </cell>
          <cell r="NZ190">
            <v>0</v>
          </cell>
          <cell r="OA190">
            <v>0</v>
          </cell>
          <cell r="OB190">
            <v>0</v>
          </cell>
          <cell r="OC190">
            <v>0</v>
          </cell>
          <cell r="OD190">
            <v>0</v>
          </cell>
          <cell r="OE190">
            <v>0</v>
          </cell>
          <cell r="OF190">
            <v>0</v>
          </cell>
          <cell r="OG190">
            <v>0</v>
          </cell>
          <cell r="OH190">
            <v>0</v>
          </cell>
          <cell r="OI190">
            <v>0</v>
          </cell>
          <cell r="OJ190">
            <v>0</v>
          </cell>
          <cell r="OK190">
            <v>0</v>
          </cell>
          <cell r="OL190">
            <v>0</v>
          </cell>
          <cell r="ON190">
            <v>0</v>
          </cell>
          <cell r="OO190">
            <v>0</v>
          </cell>
          <cell r="OR190">
            <v>0</v>
          </cell>
          <cell r="OS190">
            <v>0</v>
          </cell>
          <cell r="OT190">
            <v>0</v>
          </cell>
          <cell r="OU190">
            <v>0</v>
          </cell>
          <cell r="OV190">
            <v>0</v>
          </cell>
          <cell r="OW190">
            <v>0</v>
          </cell>
          <cell r="OX190">
            <v>0</v>
          </cell>
          <cell r="OY190">
            <v>0</v>
          </cell>
          <cell r="OZ190">
            <v>0</v>
          </cell>
          <cell r="PA190">
            <v>0</v>
          </cell>
          <cell r="PB190">
            <v>0</v>
          </cell>
          <cell r="PC190">
            <v>0</v>
          </cell>
          <cell r="PD190">
            <v>0</v>
          </cell>
          <cell r="PE190">
            <v>0</v>
          </cell>
          <cell r="PF190">
            <v>0</v>
          </cell>
          <cell r="PG190">
            <v>0</v>
          </cell>
          <cell r="PH190">
            <v>0</v>
          </cell>
          <cell r="PI190">
            <v>0</v>
          </cell>
          <cell r="PJ190">
            <v>0</v>
          </cell>
          <cell r="PK190">
            <v>0</v>
          </cell>
          <cell r="PL190">
            <v>0</v>
          </cell>
          <cell r="PM190">
            <v>0</v>
          </cell>
          <cell r="PN190">
            <v>0</v>
          </cell>
          <cell r="PO190">
            <v>0</v>
          </cell>
          <cell r="PP190">
            <v>0</v>
          </cell>
          <cell r="PQ190">
            <v>0</v>
          </cell>
          <cell r="PR190">
            <v>0</v>
          </cell>
          <cell r="PS190">
            <v>0</v>
          </cell>
          <cell r="PT190">
            <v>0</v>
          </cell>
          <cell r="PU190">
            <v>0</v>
          </cell>
          <cell r="PV190">
            <v>0</v>
          </cell>
          <cell r="PW190">
            <v>0</v>
          </cell>
          <cell r="PX190">
            <v>0</v>
          </cell>
          <cell r="PY190">
            <v>0</v>
          </cell>
          <cell r="PZ190">
            <v>0</v>
          </cell>
        </row>
        <row r="191">
          <cell r="D191" t="str">
            <v>G_prj_109108_49565</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cell r="DD191">
            <v>0</v>
          </cell>
          <cell r="DE191">
            <v>0</v>
          </cell>
          <cell r="DF191">
            <v>0</v>
          </cell>
          <cell r="DG191">
            <v>0</v>
          </cell>
          <cell r="DI191">
            <v>0</v>
          </cell>
          <cell r="DJ191">
            <v>0</v>
          </cell>
          <cell r="DK191">
            <v>0</v>
          </cell>
          <cell r="DL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D191">
            <v>0</v>
          </cell>
          <cell r="EE191">
            <v>0</v>
          </cell>
          <cell r="EF191">
            <v>0</v>
          </cell>
          <cell r="EG191">
            <v>0</v>
          </cell>
          <cell r="EH191">
            <v>0</v>
          </cell>
          <cell r="EI191">
            <v>0</v>
          </cell>
          <cell r="EK191">
            <v>0</v>
          </cell>
          <cell r="EL191">
            <v>0</v>
          </cell>
          <cell r="EM191">
            <v>0</v>
          </cell>
          <cell r="EN191">
            <v>30.62</v>
          </cell>
          <cell r="EO191">
            <v>30.62</v>
          </cell>
          <cell r="EP191">
            <v>0</v>
          </cell>
          <cell r="EQ191">
            <v>0</v>
          </cell>
          <cell r="ER191">
            <v>0</v>
          </cell>
          <cell r="ES191">
            <v>0</v>
          </cell>
          <cell r="ET191">
            <v>0</v>
          </cell>
          <cell r="EU191">
            <v>0</v>
          </cell>
          <cell r="EV191">
            <v>0</v>
          </cell>
          <cell r="EW191">
            <v>0</v>
          </cell>
          <cell r="EX191">
            <v>30.62</v>
          </cell>
          <cell r="EY191">
            <v>30.62</v>
          </cell>
          <cell r="EZ191">
            <v>0</v>
          </cell>
          <cell r="FA191">
            <v>0</v>
          </cell>
          <cell r="FB191">
            <v>0</v>
          </cell>
          <cell r="FC191">
            <v>0</v>
          </cell>
          <cell r="FD191">
            <v>0</v>
          </cell>
          <cell r="FE191" t="str">
            <v>нд</v>
          </cell>
          <cell r="FF191">
            <v>0</v>
          </cell>
          <cell r="FG191">
            <v>0</v>
          </cell>
          <cell r="FH191">
            <v>0</v>
          </cell>
          <cell r="FI191">
            <v>0</v>
          </cell>
          <cell r="FJ191">
            <v>0</v>
          </cell>
          <cell r="FK191">
            <v>0</v>
          </cell>
          <cell r="FL191">
            <v>0</v>
          </cell>
          <cell r="FM191">
            <v>0</v>
          </cell>
          <cell r="FN191">
            <v>0</v>
          </cell>
          <cell r="FO191">
            <v>0</v>
          </cell>
          <cell r="FP191" t="str">
            <v>нд</v>
          </cell>
          <cell r="FQ191">
            <v>0</v>
          </cell>
          <cell r="FR191">
            <v>0</v>
          </cell>
          <cell r="FS191">
            <v>0</v>
          </cell>
          <cell r="FT191">
            <v>0</v>
          </cell>
          <cell r="FU191">
            <v>0</v>
          </cell>
          <cell r="FV191">
            <v>0</v>
          </cell>
          <cell r="FW191">
            <v>0</v>
          </cell>
          <cell r="FX191">
            <v>0</v>
          </cell>
          <cell r="FY191">
            <v>0</v>
          </cell>
          <cell r="FZ191">
            <v>0</v>
          </cell>
          <cell r="GA191" t="str">
            <v>нд</v>
          </cell>
          <cell r="GB191">
            <v>0</v>
          </cell>
          <cell r="GC191">
            <v>0</v>
          </cell>
          <cell r="GD191">
            <v>0</v>
          </cell>
          <cell r="GE191">
            <v>0</v>
          </cell>
          <cell r="GF191">
            <v>0</v>
          </cell>
          <cell r="GG191">
            <v>0</v>
          </cell>
          <cell r="GH191">
            <v>0</v>
          </cell>
          <cell r="GI191">
            <v>0</v>
          </cell>
          <cell r="GJ191">
            <v>0</v>
          </cell>
          <cell r="GK191">
            <v>0</v>
          </cell>
          <cell r="GL191" t="str">
            <v>нд</v>
          </cell>
          <cell r="GM191">
            <v>0</v>
          </cell>
          <cell r="GN191">
            <v>0</v>
          </cell>
          <cell r="GO191">
            <v>0</v>
          </cell>
          <cell r="GP191">
            <v>0</v>
          </cell>
          <cell r="GQ191">
            <v>0</v>
          </cell>
          <cell r="GR191">
            <v>0</v>
          </cell>
          <cell r="GS191">
            <v>0</v>
          </cell>
          <cell r="GT191">
            <v>0</v>
          </cell>
          <cell r="GU191">
            <v>0</v>
          </cell>
          <cell r="GV191">
            <v>0</v>
          </cell>
          <cell r="GW191" t="str">
            <v>нд</v>
          </cell>
          <cell r="GX191">
            <v>0</v>
          </cell>
          <cell r="GY191">
            <v>0</v>
          </cell>
          <cell r="GZ191">
            <v>0</v>
          </cell>
          <cell r="HA191">
            <v>0</v>
          </cell>
          <cell r="HB191">
            <v>0</v>
          </cell>
          <cell r="HC191">
            <v>0</v>
          </cell>
          <cell r="HD191">
            <v>0</v>
          </cell>
          <cell r="HE191">
            <v>0</v>
          </cell>
          <cell r="HF191">
            <v>0</v>
          </cell>
          <cell r="HG191">
            <v>0</v>
          </cell>
          <cell r="HH191" t="str">
            <v>нд</v>
          </cell>
          <cell r="HI191">
            <v>0</v>
          </cell>
          <cell r="HJ191">
            <v>0</v>
          </cell>
          <cell r="HK191">
            <v>0</v>
          </cell>
          <cell r="HL191">
            <v>0</v>
          </cell>
          <cell r="HM191">
            <v>0</v>
          </cell>
          <cell r="HN191">
            <v>0</v>
          </cell>
          <cell r="HO191">
            <v>0</v>
          </cell>
          <cell r="HP191">
            <v>0</v>
          </cell>
          <cell r="HQ191">
            <v>0</v>
          </cell>
          <cell r="HR191">
            <v>0</v>
          </cell>
          <cell r="HS191" t="str">
            <v>нд</v>
          </cell>
          <cell r="HT191">
            <v>0</v>
          </cell>
          <cell r="HU191">
            <v>0</v>
          </cell>
          <cell r="HV191">
            <v>0</v>
          </cell>
          <cell r="HW191">
            <v>0</v>
          </cell>
          <cell r="HX191">
            <v>0</v>
          </cell>
          <cell r="HY191">
            <v>0</v>
          </cell>
          <cell r="HZ191">
            <v>0</v>
          </cell>
          <cell r="IA191">
            <v>0</v>
          </cell>
          <cell r="IB191">
            <v>0</v>
          </cell>
          <cell r="IC191">
            <v>0</v>
          </cell>
          <cell r="ID191" t="str">
            <v>нд</v>
          </cell>
          <cell r="IE191">
            <v>0</v>
          </cell>
          <cell r="IF191">
            <v>0</v>
          </cell>
          <cell r="IG191">
            <v>0</v>
          </cell>
          <cell r="IH191">
            <v>0</v>
          </cell>
          <cell r="II191">
            <v>0</v>
          </cell>
          <cell r="IJ191">
            <v>0</v>
          </cell>
          <cell r="IK191">
            <v>0</v>
          </cell>
          <cell r="IL191">
            <v>0</v>
          </cell>
          <cell r="IM191">
            <v>0</v>
          </cell>
          <cell r="IN191">
            <v>0</v>
          </cell>
          <cell r="IO191" t="str">
            <v>нд</v>
          </cell>
          <cell r="IP191">
            <v>0</v>
          </cell>
          <cell r="IQ191">
            <v>0</v>
          </cell>
          <cell r="IR191">
            <v>0</v>
          </cell>
          <cell r="IS191">
            <v>0</v>
          </cell>
          <cell r="IT191">
            <v>0</v>
          </cell>
          <cell r="IU191">
            <v>0</v>
          </cell>
          <cell r="IV191">
            <v>0</v>
          </cell>
          <cell r="IW191">
            <v>0</v>
          </cell>
          <cell r="IX191">
            <v>0</v>
          </cell>
          <cell r="IY191">
            <v>0</v>
          </cell>
          <cell r="IZ191" t="str">
            <v>нд</v>
          </cell>
          <cell r="JA191">
            <v>0</v>
          </cell>
          <cell r="JB191">
            <v>0</v>
          </cell>
          <cell r="JC191">
            <v>0</v>
          </cell>
          <cell r="JD191">
            <v>0</v>
          </cell>
          <cell r="JE191">
            <v>0</v>
          </cell>
          <cell r="JF191">
            <v>0</v>
          </cell>
          <cell r="JG191">
            <v>0</v>
          </cell>
          <cell r="JH191">
            <v>0</v>
          </cell>
          <cell r="JI191">
            <v>0</v>
          </cell>
          <cell r="JJ191">
            <v>0</v>
          </cell>
          <cell r="JK191" t="str">
            <v>нд</v>
          </cell>
          <cell r="JL191">
            <v>0</v>
          </cell>
          <cell r="JM191">
            <v>0</v>
          </cell>
          <cell r="JN191">
            <v>0</v>
          </cell>
          <cell r="JO191">
            <v>0</v>
          </cell>
          <cell r="JP191">
            <v>0</v>
          </cell>
          <cell r="JQ191">
            <v>0</v>
          </cell>
          <cell r="JR191">
            <v>0</v>
          </cell>
          <cell r="JS191">
            <v>0</v>
          </cell>
          <cell r="JT191">
            <v>0</v>
          </cell>
          <cell r="JU191">
            <v>0</v>
          </cell>
          <cell r="JV191" t="str">
            <v>нд</v>
          </cell>
          <cell r="JW191">
            <v>0</v>
          </cell>
          <cell r="JX191">
            <v>0</v>
          </cell>
          <cell r="JY191">
            <v>0</v>
          </cell>
          <cell r="JZ191">
            <v>0</v>
          </cell>
          <cell r="KA191">
            <v>0</v>
          </cell>
          <cell r="KB191">
            <v>0</v>
          </cell>
          <cell r="KC191">
            <v>0</v>
          </cell>
          <cell r="KD191">
            <v>0</v>
          </cell>
          <cell r="KE191">
            <v>0</v>
          </cell>
          <cell r="KF191">
            <v>0</v>
          </cell>
          <cell r="KG191" t="str">
            <v>нд</v>
          </cell>
          <cell r="KH191">
            <v>0</v>
          </cell>
          <cell r="KI191">
            <v>0</v>
          </cell>
          <cell r="KJ191">
            <v>0</v>
          </cell>
          <cell r="KK191">
            <v>0</v>
          </cell>
          <cell r="KL191">
            <v>0</v>
          </cell>
          <cell r="KM191">
            <v>0</v>
          </cell>
          <cell r="KN191">
            <v>0</v>
          </cell>
          <cell r="KO191">
            <v>0</v>
          </cell>
          <cell r="KP191">
            <v>0</v>
          </cell>
          <cell r="KQ191">
            <v>0</v>
          </cell>
          <cell r="KR191" t="str">
            <v>нд</v>
          </cell>
          <cell r="KS191">
            <v>0</v>
          </cell>
          <cell r="KT191">
            <v>0</v>
          </cell>
          <cell r="KU191">
            <v>0</v>
          </cell>
          <cell r="KV191">
            <v>0</v>
          </cell>
          <cell r="KW191">
            <v>0</v>
          </cell>
          <cell r="KX191">
            <v>0</v>
          </cell>
          <cell r="KY191">
            <v>0</v>
          </cell>
          <cell r="KZ191">
            <v>0</v>
          </cell>
          <cell r="LA191">
            <v>0</v>
          </cell>
          <cell r="LB191">
            <v>0</v>
          </cell>
          <cell r="LC191" t="str">
            <v>нд</v>
          </cell>
          <cell r="LD191">
            <v>0</v>
          </cell>
          <cell r="LE191">
            <v>0</v>
          </cell>
          <cell r="LF191">
            <v>0</v>
          </cell>
          <cell r="LG191">
            <v>0</v>
          </cell>
          <cell r="LH191">
            <v>0</v>
          </cell>
          <cell r="LI191">
            <v>0</v>
          </cell>
          <cell r="LJ191">
            <v>0</v>
          </cell>
          <cell r="LK191">
            <v>0</v>
          </cell>
          <cell r="LL191">
            <v>0</v>
          </cell>
          <cell r="LM191">
            <v>0</v>
          </cell>
          <cell r="LN191" t="str">
            <v>нд</v>
          </cell>
          <cell r="LO191">
            <v>0</v>
          </cell>
          <cell r="LP191">
            <v>0</v>
          </cell>
          <cell r="LQ191">
            <v>0</v>
          </cell>
          <cell r="LR191">
            <v>0</v>
          </cell>
          <cell r="LS191">
            <v>0</v>
          </cell>
          <cell r="LT191">
            <v>0</v>
          </cell>
          <cell r="LU191">
            <v>0</v>
          </cell>
          <cell r="LV191">
            <v>0</v>
          </cell>
          <cell r="LW191">
            <v>0</v>
          </cell>
          <cell r="LX191">
            <v>0</v>
          </cell>
          <cell r="LY191" t="str">
            <v>нд</v>
          </cell>
          <cell r="LZ191">
            <v>0</v>
          </cell>
          <cell r="MA191" t="str">
            <v>1.1.2.2.2</v>
          </cell>
          <cell r="MB191" t="str">
            <v>Техническое перевооружение ВЛ 0,4 кВ  от ТП 10/0,4 кВ  присоединенных к ВЛ 6-10 кВ Ф-1 ПС Красноармейская с. Хамби-Ирзи  общей протяженностью. 20,18 км</v>
          </cell>
          <cell r="MC191" t="str">
            <v>G_prj_109108_49559</v>
          </cell>
          <cell r="MD191" t="str">
            <v>G_prj_109108_49559</v>
          </cell>
          <cell r="ME191" t="b">
            <v>0</v>
          </cell>
          <cell r="MF191">
            <v>0</v>
          </cell>
          <cell r="MG191">
            <v>0</v>
          </cell>
          <cell r="MH191">
            <v>0</v>
          </cell>
          <cell r="MI191">
            <v>0</v>
          </cell>
          <cell r="MK191">
            <v>0</v>
          </cell>
          <cell r="ML191">
            <v>0</v>
          </cell>
          <cell r="MM191">
            <v>0</v>
          </cell>
          <cell r="MN191">
            <v>0</v>
          </cell>
          <cell r="MO191">
            <v>0</v>
          </cell>
          <cell r="MP191">
            <v>0</v>
          </cell>
          <cell r="MQ191">
            <v>0</v>
          </cell>
          <cell r="MR191">
            <v>0</v>
          </cell>
          <cell r="MS191">
            <v>0</v>
          </cell>
          <cell r="MT191">
            <v>0</v>
          </cell>
          <cell r="MU191">
            <v>0</v>
          </cell>
          <cell r="MV191">
            <v>0</v>
          </cell>
          <cell r="MW191">
            <v>0</v>
          </cell>
          <cell r="MX191">
            <v>0</v>
          </cell>
          <cell r="MY191">
            <v>0</v>
          </cell>
          <cell r="MZ191">
            <v>0</v>
          </cell>
          <cell r="NA191">
            <v>0</v>
          </cell>
          <cell r="NB191">
            <v>0</v>
          </cell>
          <cell r="NC191">
            <v>0</v>
          </cell>
          <cell r="ND191">
            <v>0</v>
          </cell>
          <cell r="NE191">
            <v>0</v>
          </cell>
          <cell r="NF191">
            <v>0</v>
          </cell>
          <cell r="NG191">
            <v>0</v>
          </cell>
          <cell r="NH191">
            <v>0</v>
          </cell>
          <cell r="NI191">
            <v>0</v>
          </cell>
          <cell r="NJ191">
            <v>0</v>
          </cell>
          <cell r="NK191">
            <v>0</v>
          </cell>
          <cell r="NL191">
            <v>0</v>
          </cell>
          <cell r="NM191">
            <v>0</v>
          </cell>
          <cell r="NN191">
            <v>0</v>
          </cell>
          <cell r="NO191">
            <v>0</v>
          </cell>
          <cell r="NP191">
            <v>0</v>
          </cell>
          <cell r="NQ191">
            <v>0</v>
          </cell>
          <cell r="NR191">
            <v>0</v>
          </cell>
          <cell r="NS191">
            <v>0</v>
          </cell>
          <cell r="NT191">
            <v>0</v>
          </cell>
          <cell r="NU191">
            <v>0</v>
          </cell>
          <cell r="NV191">
            <v>0</v>
          </cell>
          <cell r="NW191">
            <v>0</v>
          </cell>
          <cell r="NX191">
            <v>0</v>
          </cell>
          <cell r="NY191">
            <v>0</v>
          </cell>
          <cell r="NZ191">
            <v>0</v>
          </cell>
          <cell r="OA191">
            <v>0</v>
          </cell>
          <cell r="OB191">
            <v>0</v>
          </cell>
          <cell r="OC191">
            <v>0</v>
          </cell>
          <cell r="OD191">
            <v>0</v>
          </cell>
          <cell r="OE191">
            <v>0</v>
          </cell>
          <cell r="OF191">
            <v>0</v>
          </cell>
          <cell r="OG191">
            <v>0</v>
          </cell>
          <cell r="OH191">
            <v>0</v>
          </cell>
          <cell r="OI191">
            <v>0</v>
          </cell>
          <cell r="OJ191">
            <v>0</v>
          </cell>
          <cell r="OK191">
            <v>0</v>
          </cell>
          <cell r="OL191">
            <v>0</v>
          </cell>
          <cell r="ON191">
            <v>0</v>
          </cell>
          <cell r="OO191">
            <v>0</v>
          </cell>
          <cell r="OR191">
            <v>0</v>
          </cell>
          <cell r="OS191">
            <v>0</v>
          </cell>
          <cell r="OT191">
            <v>0</v>
          </cell>
          <cell r="OU191">
            <v>0</v>
          </cell>
          <cell r="OV191">
            <v>0</v>
          </cell>
          <cell r="OW191">
            <v>0</v>
          </cell>
          <cell r="OX191">
            <v>0</v>
          </cell>
          <cell r="OY191">
            <v>0</v>
          </cell>
          <cell r="OZ191">
            <v>0</v>
          </cell>
          <cell r="PA191">
            <v>0</v>
          </cell>
          <cell r="PB191">
            <v>0</v>
          </cell>
          <cell r="PC191">
            <v>0</v>
          </cell>
          <cell r="PD191">
            <v>0</v>
          </cell>
          <cell r="PE191">
            <v>0</v>
          </cell>
          <cell r="PF191">
            <v>0</v>
          </cell>
          <cell r="PG191">
            <v>0</v>
          </cell>
          <cell r="PH191">
            <v>0</v>
          </cell>
          <cell r="PI191">
            <v>0</v>
          </cell>
          <cell r="PJ191">
            <v>0</v>
          </cell>
          <cell r="PK191">
            <v>0</v>
          </cell>
          <cell r="PL191">
            <v>0</v>
          </cell>
          <cell r="PM191">
            <v>0</v>
          </cell>
          <cell r="PN191">
            <v>0</v>
          </cell>
          <cell r="PO191">
            <v>0</v>
          </cell>
          <cell r="PP191">
            <v>0</v>
          </cell>
          <cell r="PQ191">
            <v>0</v>
          </cell>
          <cell r="PR191">
            <v>0</v>
          </cell>
          <cell r="PS191">
            <v>0</v>
          </cell>
          <cell r="PT191">
            <v>0</v>
          </cell>
          <cell r="PU191">
            <v>0</v>
          </cell>
          <cell r="PV191">
            <v>0</v>
          </cell>
          <cell r="PW191">
            <v>0</v>
          </cell>
          <cell r="PX191">
            <v>0</v>
          </cell>
          <cell r="PY191">
            <v>0</v>
          </cell>
          <cell r="PZ191">
            <v>0</v>
          </cell>
        </row>
        <row r="192">
          <cell r="D192" t="str">
            <v>G_prj_109108_49589</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cell r="DD192">
            <v>0</v>
          </cell>
          <cell r="DE192">
            <v>0</v>
          </cell>
          <cell r="DF192">
            <v>0</v>
          </cell>
          <cell r="DG192">
            <v>0</v>
          </cell>
          <cell r="DI192">
            <v>0</v>
          </cell>
          <cell r="DJ192">
            <v>0</v>
          </cell>
          <cell r="DK192">
            <v>0</v>
          </cell>
          <cell r="DL192">
            <v>0</v>
          </cell>
          <cell r="DM192">
            <v>0</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D192">
            <v>0</v>
          </cell>
          <cell r="EE192">
            <v>0</v>
          </cell>
          <cell r="EF192">
            <v>0</v>
          </cell>
          <cell r="EG192">
            <v>0</v>
          </cell>
          <cell r="EH192">
            <v>0</v>
          </cell>
          <cell r="EI192">
            <v>0</v>
          </cell>
          <cell r="EK192">
            <v>0</v>
          </cell>
          <cell r="EL192">
            <v>0</v>
          </cell>
          <cell r="EM192">
            <v>0</v>
          </cell>
          <cell r="EN192">
            <v>1.2</v>
          </cell>
          <cell r="EO192">
            <v>1.2</v>
          </cell>
          <cell r="EP192">
            <v>0</v>
          </cell>
          <cell r="EQ192">
            <v>0</v>
          </cell>
          <cell r="ER192">
            <v>0</v>
          </cell>
          <cell r="ES192">
            <v>0</v>
          </cell>
          <cell r="ET192">
            <v>0</v>
          </cell>
          <cell r="EU192">
            <v>0</v>
          </cell>
          <cell r="EV192">
            <v>0</v>
          </cell>
          <cell r="EW192">
            <v>0</v>
          </cell>
          <cell r="EX192">
            <v>1.2</v>
          </cell>
          <cell r="EY192">
            <v>1.2</v>
          </cell>
          <cell r="EZ192">
            <v>0</v>
          </cell>
          <cell r="FA192">
            <v>0</v>
          </cell>
          <cell r="FB192">
            <v>0</v>
          </cell>
          <cell r="FC192">
            <v>0</v>
          </cell>
          <cell r="FD192">
            <v>0</v>
          </cell>
          <cell r="FE192" t="str">
            <v>нд</v>
          </cell>
          <cell r="FF192">
            <v>0</v>
          </cell>
          <cell r="FG192">
            <v>0</v>
          </cell>
          <cell r="FH192">
            <v>0</v>
          </cell>
          <cell r="FI192">
            <v>0</v>
          </cell>
          <cell r="FJ192">
            <v>0</v>
          </cell>
          <cell r="FK192">
            <v>0</v>
          </cell>
          <cell r="FL192">
            <v>0</v>
          </cell>
          <cell r="FM192">
            <v>0</v>
          </cell>
          <cell r="FN192">
            <v>0</v>
          </cell>
          <cell r="FO192">
            <v>0</v>
          </cell>
          <cell r="FP192" t="str">
            <v>нд</v>
          </cell>
          <cell r="FQ192">
            <v>0</v>
          </cell>
          <cell r="FR192">
            <v>0</v>
          </cell>
          <cell r="FS192">
            <v>0</v>
          </cell>
          <cell r="FT192">
            <v>0</v>
          </cell>
          <cell r="FU192">
            <v>0</v>
          </cell>
          <cell r="FV192">
            <v>0</v>
          </cell>
          <cell r="FW192">
            <v>0</v>
          </cell>
          <cell r="FX192">
            <v>0</v>
          </cell>
          <cell r="FY192">
            <v>0</v>
          </cell>
          <cell r="FZ192">
            <v>0</v>
          </cell>
          <cell r="GA192" t="str">
            <v>нд</v>
          </cell>
          <cell r="GB192">
            <v>0</v>
          </cell>
          <cell r="GC192">
            <v>0</v>
          </cell>
          <cell r="GD192">
            <v>0</v>
          </cell>
          <cell r="GE192">
            <v>0</v>
          </cell>
          <cell r="GF192">
            <v>0</v>
          </cell>
          <cell r="GG192">
            <v>0</v>
          </cell>
          <cell r="GH192">
            <v>0</v>
          </cell>
          <cell r="GI192">
            <v>0</v>
          </cell>
          <cell r="GJ192">
            <v>0</v>
          </cell>
          <cell r="GK192">
            <v>0</v>
          </cell>
          <cell r="GL192" t="str">
            <v>нд</v>
          </cell>
          <cell r="GM192">
            <v>0</v>
          </cell>
          <cell r="GN192">
            <v>0</v>
          </cell>
          <cell r="GO192">
            <v>0</v>
          </cell>
          <cell r="GP192">
            <v>0</v>
          </cell>
          <cell r="GQ192">
            <v>0</v>
          </cell>
          <cell r="GR192">
            <v>0</v>
          </cell>
          <cell r="GS192">
            <v>0</v>
          </cell>
          <cell r="GT192">
            <v>0</v>
          </cell>
          <cell r="GU192">
            <v>0</v>
          </cell>
          <cell r="GV192">
            <v>0</v>
          </cell>
          <cell r="GW192" t="str">
            <v>нд</v>
          </cell>
          <cell r="GX192">
            <v>0</v>
          </cell>
          <cell r="GY192">
            <v>0</v>
          </cell>
          <cell r="GZ192">
            <v>0</v>
          </cell>
          <cell r="HA192">
            <v>0</v>
          </cell>
          <cell r="HB192">
            <v>0</v>
          </cell>
          <cell r="HC192">
            <v>0</v>
          </cell>
          <cell r="HD192">
            <v>0</v>
          </cell>
          <cell r="HE192">
            <v>0</v>
          </cell>
          <cell r="HF192">
            <v>0</v>
          </cell>
          <cell r="HG192">
            <v>0</v>
          </cell>
          <cell r="HH192" t="str">
            <v>нд</v>
          </cell>
          <cell r="HI192">
            <v>0</v>
          </cell>
          <cell r="HJ192">
            <v>0</v>
          </cell>
          <cell r="HK192">
            <v>0</v>
          </cell>
          <cell r="HL192">
            <v>0</v>
          </cell>
          <cell r="HM192">
            <v>0</v>
          </cell>
          <cell r="HN192">
            <v>0</v>
          </cell>
          <cell r="HO192">
            <v>0</v>
          </cell>
          <cell r="HP192">
            <v>0</v>
          </cell>
          <cell r="HQ192">
            <v>0</v>
          </cell>
          <cell r="HR192">
            <v>0</v>
          </cell>
          <cell r="HS192" t="str">
            <v>нд</v>
          </cell>
          <cell r="HT192">
            <v>0</v>
          </cell>
          <cell r="HU192">
            <v>0</v>
          </cell>
          <cell r="HV192">
            <v>0</v>
          </cell>
          <cell r="HW192">
            <v>0</v>
          </cell>
          <cell r="HX192">
            <v>0</v>
          </cell>
          <cell r="HY192">
            <v>0</v>
          </cell>
          <cell r="HZ192">
            <v>0</v>
          </cell>
          <cell r="IA192">
            <v>0</v>
          </cell>
          <cell r="IB192">
            <v>0</v>
          </cell>
          <cell r="IC192">
            <v>0</v>
          </cell>
          <cell r="ID192" t="str">
            <v>нд</v>
          </cell>
          <cell r="IE192">
            <v>0</v>
          </cell>
          <cell r="IF192">
            <v>0</v>
          </cell>
          <cell r="IG192">
            <v>0</v>
          </cell>
          <cell r="IH192">
            <v>0</v>
          </cell>
          <cell r="II192">
            <v>0</v>
          </cell>
          <cell r="IJ192">
            <v>0</v>
          </cell>
          <cell r="IK192">
            <v>0</v>
          </cell>
          <cell r="IL192">
            <v>0</v>
          </cell>
          <cell r="IM192">
            <v>0</v>
          </cell>
          <cell r="IN192">
            <v>0</v>
          </cell>
          <cell r="IO192" t="str">
            <v>нд</v>
          </cell>
          <cell r="IP192">
            <v>0</v>
          </cell>
          <cell r="IQ192">
            <v>0</v>
          </cell>
          <cell r="IR192">
            <v>0</v>
          </cell>
          <cell r="IS192">
            <v>0</v>
          </cell>
          <cell r="IT192">
            <v>0</v>
          </cell>
          <cell r="IU192">
            <v>0</v>
          </cell>
          <cell r="IV192">
            <v>0</v>
          </cell>
          <cell r="IW192">
            <v>0</v>
          </cell>
          <cell r="IX192">
            <v>0</v>
          </cell>
          <cell r="IY192">
            <v>0</v>
          </cell>
          <cell r="IZ192" t="str">
            <v>нд</v>
          </cell>
          <cell r="JA192">
            <v>0</v>
          </cell>
          <cell r="JB192">
            <v>0</v>
          </cell>
          <cell r="JC192">
            <v>0</v>
          </cell>
          <cell r="JD192">
            <v>0</v>
          </cell>
          <cell r="JE192">
            <v>0</v>
          </cell>
          <cell r="JF192">
            <v>0</v>
          </cell>
          <cell r="JG192">
            <v>0</v>
          </cell>
          <cell r="JH192">
            <v>0</v>
          </cell>
          <cell r="JI192">
            <v>0</v>
          </cell>
          <cell r="JJ192">
            <v>0</v>
          </cell>
          <cell r="JK192" t="str">
            <v>нд</v>
          </cell>
          <cell r="JL192">
            <v>0</v>
          </cell>
          <cell r="JM192">
            <v>0</v>
          </cell>
          <cell r="JN192">
            <v>0</v>
          </cell>
          <cell r="JO192">
            <v>0</v>
          </cell>
          <cell r="JP192">
            <v>0</v>
          </cell>
          <cell r="JQ192">
            <v>0</v>
          </cell>
          <cell r="JR192">
            <v>0</v>
          </cell>
          <cell r="JS192">
            <v>0</v>
          </cell>
          <cell r="JT192">
            <v>0</v>
          </cell>
          <cell r="JU192">
            <v>0</v>
          </cell>
          <cell r="JV192" t="str">
            <v>нд</v>
          </cell>
          <cell r="JW192">
            <v>0</v>
          </cell>
          <cell r="JX192">
            <v>0</v>
          </cell>
          <cell r="JY192">
            <v>0</v>
          </cell>
          <cell r="JZ192">
            <v>0</v>
          </cell>
          <cell r="KA192">
            <v>0</v>
          </cell>
          <cell r="KB192">
            <v>0</v>
          </cell>
          <cell r="KC192">
            <v>0</v>
          </cell>
          <cell r="KD192">
            <v>0</v>
          </cell>
          <cell r="KE192">
            <v>0</v>
          </cell>
          <cell r="KF192">
            <v>0</v>
          </cell>
          <cell r="KG192" t="str">
            <v>нд</v>
          </cell>
          <cell r="KH192">
            <v>0</v>
          </cell>
          <cell r="KI192">
            <v>0</v>
          </cell>
          <cell r="KJ192">
            <v>0</v>
          </cell>
          <cell r="KK192">
            <v>0</v>
          </cell>
          <cell r="KL192">
            <v>0</v>
          </cell>
          <cell r="KM192">
            <v>0</v>
          </cell>
          <cell r="KN192">
            <v>0</v>
          </cell>
          <cell r="KO192">
            <v>0</v>
          </cell>
          <cell r="KP192">
            <v>0</v>
          </cell>
          <cell r="KQ192">
            <v>0</v>
          </cell>
          <cell r="KR192" t="str">
            <v>нд</v>
          </cell>
          <cell r="KS192">
            <v>0</v>
          </cell>
          <cell r="KT192">
            <v>0</v>
          </cell>
          <cell r="KU192">
            <v>0</v>
          </cell>
          <cell r="KV192">
            <v>0</v>
          </cell>
          <cell r="KW192">
            <v>0</v>
          </cell>
          <cell r="KX192">
            <v>0</v>
          </cell>
          <cell r="KY192">
            <v>0</v>
          </cell>
          <cell r="KZ192">
            <v>0</v>
          </cell>
          <cell r="LA192">
            <v>0</v>
          </cell>
          <cell r="LB192">
            <v>0</v>
          </cell>
          <cell r="LC192" t="str">
            <v>нд</v>
          </cell>
          <cell r="LD192">
            <v>0</v>
          </cell>
          <cell r="LE192">
            <v>0</v>
          </cell>
          <cell r="LF192">
            <v>0</v>
          </cell>
          <cell r="LG192">
            <v>0</v>
          </cell>
          <cell r="LH192">
            <v>0</v>
          </cell>
          <cell r="LI192">
            <v>0</v>
          </cell>
          <cell r="LJ192">
            <v>0</v>
          </cell>
          <cell r="LK192">
            <v>0</v>
          </cell>
          <cell r="LL192">
            <v>0</v>
          </cell>
          <cell r="LM192">
            <v>0</v>
          </cell>
          <cell r="LN192" t="str">
            <v>нд</v>
          </cell>
          <cell r="LO192">
            <v>0</v>
          </cell>
          <cell r="LP192">
            <v>0</v>
          </cell>
          <cell r="LQ192">
            <v>0</v>
          </cell>
          <cell r="LR192">
            <v>0</v>
          </cell>
          <cell r="LS192">
            <v>0</v>
          </cell>
          <cell r="LT192">
            <v>0</v>
          </cell>
          <cell r="LU192">
            <v>0</v>
          </cell>
          <cell r="LV192">
            <v>0</v>
          </cell>
          <cell r="LW192">
            <v>0</v>
          </cell>
          <cell r="LX192">
            <v>0</v>
          </cell>
          <cell r="LY192" t="str">
            <v>нд</v>
          </cell>
          <cell r="LZ192">
            <v>0</v>
          </cell>
          <cell r="MA192" t="str">
            <v>1.1.2.2.2</v>
          </cell>
          <cell r="MB192" t="str">
            <v xml:space="preserve">Техническое перевооружение ВЛ-0,4 кВ от ТП 10/0,4 кВ  присоединенных к ВЛ 6-10 кВ Ф-2  ПС "Ачхой-Мартан", с. Ачхой-Мартан, общей протяженностью. 30,62 км. </v>
          </cell>
          <cell r="MC192" t="str">
            <v>G_prj_109108_49565</v>
          </cell>
          <cell r="MD192" t="str">
            <v>G_prj_109108_49565</v>
          </cell>
          <cell r="ME192" t="b">
            <v>0</v>
          </cell>
          <cell r="MF192">
            <v>0</v>
          </cell>
          <cell r="MG192">
            <v>0</v>
          </cell>
          <cell r="MH192">
            <v>0</v>
          </cell>
          <cell r="MI192">
            <v>0</v>
          </cell>
          <cell r="MK192">
            <v>0</v>
          </cell>
          <cell r="ML192">
            <v>0</v>
          </cell>
          <cell r="MM192">
            <v>0</v>
          </cell>
          <cell r="MN192">
            <v>0</v>
          </cell>
          <cell r="MO192">
            <v>0</v>
          </cell>
          <cell r="MP192">
            <v>0</v>
          </cell>
          <cell r="MQ192">
            <v>0</v>
          </cell>
          <cell r="MR192">
            <v>0</v>
          </cell>
          <cell r="MS192">
            <v>0</v>
          </cell>
          <cell r="MT192">
            <v>0</v>
          </cell>
          <cell r="MU192">
            <v>0</v>
          </cell>
          <cell r="MV192">
            <v>0</v>
          </cell>
          <cell r="MW192">
            <v>0</v>
          </cell>
          <cell r="MX192">
            <v>0</v>
          </cell>
          <cell r="MY192">
            <v>0</v>
          </cell>
          <cell r="MZ192">
            <v>0</v>
          </cell>
          <cell r="NA192">
            <v>0</v>
          </cell>
          <cell r="NB192">
            <v>0</v>
          </cell>
          <cell r="NC192">
            <v>0</v>
          </cell>
          <cell r="ND192">
            <v>0</v>
          </cell>
          <cell r="NE192">
            <v>0</v>
          </cell>
          <cell r="NF192">
            <v>0</v>
          </cell>
          <cell r="NG192">
            <v>0</v>
          </cell>
          <cell r="NH192">
            <v>0</v>
          </cell>
          <cell r="NI192">
            <v>0</v>
          </cell>
          <cell r="NJ192">
            <v>0</v>
          </cell>
          <cell r="NK192">
            <v>0</v>
          </cell>
          <cell r="NL192">
            <v>0</v>
          </cell>
          <cell r="NM192">
            <v>0</v>
          </cell>
          <cell r="NN192">
            <v>0</v>
          </cell>
          <cell r="NO192">
            <v>0</v>
          </cell>
          <cell r="NP192">
            <v>0</v>
          </cell>
          <cell r="NQ192">
            <v>0</v>
          </cell>
          <cell r="NR192">
            <v>0</v>
          </cell>
          <cell r="NS192">
            <v>0</v>
          </cell>
          <cell r="NT192">
            <v>0</v>
          </cell>
          <cell r="NU192">
            <v>0</v>
          </cell>
          <cell r="NV192">
            <v>0</v>
          </cell>
          <cell r="NW192">
            <v>0</v>
          </cell>
          <cell r="NX192">
            <v>0</v>
          </cell>
          <cell r="NY192">
            <v>0</v>
          </cell>
          <cell r="NZ192">
            <v>0</v>
          </cell>
          <cell r="OA192">
            <v>0</v>
          </cell>
          <cell r="OB192">
            <v>0</v>
          </cell>
          <cell r="OC192">
            <v>0</v>
          </cell>
          <cell r="OD192">
            <v>0</v>
          </cell>
          <cell r="OE192">
            <v>0</v>
          </cell>
          <cell r="OF192">
            <v>0</v>
          </cell>
          <cell r="OG192">
            <v>0</v>
          </cell>
          <cell r="OH192">
            <v>0</v>
          </cell>
          <cell r="OI192">
            <v>0</v>
          </cell>
          <cell r="OJ192">
            <v>0</v>
          </cell>
          <cell r="OK192">
            <v>0</v>
          </cell>
          <cell r="OL192">
            <v>0</v>
          </cell>
          <cell r="ON192">
            <v>0</v>
          </cell>
          <cell r="OO192">
            <v>0</v>
          </cell>
          <cell r="OR192">
            <v>0</v>
          </cell>
          <cell r="OS192">
            <v>0</v>
          </cell>
          <cell r="OT192">
            <v>0</v>
          </cell>
          <cell r="OU192">
            <v>0</v>
          </cell>
          <cell r="OV192">
            <v>0</v>
          </cell>
          <cell r="OW192">
            <v>0</v>
          </cell>
          <cell r="OX192">
            <v>0</v>
          </cell>
          <cell r="OY192">
            <v>0</v>
          </cell>
          <cell r="OZ192">
            <v>0</v>
          </cell>
          <cell r="PA192">
            <v>0</v>
          </cell>
          <cell r="PB192">
            <v>0</v>
          </cell>
          <cell r="PC192">
            <v>0</v>
          </cell>
          <cell r="PD192">
            <v>0</v>
          </cell>
          <cell r="PE192">
            <v>0</v>
          </cell>
          <cell r="PF192">
            <v>0</v>
          </cell>
          <cell r="PG192">
            <v>0</v>
          </cell>
          <cell r="PH192">
            <v>0</v>
          </cell>
          <cell r="PI192">
            <v>0</v>
          </cell>
          <cell r="PJ192">
            <v>0</v>
          </cell>
          <cell r="PK192">
            <v>0</v>
          </cell>
          <cell r="PL192">
            <v>0</v>
          </cell>
          <cell r="PM192">
            <v>0</v>
          </cell>
          <cell r="PN192">
            <v>0</v>
          </cell>
          <cell r="PO192">
            <v>0</v>
          </cell>
          <cell r="PP192">
            <v>0</v>
          </cell>
          <cell r="PQ192">
            <v>0</v>
          </cell>
          <cell r="PR192">
            <v>0</v>
          </cell>
          <cell r="PS192">
            <v>0</v>
          </cell>
          <cell r="PT192">
            <v>0</v>
          </cell>
          <cell r="PU192">
            <v>0</v>
          </cell>
          <cell r="PV192">
            <v>0</v>
          </cell>
          <cell r="PW192">
            <v>0</v>
          </cell>
          <cell r="PX192">
            <v>0</v>
          </cell>
          <cell r="PY192">
            <v>0</v>
          </cell>
          <cell r="PZ192">
            <v>0</v>
          </cell>
        </row>
        <row r="193">
          <cell r="D193" t="str">
            <v>G_prj_109108_49592</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0</v>
          </cell>
          <cell r="CB193">
            <v>0</v>
          </cell>
          <cell r="CC193">
            <v>0</v>
          </cell>
          <cell r="CD193">
            <v>0</v>
          </cell>
          <cell r="CE193">
            <v>0</v>
          </cell>
          <cell r="CF193">
            <v>0</v>
          </cell>
          <cell r="CG193">
            <v>0</v>
          </cell>
          <cell r="CH193">
            <v>0</v>
          </cell>
          <cell r="CI193">
            <v>0</v>
          </cell>
          <cell r="CJ193">
            <v>0</v>
          </cell>
          <cell r="CK193">
            <v>0</v>
          </cell>
          <cell r="CL193">
            <v>0</v>
          </cell>
          <cell r="CM193">
            <v>0</v>
          </cell>
          <cell r="CN193">
            <v>0</v>
          </cell>
          <cell r="CO193">
            <v>0</v>
          </cell>
          <cell r="CP193">
            <v>0</v>
          </cell>
          <cell r="CQ193">
            <v>0</v>
          </cell>
          <cell r="CR193">
            <v>0</v>
          </cell>
          <cell r="CS193">
            <v>0</v>
          </cell>
          <cell r="CT193">
            <v>0</v>
          </cell>
          <cell r="CU193">
            <v>0</v>
          </cell>
          <cell r="CV193">
            <v>0</v>
          </cell>
          <cell r="CW193">
            <v>0</v>
          </cell>
          <cell r="CX193">
            <v>0</v>
          </cell>
          <cell r="CY193">
            <v>0</v>
          </cell>
          <cell r="CZ193">
            <v>0</v>
          </cell>
          <cell r="DA193">
            <v>0</v>
          </cell>
          <cell r="DB193">
            <v>0</v>
          </cell>
          <cell r="DD193">
            <v>0</v>
          </cell>
          <cell r="DE193">
            <v>0</v>
          </cell>
          <cell r="DF193">
            <v>0</v>
          </cell>
          <cell r="DG193">
            <v>0</v>
          </cell>
          <cell r="DI193">
            <v>0</v>
          </cell>
          <cell r="DJ193">
            <v>0</v>
          </cell>
          <cell r="DK193">
            <v>0</v>
          </cell>
          <cell r="DL193">
            <v>0</v>
          </cell>
          <cell r="DM193">
            <v>0</v>
          </cell>
          <cell r="DN193">
            <v>0</v>
          </cell>
          <cell r="DO193">
            <v>0</v>
          </cell>
          <cell r="DP193">
            <v>0</v>
          </cell>
          <cell r="DQ193">
            <v>0</v>
          </cell>
          <cell r="DR193">
            <v>0</v>
          </cell>
          <cell r="DS193">
            <v>0</v>
          </cell>
          <cell r="DT193">
            <v>0</v>
          </cell>
          <cell r="DU193">
            <v>0</v>
          </cell>
          <cell r="DV193">
            <v>0</v>
          </cell>
          <cell r="DW193">
            <v>0</v>
          </cell>
          <cell r="DX193">
            <v>0</v>
          </cell>
          <cell r="DY193">
            <v>0</v>
          </cell>
          <cell r="DZ193">
            <v>0</v>
          </cell>
          <cell r="EA193">
            <v>0</v>
          </cell>
          <cell r="EB193">
            <v>0</v>
          </cell>
          <cell r="EC193">
            <v>0</v>
          </cell>
          <cell r="ED193">
            <v>0</v>
          </cell>
          <cell r="EE193">
            <v>0</v>
          </cell>
          <cell r="EF193">
            <v>0</v>
          </cell>
          <cell r="EG193">
            <v>0</v>
          </cell>
          <cell r="EH193">
            <v>0</v>
          </cell>
          <cell r="EI193">
            <v>0</v>
          </cell>
          <cell r="EK193">
            <v>0</v>
          </cell>
          <cell r="EL193">
            <v>0</v>
          </cell>
          <cell r="EM193">
            <v>0</v>
          </cell>
          <cell r="EN193">
            <v>24.18</v>
          </cell>
          <cell r="EO193">
            <v>24.18</v>
          </cell>
          <cell r="EP193">
            <v>0</v>
          </cell>
          <cell r="EQ193">
            <v>0</v>
          </cell>
          <cell r="ER193">
            <v>0</v>
          </cell>
          <cell r="ES193">
            <v>0</v>
          </cell>
          <cell r="ET193">
            <v>0</v>
          </cell>
          <cell r="EU193">
            <v>0</v>
          </cell>
          <cell r="EV193">
            <v>0</v>
          </cell>
          <cell r="EW193">
            <v>0</v>
          </cell>
          <cell r="EX193">
            <v>24.18</v>
          </cell>
          <cell r="EY193">
            <v>24.18</v>
          </cell>
          <cell r="EZ193">
            <v>0</v>
          </cell>
          <cell r="FA193">
            <v>0</v>
          </cell>
          <cell r="FB193">
            <v>0</v>
          </cell>
          <cell r="FC193">
            <v>0</v>
          </cell>
          <cell r="FD193">
            <v>0</v>
          </cell>
          <cell r="FE193" t="str">
            <v>нд</v>
          </cell>
          <cell r="FF193">
            <v>0</v>
          </cell>
          <cell r="FG193">
            <v>0</v>
          </cell>
          <cell r="FH193">
            <v>0</v>
          </cell>
          <cell r="FI193">
            <v>0</v>
          </cell>
          <cell r="FJ193">
            <v>0</v>
          </cell>
          <cell r="FK193">
            <v>0</v>
          </cell>
          <cell r="FL193">
            <v>0</v>
          </cell>
          <cell r="FM193">
            <v>0</v>
          </cell>
          <cell r="FN193">
            <v>0</v>
          </cell>
          <cell r="FO193">
            <v>0</v>
          </cell>
          <cell r="FP193" t="str">
            <v>нд</v>
          </cell>
          <cell r="FQ193">
            <v>0</v>
          </cell>
          <cell r="FR193">
            <v>0</v>
          </cell>
          <cell r="FS193">
            <v>0</v>
          </cell>
          <cell r="FT193">
            <v>0</v>
          </cell>
          <cell r="FU193">
            <v>0</v>
          </cell>
          <cell r="FV193">
            <v>0</v>
          </cell>
          <cell r="FW193">
            <v>0</v>
          </cell>
          <cell r="FX193">
            <v>0</v>
          </cell>
          <cell r="FY193">
            <v>0</v>
          </cell>
          <cell r="FZ193">
            <v>0</v>
          </cell>
          <cell r="GA193" t="str">
            <v>нд</v>
          </cell>
          <cell r="GB193">
            <v>0</v>
          </cell>
          <cell r="GC193">
            <v>0</v>
          </cell>
          <cell r="GD193">
            <v>0</v>
          </cell>
          <cell r="GE193">
            <v>0</v>
          </cell>
          <cell r="GF193">
            <v>0</v>
          </cell>
          <cell r="GG193">
            <v>0</v>
          </cell>
          <cell r="GH193">
            <v>0</v>
          </cell>
          <cell r="GI193">
            <v>0</v>
          </cell>
          <cell r="GJ193">
            <v>0</v>
          </cell>
          <cell r="GK193">
            <v>0</v>
          </cell>
          <cell r="GL193" t="str">
            <v>нд</v>
          </cell>
          <cell r="GM193">
            <v>0</v>
          </cell>
          <cell r="GN193">
            <v>0</v>
          </cell>
          <cell r="GO193">
            <v>0</v>
          </cell>
          <cell r="GP193">
            <v>0</v>
          </cell>
          <cell r="GQ193">
            <v>0</v>
          </cell>
          <cell r="GR193">
            <v>0</v>
          </cell>
          <cell r="GS193">
            <v>0</v>
          </cell>
          <cell r="GT193">
            <v>0</v>
          </cell>
          <cell r="GU193">
            <v>0</v>
          </cell>
          <cell r="GV193">
            <v>0</v>
          </cell>
          <cell r="GW193" t="str">
            <v>нд</v>
          </cell>
          <cell r="GX193">
            <v>0</v>
          </cell>
          <cell r="GY193">
            <v>0</v>
          </cell>
          <cell r="GZ193">
            <v>0</v>
          </cell>
          <cell r="HA193">
            <v>0</v>
          </cell>
          <cell r="HB193">
            <v>0</v>
          </cell>
          <cell r="HC193">
            <v>0</v>
          </cell>
          <cell r="HD193">
            <v>0</v>
          </cell>
          <cell r="HE193">
            <v>0</v>
          </cell>
          <cell r="HF193">
            <v>0</v>
          </cell>
          <cell r="HG193">
            <v>0</v>
          </cell>
          <cell r="HH193" t="str">
            <v>нд</v>
          </cell>
          <cell r="HI193">
            <v>0</v>
          </cell>
          <cell r="HJ193">
            <v>0</v>
          </cell>
          <cell r="HK193">
            <v>0</v>
          </cell>
          <cell r="HL193">
            <v>0</v>
          </cell>
          <cell r="HM193">
            <v>0</v>
          </cell>
          <cell r="HN193">
            <v>0</v>
          </cell>
          <cell r="HO193">
            <v>0</v>
          </cell>
          <cell r="HP193">
            <v>0</v>
          </cell>
          <cell r="HQ193">
            <v>0</v>
          </cell>
          <cell r="HR193">
            <v>0</v>
          </cell>
          <cell r="HS193" t="str">
            <v>нд</v>
          </cell>
          <cell r="HT193">
            <v>0</v>
          </cell>
          <cell r="HU193">
            <v>0</v>
          </cell>
          <cell r="HV193">
            <v>0</v>
          </cell>
          <cell r="HW193">
            <v>0</v>
          </cell>
          <cell r="HX193">
            <v>0</v>
          </cell>
          <cell r="HY193">
            <v>0</v>
          </cell>
          <cell r="HZ193">
            <v>0</v>
          </cell>
          <cell r="IA193">
            <v>0</v>
          </cell>
          <cell r="IB193">
            <v>0</v>
          </cell>
          <cell r="IC193">
            <v>0</v>
          </cell>
          <cell r="ID193" t="str">
            <v>нд</v>
          </cell>
          <cell r="IE193">
            <v>0</v>
          </cell>
          <cell r="IF193">
            <v>0</v>
          </cell>
          <cell r="IG193">
            <v>0</v>
          </cell>
          <cell r="IH193">
            <v>0</v>
          </cell>
          <cell r="II193">
            <v>0</v>
          </cell>
          <cell r="IJ193">
            <v>0</v>
          </cell>
          <cell r="IK193">
            <v>0</v>
          </cell>
          <cell r="IL193">
            <v>0</v>
          </cell>
          <cell r="IM193">
            <v>0</v>
          </cell>
          <cell r="IN193">
            <v>0</v>
          </cell>
          <cell r="IO193" t="str">
            <v>нд</v>
          </cell>
          <cell r="IP193">
            <v>0</v>
          </cell>
          <cell r="IQ193">
            <v>0</v>
          </cell>
          <cell r="IR193">
            <v>0</v>
          </cell>
          <cell r="IS193">
            <v>0</v>
          </cell>
          <cell r="IT193">
            <v>0</v>
          </cell>
          <cell r="IU193">
            <v>0</v>
          </cell>
          <cell r="IV193">
            <v>0</v>
          </cell>
          <cell r="IW193">
            <v>0</v>
          </cell>
          <cell r="IX193">
            <v>0</v>
          </cell>
          <cell r="IY193">
            <v>0</v>
          </cell>
          <cell r="IZ193" t="str">
            <v>нд</v>
          </cell>
          <cell r="JA193">
            <v>0</v>
          </cell>
          <cell r="JB193">
            <v>0</v>
          </cell>
          <cell r="JC193">
            <v>0</v>
          </cell>
          <cell r="JD193">
            <v>0</v>
          </cell>
          <cell r="JE193">
            <v>0</v>
          </cell>
          <cell r="JF193">
            <v>0</v>
          </cell>
          <cell r="JG193">
            <v>0</v>
          </cell>
          <cell r="JH193">
            <v>0</v>
          </cell>
          <cell r="JI193">
            <v>0</v>
          </cell>
          <cell r="JJ193">
            <v>0</v>
          </cell>
          <cell r="JK193" t="str">
            <v>нд</v>
          </cell>
          <cell r="JL193">
            <v>0</v>
          </cell>
          <cell r="JM193">
            <v>0</v>
          </cell>
          <cell r="JN193">
            <v>0</v>
          </cell>
          <cell r="JO193">
            <v>0</v>
          </cell>
          <cell r="JP193">
            <v>0</v>
          </cell>
          <cell r="JQ193">
            <v>0</v>
          </cell>
          <cell r="JR193">
            <v>0</v>
          </cell>
          <cell r="JS193">
            <v>0</v>
          </cell>
          <cell r="JT193">
            <v>0</v>
          </cell>
          <cell r="JU193">
            <v>0</v>
          </cell>
          <cell r="JV193" t="str">
            <v>нд</v>
          </cell>
          <cell r="JW193">
            <v>0</v>
          </cell>
          <cell r="JX193">
            <v>0</v>
          </cell>
          <cell r="JY193">
            <v>0</v>
          </cell>
          <cell r="JZ193">
            <v>0</v>
          </cell>
          <cell r="KA193">
            <v>0</v>
          </cell>
          <cell r="KB193">
            <v>0</v>
          </cell>
          <cell r="KC193">
            <v>0</v>
          </cell>
          <cell r="KD193">
            <v>0</v>
          </cell>
          <cell r="KE193">
            <v>0</v>
          </cell>
          <cell r="KF193">
            <v>0</v>
          </cell>
          <cell r="KG193" t="str">
            <v>нд</v>
          </cell>
          <cell r="KH193">
            <v>0</v>
          </cell>
          <cell r="KI193">
            <v>0</v>
          </cell>
          <cell r="KJ193">
            <v>0</v>
          </cell>
          <cell r="KK193">
            <v>0</v>
          </cell>
          <cell r="KL193">
            <v>0</v>
          </cell>
          <cell r="KM193">
            <v>0</v>
          </cell>
          <cell r="KN193">
            <v>0</v>
          </cell>
          <cell r="KO193">
            <v>0</v>
          </cell>
          <cell r="KP193">
            <v>0</v>
          </cell>
          <cell r="KQ193">
            <v>0</v>
          </cell>
          <cell r="KR193" t="str">
            <v>нд</v>
          </cell>
          <cell r="KS193">
            <v>0</v>
          </cell>
          <cell r="KT193">
            <v>0</v>
          </cell>
          <cell r="KU193">
            <v>0</v>
          </cell>
          <cell r="KV193">
            <v>0</v>
          </cell>
          <cell r="KW193">
            <v>0</v>
          </cell>
          <cell r="KX193">
            <v>0</v>
          </cell>
          <cell r="KY193">
            <v>0</v>
          </cell>
          <cell r="KZ193">
            <v>0</v>
          </cell>
          <cell r="LA193">
            <v>0</v>
          </cell>
          <cell r="LB193">
            <v>0</v>
          </cell>
          <cell r="LC193" t="str">
            <v>нд</v>
          </cell>
          <cell r="LD193">
            <v>0</v>
          </cell>
          <cell r="LE193">
            <v>0</v>
          </cell>
          <cell r="LF193">
            <v>0</v>
          </cell>
          <cell r="LG193">
            <v>0</v>
          </cell>
          <cell r="LH193">
            <v>0</v>
          </cell>
          <cell r="LI193">
            <v>0</v>
          </cell>
          <cell r="LJ193">
            <v>0</v>
          </cell>
          <cell r="LK193">
            <v>0</v>
          </cell>
          <cell r="LL193">
            <v>0</v>
          </cell>
          <cell r="LM193">
            <v>0</v>
          </cell>
          <cell r="LN193" t="str">
            <v>нд</v>
          </cell>
          <cell r="LO193">
            <v>0</v>
          </cell>
          <cell r="LP193">
            <v>0</v>
          </cell>
          <cell r="LQ193">
            <v>0</v>
          </cell>
          <cell r="LR193">
            <v>0</v>
          </cell>
          <cell r="LS193">
            <v>0</v>
          </cell>
          <cell r="LT193">
            <v>0</v>
          </cell>
          <cell r="LU193">
            <v>0</v>
          </cell>
          <cell r="LV193">
            <v>0</v>
          </cell>
          <cell r="LW193">
            <v>0</v>
          </cell>
          <cell r="LX193">
            <v>0</v>
          </cell>
          <cell r="LY193" t="str">
            <v>нд</v>
          </cell>
          <cell r="LZ193">
            <v>0</v>
          </cell>
          <cell r="MA193" t="str">
            <v>1.1.2.2.2</v>
          </cell>
          <cell r="MB193" t="str">
            <v>Техническое перевооружение ВЛ-0,4 кВ от ТП 10/0,4 кВ  присоединенных к ВЛ 6-10 кВ Ф-32, ПС "Холодильник"  пос. Катаяма общей протяженностью- 1,2 км.</v>
          </cell>
          <cell r="MC193" t="str">
            <v>G_prj_109108_49589</v>
          </cell>
          <cell r="MD193" t="str">
            <v>G_prj_109108_49589</v>
          </cell>
          <cell r="ME193" t="b">
            <v>0</v>
          </cell>
          <cell r="MF193">
            <v>0</v>
          </cell>
          <cell r="MG193">
            <v>0</v>
          </cell>
          <cell r="MH193">
            <v>0</v>
          </cell>
          <cell r="MI193">
            <v>0</v>
          </cell>
          <cell r="MK193">
            <v>0</v>
          </cell>
          <cell r="ML193">
            <v>0</v>
          </cell>
          <cell r="MM193">
            <v>0</v>
          </cell>
          <cell r="MN193">
            <v>0</v>
          </cell>
          <cell r="MO193">
            <v>0</v>
          </cell>
          <cell r="MP193">
            <v>0</v>
          </cell>
          <cell r="MQ193">
            <v>0</v>
          </cell>
          <cell r="MR193">
            <v>0</v>
          </cell>
          <cell r="MS193">
            <v>0</v>
          </cell>
          <cell r="MT193">
            <v>0</v>
          </cell>
          <cell r="MU193">
            <v>0</v>
          </cell>
          <cell r="MV193">
            <v>0</v>
          </cell>
          <cell r="MW193">
            <v>0</v>
          </cell>
          <cell r="MX193">
            <v>0</v>
          </cell>
          <cell r="MY193">
            <v>0</v>
          </cell>
          <cell r="MZ193">
            <v>0</v>
          </cell>
          <cell r="NA193">
            <v>0</v>
          </cell>
          <cell r="NB193">
            <v>0</v>
          </cell>
          <cell r="NC193">
            <v>0</v>
          </cell>
          <cell r="ND193">
            <v>0</v>
          </cell>
          <cell r="NE193">
            <v>0</v>
          </cell>
          <cell r="NF193">
            <v>0</v>
          </cell>
          <cell r="NG193">
            <v>0</v>
          </cell>
          <cell r="NH193">
            <v>0</v>
          </cell>
          <cell r="NI193">
            <v>0</v>
          </cell>
          <cell r="NJ193">
            <v>0</v>
          </cell>
          <cell r="NK193">
            <v>0</v>
          </cell>
          <cell r="NL193">
            <v>0</v>
          </cell>
          <cell r="NM193">
            <v>0</v>
          </cell>
          <cell r="NN193">
            <v>0</v>
          </cell>
          <cell r="NO193">
            <v>0</v>
          </cell>
          <cell r="NP193">
            <v>0</v>
          </cell>
          <cell r="NQ193">
            <v>0</v>
          </cell>
          <cell r="NR193">
            <v>0</v>
          </cell>
          <cell r="NS193">
            <v>0</v>
          </cell>
          <cell r="NT193">
            <v>0</v>
          </cell>
          <cell r="NU193">
            <v>0</v>
          </cell>
          <cell r="NV193">
            <v>0</v>
          </cell>
          <cell r="NW193">
            <v>0</v>
          </cell>
          <cell r="NX193">
            <v>0</v>
          </cell>
          <cell r="NY193">
            <v>0</v>
          </cell>
          <cell r="NZ193">
            <v>0</v>
          </cell>
          <cell r="OA193">
            <v>0</v>
          </cell>
          <cell r="OB193">
            <v>0</v>
          </cell>
          <cell r="OC193">
            <v>0</v>
          </cell>
          <cell r="OD193">
            <v>0</v>
          </cell>
          <cell r="OE193">
            <v>0</v>
          </cell>
          <cell r="OF193">
            <v>0</v>
          </cell>
          <cell r="OG193">
            <v>0</v>
          </cell>
          <cell r="OH193">
            <v>0</v>
          </cell>
          <cell r="OI193">
            <v>0</v>
          </cell>
          <cell r="OJ193">
            <v>0</v>
          </cell>
          <cell r="OK193">
            <v>0</v>
          </cell>
          <cell r="OL193">
            <v>0</v>
          </cell>
          <cell r="ON193">
            <v>0</v>
          </cell>
          <cell r="OO193">
            <v>0</v>
          </cell>
          <cell r="OR193">
            <v>0</v>
          </cell>
          <cell r="OS193">
            <v>0</v>
          </cell>
          <cell r="OT193">
            <v>0</v>
          </cell>
          <cell r="OU193">
            <v>0</v>
          </cell>
          <cell r="OV193">
            <v>0</v>
          </cell>
          <cell r="OW193">
            <v>0</v>
          </cell>
          <cell r="OX193">
            <v>0</v>
          </cell>
          <cell r="OY193">
            <v>0</v>
          </cell>
          <cell r="OZ193">
            <v>0</v>
          </cell>
          <cell r="PA193">
            <v>0</v>
          </cell>
          <cell r="PB193">
            <v>0</v>
          </cell>
          <cell r="PC193">
            <v>0</v>
          </cell>
          <cell r="PD193">
            <v>0</v>
          </cell>
          <cell r="PE193">
            <v>0</v>
          </cell>
          <cell r="PF193">
            <v>0</v>
          </cell>
          <cell r="PG193">
            <v>0</v>
          </cell>
          <cell r="PH193">
            <v>0</v>
          </cell>
          <cell r="PI193">
            <v>0</v>
          </cell>
          <cell r="PJ193">
            <v>0</v>
          </cell>
          <cell r="PK193">
            <v>0</v>
          </cell>
          <cell r="PL193">
            <v>0</v>
          </cell>
          <cell r="PM193">
            <v>0</v>
          </cell>
          <cell r="PN193">
            <v>0</v>
          </cell>
          <cell r="PO193">
            <v>0</v>
          </cell>
          <cell r="PP193">
            <v>0</v>
          </cell>
          <cell r="PQ193">
            <v>0</v>
          </cell>
          <cell r="PR193">
            <v>0</v>
          </cell>
          <cell r="PS193">
            <v>0</v>
          </cell>
          <cell r="PT193">
            <v>0</v>
          </cell>
          <cell r="PU193">
            <v>0</v>
          </cell>
          <cell r="PV193">
            <v>0</v>
          </cell>
          <cell r="PW193">
            <v>0</v>
          </cell>
          <cell r="PX193">
            <v>0</v>
          </cell>
          <cell r="PY193">
            <v>0</v>
          </cell>
          <cell r="PZ193">
            <v>0</v>
          </cell>
        </row>
        <row r="194">
          <cell r="D194" t="str">
            <v>G_prj_109108_49596</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D194">
            <v>0</v>
          </cell>
          <cell r="DE194">
            <v>0</v>
          </cell>
          <cell r="DF194">
            <v>0</v>
          </cell>
          <cell r="DG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K194">
            <v>0</v>
          </cell>
          <cell r="EL194">
            <v>0</v>
          </cell>
          <cell r="EM194">
            <v>0</v>
          </cell>
          <cell r="EN194">
            <v>22.15</v>
          </cell>
          <cell r="EO194">
            <v>22.15</v>
          </cell>
          <cell r="EP194">
            <v>0</v>
          </cell>
          <cell r="EQ194">
            <v>0</v>
          </cell>
          <cell r="ER194">
            <v>0</v>
          </cell>
          <cell r="ES194">
            <v>0</v>
          </cell>
          <cell r="ET194">
            <v>0</v>
          </cell>
          <cell r="EU194">
            <v>0</v>
          </cell>
          <cell r="EV194">
            <v>0</v>
          </cell>
          <cell r="EW194">
            <v>0</v>
          </cell>
          <cell r="EX194">
            <v>22.15</v>
          </cell>
          <cell r="EY194">
            <v>22.15</v>
          </cell>
          <cell r="EZ194">
            <v>0</v>
          </cell>
          <cell r="FA194">
            <v>0</v>
          </cell>
          <cell r="FB194">
            <v>0</v>
          </cell>
          <cell r="FC194">
            <v>0</v>
          </cell>
          <cell r="FD194">
            <v>0</v>
          </cell>
          <cell r="FE194" t="str">
            <v>нд</v>
          </cell>
          <cell r="FF194">
            <v>0</v>
          </cell>
          <cell r="FG194">
            <v>0</v>
          </cell>
          <cell r="FH194">
            <v>0</v>
          </cell>
          <cell r="FI194">
            <v>0</v>
          </cell>
          <cell r="FJ194">
            <v>0</v>
          </cell>
          <cell r="FK194">
            <v>0</v>
          </cell>
          <cell r="FL194">
            <v>0</v>
          </cell>
          <cell r="FM194">
            <v>0</v>
          </cell>
          <cell r="FN194">
            <v>0</v>
          </cell>
          <cell r="FO194">
            <v>0</v>
          </cell>
          <cell r="FP194" t="str">
            <v>нд</v>
          </cell>
          <cell r="FQ194">
            <v>0</v>
          </cell>
          <cell r="FR194">
            <v>0</v>
          </cell>
          <cell r="FS194">
            <v>0</v>
          </cell>
          <cell r="FT194">
            <v>0</v>
          </cell>
          <cell r="FU194">
            <v>0</v>
          </cell>
          <cell r="FV194">
            <v>0</v>
          </cell>
          <cell r="FW194">
            <v>0</v>
          </cell>
          <cell r="FX194">
            <v>0</v>
          </cell>
          <cell r="FY194">
            <v>0</v>
          </cell>
          <cell r="FZ194">
            <v>0</v>
          </cell>
          <cell r="GA194" t="str">
            <v>нд</v>
          </cell>
          <cell r="GB194">
            <v>0</v>
          </cell>
          <cell r="GC194">
            <v>0</v>
          </cell>
          <cell r="GD194">
            <v>0</v>
          </cell>
          <cell r="GE194">
            <v>0</v>
          </cell>
          <cell r="GF194">
            <v>0</v>
          </cell>
          <cell r="GG194">
            <v>0</v>
          </cell>
          <cell r="GH194">
            <v>0</v>
          </cell>
          <cell r="GI194">
            <v>0</v>
          </cell>
          <cell r="GJ194">
            <v>0</v>
          </cell>
          <cell r="GK194">
            <v>0</v>
          </cell>
          <cell r="GL194" t="str">
            <v>нд</v>
          </cell>
          <cell r="GM194">
            <v>0</v>
          </cell>
          <cell r="GN194">
            <v>0</v>
          </cell>
          <cell r="GO194">
            <v>0</v>
          </cell>
          <cell r="GP194">
            <v>0</v>
          </cell>
          <cell r="GQ194">
            <v>0</v>
          </cell>
          <cell r="GR194">
            <v>0</v>
          </cell>
          <cell r="GS194">
            <v>0</v>
          </cell>
          <cell r="GT194">
            <v>0</v>
          </cell>
          <cell r="GU194">
            <v>0</v>
          </cell>
          <cell r="GV194">
            <v>0</v>
          </cell>
          <cell r="GW194" t="str">
            <v>нд</v>
          </cell>
          <cell r="GX194">
            <v>0</v>
          </cell>
          <cell r="GY194">
            <v>0</v>
          </cell>
          <cell r="GZ194">
            <v>0</v>
          </cell>
          <cell r="HA194">
            <v>0</v>
          </cell>
          <cell r="HB194">
            <v>0</v>
          </cell>
          <cell r="HC194">
            <v>0</v>
          </cell>
          <cell r="HD194">
            <v>0</v>
          </cell>
          <cell r="HE194">
            <v>0</v>
          </cell>
          <cell r="HF194">
            <v>0</v>
          </cell>
          <cell r="HG194">
            <v>0</v>
          </cell>
          <cell r="HH194" t="str">
            <v>нд</v>
          </cell>
          <cell r="HI194">
            <v>0</v>
          </cell>
          <cell r="HJ194">
            <v>0</v>
          </cell>
          <cell r="HK194">
            <v>0</v>
          </cell>
          <cell r="HL194">
            <v>0</v>
          </cell>
          <cell r="HM194">
            <v>0</v>
          </cell>
          <cell r="HN194">
            <v>0</v>
          </cell>
          <cell r="HO194">
            <v>0</v>
          </cell>
          <cell r="HP194">
            <v>0</v>
          </cell>
          <cell r="HQ194">
            <v>0</v>
          </cell>
          <cell r="HR194">
            <v>0</v>
          </cell>
          <cell r="HS194" t="str">
            <v>нд</v>
          </cell>
          <cell r="HT194">
            <v>0</v>
          </cell>
          <cell r="HU194">
            <v>0</v>
          </cell>
          <cell r="HV194">
            <v>0</v>
          </cell>
          <cell r="HW194">
            <v>0</v>
          </cell>
          <cell r="HX194">
            <v>0</v>
          </cell>
          <cell r="HY194">
            <v>0</v>
          </cell>
          <cell r="HZ194">
            <v>0</v>
          </cell>
          <cell r="IA194">
            <v>0</v>
          </cell>
          <cell r="IB194">
            <v>0</v>
          </cell>
          <cell r="IC194">
            <v>0</v>
          </cell>
          <cell r="ID194" t="str">
            <v>нд</v>
          </cell>
          <cell r="IE194">
            <v>0</v>
          </cell>
          <cell r="IF194">
            <v>0</v>
          </cell>
          <cell r="IG194">
            <v>0</v>
          </cell>
          <cell r="IH194">
            <v>0</v>
          </cell>
          <cell r="II194">
            <v>0</v>
          </cell>
          <cell r="IJ194">
            <v>0</v>
          </cell>
          <cell r="IK194">
            <v>0</v>
          </cell>
          <cell r="IL194">
            <v>0</v>
          </cell>
          <cell r="IM194">
            <v>0</v>
          </cell>
          <cell r="IN194">
            <v>0</v>
          </cell>
          <cell r="IO194" t="str">
            <v>нд</v>
          </cell>
          <cell r="IP194">
            <v>0</v>
          </cell>
          <cell r="IQ194">
            <v>0</v>
          </cell>
          <cell r="IR194">
            <v>0</v>
          </cell>
          <cell r="IS194">
            <v>0</v>
          </cell>
          <cell r="IT194">
            <v>0</v>
          </cell>
          <cell r="IU194">
            <v>0</v>
          </cell>
          <cell r="IV194">
            <v>0</v>
          </cell>
          <cell r="IW194">
            <v>0</v>
          </cell>
          <cell r="IX194">
            <v>0</v>
          </cell>
          <cell r="IY194">
            <v>0</v>
          </cell>
          <cell r="IZ194" t="str">
            <v>нд</v>
          </cell>
          <cell r="JA194">
            <v>0</v>
          </cell>
          <cell r="JB194">
            <v>0</v>
          </cell>
          <cell r="JC194">
            <v>0</v>
          </cell>
          <cell r="JD194">
            <v>0</v>
          </cell>
          <cell r="JE194">
            <v>0</v>
          </cell>
          <cell r="JF194">
            <v>0</v>
          </cell>
          <cell r="JG194">
            <v>0</v>
          </cell>
          <cell r="JH194">
            <v>0</v>
          </cell>
          <cell r="JI194">
            <v>0</v>
          </cell>
          <cell r="JJ194">
            <v>0</v>
          </cell>
          <cell r="JK194" t="str">
            <v>нд</v>
          </cell>
          <cell r="JL194">
            <v>0</v>
          </cell>
          <cell r="JM194">
            <v>0</v>
          </cell>
          <cell r="JN194">
            <v>0</v>
          </cell>
          <cell r="JO194">
            <v>0</v>
          </cell>
          <cell r="JP194">
            <v>0</v>
          </cell>
          <cell r="JQ194">
            <v>0</v>
          </cell>
          <cell r="JR194">
            <v>0</v>
          </cell>
          <cell r="JS194">
            <v>0</v>
          </cell>
          <cell r="JT194">
            <v>0</v>
          </cell>
          <cell r="JU194">
            <v>0</v>
          </cell>
          <cell r="JV194" t="str">
            <v>нд</v>
          </cell>
          <cell r="JW194">
            <v>0</v>
          </cell>
          <cell r="JX194">
            <v>0</v>
          </cell>
          <cell r="JY194">
            <v>0</v>
          </cell>
          <cell r="JZ194">
            <v>0</v>
          </cell>
          <cell r="KA194">
            <v>0</v>
          </cell>
          <cell r="KB194">
            <v>0</v>
          </cell>
          <cell r="KC194">
            <v>0</v>
          </cell>
          <cell r="KD194">
            <v>0</v>
          </cell>
          <cell r="KE194">
            <v>0</v>
          </cell>
          <cell r="KF194">
            <v>0</v>
          </cell>
          <cell r="KG194" t="str">
            <v>нд</v>
          </cell>
          <cell r="KH194">
            <v>0</v>
          </cell>
          <cell r="KI194">
            <v>0</v>
          </cell>
          <cell r="KJ194">
            <v>0</v>
          </cell>
          <cell r="KK194">
            <v>0</v>
          </cell>
          <cell r="KL194">
            <v>0</v>
          </cell>
          <cell r="KM194">
            <v>0</v>
          </cell>
          <cell r="KN194">
            <v>0</v>
          </cell>
          <cell r="KO194">
            <v>0</v>
          </cell>
          <cell r="KP194">
            <v>0</v>
          </cell>
          <cell r="KQ194">
            <v>0</v>
          </cell>
          <cell r="KR194" t="str">
            <v>нд</v>
          </cell>
          <cell r="KS194">
            <v>0</v>
          </cell>
          <cell r="KT194">
            <v>0</v>
          </cell>
          <cell r="KU194">
            <v>0</v>
          </cell>
          <cell r="KV194">
            <v>0</v>
          </cell>
          <cell r="KW194">
            <v>0</v>
          </cell>
          <cell r="KX194">
            <v>0</v>
          </cell>
          <cell r="KY194">
            <v>0</v>
          </cell>
          <cell r="KZ194">
            <v>0</v>
          </cell>
          <cell r="LA194">
            <v>0</v>
          </cell>
          <cell r="LB194">
            <v>0</v>
          </cell>
          <cell r="LC194" t="str">
            <v>нд</v>
          </cell>
          <cell r="LD194">
            <v>0</v>
          </cell>
          <cell r="LE194">
            <v>0</v>
          </cell>
          <cell r="LF194">
            <v>0</v>
          </cell>
          <cell r="LG194">
            <v>0</v>
          </cell>
          <cell r="LH194">
            <v>0</v>
          </cell>
          <cell r="LI194">
            <v>0</v>
          </cell>
          <cell r="LJ194">
            <v>0</v>
          </cell>
          <cell r="LK194">
            <v>0</v>
          </cell>
          <cell r="LL194">
            <v>0</v>
          </cell>
          <cell r="LM194">
            <v>0</v>
          </cell>
          <cell r="LN194" t="str">
            <v>нд</v>
          </cell>
          <cell r="LO194">
            <v>0</v>
          </cell>
          <cell r="LP194">
            <v>0</v>
          </cell>
          <cell r="LQ194">
            <v>0</v>
          </cell>
          <cell r="LR194">
            <v>0</v>
          </cell>
          <cell r="LS194">
            <v>0</v>
          </cell>
          <cell r="LT194">
            <v>0</v>
          </cell>
          <cell r="LU194">
            <v>0</v>
          </cell>
          <cell r="LV194">
            <v>0</v>
          </cell>
          <cell r="LW194">
            <v>0</v>
          </cell>
          <cell r="LX194">
            <v>0</v>
          </cell>
          <cell r="LY194" t="str">
            <v>нд</v>
          </cell>
          <cell r="LZ194">
            <v>0</v>
          </cell>
          <cell r="MA194" t="str">
            <v>1.1.2.2.2</v>
          </cell>
          <cell r="MB194" t="str">
            <v>Техническое перевооружение ВЛ-0,4 кВ, от ТП 10/0,4 кВ  присоединенных к ВЛ 6-10 кВ Ф-7, ПС "Электроприбор", с. Садовое, общей протяженностью 24,18 км</v>
          </cell>
          <cell r="MC194" t="str">
            <v>G_prj_109108_49592</v>
          </cell>
          <cell r="MD194" t="str">
            <v>G_prj_109108_49592</v>
          </cell>
          <cell r="ME194" t="b">
            <v>0</v>
          </cell>
          <cell r="MF194">
            <v>0</v>
          </cell>
          <cell r="MG194">
            <v>0</v>
          </cell>
          <cell r="MH194">
            <v>0</v>
          </cell>
          <cell r="MI194">
            <v>0</v>
          </cell>
          <cell r="MK194">
            <v>0</v>
          </cell>
          <cell r="ML194">
            <v>0</v>
          </cell>
          <cell r="MM194">
            <v>0</v>
          </cell>
          <cell r="MN194">
            <v>0</v>
          </cell>
          <cell r="MO194">
            <v>0</v>
          </cell>
          <cell r="MP194">
            <v>0</v>
          </cell>
          <cell r="MQ194">
            <v>0</v>
          </cell>
          <cell r="MR194">
            <v>0</v>
          </cell>
          <cell r="MS194">
            <v>0</v>
          </cell>
          <cell r="MT194">
            <v>0</v>
          </cell>
          <cell r="MU194">
            <v>0</v>
          </cell>
          <cell r="MV194">
            <v>0</v>
          </cell>
          <cell r="MW194">
            <v>0</v>
          </cell>
          <cell r="MX194">
            <v>0</v>
          </cell>
          <cell r="MY194">
            <v>0</v>
          </cell>
          <cell r="MZ194">
            <v>0</v>
          </cell>
          <cell r="NA194">
            <v>0</v>
          </cell>
          <cell r="NB194">
            <v>0</v>
          </cell>
          <cell r="NC194">
            <v>0</v>
          </cell>
          <cell r="ND194">
            <v>0</v>
          </cell>
          <cell r="NE194">
            <v>0</v>
          </cell>
          <cell r="NF194">
            <v>0</v>
          </cell>
          <cell r="NG194">
            <v>0</v>
          </cell>
          <cell r="NH194">
            <v>0</v>
          </cell>
          <cell r="NI194">
            <v>0</v>
          </cell>
          <cell r="NJ194">
            <v>0</v>
          </cell>
          <cell r="NK194">
            <v>0</v>
          </cell>
          <cell r="NL194">
            <v>0</v>
          </cell>
          <cell r="NM194">
            <v>0</v>
          </cell>
          <cell r="NN194">
            <v>0</v>
          </cell>
          <cell r="NO194">
            <v>0</v>
          </cell>
          <cell r="NP194">
            <v>0</v>
          </cell>
          <cell r="NQ194">
            <v>0</v>
          </cell>
          <cell r="NR194">
            <v>0</v>
          </cell>
          <cell r="NS194">
            <v>0</v>
          </cell>
          <cell r="NT194">
            <v>0</v>
          </cell>
          <cell r="NU194">
            <v>0</v>
          </cell>
          <cell r="NV194">
            <v>0</v>
          </cell>
          <cell r="NW194">
            <v>0</v>
          </cell>
          <cell r="NX194">
            <v>0</v>
          </cell>
          <cell r="NY194">
            <v>0</v>
          </cell>
          <cell r="NZ194">
            <v>0</v>
          </cell>
          <cell r="OA194">
            <v>0</v>
          </cell>
          <cell r="OB194">
            <v>0</v>
          </cell>
          <cell r="OC194">
            <v>0</v>
          </cell>
          <cell r="OD194">
            <v>0</v>
          </cell>
          <cell r="OE194">
            <v>0</v>
          </cell>
          <cell r="OF194">
            <v>0</v>
          </cell>
          <cell r="OG194">
            <v>0</v>
          </cell>
          <cell r="OH194">
            <v>0</v>
          </cell>
          <cell r="OI194">
            <v>0</v>
          </cell>
          <cell r="OJ194">
            <v>0</v>
          </cell>
          <cell r="OK194">
            <v>0</v>
          </cell>
          <cell r="OL194">
            <v>0</v>
          </cell>
          <cell r="ON194">
            <v>0</v>
          </cell>
          <cell r="OO194">
            <v>0</v>
          </cell>
          <cell r="OR194">
            <v>0</v>
          </cell>
          <cell r="OS194">
            <v>0</v>
          </cell>
          <cell r="OT194">
            <v>0</v>
          </cell>
          <cell r="OU194">
            <v>0</v>
          </cell>
          <cell r="OV194">
            <v>0</v>
          </cell>
          <cell r="OW194">
            <v>0</v>
          </cell>
          <cell r="OX194">
            <v>0</v>
          </cell>
          <cell r="OY194">
            <v>0</v>
          </cell>
          <cell r="OZ194">
            <v>0</v>
          </cell>
          <cell r="PA194">
            <v>0</v>
          </cell>
          <cell r="PB194">
            <v>0</v>
          </cell>
          <cell r="PC194">
            <v>0</v>
          </cell>
          <cell r="PD194">
            <v>0</v>
          </cell>
          <cell r="PE194">
            <v>0</v>
          </cell>
          <cell r="PF194">
            <v>0</v>
          </cell>
          <cell r="PG194">
            <v>0</v>
          </cell>
          <cell r="PH194">
            <v>0</v>
          </cell>
          <cell r="PI194">
            <v>0</v>
          </cell>
          <cell r="PJ194">
            <v>0</v>
          </cell>
          <cell r="PK194">
            <v>0</v>
          </cell>
          <cell r="PL194">
            <v>0</v>
          </cell>
          <cell r="PM194">
            <v>0</v>
          </cell>
          <cell r="PN194">
            <v>0</v>
          </cell>
          <cell r="PO194">
            <v>0</v>
          </cell>
          <cell r="PP194">
            <v>0</v>
          </cell>
          <cell r="PQ194">
            <v>0</v>
          </cell>
          <cell r="PR194">
            <v>0</v>
          </cell>
          <cell r="PS194">
            <v>0</v>
          </cell>
          <cell r="PT194">
            <v>0</v>
          </cell>
          <cell r="PU194">
            <v>0</v>
          </cell>
          <cell r="PV194">
            <v>0</v>
          </cell>
          <cell r="PW194">
            <v>0</v>
          </cell>
          <cell r="PX194">
            <v>0</v>
          </cell>
          <cell r="PY194">
            <v>0</v>
          </cell>
          <cell r="PZ194">
            <v>0</v>
          </cell>
        </row>
        <row r="195">
          <cell r="D195" t="str">
            <v>G_prj_109108_49599</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D195">
            <v>0</v>
          </cell>
          <cell r="DE195">
            <v>0</v>
          </cell>
          <cell r="DF195">
            <v>0</v>
          </cell>
          <cell r="DG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0</v>
          </cell>
          <cell r="DZ195">
            <v>0</v>
          </cell>
          <cell r="EA195">
            <v>0</v>
          </cell>
          <cell r="EB195">
            <v>0</v>
          </cell>
          <cell r="EC195">
            <v>0</v>
          </cell>
          <cell r="ED195">
            <v>0</v>
          </cell>
          <cell r="EE195">
            <v>0</v>
          </cell>
          <cell r="EF195">
            <v>0</v>
          </cell>
          <cell r="EG195">
            <v>0</v>
          </cell>
          <cell r="EH195">
            <v>0</v>
          </cell>
          <cell r="EI195">
            <v>0</v>
          </cell>
          <cell r="EK195">
            <v>0</v>
          </cell>
          <cell r="EL195">
            <v>0</v>
          </cell>
          <cell r="EM195">
            <v>0</v>
          </cell>
          <cell r="EN195">
            <v>30.72</v>
          </cell>
          <cell r="EO195">
            <v>30.72</v>
          </cell>
          <cell r="EP195">
            <v>0</v>
          </cell>
          <cell r="EQ195">
            <v>0</v>
          </cell>
          <cell r="ER195">
            <v>0</v>
          </cell>
          <cell r="ES195">
            <v>0</v>
          </cell>
          <cell r="ET195">
            <v>0</v>
          </cell>
          <cell r="EU195">
            <v>0</v>
          </cell>
          <cell r="EV195">
            <v>0</v>
          </cell>
          <cell r="EW195">
            <v>0</v>
          </cell>
          <cell r="EX195">
            <v>30.72</v>
          </cell>
          <cell r="EY195">
            <v>30.72</v>
          </cell>
          <cell r="EZ195">
            <v>0</v>
          </cell>
          <cell r="FA195">
            <v>0</v>
          </cell>
          <cell r="FB195">
            <v>0</v>
          </cell>
          <cell r="FC195">
            <v>0</v>
          </cell>
          <cell r="FD195">
            <v>0</v>
          </cell>
          <cell r="FE195" t="str">
            <v>нд</v>
          </cell>
          <cell r="FF195">
            <v>0</v>
          </cell>
          <cell r="FG195">
            <v>0</v>
          </cell>
          <cell r="FH195">
            <v>0</v>
          </cell>
          <cell r="FI195">
            <v>0</v>
          </cell>
          <cell r="FJ195">
            <v>0</v>
          </cell>
          <cell r="FK195">
            <v>0</v>
          </cell>
          <cell r="FL195">
            <v>0</v>
          </cell>
          <cell r="FM195">
            <v>0</v>
          </cell>
          <cell r="FN195">
            <v>0</v>
          </cell>
          <cell r="FO195">
            <v>0</v>
          </cell>
          <cell r="FP195" t="str">
            <v>нд</v>
          </cell>
          <cell r="FQ195">
            <v>0</v>
          </cell>
          <cell r="FR195">
            <v>0</v>
          </cell>
          <cell r="FS195">
            <v>0</v>
          </cell>
          <cell r="FT195">
            <v>0</v>
          </cell>
          <cell r="FU195">
            <v>0</v>
          </cell>
          <cell r="FV195">
            <v>0</v>
          </cell>
          <cell r="FW195">
            <v>0</v>
          </cell>
          <cell r="FX195">
            <v>0</v>
          </cell>
          <cell r="FY195">
            <v>0</v>
          </cell>
          <cell r="FZ195">
            <v>0</v>
          </cell>
          <cell r="GA195" t="str">
            <v>нд</v>
          </cell>
          <cell r="GB195">
            <v>0</v>
          </cell>
          <cell r="GC195">
            <v>0</v>
          </cell>
          <cell r="GD195">
            <v>0</v>
          </cell>
          <cell r="GE195">
            <v>0</v>
          </cell>
          <cell r="GF195">
            <v>0</v>
          </cell>
          <cell r="GG195">
            <v>0</v>
          </cell>
          <cell r="GH195">
            <v>0</v>
          </cell>
          <cell r="GI195">
            <v>0</v>
          </cell>
          <cell r="GJ195">
            <v>0</v>
          </cell>
          <cell r="GK195">
            <v>0</v>
          </cell>
          <cell r="GL195" t="str">
            <v>нд</v>
          </cell>
          <cell r="GM195">
            <v>0</v>
          </cell>
          <cell r="GN195">
            <v>0</v>
          </cell>
          <cell r="GO195">
            <v>0</v>
          </cell>
          <cell r="GP195">
            <v>0</v>
          </cell>
          <cell r="GQ195">
            <v>0</v>
          </cell>
          <cell r="GR195">
            <v>0</v>
          </cell>
          <cell r="GS195">
            <v>0</v>
          </cell>
          <cell r="GT195">
            <v>0</v>
          </cell>
          <cell r="GU195">
            <v>0</v>
          </cell>
          <cell r="GV195">
            <v>0</v>
          </cell>
          <cell r="GW195" t="str">
            <v>нд</v>
          </cell>
          <cell r="GX195">
            <v>0</v>
          </cell>
          <cell r="GY195">
            <v>0</v>
          </cell>
          <cell r="GZ195">
            <v>0</v>
          </cell>
          <cell r="HA195">
            <v>0</v>
          </cell>
          <cell r="HB195">
            <v>0</v>
          </cell>
          <cell r="HC195">
            <v>0</v>
          </cell>
          <cell r="HD195">
            <v>0</v>
          </cell>
          <cell r="HE195">
            <v>0</v>
          </cell>
          <cell r="HF195">
            <v>0</v>
          </cell>
          <cell r="HG195">
            <v>0</v>
          </cell>
          <cell r="HH195" t="str">
            <v>нд</v>
          </cell>
          <cell r="HI195">
            <v>0</v>
          </cell>
          <cell r="HJ195">
            <v>0</v>
          </cell>
          <cell r="HK195">
            <v>0</v>
          </cell>
          <cell r="HL195">
            <v>0</v>
          </cell>
          <cell r="HM195">
            <v>0</v>
          </cell>
          <cell r="HN195">
            <v>0</v>
          </cell>
          <cell r="HO195">
            <v>0</v>
          </cell>
          <cell r="HP195">
            <v>0</v>
          </cell>
          <cell r="HQ195">
            <v>0</v>
          </cell>
          <cell r="HR195">
            <v>0</v>
          </cell>
          <cell r="HS195" t="str">
            <v>нд</v>
          </cell>
          <cell r="HT195">
            <v>0</v>
          </cell>
          <cell r="HU195">
            <v>0</v>
          </cell>
          <cell r="HV195">
            <v>0</v>
          </cell>
          <cell r="HW195">
            <v>0</v>
          </cell>
          <cell r="HX195">
            <v>0</v>
          </cell>
          <cell r="HY195">
            <v>0</v>
          </cell>
          <cell r="HZ195">
            <v>0</v>
          </cell>
          <cell r="IA195">
            <v>0</v>
          </cell>
          <cell r="IB195">
            <v>0</v>
          </cell>
          <cell r="IC195">
            <v>0</v>
          </cell>
          <cell r="ID195" t="str">
            <v>нд</v>
          </cell>
          <cell r="IE195">
            <v>0</v>
          </cell>
          <cell r="IF195">
            <v>0</v>
          </cell>
          <cell r="IG195">
            <v>0</v>
          </cell>
          <cell r="IH195">
            <v>0</v>
          </cell>
          <cell r="II195">
            <v>0</v>
          </cell>
          <cell r="IJ195">
            <v>0</v>
          </cell>
          <cell r="IK195">
            <v>0</v>
          </cell>
          <cell r="IL195">
            <v>0</v>
          </cell>
          <cell r="IM195">
            <v>0</v>
          </cell>
          <cell r="IN195">
            <v>0</v>
          </cell>
          <cell r="IO195" t="str">
            <v>нд</v>
          </cell>
          <cell r="IP195">
            <v>0</v>
          </cell>
          <cell r="IQ195">
            <v>0</v>
          </cell>
          <cell r="IR195">
            <v>0</v>
          </cell>
          <cell r="IS195">
            <v>0</v>
          </cell>
          <cell r="IT195">
            <v>0</v>
          </cell>
          <cell r="IU195">
            <v>0</v>
          </cell>
          <cell r="IV195">
            <v>0</v>
          </cell>
          <cell r="IW195">
            <v>0</v>
          </cell>
          <cell r="IX195">
            <v>0</v>
          </cell>
          <cell r="IY195">
            <v>0</v>
          </cell>
          <cell r="IZ195" t="str">
            <v>нд</v>
          </cell>
          <cell r="JA195">
            <v>0</v>
          </cell>
          <cell r="JB195">
            <v>0</v>
          </cell>
          <cell r="JC195">
            <v>0</v>
          </cell>
          <cell r="JD195">
            <v>0</v>
          </cell>
          <cell r="JE195">
            <v>0</v>
          </cell>
          <cell r="JF195">
            <v>0</v>
          </cell>
          <cell r="JG195">
            <v>0</v>
          </cell>
          <cell r="JH195">
            <v>0</v>
          </cell>
          <cell r="JI195">
            <v>0</v>
          </cell>
          <cell r="JJ195">
            <v>0</v>
          </cell>
          <cell r="JK195" t="str">
            <v>нд</v>
          </cell>
          <cell r="JL195">
            <v>0</v>
          </cell>
          <cell r="JM195">
            <v>0</v>
          </cell>
          <cell r="JN195">
            <v>0</v>
          </cell>
          <cell r="JO195">
            <v>0</v>
          </cell>
          <cell r="JP195">
            <v>0</v>
          </cell>
          <cell r="JQ195">
            <v>0</v>
          </cell>
          <cell r="JR195">
            <v>0</v>
          </cell>
          <cell r="JS195">
            <v>0</v>
          </cell>
          <cell r="JT195">
            <v>0</v>
          </cell>
          <cell r="JU195">
            <v>0</v>
          </cell>
          <cell r="JV195" t="str">
            <v>нд</v>
          </cell>
          <cell r="JW195">
            <v>0</v>
          </cell>
          <cell r="JX195">
            <v>0</v>
          </cell>
          <cell r="JY195">
            <v>0</v>
          </cell>
          <cell r="JZ195">
            <v>0</v>
          </cell>
          <cell r="KA195">
            <v>0</v>
          </cell>
          <cell r="KB195">
            <v>0</v>
          </cell>
          <cell r="KC195">
            <v>0</v>
          </cell>
          <cell r="KD195">
            <v>0</v>
          </cell>
          <cell r="KE195">
            <v>0</v>
          </cell>
          <cell r="KF195">
            <v>0</v>
          </cell>
          <cell r="KG195" t="str">
            <v>нд</v>
          </cell>
          <cell r="KH195">
            <v>0</v>
          </cell>
          <cell r="KI195">
            <v>0</v>
          </cell>
          <cell r="KJ195">
            <v>0</v>
          </cell>
          <cell r="KK195">
            <v>0</v>
          </cell>
          <cell r="KL195">
            <v>0</v>
          </cell>
          <cell r="KM195">
            <v>0</v>
          </cell>
          <cell r="KN195">
            <v>0</v>
          </cell>
          <cell r="KO195">
            <v>0</v>
          </cell>
          <cell r="KP195">
            <v>0</v>
          </cell>
          <cell r="KQ195">
            <v>0</v>
          </cell>
          <cell r="KR195" t="str">
            <v>нд</v>
          </cell>
          <cell r="KS195">
            <v>0</v>
          </cell>
          <cell r="KT195">
            <v>0</v>
          </cell>
          <cell r="KU195">
            <v>0</v>
          </cell>
          <cell r="KV195">
            <v>0</v>
          </cell>
          <cell r="KW195">
            <v>0</v>
          </cell>
          <cell r="KX195">
            <v>0</v>
          </cell>
          <cell r="KY195">
            <v>0</v>
          </cell>
          <cell r="KZ195">
            <v>0</v>
          </cell>
          <cell r="LA195">
            <v>0</v>
          </cell>
          <cell r="LB195">
            <v>0</v>
          </cell>
          <cell r="LC195" t="str">
            <v>нд</v>
          </cell>
          <cell r="LD195">
            <v>0</v>
          </cell>
          <cell r="LE195">
            <v>0</v>
          </cell>
          <cell r="LF195">
            <v>0</v>
          </cell>
          <cell r="LG195">
            <v>0</v>
          </cell>
          <cell r="LH195">
            <v>0</v>
          </cell>
          <cell r="LI195">
            <v>0</v>
          </cell>
          <cell r="LJ195">
            <v>0</v>
          </cell>
          <cell r="LK195">
            <v>0</v>
          </cell>
          <cell r="LL195">
            <v>0</v>
          </cell>
          <cell r="LM195">
            <v>0</v>
          </cell>
          <cell r="LN195" t="str">
            <v>нд</v>
          </cell>
          <cell r="LO195">
            <v>0</v>
          </cell>
          <cell r="LP195">
            <v>0</v>
          </cell>
          <cell r="LQ195">
            <v>0</v>
          </cell>
          <cell r="LR195">
            <v>0</v>
          </cell>
          <cell r="LS195">
            <v>0</v>
          </cell>
          <cell r="LT195">
            <v>0</v>
          </cell>
          <cell r="LU195">
            <v>0</v>
          </cell>
          <cell r="LV195">
            <v>0</v>
          </cell>
          <cell r="LW195">
            <v>0</v>
          </cell>
          <cell r="LX195">
            <v>0</v>
          </cell>
          <cell r="LY195" t="str">
            <v>нд</v>
          </cell>
          <cell r="LZ195">
            <v>0</v>
          </cell>
          <cell r="MA195" t="str">
            <v>1.1.2.2.2</v>
          </cell>
          <cell r="MB195" t="str">
            <v>Техническое перевооружение ВЛ 0,4 кВ от ТП 10/0,4 кВ  присоединенных к ВЛ 6-10 кВ Ф-4 ПС "Октябрьская" с. Гикало общей протяженностью 22,15 км.</v>
          </cell>
          <cell r="MC195" t="str">
            <v>G_prj_109108_49596</v>
          </cell>
          <cell r="MD195" t="str">
            <v>G_prj_109108_49596</v>
          </cell>
          <cell r="ME195" t="b">
            <v>0</v>
          </cell>
          <cell r="MF195">
            <v>0</v>
          </cell>
          <cell r="MG195">
            <v>0</v>
          </cell>
          <cell r="MH195">
            <v>0</v>
          </cell>
          <cell r="MI195">
            <v>0</v>
          </cell>
          <cell r="MK195">
            <v>0</v>
          </cell>
          <cell r="ML195">
            <v>0</v>
          </cell>
          <cell r="MM195">
            <v>0</v>
          </cell>
          <cell r="MN195">
            <v>0</v>
          </cell>
          <cell r="MO195">
            <v>0</v>
          </cell>
          <cell r="MP195">
            <v>0</v>
          </cell>
          <cell r="MQ195">
            <v>0</v>
          </cell>
          <cell r="MR195">
            <v>0</v>
          </cell>
          <cell r="MS195">
            <v>0</v>
          </cell>
          <cell r="MT195">
            <v>0</v>
          </cell>
          <cell r="MU195">
            <v>0</v>
          </cell>
          <cell r="MV195">
            <v>0</v>
          </cell>
          <cell r="MW195">
            <v>0</v>
          </cell>
          <cell r="MX195">
            <v>0</v>
          </cell>
          <cell r="MY195">
            <v>0</v>
          </cell>
          <cell r="MZ195">
            <v>0</v>
          </cell>
          <cell r="NA195">
            <v>0</v>
          </cell>
          <cell r="NB195">
            <v>0</v>
          </cell>
          <cell r="NC195">
            <v>0</v>
          </cell>
          <cell r="ND195">
            <v>0</v>
          </cell>
          <cell r="NE195">
            <v>0</v>
          </cell>
          <cell r="NF195">
            <v>0</v>
          </cell>
          <cell r="NG195">
            <v>0</v>
          </cell>
          <cell r="NH195">
            <v>0</v>
          </cell>
          <cell r="NI195">
            <v>0</v>
          </cell>
          <cell r="NJ195">
            <v>0</v>
          </cell>
          <cell r="NK195">
            <v>0</v>
          </cell>
          <cell r="NL195">
            <v>0</v>
          </cell>
          <cell r="NM195">
            <v>0</v>
          </cell>
          <cell r="NN195">
            <v>0</v>
          </cell>
          <cell r="NO195">
            <v>0</v>
          </cell>
          <cell r="NP195">
            <v>0</v>
          </cell>
          <cell r="NQ195">
            <v>0</v>
          </cell>
          <cell r="NR195">
            <v>0</v>
          </cell>
          <cell r="NS195">
            <v>0</v>
          </cell>
          <cell r="NT195">
            <v>0</v>
          </cell>
          <cell r="NU195">
            <v>0</v>
          </cell>
          <cell r="NV195">
            <v>0</v>
          </cell>
          <cell r="NW195">
            <v>0</v>
          </cell>
          <cell r="NX195">
            <v>0</v>
          </cell>
          <cell r="NY195">
            <v>0</v>
          </cell>
          <cell r="NZ195">
            <v>0</v>
          </cell>
          <cell r="OA195">
            <v>0</v>
          </cell>
          <cell r="OB195">
            <v>0</v>
          </cell>
          <cell r="OC195">
            <v>0</v>
          </cell>
          <cell r="OD195">
            <v>0</v>
          </cell>
          <cell r="OE195">
            <v>0</v>
          </cell>
          <cell r="OF195">
            <v>0</v>
          </cell>
          <cell r="OG195">
            <v>0</v>
          </cell>
          <cell r="OH195">
            <v>0</v>
          </cell>
          <cell r="OI195">
            <v>0</v>
          </cell>
          <cell r="OJ195">
            <v>0</v>
          </cell>
          <cell r="OK195">
            <v>0</v>
          </cell>
          <cell r="OL195">
            <v>0</v>
          </cell>
          <cell r="ON195">
            <v>0</v>
          </cell>
          <cell r="OO195">
            <v>0</v>
          </cell>
          <cell r="OR195">
            <v>0</v>
          </cell>
          <cell r="OS195">
            <v>0</v>
          </cell>
          <cell r="OT195">
            <v>0</v>
          </cell>
          <cell r="OU195">
            <v>0</v>
          </cell>
          <cell r="OV195">
            <v>0</v>
          </cell>
          <cell r="OW195">
            <v>0</v>
          </cell>
          <cell r="OX195">
            <v>0</v>
          </cell>
          <cell r="OY195">
            <v>0</v>
          </cell>
          <cell r="OZ195">
            <v>0</v>
          </cell>
          <cell r="PA195">
            <v>0</v>
          </cell>
          <cell r="PB195">
            <v>0</v>
          </cell>
          <cell r="PC195">
            <v>0</v>
          </cell>
          <cell r="PD195">
            <v>0</v>
          </cell>
          <cell r="PE195">
            <v>0</v>
          </cell>
          <cell r="PF195">
            <v>0</v>
          </cell>
          <cell r="PG195">
            <v>0</v>
          </cell>
          <cell r="PH195">
            <v>0</v>
          </cell>
          <cell r="PI195">
            <v>0</v>
          </cell>
          <cell r="PJ195">
            <v>0</v>
          </cell>
          <cell r="PK195">
            <v>0</v>
          </cell>
          <cell r="PL195">
            <v>0</v>
          </cell>
          <cell r="PM195">
            <v>0</v>
          </cell>
          <cell r="PN195">
            <v>0</v>
          </cell>
          <cell r="PO195">
            <v>0</v>
          </cell>
          <cell r="PP195">
            <v>0</v>
          </cell>
          <cell r="PQ195">
            <v>0</v>
          </cell>
          <cell r="PR195">
            <v>0</v>
          </cell>
          <cell r="PS195">
            <v>0</v>
          </cell>
          <cell r="PT195">
            <v>0</v>
          </cell>
          <cell r="PU195">
            <v>0</v>
          </cell>
          <cell r="PV195">
            <v>0</v>
          </cell>
          <cell r="PW195">
            <v>0</v>
          </cell>
          <cell r="PX195">
            <v>0</v>
          </cell>
          <cell r="PY195">
            <v>0</v>
          </cell>
          <cell r="PZ195">
            <v>0</v>
          </cell>
        </row>
        <row r="196">
          <cell r="D196" t="str">
            <v>G_prj_109108_49604</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D196">
            <v>0</v>
          </cell>
          <cell r="DE196">
            <v>0</v>
          </cell>
          <cell r="DF196">
            <v>0</v>
          </cell>
          <cell r="DG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I196">
            <v>0</v>
          </cell>
          <cell r="EK196">
            <v>0</v>
          </cell>
          <cell r="EL196">
            <v>0</v>
          </cell>
          <cell r="EM196">
            <v>0</v>
          </cell>
          <cell r="EN196">
            <v>19.940000000000001</v>
          </cell>
          <cell r="EO196">
            <v>19.940000000000001</v>
          </cell>
          <cell r="EP196">
            <v>0</v>
          </cell>
          <cell r="EQ196">
            <v>0</v>
          </cell>
          <cell r="ER196">
            <v>0</v>
          </cell>
          <cell r="ES196">
            <v>0</v>
          </cell>
          <cell r="ET196">
            <v>0</v>
          </cell>
          <cell r="EU196">
            <v>0</v>
          </cell>
          <cell r="EV196">
            <v>0</v>
          </cell>
          <cell r="EW196">
            <v>0</v>
          </cell>
          <cell r="EX196">
            <v>19.940000000000001</v>
          </cell>
          <cell r="EY196">
            <v>19.940000000000001</v>
          </cell>
          <cell r="EZ196">
            <v>0</v>
          </cell>
          <cell r="FA196">
            <v>0</v>
          </cell>
          <cell r="FB196">
            <v>0</v>
          </cell>
          <cell r="FC196">
            <v>0</v>
          </cell>
          <cell r="FD196">
            <v>0</v>
          </cell>
          <cell r="FE196" t="str">
            <v>нд</v>
          </cell>
          <cell r="FF196">
            <v>0</v>
          </cell>
          <cell r="FG196">
            <v>0</v>
          </cell>
          <cell r="FH196">
            <v>0</v>
          </cell>
          <cell r="FI196">
            <v>0</v>
          </cell>
          <cell r="FJ196">
            <v>0</v>
          </cell>
          <cell r="FK196">
            <v>0</v>
          </cell>
          <cell r="FL196">
            <v>0</v>
          </cell>
          <cell r="FM196">
            <v>0</v>
          </cell>
          <cell r="FN196">
            <v>0</v>
          </cell>
          <cell r="FO196">
            <v>0</v>
          </cell>
          <cell r="FP196" t="str">
            <v>нд</v>
          </cell>
          <cell r="FQ196">
            <v>0</v>
          </cell>
          <cell r="FR196">
            <v>0</v>
          </cell>
          <cell r="FS196">
            <v>0</v>
          </cell>
          <cell r="FT196">
            <v>0</v>
          </cell>
          <cell r="FU196">
            <v>0</v>
          </cell>
          <cell r="FV196">
            <v>0</v>
          </cell>
          <cell r="FW196">
            <v>0</v>
          </cell>
          <cell r="FX196">
            <v>0</v>
          </cell>
          <cell r="FY196">
            <v>0</v>
          </cell>
          <cell r="FZ196">
            <v>0</v>
          </cell>
          <cell r="GA196" t="str">
            <v>нд</v>
          </cell>
          <cell r="GB196">
            <v>0</v>
          </cell>
          <cell r="GC196">
            <v>0</v>
          </cell>
          <cell r="GD196">
            <v>0</v>
          </cell>
          <cell r="GE196">
            <v>0</v>
          </cell>
          <cell r="GF196">
            <v>0</v>
          </cell>
          <cell r="GG196">
            <v>0</v>
          </cell>
          <cell r="GH196">
            <v>0</v>
          </cell>
          <cell r="GI196">
            <v>0</v>
          </cell>
          <cell r="GJ196">
            <v>0</v>
          </cell>
          <cell r="GK196">
            <v>0</v>
          </cell>
          <cell r="GL196" t="str">
            <v>нд</v>
          </cell>
          <cell r="GM196">
            <v>0</v>
          </cell>
          <cell r="GN196">
            <v>0</v>
          </cell>
          <cell r="GO196">
            <v>0</v>
          </cell>
          <cell r="GP196">
            <v>0</v>
          </cell>
          <cell r="GQ196">
            <v>0</v>
          </cell>
          <cell r="GR196">
            <v>0</v>
          </cell>
          <cell r="GS196">
            <v>0</v>
          </cell>
          <cell r="GT196">
            <v>0</v>
          </cell>
          <cell r="GU196">
            <v>0</v>
          </cell>
          <cell r="GV196">
            <v>0</v>
          </cell>
          <cell r="GW196" t="str">
            <v>нд</v>
          </cell>
          <cell r="GX196">
            <v>0</v>
          </cell>
          <cell r="GY196">
            <v>0</v>
          </cell>
          <cell r="GZ196">
            <v>0</v>
          </cell>
          <cell r="HA196">
            <v>0</v>
          </cell>
          <cell r="HB196">
            <v>0</v>
          </cell>
          <cell r="HC196">
            <v>0</v>
          </cell>
          <cell r="HD196">
            <v>0</v>
          </cell>
          <cell r="HE196">
            <v>0</v>
          </cell>
          <cell r="HF196">
            <v>0</v>
          </cell>
          <cell r="HG196">
            <v>0</v>
          </cell>
          <cell r="HH196" t="str">
            <v>нд</v>
          </cell>
          <cell r="HI196">
            <v>0</v>
          </cell>
          <cell r="HJ196">
            <v>0</v>
          </cell>
          <cell r="HK196">
            <v>0</v>
          </cell>
          <cell r="HL196">
            <v>0</v>
          </cell>
          <cell r="HM196">
            <v>0</v>
          </cell>
          <cell r="HN196">
            <v>0</v>
          </cell>
          <cell r="HO196">
            <v>0</v>
          </cell>
          <cell r="HP196">
            <v>0</v>
          </cell>
          <cell r="HQ196">
            <v>0</v>
          </cell>
          <cell r="HR196">
            <v>0</v>
          </cell>
          <cell r="HS196" t="str">
            <v>нд</v>
          </cell>
          <cell r="HT196">
            <v>0</v>
          </cell>
          <cell r="HU196">
            <v>0</v>
          </cell>
          <cell r="HV196">
            <v>0</v>
          </cell>
          <cell r="HW196">
            <v>0</v>
          </cell>
          <cell r="HX196">
            <v>0</v>
          </cell>
          <cell r="HY196">
            <v>0</v>
          </cell>
          <cell r="HZ196">
            <v>0</v>
          </cell>
          <cell r="IA196">
            <v>0</v>
          </cell>
          <cell r="IB196">
            <v>0</v>
          </cell>
          <cell r="IC196">
            <v>0</v>
          </cell>
          <cell r="ID196" t="str">
            <v>нд</v>
          </cell>
          <cell r="IE196">
            <v>0</v>
          </cell>
          <cell r="IF196">
            <v>0</v>
          </cell>
          <cell r="IG196">
            <v>0</v>
          </cell>
          <cell r="IH196">
            <v>0</v>
          </cell>
          <cell r="II196">
            <v>0</v>
          </cell>
          <cell r="IJ196">
            <v>0</v>
          </cell>
          <cell r="IK196">
            <v>0</v>
          </cell>
          <cell r="IL196">
            <v>0</v>
          </cell>
          <cell r="IM196">
            <v>0</v>
          </cell>
          <cell r="IN196">
            <v>0</v>
          </cell>
          <cell r="IO196" t="str">
            <v>нд</v>
          </cell>
          <cell r="IP196">
            <v>0</v>
          </cell>
          <cell r="IQ196">
            <v>0</v>
          </cell>
          <cell r="IR196">
            <v>0</v>
          </cell>
          <cell r="IS196">
            <v>0</v>
          </cell>
          <cell r="IT196">
            <v>0</v>
          </cell>
          <cell r="IU196">
            <v>0</v>
          </cell>
          <cell r="IV196">
            <v>0</v>
          </cell>
          <cell r="IW196">
            <v>0</v>
          </cell>
          <cell r="IX196">
            <v>0</v>
          </cell>
          <cell r="IY196">
            <v>0</v>
          </cell>
          <cell r="IZ196" t="str">
            <v>нд</v>
          </cell>
          <cell r="JA196">
            <v>0</v>
          </cell>
          <cell r="JB196">
            <v>0</v>
          </cell>
          <cell r="JC196">
            <v>0</v>
          </cell>
          <cell r="JD196">
            <v>0</v>
          </cell>
          <cell r="JE196">
            <v>0</v>
          </cell>
          <cell r="JF196">
            <v>0</v>
          </cell>
          <cell r="JG196">
            <v>0</v>
          </cell>
          <cell r="JH196">
            <v>0</v>
          </cell>
          <cell r="JI196">
            <v>0</v>
          </cell>
          <cell r="JJ196">
            <v>0</v>
          </cell>
          <cell r="JK196" t="str">
            <v>нд</v>
          </cell>
          <cell r="JL196">
            <v>0</v>
          </cell>
          <cell r="JM196">
            <v>0</v>
          </cell>
          <cell r="JN196">
            <v>0</v>
          </cell>
          <cell r="JO196">
            <v>0</v>
          </cell>
          <cell r="JP196">
            <v>0</v>
          </cell>
          <cell r="JQ196">
            <v>0</v>
          </cell>
          <cell r="JR196">
            <v>0</v>
          </cell>
          <cell r="JS196">
            <v>0</v>
          </cell>
          <cell r="JT196">
            <v>0</v>
          </cell>
          <cell r="JU196">
            <v>0</v>
          </cell>
          <cell r="JV196" t="str">
            <v>нд</v>
          </cell>
          <cell r="JW196">
            <v>0</v>
          </cell>
          <cell r="JX196">
            <v>0</v>
          </cell>
          <cell r="JY196">
            <v>0</v>
          </cell>
          <cell r="JZ196">
            <v>0</v>
          </cell>
          <cell r="KA196">
            <v>0</v>
          </cell>
          <cell r="KB196">
            <v>0</v>
          </cell>
          <cell r="KC196">
            <v>0</v>
          </cell>
          <cell r="KD196">
            <v>0</v>
          </cell>
          <cell r="KE196">
            <v>0</v>
          </cell>
          <cell r="KF196">
            <v>0</v>
          </cell>
          <cell r="KG196" t="str">
            <v>нд</v>
          </cell>
          <cell r="KH196">
            <v>0</v>
          </cell>
          <cell r="KI196">
            <v>0</v>
          </cell>
          <cell r="KJ196">
            <v>0</v>
          </cell>
          <cell r="KK196">
            <v>0</v>
          </cell>
          <cell r="KL196">
            <v>0</v>
          </cell>
          <cell r="KM196">
            <v>0</v>
          </cell>
          <cell r="KN196">
            <v>0</v>
          </cell>
          <cell r="KO196">
            <v>0</v>
          </cell>
          <cell r="KP196">
            <v>0</v>
          </cell>
          <cell r="KQ196">
            <v>0</v>
          </cell>
          <cell r="KR196" t="str">
            <v>нд</v>
          </cell>
          <cell r="KS196">
            <v>0</v>
          </cell>
          <cell r="KT196">
            <v>0</v>
          </cell>
          <cell r="KU196">
            <v>0</v>
          </cell>
          <cell r="KV196">
            <v>0</v>
          </cell>
          <cell r="KW196">
            <v>0</v>
          </cell>
          <cell r="KX196">
            <v>0</v>
          </cell>
          <cell r="KY196">
            <v>0</v>
          </cell>
          <cell r="KZ196">
            <v>0</v>
          </cell>
          <cell r="LA196">
            <v>0</v>
          </cell>
          <cell r="LB196">
            <v>0</v>
          </cell>
          <cell r="LC196" t="str">
            <v>нд</v>
          </cell>
          <cell r="LD196">
            <v>0</v>
          </cell>
          <cell r="LE196">
            <v>0</v>
          </cell>
          <cell r="LF196">
            <v>0</v>
          </cell>
          <cell r="LG196">
            <v>0</v>
          </cell>
          <cell r="LH196">
            <v>0</v>
          </cell>
          <cell r="LI196">
            <v>0</v>
          </cell>
          <cell r="LJ196">
            <v>0</v>
          </cell>
          <cell r="LK196">
            <v>0</v>
          </cell>
          <cell r="LL196">
            <v>0</v>
          </cell>
          <cell r="LM196">
            <v>0</v>
          </cell>
          <cell r="LN196" t="str">
            <v>нд</v>
          </cell>
          <cell r="LO196">
            <v>0</v>
          </cell>
          <cell r="LP196">
            <v>0</v>
          </cell>
          <cell r="LQ196">
            <v>0</v>
          </cell>
          <cell r="LR196">
            <v>0</v>
          </cell>
          <cell r="LS196">
            <v>0</v>
          </cell>
          <cell r="LT196">
            <v>0</v>
          </cell>
          <cell r="LU196">
            <v>0</v>
          </cell>
          <cell r="LV196">
            <v>0</v>
          </cell>
          <cell r="LW196">
            <v>0</v>
          </cell>
          <cell r="LX196">
            <v>0</v>
          </cell>
          <cell r="LY196" t="str">
            <v>нд</v>
          </cell>
          <cell r="LZ196">
            <v>0</v>
          </cell>
          <cell r="MA196" t="str">
            <v>1.1.2.2.2</v>
          </cell>
          <cell r="MB196" t="str">
            <v>Техническое перевооружение ВЛ 0,4 кВ от ТП 10/0,4 кВ  присоединенных к ВЛ 6-10 кВ Ф-2 ПС "Октябрьская" с. Пригородное общей протяженностью 30,72 км.</v>
          </cell>
          <cell r="MC196" t="str">
            <v>G_prj_109108_49599</v>
          </cell>
          <cell r="MD196" t="str">
            <v>G_prj_109108_49599</v>
          </cell>
          <cell r="ME196" t="b">
            <v>0</v>
          </cell>
          <cell r="MF196">
            <v>0</v>
          </cell>
          <cell r="MG196">
            <v>0</v>
          </cell>
          <cell r="MH196">
            <v>0</v>
          </cell>
          <cell r="MI196">
            <v>0</v>
          </cell>
          <cell r="MK196">
            <v>0</v>
          </cell>
          <cell r="ML196">
            <v>0</v>
          </cell>
          <cell r="MM196">
            <v>0</v>
          </cell>
          <cell r="MN196">
            <v>0</v>
          </cell>
          <cell r="MO196">
            <v>0</v>
          </cell>
          <cell r="MP196">
            <v>0</v>
          </cell>
          <cell r="MQ196">
            <v>0</v>
          </cell>
          <cell r="MR196">
            <v>0</v>
          </cell>
          <cell r="MS196">
            <v>0</v>
          </cell>
          <cell r="MT196">
            <v>0</v>
          </cell>
          <cell r="MU196">
            <v>0</v>
          </cell>
          <cell r="MV196">
            <v>0</v>
          </cell>
          <cell r="MW196">
            <v>0</v>
          </cell>
          <cell r="MX196">
            <v>0</v>
          </cell>
          <cell r="MY196">
            <v>0</v>
          </cell>
          <cell r="MZ196">
            <v>0</v>
          </cell>
          <cell r="NA196">
            <v>0</v>
          </cell>
          <cell r="NB196">
            <v>0</v>
          </cell>
          <cell r="NC196">
            <v>0</v>
          </cell>
          <cell r="ND196">
            <v>0</v>
          </cell>
          <cell r="NE196">
            <v>0</v>
          </cell>
          <cell r="NF196">
            <v>0</v>
          </cell>
          <cell r="NG196">
            <v>0</v>
          </cell>
          <cell r="NH196">
            <v>0</v>
          </cell>
          <cell r="NI196">
            <v>0</v>
          </cell>
          <cell r="NJ196">
            <v>0</v>
          </cell>
          <cell r="NK196">
            <v>0</v>
          </cell>
          <cell r="NL196">
            <v>0</v>
          </cell>
          <cell r="NM196">
            <v>0</v>
          </cell>
          <cell r="NN196">
            <v>0</v>
          </cell>
          <cell r="NO196">
            <v>0</v>
          </cell>
          <cell r="NP196">
            <v>0</v>
          </cell>
          <cell r="NQ196">
            <v>0</v>
          </cell>
          <cell r="NR196">
            <v>0</v>
          </cell>
          <cell r="NS196">
            <v>0</v>
          </cell>
          <cell r="NT196">
            <v>0</v>
          </cell>
          <cell r="NU196">
            <v>0</v>
          </cell>
          <cell r="NV196">
            <v>0</v>
          </cell>
          <cell r="NW196">
            <v>0</v>
          </cell>
          <cell r="NX196">
            <v>0</v>
          </cell>
          <cell r="NY196">
            <v>0</v>
          </cell>
          <cell r="NZ196">
            <v>0</v>
          </cell>
          <cell r="OA196">
            <v>0</v>
          </cell>
          <cell r="OB196">
            <v>0</v>
          </cell>
          <cell r="OC196">
            <v>0</v>
          </cell>
          <cell r="OD196">
            <v>0</v>
          </cell>
          <cell r="OE196">
            <v>0</v>
          </cell>
          <cell r="OF196">
            <v>0</v>
          </cell>
          <cell r="OG196">
            <v>0</v>
          </cell>
          <cell r="OH196">
            <v>0</v>
          </cell>
          <cell r="OI196">
            <v>0</v>
          </cell>
          <cell r="OJ196">
            <v>0</v>
          </cell>
          <cell r="OK196">
            <v>0</v>
          </cell>
          <cell r="OL196">
            <v>0</v>
          </cell>
          <cell r="ON196">
            <v>0</v>
          </cell>
          <cell r="OO196">
            <v>0</v>
          </cell>
          <cell r="OR196">
            <v>0</v>
          </cell>
          <cell r="OS196">
            <v>0</v>
          </cell>
          <cell r="OT196">
            <v>0</v>
          </cell>
          <cell r="OU196">
            <v>0</v>
          </cell>
          <cell r="OV196">
            <v>0</v>
          </cell>
          <cell r="OW196">
            <v>0</v>
          </cell>
          <cell r="OX196">
            <v>0</v>
          </cell>
          <cell r="OY196">
            <v>0</v>
          </cell>
          <cell r="OZ196">
            <v>0</v>
          </cell>
          <cell r="PA196">
            <v>0</v>
          </cell>
          <cell r="PB196">
            <v>0</v>
          </cell>
          <cell r="PC196">
            <v>0</v>
          </cell>
          <cell r="PD196">
            <v>0</v>
          </cell>
          <cell r="PE196">
            <v>0</v>
          </cell>
          <cell r="PF196">
            <v>0</v>
          </cell>
          <cell r="PG196">
            <v>0</v>
          </cell>
          <cell r="PH196">
            <v>0</v>
          </cell>
          <cell r="PI196">
            <v>0</v>
          </cell>
          <cell r="PJ196">
            <v>0</v>
          </cell>
          <cell r="PK196">
            <v>0</v>
          </cell>
          <cell r="PL196">
            <v>0</v>
          </cell>
          <cell r="PM196">
            <v>0</v>
          </cell>
          <cell r="PN196">
            <v>0</v>
          </cell>
          <cell r="PO196">
            <v>0</v>
          </cell>
          <cell r="PP196">
            <v>0</v>
          </cell>
          <cell r="PQ196">
            <v>0</v>
          </cell>
          <cell r="PR196">
            <v>0</v>
          </cell>
          <cell r="PS196">
            <v>0</v>
          </cell>
          <cell r="PT196">
            <v>0</v>
          </cell>
          <cell r="PU196">
            <v>0</v>
          </cell>
          <cell r="PV196">
            <v>0</v>
          </cell>
          <cell r="PW196">
            <v>0</v>
          </cell>
          <cell r="PX196">
            <v>0</v>
          </cell>
          <cell r="PY196">
            <v>0</v>
          </cell>
          <cell r="PZ196">
            <v>0</v>
          </cell>
        </row>
        <row r="197">
          <cell r="D197" t="str">
            <v>G_prj_109108_49613</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D197">
            <v>0</v>
          </cell>
          <cell r="DE197">
            <v>0</v>
          </cell>
          <cell r="DF197">
            <v>0</v>
          </cell>
          <cell r="DG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K197">
            <v>0</v>
          </cell>
          <cell r="EL197">
            <v>0</v>
          </cell>
          <cell r="EM197">
            <v>0</v>
          </cell>
          <cell r="EN197">
            <v>11.5</v>
          </cell>
          <cell r="EO197">
            <v>11.5</v>
          </cell>
          <cell r="EP197">
            <v>0</v>
          </cell>
          <cell r="EQ197">
            <v>0</v>
          </cell>
          <cell r="ER197">
            <v>0</v>
          </cell>
          <cell r="ES197">
            <v>0</v>
          </cell>
          <cell r="ET197">
            <v>0</v>
          </cell>
          <cell r="EU197">
            <v>0</v>
          </cell>
          <cell r="EV197">
            <v>0</v>
          </cell>
          <cell r="EW197">
            <v>0</v>
          </cell>
          <cell r="EX197">
            <v>11.5</v>
          </cell>
          <cell r="EY197">
            <v>11.5</v>
          </cell>
          <cell r="EZ197">
            <v>0</v>
          </cell>
          <cell r="FA197">
            <v>0</v>
          </cell>
          <cell r="FB197">
            <v>0</v>
          </cell>
          <cell r="FC197">
            <v>0</v>
          </cell>
          <cell r="FD197">
            <v>0</v>
          </cell>
          <cell r="FE197" t="str">
            <v>нд</v>
          </cell>
          <cell r="FF197">
            <v>0</v>
          </cell>
          <cell r="FG197">
            <v>0</v>
          </cell>
          <cell r="FH197">
            <v>0</v>
          </cell>
          <cell r="FI197">
            <v>0</v>
          </cell>
          <cell r="FJ197">
            <v>0</v>
          </cell>
          <cell r="FK197">
            <v>0</v>
          </cell>
          <cell r="FL197">
            <v>0</v>
          </cell>
          <cell r="FM197">
            <v>0</v>
          </cell>
          <cell r="FN197">
            <v>0</v>
          </cell>
          <cell r="FO197">
            <v>0</v>
          </cell>
          <cell r="FP197" t="str">
            <v>нд</v>
          </cell>
          <cell r="FQ197">
            <v>0</v>
          </cell>
          <cell r="FR197">
            <v>0</v>
          </cell>
          <cell r="FS197">
            <v>0</v>
          </cell>
          <cell r="FT197">
            <v>0</v>
          </cell>
          <cell r="FU197">
            <v>0</v>
          </cell>
          <cell r="FV197">
            <v>0</v>
          </cell>
          <cell r="FW197">
            <v>0</v>
          </cell>
          <cell r="FX197">
            <v>0</v>
          </cell>
          <cell r="FY197">
            <v>0</v>
          </cell>
          <cell r="FZ197">
            <v>0</v>
          </cell>
          <cell r="GA197" t="str">
            <v>нд</v>
          </cell>
          <cell r="GB197">
            <v>0</v>
          </cell>
          <cell r="GC197">
            <v>0</v>
          </cell>
          <cell r="GD197">
            <v>0</v>
          </cell>
          <cell r="GE197">
            <v>0</v>
          </cell>
          <cell r="GF197">
            <v>0</v>
          </cell>
          <cell r="GG197">
            <v>0</v>
          </cell>
          <cell r="GH197">
            <v>0</v>
          </cell>
          <cell r="GI197">
            <v>0</v>
          </cell>
          <cell r="GJ197">
            <v>0</v>
          </cell>
          <cell r="GK197">
            <v>0</v>
          </cell>
          <cell r="GL197" t="str">
            <v>нд</v>
          </cell>
          <cell r="GM197">
            <v>0</v>
          </cell>
          <cell r="GN197">
            <v>0</v>
          </cell>
          <cell r="GO197">
            <v>0</v>
          </cell>
          <cell r="GP197">
            <v>0</v>
          </cell>
          <cell r="GQ197">
            <v>0</v>
          </cell>
          <cell r="GR197">
            <v>0</v>
          </cell>
          <cell r="GS197">
            <v>0</v>
          </cell>
          <cell r="GT197">
            <v>0</v>
          </cell>
          <cell r="GU197">
            <v>0</v>
          </cell>
          <cell r="GV197">
            <v>0</v>
          </cell>
          <cell r="GW197" t="str">
            <v>нд</v>
          </cell>
          <cell r="GX197">
            <v>0</v>
          </cell>
          <cell r="GY197">
            <v>0</v>
          </cell>
          <cell r="GZ197">
            <v>0</v>
          </cell>
          <cell r="HA197">
            <v>0</v>
          </cell>
          <cell r="HB197">
            <v>0</v>
          </cell>
          <cell r="HC197">
            <v>0</v>
          </cell>
          <cell r="HD197">
            <v>0</v>
          </cell>
          <cell r="HE197">
            <v>0</v>
          </cell>
          <cell r="HF197">
            <v>0</v>
          </cell>
          <cell r="HG197">
            <v>0</v>
          </cell>
          <cell r="HH197" t="str">
            <v>нд</v>
          </cell>
          <cell r="HI197">
            <v>0</v>
          </cell>
          <cell r="HJ197">
            <v>0</v>
          </cell>
          <cell r="HK197">
            <v>0</v>
          </cell>
          <cell r="HL197">
            <v>0</v>
          </cell>
          <cell r="HM197">
            <v>0</v>
          </cell>
          <cell r="HN197">
            <v>0</v>
          </cell>
          <cell r="HO197">
            <v>0</v>
          </cell>
          <cell r="HP197">
            <v>0</v>
          </cell>
          <cell r="HQ197">
            <v>0</v>
          </cell>
          <cell r="HR197">
            <v>0</v>
          </cell>
          <cell r="HS197" t="str">
            <v>нд</v>
          </cell>
          <cell r="HT197">
            <v>0</v>
          </cell>
          <cell r="HU197">
            <v>0</v>
          </cell>
          <cell r="HV197">
            <v>0</v>
          </cell>
          <cell r="HW197">
            <v>0</v>
          </cell>
          <cell r="HX197">
            <v>0</v>
          </cell>
          <cell r="HY197">
            <v>0</v>
          </cell>
          <cell r="HZ197">
            <v>0</v>
          </cell>
          <cell r="IA197">
            <v>0</v>
          </cell>
          <cell r="IB197">
            <v>0</v>
          </cell>
          <cell r="IC197">
            <v>0</v>
          </cell>
          <cell r="ID197" t="str">
            <v>нд</v>
          </cell>
          <cell r="IE197">
            <v>0</v>
          </cell>
          <cell r="IF197">
            <v>0</v>
          </cell>
          <cell r="IG197">
            <v>0</v>
          </cell>
          <cell r="IH197">
            <v>0</v>
          </cell>
          <cell r="II197">
            <v>0</v>
          </cell>
          <cell r="IJ197">
            <v>0</v>
          </cell>
          <cell r="IK197">
            <v>0</v>
          </cell>
          <cell r="IL197">
            <v>0</v>
          </cell>
          <cell r="IM197">
            <v>0</v>
          </cell>
          <cell r="IN197">
            <v>0</v>
          </cell>
          <cell r="IO197" t="str">
            <v>нд</v>
          </cell>
          <cell r="IP197">
            <v>0</v>
          </cell>
          <cell r="IQ197">
            <v>0</v>
          </cell>
          <cell r="IR197">
            <v>0</v>
          </cell>
          <cell r="IS197">
            <v>0</v>
          </cell>
          <cell r="IT197">
            <v>0</v>
          </cell>
          <cell r="IU197">
            <v>0</v>
          </cell>
          <cell r="IV197">
            <v>0</v>
          </cell>
          <cell r="IW197">
            <v>0</v>
          </cell>
          <cell r="IX197">
            <v>0</v>
          </cell>
          <cell r="IY197">
            <v>0</v>
          </cell>
          <cell r="IZ197" t="str">
            <v>нд</v>
          </cell>
          <cell r="JA197">
            <v>0</v>
          </cell>
          <cell r="JB197">
            <v>0</v>
          </cell>
          <cell r="JC197">
            <v>0</v>
          </cell>
          <cell r="JD197">
            <v>0</v>
          </cell>
          <cell r="JE197">
            <v>0</v>
          </cell>
          <cell r="JF197">
            <v>0</v>
          </cell>
          <cell r="JG197">
            <v>0</v>
          </cell>
          <cell r="JH197">
            <v>0</v>
          </cell>
          <cell r="JI197">
            <v>0</v>
          </cell>
          <cell r="JJ197">
            <v>0</v>
          </cell>
          <cell r="JK197" t="str">
            <v>нд</v>
          </cell>
          <cell r="JL197">
            <v>0</v>
          </cell>
          <cell r="JM197">
            <v>0</v>
          </cell>
          <cell r="JN197">
            <v>0</v>
          </cell>
          <cell r="JO197">
            <v>0</v>
          </cell>
          <cell r="JP197">
            <v>0</v>
          </cell>
          <cell r="JQ197">
            <v>0</v>
          </cell>
          <cell r="JR197">
            <v>0</v>
          </cell>
          <cell r="JS197">
            <v>0</v>
          </cell>
          <cell r="JT197">
            <v>0</v>
          </cell>
          <cell r="JU197">
            <v>0</v>
          </cell>
          <cell r="JV197" t="str">
            <v>нд</v>
          </cell>
          <cell r="JW197">
            <v>0</v>
          </cell>
          <cell r="JX197">
            <v>0</v>
          </cell>
          <cell r="JY197">
            <v>0</v>
          </cell>
          <cell r="JZ197">
            <v>0</v>
          </cell>
          <cell r="KA197">
            <v>0</v>
          </cell>
          <cell r="KB197">
            <v>0</v>
          </cell>
          <cell r="KC197">
            <v>0</v>
          </cell>
          <cell r="KD197">
            <v>0</v>
          </cell>
          <cell r="KE197">
            <v>0</v>
          </cell>
          <cell r="KF197">
            <v>0</v>
          </cell>
          <cell r="KG197" t="str">
            <v>нд</v>
          </cell>
          <cell r="KH197">
            <v>0</v>
          </cell>
          <cell r="KI197">
            <v>0</v>
          </cell>
          <cell r="KJ197">
            <v>0</v>
          </cell>
          <cell r="KK197">
            <v>0</v>
          </cell>
          <cell r="KL197">
            <v>0</v>
          </cell>
          <cell r="KM197">
            <v>0</v>
          </cell>
          <cell r="KN197">
            <v>0</v>
          </cell>
          <cell r="KO197">
            <v>0</v>
          </cell>
          <cell r="KP197">
            <v>0</v>
          </cell>
          <cell r="KQ197">
            <v>0</v>
          </cell>
          <cell r="KR197" t="str">
            <v>нд</v>
          </cell>
          <cell r="KS197">
            <v>0</v>
          </cell>
          <cell r="KT197">
            <v>0</v>
          </cell>
          <cell r="KU197">
            <v>0</v>
          </cell>
          <cell r="KV197">
            <v>0</v>
          </cell>
          <cell r="KW197">
            <v>0</v>
          </cell>
          <cell r="KX197">
            <v>0</v>
          </cell>
          <cell r="KY197">
            <v>0</v>
          </cell>
          <cell r="KZ197">
            <v>0</v>
          </cell>
          <cell r="LA197">
            <v>0</v>
          </cell>
          <cell r="LB197">
            <v>0</v>
          </cell>
          <cell r="LC197" t="str">
            <v>нд</v>
          </cell>
          <cell r="LD197">
            <v>0</v>
          </cell>
          <cell r="LE197">
            <v>0</v>
          </cell>
          <cell r="LF197">
            <v>0</v>
          </cell>
          <cell r="LG197">
            <v>0</v>
          </cell>
          <cell r="LH197">
            <v>0</v>
          </cell>
          <cell r="LI197">
            <v>0</v>
          </cell>
          <cell r="LJ197">
            <v>0</v>
          </cell>
          <cell r="LK197">
            <v>0</v>
          </cell>
          <cell r="LL197">
            <v>0</v>
          </cell>
          <cell r="LM197">
            <v>0</v>
          </cell>
          <cell r="LN197" t="str">
            <v>нд</v>
          </cell>
          <cell r="LO197">
            <v>0</v>
          </cell>
          <cell r="LP197">
            <v>0</v>
          </cell>
          <cell r="LQ197">
            <v>0</v>
          </cell>
          <cell r="LR197">
            <v>0</v>
          </cell>
          <cell r="LS197">
            <v>0</v>
          </cell>
          <cell r="LT197">
            <v>0</v>
          </cell>
          <cell r="LU197">
            <v>0</v>
          </cell>
          <cell r="LV197">
            <v>0</v>
          </cell>
          <cell r="LW197">
            <v>0</v>
          </cell>
          <cell r="LX197">
            <v>0</v>
          </cell>
          <cell r="LY197" t="str">
            <v>нд</v>
          </cell>
          <cell r="LZ197">
            <v>0</v>
          </cell>
          <cell r="MA197" t="str">
            <v>1.1.2.2.2</v>
          </cell>
          <cell r="MB197" t="str">
            <v>Техническое перевооружение ВЛ 0,4 кВ от ТП 10/0,4 кВ  присоединенных к ВЛ 6-10 кВ Ф-2 ПС "Предгорная" с. Старые-Атаги общей протяженностью 19,94 км.</v>
          </cell>
          <cell r="MC197" t="str">
            <v>G_prj_109108_49604</v>
          </cell>
          <cell r="MD197" t="str">
            <v>G_prj_109108_49604</v>
          </cell>
          <cell r="ME197" t="b">
            <v>0</v>
          </cell>
          <cell r="MF197">
            <v>0</v>
          </cell>
          <cell r="MG197">
            <v>0</v>
          </cell>
          <cell r="MH197">
            <v>0</v>
          </cell>
          <cell r="MI197">
            <v>0</v>
          </cell>
          <cell r="MK197">
            <v>0</v>
          </cell>
          <cell r="ML197">
            <v>0</v>
          </cell>
          <cell r="MM197">
            <v>0</v>
          </cell>
          <cell r="MN197">
            <v>0</v>
          </cell>
          <cell r="MO197">
            <v>0</v>
          </cell>
          <cell r="MP197">
            <v>0</v>
          </cell>
          <cell r="MQ197">
            <v>0</v>
          </cell>
          <cell r="MR197">
            <v>0</v>
          </cell>
          <cell r="MS197">
            <v>0</v>
          </cell>
          <cell r="MT197">
            <v>0</v>
          </cell>
          <cell r="MU197">
            <v>0</v>
          </cell>
          <cell r="MV197">
            <v>0</v>
          </cell>
          <cell r="MW197">
            <v>0</v>
          </cell>
          <cell r="MX197">
            <v>0</v>
          </cell>
          <cell r="MY197">
            <v>0</v>
          </cell>
          <cell r="MZ197">
            <v>0</v>
          </cell>
          <cell r="NA197">
            <v>0</v>
          </cell>
          <cell r="NB197">
            <v>0</v>
          </cell>
          <cell r="NC197">
            <v>0</v>
          </cell>
          <cell r="ND197">
            <v>0</v>
          </cell>
          <cell r="NE197">
            <v>0</v>
          </cell>
          <cell r="NF197">
            <v>0</v>
          </cell>
          <cell r="NG197">
            <v>0</v>
          </cell>
          <cell r="NH197">
            <v>0</v>
          </cell>
          <cell r="NI197">
            <v>0</v>
          </cell>
          <cell r="NJ197">
            <v>0</v>
          </cell>
          <cell r="NK197">
            <v>0</v>
          </cell>
          <cell r="NL197">
            <v>0</v>
          </cell>
          <cell r="NM197">
            <v>0</v>
          </cell>
          <cell r="NN197">
            <v>0</v>
          </cell>
          <cell r="NO197">
            <v>0</v>
          </cell>
          <cell r="NP197">
            <v>0</v>
          </cell>
          <cell r="NQ197">
            <v>0</v>
          </cell>
          <cell r="NR197">
            <v>0</v>
          </cell>
          <cell r="NS197">
            <v>0</v>
          </cell>
          <cell r="NT197">
            <v>0</v>
          </cell>
          <cell r="NU197">
            <v>0</v>
          </cell>
          <cell r="NV197">
            <v>0</v>
          </cell>
          <cell r="NW197">
            <v>0</v>
          </cell>
          <cell r="NX197">
            <v>0</v>
          </cell>
          <cell r="NY197">
            <v>0</v>
          </cell>
          <cell r="NZ197">
            <v>0</v>
          </cell>
          <cell r="OA197">
            <v>0</v>
          </cell>
          <cell r="OB197">
            <v>0</v>
          </cell>
          <cell r="OC197">
            <v>0</v>
          </cell>
          <cell r="OD197">
            <v>0</v>
          </cell>
          <cell r="OE197">
            <v>0</v>
          </cell>
          <cell r="OF197">
            <v>0</v>
          </cell>
          <cell r="OG197">
            <v>0</v>
          </cell>
          <cell r="OH197">
            <v>0</v>
          </cell>
          <cell r="OI197">
            <v>0</v>
          </cell>
          <cell r="OJ197">
            <v>0</v>
          </cell>
          <cell r="OK197">
            <v>0</v>
          </cell>
          <cell r="OL197">
            <v>0</v>
          </cell>
          <cell r="ON197">
            <v>0</v>
          </cell>
          <cell r="OO197">
            <v>0</v>
          </cell>
          <cell r="OR197">
            <v>0</v>
          </cell>
          <cell r="OS197">
            <v>0</v>
          </cell>
          <cell r="OT197">
            <v>0</v>
          </cell>
          <cell r="OU197">
            <v>0</v>
          </cell>
          <cell r="OV197">
            <v>0</v>
          </cell>
          <cell r="OW197">
            <v>0</v>
          </cell>
          <cell r="OX197">
            <v>0</v>
          </cell>
          <cell r="OY197">
            <v>0</v>
          </cell>
          <cell r="OZ197">
            <v>0</v>
          </cell>
          <cell r="PA197">
            <v>0</v>
          </cell>
          <cell r="PB197">
            <v>0</v>
          </cell>
          <cell r="PC197">
            <v>0</v>
          </cell>
          <cell r="PD197">
            <v>0</v>
          </cell>
          <cell r="PE197">
            <v>0</v>
          </cell>
          <cell r="PF197">
            <v>0</v>
          </cell>
          <cell r="PG197">
            <v>0</v>
          </cell>
          <cell r="PH197">
            <v>0</v>
          </cell>
          <cell r="PI197">
            <v>0</v>
          </cell>
          <cell r="PJ197">
            <v>0</v>
          </cell>
          <cell r="PK197">
            <v>0</v>
          </cell>
          <cell r="PL197">
            <v>0</v>
          </cell>
          <cell r="PM197">
            <v>0</v>
          </cell>
          <cell r="PN197">
            <v>0</v>
          </cell>
          <cell r="PO197">
            <v>0</v>
          </cell>
          <cell r="PP197">
            <v>0</v>
          </cell>
          <cell r="PQ197">
            <v>0</v>
          </cell>
          <cell r="PR197">
            <v>0</v>
          </cell>
          <cell r="PS197">
            <v>0</v>
          </cell>
          <cell r="PT197">
            <v>0</v>
          </cell>
          <cell r="PU197">
            <v>0</v>
          </cell>
          <cell r="PV197">
            <v>0</v>
          </cell>
          <cell r="PW197">
            <v>0</v>
          </cell>
          <cell r="PX197">
            <v>0</v>
          </cell>
          <cell r="PY197">
            <v>0</v>
          </cell>
          <cell r="PZ197">
            <v>0</v>
          </cell>
        </row>
        <row r="198">
          <cell r="D198" t="str">
            <v>G_prj_109108_49618</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D198">
            <v>0</v>
          </cell>
          <cell r="DE198">
            <v>0</v>
          </cell>
          <cell r="DF198">
            <v>0</v>
          </cell>
          <cell r="DG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0</v>
          </cell>
          <cell r="DZ198">
            <v>0</v>
          </cell>
          <cell r="EA198">
            <v>0</v>
          </cell>
          <cell r="EB198">
            <v>0</v>
          </cell>
          <cell r="EC198">
            <v>0</v>
          </cell>
          <cell r="ED198">
            <v>0</v>
          </cell>
          <cell r="EE198">
            <v>0</v>
          </cell>
          <cell r="EF198">
            <v>0</v>
          </cell>
          <cell r="EG198">
            <v>0</v>
          </cell>
          <cell r="EH198">
            <v>0</v>
          </cell>
          <cell r="EI198">
            <v>0</v>
          </cell>
          <cell r="EK198">
            <v>0</v>
          </cell>
          <cell r="EL198">
            <v>0</v>
          </cell>
          <cell r="EM198">
            <v>0</v>
          </cell>
          <cell r="EN198">
            <v>23.5</v>
          </cell>
          <cell r="EO198">
            <v>23.5</v>
          </cell>
          <cell r="EP198">
            <v>0</v>
          </cell>
          <cell r="EQ198">
            <v>0</v>
          </cell>
          <cell r="ER198">
            <v>0</v>
          </cell>
          <cell r="ES198">
            <v>0</v>
          </cell>
          <cell r="ET198">
            <v>0</v>
          </cell>
          <cell r="EU198">
            <v>0</v>
          </cell>
          <cell r="EV198">
            <v>0</v>
          </cell>
          <cell r="EW198">
            <v>0</v>
          </cell>
          <cell r="EX198">
            <v>23.5</v>
          </cell>
          <cell r="EY198">
            <v>23.5</v>
          </cell>
          <cell r="EZ198">
            <v>0</v>
          </cell>
          <cell r="FA198">
            <v>0</v>
          </cell>
          <cell r="FB198">
            <v>0</v>
          </cell>
          <cell r="FC198">
            <v>0</v>
          </cell>
          <cell r="FD198">
            <v>0</v>
          </cell>
          <cell r="FE198" t="str">
            <v>нд</v>
          </cell>
          <cell r="FF198">
            <v>0</v>
          </cell>
          <cell r="FG198">
            <v>0</v>
          </cell>
          <cell r="FH198">
            <v>0</v>
          </cell>
          <cell r="FI198">
            <v>0</v>
          </cell>
          <cell r="FJ198">
            <v>0</v>
          </cell>
          <cell r="FK198">
            <v>0</v>
          </cell>
          <cell r="FL198">
            <v>0</v>
          </cell>
          <cell r="FM198">
            <v>0</v>
          </cell>
          <cell r="FN198">
            <v>0</v>
          </cell>
          <cell r="FO198">
            <v>0</v>
          </cell>
          <cell r="FP198" t="str">
            <v>нд</v>
          </cell>
          <cell r="FQ198">
            <v>0</v>
          </cell>
          <cell r="FR198">
            <v>0</v>
          </cell>
          <cell r="FS198">
            <v>0</v>
          </cell>
          <cell r="FT198">
            <v>0</v>
          </cell>
          <cell r="FU198">
            <v>0</v>
          </cell>
          <cell r="FV198">
            <v>0</v>
          </cell>
          <cell r="FW198">
            <v>0</v>
          </cell>
          <cell r="FX198">
            <v>0</v>
          </cell>
          <cell r="FY198">
            <v>0</v>
          </cell>
          <cell r="FZ198">
            <v>0</v>
          </cell>
          <cell r="GA198" t="str">
            <v>нд</v>
          </cell>
          <cell r="GB198">
            <v>0</v>
          </cell>
          <cell r="GC198">
            <v>0</v>
          </cell>
          <cell r="GD198">
            <v>0</v>
          </cell>
          <cell r="GE198">
            <v>0</v>
          </cell>
          <cell r="GF198">
            <v>0</v>
          </cell>
          <cell r="GG198">
            <v>0</v>
          </cell>
          <cell r="GH198">
            <v>0</v>
          </cell>
          <cell r="GI198">
            <v>0</v>
          </cell>
          <cell r="GJ198">
            <v>0</v>
          </cell>
          <cell r="GK198">
            <v>0</v>
          </cell>
          <cell r="GL198" t="str">
            <v>нд</v>
          </cell>
          <cell r="GM198">
            <v>0</v>
          </cell>
          <cell r="GN198">
            <v>0</v>
          </cell>
          <cell r="GO198">
            <v>0</v>
          </cell>
          <cell r="GP198">
            <v>0</v>
          </cell>
          <cell r="GQ198">
            <v>0</v>
          </cell>
          <cell r="GR198">
            <v>0</v>
          </cell>
          <cell r="GS198">
            <v>0</v>
          </cell>
          <cell r="GT198">
            <v>0</v>
          </cell>
          <cell r="GU198">
            <v>0</v>
          </cell>
          <cell r="GV198">
            <v>0</v>
          </cell>
          <cell r="GW198" t="str">
            <v>нд</v>
          </cell>
          <cell r="GX198">
            <v>0</v>
          </cell>
          <cell r="GY198">
            <v>0</v>
          </cell>
          <cell r="GZ198">
            <v>0</v>
          </cell>
          <cell r="HA198">
            <v>0</v>
          </cell>
          <cell r="HB198">
            <v>0</v>
          </cell>
          <cell r="HC198">
            <v>0</v>
          </cell>
          <cell r="HD198">
            <v>0</v>
          </cell>
          <cell r="HE198">
            <v>0</v>
          </cell>
          <cell r="HF198">
            <v>0</v>
          </cell>
          <cell r="HG198">
            <v>0</v>
          </cell>
          <cell r="HH198" t="str">
            <v>нд</v>
          </cell>
          <cell r="HI198">
            <v>0</v>
          </cell>
          <cell r="HJ198">
            <v>0</v>
          </cell>
          <cell r="HK198">
            <v>0</v>
          </cell>
          <cell r="HL198">
            <v>0</v>
          </cell>
          <cell r="HM198">
            <v>0</v>
          </cell>
          <cell r="HN198">
            <v>0</v>
          </cell>
          <cell r="HO198">
            <v>0</v>
          </cell>
          <cell r="HP198">
            <v>0</v>
          </cell>
          <cell r="HQ198">
            <v>0</v>
          </cell>
          <cell r="HR198">
            <v>0</v>
          </cell>
          <cell r="HS198" t="str">
            <v>нд</v>
          </cell>
          <cell r="HT198">
            <v>0</v>
          </cell>
          <cell r="HU198">
            <v>0</v>
          </cell>
          <cell r="HV198">
            <v>0</v>
          </cell>
          <cell r="HW198">
            <v>0</v>
          </cell>
          <cell r="HX198">
            <v>0</v>
          </cell>
          <cell r="HY198">
            <v>0</v>
          </cell>
          <cell r="HZ198">
            <v>0</v>
          </cell>
          <cell r="IA198">
            <v>0</v>
          </cell>
          <cell r="IB198">
            <v>0</v>
          </cell>
          <cell r="IC198">
            <v>0</v>
          </cell>
          <cell r="ID198" t="str">
            <v>нд</v>
          </cell>
          <cell r="IE198">
            <v>0</v>
          </cell>
          <cell r="IF198">
            <v>0</v>
          </cell>
          <cell r="IG198">
            <v>0</v>
          </cell>
          <cell r="IH198">
            <v>0</v>
          </cell>
          <cell r="II198">
            <v>0</v>
          </cell>
          <cell r="IJ198">
            <v>0</v>
          </cell>
          <cell r="IK198">
            <v>0</v>
          </cell>
          <cell r="IL198">
            <v>0</v>
          </cell>
          <cell r="IM198">
            <v>0</v>
          </cell>
          <cell r="IN198">
            <v>0</v>
          </cell>
          <cell r="IO198" t="str">
            <v>нд</v>
          </cell>
          <cell r="IP198">
            <v>0</v>
          </cell>
          <cell r="IQ198">
            <v>0</v>
          </cell>
          <cell r="IR198">
            <v>0</v>
          </cell>
          <cell r="IS198">
            <v>0</v>
          </cell>
          <cell r="IT198">
            <v>0</v>
          </cell>
          <cell r="IU198">
            <v>0</v>
          </cell>
          <cell r="IV198">
            <v>0</v>
          </cell>
          <cell r="IW198">
            <v>0</v>
          </cell>
          <cell r="IX198">
            <v>0</v>
          </cell>
          <cell r="IY198">
            <v>0</v>
          </cell>
          <cell r="IZ198" t="str">
            <v>нд</v>
          </cell>
          <cell r="JA198">
            <v>0</v>
          </cell>
          <cell r="JB198">
            <v>0</v>
          </cell>
          <cell r="JC198">
            <v>0</v>
          </cell>
          <cell r="JD198">
            <v>0</v>
          </cell>
          <cell r="JE198">
            <v>0</v>
          </cell>
          <cell r="JF198">
            <v>0</v>
          </cell>
          <cell r="JG198">
            <v>0</v>
          </cell>
          <cell r="JH198">
            <v>0</v>
          </cell>
          <cell r="JI198">
            <v>0</v>
          </cell>
          <cell r="JJ198">
            <v>0</v>
          </cell>
          <cell r="JK198" t="str">
            <v>нд</v>
          </cell>
          <cell r="JL198">
            <v>0</v>
          </cell>
          <cell r="JM198">
            <v>0</v>
          </cell>
          <cell r="JN198">
            <v>0</v>
          </cell>
          <cell r="JO198">
            <v>0</v>
          </cell>
          <cell r="JP198">
            <v>0</v>
          </cell>
          <cell r="JQ198">
            <v>0</v>
          </cell>
          <cell r="JR198">
            <v>0</v>
          </cell>
          <cell r="JS198">
            <v>0</v>
          </cell>
          <cell r="JT198">
            <v>0</v>
          </cell>
          <cell r="JU198">
            <v>0</v>
          </cell>
          <cell r="JV198" t="str">
            <v>нд</v>
          </cell>
          <cell r="JW198">
            <v>0</v>
          </cell>
          <cell r="JX198">
            <v>0</v>
          </cell>
          <cell r="JY198">
            <v>0</v>
          </cell>
          <cell r="JZ198">
            <v>0</v>
          </cell>
          <cell r="KA198">
            <v>0</v>
          </cell>
          <cell r="KB198">
            <v>0</v>
          </cell>
          <cell r="KC198">
            <v>0</v>
          </cell>
          <cell r="KD198">
            <v>0</v>
          </cell>
          <cell r="KE198">
            <v>0</v>
          </cell>
          <cell r="KF198">
            <v>0</v>
          </cell>
          <cell r="KG198" t="str">
            <v>нд</v>
          </cell>
          <cell r="KH198">
            <v>0</v>
          </cell>
          <cell r="KI198">
            <v>0</v>
          </cell>
          <cell r="KJ198">
            <v>0</v>
          </cell>
          <cell r="KK198">
            <v>0</v>
          </cell>
          <cell r="KL198">
            <v>0</v>
          </cell>
          <cell r="KM198">
            <v>0</v>
          </cell>
          <cell r="KN198">
            <v>0</v>
          </cell>
          <cell r="KO198">
            <v>0</v>
          </cell>
          <cell r="KP198">
            <v>0</v>
          </cell>
          <cell r="KQ198">
            <v>0</v>
          </cell>
          <cell r="KR198" t="str">
            <v>нд</v>
          </cell>
          <cell r="KS198">
            <v>0</v>
          </cell>
          <cell r="KT198">
            <v>0</v>
          </cell>
          <cell r="KU198">
            <v>0</v>
          </cell>
          <cell r="KV198">
            <v>0</v>
          </cell>
          <cell r="KW198">
            <v>0</v>
          </cell>
          <cell r="KX198">
            <v>0</v>
          </cell>
          <cell r="KY198">
            <v>0</v>
          </cell>
          <cell r="KZ198">
            <v>0</v>
          </cell>
          <cell r="LA198">
            <v>0</v>
          </cell>
          <cell r="LB198">
            <v>0</v>
          </cell>
          <cell r="LC198" t="str">
            <v>нд</v>
          </cell>
          <cell r="LD198">
            <v>0</v>
          </cell>
          <cell r="LE198">
            <v>0</v>
          </cell>
          <cell r="LF198">
            <v>0</v>
          </cell>
          <cell r="LG198">
            <v>0</v>
          </cell>
          <cell r="LH198">
            <v>0</v>
          </cell>
          <cell r="LI198">
            <v>0</v>
          </cell>
          <cell r="LJ198">
            <v>0</v>
          </cell>
          <cell r="LK198">
            <v>0</v>
          </cell>
          <cell r="LL198">
            <v>0</v>
          </cell>
          <cell r="LM198">
            <v>0</v>
          </cell>
          <cell r="LN198" t="str">
            <v>нд</v>
          </cell>
          <cell r="LO198">
            <v>0</v>
          </cell>
          <cell r="LP198">
            <v>0</v>
          </cell>
          <cell r="LQ198">
            <v>0</v>
          </cell>
          <cell r="LR198">
            <v>0</v>
          </cell>
          <cell r="LS198">
            <v>0</v>
          </cell>
          <cell r="LT198">
            <v>0</v>
          </cell>
          <cell r="LU198">
            <v>0</v>
          </cell>
          <cell r="LV198">
            <v>0</v>
          </cell>
          <cell r="LW198">
            <v>0</v>
          </cell>
          <cell r="LX198">
            <v>0</v>
          </cell>
          <cell r="LY198" t="str">
            <v>нд</v>
          </cell>
          <cell r="LZ198">
            <v>0</v>
          </cell>
          <cell r="MA198" t="str">
            <v>1.1.2.2.2</v>
          </cell>
          <cell r="MB198" t="str">
            <v>Техническое перевооружение ВЛ-0,4 кВ от ТП 10/0,4 кВ  присоединенных к ВЛ 6-10 кВ Ф-5 ПС «Знаменская», с. Знаменское, общей протяженностью - 11,50 км.</v>
          </cell>
          <cell r="MC198" t="str">
            <v>G_prj_109108_49613</v>
          </cell>
          <cell r="MD198" t="str">
            <v>G_prj_109108_49613</v>
          </cell>
          <cell r="ME198" t="b">
            <v>0</v>
          </cell>
          <cell r="MF198">
            <v>0</v>
          </cell>
          <cell r="MG198">
            <v>0</v>
          </cell>
          <cell r="MH198">
            <v>0</v>
          </cell>
          <cell r="MI198">
            <v>0</v>
          </cell>
          <cell r="MK198">
            <v>0</v>
          </cell>
          <cell r="ML198">
            <v>0</v>
          </cell>
          <cell r="MM198">
            <v>0</v>
          </cell>
          <cell r="MN198">
            <v>0</v>
          </cell>
          <cell r="MO198">
            <v>0</v>
          </cell>
          <cell r="MP198">
            <v>0</v>
          </cell>
          <cell r="MQ198">
            <v>0</v>
          </cell>
          <cell r="MR198">
            <v>0</v>
          </cell>
          <cell r="MS198">
            <v>0</v>
          </cell>
          <cell r="MT198">
            <v>0</v>
          </cell>
          <cell r="MU198">
            <v>0</v>
          </cell>
          <cell r="MV198">
            <v>0</v>
          </cell>
          <cell r="MW198">
            <v>0</v>
          </cell>
          <cell r="MX198">
            <v>0</v>
          </cell>
          <cell r="MY198">
            <v>0</v>
          </cell>
          <cell r="MZ198">
            <v>0</v>
          </cell>
          <cell r="NA198">
            <v>0</v>
          </cell>
          <cell r="NB198">
            <v>0</v>
          </cell>
          <cell r="NC198">
            <v>0</v>
          </cell>
          <cell r="ND198">
            <v>0</v>
          </cell>
          <cell r="NE198">
            <v>0</v>
          </cell>
          <cell r="NF198">
            <v>0</v>
          </cell>
          <cell r="NG198">
            <v>0</v>
          </cell>
          <cell r="NH198">
            <v>0</v>
          </cell>
          <cell r="NI198">
            <v>0</v>
          </cell>
          <cell r="NJ198">
            <v>0</v>
          </cell>
          <cell r="NK198">
            <v>0</v>
          </cell>
          <cell r="NL198">
            <v>0</v>
          </cell>
          <cell r="NM198">
            <v>0</v>
          </cell>
          <cell r="NN198">
            <v>0</v>
          </cell>
          <cell r="NO198">
            <v>0</v>
          </cell>
          <cell r="NP198">
            <v>0</v>
          </cell>
          <cell r="NQ198">
            <v>0</v>
          </cell>
          <cell r="NR198">
            <v>0</v>
          </cell>
          <cell r="NS198">
            <v>0</v>
          </cell>
          <cell r="NT198">
            <v>0</v>
          </cell>
          <cell r="NU198">
            <v>0</v>
          </cell>
          <cell r="NV198">
            <v>0</v>
          </cell>
          <cell r="NW198">
            <v>0</v>
          </cell>
          <cell r="NX198">
            <v>0</v>
          </cell>
          <cell r="NY198">
            <v>0</v>
          </cell>
          <cell r="NZ198">
            <v>0</v>
          </cell>
          <cell r="OA198">
            <v>0</v>
          </cell>
          <cell r="OB198">
            <v>0</v>
          </cell>
          <cell r="OC198">
            <v>0</v>
          </cell>
          <cell r="OD198">
            <v>0</v>
          </cell>
          <cell r="OE198">
            <v>0</v>
          </cell>
          <cell r="OF198">
            <v>0</v>
          </cell>
          <cell r="OG198">
            <v>0</v>
          </cell>
          <cell r="OH198">
            <v>0</v>
          </cell>
          <cell r="OI198">
            <v>0</v>
          </cell>
          <cell r="OJ198">
            <v>0</v>
          </cell>
          <cell r="OK198">
            <v>0</v>
          </cell>
          <cell r="OL198">
            <v>0</v>
          </cell>
          <cell r="ON198">
            <v>0</v>
          </cell>
          <cell r="OO198">
            <v>0</v>
          </cell>
          <cell r="OR198">
            <v>0</v>
          </cell>
          <cell r="OS198">
            <v>0</v>
          </cell>
          <cell r="OT198">
            <v>0</v>
          </cell>
          <cell r="OU198">
            <v>0</v>
          </cell>
          <cell r="OV198">
            <v>0</v>
          </cell>
          <cell r="OW198">
            <v>0</v>
          </cell>
          <cell r="OX198">
            <v>0</v>
          </cell>
          <cell r="OY198">
            <v>0</v>
          </cell>
          <cell r="OZ198">
            <v>0</v>
          </cell>
          <cell r="PA198">
            <v>0</v>
          </cell>
          <cell r="PB198">
            <v>0</v>
          </cell>
          <cell r="PC198">
            <v>0</v>
          </cell>
          <cell r="PD198">
            <v>0</v>
          </cell>
          <cell r="PE198">
            <v>0</v>
          </cell>
          <cell r="PF198">
            <v>0</v>
          </cell>
          <cell r="PG198">
            <v>0</v>
          </cell>
          <cell r="PH198">
            <v>0</v>
          </cell>
          <cell r="PI198">
            <v>0</v>
          </cell>
          <cell r="PJ198">
            <v>0</v>
          </cell>
          <cell r="PK198">
            <v>0</v>
          </cell>
          <cell r="PL198">
            <v>0</v>
          </cell>
          <cell r="PM198">
            <v>0</v>
          </cell>
          <cell r="PN198">
            <v>0</v>
          </cell>
          <cell r="PO198">
            <v>0</v>
          </cell>
          <cell r="PP198">
            <v>0</v>
          </cell>
          <cell r="PQ198">
            <v>0</v>
          </cell>
          <cell r="PR198">
            <v>0</v>
          </cell>
          <cell r="PS198">
            <v>0</v>
          </cell>
          <cell r="PT198">
            <v>0</v>
          </cell>
          <cell r="PU198">
            <v>0</v>
          </cell>
          <cell r="PV198">
            <v>0</v>
          </cell>
          <cell r="PW198">
            <v>0</v>
          </cell>
          <cell r="PX198">
            <v>0</v>
          </cell>
          <cell r="PY198">
            <v>0</v>
          </cell>
          <cell r="PZ198">
            <v>0</v>
          </cell>
        </row>
        <row r="199">
          <cell r="D199" t="str">
            <v>G_prj_109108_49621</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U199">
            <v>0</v>
          </cell>
          <cell r="CV199">
            <v>0</v>
          </cell>
          <cell r="CW199">
            <v>0</v>
          </cell>
          <cell r="CX199">
            <v>0</v>
          </cell>
          <cell r="CY199">
            <v>0</v>
          </cell>
          <cell r="CZ199">
            <v>0</v>
          </cell>
          <cell r="DA199">
            <v>0</v>
          </cell>
          <cell r="DB199">
            <v>0</v>
          </cell>
          <cell r="DD199">
            <v>0</v>
          </cell>
          <cell r="DE199">
            <v>0</v>
          </cell>
          <cell r="DF199">
            <v>0</v>
          </cell>
          <cell r="DG199">
            <v>0</v>
          </cell>
          <cell r="DI199">
            <v>0</v>
          </cell>
          <cell r="DJ199">
            <v>0</v>
          </cell>
          <cell r="DK199">
            <v>0</v>
          </cell>
          <cell r="DL199">
            <v>0</v>
          </cell>
          <cell r="DM199">
            <v>0</v>
          </cell>
          <cell r="DN199">
            <v>0</v>
          </cell>
          <cell r="DO199">
            <v>0</v>
          </cell>
          <cell r="DP199">
            <v>0</v>
          </cell>
          <cell r="DQ199">
            <v>0</v>
          </cell>
          <cell r="DR199">
            <v>0</v>
          </cell>
          <cell r="DS199">
            <v>0</v>
          </cell>
          <cell r="DT199">
            <v>0</v>
          </cell>
          <cell r="DU199">
            <v>0</v>
          </cell>
          <cell r="DV199">
            <v>0</v>
          </cell>
          <cell r="DW199">
            <v>0</v>
          </cell>
          <cell r="DX199">
            <v>0</v>
          </cell>
          <cell r="DY199">
            <v>0</v>
          </cell>
          <cell r="DZ199">
            <v>0</v>
          </cell>
          <cell r="EA199">
            <v>0</v>
          </cell>
          <cell r="EB199">
            <v>0</v>
          </cell>
          <cell r="EC199">
            <v>0</v>
          </cell>
          <cell r="ED199">
            <v>0</v>
          </cell>
          <cell r="EE199">
            <v>0</v>
          </cell>
          <cell r="EF199">
            <v>0</v>
          </cell>
          <cell r="EG199">
            <v>0</v>
          </cell>
          <cell r="EH199">
            <v>0</v>
          </cell>
          <cell r="EI199">
            <v>0</v>
          </cell>
          <cell r="EK199">
            <v>0</v>
          </cell>
          <cell r="EL199">
            <v>0</v>
          </cell>
          <cell r="EM199">
            <v>0</v>
          </cell>
          <cell r="EN199">
            <v>4.99</v>
          </cell>
          <cell r="EO199">
            <v>4.99</v>
          </cell>
          <cell r="EP199">
            <v>0</v>
          </cell>
          <cell r="EQ199">
            <v>0</v>
          </cell>
          <cell r="ER199">
            <v>0</v>
          </cell>
          <cell r="ES199">
            <v>0</v>
          </cell>
          <cell r="ET199">
            <v>0</v>
          </cell>
          <cell r="EU199">
            <v>0</v>
          </cell>
          <cell r="EV199">
            <v>0</v>
          </cell>
          <cell r="EW199">
            <v>0</v>
          </cell>
          <cell r="EX199">
            <v>4.99</v>
          </cell>
          <cell r="EY199">
            <v>4.99</v>
          </cell>
          <cell r="EZ199">
            <v>0</v>
          </cell>
          <cell r="FA199">
            <v>0</v>
          </cell>
          <cell r="FB199">
            <v>0</v>
          </cell>
          <cell r="FC199">
            <v>0</v>
          </cell>
          <cell r="FD199">
            <v>0</v>
          </cell>
          <cell r="FE199" t="str">
            <v>нд</v>
          </cell>
          <cell r="FF199">
            <v>0</v>
          </cell>
          <cell r="FG199">
            <v>0</v>
          </cell>
          <cell r="FH199">
            <v>0</v>
          </cell>
          <cell r="FI199">
            <v>0</v>
          </cell>
          <cell r="FJ199">
            <v>0</v>
          </cell>
          <cell r="FK199">
            <v>0</v>
          </cell>
          <cell r="FL199">
            <v>0</v>
          </cell>
          <cell r="FM199">
            <v>0</v>
          </cell>
          <cell r="FN199">
            <v>0</v>
          </cell>
          <cell r="FO199">
            <v>0</v>
          </cell>
          <cell r="FP199" t="str">
            <v>нд</v>
          </cell>
          <cell r="FQ199">
            <v>0</v>
          </cell>
          <cell r="FR199">
            <v>0</v>
          </cell>
          <cell r="FS199">
            <v>0</v>
          </cell>
          <cell r="FT199">
            <v>0</v>
          </cell>
          <cell r="FU199">
            <v>0</v>
          </cell>
          <cell r="FV199">
            <v>0</v>
          </cell>
          <cell r="FW199">
            <v>0</v>
          </cell>
          <cell r="FX199">
            <v>0</v>
          </cell>
          <cell r="FY199">
            <v>0</v>
          </cell>
          <cell r="FZ199">
            <v>0</v>
          </cell>
          <cell r="GA199" t="str">
            <v>нд</v>
          </cell>
          <cell r="GB199">
            <v>0</v>
          </cell>
          <cell r="GC199">
            <v>0</v>
          </cell>
          <cell r="GD199">
            <v>0</v>
          </cell>
          <cell r="GE199">
            <v>0</v>
          </cell>
          <cell r="GF199">
            <v>0</v>
          </cell>
          <cell r="GG199">
            <v>0</v>
          </cell>
          <cell r="GH199">
            <v>0</v>
          </cell>
          <cell r="GI199">
            <v>0</v>
          </cell>
          <cell r="GJ199">
            <v>0</v>
          </cell>
          <cell r="GK199">
            <v>0</v>
          </cell>
          <cell r="GL199" t="str">
            <v>нд</v>
          </cell>
          <cell r="GM199">
            <v>0</v>
          </cell>
          <cell r="GN199">
            <v>0</v>
          </cell>
          <cell r="GO199">
            <v>0</v>
          </cell>
          <cell r="GP199">
            <v>0</v>
          </cell>
          <cell r="GQ199">
            <v>0</v>
          </cell>
          <cell r="GR199">
            <v>0</v>
          </cell>
          <cell r="GS199">
            <v>0</v>
          </cell>
          <cell r="GT199">
            <v>0</v>
          </cell>
          <cell r="GU199">
            <v>0</v>
          </cell>
          <cell r="GV199">
            <v>0</v>
          </cell>
          <cell r="GW199" t="str">
            <v>нд</v>
          </cell>
          <cell r="GX199">
            <v>0</v>
          </cell>
          <cell r="GY199">
            <v>0</v>
          </cell>
          <cell r="GZ199">
            <v>0</v>
          </cell>
          <cell r="HA199">
            <v>0</v>
          </cell>
          <cell r="HB199">
            <v>0</v>
          </cell>
          <cell r="HC199">
            <v>0</v>
          </cell>
          <cell r="HD199">
            <v>0</v>
          </cell>
          <cell r="HE199">
            <v>0</v>
          </cell>
          <cell r="HF199">
            <v>0</v>
          </cell>
          <cell r="HG199">
            <v>0</v>
          </cell>
          <cell r="HH199" t="str">
            <v>нд</v>
          </cell>
          <cell r="HI199">
            <v>0</v>
          </cell>
          <cell r="HJ199">
            <v>0</v>
          </cell>
          <cell r="HK199">
            <v>0</v>
          </cell>
          <cell r="HL199">
            <v>0</v>
          </cell>
          <cell r="HM199">
            <v>0</v>
          </cell>
          <cell r="HN199">
            <v>0</v>
          </cell>
          <cell r="HO199">
            <v>0</v>
          </cell>
          <cell r="HP199">
            <v>0</v>
          </cell>
          <cell r="HQ199">
            <v>0</v>
          </cell>
          <cell r="HR199">
            <v>0</v>
          </cell>
          <cell r="HS199" t="str">
            <v>нд</v>
          </cell>
          <cell r="HT199">
            <v>0</v>
          </cell>
          <cell r="HU199">
            <v>0</v>
          </cell>
          <cell r="HV199">
            <v>0</v>
          </cell>
          <cell r="HW199">
            <v>0</v>
          </cell>
          <cell r="HX199">
            <v>0</v>
          </cell>
          <cell r="HY199">
            <v>0</v>
          </cell>
          <cell r="HZ199">
            <v>0</v>
          </cell>
          <cell r="IA199">
            <v>0</v>
          </cell>
          <cell r="IB199">
            <v>0</v>
          </cell>
          <cell r="IC199">
            <v>0</v>
          </cell>
          <cell r="ID199" t="str">
            <v>нд</v>
          </cell>
          <cell r="IE199">
            <v>0</v>
          </cell>
          <cell r="IF199">
            <v>0</v>
          </cell>
          <cell r="IG199">
            <v>0</v>
          </cell>
          <cell r="IH199">
            <v>0</v>
          </cell>
          <cell r="II199">
            <v>0</v>
          </cell>
          <cell r="IJ199">
            <v>0</v>
          </cell>
          <cell r="IK199">
            <v>0</v>
          </cell>
          <cell r="IL199">
            <v>0</v>
          </cell>
          <cell r="IM199">
            <v>0</v>
          </cell>
          <cell r="IN199">
            <v>0</v>
          </cell>
          <cell r="IO199" t="str">
            <v>нд</v>
          </cell>
          <cell r="IP199">
            <v>0</v>
          </cell>
          <cell r="IQ199">
            <v>0</v>
          </cell>
          <cell r="IR199">
            <v>0</v>
          </cell>
          <cell r="IS199">
            <v>0</v>
          </cell>
          <cell r="IT199">
            <v>0</v>
          </cell>
          <cell r="IU199">
            <v>0</v>
          </cell>
          <cell r="IV199">
            <v>0</v>
          </cell>
          <cell r="IW199">
            <v>0</v>
          </cell>
          <cell r="IX199">
            <v>0</v>
          </cell>
          <cell r="IY199">
            <v>0</v>
          </cell>
          <cell r="IZ199" t="str">
            <v>нд</v>
          </cell>
          <cell r="JA199">
            <v>0</v>
          </cell>
          <cell r="JB199">
            <v>0</v>
          </cell>
          <cell r="JC199">
            <v>0</v>
          </cell>
          <cell r="JD199">
            <v>0</v>
          </cell>
          <cell r="JE199">
            <v>0</v>
          </cell>
          <cell r="JF199">
            <v>0</v>
          </cell>
          <cell r="JG199">
            <v>0</v>
          </cell>
          <cell r="JH199">
            <v>0</v>
          </cell>
          <cell r="JI199">
            <v>0</v>
          </cell>
          <cell r="JJ199">
            <v>0</v>
          </cell>
          <cell r="JK199" t="str">
            <v>нд</v>
          </cell>
          <cell r="JL199">
            <v>0</v>
          </cell>
          <cell r="JM199">
            <v>0</v>
          </cell>
          <cell r="JN199">
            <v>0</v>
          </cell>
          <cell r="JO199">
            <v>0</v>
          </cell>
          <cell r="JP199">
            <v>0</v>
          </cell>
          <cell r="JQ199">
            <v>0</v>
          </cell>
          <cell r="JR199">
            <v>0</v>
          </cell>
          <cell r="JS199">
            <v>0</v>
          </cell>
          <cell r="JT199">
            <v>0</v>
          </cell>
          <cell r="JU199">
            <v>0</v>
          </cell>
          <cell r="JV199" t="str">
            <v>нд</v>
          </cell>
          <cell r="JW199">
            <v>0</v>
          </cell>
          <cell r="JX199">
            <v>0</v>
          </cell>
          <cell r="JY199">
            <v>0</v>
          </cell>
          <cell r="JZ199">
            <v>0</v>
          </cell>
          <cell r="KA199">
            <v>0</v>
          </cell>
          <cell r="KB199">
            <v>0</v>
          </cell>
          <cell r="KC199">
            <v>0</v>
          </cell>
          <cell r="KD199">
            <v>0</v>
          </cell>
          <cell r="KE199">
            <v>0</v>
          </cell>
          <cell r="KF199">
            <v>0</v>
          </cell>
          <cell r="KG199" t="str">
            <v>нд</v>
          </cell>
          <cell r="KH199">
            <v>0</v>
          </cell>
          <cell r="KI199">
            <v>0</v>
          </cell>
          <cell r="KJ199">
            <v>0</v>
          </cell>
          <cell r="KK199">
            <v>0</v>
          </cell>
          <cell r="KL199">
            <v>0</v>
          </cell>
          <cell r="KM199">
            <v>0</v>
          </cell>
          <cell r="KN199">
            <v>0</v>
          </cell>
          <cell r="KO199">
            <v>0</v>
          </cell>
          <cell r="KP199">
            <v>0</v>
          </cell>
          <cell r="KQ199">
            <v>0</v>
          </cell>
          <cell r="KR199" t="str">
            <v>нд</v>
          </cell>
          <cell r="KS199">
            <v>0</v>
          </cell>
          <cell r="KT199">
            <v>0</v>
          </cell>
          <cell r="KU199">
            <v>0</v>
          </cell>
          <cell r="KV199">
            <v>0</v>
          </cell>
          <cell r="KW199">
            <v>0</v>
          </cell>
          <cell r="KX199">
            <v>0</v>
          </cell>
          <cell r="KY199">
            <v>0</v>
          </cell>
          <cell r="KZ199">
            <v>0</v>
          </cell>
          <cell r="LA199">
            <v>0</v>
          </cell>
          <cell r="LB199">
            <v>0</v>
          </cell>
          <cell r="LC199" t="str">
            <v>нд</v>
          </cell>
          <cell r="LD199">
            <v>0</v>
          </cell>
          <cell r="LE199">
            <v>0</v>
          </cell>
          <cell r="LF199">
            <v>0</v>
          </cell>
          <cell r="LG199">
            <v>0</v>
          </cell>
          <cell r="LH199">
            <v>0</v>
          </cell>
          <cell r="LI199">
            <v>0</v>
          </cell>
          <cell r="LJ199">
            <v>0</v>
          </cell>
          <cell r="LK199">
            <v>0</v>
          </cell>
          <cell r="LL199">
            <v>0</v>
          </cell>
          <cell r="LM199">
            <v>0</v>
          </cell>
          <cell r="LN199" t="str">
            <v>нд</v>
          </cell>
          <cell r="LO199">
            <v>0</v>
          </cell>
          <cell r="LP199">
            <v>0</v>
          </cell>
          <cell r="LQ199">
            <v>0</v>
          </cell>
          <cell r="LR199">
            <v>0</v>
          </cell>
          <cell r="LS199">
            <v>0</v>
          </cell>
          <cell r="LT199">
            <v>0</v>
          </cell>
          <cell r="LU199">
            <v>0</v>
          </cell>
          <cell r="LV199">
            <v>0</v>
          </cell>
          <cell r="LW199">
            <v>0</v>
          </cell>
          <cell r="LX199">
            <v>0</v>
          </cell>
          <cell r="LY199" t="str">
            <v>нд</v>
          </cell>
          <cell r="LZ199">
            <v>0</v>
          </cell>
          <cell r="MA199" t="str">
            <v>1.1.2.2.2</v>
          </cell>
          <cell r="MB199" t="str">
            <v>Техническое перевооружение ВЛ-0,4 кВ от ТП 10/0,4 кВ  присоединенных к ВЛ 6-10 кВ Ф-15 ПС "Аргунская ТЭЦ" с. Мескер-Юрт, общей протяженностью- 23,5 км</v>
          </cell>
          <cell r="MC199" t="str">
            <v>G_prj_109108_49618</v>
          </cell>
          <cell r="MD199" t="str">
            <v>G_prj_109108_49618</v>
          </cell>
          <cell r="ME199" t="b">
            <v>0</v>
          </cell>
          <cell r="MF199">
            <v>0</v>
          </cell>
          <cell r="MG199">
            <v>0</v>
          </cell>
          <cell r="MH199">
            <v>0</v>
          </cell>
          <cell r="MI199">
            <v>0</v>
          </cell>
          <cell r="MK199">
            <v>0</v>
          </cell>
          <cell r="ML199">
            <v>0</v>
          </cell>
          <cell r="MM199">
            <v>0</v>
          </cell>
          <cell r="MN199">
            <v>0</v>
          </cell>
          <cell r="MO199">
            <v>0</v>
          </cell>
          <cell r="MP199">
            <v>0</v>
          </cell>
          <cell r="MQ199">
            <v>0</v>
          </cell>
          <cell r="MR199">
            <v>0</v>
          </cell>
          <cell r="MS199">
            <v>0</v>
          </cell>
          <cell r="MT199">
            <v>0</v>
          </cell>
          <cell r="MU199">
            <v>0</v>
          </cell>
          <cell r="MV199">
            <v>0</v>
          </cell>
          <cell r="MW199">
            <v>0</v>
          </cell>
          <cell r="MX199">
            <v>0</v>
          </cell>
          <cell r="MY199">
            <v>0</v>
          </cell>
          <cell r="MZ199">
            <v>0</v>
          </cell>
          <cell r="NA199">
            <v>0</v>
          </cell>
          <cell r="NB199">
            <v>0</v>
          </cell>
          <cell r="NC199">
            <v>0</v>
          </cell>
          <cell r="ND199">
            <v>0</v>
          </cell>
          <cell r="NE199">
            <v>0</v>
          </cell>
          <cell r="NF199">
            <v>0</v>
          </cell>
          <cell r="NG199">
            <v>0</v>
          </cell>
          <cell r="NH199">
            <v>0</v>
          </cell>
          <cell r="NI199">
            <v>0</v>
          </cell>
          <cell r="NJ199">
            <v>0</v>
          </cell>
          <cell r="NK199">
            <v>0</v>
          </cell>
          <cell r="NL199">
            <v>0</v>
          </cell>
          <cell r="NM199">
            <v>0</v>
          </cell>
          <cell r="NN199">
            <v>0</v>
          </cell>
          <cell r="NO199">
            <v>0</v>
          </cell>
          <cell r="NP199">
            <v>0</v>
          </cell>
          <cell r="NQ199">
            <v>0</v>
          </cell>
          <cell r="NR199">
            <v>0</v>
          </cell>
          <cell r="NS199">
            <v>0</v>
          </cell>
          <cell r="NT199">
            <v>0</v>
          </cell>
          <cell r="NU199">
            <v>0</v>
          </cell>
          <cell r="NV199">
            <v>0</v>
          </cell>
          <cell r="NW199">
            <v>0</v>
          </cell>
          <cell r="NX199">
            <v>0</v>
          </cell>
          <cell r="NY199">
            <v>0</v>
          </cell>
          <cell r="NZ199">
            <v>0</v>
          </cell>
          <cell r="OA199">
            <v>0</v>
          </cell>
          <cell r="OB199">
            <v>0</v>
          </cell>
          <cell r="OC199">
            <v>0</v>
          </cell>
          <cell r="OD199">
            <v>0</v>
          </cell>
          <cell r="OE199">
            <v>0</v>
          </cell>
          <cell r="OF199">
            <v>0</v>
          </cell>
          <cell r="OG199">
            <v>0</v>
          </cell>
          <cell r="OH199">
            <v>0</v>
          </cell>
          <cell r="OI199">
            <v>0</v>
          </cell>
          <cell r="OJ199">
            <v>0</v>
          </cell>
          <cell r="OK199">
            <v>0</v>
          </cell>
          <cell r="OL199">
            <v>0</v>
          </cell>
          <cell r="ON199">
            <v>0</v>
          </cell>
          <cell r="OO199">
            <v>0</v>
          </cell>
          <cell r="OR199">
            <v>0</v>
          </cell>
          <cell r="OS199">
            <v>0</v>
          </cell>
          <cell r="OT199">
            <v>0</v>
          </cell>
          <cell r="OU199">
            <v>0</v>
          </cell>
          <cell r="OV199">
            <v>0</v>
          </cell>
          <cell r="OW199">
            <v>0</v>
          </cell>
          <cell r="OX199">
            <v>0</v>
          </cell>
          <cell r="OY199">
            <v>0</v>
          </cell>
          <cell r="OZ199">
            <v>0</v>
          </cell>
          <cell r="PA199">
            <v>0</v>
          </cell>
          <cell r="PB199">
            <v>0</v>
          </cell>
          <cell r="PC199">
            <v>0</v>
          </cell>
          <cell r="PD199">
            <v>0</v>
          </cell>
          <cell r="PE199">
            <v>0</v>
          </cell>
          <cell r="PF199">
            <v>0</v>
          </cell>
          <cell r="PG199">
            <v>0</v>
          </cell>
          <cell r="PH199">
            <v>0</v>
          </cell>
          <cell r="PI199">
            <v>0</v>
          </cell>
          <cell r="PJ199">
            <v>0</v>
          </cell>
          <cell r="PK199">
            <v>0</v>
          </cell>
          <cell r="PL199">
            <v>0</v>
          </cell>
          <cell r="PM199">
            <v>0</v>
          </cell>
          <cell r="PN199">
            <v>0</v>
          </cell>
          <cell r="PO199">
            <v>0</v>
          </cell>
          <cell r="PP199">
            <v>0</v>
          </cell>
          <cell r="PQ199">
            <v>0</v>
          </cell>
          <cell r="PR199">
            <v>0</v>
          </cell>
          <cell r="PS199">
            <v>0</v>
          </cell>
          <cell r="PT199">
            <v>0</v>
          </cell>
          <cell r="PU199">
            <v>0</v>
          </cell>
          <cell r="PV199">
            <v>0</v>
          </cell>
          <cell r="PW199">
            <v>0</v>
          </cell>
          <cell r="PX199">
            <v>0</v>
          </cell>
          <cell r="PY199">
            <v>0</v>
          </cell>
          <cell r="PZ199">
            <v>0</v>
          </cell>
        </row>
        <row r="200">
          <cell r="D200" t="str">
            <v>F_prj_109108_48382</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0</v>
          </cell>
          <cell r="CT200">
            <v>0</v>
          </cell>
          <cell r="CU200">
            <v>0</v>
          </cell>
          <cell r="CV200">
            <v>0</v>
          </cell>
          <cell r="CW200">
            <v>0</v>
          </cell>
          <cell r="CX200">
            <v>0</v>
          </cell>
          <cell r="CY200">
            <v>0</v>
          </cell>
          <cell r="CZ200">
            <v>0</v>
          </cell>
          <cell r="DA200">
            <v>0</v>
          </cell>
          <cell r="DB200">
            <v>0</v>
          </cell>
          <cell r="DD200">
            <v>0</v>
          </cell>
          <cell r="DE200">
            <v>0</v>
          </cell>
          <cell r="DF200">
            <v>0</v>
          </cell>
          <cell r="DG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K200">
            <v>0</v>
          </cell>
          <cell r="EL200">
            <v>1</v>
          </cell>
          <cell r="EM200">
            <v>0</v>
          </cell>
          <cell r="EN200">
            <v>0</v>
          </cell>
          <cell r="EO200">
            <v>0</v>
          </cell>
          <cell r="EP200">
            <v>0</v>
          </cell>
          <cell r="EQ200">
            <v>0</v>
          </cell>
          <cell r="ER200">
            <v>0</v>
          </cell>
          <cell r="ES200">
            <v>0</v>
          </cell>
          <cell r="ET200">
            <v>0</v>
          </cell>
          <cell r="EU200">
            <v>0</v>
          </cell>
          <cell r="EV200">
            <v>1</v>
          </cell>
          <cell r="EW200">
            <v>0</v>
          </cell>
          <cell r="EX200">
            <v>0</v>
          </cell>
          <cell r="EY200">
            <v>0</v>
          </cell>
          <cell r="EZ200">
            <v>0</v>
          </cell>
          <cell r="FA200">
            <v>0</v>
          </cell>
          <cell r="FB200">
            <v>0</v>
          </cell>
          <cell r="FC200">
            <v>0</v>
          </cell>
          <cell r="FD200">
            <v>0</v>
          </cell>
          <cell r="FE200" t="str">
            <v>нд</v>
          </cell>
          <cell r="FF200">
            <v>0</v>
          </cell>
          <cell r="FG200">
            <v>0</v>
          </cell>
          <cell r="FH200">
            <v>0</v>
          </cell>
          <cell r="FI200">
            <v>0</v>
          </cell>
          <cell r="FJ200">
            <v>0</v>
          </cell>
          <cell r="FK200">
            <v>0</v>
          </cell>
          <cell r="FL200">
            <v>0</v>
          </cell>
          <cell r="FM200">
            <v>0</v>
          </cell>
          <cell r="FN200">
            <v>0</v>
          </cell>
          <cell r="FO200">
            <v>0</v>
          </cell>
          <cell r="FP200" t="str">
            <v>нд</v>
          </cell>
          <cell r="FQ200">
            <v>0</v>
          </cell>
          <cell r="FR200">
            <v>0</v>
          </cell>
          <cell r="FS200">
            <v>0</v>
          </cell>
          <cell r="FT200">
            <v>0</v>
          </cell>
          <cell r="FU200">
            <v>0</v>
          </cell>
          <cell r="FV200">
            <v>0</v>
          </cell>
          <cell r="FW200">
            <v>0</v>
          </cell>
          <cell r="FX200">
            <v>0</v>
          </cell>
          <cell r="FY200">
            <v>0</v>
          </cell>
          <cell r="FZ200">
            <v>0</v>
          </cell>
          <cell r="GA200" t="str">
            <v>нд</v>
          </cell>
          <cell r="GB200">
            <v>0</v>
          </cell>
          <cell r="GC200">
            <v>0</v>
          </cell>
          <cell r="GD200">
            <v>0</v>
          </cell>
          <cell r="GE200">
            <v>0</v>
          </cell>
          <cell r="GF200">
            <v>0</v>
          </cell>
          <cell r="GG200">
            <v>0</v>
          </cell>
          <cell r="GH200">
            <v>0</v>
          </cell>
          <cell r="GI200">
            <v>0</v>
          </cell>
          <cell r="GJ200">
            <v>0</v>
          </cell>
          <cell r="GK200">
            <v>0</v>
          </cell>
          <cell r="GL200" t="str">
            <v>нд</v>
          </cell>
          <cell r="GM200">
            <v>0</v>
          </cell>
          <cell r="GN200">
            <v>0</v>
          </cell>
          <cell r="GO200">
            <v>0</v>
          </cell>
          <cell r="GP200">
            <v>0</v>
          </cell>
          <cell r="GQ200">
            <v>0</v>
          </cell>
          <cell r="GR200">
            <v>0</v>
          </cell>
          <cell r="GS200">
            <v>0</v>
          </cell>
          <cell r="GT200">
            <v>0</v>
          </cell>
          <cell r="GU200">
            <v>0</v>
          </cell>
          <cell r="GV200">
            <v>0</v>
          </cell>
          <cell r="GW200" t="str">
            <v>нд</v>
          </cell>
          <cell r="GX200">
            <v>0</v>
          </cell>
          <cell r="GY200">
            <v>0</v>
          </cell>
          <cell r="GZ200">
            <v>0</v>
          </cell>
          <cell r="HA200">
            <v>0</v>
          </cell>
          <cell r="HB200">
            <v>0</v>
          </cell>
          <cell r="HC200">
            <v>0</v>
          </cell>
          <cell r="HD200">
            <v>0</v>
          </cell>
          <cell r="HE200">
            <v>0</v>
          </cell>
          <cell r="HF200">
            <v>0</v>
          </cell>
          <cell r="HG200">
            <v>0</v>
          </cell>
          <cell r="HH200" t="str">
            <v>нд</v>
          </cell>
          <cell r="HI200">
            <v>0</v>
          </cell>
          <cell r="HJ200">
            <v>0</v>
          </cell>
          <cell r="HK200">
            <v>0</v>
          </cell>
          <cell r="HL200">
            <v>0</v>
          </cell>
          <cell r="HM200">
            <v>0</v>
          </cell>
          <cell r="HN200">
            <v>0</v>
          </cell>
          <cell r="HO200">
            <v>0</v>
          </cell>
          <cell r="HP200">
            <v>0</v>
          </cell>
          <cell r="HQ200">
            <v>0</v>
          </cell>
          <cell r="HR200">
            <v>0</v>
          </cell>
          <cell r="HS200" t="str">
            <v>нд</v>
          </cell>
          <cell r="HT200">
            <v>0</v>
          </cell>
          <cell r="HU200">
            <v>0</v>
          </cell>
          <cell r="HV200">
            <v>0</v>
          </cell>
          <cell r="HW200">
            <v>0</v>
          </cell>
          <cell r="HX200">
            <v>0</v>
          </cell>
          <cell r="HY200">
            <v>0</v>
          </cell>
          <cell r="HZ200">
            <v>0</v>
          </cell>
          <cell r="IA200">
            <v>0</v>
          </cell>
          <cell r="IB200">
            <v>0</v>
          </cell>
          <cell r="IC200">
            <v>0</v>
          </cell>
          <cell r="ID200" t="str">
            <v>нд</v>
          </cell>
          <cell r="IE200">
            <v>0</v>
          </cell>
          <cell r="IF200">
            <v>0</v>
          </cell>
          <cell r="IG200">
            <v>0</v>
          </cell>
          <cell r="IH200">
            <v>0</v>
          </cell>
          <cell r="II200">
            <v>0</v>
          </cell>
          <cell r="IJ200">
            <v>0</v>
          </cell>
          <cell r="IK200">
            <v>0</v>
          </cell>
          <cell r="IL200">
            <v>0</v>
          </cell>
          <cell r="IM200">
            <v>0</v>
          </cell>
          <cell r="IN200">
            <v>0</v>
          </cell>
          <cell r="IO200" t="str">
            <v>нд</v>
          </cell>
          <cell r="IP200">
            <v>0</v>
          </cell>
          <cell r="IQ200">
            <v>0</v>
          </cell>
          <cell r="IR200">
            <v>0</v>
          </cell>
          <cell r="IS200">
            <v>0</v>
          </cell>
          <cell r="IT200">
            <v>0</v>
          </cell>
          <cell r="IU200">
            <v>0</v>
          </cell>
          <cell r="IV200">
            <v>0</v>
          </cell>
          <cell r="IW200">
            <v>0</v>
          </cell>
          <cell r="IX200">
            <v>0</v>
          </cell>
          <cell r="IY200">
            <v>0</v>
          </cell>
          <cell r="IZ200" t="str">
            <v>нд</v>
          </cell>
          <cell r="JA200">
            <v>0</v>
          </cell>
          <cell r="JB200">
            <v>0</v>
          </cell>
          <cell r="JC200">
            <v>0</v>
          </cell>
          <cell r="JD200">
            <v>0</v>
          </cell>
          <cell r="JE200">
            <v>0</v>
          </cell>
          <cell r="JF200">
            <v>0</v>
          </cell>
          <cell r="JG200">
            <v>0</v>
          </cell>
          <cell r="JH200">
            <v>0</v>
          </cell>
          <cell r="JI200">
            <v>0</v>
          </cell>
          <cell r="JJ200">
            <v>0</v>
          </cell>
          <cell r="JK200" t="str">
            <v>нд</v>
          </cell>
          <cell r="JL200">
            <v>0</v>
          </cell>
          <cell r="JM200">
            <v>0</v>
          </cell>
          <cell r="JN200">
            <v>0</v>
          </cell>
          <cell r="JO200">
            <v>0</v>
          </cell>
          <cell r="JP200">
            <v>0</v>
          </cell>
          <cell r="JQ200">
            <v>0</v>
          </cell>
          <cell r="JR200">
            <v>0</v>
          </cell>
          <cell r="JS200">
            <v>0</v>
          </cell>
          <cell r="JT200">
            <v>0</v>
          </cell>
          <cell r="JU200">
            <v>0</v>
          </cell>
          <cell r="JV200" t="str">
            <v>нд</v>
          </cell>
          <cell r="JW200">
            <v>0</v>
          </cell>
          <cell r="JX200">
            <v>0</v>
          </cell>
          <cell r="JY200">
            <v>0</v>
          </cell>
          <cell r="JZ200">
            <v>0</v>
          </cell>
          <cell r="KA200">
            <v>0</v>
          </cell>
          <cell r="KB200">
            <v>0</v>
          </cell>
          <cell r="KC200">
            <v>0</v>
          </cell>
          <cell r="KD200">
            <v>0</v>
          </cell>
          <cell r="KE200">
            <v>0</v>
          </cell>
          <cell r="KF200">
            <v>0</v>
          </cell>
          <cell r="KG200" t="str">
            <v>нд</v>
          </cell>
          <cell r="KH200">
            <v>0</v>
          </cell>
          <cell r="KI200">
            <v>0</v>
          </cell>
          <cell r="KJ200">
            <v>0</v>
          </cell>
          <cell r="KK200">
            <v>0</v>
          </cell>
          <cell r="KL200">
            <v>0</v>
          </cell>
          <cell r="KM200">
            <v>0</v>
          </cell>
          <cell r="KN200">
            <v>0</v>
          </cell>
          <cell r="KO200">
            <v>0</v>
          </cell>
          <cell r="KP200">
            <v>0</v>
          </cell>
          <cell r="KQ200">
            <v>0</v>
          </cell>
          <cell r="KR200" t="str">
            <v>нд</v>
          </cell>
          <cell r="KS200">
            <v>0</v>
          </cell>
          <cell r="KT200">
            <v>0</v>
          </cell>
          <cell r="KU200">
            <v>0</v>
          </cell>
          <cell r="KV200">
            <v>0</v>
          </cell>
          <cell r="KW200">
            <v>0</v>
          </cell>
          <cell r="KX200">
            <v>0</v>
          </cell>
          <cell r="KY200">
            <v>0</v>
          </cell>
          <cell r="KZ200">
            <v>0</v>
          </cell>
          <cell r="LA200">
            <v>0</v>
          </cell>
          <cell r="LB200">
            <v>0</v>
          </cell>
          <cell r="LC200" t="str">
            <v>нд</v>
          </cell>
          <cell r="LD200">
            <v>0</v>
          </cell>
          <cell r="LE200">
            <v>0</v>
          </cell>
          <cell r="LF200">
            <v>0</v>
          </cell>
          <cell r="LG200">
            <v>0</v>
          </cell>
          <cell r="LH200">
            <v>0</v>
          </cell>
          <cell r="LI200">
            <v>0</v>
          </cell>
          <cell r="LJ200">
            <v>0</v>
          </cell>
          <cell r="LK200">
            <v>0</v>
          </cell>
          <cell r="LL200">
            <v>0</v>
          </cell>
          <cell r="LM200">
            <v>0</v>
          </cell>
          <cell r="LN200" t="str">
            <v>нд</v>
          </cell>
          <cell r="LO200">
            <v>0</v>
          </cell>
          <cell r="LP200">
            <v>0</v>
          </cell>
          <cell r="LQ200">
            <v>0</v>
          </cell>
          <cell r="LR200">
            <v>0</v>
          </cell>
          <cell r="LS200">
            <v>0</v>
          </cell>
          <cell r="LT200">
            <v>0</v>
          </cell>
          <cell r="LU200">
            <v>0</v>
          </cell>
          <cell r="LV200">
            <v>0</v>
          </cell>
          <cell r="LW200">
            <v>0</v>
          </cell>
          <cell r="LX200">
            <v>0</v>
          </cell>
          <cell r="LY200" t="str">
            <v>нд</v>
          </cell>
          <cell r="LZ200">
            <v>0</v>
          </cell>
          <cell r="MA200" t="str">
            <v>1.1.2.2.2</v>
          </cell>
          <cell r="MB200" t="str">
            <v>Техническое перевооружение ВЛ-0,4 кВ от ТП 10/0,4 кВ  присоединенных к ВЛ 6-10 кВ Ф-3 ПС "Цемзавод" с. Новые-Атаги, общей протяженностью 4,99 км</v>
          </cell>
          <cell r="MC200" t="str">
            <v>G_prj_109108_49621</v>
          </cell>
          <cell r="MD200" t="str">
            <v>G_prj_109108_49621</v>
          </cell>
          <cell r="ME200" t="b">
            <v>0</v>
          </cell>
          <cell r="MF200">
            <v>0</v>
          </cell>
          <cell r="MG200">
            <v>0</v>
          </cell>
          <cell r="MH200">
            <v>0</v>
          </cell>
          <cell r="MI200">
            <v>0</v>
          </cell>
          <cell r="MK200">
            <v>0</v>
          </cell>
          <cell r="ML200">
            <v>0</v>
          </cell>
          <cell r="MM200">
            <v>0</v>
          </cell>
          <cell r="MN200">
            <v>0</v>
          </cell>
          <cell r="MO200">
            <v>0</v>
          </cell>
          <cell r="MP200">
            <v>0</v>
          </cell>
          <cell r="MQ200">
            <v>0</v>
          </cell>
          <cell r="MR200">
            <v>0</v>
          </cell>
          <cell r="MS200">
            <v>0</v>
          </cell>
          <cell r="MT200">
            <v>0</v>
          </cell>
          <cell r="MU200">
            <v>0</v>
          </cell>
          <cell r="MV200">
            <v>0</v>
          </cell>
          <cell r="MW200">
            <v>0</v>
          </cell>
          <cell r="MX200">
            <v>0</v>
          </cell>
          <cell r="MY200">
            <v>0</v>
          </cell>
          <cell r="MZ200">
            <v>0</v>
          </cell>
          <cell r="NA200">
            <v>0</v>
          </cell>
          <cell r="NB200">
            <v>0</v>
          </cell>
          <cell r="NC200">
            <v>0</v>
          </cell>
          <cell r="ND200">
            <v>0</v>
          </cell>
          <cell r="NE200">
            <v>0</v>
          </cell>
          <cell r="NF200">
            <v>0</v>
          </cell>
          <cell r="NG200">
            <v>0</v>
          </cell>
          <cell r="NH200">
            <v>0</v>
          </cell>
          <cell r="NI200">
            <v>0</v>
          </cell>
          <cell r="NJ200">
            <v>0</v>
          </cell>
          <cell r="NK200">
            <v>0</v>
          </cell>
          <cell r="NL200">
            <v>0</v>
          </cell>
          <cell r="NM200">
            <v>0</v>
          </cell>
          <cell r="NN200">
            <v>0</v>
          </cell>
          <cell r="NO200">
            <v>0</v>
          </cell>
          <cell r="NP200">
            <v>0</v>
          </cell>
          <cell r="NQ200">
            <v>0</v>
          </cell>
          <cell r="NR200">
            <v>0</v>
          </cell>
          <cell r="NS200">
            <v>0</v>
          </cell>
          <cell r="NT200">
            <v>0</v>
          </cell>
          <cell r="NU200">
            <v>0</v>
          </cell>
          <cell r="NV200">
            <v>0</v>
          </cell>
          <cell r="NW200">
            <v>0</v>
          </cell>
          <cell r="NX200">
            <v>0</v>
          </cell>
          <cell r="NY200">
            <v>0</v>
          </cell>
          <cell r="NZ200">
            <v>0</v>
          </cell>
          <cell r="OA200">
            <v>0</v>
          </cell>
          <cell r="OB200">
            <v>0</v>
          </cell>
          <cell r="OC200">
            <v>0</v>
          </cell>
          <cell r="OD200">
            <v>0</v>
          </cell>
          <cell r="OE200">
            <v>0</v>
          </cell>
          <cell r="OF200">
            <v>0</v>
          </cell>
          <cell r="OG200">
            <v>0</v>
          </cell>
          <cell r="OH200">
            <v>0</v>
          </cell>
          <cell r="OI200">
            <v>0</v>
          </cell>
          <cell r="OJ200">
            <v>0</v>
          </cell>
          <cell r="OK200">
            <v>0</v>
          </cell>
          <cell r="OL200">
            <v>0</v>
          </cell>
          <cell r="ON200">
            <v>0</v>
          </cell>
          <cell r="OO200">
            <v>0</v>
          </cell>
          <cell r="OR200">
            <v>0</v>
          </cell>
          <cell r="OS200">
            <v>0</v>
          </cell>
          <cell r="OT200">
            <v>0</v>
          </cell>
          <cell r="OU200">
            <v>0</v>
          </cell>
          <cell r="OV200">
            <v>0</v>
          </cell>
          <cell r="OW200">
            <v>0</v>
          </cell>
          <cell r="OX200">
            <v>0</v>
          </cell>
          <cell r="OY200">
            <v>0</v>
          </cell>
          <cell r="OZ200">
            <v>0</v>
          </cell>
          <cell r="PA200">
            <v>0</v>
          </cell>
          <cell r="PB200">
            <v>0</v>
          </cell>
          <cell r="PC200">
            <v>0</v>
          </cell>
          <cell r="PD200">
            <v>0</v>
          </cell>
          <cell r="PE200">
            <v>0</v>
          </cell>
          <cell r="PF200">
            <v>0</v>
          </cell>
          <cell r="PG200">
            <v>0</v>
          </cell>
          <cell r="PH200">
            <v>0</v>
          </cell>
          <cell r="PI200">
            <v>0</v>
          </cell>
          <cell r="PJ200">
            <v>0</v>
          </cell>
          <cell r="PK200">
            <v>0</v>
          </cell>
          <cell r="PL200">
            <v>0</v>
          </cell>
          <cell r="PM200">
            <v>0</v>
          </cell>
          <cell r="PN200">
            <v>0</v>
          </cell>
          <cell r="PO200">
            <v>0</v>
          </cell>
          <cell r="PP200">
            <v>0</v>
          </cell>
          <cell r="PQ200">
            <v>0</v>
          </cell>
          <cell r="PR200">
            <v>0</v>
          </cell>
          <cell r="PS200">
            <v>0</v>
          </cell>
          <cell r="PT200">
            <v>0</v>
          </cell>
          <cell r="PU200">
            <v>0</v>
          </cell>
          <cell r="PV200">
            <v>0</v>
          </cell>
          <cell r="PW200">
            <v>0</v>
          </cell>
          <cell r="PX200">
            <v>0</v>
          </cell>
          <cell r="PY200">
            <v>0</v>
          </cell>
          <cell r="PZ200">
            <v>0</v>
          </cell>
        </row>
        <row r="201">
          <cell r="D201" t="str">
            <v>F_prj_109108_49162</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D201">
            <v>0</v>
          </cell>
          <cell r="DE201">
            <v>0</v>
          </cell>
          <cell r="DF201">
            <v>0</v>
          </cell>
          <cell r="DG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K201">
            <v>0</v>
          </cell>
          <cell r="EL201">
            <v>1</v>
          </cell>
          <cell r="EM201">
            <v>0</v>
          </cell>
          <cell r="EN201">
            <v>0</v>
          </cell>
          <cell r="EO201">
            <v>0</v>
          </cell>
          <cell r="EP201">
            <v>0</v>
          </cell>
          <cell r="EQ201">
            <v>0</v>
          </cell>
          <cell r="ER201">
            <v>0</v>
          </cell>
          <cell r="ES201">
            <v>0</v>
          </cell>
          <cell r="ET201">
            <v>0</v>
          </cell>
          <cell r="EU201">
            <v>0</v>
          </cell>
          <cell r="EV201">
            <v>1</v>
          </cell>
          <cell r="EW201">
            <v>0</v>
          </cell>
          <cell r="EX201">
            <v>0</v>
          </cell>
          <cell r="EY201">
            <v>0</v>
          </cell>
          <cell r="EZ201">
            <v>0</v>
          </cell>
          <cell r="FA201">
            <v>0</v>
          </cell>
          <cell r="FB201">
            <v>0</v>
          </cell>
          <cell r="FC201">
            <v>0</v>
          </cell>
          <cell r="FD201">
            <v>0</v>
          </cell>
          <cell r="FE201" t="str">
            <v>нд</v>
          </cell>
          <cell r="FF201">
            <v>0</v>
          </cell>
          <cell r="FG201">
            <v>0</v>
          </cell>
          <cell r="FH201">
            <v>0</v>
          </cell>
          <cell r="FI201">
            <v>0</v>
          </cell>
          <cell r="FJ201">
            <v>0</v>
          </cell>
          <cell r="FK201">
            <v>0</v>
          </cell>
          <cell r="FL201">
            <v>0</v>
          </cell>
          <cell r="FM201">
            <v>0</v>
          </cell>
          <cell r="FN201">
            <v>0</v>
          </cell>
          <cell r="FO201">
            <v>0</v>
          </cell>
          <cell r="FP201" t="str">
            <v>нд</v>
          </cell>
          <cell r="FQ201">
            <v>0</v>
          </cell>
          <cell r="FR201">
            <v>0</v>
          </cell>
          <cell r="FS201">
            <v>0</v>
          </cell>
          <cell r="FT201">
            <v>0</v>
          </cell>
          <cell r="FU201">
            <v>0</v>
          </cell>
          <cell r="FV201">
            <v>0</v>
          </cell>
          <cell r="FW201">
            <v>0</v>
          </cell>
          <cell r="FX201">
            <v>0</v>
          </cell>
          <cell r="FY201">
            <v>0</v>
          </cell>
          <cell r="FZ201">
            <v>0</v>
          </cell>
          <cell r="GA201" t="str">
            <v>нд</v>
          </cell>
          <cell r="GB201">
            <v>0</v>
          </cell>
          <cell r="GC201">
            <v>0</v>
          </cell>
          <cell r="GD201">
            <v>0</v>
          </cell>
          <cell r="GE201">
            <v>0</v>
          </cell>
          <cell r="GF201">
            <v>0</v>
          </cell>
          <cell r="GG201">
            <v>0</v>
          </cell>
          <cell r="GH201">
            <v>0</v>
          </cell>
          <cell r="GI201">
            <v>0</v>
          </cell>
          <cell r="GJ201">
            <v>0</v>
          </cell>
          <cell r="GK201">
            <v>0</v>
          </cell>
          <cell r="GL201" t="str">
            <v>нд</v>
          </cell>
          <cell r="GM201">
            <v>0</v>
          </cell>
          <cell r="GN201">
            <v>0</v>
          </cell>
          <cell r="GO201">
            <v>0</v>
          </cell>
          <cell r="GP201">
            <v>0</v>
          </cell>
          <cell r="GQ201">
            <v>0</v>
          </cell>
          <cell r="GR201">
            <v>0</v>
          </cell>
          <cell r="GS201">
            <v>0</v>
          </cell>
          <cell r="GT201">
            <v>0</v>
          </cell>
          <cell r="GU201">
            <v>0</v>
          </cell>
          <cell r="GV201">
            <v>0</v>
          </cell>
          <cell r="GW201" t="str">
            <v>нд</v>
          </cell>
          <cell r="GX201">
            <v>0</v>
          </cell>
          <cell r="GY201">
            <v>0</v>
          </cell>
          <cell r="GZ201">
            <v>0</v>
          </cell>
          <cell r="HA201">
            <v>0</v>
          </cell>
          <cell r="HB201">
            <v>0</v>
          </cell>
          <cell r="HC201">
            <v>0</v>
          </cell>
          <cell r="HD201">
            <v>0</v>
          </cell>
          <cell r="HE201">
            <v>0</v>
          </cell>
          <cell r="HF201">
            <v>0</v>
          </cell>
          <cell r="HG201">
            <v>0</v>
          </cell>
          <cell r="HH201" t="str">
            <v>нд</v>
          </cell>
          <cell r="HI201">
            <v>0</v>
          </cell>
          <cell r="HJ201">
            <v>0</v>
          </cell>
          <cell r="HK201">
            <v>0</v>
          </cell>
          <cell r="HL201">
            <v>0</v>
          </cell>
          <cell r="HM201">
            <v>0</v>
          </cell>
          <cell r="HN201">
            <v>0</v>
          </cell>
          <cell r="HO201">
            <v>0</v>
          </cell>
          <cell r="HP201">
            <v>0</v>
          </cell>
          <cell r="HQ201">
            <v>0</v>
          </cell>
          <cell r="HR201">
            <v>0</v>
          </cell>
          <cell r="HS201" t="str">
            <v>нд</v>
          </cell>
          <cell r="HT201">
            <v>0</v>
          </cell>
          <cell r="HU201">
            <v>0</v>
          </cell>
          <cell r="HV201">
            <v>0</v>
          </cell>
          <cell r="HW201">
            <v>0</v>
          </cell>
          <cell r="HX201">
            <v>0</v>
          </cell>
          <cell r="HY201">
            <v>0</v>
          </cell>
          <cell r="HZ201">
            <v>0</v>
          </cell>
          <cell r="IA201">
            <v>0</v>
          </cell>
          <cell r="IB201">
            <v>0</v>
          </cell>
          <cell r="IC201">
            <v>0</v>
          </cell>
          <cell r="ID201" t="str">
            <v>нд</v>
          </cell>
          <cell r="IE201">
            <v>0</v>
          </cell>
          <cell r="IF201">
            <v>0</v>
          </cell>
          <cell r="IG201">
            <v>0</v>
          </cell>
          <cell r="IH201">
            <v>0</v>
          </cell>
          <cell r="II201">
            <v>0</v>
          </cell>
          <cell r="IJ201">
            <v>0</v>
          </cell>
          <cell r="IK201">
            <v>0</v>
          </cell>
          <cell r="IL201">
            <v>0</v>
          </cell>
          <cell r="IM201">
            <v>0</v>
          </cell>
          <cell r="IN201">
            <v>0</v>
          </cell>
          <cell r="IO201" t="str">
            <v>нд</v>
          </cell>
          <cell r="IP201">
            <v>0</v>
          </cell>
          <cell r="IQ201">
            <v>0</v>
          </cell>
          <cell r="IR201">
            <v>0</v>
          </cell>
          <cell r="IS201">
            <v>0</v>
          </cell>
          <cell r="IT201">
            <v>0</v>
          </cell>
          <cell r="IU201">
            <v>0</v>
          </cell>
          <cell r="IV201">
            <v>0</v>
          </cell>
          <cell r="IW201">
            <v>0</v>
          </cell>
          <cell r="IX201">
            <v>0</v>
          </cell>
          <cell r="IY201">
            <v>0</v>
          </cell>
          <cell r="IZ201" t="str">
            <v>нд</v>
          </cell>
          <cell r="JA201">
            <v>0</v>
          </cell>
          <cell r="JB201">
            <v>0</v>
          </cell>
          <cell r="JC201">
            <v>0</v>
          </cell>
          <cell r="JD201">
            <v>0</v>
          </cell>
          <cell r="JE201">
            <v>0</v>
          </cell>
          <cell r="JF201">
            <v>0</v>
          </cell>
          <cell r="JG201">
            <v>0</v>
          </cell>
          <cell r="JH201">
            <v>0</v>
          </cell>
          <cell r="JI201">
            <v>0</v>
          </cell>
          <cell r="JJ201">
            <v>0</v>
          </cell>
          <cell r="JK201" t="str">
            <v>нд</v>
          </cell>
          <cell r="JL201">
            <v>0</v>
          </cell>
          <cell r="JM201">
            <v>0</v>
          </cell>
          <cell r="JN201">
            <v>0</v>
          </cell>
          <cell r="JO201">
            <v>0</v>
          </cell>
          <cell r="JP201">
            <v>0</v>
          </cell>
          <cell r="JQ201">
            <v>0</v>
          </cell>
          <cell r="JR201">
            <v>0</v>
          </cell>
          <cell r="JS201">
            <v>0</v>
          </cell>
          <cell r="JT201">
            <v>0</v>
          </cell>
          <cell r="JU201">
            <v>0</v>
          </cell>
          <cell r="JV201" t="str">
            <v>нд</v>
          </cell>
          <cell r="JW201">
            <v>0</v>
          </cell>
          <cell r="JX201">
            <v>0</v>
          </cell>
          <cell r="JY201">
            <v>0</v>
          </cell>
          <cell r="JZ201">
            <v>0</v>
          </cell>
          <cell r="KA201">
            <v>0</v>
          </cell>
          <cell r="KB201">
            <v>0</v>
          </cell>
          <cell r="KC201">
            <v>0</v>
          </cell>
          <cell r="KD201">
            <v>0</v>
          </cell>
          <cell r="KE201">
            <v>0</v>
          </cell>
          <cell r="KF201">
            <v>0</v>
          </cell>
          <cell r="KG201" t="str">
            <v>нд</v>
          </cell>
          <cell r="KH201">
            <v>0</v>
          </cell>
          <cell r="KI201">
            <v>0</v>
          </cell>
          <cell r="KJ201">
            <v>0</v>
          </cell>
          <cell r="KK201">
            <v>0</v>
          </cell>
          <cell r="KL201">
            <v>0</v>
          </cell>
          <cell r="KM201">
            <v>0</v>
          </cell>
          <cell r="KN201">
            <v>0</v>
          </cell>
          <cell r="KO201">
            <v>0</v>
          </cell>
          <cell r="KP201">
            <v>0</v>
          </cell>
          <cell r="KQ201">
            <v>0</v>
          </cell>
          <cell r="KR201" t="str">
            <v>нд</v>
          </cell>
          <cell r="KS201">
            <v>0</v>
          </cell>
          <cell r="KT201">
            <v>0</v>
          </cell>
          <cell r="KU201">
            <v>0</v>
          </cell>
          <cell r="KV201">
            <v>0</v>
          </cell>
          <cell r="KW201">
            <v>0</v>
          </cell>
          <cell r="KX201">
            <v>0</v>
          </cell>
          <cell r="KY201">
            <v>0</v>
          </cell>
          <cell r="KZ201">
            <v>0</v>
          </cell>
          <cell r="LA201">
            <v>0</v>
          </cell>
          <cell r="LB201">
            <v>0</v>
          </cell>
          <cell r="LC201" t="str">
            <v>нд</v>
          </cell>
          <cell r="LD201">
            <v>0</v>
          </cell>
          <cell r="LE201">
            <v>0</v>
          </cell>
          <cell r="LF201">
            <v>0</v>
          </cell>
          <cell r="LG201">
            <v>0</v>
          </cell>
          <cell r="LH201">
            <v>0</v>
          </cell>
          <cell r="LI201">
            <v>0</v>
          </cell>
          <cell r="LJ201">
            <v>0</v>
          </cell>
          <cell r="LK201">
            <v>0</v>
          </cell>
          <cell r="LL201">
            <v>0</v>
          </cell>
          <cell r="LM201">
            <v>0</v>
          </cell>
          <cell r="LN201" t="str">
            <v>нд</v>
          </cell>
          <cell r="LO201">
            <v>0</v>
          </cell>
          <cell r="LP201">
            <v>0</v>
          </cell>
          <cell r="LQ201">
            <v>0</v>
          </cell>
          <cell r="LR201">
            <v>0</v>
          </cell>
          <cell r="LS201">
            <v>0</v>
          </cell>
          <cell r="LT201">
            <v>0</v>
          </cell>
          <cell r="LU201">
            <v>0</v>
          </cell>
          <cell r="LV201">
            <v>0</v>
          </cell>
          <cell r="LW201">
            <v>0</v>
          </cell>
          <cell r="LX201">
            <v>0</v>
          </cell>
          <cell r="LY201" t="str">
            <v>нд</v>
          </cell>
          <cell r="LZ201">
            <v>0</v>
          </cell>
          <cell r="MA201" t="str">
            <v>1.1.2.2.2</v>
          </cell>
          <cell r="MB201" t="str">
            <v>Техническое перевооружение Ф-3, ПС «№ 84», Монтаж КТП с ТМ с устройством фундаментов и установкой оборудования для КТП</v>
          </cell>
          <cell r="MC201" t="str">
            <v>F_prj_109108_48382</v>
          </cell>
          <cell r="MD201" t="str">
            <v>F_prj_109108_48382</v>
          </cell>
          <cell r="ME201" t="b">
            <v>0</v>
          </cell>
          <cell r="MF201">
            <v>0</v>
          </cell>
          <cell r="MG201">
            <v>0</v>
          </cell>
          <cell r="MH201">
            <v>0</v>
          </cell>
          <cell r="MI201">
            <v>0</v>
          </cell>
          <cell r="MK201">
            <v>0</v>
          </cell>
          <cell r="ML201">
            <v>0</v>
          </cell>
          <cell r="MM201">
            <v>0</v>
          </cell>
          <cell r="MN201">
            <v>0</v>
          </cell>
          <cell r="MO201">
            <v>0</v>
          </cell>
          <cell r="MP201">
            <v>0</v>
          </cell>
          <cell r="MQ201">
            <v>0</v>
          </cell>
          <cell r="MR201">
            <v>0</v>
          </cell>
          <cell r="MS201">
            <v>0</v>
          </cell>
          <cell r="MT201">
            <v>0</v>
          </cell>
          <cell r="MU201">
            <v>0</v>
          </cell>
          <cell r="MV201">
            <v>0</v>
          </cell>
          <cell r="MW201">
            <v>0</v>
          </cell>
          <cell r="MX201">
            <v>0</v>
          </cell>
          <cell r="MY201">
            <v>0</v>
          </cell>
          <cell r="MZ201">
            <v>0</v>
          </cell>
          <cell r="NA201">
            <v>0</v>
          </cell>
          <cell r="NB201">
            <v>0</v>
          </cell>
          <cell r="NC201">
            <v>0</v>
          </cell>
          <cell r="ND201">
            <v>0</v>
          </cell>
          <cell r="NE201">
            <v>0</v>
          </cell>
          <cell r="NF201">
            <v>0</v>
          </cell>
          <cell r="NG201">
            <v>0</v>
          </cell>
          <cell r="NH201">
            <v>0</v>
          </cell>
          <cell r="NI201">
            <v>0</v>
          </cell>
          <cell r="NJ201">
            <v>0</v>
          </cell>
          <cell r="NK201">
            <v>0</v>
          </cell>
          <cell r="NL201">
            <v>0</v>
          </cell>
          <cell r="NM201">
            <v>0</v>
          </cell>
          <cell r="NN201">
            <v>0</v>
          </cell>
          <cell r="NO201">
            <v>0</v>
          </cell>
          <cell r="NP201">
            <v>0</v>
          </cell>
          <cell r="NQ201">
            <v>0</v>
          </cell>
          <cell r="NR201">
            <v>0</v>
          </cell>
          <cell r="NS201">
            <v>0</v>
          </cell>
          <cell r="NT201">
            <v>0</v>
          </cell>
          <cell r="NU201">
            <v>0</v>
          </cell>
          <cell r="NV201">
            <v>0</v>
          </cell>
          <cell r="NW201">
            <v>0</v>
          </cell>
          <cell r="NX201">
            <v>0</v>
          </cell>
          <cell r="NY201">
            <v>0</v>
          </cell>
          <cell r="NZ201">
            <v>0</v>
          </cell>
          <cell r="OA201">
            <v>0</v>
          </cell>
          <cell r="OB201">
            <v>0</v>
          </cell>
          <cell r="OC201">
            <v>0</v>
          </cell>
          <cell r="OD201">
            <v>0</v>
          </cell>
          <cell r="OE201">
            <v>0</v>
          </cell>
          <cell r="OF201">
            <v>0</v>
          </cell>
          <cell r="OG201">
            <v>0</v>
          </cell>
          <cell r="OH201">
            <v>0</v>
          </cell>
          <cell r="OI201">
            <v>0</v>
          </cell>
          <cell r="OJ201">
            <v>0</v>
          </cell>
          <cell r="OK201">
            <v>0</v>
          </cell>
          <cell r="OL201">
            <v>0</v>
          </cell>
          <cell r="ON201">
            <v>0</v>
          </cell>
          <cell r="OO201">
            <v>0</v>
          </cell>
          <cell r="OR201">
            <v>0</v>
          </cell>
          <cell r="OS201">
            <v>0</v>
          </cell>
          <cell r="OT201">
            <v>0</v>
          </cell>
          <cell r="OU201">
            <v>0</v>
          </cell>
          <cell r="OV201">
            <v>0</v>
          </cell>
          <cell r="OW201">
            <v>0</v>
          </cell>
          <cell r="OX201">
            <v>0</v>
          </cell>
          <cell r="OY201">
            <v>0</v>
          </cell>
          <cell r="OZ201">
            <v>0</v>
          </cell>
          <cell r="PA201">
            <v>0</v>
          </cell>
          <cell r="PB201">
            <v>0</v>
          </cell>
          <cell r="PC201">
            <v>0</v>
          </cell>
          <cell r="PD201">
            <v>0</v>
          </cell>
          <cell r="PE201">
            <v>0</v>
          </cell>
          <cell r="PF201">
            <v>0</v>
          </cell>
          <cell r="PG201">
            <v>0</v>
          </cell>
          <cell r="PH201">
            <v>0</v>
          </cell>
          <cell r="PI201">
            <v>0</v>
          </cell>
          <cell r="PJ201">
            <v>0</v>
          </cell>
          <cell r="PK201">
            <v>0</v>
          </cell>
          <cell r="PL201">
            <v>0</v>
          </cell>
          <cell r="PM201">
            <v>0</v>
          </cell>
          <cell r="PN201">
            <v>0</v>
          </cell>
          <cell r="PO201">
            <v>0</v>
          </cell>
          <cell r="PP201">
            <v>0</v>
          </cell>
          <cell r="PQ201">
            <v>0</v>
          </cell>
          <cell r="PR201">
            <v>0</v>
          </cell>
          <cell r="PS201">
            <v>0</v>
          </cell>
          <cell r="PT201">
            <v>0</v>
          </cell>
          <cell r="PU201">
            <v>0</v>
          </cell>
          <cell r="PV201">
            <v>0</v>
          </cell>
          <cell r="PW201">
            <v>0</v>
          </cell>
          <cell r="PX201">
            <v>0</v>
          </cell>
          <cell r="PY201">
            <v>0</v>
          </cell>
          <cell r="PZ201">
            <v>0</v>
          </cell>
        </row>
        <row r="202">
          <cell r="D202" t="str">
            <v>F_prj_109108_48374</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4.6865958048000005</v>
          </cell>
          <cell r="AJ202">
            <v>0</v>
          </cell>
          <cell r="AK202">
            <v>0</v>
          </cell>
          <cell r="AL202">
            <v>3.9716913600000008</v>
          </cell>
          <cell r="AM202">
            <v>0</v>
          </cell>
          <cell r="AN202">
            <v>0.71490444479999971</v>
          </cell>
          <cell r="AO202">
            <v>4.6865958048000005</v>
          </cell>
          <cell r="AP202">
            <v>0</v>
          </cell>
          <cell r="AQ202">
            <v>0</v>
          </cell>
          <cell r="AR202">
            <v>3.9716913600000008</v>
          </cell>
          <cell r="AS202">
            <v>0</v>
          </cell>
          <cell r="AT202">
            <v>0.71490444479999971</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v>
          </cell>
          <cell r="CO202">
            <v>0</v>
          </cell>
          <cell r="CP202">
            <v>0</v>
          </cell>
          <cell r="CQ202">
            <v>4.6865958048000005</v>
          </cell>
          <cell r="CR202">
            <v>0</v>
          </cell>
          <cell r="CS202">
            <v>0</v>
          </cell>
          <cell r="CT202">
            <v>3.9716913600000008</v>
          </cell>
          <cell r="CU202">
            <v>0</v>
          </cell>
          <cell r="CV202">
            <v>0.71490444479999971</v>
          </cell>
          <cell r="CW202">
            <v>4.6865958048000005</v>
          </cell>
          <cell r="CX202">
            <v>0</v>
          </cell>
          <cell r="CY202">
            <v>0</v>
          </cell>
          <cell r="CZ202">
            <v>3.9716913600000008</v>
          </cell>
          <cell r="DA202">
            <v>0</v>
          </cell>
          <cell r="DB202">
            <v>0.71490444479999971</v>
          </cell>
          <cell r="DD202">
            <v>4.6865958048000005</v>
          </cell>
          <cell r="DE202">
            <v>0</v>
          </cell>
          <cell r="DF202">
            <v>3.9716913600000003</v>
          </cell>
          <cell r="DG202">
            <v>0</v>
          </cell>
          <cell r="DI202">
            <v>3.9716913600000003</v>
          </cell>
          <cell r="DJ202">
            <v>0.14909</v>
          </cell>
          <cell r="DK202">
            <v>3.7188400000000001</v>
          </cell>
          <cell r="DL202">
            <v>0</v>
          </cell>
          <cell r="DM202">
            <v>0.10376136000000002</v>
          </cell>
          <cell r="DN202">
            <v>3.9716913600000003</v>
          </cell>
          <cell r="DO202">
            <v>0.14909</v>
          </cell>
          <cell r="DP202">
            <v>3.7188400000000001</v>
          </cell>
          <cell r="DQ202">
            <v>0</v>
          </cell>
          <cell r="DR202">
            <v>0.10376136000000002</v>
          </cell>
          <cell r="DS202">
            <v>0</v>
          </cell>
          <cell r="DT202">
            <v>0</v>
          </cell>
          <cell r="DU202">
            <v>0</v>
          </cell>
          <cell r="DV202">
            <v>4.357526</v>
          </cell>
          <cell r="DW202">
            <v>3.9716913600000003</v>
          </cell>
          <cell r="DX202">
            <v>0</v>
          </cell>
          <cell r="DY202">
            <v>0</v>
          </cell>
          <cell r="DZ202">
            <v>0</v>
          </cell>
          <cell r="EA202">
            <v>0</v>
          </cell>
          <cell r="EB202">
            <v>0</v>
          </cell>
          <cell r="EC202">
            <v>0</v>
          </cell>
          <cell r="ED202">
            <v>0</v>
          </cell>
          <cell r="EE202">
            <v>0</v>
          </cell>
          <cell r="EF202">
            <v>0</v>
          </cell>
          <cell r="EG202">
            <v>0</v>
          </cell>
          <cell r="EH202">
            <v>3.9716913600000003</v>
          </cell>
          <cell r="EI202">
            <v>3.9716913600000003</v>
          </cell>
          <cell r="EK202">
            <v>3.9716913600000003</v>
          </cell>
          <cell r="EL202">
            <v>0</v>
          </cell>
          <cell r="EM202">
            <v>0</v>
          </cell>
          <cell r="EN202">
            <v>6.5200000000000005</v>
          </cell>
          <cell r="EO202">
            <v>6.5200000000000005</v>
          </cell>
          <cell r="EP202">
            <v>0</v>
          </cell>
          <cell r="EQ202">
            <v>0</v>
          </cell>
          <cell r="ER202">
            <v>0</v>
          </cell>
          <cell r="ES202">
            <v>0</v>
          </cell>
          <cell r="ET202">
            <v>0</v>
          </cell>
          <cell r="EU202">
            <v>3.9716913600000003</v>
          </cell>
          <cell r="EV202">
            <v>0</v>
          </cell>
          <cell r="EW202">
            <v>0</v>
          </cell>
          <cell r="EX202">
            <v>6.5200000000000005</v>
          </cell>
          <cell r="EY202">
            <v>6.5200000000000005</v>
          </cell>
          <cell r="EZ202">
            <v>0</v>
          </cell>
          <cell r="FA202">
            <v>0</v>
          </cell>
          <cell r="FB202">
            <v>0</v>
          </cell>
          <cell r="FC202">
            <v>0</v>
          </cell>
          <cell r="FD202">
            <v>0</v>
          </cell>
          <cell r="FE202" t="str">
            <v>нд</v>
          </cell>
          <cell r="FF202">
            <v>0</v>
          </cell>
          <cell r="FG202">
            <v>0</v>
          </cell>
          <cell r="FH202">
            <v>0</v>
          </cell>
          <cell r="FI202">
            <v>0</v>
          </cell>
          <cell r="FJ202">
            <v>0</v>
          </cell>
          <cell r="FK202">
            <v>0</v>
          </cell>
          <cell r="FL202">
            <v>0</v>
          </cell>
          <cell r="FM202">
            <v>0</v>
          </cell>
          <cell r="FN202">
            <v>0</v>
          </cell>
          <cell r="FO202">
            <v>0</v>
          </cell>
          <cell r="FP202" t="str">
            <v>нд</v>
          </cell>
          <cell r="FQ202">
            <v>0</v>
          </cell>
          <cell r="FR202">
            <v>0</v>
          </cell>
          <cell r="FS202">
            <v>0</v>
          </cell>
          <cell r="FT202">
            <v>0</v>
          </cell>
          <cell r="FU202">
            <v>0</v>
          </cell>
          <cell r="FV202">
            <v>0</v>
          </cell>
          <cell r="FW202">
            <v>0</v>
          </cell>
          <cell r="FX202">
            <v>0</v>
          </cell>
          <cell r="FY202">
            <v>0</v>
          </cell>
          <cell r="FZ202">
            <v>0</v>
          </cell>
          <cell r="GA202">
            <v>4</v>
          </cell>
          <cell r="GB202">
            <v>0</v>
          </cell>
          <cell r="GC202">
            <v>0</v>
          </cell>
          <cell r="GD202">
            <v>0</v>
          </cell>
          <cell r="GE202">
            <v>0</v>
          </cell>
          <cell r="GF202">
            <v>0</v>
          </cell>
          <cell r="GG202">
            <v>0</v>
          </cell>
          <cell r="GH202">
            <v>0</v>
          </cell>
          <cell r="GI202">
            <v>0</v>
          </cell>
          <cell r="GJ202">
            <v>0</v>
          </cell>
          <cell r="GK202">
            <v>0</v>
          </cell>
          <cell r="GL202">
            <v>4</v>
          </cell>
          <cell r="GM202">
            <v>4.357526</v>
          </cell>
          <cell r="GN202">
            <v>0</v>
          </cell>
          <cell r="GO202">
            <v>0</v>
          </cell>
          <cell r="GP202">
            <v>4.82</v>
          </cell>
          <cell r="GQ202">
            <v>4.82</v>
          </cell>
          <cell r="GR202">
            <v>0</v>
          </cell>
          <cell r="GS202">
            <v>0</v>
          </cell>
          <cell r="GT202">
            <v>0</v>
          </cell>
          <cell r="GU202">
            <v>0</v>
          </cell>
          <cell r="GV202">
            <v>0</v>
          </cell>
          <cell r="GW202">
            <v>4</v>
          </cell>
          <cell r="GX202">
            <v>3.9716913600000003</v>
          </cell>
          <cell r="GY202">
            <v>0</v>
          </cell>
          <cell r="GZ202">
            <v>0</v>
          </cell>
          <cell r="HA202">
            <v>6.5200000000000005</v>
          </cell>
          <cell r="HB202">
            <v>6.5200000000000005</v>
          </cell>
          <cell r="HC202">
            <v>0</v>
          </cell>
          <cell r="HD202">
            <v>0</v>
          </cell>
          <cell r="HE202">
            <v>0</v>
          </cell>
          <cell r="HF202">
            <v>0</v>
          </cell>
          <cell r="HG202">
            <v>0</v>
          </cell>
          <cell r="HH202" t="str">
            <v>нд</v>
          </cell>
          <cell r="HI202">
            <v>0</v>
          </cell>
          <cell r="HJ202">
            <v>0</v>
          </cell>
          <cell r="HK202">
            <v>0</v>
          </cell>
          <cell r="HL202">
            <v>0</v>
          </cell>
          <cell r="HM202">
            <v>0</v>
          </cell>
          <cell r="HN202">
            <v>0</v>
          </cell>
          <cell r="HO202">
            <v>0</v>
          </cell>
          <cell r="HP202">
            <v>0</v>
          </cell>
          <cell r="HQ202">
            <v>0</v>
          </cell>
          <cell r="HR202">
            <v>0</v>
          </cell>
          <cell r="HS202" t="str">
            <v>нд</v>
          </cell>
          <cell r="HT202">
            <v>0</v>
          </cell>
          <cell r="HU202">
            <v>0</v>
          </cell>
          <cell r="HV202">
            <v>0</v>
          </cell>
          <cell r="HW202">
            <v>0</v>
          </cell>
          <cell r="HX202">
            <v>0</v>
          </cell>
          <cell r="HY202">
            <v>0</v>
          </cell>
          <cell r="HZ202">
            <v>0</v>
          </cell>
          <cell r="IA202">
            <v>0</v>
          </cell>
          <cell r="IB202">
            <v>0</v>
          </cell>
          <cell r="IC202">
            <v>0</v>
          </cell>
          <cell r="ID202" t="str">
            <v>нд</v>
          </cell>
          <cell r="IE202">
            <v>0</v>
          </cell>
          <cell r="IF202">
            <v>0</v>
          </cell>
          <cell r="IG202">
            <v>0</v>
          </cell>
          <cell r="IH202">
            <v>0</v>
          </cell>
          <cell r="II202">
            <v>0</v>
          </cell>
          <cell r="IJ202">
            <v>0</v>
          </cell>
          <cell r="IK202">
            <v>0</v>
          </cell>
          <cell r="IL202">
            <v>0</v>
          </cell>
          <cell r="IM202">
            <v>0</v>
          </cell>
          <cell r="IN202">
            <v>0</v>
          </cell>
          <cell r="IO202" t="str">
            <v>нд</v>
          </cell>
          <cell r="IP202">
            <v>0</v>
          </cell>
          <cell r="IQ202">
            <v>0</v>
          </cell>
          <cell r="IR202">
            <v>0</v>
          </cell>
          <cell r="IS202">
            <v>0</v>
          </cell>
          <cell r="IT202">
            <v>0</v>
          </cell>
          <cell r="IU202">
            <v>0</v>
          </cell>
          <cell r="IV202">
            <v>0</v>
          </cell>
          <cell r="IW202">
            <v>0</v>
          </cell>
          <cell r="IX202">
            <v>0</v>
          </cell>
          <cell r="IY202">
            <v>0</v>
          </cell>
          <cell r="IZ202" t="str">
            <v>нд</v>
          </cell>
          <cell r="JA202">
            <v>0</v>
          </cell>
          <cell r="JB202">
            <v>0</v>
          </cell>
          <cell r="JC202">
            <v>0</v>
          </cell>
          <cell r="JD202">
            <v>0</v>
          </cell>
          <cell r="JE202">
            <v>0</v>
          </cell>
          <cell r="JF202">
            <v>0</v>
          </cell>
          <cell r="JG202">
            <v>0</v>
          </cell>
          <cell r="JH202">
            <v>0</v>
          </cell>
          <cell r="JI202">
            <v>0</v>
          </cell>
          <cell r="JJ202">
            <v>0</v>
          </cell>
          <cell r="JK202" t="str">
            <v>нд</v>
          </cell>
          <cell r="JL202">
            <v>0</v>
          </cell>
          <cell r="JM202">
            <v>0</v>
          </cell>
          <cell r="JN202">
            <v>0</v>
          </cell>
          <cell r="JO202">
            <v>0</v>
          </cell>
          <cell r="JP202">
            <v>0</v>
          </cell>
          <cell r="JQ202">
            <v>0</v>
          </cell>
          <cell r="JR202">
            <v>0</v>
          </cell>
          <cell r="JS202">
            <v>0</v>
          </cell>
          <cell r="JT202">
            <v>0</v>
          </cell>
          <cell r="JU202">
            <v>0</v>
          </cell>
          <cell r="JV202" t="str">
            <v>нд</v>
          </cell>
          <cell r="JW202">
            <v>0</v>
          </cell>
          <cell r="JX202">
            <v>0</v>
          </cell>
          <cell r="JY202">
            <v>0</v>
          </cell>
          <cell r="JZ202">
            <v>0</v>
          </cell>
          <cell r="KA202">
            <v>0</v>
          </cell>
          <cell r="KB202">
            <v>0</v>
          </cell>
          <cell r="KC202">
            <v>0</v>
          </cell>
          <cell r="KD202">
            <v>0</v>
          </cell>
          <cell r="KE202">
            <v>0</v>
          </cell>
          <cell r="KF202">
            <v>0</v>
          </cell>
          <cell r="KG202" t="str">
            <v>нд</v>
          </cell>
          <cell r="KH202">
            <v>0</v>
          </cell>
          <cell r="KI202">
            <v>0</v>
          </cell>
          <cell r="KJ202">
            <v>0</v>
          </cell>
          <cell r="KK202">
            <v>0</v>
          </cell>
          <cell r="KL202">
            <v>0</v>
          </cell>
          <cell r="KM202">
            <v>0</v>
          </cell>
          <cell r="KN202">
            <v>0</v>
          </cell>
          <cell r="KO202">
            <v>0</v>
          </cell>
          <cell r="KP202">
            <v>0</v>
          </cell>
          <cell r="KQ202">
            <v>0</v>
          </cell>
          <cell r="KR202" t="str">
            <v>нд</v>
          </cell>
          <cell r="KS202">
            <v>0</v>
          </cell>
          <cell r="KT202">
            <v>0</v>
          </cell>
          <cell r="KU202">
            <v>0</v>
          </cell>
          <cell r="KV202">
            <v>0</v>
          </cell>
          <cell r="KW202">
            <v>0</v>
          </cell>
          <cell r="KX202">
            <v>0</v>
          </cell>
          <cell r="KY202">
            <v>0</v>
          </cell>
          <cell r="KZ202">
            <v>0</v>
          </cell>
          <cell r="LA202">
            <v>0</v>
          </cell>
          <cell r="LB202">
            <v>0</v>
          </cell>
          <cell r="LC202" t="str">
            <v>нд</v>
          </cell>
          <cell r="LD202">
            <v>0</v>
          </cell>
          <cell r="LE202">
            <v>0</v>
          </cell>
          <cell r="LF202">
            <v>0</v>
          </cell>
          <cell r="LG202">
            <v>0</v>
          </cell>
          <cell r="LH202">
            <v>0</v>
          </cell>
          <cell r="LI202">
            <v>0</v>
          </cell>
          <cell r="LJ202">
            <v>0</v>
          </cell>
          <cell r="LK202">
            <v>0</v>
          </cell>
          <cell r="LL202">
            <v>0</v>
          </cell>
          <cell r="LM202">
            <v>0</v>
          </cell>
          <cell r="LN202" t="str">
            <v>нд</v>
          </cell>
          <cell r="LO202">
            <v>3.9716913600000003</v>
          </cell>
          <cell r="LP202">
            <v>0</v>
          </cell>
          <cell r="LQ202">
            <v>0</v>
          </cell>
          <cell r="LR202">
            <v>6.5200000000000005</v>
          </cell>
          <cell r="LS202">
            <v>6.5200000000000005</v>
          </cell>
          <cell r="LT202">
            <v>0</v>
          </cell>
          <cell r="LU202">
            <v>0</v>
          </cell>
          <cell r="LV202">
            <v>0</v>
          </cell>
          <cell r="LW202">
            <v>0</v>
          </cell>
          <cell r="LX202">
            <v>0</v>
          </cell>
          <cell r="LY202" t="str">
            <v>нд</v>
          </cell>
          <cell r="LZ202">
            <v>3.9716913600000003</v>
          </cell>
          <cell r="MA202" t="str">
            <v>1.1.2.2.2</v>
          </cell>
          <cell r="MB202" t="str">
            <v>Техническое перевооружение Ф-3, ПС «Октябрьская», Монтаж КТП с ТМ с устройством фундаментов и установкой оборудования для КТП</v>
          </cell>
          <cell r="MC202" t="str">
            <v>F_prj_109108_49162</v>
          </cell>
          <cell r="MD202" t="str">
            <v>F_prj_109108_49162</v>
          </cell>
          <cell r="ME202" t="b">
            <v>0</v>
          </cell>
          <cell r="MF202">
            <v>0</v>
          </cell>
          <cell r="MG202">
            <v>0</v>
          </cell>
          <cell r="MH202">
            <v>0</v>
          </cell>
          <cell r="MI202">
            <v>0</v>
          </cell>
          <cell r="MK202">
            <v>0</v>
          </cell>
          <cell r="ML202">
            <v>0</v>
          </cell>
          <cell r="MM202">
            <v>0</v>
          </cell>
          <cell r="MN202">
            <v>0</v>
          </cell>
          <cell r="MO202">
            <v>0</v>
          </cell>
          <cell r="MP202">
            <v>0</v>
          </cell>
          <cell r="MQ202">
            <v>0</v>
          </cell>
          <cell r="MR202">
            <v>0</v>
          </cell>
          <cell r="MS202">
            <v>0</v>
          </cell>
          <cell r="MT202">
            <v>0</v>
          </cell>
          <cell r="MU202">
            <v>0</v>
          </cell>
          <cell r="MV202">
            <v>0</v>
          </cell>
          <cell r="MW202">
            <v>0</v>
          </cell>
          <cell r="MX202">
            <v>0</v>
          </cell>
          <cell r="MY202">
            <v>0</v>
          </cell>
          <cell r="MZ202">
            <v>0</v>
          </cell>
          <cell r="NA202">
            <v>0</v>
          </cell>
          <cell r="NB202">
            <v>0</v>
          </cell>
          <cell r="NC202">
            <v>0</v>
          </cell>
          <cell r="ND202">
            <v>0</v>
          </cell>
          <cell r="NE202">
            <v>0</v>
          </cell>
          <cell r="NF202">
            <v>0</v>
          </cell>
          <cell r="NG202">
            <v>0</v>
          </cell>
          <cell r="NH202">
            <v>0</v>
          </cell>
          <cell r="NI202">
            <v>0</v>
          </cell>
          <cell r="NJ202">
            <v>0</v>
          </cell>
          <cell r="NK202">
            <v>0</v>
          </cell>
          <cell r="NL202">
            <v>0</v>
          </cell>
          <cell r="NM202">
            <v>0</v>
          </cell>
          <cell r="NN202">
            <v>0</v>
          </cell>
          <cell r="NO202">
            <v>0</v>
          </cell>
          <cell r="NP202">
            <v>0</v>
          </cell>
          <cell r="NQ202">
            <v>0</v>
          </cell>
          <cell r="NR202">
            <v>0</v>
          </cell>
          <cell r="NS202">
            <v>0</v>
          </cell>
          <cell r="NT202">
            <v>0</v>
          </cell>
          <cell r="NU202">
            <v>0</v>
          </cell>
          <cell r="NV202">
            <v>0</v>
          </cell>
          <cell r="NW202">
            <v>0</v>
          </cell>
          <cell r="NX202">
            <v>0</v>
          </cell>
          <cell r="NY202">
            <v>0</v>
          </cell>
          <cell r="NZ202">
            <v>0</v>
          </cell>
          <cell r="OA202">
            <v>0</v>
          </cell>
          <cell r="OB202">
            <v>0</v>
          </cell>
          <cell r="OC202">
            <v>0</v>
          </cell>
          <cell r="OD202">
            <v>0</v>
          </cell>
          <cell r="OE202">
            <v>0</v>
          </cell>
          <cell r="OF202">
            <v>0</v>
          </cell>
          <cell r="OG202">
            <v>0</v>
          </cell>
          <cell r="OH202">
            <v>0</v>
          </cell>
          <cell r="OI202">
            <v>0</v>
          </cell>
          <cell r="OJ202">
            <v>0</v>
          </cell>
          <cell r="OK202">
            <v>0</v>
          </cell>
          <cell r="OL202">
            <v>0</v>
          </cell>
          <cell r="ON202">
            <v>4.6865958048000005</v>
          </cell>
          <cell r="OO202">
            <v>4.6865958048000005</v>
          </cell>
          <cell r="OR202">
            <v>0</v>
          </cell>
          <cell r="OS202">
            <v>0</v>
          </cell>
          <cell r="OT202">
            <v>0</v>
          </cell>
          <cell r="OU202">
            <v>0</v>
          </cell>
          <cell r="OV202">
            <v>0</v>
          </cell>
          <cell r="OW202">
            <v>0</v>
          </cell>
          <cell r="OX202">
            <v>0</v>
          </cell>
          <cell r="OY202">
            <v>0</v>
          </cell>
          <cell r="OZ202">
            <v>0</v>
          </cell>
          <cell r="PA202">
            <v>0</v>
          </cell>
          <cell r="PB202">
            <v>0</v>
          </cell>
          <cell r="PC202">
            <v>0</v>
          </cell>
          <cell r="PD202">
            <v>0</v>
          </cell>
          <cell r="PE202">
            <v>0</v>
          </cell>
          <cell r="PF202">
            <v>0</v>
          </cell>
          <cell r="PG202">
            <v>0</v>
          </cell>
          <cell r="PH202">
            <v>0</v>
          </cell>
          <cell r="PI202">
            <v>0</v>
          </cell>
          <cell r="PJ202">
            <v>0</v>
          </cell>
          <cell r="PK202">
            <v>0</v>
          </cell>
          <cell r="PL202">
            <v>0</v>
          </cell>
          <cell r="PM202">
            <v>0</v>
          </cell>
          <cell r="PN202">
            <v>0</v>
          </cell>
          <cell r="PO202">
            <v>0</v>
          </cell>
          <cell r="PP202">
            <v>0</v>
          </cell>
          <cell r="PQ202">
            <v>0</v>
          </cell>
          <cell r="PR202">
            <v>0</v>
          </cell>
          <cell r="PS202">
            <v>0</v>
          </cell>
          <cell r="PT202">
            <v>0</v>
          </cell>
          <cell r="PU202">
            <v>0</v>
          </cell>
          <cell r="PV202">
            <v>0</v>
          </cell>
          <cell r="PW202">
            <v>0</v>
          </cell>
          <cell r="PX202">
            <v>0</v>
          </cell>
          <cell r="PY202">
            <v>0</v>
          </cell>
          <cell r="PZ202">
            <v>0</v>
          </cell>
        </row>
        <row r="203">
          <cell r="D203" t="str">
            <v>F_prj_109108_48375</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5.1512696568000003</v>
          </cell>
          <cell r="AJ203">
            <v>0</v>
          </cell>
          <cell r="AK203">
            <v>0</v>
          </cell>
          <cell r="AL203">
            <v>4.3654827600000008</v>
          </cell>
          <cell r="AM203">
            <v>0</v>
          </cell>
          <cell r="AN203">
            <v>0.78578689679999947</v>
          </cell>
          <cell r="AO203">
            <v>5.1512696568000003</v>
          </cell>
          <cell r="AP203">
            <v>0</v>
          </cell>
          <cell r="AQ203">
            <v>0</v>
          </cell>
          <cell r="AR203">
            <v>4.3654827600000008</v>
          </cell>
          <cell r="AS203">
            <v>0</v>
          </cell>
          <cell r="AT203">
            <v>0.78578689679999947</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5.1512696568000003</v>
          </cell>
          <cell r="CR203">
            <v>0</v>
          </cell>
          <cell r="CS203">
            <v>0</v>
          </cell>
          <cell r="CT203">
            <v>4.3654827600000008</v>
          </cell>
          <cell r="CU203">
            <v>0</v>
          </cell>
          <cell r="CV203">
            <v>0.78578689679999947</v>
          </cell>
          <cell r="CW203">
            <v>5.1512696568000003</v>
          </cell>
          <cell r="CX203">
            <v>0</v>
          </cell>
          <cell r="CY203">
            <v>0</v>
          </cell>
          <cell r="CZ203">
            <v>4.3654827600000008</v>
          </cell>
          <cell r="DA203">
            <v>0</v>
          </cell>
          <cell r="DB203">
            <v>0.78578689679999947</v>
          </cell>
          <cell r="DD203">
            <v>5.1512696568000003</v>
          </cell>
          <cell r="DE203">
            <v>0</v>
          </cell>
          <cell r="DF203">
            <v>4.3654827600000008</v>
          </cell>
          <cell r="DG203">
            <v>0</v>
          </cell>
          <cell r="DI203">
            <v>4.3654827600000008</v>
          </cell>
          <cell r="DJ203">
            <v>0.16295000000000001</v>
          </cell>
          <cell r="DK203">
            <v>4.0884600000000004</v>
          </cell>
          <cell r="DL203">
            <v>0</v>
          </cell>
          <cell r="DM203">
            <v>0.11407276</v>
          </cell>
          <cell r="DN203">
            <v>4.3654827600000008</v>
          </cell>
          <cell r="DO203">
            <v>0.16295000000000001</v>
          </cell>
          <cell r="DP203">
            <v>4.0884600000000004</v>
          </cell>
          <cell r="DQ203">
            <v>0</v>
          </cell>
          <cell r="DR203">
            <v>0.11407276</v>
          </cell>
          <cell r="DS203">
            <v>0</v>
          </cell>
          <cell r="DT203">
            <v>0</v>
          </cell>
          <cell r="DU203">
            <v>0</v>
          </cell>
          <cell r="DV203">
            <v>4.7553080000000003</v>
          </cell>
          <cell r="DW203">
            <v>4.3654827600000008</v>
          </cell>
          <cell r="DX203">
            <v>0</v>
          </cell>
          <cell r="DY203">
            <v>0</v>
          </cell>
          <cell r="DZ203">
            <v>0</v>
          </cell>
          <cell r="EA203">
            <v>0</v>
          </cell>
          <cell r="EB203">
            <v>0</v>
          </cell>
          <cell r="EC203">
            <v>0</v>
          </cell>
          <cell r="ED203">
            <v>0</v>
          </cell>
          <cell r="EE203">
            <v>0</v>
          </cell>
          <cell r="EF203">
            <v>0</v>
          </cell>
          <cell r="EG203">
            <v>0</v>
          </cell>
          <cell r="EH203">
            <v>4.3654827600000008</v>
          </cell>
          <cell r="EI203">
            <v>4.3654827600000008</v>
          </cell>
          <cell r="EK203">
            <v>4.3654827600000008</v>
          </cell>
          <cell r="EL203">
            <v>0</v>
          </cell>
          <cell r="EM203">
            <v>0</v>
          </cell>
          <cell r="EN203">
            <v>5.29</v>
          </cell>
          <cell r="EO203">
            <v>5.29</v>
          </cell>
          <cell r="EP203">
            <v>0</v>
          </cell>
          <cell r="EQ203">
            <v>0</v>
          </cell>
          <cell r="ER203">
            <v>0</v>
          </cell>
          <cell r="ES203">
            <v>0</v>
          </cell>
          <cell r="ET203">
            <v>0</v>
          </cell>
          <cell r="EU203">
            <v>4.3654827600000008</v>
          </cell>
          <cell r="EV203">
            <v>0</v>
          </cell>
          <cell r="EW203">
            <v>0</v>
          </cell>
          <cell r="EX203">
            <v>5.29</v>
          </cell>
          <cell r="EY203">
            <v>5.29</v>
          </cell>
          <cell r="EZ203">
            <v>0</v>
          </cell>
          <cell r="FA203">
            <v>0</v>
          </cell>
          <cell r="FB203">
            <v>0</v>
          </cell>
          <cell r="FC203">
            <v>0</v>
          </cell>
          <cell r="FD203">
            <v>0</v>
          </cell>
          <cell r="FE203" t="str">
            <v>нд</v>
          </cell>
          <cell r="FF203">
            <v>0</v>
          </cell>
          <cell r="FG203">
            <v>0</v>
          </cell>
          <cell r="FH203">
            <v>0</v>
          </cell>
          <cell r="FI203">
            <v>0</v>
          </cell>
          <cell r="FJ203">
            <v>0</v>
          </cell>
          <cell r="FK203">
            <v>0</v>
          </cell>
          <cell r="FL203">
            <v>0</v>
          </cell>
          <cell r="FM203">
            <v>0</v>
          </cell>
          <cell r="FN203">
            <v>0</v>
          </cell>
          <cell r="FO203">
            <v>0</v>
          </cell>
          <cell r="FP203" t="str">
            <v>нд</v>
          </cell>
          <cell r="FQ203">
            <v>0</v>
          </cell>
          <cell r="FR203">
            <v>0</v>
          </cell>
          <cell r="FS203">
            <v>0</v>
          </cell>
          <cell r="FT203">
            <v>0</v>
          </cell>
          <cell r="FU203">
            <v>0</v>
          </cell>
          <cell r="FV203">
            <v>0</v>
          </cell>
          <cell r="FW203">
            <v>0</v>
          </cell>
          <cell r="FX203">
            <v>0</v>
          </cell>
          <cell r="FY203">
            <v>0</v>
          </cell>
          <cell r="FZ203">
            <v>0</v>
          </cell>
          <cell r="GA203">
            <v>4</v>
          </cell>
          <cell r="GB203">
            <v>0</v>
          </cell>
          <cell r="GC203">
            <v>0</v>
          </cell>
          <cell r="GD203">
            <v>0</v>
          </cell>
          <cell r="GE203">
            <v>0</v>
          </cell>
          <cell r="GF203">
            <v>0</v>
          </cell>
          <cell r="GG203">
            <v>0</v>
          </cell>
          <cell r="GH203">
            <v>0</v>
          </cell>
          <cell r="GI203">
            <v>0</v>
          </cell>
          <cell r="GJ203">
            <v>0</v>
          </cell>
          <cell r="GK203">
            <v>0</v>
          </cell>
          <cell r="GL203">
            <v>4</v>
          </cell>
          <cell r="GM203">
            <v>4.7553080000000003</v>
          </cell>
          <cell r="GN203">
            <v>0</v>
          </cell>
          <cell r="GO203">
            <v>0</v>
          </cell>
          <cell r="GP203">
            <v>5.26</v>
          </cell>
          <cell r="GQ203">
            <v>5.26</v>
          </cell>
          <cell r="GR203">
            <v>0</v>
          </cell>
          <cell r="GS203">
            <v>0</v>
          </cell>
          <cell r="GT203">
            <v>0</v>
          </cell>
          <cell r="GU203">
            <v>0</v>
          </cell>
          <cell r="GV203">
            <v>0</v>
          </cell>
          <cell r="GW203">
            <v>4</v>
          </cell>
          <cell r="GX203">
            <v>4.3654827600000008</v>
          </cell>
          <cell r="GY203">
            <v>0</v>
          </cell>
          <cell r="GZ203">
            <v>0</v>
          </cell>
          <cell r="HA203">
            <v>5.29</v>
          </cell>
          <cell r="HB203">
            <v>5.29</v>
          </cell>
          <cell r="HC203">
            <v>0</v>
          </cell>
          <cell r="HD203">
            <v>0</v>
          </cell>
          <cell r="HE203">
            <v>0</v>
          </cell>
          <cell r="HF203">
            <v>0</v>
          </cell>
          <cell r="HG203">
            <v>0</v>
          </cell>
          <cell r="HH203" t="str">
            <v>нд</v>
          </cell>
          <cell r="HI203">
            <v>0</v>
          </cell>
          <cell r="HJ203">
            <v>0</v>
          </cell>
          <cell r="HK203">
            <v>0</v>
          </cell>
          <cell r="HL203">
            <v>0</v>
          </cell>
          <cell r="HM203">
            <v>0</v>
          </cell>
          <cell r="HN203">
            <v>0</v>
          </cell>
          <cell r="HO203">
            <v>0</v>
          </cell>
          <cell r="HP203">
            <v>0</v>
          </cell>
          <cell r="HQ203">
            <v>0</v>
          </cell>
          <cell r="HR203">
            <v>0</v>
          </cell>
          <cell r="HS203" t="str">
            <v>нд</v>
          </cell>
          <cell r="HT203">
            <v>0</v>
          </cell>
          <cell r="HU203">
            <v>0</v>
          </cell>
          <cell r="HV203">
            <v>0</v>
          </cell>
          <cell r="HW203">
            <v>0</v>
          </cell>
          <cell r="HX203">
            <v>0</v>
          </cell>
          <cell r="HY203">
            <v>0</v>
          </cell>
          <cell r="HZ203">
            <v>0</v>
          </cell>
          <cell r="IA203">
            <v>0</v>
          </cell>
          <cell r="IB203">
            <v>0</v>
          </cell>
          <cell r="IC203">
            <v>0</v>
          </cell>
          <cell r="ID203" t="str">
            <v>нд</v>
          </cell>
          <cell r="IE203">
            <v>0</v>
          </cell>
          <cell r="IF203">
            <v>0</v>
          </cell>
          <cell r="IG203">
            <v>0</v>
          </cell>
          <cell r="IH203">
            <v>0</v>
          </cell>
          <cell r="II203">
            <v>0</v>
          </cell>
          <cell r="IJ203">
            <v>0</v>
          </cell>
          <cell r="IK203">
            <v>0</v>
          </cell>
          <cell r="IL203">
            <v>0</v>
          </cell>
          <cell r="IM203">
            <v>0</v>
          </cell>
          <cell r="IN203">
            <v>0</v>
          </cell>
          <cell r="IO203" t="str">
            <v>нд</v>
          </cell>
          <cell r="IP203">
            <v>0</v>
          </cell>
          <cell r="IQ203">
            <v>0</v>
          </cell>
          <cell r="IR203">
            <v>0</v>
          </cell>
          <cell r="IS203">
            <v>0</v>
          </cell>
          <cell r="IT203">
            <v>0</v>
          </cell>
          <cell r="IU203">
            <v>0</v>
          </cell>
          <cell r="IV203">
            <v>0</v>
          </cell>
          <cell r="IW203">
            <v>0</v>
          </cell>
          <cell r="IX203">
            <v>0</v>
          </cell>
          <cell r="IY203">
            <v>0</v>
          </cell>
          <cell r="IZ203" t="str">
            <v>нд</v>
          </cell>
          <cell r="JA203">
            <v>0</v>
          </cell>
          <cell r="JB203">
            <v>0</v>
          </cell>
          <cell r="JC203">
            <v>0</v>
          </cell>
          <cell r="JD203">
            <v>0</v>
          </cell>
          <cell r="JE203">
            <v>0</v>
          </cell>
          <cell r="JF203">
            <v>0</v>
          </cell>
          <cell r="JG203">
            <v>0</v>
          </cell>
          <cell r="JH203">
            <v>0</v>
          </cell>
          <cell r="JI203">
            <v>0</v>
          </cell>
          <cell r="JJ203">
            <v>0</v>
          </cell>
          <cell r="JK203" t="str">
            <v>нд</v>
          </cell>
          <cell r="JL203">
            <v>0</v>
          </cell>
          <cell r="JM203">
            <v>0</v>
          </cell>
          <cell r="JN203">
            <v>0</v>
          </cell>
          <cell r="JO203">
            <v>0</v>
          </cell>
          <cell r="JP203">
            <v>0</v>
          </cell>
          <cell r="JQ203">
            <v>0</v>
          </cell>
          <cell r="JR203">
            <v>0</v>
          </cell>
          <cell r="JS203">
            <v>0</v>
          </cell>
          <cell r="JT203">
            <v>0</v>
          </cell>
          <cell r="JU203">
            <v>0</v>
          </cell>
          <cell r="JV203" t="str">
            <v>нд</v>
          </cell>
          <cell r="JW203">
            <v>0</v>
          </cell>
          <cell r="JX203">
            <v>0</v>
          </cell>
          <cell r="JY203">
            <v>0</v>
          </cell>
          <cell r="JZ203">
            <v>0</v>
          </cell>
          <cell r="KA203">
            <v>0</v>
          </cell>
          <cell r="KB203">
            <v>0</v>
          </cell>
          <cell r="KC203">
            <v>0</v>
          </cell>
          <cell r="KD203">
            <v>0</v>
          </cell>
          <cell r="KE203">
            <v>0</v>
          </cell>
          <cell r="KF203">
            <v>0</v>
          </cell>
          <cell r="KG203" t="str">
            <v>нд</v>
          </cell>
          <cell r="KH203">
            <v>0</v>
          </cell>
          <cell r="KI203">
            <v>0</v>
          </cell>
          <cell r="KJ203">
            <v>0</v>
          </cell>
          <cell r="KK203">
            <v>0</v>
          </cell>
          <cell r="KL203">
            <v>0</v>
          </cell>
          <cell r="KM203">
            <v>0</v>
          </cell>
          <cell r="KN203">
            <v>0</v>
          </cell>
          <cell r="KO203">
            <v>0</v>
          </cell>
          <cell r="KP203">
            <v>0</v>
          </cell>
          <cell r="KQ203">
            <v>0</v>
          </cell>
          <cell r="KR203" t="str">
            <v>нд</v>
          </cell>
          <cell r="KS203">
            <v>0</v>
          </cell>
          <cell r="KT203">
            <v>0</v>
          </cell>
          <cell r="KU203">
            <v>0</v>
          </cell>
          <cell r="KV203">
            <v>0</v>
          </cell>
          <cell r="KW203">
            <v>0</v>
          </cell>
          <cell r="KX203">
            <v>0</v>
          </cell>
          <cell r="KY203">
            <v>0</v>
          </cell>
          <cell r="KZ203">
            <v>0</v>
          </cell>
          <cell r="LA203">
            <v>0</v>
          </cell>
          <cell r="LB203">
            <v>0</v>
          </cell>
          <cell r="LC203" t="str">
            <v>нд</v>
          </cell>
          <cell r="LD203">
            <v>0</v>
          </cell>
          <cell r="LE203">
            <v>0</v>
          </cell>
          <cell r="LF203">
            <v>0</v>
          </cell>
          <cell r="LG203">
            <v>0</v>
          </cell>
          <cell r="LH203">
            <v>0</v>
          </cell>
          <cell r="LI203">
            <v>0</v>
          </cell>
          <cell r="LJ203">
            <v>0</v>
          </cell>
          <cell r="LK203">
            <v>0</v>
          </cell>
          <cell r="LL203">
            <v>0</v>
          </cell>
          <cell r="LM203">
            <v>0</v>
          </cell>
          <cell r="LN203" t="str">
            <v>нд</v>
          </cell>
          <cell r="LO203">
            <v>4.3654827600000008</v>
          </cell>
          <cell r="LP203">
            <v>0</v>
          </cell>
          <cell r="LQ203">
            <v>0</v>
          </cell>
          <cell r="LR203">
            <v>5.29</v>
          </cell>
          <cell r="LS203">
            <v>5.29</v>
          </cell>
          <cell r="LT203">
            <v>0</v>
          </cell>
          <cell r="LU203">
            <v>0</v>
          </cell>
          <cell r="LV203">
            <v>0</v>
          </cell>
          <cell r="LW203">
            <v>0</v>
          </cell>
          <cell r="LX203">
            <v>0</v>
          </cell>
          <cell r="LY203" t="str">
            <v>нд</v>
          </cell>
          <cell r="LZ203">
            <v>4.3654827600000008</v>
          </cell>
          <cell r="MA203" t="str">
            <v>1.1.2.2.2</v>
          </cell>
          <cell r="MB203" t="str">
            <v>Техническое перевооружение ВЛ-0,4кВ Ф-6, ПС «Холодильник» с монтажом опор и подвеской провода</v>
          </cell>
          <cell r="MC203" t="str">
            <v>F_prj_109108_48374</v>
          </cell>
          <cell r="MD203" t="str">
            <v>F_prj_109108_48374</v>
          </cell>
          <cell r="ME203" t="b">
            <v>0</v>
          </cell>
          <cell r="MF203">
            <v>0</v>
          </cell>
          <cell r="MG203">
            <v>0</v>
          </cell>
          <cell r="MH203">
            <v>0</v>
          </cell>
          <cell r="MI203">
            <v>0</v>
          </cell>
          <cell r="MK203">
            <v>0</v>
          </cell>
          <cell r="ML203">
            <v>0</v>
          </cell>
          <cell r="MM203">
            <v>0</v>
          </cell>
          <cell r="MN203">
            <v>0</v>
          </cell>
          <cell r="MO203">
            <v>0</v>
          </cell>
          <cell r="MP203">
            <v>0</v>
          </cell>
          <cell r="MQ203">
            <v>0</v>
          </cell>
          <cell r="MR203">
            <v>0</v>
          </cell>
          <cell r="MS203">
            <v>0</v>
          </cell>
          <cell r="MT203">
            <v>0</v>
          </cell>
          <cell r="MU203">
            <v>0</v>
          </cell>
          <cell r="MV203">
            <v>0</v>
          </cell>
          <cell r="MW203">
            <v>0</v>
          </cell>
          <cell r="MX203">
            <v>0</v>
          </cell>
          <cell r="MY203">
            <v>0</v>
          </cell>
          <cell r="MZ203">
            <v>0</v>
          </cell>
          <cell r="NA203">
            <v>0</v>
          </cell>
          <cell r="NB203">
            <v>0</v>
          </cell>
          <cell r="NC203">
            <v>0</v>
          </cell>
          <cell r="ND203">
            <v>0</v>
          </cell>
          <cell r="NE203">
            <v>0</v>
          </cell>
          <cell r="NF203">
            <v>0</v>
          </cell>
          <cell r="NG203">
            <v>0</v>
          </cell>
          <cell r="NH203">
            <v>0</v>
          </cell>
          <cell r="NI203">
            <v>0</v>
          </cell>
          <cell r="NJ203">
            <v>0</v>
          </cell>
          <cell r="NK203">
            <v>0</v>
          </cell>
          <cell r="NL203">
            <v>0</v>
          </cell>
          <cell r="NM203">
            <v>0</v>
          </cell>
          <cell r="NN203">
            <v>0</v>
          </cell>
          <cell r="NO203">
            <v>0</v>
          </cell>
          <cell r="NP203">
            <v>0</v>
          </cell>
          <cell r="NQ203">
            <v>0</v>
          </cell>
          <cell r="NR203">
            <v>0</v>
          </cell>
          <cell r="NS203">
            <v>0</v>
          </cell>
          <cell r="NT203">
            <v>0</v>
          </cell>
          <cell r="NU203">
            <v>0</v>
          </cell>
          <cell r="NV203">
            <v>0</v>
          </cell>
          <cell r="NW203">
            <v>0</v>
          </cell>
          <cell r="NX203">
            <v>0</v>
          </cell>
          <cell r="NY203">
            <v>0</v>
          </cell>
          <cell r="NZ203">
            <v>0</v>
          </cell>
          <cell r="OA203">
            <v>0</v>
          </cell>
          <cell r="OB203">
            <v>0</v>
          </cell>
          <cell r="OC203">
            <v>0</v>
          </cell>
          <cell r="OD203">
            <v>0</v>
          </cell>
          <cell r="OE203">
            <v>0</v>
          </cell>
          <cell r="OF203">
            <v>0</v>
          </cell>
          <cell r="OG203">
            <v>0</v>
          </cell>
          <cell r="OH203">
            <v>0</v>
          </cell>
          <cell r="OI203">
            <v>0</v>
          </cell>
          <cell r="OJ203">
            <v>0</v>
          </cell>
          <cell r="OK203">
            <v>0</v>
          </cell>
          <cell r="OL203">
            <v>0</v>
          </cell>
          <cell r="ON203">
            <v>5.1512696568000003</v>
          </cell>
          <cell r="OO203">
            <v>5.1512696568000003</v>
          </cell>
          <cell r="OR203">
            <v>0</v>
          </cell>
          <cell r="OS203">
            <v>0</v>
          </cell>
          <cell r="OT203">
            <v>0</v>
          </cell>
          <cell r="OU203">
            <v>0</v>
          </cell>
          <cell r="OV203">
            <v>0</v>
          </cell>
          <cell r="OW203">
            <v>0</v>
          </cell>
          <cell r="OX203">
            <v>0</v>
          </cell>
          <cell r="OY203">
            <v>0</v>
          </cell>
          <cell r="OZ203">
            <v>0</v>
          </cell>
          <cell r="PA203">
            <v>0</v>
          </cell>
          <cell r="PB203">
            <v>0</v>
          </cell>
          <cell r="PC203">
            <v>0</v>
          </cell>
          <cell r="PD203">
            <v>0</v>
          </cell>
          <cell r="PE203">
            <v>0</v>
          </cell>
          <cell r="PF203">
            <v>0</v>
          </cell>
          <cell r="PG203">
            <v>0</v>
          </cell>
          <cell r="PH203">
            <v>0</v>
          </cell>
          <cell r="PI203">
            <v>0</v>
          </cell>
          <cell r="PJ203">
            <v>0</v>
          </cell>
          <cell r="PK203">
            <v>0</v>
          </cell>
          <cell r="PL203">
            <v>0</v>
          </cell>
          <cell r="PM203">
            <v>0</v>
          </cell>
          <cell r="PN203">
            <v>0</v>
          </cell>
          <cell r="PO203">
            <v>0</v>
          </cell>
          <cell r="PP203">
            <v>0</v>
          </cell>
          <cell r="PQ203">
            <v>0</v>
          </cell>
          <cell r="PR203">
            <v>0</v>
          </cell>
          <cell r="PS203">
            <v>0</v>
          </cell>
          <cell r="PT203">
            <v>0</v>
          </cell>
          <cell r="PU203">
            <v>0</v>
          </cell>
          <cell r="PV203">
            <v>0</v>
          </cell>
          <cell r="PW203">
            <v>0</v>
          </cell>
          <cell r="PX203">
            <v>0</v>
          </cell>
          <cell r="PY203">
            <v>0</v>
          </cell>
          <cell r="PZ203">
            <v>0</v>
          </cell>
        </row>
        <row r="204">
          <cell r="D204" t="str">
            <v>F_prj_109108_48376</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5.3685755657999996</v>
          </cell>
          <cell r="AJ204">
            <v>0</v>
          </cell>
          <cell r="AK204">
            <v>0</v>
          </cell>
          <cell r="AL204">
            <v>4.54964031</v>
          </cell>
          <cell r="AM204">
            <v>0</v>
          </cell>
          <cell r="AN204">
            <v>0.8189352557999996</v>
          </cell>
          <cell r="AO204">
            <v>5.36857556</v>
          </cell>
          <cell r="AP204">
            <v>0</v>
          </cell>
          <cell r="AQ204">
            <v>0</v>
          </cell>
          <cell r="AR204">
            <v>4.54964031</v>
          </cell>
          <cell r="AS204">
            <v>0</v>
          </cell>
          <cell r="AT204">
            <v>0.81893525</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0</v>
          </cell>
          <cell r="CB204">
            <v>0</v>
          </cell>
          <cell r="CC204">
            <v>0</v>
          </cell>
          <cell r="CD204">
            <v>0</v>
          </cell>
          <cell r="CE204">
            <v>0</v>
          </cell>
          <cell r="CF204">
            <v>0</v>
          </cell>
          <cell r="CG204">
            <v>0</v>
          </cell>
          <cell r="CH204">
            <v>0</v>
          </cell>
          <cell r="CI204">
            <v>0</v>
          </cell>
          <cell r="CJ204">
            <v>0</v>
          </cell>
          <cell r="CK204">
            <v>0</v>
          </cell>
          <cell r="CL204">
            <v>0</v>
          </cell>
          <cell r="CM204">
            <v>0</v>
          </cell>
          <cell r="CN204">
            <v>0</v>
          </cell>
          <cell r="CO204">
            <v>0</v>
          </cell>
          <cell r="CP204">
            <v>0</v>
          </cell>
          <cell r="CQ204">
            <v>5.36857556</v>
          </cell>
          <cell r="CR204">
            <v>0</v>
          </cell>
          <cell r="CS204">
            <v>0</v>
          </cell>
          <cell r="CT204">
            <v>4.54964031</v>
          </cell>
          <cell r="CU204">
            <v>0</v>
          </cell>
          <cell r="CV204">
            <v>0.81893525</v>
          </cell>
          <cell r="CW204">
            <v>5.36857556</v>
          </cell>
          <cell r="CX204">
            <v>0</v>
          </cell>
          <cell r="CY204">
            <v>0</v>
          </cell>
          <cell r="CZ204">
            <v>4.54964031</v>
          </cell>
          <cell r="DA204">
            <v>0</v>
          </cell>
          <cell r="DB204">
            <v>0.81893525</v>
          </cell>
          <cell r="DD204">
            <v>5.36857556</v>
          </cell>
          <cell r="DE204">
            <v>0</v>
          </cell>
          <cell r="DF204">
            <v>4.54964031</v>
          </cell>
          <cell r="DG204">
            <v>0</v>
          </cell>
          <cell r="DI204">
            <v>4.54964031</v>
          </cell>
          <cell r="DJ204">
            <v>0.16893</v>
          </cell>
          <cell r="DK204">
            <v>4.2618</v>
          </cell>
          <cell r="DL204">
            <v>0</v>
          </cell>
          <cell r="DM204">
            <v>0.11891031000000041</v>
          </cell>
          <cell r="DN204">
            <v>4.54964031</v>
          </cell>
          <cell r="DO204">
            <v>0.16893</v>
          </cell>
          <cell r="DP204">
            <v>4.2618</v>
          </cell>
          <cell r="DQ204">
            <v>0</v>
          </cell>
          <cell r="DR204">
            <v>0.11891031000000041</v>
          </cell>
          <cell r="DS204">
            <v>0</v>
          </cell>
          <cell r="DT204">
            <v>0</v>
          </cell>
          <cell r="DU204">
            <v>0</v>
          </cell>
          <cell r="DV204">
            <v>4.9361189999999997</v>
          </cell>
          <cell r="DW204">
            <v>4.54964031</v>
          </cell>
          <cell r="DX204">
            <v>0</v>
          </cell>
          <cell r="DY204">
            <v>0</v>
          </cell>
          <cell r="DZ204">
            <v>0</v>
          </cell>
          <cell r="EA204">
            <v>0</v>
          </cell>
          <cell r="EB204">
            <v>0</v>
          </cell>
          <cell r="EC204">
            <v>0</v>
          </cell>
          <cell r="ED204">
            <v>0</v>
          </cell>
          <cell r="EE204">
            <v>0</v>
          </cell>
          <cell r="EF204">
            <v>0</v>
          </cell>
          <cell r="EG204">
            <v>0</v>
          </cell>
          <cell r="EH204">
            <v>4.54964031</v>
          </cell>
          <cell r="EI204">
            <v>4.54964031</v>
          </cell>
          <cell r="EK204">
            <v>4.54964031</v>
          </cell>
          <cell r="EL204">
            <v>0</v>
          </cell>
          <cell r="EM204">
            <v>0</v>
          </cell>
          <cell r="EN204">
            <v>8.2230000000000008</v>
          </cell>
          <cell r="EO204">
            <v>8.2230000000000008</v>
          </cell>
          <cell r="EP204">
            <v>0</v>
          </cell>
          <cell r="EQ204">
            <v>0</v>
          </cell>
          <cell r="ER204">
            <v>0</v>
          </cell>
          <cell r="ES204">
            <v>0</v>
          </cell>
          <cell r="ET204">
            <v>0</v>
          </cell>
          <cell r="EU204">
            <v>4.54964031</v>
          </cell>
          <cell r="EV204">
            <v>0</v>
          </cell>
          <cell r="EW204">
            <v>0</v>
          </cell>
          <cell r="EX204">
            <v>8.2230000000000008</v>
          </cell>
          <cell r="EY204">
            <v>8.2230000000000008</v>
          </cell>
          <cell r="EZ204">
            <v>0</v>
          </cell>
          <cell r="FA204">
            <v>0</v>
          </cell>
          <cell r="FB204">
            <v>0</v>
          </cell>
          <cell r="FC204">
            <v>0</v>
          </cell>
          <cell r="FD204">
            <v>0</v>
          </cell>
          <cell r="FE204" t="str">
            <v>нд</v>
          </cell>
          <cell r="FF204">
            <v>0</v>
          </cell>
          <cell r="FG204">
            <v>0</v>
          </cell>
          <cell r="FH204">
            <v>0</v>
          </cell>
          <cell r="FI204">
            <v>0</v>
          </cell>
          <cell r="FJ204">
            <v>0</v>
          </cell>
          <cell r="FK204">
            <v>0</v>
          </cell>
          <cell r="FL204">
            <v>0</v>
          </cell>
          <cell r="FM204">
            <v>0</v>
          </cell>
          <cell r="FN204">
            <v>0</v>
          </cell>
          <cell r="FO204">
            <v>0</v>
          </cell>
          <cell r="FP204" t="str">
            <v>нд</v>
          </cell>
          <cell r="FQ204">
            <v>0</v>
          </cell>
          <cell r="FR204">
            <v>0</v>
          </cell>
          <cell r="FS204">
            <v>0</v>
          </cell>
          <cell r="FT204">
            <v>0</v>
          </cell>
          <cell r="FU204">
            <v>0</v>
          </cell>
          <cell r="FV204">
            <v>0</v>
          </cell>
          <cell r="FW204">
            <v>0</v>
          </cell>
          <cell r="FX204">
            <v>0</v>
          </cell>
          <cell r="FY204">
            <v>0</v>
          </cell>
          <cell r="FZ204">
            <v>0</v>
          </cell>
          <cell r="GA204">
            <v>4</v>
          </cell>
          <cell r="GB204">
            <v>0</v>
          </cell>
          <cell r="GC204">
            <v>0</v>
          </cell>
          <cell r="GD204">
            <v>0</v>
          </cell>
          <cell r="GE204">
            <v>0</v>
          </cell>
          <cell r="GF204">
            <v>0</v>
          </cell>
          <cell r="GG204">
            <v>0</v>
          </cell>
          <cell r="GH204">
            <v>0</v>
          </cell>
          <cell r="GI204">
            <v>0</v>
          </cell>
          <cell r="GJ204">
            <v>0</v>
          </cell>
          <cell r="GK204">
            <v>0</v>
          </cell>
          <cell r="GL204">
            <v>4</v>
          </cell>
          <cell r="GM204">
            <v>4.9361189999999997</v>
          </cell>
          <cell r="GN204">
            <v>0</v>
          </cell>
          <cell r="GO204">
            <v>0</v>
          </cell>
          <cell r="GP204">
            <v>5.46</v>
          </cell>
          <cell r="GQ204">
            <v>5.46</v>
          </cell>
          <cell r="GR204">
            <v>0</v>
          </cell>
          <cell r="GS204">
            <v>0</v>
          </cell>
          <cell r="GT204">
            <v>0</v>
          </cell>
          <cell r="GU204">
            <v>0</v>
          </cell>
          <cell r="GV204">
            <v>0</v>
          </cell>
          <cell r="GW204">
            <v>4</v>
          </cell>
          <cell r="GX204">
            <v>4.54964031</v>
          </cell>
          <cell r="GY204">
            <v>0</v>
          </cell>
          <cell r="GZ204">
            <v>0</v>
          </cell>
          <cell r="HA204">
            <v>8.2230000000000008</v>
          </cell>
          <cell r="HB204">
            <v>8.2230000000000008</v>
          </cell>
          <cell r="HC204">
            <v>0</v>
          </cell>
          <cell r="HD204">
            <v>0</v>
          </cell>
          <cell r="HE204">
            <v>0</v>
          </cell>
          <cell r="HF204">
            <v>0</v>
          </cell>
          <cell r="HG204">
            <v>0</v>
          </cell>
          <cell r="HH204" t="str">
            <v>нд</v>
          </cell>
          <cell r="HI204">
            <v>0</v>
          </cell>
          <cell r="HJ204">
            <v>0</v>
          </cell>
          <cell r="HK204">
            <v>0</v>
          </cell>
          <cell r="HL204">
            <v>0</v>
          </cell>
          <cell r="HM204">
            <v>0</v>
          </cell>
          <cell r="HN204">
            <v>0</v>
          </cell>
          <cell r="HO204">
            <v>0</v>
          </cell>
          <cell r="HP204">
            <v>0</v>
          </cell>
          <cell r="HQ204">
            <v>0</v>
          </cell>
          <cell r="HR204">
            <v>0</v>
          </cell>
          <cell r="HS204" t="str">
            <v>нд</v>
          </cell>
          <cell r="HT204">
            <v>0</v>
          </cell>
          <cell r="HU204">
            <v>0</v>
          </cell>
          <cell r="HV204">
            <v>0</v>
          </cell>
          <cell r="HW204">
            <v>0</v>
          </cell>
          <cell r="HX204">
            <v>0</v>
          </cell>
          <cell r="HY204">
            <v>0</v>
          </cell>
          <cell r="HZ204">
            <v>0</v>
          </cell>
          <cell r="IA204">
            <v>0</v>
          </cell>
          <cell r="IB204">
            <v>0</v>
          </cell>
          <cell r="IC204">
            <v>0</v>
          </cell>
          <cell r="ID204" t="str">
            <v>нд</v>
          </cell>
          <cell r="IE204">
            <v>0</v>
          </cell>
          <cell r="IF204">
            <v>0</v>
          </cell>
          <cell r="IG204">
            <v>0</v>
          </cell>
          <cell r="IH204">
            <v>0</v>
          </cell>
          <cell r="II204">
            <v>0</v>
          </cell>
          <cell r="IJ204">
            <v>0</v>
          </cell>
          <cell r="IK204">
            <v>0</v>
          </cell>
          <cell r="IL204">
            <v>0</v>
          </cell>
          <cell r="IM204">
            <v>0</v>
          </cell>
          <cell r="IN204">
            <v>0</v>
          </cell>
          <cell r="IO204" t="str">
            <v>нд</v>
          </cell>
          <cell r="IP204">
            <v>0</v>
          </cell>
          <cell r="IQ204">
            <v>0</v>
          </cell>
          <cell r="IR204">
            <v>0</v>
          </cell>
          <cell r="IS204">
            <v>0</v>
          </cell>
          <cell r="IT204">
            <v>0</v>
          </cell>
          <cell r="IU204">
            <v>0</v>
          </cell>
          <cell r="IV204">
            <v>0</v>
          </cell>
          <cell r="IW204">
            <v>0</v>
          </cell>
          <cell r="IX204">
            <v>0</v>
          </cell>
          <cell r="IY204">
            <v>0</v>
          </cell>
          <cell r="IZ204" t="str">
            <v>нд</v>
          </cell>
          <cell r="JA204">
            <v>0</v>
          </cell>
          <cell r="JB204">
            <v>0</v>
          </cell>
          <cell r="JC204">
            <v>0</v>
          </cell>
          <cell r="JD204">
            <v>0</v>
          </cell>
          <cell r="JE204">
            <v>0</v>
          </cell>
          <cell r="JF204">
            <v>0</v>
          </cell>
          <cell r="JG204">
            <v>0</v>
          </cell>
          <cell r="JH204">
            <v>0</v>
          </cell>
          <cell r="JI204">
            <v>0</v>
          </cell>
          <cell r="JJ204">
            <v>0</v>
          </cell>
          <cell r="JK204" t="str">
            <v>нд</v>
          </cell>
          <cell r="JL204">
            <v>0</v>
          </cell>
          <cell r="JM204">
            <v>0</v>
          </cell>
          <cell r="JN204">
            <v>0</v>
          </cell>
          <cell r="JO204">
            <v>0</v>
          </cell>
          <cell r="JP204">
            <v>0</v>
          </cell>
          <cell r="JQ204">
            <v>0</v>
          </cell>
          <cell r="JR204">
            <v>0</v>
          </cell>
          <cell r="JS204">
            <v>0</v>
          </cell>
          <cell r="JT204">
            <v>0</v>
          </cell>
          <cell r="JU204">
            <v>0</v>
          </cell>
          <cell r="JV204" t="str">
            <v>нд</v>
          </cell>
          <cell r="JW204">
            <v>0</v>
          </cell>
          <cell r="JX204">
            <v>0</v>
          </cell>
          <cell r="JY204">
            <v>0</v>
          </cell>
          <cell r="JZ204">
            <v>0</v>
          </cell>
          <cell r="KA204">
            <v>0</v>
          </cell>
          <cell r="KB204">
            <v>0</v>
          </cell>
          <cell r="KC204">
            <v>0</v>
          </cell>
          <cell r="KD204">
            <v>0</v>
          </cell>
          <cell r="KE204">
            <v>0</v>
          </cell>
          <cell r="KF204">
            <v>0</v>
          </cell>
          <cell r="KG204" t="str">
            <v>нд</v>
          </cell>
          <cell r="KH204">
            <v>0</v>
          </cell>
          <cell r="KI204">
            <v>0</v>
          </cell>
          <cell r="KJ204">
            <v>0</v>
          </cell>
          <cell r="KK204">
            <v>0</v>
          </cell>
          <cell r="KL204">
            <v>0</v>
          </cell>
          <cell r="KM204">
            <v>0</v>
          </cell>
          <cell r="KN204">
            <v>0</v>
          </cell>
          <cell r="KO204">
            <v>0</v>
          </cell>
          <cell r="KP204">
            <v>0</v>
          </cell>
          <cell r="KQ204">
            <v>0</v>
          </cell>
          <cell r="KR204" t="str">
            <v>нд</v>
          </cell>
          <cell r="KS204">
            <v>0</v>
          </cell>
          <cell r="KT204">
            <v>0</v>
          </cell>
          <cell r="KU204">
            <v>0</v>
          </cell>
          <cell r="KV204">
            <v>0</v>
          </cell>
          <cell r="KW204">
            <v>0</v>
          </cell>
          <cell r="KX204">
            <v>0</v>
          </cell>
          <cell r="KY204">
            <v>0</v>
          </cell>
          <cell r="KZ204">
            <v>0</v>
          </cell>
          <cell r="LA204">
            <v>0</v>
          </cell>
          <cell r="LB204">
            <v>0</v>
          </cell>
          <cell r="LC204" t="str">
            <v>нд</v>
          </cell>
          <cell r="LD204">
            <v>0</v>
          </cell>
          <cell r="LE204">
            <v>0</v>
          </cell>
          <cell r="LF204">
            <v>0</v>
          </cell>
          <cell r="LG204">
            <v>0</v>
          </cell>
          <cell r="LH204">
            <v>0</v>
          </cell>
          <cell r="LI204">
            <v>0</v>
          </cell>
          <cell r="LJ204">
            <v>0</v>
          </cell>
          <cell r="LK204">
            <v>0</v>
          </cell>
          <cell r="LL204">
            <v>0</v>
          </cell>
          <cell r="LM204">
            <v>0</v>
          </cell>
          <cell r="LN204" t="str">
            <v>нд</v>
          </cell>
          <cell r="LO204">
            <v>4.54964031</v>
          </cell>
          <cell r="LP204">
            <v>0</v>
          </cell>
          <cell r="LQ204">
            <v>0</v>
          </cell>
          <cell r="LR204">
            <v>8.2230000000000008</v>
          </cell>
          <cell r="LS204">
            <v>8.2230000000000008</v>
          </cell>
          <cell r="LT204">
            <v>0</v>
          </cell>
          <cell r="LU204">
            <v>0</v>
          </cell>
          <cell r="LV204">
            <v>0</v>
          </cell>
          <cell r="LW204">
            <v>0</v>
          </cell>
          <cell r="LX204">
            <v>0</v>
          </cell>
          <cell r="LY204" t="str">
            <v>нд</v>
          </cell>
          <cell r="LZ204">
            <v>4.54964031</v>
          </cell>
          <cell r="MA204" t="str">
            <v>1.1.2.2.2</v>
          </cell>
          <cell r="MB204" t="str">
            <v>Техническое перевооружение ВЛ-0,4 кВ, Ф-19, ПС «Горец» с монтажом опор и подвеской провода</v>
          </cell>
          <cell r="MC204" t="str">
            <v>F_prj_109108_48375</v>
          </cell>
          <cell r="MD204" t="str">
            <v>F_prj_109108_48375</v>
          </cell>
          <cell r="ME204" t="b">
            <v>0</v>
          </cell>
          <cell r="MF204">
            <v>0</v>
          </cell>
          <cell r="MG204">
            <v>0</v>
          </cell>
          <cell r="MH204">
            <v>0</v>
          </cell>
          <cell r="MI204">
            <v>0</v>
          </cell>
          <cell r="MK204">
            <v>0</v>
          </cell>
          <cell r="ML204">
            <v>0</v>
          </cell>
          <cell r="MM204">
            <v>0</v>
          </cell>
          <cell r="MN204">
            <v>0</v>
          </cell>
          <cell r="MO204">
            <v>0</v>
          </cell>
          <cell r="MP204">
            <v>0</v>
          </cell>
          <cell r="MQ204">
            <v>0</v>
          </cell>
          <cell r="MR204">
            <v>0</v>
          </cell>
          <cell r="MS204">
            <v>0</v>
          </cell>
          <cell r="MT204">
            <v>0</v>
          </cell>
          <cell r="MU204">
            <v>0</v>
          </cell>
          <cell r="MV204">
            <v>0</v>
          </cell>
          <cell r="MW204">
            <v>0</v>
          </cell>
          <cell r="MX204">
            <v>0</v>
          </cell>
          <cell r="MY204">
            <v>0</v>
          </cell>
          <cell r="MZ204">
            <v>0</v>
          </cell>
          <cell r="NA204">
            <v>0</v>
          </cell>
          <cell r="NB204">
            <v>0</v>
          </cell>
          <cell r="NC204">
            <v>0</v>
          </cell>
          <cell r="ND204">
            <v>0</v>
          </cell>
          <cell r="NE204">
            <v>0</v>
          </cell>
          <cell r="NF204">
            <v>0</v>
          </cell>
          <cell r="NG204">
            <v>0</v>
          </cell>
          <cell r="NH204">
            <v>0</v>
          </cell>
          <cell r="NI204">
            <v>0</v>
          </cell>
          <cell r="NJ204">
            <v>0</v>
          </cell>
          <cell r="NK204">
            <v>0</v>
          </cell>
          <cell r="NL204">
            <v>0</v>
          </cell>
          <cell r="NM204">
            <v>0</v>
          </cell>
          <cell r="NN204">
            <v>0</v>
          </cell>
          <cell r="NO204">
            <v>0</v>
          </cell>
          <cell r="NP204">
            <v>0</v>
          </cell>
          <cell r="NQ204">
            <v>0</v>
          </cell>
          <cell r="NR204">
            <v>0</v>
          </cell>
          <cell r="NS204">
            <v>0</v>
          </cell>
          <cell r="NT204">
            <v>0</v>
          </cell>
          <cell r="NU204">
            <v>0</v>
          </cell>
          <cell r="NV204">
            <v>0</v>
          </cell>
          <cell r="NW204">
            <v>0</v>
          </cell>
          <cell r="NX204">
            <v>0</v>
          </cell>
          <cell r="NY204">
            <v>0</v>
          </cell>
          <cell r="NZ204">
            <v>0</v>
          </cell>
          <cell r="OA204">
            <v>0</v>
          </cell>
          <cell r="OB204">
            <v>0</v>
          </cell>
          <cell r="OC204">
            <v>0</v>
          </cell>
          <cell r="OD204">
            <v>0</v>
          </cell>
          <cell r="OE204">
            <v>0</v>
          </cell>
          <cell r="OF204">
            <v>0</v>
          </cell>
          <cell r="OG204">
            <v>0</v>
          </cell>
          <cell r="OH204">
            <v>0</v>
          </cell>
          <cell r="OI204">
            <v>0</v>
          </cell>
          <cell r="OJ204">
            <v>0</v>
          </cell>
          <cell r="OK204">
            <v>0</v>
          </cell>
          <cell r="OL204">
            <v>0</v>
          </cell>
          <cell r="ON204">
            <v>5.36857556</v>
          </cell>
          <cell r="OO204">
            <v>5.36857556</v>
          </cell>
          <cell r="OR204">
            <v>0</v>
          </cell>
          <cell r="OS204">
            <v>0</v>
          </cell>
          <cell r="OT204">
            <v>0</v>
          </cell>
          <cell r="OU204">
            <v>0</v>
          </cell>
          <cell r="OV204">
            <v>0</v>
          </cell>
          <cell r="OW204">
            <v>0</v>
          </cell>
          <cell r="OX204">
            <v>0</v>
          </cell>
          <cell r="OY204">
            <v>0</v>
          </cell>
          <cell r="OZ204">
            <v>0</v>
          </cell>
          <cell r="PA204">
            <v>0</v>
          </cell>
          <cell r="PB204">
            <v>0</v>
          </cell>
          <cell r="PC204">
            <v>0</v>
          </cell>
          <cell r="PD204">
            <v>0</v>
          </cell>
          <cell r="PE204">
            <v>0</v>
          </cell>
          <cell r="PF204">
            <v>0</v>
          </cell>
          <cell r="PG204">
            <v>0</v>
          </cell>
          <cell r="PH204">
            <v>0</v>
          </cell>
          <cell r="PI204">
            <v>0</v>
          </cell>
          <cell r="PJ204">
            <v>0</v>
          </cell>
          <cell r="PK204">
            <v>0</v>
          </cell>
          <cell r="PL204">
            <v>0</v>
          </cell>
          <cell r="PM204">
            <v>0</v>
          </cell>
          <cell r="PN204">
            <v>0</v>
          </cell>
          <cell r="PO204">
            <v>0</v>
          </cell>
          <cell r="PP204">
            <v>0</v>
          </cell>
          <cell r="PQ204">
            <v>0</v>
          </cell>
          <cell r="PR204">
            <v>0</v>
          </cell>
          <cell r="PS204">
            <v>0</v>
          </cell>
          <cell r="PT204">
            <v>0</v>
          </cell>
          <cell r="PU204">
            <v>0</v>
          </cell>
          <cell r="PV204">
            <v>0</v>
          </cell>
          <cell r="PW204">
            <v>0</v>
          </cell>
          <cell r="PX204">
            <v>0</v>
          </cell>
          <cell r="PY204">
            <v>0</v>
          </cell>
          <cell r="PZ204">
            <v>0</v>
          </cell>
        </row>
        <row r="205">
          <cell r="D205" t="str">
            <v>Г</v>
          </cell>
          <cell r="E205">
            <v>0.32259076000000003</v>
          </cell>
          <cell r="F205">
            <v>0</v>
          </cell>
          <cell r="G205">
            <v>0</v>
          </cell>
          <cell r="H205">
            <v>0.32259076000000003</v>
          </cell>
          <cell r="I205">
            <v>0</v>
          </cell>
          <cell r="J205">
            <v>0</v>
          </cell>
          <cell r="K205">
            <v>0</v>
          </cell>
          <cell r="L205">
            <v>0</v>
          </cell>
          <cell r="M205">
            <v>0</v>
          </cell>
          <cell r="N205">
            <v>0</v>
          </cell>
          <cell r="O205">
            <v>0</v>
          </cell>
          <cell r="P205">
            <v>0</v>
          </cell>
          <cell r="Q205">
            <v>2</v>
          </cell>
          <cell r="R205">
            <v>0</v>
          </cell>
          <cell r="S205">
            <v>0</v>
          </cell>
          <cell r="T205">
            <v>2</v>
          </cell>
          <cell r="U205">
            <v>0</v>
          </cell>
          <cell r="V205">
            <v>0</v>
          </cell>
          <cell r="W205">
            <v>0</v>
          </cell>
          <cell r="X205">
            <v>0</v>
          </cell>
          <cell r="Y205">
            <v>0</v>
          </cell>
          <cell r="Z205">
            <v>0</v>
          </cell>
          <cell r="AA205">
            <v>0</v>
          </cell>
          <cell r="AB205">
            <v>0</v>
          </cell>
          <cell r="AC205">
            <v>5.1432704200000003</v>
          </cell>
          <cell r="AD205">
            <v>0</v>
          </cell>
          <cell r="AE205">
            <v>0</v>
          </cell>
          <cell r="AF205">
            <v>5.1432704200000003</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70.457293926870221</v>
          </cell>
          <cell r="BB205">
            <v>0</v>
          </cell>
          <cell r="BC205">
            <v>0</v>
          </cell>
          <cell r="BD205">
            <v>0</v>
          </cell>
          <cell r="BE205">
            <v>0</v>
          </cell>
          <cell r="BF205">
            <v>70.457293926870221</v>
          </cell>
          <cell r="BG205">
            <v>0</v>
          </cell>
          <cell r="BH205">
            <v>0</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148.40772999600014</v>
          </cell>
          <cell r="BZ205">
            <v>0</v>
          </cell>
          <cell r="CA205">
            <v>0</v>
          </cell>
          <cell r="CB205">
            <v>0</v>
          </cell>
          <cell r="CC205">
            <v>0</v>
          </cell>
          <cell r="CD205">
            <v>148.40772999600014</v>
          </cell>
          <cell r="CE205">
            <v>0</v>
          </cell>
          <cell r="CF205">
            <v>0</v>
          </cell>
          <cell r="CG205">
            <v>0</v>
          </cell>
          <cell r="CH205">
            <v>0</v>
          </cell>
          <cell r="CI205">
            <v>0</v>
          </cell>
          <cell r="CJ205">
            <v>0</v>
          </cell>
          <cell r="CK205">
            <v>1292.8376799959997</v>
          </cell>
          <cell r="CL205">
            <v>0</v>
          </cell>
          <cell r="CM205">
            <v>0</v>
          </cell>
          <cell r="CN205">
            <v>0</v>
          </cell>
          <cell r="CO205">
            <v>0</v>
          </cell>
          <cell r="CP205">
            <v>1292.8376799959997</v>
          </cell>
          <cell r="CQ205">
            <v>7.1432704200000003</v>
          </cell>
          <cell r="CR205">
            <v>0</v>
          </cell>
          <cell r="CS205">
            <v>0</v>
          </cell>
          <cell r="CT205">
            <v>7.1432704200000003</v>
          </cell>
          <cell r="CU205">
            <v>0</v>
          </cell>
          <cell r="CV205">
            <v>0</v>
          </cell>
          <cell r="CW205">
            <v>1518.8459743388701</v>
          </cell>
          <cell r="CX205">
            <v>0</v>
          </cell>
          <cell r="CY205">
            <v>0</v>
          </cell>
          <cell r="CZ205">
            <v>7.1432704200000003</v>
          </cell>
          <cell r="DA205">
            <v>0</v>
          </cell>
          <cell r="DB205">
            <v>1511.7027039188699</v>
          </cell>
          <cell r="DD205">
            <v>7.465861180000001</v>
          </cell>
          <cell r="DE205">
            <v>1441.2454099919998</v>
          </cell>
          <cell r="DF205">
            <v>6.3270010000000001</v>
          </cell>
          <cell r="DG205">
            <v>1200.6996703899999</v>
          </cell>
          <cell r="DI205">
            <v>6.3270010000000001</v>
          </cell>
          <cell r="DJ205">
            <v>0.50616008000000001</v>
          </cell>
          <cell r="DK205">
            <v>2.0879103300000001</v>
          </cell>
          <cell r="DL205">
            <v>3.4798505500000005</v>
          </cell>
          <cell r="DM205">
            <v>0.2530800399999994</v>
          </cell>
          <cell r="DN205">
            <v>1266.0792542657252</v>
          </cell>
          <cell r="DO205">
            <v>59.220571685725147</v>
          </cell>
          <cell r="DP205">
            <v>243.60276866333334</v>
          </cell>
          <cell r="DQ205">
            <v>794.98544221666657</v>
          </cell>
          <cell r="DR205">
            <v>168.27047170000014</v>
          </cell>
          <cell r="DS205">
            <v>6.3270010000000001</v>
          </cell>
          <cell r="DT205">
            <v>0</v>
          </cell>
          <cell r="DU205">
            <v>0</v>
          </cell>
          <cell r="DV205">
            <v>0</v>
          </cell>
          <cell r="DW205">
            <v>0</v>
          </cell>
          <cell r="DX205">
            <v>0</v>
          </cell>
          <cell r="DY205">
            <v>0</v>
          </cell>
          <cell r="DZ205">
            <v>0</v>
          </cell>
          <cell r="EA205">
            <v>58.714411605725147</v>
          </cell>
          <cell r="EB205">
            <v>0</v>
          </cell>
          <cell r="EC205">
            <v>0.3381712700000179</v>
          </cell>
          <cell r="ED205">
            <v>0</v>
          </cell>
          <cell r="EE205">
            <v>123.33493706000012</v>
          </cell>
          <cell r="EF205">
            <v>0</v>
          </cell>
          <cell r="EG205">
            <v>1077.36473333</v>
          </cell>
          <cell r="EH205">
            <v>0</v>
          </cell>
          <cell r="EI205">
            <v>1259.7522532657254</v>
          </cell>
          <cell r="EK205">
            <v>6.3270010000000001</v>
          </cell>
          <cell r="EL205">
            <v>0</v>
          </cell>
          <cell r="EM205">
            <v>0</v>
          </cell>
          <cell r="EN205">
            <v>0</v>
          </cell>
          <cell r="EO205">
            <v>0</v>
          </cell>
          <cell r="EP205">
            <v>0</v>
          </cell>
          <cell r="EQ205">
            <v>0</v>
          </cell>
          <cell r="ER205">
            <v>0</v>
          </cell>
          <cell r="ES205">
            <v>1</v>
          </cell>
          <cell r="ET205">
            <v>0</v>
          </cell>
          <cell r="EU205">
            <v>1266.0792542657252</v>
          </cell>
          <cell r="EV205">
            <v>0</v>
          </cell>
          <cell r="EW205">
            <v>0</v>
          </cell>
          <cell r="EX205">
            <v>0</v>
          </cell>
          <cell r="EY205">
            <v>0</v>
          </cell>
          <cell r="EZ205">
            <v>0</v>
          </cell>
          <cell r="FA205">
            <v>0</v>
          </cell>
          <cell r="FB205">
            <v>0</v>
          </cell>
          <cell r="FC205">
            <v>57280</v>
          </cell>
          <cell r="FD205">
            <v>0</v>
          </cell>
          <cell r="FE205" t="str">
            <v>нд</v>
          </cell>
          <cell r="FF205">
            <v>0</v>
          </cell>
          <cell r="FG205">
            <v>0</v>
          </cell>
          <cell r="FH205">
            <v>0</v>
          </cell>
          <cell r="FI205">
            <v>0</v>
          </cell>
          <cell r="FJ205">
            <v>0</v>
          </cell>
          <cell r="FK205">
            <v>0</v>
          </cell>
          <cell r="FL205">
            <v>0</v>
          </cell>
          <cell r="FM205">
            <v>0</v>
          </cell>
          <cell r="FN205">
            <v>0</v>
          </cell>
          <cell r="FO205">
            <v>0</v>
          </cell>
          <cell r="FP205" t="str">
            <v>нд</v>
          </cell>
          <cell r="FQ205">
            <v>0</v>
          </cell>
          <cell r="FR205">
            <v>0</v>
          </cell>
          <cell r="FS205">
            <v>0</v>
          </cell>
          <cell r="FT205">
            <v>0</v>
          </cell>
          <cell r="FU205">
            <v>0</v>
          </cell>
          <cell r="FV205">
            <v>0</v>
          </cell>
          <cell r="FW205">
            <v>0</v>
          </cell>
          <cell r="FX205">
            <v>0</v>
          </cell>
          <cell r="FY205">
            <v>0</v>
          </cell>
          <cell r="FZ205">
            <v>0</v>
          </cell>
          <cell r="GA205" t="str">
            <v>нд</v>
          </cell>
          <cell r="GB205">
            <v>6.3270010000000001</v>
          </cell>
          <cell r="GC205">
            <v>0</v>
          </cell>
          <cell r="GD205">
            <v>0</v>
          </cell>
          <cell r="GE205">
            <v>0</v>
          </cell>
          <cell r="GF205">
            <v>0</v>
          </cell>
          <cell r="GG205">
            <v>0</v>
          </cell>
          <cell r="GH205">
            <v>0</v>
          </cell>
          <cell r="GI205">
            <v>0</v>
          </cell>
          <cell r="GJ205">
            <v>1</v>
          </cell>
          <cell r="GK205">
            <v>0</v>
          </cell>
          <cell r="GL205" t="str">
            <v>нд</v>
          </cell>
          <cell r="GM205">
            <v>0</v>
          </cell>
          <cell r="GN205">
            <v>0</v>
          </cell>
          <cell r="GO205">
            <v>0</v>
          </cell>
          <cell r="GP205">
            <v>0</v>
          </cell>
          <cell r="GQ205">
            <v>0</v>
          </cell>
          <cell r="GR205">
            <v>0</v>
          </cell>
          <cell r="GS205">
            <v>0</v>
          </cell>
          <cell r="GT205">
            <v>0</v>
          </cell>
          <cell r="GU205">
            <v>0</v>
          </cell>
          <cell r="GV205">
            <v>0</v>
          </cell>
          <cell r="GW205" t="str">
            <v>нд</v>
          </cell>
          <cell r="GX205">
            <v>0</v>
          </cell>
          <cell r="GY205">
            <v>0</v>
          </cell>
          <cell r="GZ205">
            <v>0</v>
          </cell>
          <cell r="HA205">
            <v>0</v>
          </cell>
          <cell r="HB205">
            <v>0</v>
          </cell>
          <cell r="HC205">
            <v>0</v>
          </cell>
          <cell r="HD205">
            <v>0</v>
          </cell>
          <cell r="HE205">
            <v>0</v>
          </cell>
          <cell r="HF205">
            <v>0</v>
          </cell>
          <cell r="HG205">
            <v>0</v>
          </cell>
          <cell r="HH205" t="str">
            <v>нд</v>
          </cell>
          <cell r="HI205">
            <v>0</v>
          </cell>
          <cell r="HJ205">
            <v>0</v>
          </cell>
          <cell r="HK205">
            <v>0</v>
          </cell>
          <cell r="HL205">
            <v>0</v>
          </cell>
          <cell r="HM205">
            <v>0</v>
          </cell>
          <cell r="HN205">
            <v>0</v>
          </cell>
          <cell r="HO205">
            <v>0</v>
          </cell>
          <cell r="HP205">
            <v>0</v>
          </cell>
          <cell r="HQ205">
            <v>0</v>
          </cell>
          <cell r="HR205">
            <v>0</v>
          </cell>
          <cell r="HS205" t="str">
            <v>нд</v>
          </cell>
          <cell r="HT205">
            <v>0</v>
          </cell>
          <cell r="HU205">
            <v>0</v>
          </cell>
          <cell r="HV205">
            <v>0</v>
          </cell>
          <cell r="HW205">
            <v>0</v>
          </cell>
          <cell r="HX205">
            <v>0</v>
          </cell>
          <cell r="HY205">
            <v>0</v>
          </cell>
          <cell r="HZ205">
            <v>0</v>
          </cell>
          <cell r="IA205">
            <v>0</v>
          </cell>
          <cell r="IB205">
            <v>0</v>
          </cell>
          <cell r="IC205">
            <v>0</v>
          </cell>
          <cell r="ID205" t="str">
            <v>нд</v>
          </cell>
          <cell r="IE205">
            <v>0</v>
          </cell>
          <cell r="IF205">
            <v>0</v>
          </cell>
          <cell r="IG205">
            <v>0</v>
          </cell>
          <cell r="IH205">
            <v>0</v>
          </cell>
          <cell r="II205">
            <v>0</v>
          </cell>
          <cell r="IJ205">
            <v>0</v>
          </cell>
          <cell r="IK205">
            <v>0</v>
          </cell>
          <cell r="IL205">
            <v>0</v>
          </cell>
          <cell r="IM205">
            <v>0</v>
          </cell>
          <cell r="IN205">
            <v>0</v>
          </cell>
          <cell r="IO205" t="str">
            <v>нд</v>
          </cell>
          <cell r="IP205">
            <v>0</v>
          </cell>
          <cell r="IQ205">
            <v>0</v>
          </cell>
          <cell r="IR205">
            <v>0</v>
          </cell>
          <cell r="IS205">
            <v>0</v>
          </cell>
          <cell r="IT205">
            <v>0</v>
          </cell>
          <cell r="IU205">
            <v>0</v>
          </cell>
          <cell r="IV205">
            <v>0</v>
          </cell>
          <cell r="IW205">
            <v>0</v>
          </cell>
          <cell r="IX205">
            <v>0</v>
          </cell>
          <cell r="IY205">
            <v>0</v>
          </cell>
          <cell r="IZ205" t="str">
            <v>нд</v>
          </cell>
          <cell r="JA205">
            <v>0</v>
          </cell>
          <cell r="JB205">
            <v>0</v>
          </cell>
          <cell r="JC205">
            <v>0</v>
          </cell>
          <cell r="JD205">
            <v>0</v>
          </cell>
          <cell r="JE205">
            <v>0</v>
          </cell>
          <cell r="JF205">
            <v>0</v>
          </cell>
          <cell r="JG205">
            <v>0</v>
          </cell>
          <cell r="JH205">
            <v>0</v>
          </cell>
          <cell r="JI205">
            <v>0</v>
          </cell>
          <cell r="JJ205">
            <v>0</v>
          </cell>
          <cell r="JK205" t="str">
            <v>нд</v>
          </cell>
          <cell r="JL205">
            <v>0</v>
          </cell>
          <cell r="JM205">
            <v>0</v>
          </cell>
          <cell r="JN205">
            <v>0</v>
          </cell>
          <cell r="JO205">
            <v>0</v>
          </cell>
          <cell r="JP205">
            <v>0</v>
          </cell>
          <cell r="JQ205">
            <v>0</v>
          </cell>
          <cell r="JR205">
            <v>0</v>
          </cell>
          <cell r="JS205">
            <v>0</v>
          </cell>
          <cell r="JT205">
            <v>0</v>
          </cell>
          <cell r="JU205">
            <v>0</v>
          </cell>
          <cell r="JV205" t="str">
            <v>нд</v>
          </cell>
          <cell r="JW205">
            <v>0</v>
          </cell>
          <cell r="JX205">
            <v>0</v>
          </cell>
          <cell r="JY205">
            <v>0</v>
          </cell>
          <cell r="JZ205">
            <v>0</v>
          </cell>
          <cell r="KA205">
            <v>0</v>
          </cell>
          <cell r="KB205">
            <v>0</v>
          </cell>
          <cell r="KC205">
            <v>0</v>
          </cell>
          <cell r="KD205">
            <v>0</v>
          </cell>
          <cell r="KE205">
            <v>0</v>
          </cell>
          <cell r="KF205">
            <v>0</v>
          </cell>
          <cell r="KG205" t="str">
            <v>нд</v>
          </cell>
          <cell r="KH205">
            <v>129.92495301286499</v>
          </cell>
          <cell r="KI205">
            <v>0</v>
          </cell>
          <cell r="KJ205">
            <v>0</v>
          </cell>
          <cell r="KK205">
            <v>0</v>
          </cell>
          <cell r="KL205">
            <v>0</v>
          </cell>
          <cell r="KM205">
            <v>0</v>
          </cell>
          <cell r="KN205">
            <v>0</v>
          </cell>
          <cell r="KO205">
            <v>0</v>
          </cell>
          <cell r="KP205">
            <v>6115</v>
          </cell>
          <cell r="KQ205">
            <v>0</v>
          </cell>
          <cell r="KR205" t="str">
            <v>нд</v>
          </cell>
          <cell r="KS205">
            <v>0</v>
          </cell>
          <cell r="KT205">
            <v>0</v>
          </cell>
          <cell r="KU205">
            <v>0</v>
          </cell>
          <cell r="KV205">
            <v>0</v>
          </cell>
          <cell r="KW205">
            <v>0</v>
          </cell>
          <cell r="KX205">
            <v>0</v>
          </cell>
          <cell r="KY205">
            <v>0</v>
          </cell>
          <cell r="KZ205">
            <v>0</v>
          </cell>
          <cell r="LA205">
            <v>0</v>
          </cell>
          <cell r="LB205">
            <v>0</v>
          </cell>
          <cell r="LC205" t="str">
            <v>нд</v>
          </cell>
          <cell r="LD205">
            <v>1129.8273002528604</v>
          </cell>
          <cell r="LE205">
            <v>0</v>
          </cell>
          <cell r="LF205">
            <v>0</v>
          </cell>
          <cell r="LG205">
            <v>0</v>
          </cell>
          <cell r="LH205">
            <v>0</v>
          </cell>
          <cell r="LI205">
            <v>0</v>
          </cell>
          <cell r="LJ205">
            <v>0</v>
          </cell>
          <cell r="LK205">
            <v>0</v>
          </cell>
          <cell r="LL205">
            <v>51164</v>
          </cell>
          <cell r="LM205">
            <v>0</v>
          </cell>
          <cell r="LN205" t="str">
            <v>нд</v>
          </cell>
          <cell r="LO205">
            <v>6.3270010000000001</v>
          </cell>
          <cell r="LP205">
            <v>0</v>
          </cell>
          <cell r="LQ205">
            <v>0</v>
          </cell>
          <cell r="LR205">
            <v>0</v>
          </cell>
          <cell r="LS205">
            <v>0</v>
          </cell>
          <cell r="LT205">
            <v>0</v>
          </cell>
          <cell r="LU205">
            <v>0</v>
          </cell>
          <cell r="LV205">
            <v>0</v>
          </cell>
          <cell r="LW205">
            <v>1</v>
          </cell>
          <cell r="LX205">
            <v>0</v>
          </cell>
          <cell r="LY205" t="str">
            <v>нд</v>
          </cell>
          <cell r="LZ205">
            <v>1266.0792542657252</v>
          </cell>
          <cell r="MA205" t="str">
            <v>1.1.2.2.2</v>
          </cell>
          <cell r="MB205" t="str">
            <v>Техническое перевооружение ВЛ-0,4 кВ, Ф-1 ПС Красноармейская с монтажом опор и подвеской провода</v>
          </cell>
          <cell r="MC205" t="str">
            <v>F_prj_109108_48376</v>
          </cell>
          <cell r="MD205" t="str">
            <v>F_prj_109108_48376</v>
          </cell>
          <cell r="ME205" t="b">
            <v>0</v>
          </cell>
          <cell r="MF205">
            <v>0</v>
          </cell>
          <cell r="MG205">
            <v>0</v>
          </cell>
          <cell r="MH205">
            <v>0</v>
          </cell>
          <cell r="MI205">
            <v>0</v>
          </cell>
          <cell r="MK205">
            <v>0</v>
          </cell>
          <cell r="ML205">
            <v>0</v>
          </cell>
          <cell r="MM205">
            <v>0</v>
          </cell>
          <cell r="MN205">
            <v>0</v>
          </cell>
          <cell r="MO205">
            <v>0</v>
          </cell>
          <cell r="MP205">
            <v>0</v>
          </cell>
          <cell r="MQ205">
            <v>0</v>
          </cell>
          <cell r="MR205">
            <v>0</v>
          </cell>
          <cell r="MS205">
            <v>0</v>
          </cell>
          <cell r="MT205">
            <v>0</v>
          </cell>
          <cell r="MU205">
            <v>0</v>
          </cell>
          <cell r="MV205">
            <v>0</v>
          </cell>
          <cell r="MW205">
            <v>0</v>
          </cell>
          <cell r="MX205">
            <v>0</v>
          </cell>
          <cell r="MY205">
            <v>0</v>
          </cell>
          <cell r="MZ205">
            <v>0</v>
          </cell>
          <cell r="NA205">
            <v>0</v>
          </cell>
          <cell r="NB205">
            <v>0</v>
          </cell>
          <cell r="NC205">
            <v>0</v>
          </cell>
          <cell r="ND205">
            <v>0</v>
          </cell>
          <cell r="NE205">
            <v>0</v>
          </cell>
          <cell r="NF205">
            <v>0</v>
          </cell>
          <cell r="NG205">
            <v>0</v>
          </cell>
          <cell r="NH205">
            <v>0</v>
          </cell>
          <cell r="NI205">
            <v>0</v>
          </cell>
          <cell r="NJ205">
            <v>0</v>
          </cell>
          <cell r="NK205">
            <v>0</v>
          </cell>
          <cell r="NL205">
            <v>0</v>
          </cell>
          <cell r="NM205">
            <v>0</v>
          </cell>
          <cell r="NN205">
            <v>0</v>
          </cell>
          <cell r="NO205">
            <v>0</v>
          </cell>
          <cell r="NP205">
            <v>0</v>
          </cell>
          <cell r="NQ205">
            <v>0</v>
          </cell>
          <cell r="NR205">
            <v>0</v>
          </cell>
          <cell r="NS205">
            <v>0</v>
          </cell>
          <cell r="NT205">
            <v>0</v>
          </cell>
          <cell r="NU205">
            <v>0</v>
          </cell>
          <cell r="NV205">
            <v>0</v>
          </cell>
          <cell r="NW205">
            <v>0</v>
          </cell>
          <cell r="NX205">
            <v>0</v>
          </cell>
          <cell r="NY205">
            <v>0</v>
          </cell>
          <cell r="NZ205">
            <v>0</v>
          </cell>
          <cell r="OA205">
            <v>0</v>
          </cell>
          <cell r="OB205">
            <v>0</v>
          </cell>
          <cell r="OC205">
            <v>0</v>
          </cell>
          <cell r="OD205">
            <v>0</v>
          </cell>
          <cell r="OE205">
            <v>0</v>
          </cell>
          <cell r="OF205">
            <v>0</v>
          </cell>
          <cell r="OG205">
            <v>0</v>
          </cell>
          <cell r="OH205">
            <v>0</v>
          </cell>
          <cell r="OI205">
            <v>0</v>
          </cell>
          <cell r="OJ205">
            <v>0</v>
          </cell>
          <cell r="OK205">
            <v>0</v>
          </cell>
          <cell r="OL205">
            <v>0</v>
          </cell>
          <cell r="ON205">
            <v>7.465861180000001</v>
          </cell>
          <cell r="OO205">
            <v>1519.1685650988702</v>
          </cell>
          <cell r="OR205">
            <v>0</v>
          </cell>
          <cell r="OS205">
            <v>0</v>
          </cell>
          <cell r="OT205">
            <v>0</v>
          </cell>
          <cell r="OU205">
            <v>0</v>
          </cell>
          <cell r="OV205">
            <v>0</v>
          </cell>
          <cell r="OW205">
            <v>0</v>
          </cell>
          <cell r="OX205">
            <v>0</v>
          </cell>
          <cell r="OY205">
            <v>0</v>
          </cell>
          <cell r="OZ205">
            <v>0</v>
          </cell>
          <cell r="PA205">
            <v>0</v>
          </cell>
          <cell r="PB205">
            <v>0</v>
          </cell>
          <cell r="PC205">
            <v>0</v>
          </cell>
          <cell r="PD205">
            <v>0</v>
          </cell>
          <cell r="PE205">
            <v>0</v>
          </cell>
          <cell r="PF205">
            <v>0</v>
          </cell>
          <cell r="PG205">
            <v>0</v>
          </cell>
          <cell r="PH205">
            <v>0</v>
          </cell>
          <cell r="PI205">
            <v>0</v>
          </cell>
          <cell r="PJ205">
            <v>0</v>
          </cell>
          <cell r="PK205">
            <v>0</v>
          </cell>
          <cell r="PL205">
            <v>0</v>
          </cell>
          <cell r="PM205">
            <v>0</v>
          </cell>
          <cell r="PN205">
            <v>0</v>
          </cell>
          <cell r="PO205">
            <v>0</v>
          </cell>
          <cell r="PP205">
            <v>0</v>
          </cell>
          <cell r="PQ205">
            <v>32</v>
          </cell>
          <cell r="PR205">
            <v>0</v>
          </cell>
          <cell r="PS205">
            <v>0</v>
          </cell>
          <cell r="PT205">
            <v>0</v>
          </cell>
          <cell r="PU205">
            <v>0</v>
          </cell>
          <cell r="PV205">
            <v>0</v>
          </cell>
          <cell r="PW205">
            <v>0</v>
          </cell>
          <cell r="PX205">
            <v>0</v>
          </cell>
          <cell r="PY205">
            <v>0</v>
          </cell>
          <cell r="PZ205">
            <v>0</v>
          </cell>
        </row>
        <row r="206">
          <cell r="D206" t="str">
            <v>F_prj_109108_48000</v>
          </cell>
          <cell r="E206">
            <v>0.32259076000000003</v>
          </cell>
          <cell r="F206">
            <v>0</v>
          </cell>
          <cell r="G206">
            <v>0</v>
          </cell>
          <cell r="H206">
            <v>0.32259076000000003</v>
          </cell>
          <cell r="I206">
            <v>0</v>
          </cell>
          <cell r="J206">
            <v>0</v>
          </cell>
          <cell r="K206">
            <v>0</v>
          </cell>
          <cell r="L206">
            <v>0</v>
          </cell>
          <cell r="M206">
            <v>0</v>
          </cell>
          <cell r="N206">
            <v>0</v>
          </cell>
          <cell r="O206">
            <v>0</v>
          </cell>
          <cell r="P206">
            <v>0</v>
          </cell>
          <cell r="Q206">
            <v>2</v>
          </cell>
          <cell r="R206">
            <v>0</v>
          </cell>
          <cell r="S206">
            <v>0</v>
          </cell>
          <cell r="T206">
            <v>2</v>
          </cell>
          <cell r="U206">
            <v>0</v>
          </cell>
          <cell r="V206">
            <v>0</v>
          </cell>
          <cell r="W206">
            <v>0</v>
          </cell>
          <cell r="X206">
            <v>0</v>
          </cell>
          <cell r="Y206">
            <v>0</v>
          </cell>
          <cell r="Z206">
            <v>0</v>
          </cell>
          <cell r="AA206">
            <v>0</v>
          </cell>
          <cell r="AB206">
            <v>0</v>
          </cell>
          <cell r="AC206">
            <v>5.1432704200000003</v>
          </cell>
          <cell r="AD206">
            <v>0</v>
          </cell>
          <cell r="AE206">
            <v>0</v>
          </cell>
          <cell r="AF206">
            <v>5.1432704200000003</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7.1432704200000003</v>
          </cell>
          <cell r="CR206">
            <v>0</v>
          </cell>
          <cell r="CS206">
            <v>0</v>
          </cell>
          <cell r="CT206">
            <v>7.1432704200000003</v>
          </cell>
          <cell r="CU206">
            <v>0</v>
          </cell>
          <cell r="CV206">
            <v>0</v>
          </cell>
          <cell r="CW206">
            <v>7.1432704200000003</v>
          </cell>
          <cell r="CX206">
            <v>0</v>
          </cell>
          <cell r="CY206">
            <v>0</v>
          </cell>
          <cell r="CZ206">
            <v>7.1432704200000003</v>
          </cell>
          <cell r="DA206">
            <v>0</v>
          </cell>
          <cell r="DB206">
            <v>0</v>
          </cell>
          <cell r="DD206">
            <v>7.465861180000001</v>
          </cell>
          <cell r="DE206">
            <v>0</v>
          </cell>
          <cell r="DF206">
            <v>6.3270010000000001</v>
          </cell>
          <cell r="DG206">
            <v>0</v>
          </cell>
          <cell r="DI206">
            <v>6.3270010000000001</v>
          </cell>
          <cell r="DJ206">
            <v>0.50616008000000001</v>
          </cell>
          <cell r="DK206">
            <v>2.0879103300000001</v>
          </cell>
          <cell r="DL206">
            <v>3.4798505500000005</v>
          </cell>
          <cell r="DM206">
            <v>0.2530800399999994</v>
          </cell>
          <cell r="DN206">
            <v>6.3270010000000001</v>
          </cell>
          <cell r="DO206">
            <v>0.50616008000000001</v>
          </cell>
          <cell r="DP206">
            <v>2.0879103300000001</v>
          </cell>
          <cell r="DQ206">
            <v>3.4798505500000005</v>
          </cell>
          <cell r="DR206">
            <v>0.2530800399999994</v>
          </cell>
          <cell r="DS206">
            <v>6.3270010000000001</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K206">
            <v>6.3270010000000001</v>
          </cell>
          <cell r="EL206">
            <v>0</v>
          </cell>
          <cell r="EM206">
            <v>0</v>
          </cell>
          <cell r="EN206">
            <v>0</v>
          </cell>
          <cell r="EO206">
            <v>0</v>
          </cell>
          <cell r="EP206">
            <v>0</v>
          </cell>
          <cell r="EQ206">
            <v>0</v>
          </cell>
          <cell r="ER206">
            <v>0</v>
          </cell>
          <cell r="ES206">
            <v>1</v>
          </cell>
          <cell r="ET206">
            <v>0</v>
          </cell>
          <cell r="EU206">
            <v>6.3270010000000001</v>
          </cell>
          <cell r="EV206">
            <v>0</v>
          </cell>
          <cell r="EW206">
            <v>0</v>
          </cell>
          <cell r="EX206">
            <v>0</v>
          </cell>
          <cell r="EY206">
            <v>0</v>
          </cell>
          <cell r="EZ206">
            <v>0</v>
          </cell>
          <cell r="FA206">
            <v>0</v>
          </cell>
          <cell r="FB206">
            <v>0</v>
          </cell>
          <cell r="FC206">
            <v>1</v>
          </cell>
          <cell r="FD206">
            <v>0</v>
          </cell>
          <cell r="FE206" t="str">
            <v>нд</v>
          </cell>
          <cell r="FF206">
            <v>0</v>
          </cell>
          <cell r="FG206">
            <v>0</v>
          </cell>
          <cell r="FH206">
            <v>0</v>
          </cell>
          <cell r="FI206">
            <v>0</v>
          </cell>
          <cell r="FJ206">
            <v>0</v>
          </cell>
          <cell r="FK206">
            <v>0</v>
          </cell>
          <cell r="FL206">
            <v>0</v>
          </cell>
          <cell r="FM206">
            <v>0</v>
          </cell>
          <cell r="FN206">
            <v>0</v>
          </cell>
          <cell r="FO206">
            <v>0</v>
          </cell>
          <cell r="FP206" t="str">
            <v>нд</v>
          </cell>
          <cell r="FQ206">
            <v>0</v>
          </cell>
          <cell r="FR206">
            <v>0</v>
          </cell>
          <cell r="FS206">
            <v>0</v>
          </cell>
          <cell r="FT206">
            <v>0</v>
          </cell>
          <cell r="FU206">
            <v>0</v>
          </cell>
          <cell r="FV206">
            <v>0</v>
          </cell>
          <cell r="FW206">
            <v>0</v>
          </cell>
          <cell r="FX206">
            <v>0</v>
          </cell>
          <cell r="FY206">
            <v>0</v>
          </cell>
          <cell r="FZ206">
            <v>0</v>
          </cell>
          <cell r="GA206" t="str">
            <v>нд</v>
          </cell>
          <cell r="GB206">
            <v>6.3270010000000001</v>
          </cell>
          <cell r="GC206">
            <v>0</v>
          </cell>
          <cell r="GD206">
            <v>0</v>
          </cell>
          <cell r="GE206">
            <v>0</v>
          </cell>
          <cell r="GF206">
            <v>0</v>
          </cell>
          <cell r="GG206">
            <v>0</v>
          </cell>
          <cell r="GH206">
            <v>0</v>
          </cell>
          <cell r="GI206">
            <v>0</v>
          </cell>
          <cell r="GJ206">
            <v>1</v>
          </cell>
          <cell r="GK206">
            <v>0</v>
          </cell>
          <cell r="GL206" t="str">
            <v>нд</v>
          </cell>
          <cell r="GM206">
            <v>0</v>
          </cell>
          <cell r="GN206">
            <v>0</v>
          </cell>
          <cell r="GO206">
            <v>0</v>
          </cell>
          <cell r="GP206">
            <v>0</v>
          </cell>
          <cell r="GQ206">
            <v>0</v>
          </cell>
          <cell r="GR206">
            <v>0</v>
          </cell>
          <cell r="GS206">
            <v>0</v>
          </cell>
          <cell r="GT206">
            <v>0</v>
          </cell>
          <cell r="GU206">
            <v>0</v>
          </cell>
          <cell r="GV206">
            <v>0</v>
          </cell>
          <cell r="GW206" t="str">
            <v>нд</v>
          </cell>
          <cell r="GX206">
            <v>0</v>
          </cell>
          <cell r="GY206">
            <v>0</v>
          </cell>
          <cell r="GZ206">
            <v>0</v>
          </cell>
          <cell r="HA206">
            <v>0</v>
          </cell>
          <cell r="HB206">
            <v>0</v>
          </cell>
          <cell r="HC206">
            <v>0</v>
          </cell>
          <cell r="HD206">
            <v>0</v>
          </cell>
          <cell r="HE206">
            <v>0</v>
          </cell>
          <cell r="HF206">
            <v>0</v>
          </cell>
          <cell r="HG206">
            <v>0</v>
          </cell>
          <cell r="HH206" t="str">
            <v>нд</v>
          </cell>
          <cell r="HI206">
            <v>0</v>
          </cell>
          <cell r="HJ206">
            <v>0</v>
          </cell>
          <cell r="HK206">
            <v>0</v>
          </cell>
          <cell r="HL206">
            <v>0</v>
          </cell>
          <cell r="HM206">
            <v>0</v>
          </cell>
          <cell r="HN206">
            <v>0</v>
          </cell>
          <cell r="HO206">
            <v>0</v>
          </cell>
          <cell r="HP206">
            <v>0</v>
          </cell>
          <cell r="HQ206">
            <v>0</v>
          </cell>
          <cell r="HR206">
            <v>0</v>
          </cell>
          <cell r="HS206" t="str">
            <v>нд</v>
          </cell>
          <cell r="HT206">
            <v>0</v>
          </cell>
          <cell r="HU206">
            <v>0</v>
          </cell>
          <cell r="HV206">
            <v>0</v>
          </cell>
          <cell r="HW206">
            <v>0</v>
          </cell>
          <cell r="HX206">
            <v>0</v>
          </cell>
          <cell r="HY206">
            <v>0</v>
          </cell>
          <cell r="HZ206">
            <v>0</v>
          </cell>
          <cell r="IA206">
            <v>0</v>
          </cell>
          <cell r="IB206">
            <v>0</v>
          </cell>
          <cell r="IC206">
            <v>0</v>
          </cell>
          <cell r="ID206" t="str">
            <v>нд</v>
          </cell>
          <cell r="IE206">
            <v>0</v>
          </cell>
          <cell r="IF206">
            <v>0</v>
          </cell>
          <cell r="IG206">
            <v>0</v>
          </cell>
          <cell r="IH206">
            <v>0</v>
          </cell>
          <cell r="II206">
            <v>0</v>
          </cell>
          <cell r="IJ206">
            <v>0</v>
          </cell>
          <cell r="IK206">
            <v>0</v>
          </cell>
          <cell r="IL206">
            <v>0</v>
          </cell>
          <cell r="IM206">
            <v>0</v>
          </cell>
          <cell r="IN206">
            <v>0</v>
          </cell>
          <cell r="IO206" t="str">
            <v>нд</v>
          </cell>
          <cell r="IP206">
            <v>0</v>
          </cell>
          <cell r="IQ206">
            <v>0</v>
          </cell>
          <cell r="IR206">
            <v>0</v>
          </cell>
          <cell r="IS206">
            <v>0</v>
          </cell>
          <cell r="IT206">
            <v>0</v>
          </cell>
          <cell r="IU206">
            <v>0</v>
          </cell>
          <cell r="IV206">
            <v>0</v>
          </cell>
          <cell r="IW206">
            <v>0</v>
          </cell>
          <cell r="IX206">
            <v>0</v>
          </cell>
          <cell r="IY206">
            <v>0</v>
          </cell>
          <cell r="IZ206" t="str">
            <v>нд</v>
          </cell>
          <cell r="JA206">
            <v>0</v>
          </cell>
          <cell r="JB206">
            <v>0</v>
          </cell>
          <cell r="JC206">
            <v>0</v>
          </cell>
          <cell r="JD206">
            <v>0</v>
          </cell>
          <cell r="JE206">
            <v>0</v>
          </cell>
          <cell r="JF206">
            <v>0</v>
          </cell>
          <cell r="JG206">
            <v>0</v>
          </cell>
          <cell r="JH206">
            <v>0</v>
          </cell>
          <cell r="JI206">
            <v>0</v>
          </cell>
          <cell r="JJ206">
            <v>0</v>
          </cell>
          <cell r="JK206" t="str">
            <v>нд</v>
          </cell>
          <cell r="JL206">
            <v>0</v>
          </cell>
          <cell r="JM206">
            <v>0</v>
          </cell>
          <cell r="JN206">
            <v>0</v>
          </cell>
          <cell r="JO206">
            <v>0</v>
          </cell>
          <cell r="JP206">
            <v>0</v>
          </cell>
          <cell r="JQ206">
            <v>0</v>
          </cell>
          <cell r="JR206">
            <v>0</v>
          </cell>
          <cell r="JS206">
            <v>0</v>
          </cell>
          <cell r="JT206">
            <v>0</v>
          </cell>
          <cell r="JU206">
            <v>0</v>
          </cell>
          <cell r="JV206" t="str">
            <v>нд</v>
          </cell>
          <cell r="JW206">
            <v>0</v>
          </cell>
          <cell r="JX206">
            <v>0</v>
          </cell>
          <cell r="JY206">
            <v>0</v>
          </cell>
          <cell r="JZ206">
            <v>0</v>
          </cell>
          <cell r="KA206">
            <v>0</v>
          </cell>
          <cell r="KB206">
            <v>0</v>
          </cell>
          <cell r="KC206">
            <v>0</v>
          </cell>
          <cell r="KD206">
            <v>0</v>
          </cell>
          <cell r="KE206">
            <v>0</v>
          </cell>
          <cell r="KF206">
            <v>0</v>
          </cell>
          <cell r="KG206" t="str">
            <v>нд</v>
          </cell>
          <cell r="KH206">
            <v>0</v>
          </cell>
          <cell r="KI206">
            <v>0</v>
          </cell>
          <cell r="KJ206">
            <v>0</v>
          </cell>
          <cell r="KK206">
            <v>0</v>
          </cell>
          <cell r="KL206">
            <v>0</v>
          </cell>
          <cell r="KM206">
            <v>0</v>
          </cell>
          <cell r="KN206">
            <v>0</v>
          </cell>
          <cell r="KO206">
            <v>0</v>
          </cell>
          <cell r="KP206">
            <v>0</v>
          </cell>
          <cell r="KQ206">
            <v>0</v>
          </cell>
          <cell r="KR206" t="str">
            <v>нд</v>
          </cell>
          <cell r="KS206">
            <v>0</v>
          </cell>
          <cell r="KT206">
            <v>0</v>
          </cell>
          <cell r="KU206">
            <v>0</v>
          </cell>
          <cell r="KV206">
            <v>0</v>
          </cell>
          <cell r="KW206">
            <v>0</v>
          </cell>
          <cell r="KX206">
            <v>0</v>
          </cell>
          <cell r="KY206">
            <v>0</v>
          </cell>
          <cell r="KZ206">
            <v>0</v>
          </cell>
          <cell r="LA206">
            <v>0</v>
          </cell>
          <cell r="LB206">
            <v>0</v>
          </cell>
          <cell r="LC206" t="str">
            <v>нд</v>
          </cell>
          <cell r="LD206">
            <v>0</v>
          </cell>
          <cell r="LE206">
            <v>0</v>
          </cell>
          <cell r="LF206">
            <v>0</v>
          </cell>
          <cell r="LG206">
            <v>0</v>
          </cell>
          <cell r="LH206">
            <v>0</v>
          </cell>
          <cell r="LI206">
            <v>0</v>
          </cell>
          <cell r="LJ206">
            <v>0</v>
          </cell>
          <cell r="LK206">
            <v>0</v>
          </cell>
          <cell r="LL206">
            <v>0</v>
          </cell>
          <cell r="LM206">
            <v>0</v>
          </cell>
          <cell r="LN206" t="str">
            <v>нд</v>
          </cell>
          <cell r="LO206">
            <v>6.3270010000000001</v>
          </cell>
          <cell r="LP206">
            <v>0</v>
          </cell>
          <cell r="LQ206">
            <v>0</v>
          </cell>
          <cell r="LR206">
            <v>0</v>
          </cell>
          <cell r="LS206">
            <v>0</v>
          </cell>
          <cell r="LT206">
            <v>0</v>
          </cell>
          <cell r="LU206">
            <v>0</v>
          </cell>
          <cell r="LV206">
            <v>0</v>
          </cell>
          <cell r="LW206">
            <v>1</v>
          </cell>
          <cell r="LX206">
            <v>0</v>
          </cell>
          <cell r="LY206" t="str">
            <v>нд</v>
          </cell>
          <cell r="LZ206">
            <v>6.3270010000000001</v>
          </cell>
          <cell r="MA206" t="str">
            <v>1.1.2.3</v>
          </cell>
          <cell r="MB206" t="str">
            <v>Развитие и модернизация учета электрической энергии (мощности), всего, в том числе:</v>
          </cell>
          <cell r="MC206" t="str">
            <v>Г</v>
          </cell>
          <cell r="MD206" t="str">
            <v>Г</v>
          </cell>
          <cell r="ME206" t="b">
            <v>0</v>
          </cell>
          <cell r="MF206">
            <v>0</v>
          </cell>
          <cell r="MG206">
            <v>0</v>
          </cell>
          <cell r="MH206">
            <v>0</v>
          </cell>
          <cell r="MI206">
            <v>0</v>
          </cell>
          <cell r="MK206">
            <v>0</v>
          </cell>
          <cell r="ML206">
            <v>0</v>
          </cell>
          <cell r="MM206">
            <v>0</v>
          </cell>
          <cell r="MN206">
            <v>0</v>
          </cell>
          <cell r="MO206">
            <v>0</v>
          </cell>
          <cell r="MP206">
            <v>0</v>
          </cell>
          <cell r="MQ206">
            <v>0</v>
          </cell>
          <cell r="MR206">
            <v>0</v>
          </cell>
          <cell r="MS206">
            <v>0</v>
          </cell>
          <cell r="MT206">
            <v>0</v>
          </cell>
          <cell r="MU206">
            <v>0</v>
          </cell>
          <cell r="MV206">
            <v>0</v>
          </cell>
          <cell r="MW206">
            <v>0</v>
          </cell>
          <cell r="MX206">
            <v>0</v>
          </cell>
          <cell r="MY206">
            <v>0</v>
          </cell>
          <cell r="MZ206">
            <v>0</v>
          </cell>
          <cell r="NA206">
            <v>0</v>
          </cell>
          <cell r="NB206">
            <v>0</v>
          </cell>
          <cell r="NC206">
            <v>0</v>
          </cell>
          <cell r="ND206">
            <v>0</v>
          </cell>
          <cell r="NE206">
            <v>0</v>
          </cell>
          <cell r="NF206">
            <v>0</v>
          </cell>
          <cell r="NG206">
            <v>0</v>
          </cell>
          <cell r="NH206">
            <v>0</v>
          </cell>
          <cell r="NI206">
            <v>0</v>
          </cell>
          <cell r="NJ206">
            <v>0</v>
          </cell>
          <cell r="NK206">
            <v>0</v>
          </cell>
          <cell r="NL206">
            <v>0</v>
          </cell>
          <cell r="NM206">
            <v>0</v>
          </cell>
          <cell r="NN206">
            <v>0</v>
          </cell>
          <cell r="NO206">
            <v>0</v>
          </cell>
          <cell r="NP206">
            <v>0</v>
          </cell>
          <cell r="NQ206">
            <v>0</v>
          </cell>
          <cell r="NR206">
            <v>0</v>
          </cell>
          <cell r="NS206">
            <v>0</v>
          </cell>
          <cell r="NT206">
            <v>0</v>
          </cell>
          <cell r="NU206">
            <v>0</v>
          </cell>
          <cell r="NV206">
            <v>0</v>
          </cell>
          <cell r="NW206">
            <v>0</v>
          </cell>
          <cell r="NX206">
            <v>0</v>
          </cell>
          <cell r="NY206">
            <v>0</v>
          </cell>
          <cell r="NZ206">
            <v>0</v>
          </cell>
          <cell r="OA206">
            <v>0</v>
          </cell>
          <cell r="OB206">
            <v>0</v>
          </cell>
          <cell r="OC206">
            <v>0</v>
          </cell>
          <cell r="OD206">
            <v>0</v>
          </cell>
          <cell r="OE206">
            <v>0</v>
          </cell>
          <cell r="OF206">
            <v>0</v>
          </cell>
          <cell r="OG206">
            <v>0</v>
          </cell>
          <cell r="OH206">
            <v>0</v>
          </cell>
          <cell r="OI206">
            <v>0</v>
          </cell>
          <cell r="OJ206">
            <v>0</v>
          </cell>
          <cell r="OK206">
            <v>0</v>
          </cell>
          <cell r="OL206">
            <v>0</v>
          </cell>
          <cell r="ON206">
            <v>7.465861180000001</v>
          </cell>
          <cell r="OO206">
            <v>7.465861180000001</v>
          </cell>
          <cell r="OR206">
            <v>0</v>
          </cell>
          <cell r="OS206">
            <v>0</v>
          </cell>
          <cell r="OT206">
            <v>0</v>
          </cell>
          <cell r="OU206">
            <v>0</v>
          </cell>
          <cell r="OV206">
            <v>0</v>
          </cell>
          <cell r="OW206">
            <v>0</v>
          </cell>
          <cell r="OX206">
            <v>0</v>
          </cell>
          <cell r="OY206">
            <v>0</v>
          </cell>
          <cell r="OZ206">
            <v>0</v>
          </cell>
          <cell r="PA206">
            <v>0</v>
          </cell>
          <cell r="PB206">
            <v>0</v>
          </cell>
          <cell r="PC206">
            <v>0</v>
          </cell>
          <cell r="PD206">
            <v>0</v>
          </cell>
          <cell r="PE206">
            <v>0</v>
          </cell>
          <cell r="PF206">
            <v>0</v>
          </cell>
          <cell r="PG206">
            <v>0</v>
          </cell>
          <cell r="PH206">
            <v>0</v>
          </cell>
          <cell r="PI206">
            <v>0</v>
          </cell>
          <cell r="PJ206">
            <v>0</v>
          </cell>
          <cell r="PK206">
            <v>0</v>
          </cell>
          <cell r="PL206">
            <v>0</v>
          </cell>
          <cell r="PM206">
            <v>0</v>
          </cell>
          <cell r="PN206">
            <v>0</v>
          </cell>
          <cell r="PO206">
            <v>0</v>
          </cell>
          <cell r="PP206">
            <v>0</v>
          </cell>
          <cell r="PQ206">
            <v>0</v>
          </cell>
          <cell r="PR206">
            <v>0</v>
          </cell>
          <cell r="PS206">
            <v>0</v>
          </cell>
          <cell r="PT206">
            <v>0</v>
          </cell>
          <cell r="PU206">
            <v>0</v>
          </cell>
          <cell r="PV206">
            <v>0</v>
          </cell>
          <cell r="PW206">
            <v>0</v>
          </cell>
          <cell r="PX206">
            <v>0</v>
          </cell>
          <cell r="PY206">
            <v>0</v>
          </cell>
          <cell r="PZ206">
            <v>0</v>
          </cell>
        </row>
        <row r="207">
          <cell r="D207" t="str">
            <v>L_Che381_20</v>
          </cell>
          <cell r="E207">
            <v>0</v>
          </cell>
          <cell r="F207">
            <v>0</v>
          </cell>
          <cell r="G207">
            <v>0</v>
          </cell>
          <cell r="H207">
            <v>0</v>
          </cell>
          <cell r="I207">
            <v>0</v>
          </cell>
          <cell r="J207">
            <v>0</v>
          </cell>
          <cell r="K207" t="str">
            <v>нд</v>
          </cell>
          <cell r="L207" t="str">
            <v>нд</v>
          </cell>
          <cell r="M207" t="str">
            <v>нд</v>
          </cell>
          <cell r="N207" t="str">
            <v>нд</v>
          </cell>
          <cell r="O207" t="str">
            <v>нд</v>
          </cell>
          <cell r="P207" t="str">
            <v>нд</v>
          </cell>
          <cell r="Q207">
            <v>0</v>
          </cell>
          <cell r="R207">
            <v>0</v>
          </cell>
          <cell r="S207">
            <v>0</v>
          </cell>
          <cell r="T207">
            <v>0</v>
          </cell>
          <cell r="U207">
            <v>0</v>
          </cell>
          <cell r="V207">
            <v>0</v>
          </cell>
          <cell r="W207" t="str">
            <v>нд</v>
          </cell>
          <cell r="X207" t="str">
            <v>нд</v>
          </cell>
          <cell r="Y207" t="str">
            <v>нд</v>
          </cell>
          <cell r="Z207" t="str">
            <v>нд</v>
          </cell>
          <cell r="AA207" t="str">
            <v>нд</v>
          </cell>
          <cell r="AB207" t="str">
            <v>нд</v>
          </cell>
          <cell r="AC207">
            <v>0</v>
          </cell>
          <cell r="AD207">
            <v>0</v>
          </cell>
          <cell r="AE207">
            <v>0</v>
          </cell>
          <cell r="AF207">
            <v>0</v>
          </cell>
          <cell r="AG207">
            <v>0</v>
          </cell>
          <cell r="AH207">
            <v>0</v>
          </cell>
          <cell r="AI207" t="str">
            <v>нд</v>
          </cell>
          <cell r="AJ207" t="str">
            <v>нд</v>
          </cell>
          <cell r="AK207" t="str">
            <v>нд</v>
          </cell>
          <cell r="AL207" t="str">
            <v>нд</v>
          </cell>
          <cell r="AM207" t="str">
            <v>нд</v>
          </cell>
          <cell r="AN207" t="str">
            <v>нд</v>
          </cell>
          <cell r="AO207">
            <v>0</v>
          </cell>
          <cell r="AP207">
            <v>0</v>
          </cell>
          <cell r="AQ207">
            <v>0</v>
          </cell>
          <cell r="AR207">
            <v>0</v>
          </cell>
          <cell r="AS207">
            <v>0</v>
          </cell>
          <cell r="AT207">
            <v>0</v>
          </cell>
          <cell r="AU207" t="str">
            <v>нд</v>
          </cell>
          <cell r="AV207" t="str">
            <v>нд</v>
          </cell>
          <cell r="AW207" t="str">
            <v>нд</v>
          </cell>
          <cell r="AX207" t="str">
            <v>нд</v>
          </cell>
          <cell r="AY207" t="str">
            <v>нд</v>
          </cell>
          <cell r="AZ207" t="str">
            <v>нд</v>
          </cell>
          <cell r="BA207">
            <v>7.5022136194378204</v>
          </cell>
          <cell r="BB207">
            <v>0</v>
          </cell>
          <cell r="BC207">
            <v>0</v>
          </cell>
          <cell r="BD207">
            <v>0</v>
          </cell>
          <cell r="BE207">
            <v>0</v>
          </cell>
          <cell r="BF207">
            <v>7.5022136194378204</v>
          </cell>
          <cell r="BG207" t="str">
            <v>нд</v>
          </cell>
          <cell r="BH207" t="str">
            <v>нд</v>
          </cell>
          <cell r="BI207" t="str">
            <v>нд</v>
          </cell>
          <cell r="BJ207" t="str">
            <v>нд</v>
          </cell>
          <cell r="BK207" t="str">
            <v>нд</v>
          </cell>
          <cell r="BL207" t="str">
            <v>нд</v>
          </cell>
          <cell r="BM207">
            <v>0</v>
          </cell>
          <cell r="BN207">
            <v>0</v>
          </cell>
          <cell r="BO207">
            <v>0</v>
          </cell>
          <cell r="BP207">
            <v>0</v>
          </cell>
          <cell r="BQ207">
            <v>0</v>
          </cell>
          <cell r="BR207">
            <v>0</v>
          </cell>
          <cell r="BS207" t="str">
            <v>нд</v>
          </cell>
          <cell r="BT207" t="str">
            <v>нд</v>
          </cell>
          <cell r="BU207" t="str">
            <v>нд</v>
          </cell>
          <cell r="BV207" t="str">
            <v>нд</v>
          </cell>
          <cell r="BW207" t="str">
            <v>нд</v>
          </cell>
          <cell r="BX207" t="str">
            <v>нд</v>
          </cell>
          <cell r="BY207">
            <v>148.40772999600014</v>
          </cell>
          <cell r="BZ207">
            <v>0</v>
          </cell>
          <cell r="CA207">
            <v>0</v>
          </cell>
          <cell r="CB207">
            <v>0</v>
          </cell>
          <cell r="CC207">
            <v>0</v>
          </cell>
          <cell r="CD207">
            <v>148.40772999600014</v>
          </cell>
          <cell r="CE207" t="str">
            <v>нд</v>
          </cell>
          <cell r="CF207" t="str">
            <v>нд</v>
          </cell>
          <cell r="CG207" t="str">
            <v>нд</v>
          </cell>
          <cell r="CH207" t="str">
            <v>нд</v>
          </cell>
          <cell r="CI207" t="str">
            <v>нд</v>
          </cell>
          <cell r="CJ207" t="str">
            <v>нд</v>
          </cell>
          <cell r="CK207">
            <v>0</v>
          </cell>
          <cell r="CL207">
            <v>0</v>
          </cell>
          <cell r="CM207">
            <v>0</v>
          </cell>
          <cell r="CN207">
            <v>0</v>
          </cell>
          <cell r="CO207">
            <v>0</v>
          </cell>
          <cell r="CP207">
            <v>0</v>
          </cell>
          <cell r="CQ207" t="str">
            <v>нд</v>
          </cell>
          <cell r="CR207" t="str">
            <v>нд</v>
          </cell>
          <cell r="CS207" t="str">
            <v>нд</v>
          </cell>
          <cell r="CT207" t="str">
            <v>нд</v>
          </cell>
          <cell r="CU207" t="str">
            <v>нд</v>
          </cell>
          <cell r="CV207" t="str">
            <v>нд</v>
          </cell>
          <cell r="CW207">
            <v>155.90994361543795</v>
          </cell>
          <cell r="CX207">
            <v>0</v>
          </cell>
          <cell r="CY207">
            <v>0</v>
          </cell>
          <cell r="CZ207">
            <v>0</v>
          </cell>
          <cell r="DA207">
            <v>0</v>
          </cell>
          <cell r="DB207">
            <v>155.90994361543795</v>
          </cell>
          <cell r="DD207" t="str">
            <v>нд</v>
          </cell>
          <cell r="DE207">
            <v>148.40772999600014</v>
          </cell>
          <cell r="DF207" t="str">
            <v>нд</v>
          </cell>
          <cell r="DG207">
            <v>123.33493706000012</v>
          </cell>
          <cell r="DI207" t="str">
            <v>нд</v>
          </cell>
          <cell r="DJ207" t="str">
            <v>нд</v>
          </cell>
          <cell r="DK207" t="str">
            <v>нд</v>
          </cell>
          <cell r="DL207" t="str">
            <v>нд</v>
          </cell>
          <cell r="DM207" t="str">
            <v>нд</v>
          </cell>
          <cell r="DN207">
            <v>129.92495301286499</v>
          </cell>
          <cell r="DO207">
            <v>6.2518446828648502</v>
          </cell>
          <cell r="DP207">
            <v>24.70709166666667</v>
          </cell>
          <cell r="DQ207">
            <v>79.793341666666663</v>
          </cell>
          <cell r="DR207">
            <v>19.172674996666807</v>
          </cell>
          <cell r="DS207">
            <v>0</v>
          </cell>
          <cell r="DT207" t="str">
            <v>нд</v>
          </cell>
          <cell r="DU207">
            <v>0</v>
          </cell>
          <cell r="DV207" t="str">
            <v>нд</v>
          </cell>
          <cell r="DW207">
            <v>0</v>
          </cell>
          <cell r="DX207" t="str">
            <v>нд</v>
          </cell>
          <cell r="DY207">
            <v>0</v>
          </cell>
          <cell r="DZ207" t="str">
            <v>нд</v>
          </cell>
          <cell r="EA207">
            <v>6.2518446828648502</v>
          </cell>
          <cell r="EB207" t="str">
            <v>нд</v>
          </cell>
          <cell r="EC207">
            <v>0.3381712700000179</v>
          </cell>
          <cell r="ED207" t="str">
            <v>нд</v>
          </cell>
          <cell r="EE207">
            <v>123.33493706000012</v>
          </cell>
          <cell r="EF207" t="str">
            <v>нд</v>
          </cell>
          <cell r="EG207">
            <v>0</v>
          </cell>
          <cell r="EH207" t="str">
            <v>нд</v>
          </cell>
          <cell r="EI207">
            <v>129.92495301286499</v>
          </cell>
          <cell r="EK207" t="str">
            <v>нд</v>
          </cell>
          <cell r="EL207" t="str">
            <v>нд</v>
          </cell>
          <cell r="EM207" t="str">
            <v>нд</v>
          </cell>
          <cell r="EN207" t="str">
            <v>нд</v>
          </cell>
          <cell r="EO207" t="str">
            <v>нд</v>
          </cell>
          <cell r="EP207" t="str">
            <v>нд</v>
          </cell>
          <cell r="EQ207" t="str">
            <v>нд</v>
          </cell>
          <cell r="ER207" t="str">
            <v>нд</v>
          </cell>
          <cell r="ES207" t="str">
            <v>нд</v>
          </cell>
          <cell r="ET207" t="str">
            <v>нд</v>
          </cell>
          <cell r="EU207">
            <v>129.92495301286499</v>
          </cell>
          <cell r="EV207">
            <v>0</v>
          </cell>
          <cell r="EW207">
            <v>0</v>
          </cell>
          <cell r="EX207">
            <v>0</v>
          </cell>
          <cell r="EY207">
            <v>0</v>
          </cell>
          <cell r="EZ207">
            <v>0</v>
          </cell>
          <cell r="FA207">
            <v>0</v>
          </cell>
          <cell r="FB207">
            <v>0</v>
          </cell>
          <cell r="FC207">
            <v>6115</v>
          </cell>
          <cell r="FD207">
            <v>0</v>
          </cell>
          <cell r="FE207" t="str">
            <v>нд</v>
          </cell>
          <cell r="FF207">
            <v>0</v>
          </cell>
          <cell r="FG207">
            <v>0</v>
          </cell>
          <cell r="FH207">
            <v>0</v>
          </cell>
          <cell r="FI207">
            <v>0</v>
          </cell>
          <cell r="FJ207">
            <v>0</v>
          </cell>
          <cell r="FK207">
            <v>0</v>
          </cell>
          <cell r="FL207">
            <v>0</v>
          </cell>
          <cell r="FM207">
            <v>0</v>
          </cell>
          <cell r="FN207">
            <v>0</v>
          </cell>
          <cell r="FO207">
            <v>0</v>
          </cell>
          <cell r="FP207" t="str">
            <v>нд</v>
          </cell>
          <cell r="FQ207" t="str">
            <v>нд</v>
          </cell>
          <cell r="FR207" t="str">
            <v>нд</v>
          </cell>
          <cell r="FS207" t="str">
            <v>нд</v>
          </cell>
          <cell r="FT207" t="str">
            <v>нд</v>
          </cell>
          <cell r="FU207" t="str">
            <v>нд</v>
          </cell>
          <cell r="FV207" t="str">
            <v>нд</v>
          </cell>
          <cell r="FW207" t="str">
            <v>нд</v>
          </cell>
          <cell r="FX207" t="str">
            <v>нд</v>
          </cell>
          <cell r="FY207" t="str">
            <v>нд</v>
          </cell>
          <cell r="FZ207" t="str">
            <v>нд</v>
          </cell>
          <cell r="GA207" t="str">
            <v>нд</v>
          </cell>
          <cell r="GB207">
            <v>0</v>
          </cell>
          <cell r="GC207">
            <v>0</v>
          </cell>
          <cell r="GD207">
            <v>0</v>
          </cell>
          <cell r="GE207">
            <v>0</v>
          </cell>
          <cell r="GF207">
            <v>0</v>
          </cell>
          <cell r="GG207">
            <v>0</v>
          </cell>
          <cell r="GH207">
            <v>0</v>
          </cell>
          <cell r="GI207">
            <v>0</v>
          </cell>
          <cell r="GJ207">
            <v>0</v>
          </cell>
          <cell r="GK207">
            <v>0</v>
          </cell>
          <cell r="GL207" t="str">
            <v>нд</v>
          </cell>
          <cell r="GM207" t="str">
            <v>нд</v>
          </cell>
          <cell r="GN207" t="str">
            <v>нд</v>
          </cell>
          <cell r="GO207" t="str">
            <v>нд</v>
          </cell>
          <cell r="GP207" t="str">
            <v>нд</v>
          </cell>
          <cell r="GQ207" t="str">
            <v>нд</v>
          </cell>
          <cell r="GR207" t="str">
            <v>нд</v>
          </cell>
          <cell r="GS207" t="str">
            <v>нд</v>
          </cell>
          <cell r="GT207" t="str">
            <v>нд</v>
          </cell>
          <cell r="GU207" t="str">
            <v>нд</v>
          </cell>
          <cell r="GV207" t="str">
            <v>нд</v>
          </cell>
          <cell r="GW207" t="str">
            <v>нд</v>
          </cell>
          <cell r="GX207">
            <v>0</v>
          </cell>
          <cell r="GY207">
            <v>0</v>
          </cell>
          <cell r="GZ207">
            <v>0</v>
          </cell>
          <cell r="HA207">
            <v>0</v>
          </cell>
          <cell r="HB207">
            <v>0</v>
          </cell>
          <cell r="HC207">
            <v>0</v>
          </cell>
          <cell r="HD207">
            <v>0</v>
          </cell>
          <cell r="HE207">
            <v>0</v>
          </cell>
          <cell r="HF207">
            <v>0</v>
          </cell>
          <cell r="HG207">
            <v>0</v>
          </cell>
          <cell r="HH207" t="str">
            <v>нд</v>
          </cell>
          <cell r="HI207" t="str">
            <v>нд</v>
          </cell>
          <cell r="HJ207" t="str">
            <v>нд</v>
          </cell>
          <cell r="HK207" t="str">
            <v>нд</v>
          </cell>
          <cell r="HL207" t="str">
            <v>нд</v>
          </cell>
          <cell r="HM207" t="str">
            <v>нд</v>
          </cell>
          <cell r="HN207" t="str">
            <v>нд</v>
          </cell>
          <cell r="HO207" t="str">
            <v>нд</v>
          </cell>
          <cell r="HP207" t="str">
            <v>нд</v>
          </cell>
          <cell r="HQ207" t="str">
            <v>нд</v>
          </cell>
          <cell r="HR207" t="str">
            <v>нд</v>
          </cell>
          <cell r="HS207" t="str">
            <v>нд</v>
          </cell>
          <cell r="HT207">
            <v>0</v>
          </cell>
          <cell r="HU207">
            <v>0</v>
          </cell>
          <cell r="HV207">
            <v>0</v>
          </cell>
          <cell r="HW207">
            <v>0</v>
          </cell>
          <cell r="HX207">
            <v>0</v>
          </cell>
          <cell r="HY207">
            <v>0</v>
          </cell>
          <cell r="HZ207">
            <v>0</v>
          </cell>
          <cell r="IA207">
            <v>0</v>
          </cell>
          <cell r="IB207">
            <v>0</v>
          </cell>
          <cell r="IC207">
            <v>0</v>
          </cell>
          <cell r="ID207" t="str">
            <v>нд</v>
          </cell>
          <cell r="IE207" t="str">
            <v>нд</v>
          </cell>
          <cell r="IF207" t="str">
            <v>нд</v>
          </cell>
          <cell r="IG207" t="str">
            <v>нд</v>
          </cell>
          <cell r="IH207" t="str">
            <v>нд</v>
          </cell>
          <cell r="II207" t="str">
            <v>нд</v>
          </cell>
          <cell r="IJ207" t="str">
            <v>нд</v>
          </cell>
          <cell r="IK207" t="str">
            <v>нд</v>
          </cell>
          <cell r="IL207" t="str">
            <v>нд</v>
          </cell>
          <cell r="IM207" t="str">
            <v>нд</v>
          </cell>
          <cell r="IN207" t="str">
            <v>нд</v>
          </cell>
          <cell r="IO207" t="str">
            <v>нд</v>
          </cell>
          <cell r="IP207">
            <v>0</v>
          </cell>
          <cell r="IQ207">
            <v>0</v>
          </cell>
          <cell r="IR207">
            <v>0</v>
          </cell>
          <cell r="IS207">
            <v>0</v>
          </cell>
          <cell r="IT207">
            <v>0</v>
          </cell>
          <cell r="IU207">
            <v>0</v>
          </cell>
          <cell r="IV207">
            <v>0</v>
          </cell>
          <cell r="IW207">
            <v>0</v>
          </cell>
          <cell r="IX207">
            <v>0</v>
          </cell>
          <cell r="IY207">
            <v>0</v>
          </cell>
          <cell r="IZ207" t="str">
            <v>нд</v>
          </cell>
          <cell r="JA207" t="str">
            <v>нд</v>
          </cell>
          <cell r="JB207" t="str">
            <v>нд</v>
          </cell>
          <cell r="JC207" t="str">
            <v>нд</v>
          </cell>
          <cell r="JD207" t="str">
            <v>нд</v>
          </cell>
          <cell r="JE207" t="str">
            <v>нд</v>
          </cell>
          <cell r="JF207" t="str">
            <v>нд</v>
          </cell>
          <cell r="JG207" t="str">
            <v>нд</v>
          </cell>
          <cell r="JH207" t="str">
            <v>нд</v>
          </cell>
          <cell r="JI207" t="str">
            <v>нд</v>
          </cell>
          <cell r="JJ207" t="str">
            <v>нд</v>
          </cell>
          <cell r="JK207" t="str">
            <v>нд</v>
          </cell>
          <cell r="JL207">
            <v>0</v>
          </cell>
          <cell r="JM207">
            <v>0</v>
          </cell>
          <cell r="JN207">
            <v>0</v>
          </cell>
          <cell r="JO207">
            <v>0</v>
          </cell>
          <cell r="JP207">
            <v>0</v>
          </cell>
          <cell r="JQ207">
            <v>0</v>
          </cell>
          <cell r="JR207">
            <v>0</v>
          </cell>
          <cell r="JS207">
            <v>0</v>
          </cell>
          <cell r="JT207">
            <v>0</v>
          </cell>
          <cell r="JU207">
            <v>0</v>
          </cell>
          <cell r="JV207" t="str">
            <v>нд</v>
          </cell>
          <cell r="JW207" t="str">
            <v>нд</v>
          </cell>
          <cell r="JX207" t="str">
            <v>нд</v>
          </cell>
          <cell r="JY207" t="str">
            <v>нд</v>
          </cell>
          <cell r="JZ207" t="str">
            <v>нд</v>
          </cell>
          <cell r="KA207" t="str">
            <v>нд</v>
          </cell>
          <cell r="KB207" t="str">
            <v>нд</v>
          </cell>
          <cell r="KC207" t="str">
            <v>нд</v>
          </cell>
          <cell r="KD207" t="str">
            <v>нд</v>
          </cell>
          <cell r="KE207" t="str">
            <v>нд</v>
          </cell>
          <cell r="KF207" t="str">
            <v>нд</v>
          </cell>
          <cell r="KG207">
            <v>3</v>
          </cell>
          <cell r="KH207">
            <v>129.92495301286499</v>
          </cell>
          <cell r="KI207">
            <v>0</v>
          </cell>
          <cell r="KJ207">
            <v>0</v>
          </cell>
          <cell r="KK207">
            <v>0</v>
          </cell>
          <cell r="KL207">
            <v>0</v>
          </cell>
          <cell r="KM207">
            <v>0</v>
          </cell>
          <cell r="KN207">
            <v>0</v>
          </cell>
          <cell r="KO207">
            <v>0</v>
          </cell>
          <cell r="KP207">
            <v>6115</v>
          </cell>
          <cell r="KQ207">
            <v>0</v>
          </cell>
          <cell r="KR207" t="str">
            <v>нд</v>
          </cell>
          <cell r="KS207" t="str">
            <v>нд</v>
          </cell>
          <cell r="KT207" t="str">
            <v>нд</v>
          </cell>
          <cell r="KU207" t="str">
            <v>нд</v>
          </cell>
          <cell r="KV207" t="str">
            <v>нд</v>
          </cell>
          <cell r="KW207" t="str">
            <v>нд</v>
          </cell>
          <cell r="KX207" t="str">
            <v>нд</v>
          </cell>
          <cell r="KY207" t="str">
            <v>нд</v>
          </cell>
          <cell r="KZ207" t="str">
            <v>нд</v>
          </cell>
          <cell r="LA207" t="str">
            <v>нд</v>
          </cell>
          <cell r="LB207" t="str">
            <v>нд</v>
          </cell>
          <cell r="LC207" t="str">
            <v>нд</v>
          </cell>
          <cell r="LD207">
            <v>0</v>
          </cell>
          <cell r="LE207">
            <v>0</v>
          </cell>
          <cell r="LF207">
            <v>0</v>
          </cell>
          <cell r="LG207">
            <v>0</v>
          </cell>
          <cell r="LH207">
            <v>0</v>
          </cell>
          <cell r="LI207">
            <v>0</v>
          </cell>
          <cell r="LJ207">
            <v>0</v>
          </cell>
          <cell r="LK207">
            <v>0</v>
          </cell>
          <cell r="LL207">
            <v>0</v>
          </cell>
          <cell r="LM207">
            <v>0</v>
          </cell>
          <cell r="LN207" t="str">
            <v>нд</v>
          </cell>
          <cell r="LO207" t="str">
            <v>нд</v>
          </cell>
          <cell r="LP207" t="str">
            <v>нд</v>
          </cell>
          <cell r="LQ207" t="str">
            <v>нд</v>
          </cell>
          <cell r="LR207" t="str">
            <v>нд</v>
          </cell>
          <cell r="LS207" t="str">
            <v>нд</v>
          </cell>
          <cell r="LT207" t="str">
            <v>нд</v>
          </cell>
          <cell r="LU207" t="str">
            <v>нд</v>
          </cell>
          <cell r="LV207" t="str">
            <v>нд</v>
          </cell>
          <cell r="LW207" t="str">
            <v>нд</v>
          </cell>
          <cell r="LX207" t="str">
            <v>нд</v>
          </cell>
          <cell r="LY207" t="str">
            <v>нд</v>
          </cell>
          <cell r="LZ207">
            <v>129.92495301286499</v>
          </cell>
          <cell r="MA207" t="str">
            <v>1.1.2.3</v>
          </cell>
          <cell r="MB207" t="str">
            <v>АИИСКУЭ ОРЭ для ОАО "Чеченэнерго" (погашение КЗ)</v>
          </cell>
          <cell r="MC207" t="str">
            <v>F_prj_109108_48000</v>
          </cell>
          <cell r="MD207" t="str">
            <v>F_prj_109108_48000</v>
          </cell>
          <cell r="ME207" t="b">
            <v>0</v>
          </cell>
          <cell r="MF207">
            <v>0</v>
          </cell>
          <cell r="MG207">
            <v>0</v>
          </cell>
          <cell r="MH207">
            <v>0</v>
          </cell>
          <cell r="MI207">
            <v>0</v>
          </cell>
          <cell r="MK207">
            <v>0</v>
          </cell>
          <cell r="ML207">
            <v>0</v>
          </cell>
          <cell r="MM207">
            <v>0</v>
          </cell>
          <cell r="MN207">
            <v>0</v>
          </cell>
          <cell r="MO207">
            <v>0</v>
          </cell>
          <cell r="MP207">
            <v>0</v>
          </cell>
          <cell r="MQ207">
            <v>0</v>
          </cell>
          <cell r="MR207">
            <v>0</v>
          </cell>
          <cell r="MS207">
            <v>0</v>
          </cell>
          <cell r="MT207">
            <v>0</v>
          </cell>
          <cell r="MU207">
            <v>0</v>
          </cell>
          <cell r="MV207">
            <v>0</v>
          </cell>
          <cell r="MW207">
            <v>0</v>
          </cell>
          <cell r="MX207">
            <v>0</v>
          </cell>
          <cell r="MY207">
            <v>0</v>
          </cell>
          <cell r="MZ207">
            <v>0</v>
          </cell>
          <cell r="NA207">
            <v>0</v>
          </cell>
          <cell r="NB207">
            <v>0</v>
          </cell>
          <cell r="NC207">
            <v>0</v>
          </cell>
          <cell r="ND207">
            <v>0</v>
          </cell>
          <cell r="NE207">
            <v>0</v>
          </cell>
          <cell r="NF207">
            <v>0</v>
          </cell>
          <cell r="NG207">
            <v>0</v>
          </cell>
          <cell r="NH207">
            <v>0</v>
          </cell>
          <cell r="NI207">
            <v>0</v>
          </cell>
          <cell r="NJ207">
            <v>0</v>
          </cell>
          <cell r="NK207">
            <v>0</v>
          </cell>
          <cell r="NL207">
            <v>0</v>
          </cell>
          <cell r="NM207">
            <v>0</v>
          </cell>
          <cell r="NN207">
            <v>0</v>
          </cell>
          <cell r="NO207">
            <v>0</v>
          </cell>
          <cell r="NP207">
            <v>0</v>
          </cell>
          <cell r="NQ207">
            <v>0</v>
          </cell>
          <cell r="NR207">
            <v>0</v>
          </cell>
          <cell r="NS207">
            <v>0</v>
          </cell>
          <cell r="NT207">
            <v>0</v>
          </cell>
          <cell r="NU207">
            <v>0</v>
          </cell>
          <cell r="NV207">
            <v>0</v>
          </cell>
          <cell r="NW207">
            <v>0</v>
          </cell>
          <cell r="NX207">
            <v>0</v>
          </cell>
          <cell r="NY207">
            <v>0</v>
          </cell>
          <cell r="NZ207">
            <v>0</v>
          </cell>
          <cell r="OA207">
            <v>0</v>
          </cell>
          <cell r="OB207">
            <v>0</v>
          </cell>
          <cell r="OC207">
            <v>0</v>
          </cell>
          <cell r="OD207">
            <v>0</v>
          </cell>
          <cell r="OE207">
            <v>0</v>
          </cell>
          <cell r="OF207">
            <v>0</v>
          </cell>
          <cell r="OG207">
            <v>0</v>
          </cell>
          <cell r="OH207">
            <v>0</v>
          </cell>
          <cell r="OI207">
            <v>0</v>
          </cell>
          <cell r="OJ207">
            <v>0</v>
          </cell>
          <cell r="OK207">
            <v>0</v>
          </cell>
          <cell r="OL207">
            <v>0</v>
          </cell>
          <cell r="ON207" t="str">
            <v>нд</v>
          </cell>
          <cell r="OO207">
            <v>155.90994361543795</v>
          </cell>
          <cell r="OR207" t="str">
            <v>нд</v>
          </cell>
          <cell r="OS207" t="str">
            <v>нд</v>
          </cell>
          <cell r="OT207" t="str">
            <v>нд</v>
          </cell>
          <cell r="OU207" t="str">
            <v>нд</v>
          </cell>
          <cell r="OV207" t="str">
            <v>нд</v>
          </cell>
          <cell r="OW207" t="str">
            <v>нд</v>
          </cell>
          <cell r="OX207" t="str">
            <v>нд</v>
          </cell>
          <cell r="OY207" t="str">
            <v>нд</v>
          </cell>
          <cell r="OZ207" t="str">
            <v>нд</v>
          </cell>
          <cell r="PA207" t="str">
            <v>нд</v>
          </cell>
          <cell r="PB207" t="str">
            <v>нд</v>
          </cell>
          <cell r="PC207" t="str">
            <v>нд</v>
          </cell>
          <cell r="PD207" t="str">
            <v>нд</v>
          </cell>
          <cell r="PE207" t="str">
            <v>нд</v>
          </cell>
          <cell r="PF207" t="str">
            <v>нд</v>
          </cell>
          <cell r="PG207" t="str">
            <v>нд</v>
          </cell>
          <cell r="PH207" t="str">
            <v>нд</v>
          </cell>
          <cell r="PI207" t="str">
            <v>нд</v>
          </cell>
          <cell r="PJ207" t="str">
            <v>нд</v>
          </cell>
          <cell r="PK207" t="str">
            <v>нд</v>
          </cell>
          <cell r="PL207" t="str">
            <v>нд</v>
          </cell>
          <cell r="PM207" t="str">
            <v>нд</v>
          </cell>
          <cell r="PN207" t="str">
            <v>нд</v>
          </cell>
          <cell r="PO207" t="str">
            <v>нд</v>
          </cell>
          <cell r="PP207" t="str">
            <v>нд</v>
          </cell>
          <cell r="PQ207" t="str">
            <v>нд</v>
          </cell>
          <cell r="PR207" t="str">
            <v>нд</v>
          </cell>
          <cell r="PS207" t="str">
            <v>нд</v>
          </cell>
          <cell r="PT207" t="str">
            <v>нд</v>
          </cell>
          <cell r="PU207" t="str">
            <v>нд</v>
          </cell>
          <cell r="PV207" t="str">
            <v>нд</v>
          </cell>
          <cell r="PW207" t="str">
            <v>нд</v>
          </cell>
          <cell r="PX207" t="str">
            <v>нд</v>
          </cell>
          <cell r="PY207" t="str">
            <v>нд</v>
          </cell>
          <cell r="PZ207" t="str">
            <v>нд</v>
          </cell>
        </row>
        <row r="208">
          <cell r="D208" t="str">
            <v>L_Che382</v>
          </cell>
          <cell r="E208">
            <v>0</v>
          </cell>
          <cell r="F208">
            <v>0</v>
          </cell>
          <cell r="G208">
            <v>0</v>
          </cell>
          <cell r="H208">
            <v>0</v>
          </cell>
          <cell r="I208">
            <v>0</v>
          </cell>
          <cell r="J208">
            <v>0</v>
          </cell>
          <cell r="K208" t="str">
            <v>нд</v>
          </cell>
          <cell r="L208" t="str">
            <v>нд</v>
          </cell>
          <cell r="M208" t="str">
            <v>нд</v>
          </cell>
          <cell r="N208" t="str">
            <v>нд</v>
          </cell>
          <cell r="O208" t="str">
            <v>нд</v>
          </cell>
          <cell r="P208" t="str">
            <v>нд</v>
          </cell>
          <cell r="Q208">
            <v>0</v>
          </cell>
          <cell r="R208">
            <v>0</v>
          </cell>
          <cell r="S208">
            <v>0</v>
          </cell>
          <cell r="T208">
            <v>0</v>
          </cell>
          <cell r="U208">
            <v>0</v>
          </cell>
          <cell r="V208">
            <v>0</v>
          </cell>
          <cell r="W208" t="str">
            <v>нд</v>
          </cell>
          <cell r="X208" t="str">
            <v>нд</v>
          </cell>
          <cell r="Y208" t="str">
            <v>нд</v>
          </cell>
          <cell r="Z208" t="str">
            <v>нд</v>
          </cell>
          <cell r="AA208" t="str">
            <v>нд</v>
          </cell>
          <cell r="AB208" t="str">
            <v>нд</v>
          </cell>
          <cell r="AC208">
            <v>0</v>
          </cell>
          <cell r="AD208">
            <v>0</v>
          </cell>
          <cell r="AE208">
            <v>0</v>
          </cell>
          <cell r="AF208">
            <v>0</v>
          </cell>
          <cell r="AG208">
            <v>0</v>
          </cell>
          <cell r="AH208">
            <v>0</v>
          </cell>
          <cell r="AI208" t="str">
            <v>нд</v>
          </cell>
          <cell r="AJ208" t="str">
            <v>нд</v>
          </cell>
          <cell r="AK208" t="str">
            <v>нд</v>
          </cell>
          <cell r="AL208" t="str">
            <v>нд</v>
          </cell>
          <cell r="AM208" t="str">
            <v>нд</v>
          </cell>
          <cell r="AN208" t="str">
            <v>нд</v>
          </cell>
          <cell r="AO208">
            <v>0</v>
          </cell>
          <cell r="AP208">
            <v>0</v>
          </cell>
          <cell r="AQ208">
            <v>0</v>
          </cell>
          <cell r="AR208">
            <v>0</v>
          </cell>
          <cell r="AS208">
            <v>0</v>
          </cell>
          <cell r="AT208">
            <v>0</v>
          </cell>
          <cell r="AU208" t="str">
            <v>нд</v>
          </cell>
          <cell r="AV208" t="str">
            <v>нд</v>
          </cell>
          <cell r="AW208" t="str">
            <v>нд</v>
          </cell>
          <cell r="AX208" t="str">
            <v>нд</v>
          </cell>
          <cell r="AY208" t="str">
            <v>нд</v>
          </cell>
          <cell r="AZ208" t="str">
            <v>нд</v>
          </cell>
          <cell r="BA208">
            <v>46.804773978479297</v>
          </cell>
          <cell r="BB208">
            <v>0</v>
          </cell>
          <cell r="BC208">
            <v>0</v>
          </cell>
          <cell r="BD208">
            <v>0</v>
          </cell>
          <cell r="BE208">
            <v>0</v>
          </cell>
          <cell r="BF208">
            <v>46.804773978479297</v>
          </cell>
          <cell r="BG208" t="str">
            <v>нд</v>
          </cell>
          <cell r="BH208" t="str">
            <v>нд</v>
          </cell>
          <cell r="BI208" t="str">
            <v>нд</v>
          </cell>
          <cell r="BJ208" t="str">
            <v>нд</v>
          </cell>
          <cell r="BK208" t="str">
            <v>нд</v>
          </cell>
          <cell r="BL208" t="str">
            <v>нд</v>
          </cell>
          <cell r="BM208">
            <v>0</v>
          </cell>
          <cell r="BN208">
            <v>0</v>
          </cell>
          <cell r="BO208">
            <v>0</v>
          </cell>
          <cell r="BP208">
            <v>0</v>
          </cell>
          <cell r="BQ208">
            <v>0</v>
          </cell>
          <cell r="BR208">
            <v>0</v>
          </cell>
          <cell r="BS208" t="str">
            <v>нд</v>
          </cell>
          <cell r="BT208" t="str">
            <v>нд</v>
          </cell>
          <cell r="BU208" t="str">
            <v>нд</v>
          </cell>
          <cell r="BV208" t="str">
            <v>нд</v>
          </cell>
          <cell r="BW208" t="str">
            <v>нд</v>
          </cell>
          <cell r="BX208" t="str">
            <v>нд</v>
          </cell>
          <cell r="BY208">
            <v>0</v>
          </cell>
          <cell r="BZ208">
            <v>0</v>
          </cell>
          <cell r="CA208">
            <v>0</v>
          </cell>
          <cell r="CB208">
            <v>0</v>
          </cell>
          <cell r="CC208">
            <v>0</v>
          </cell>
          <cell r="CD208">
            <v>0</v>
          </cell>
          <cell r="CE208" t="str">
            <v>нд</v>
          </cell>
          <cell r="CF208" t="str">
            <v>нд</v>
          </cell>
          <cell r="CG208" t="str">
            <v>нд</v>
          </cell>
          <cell r="CH208" t="str">
            <v>нд</v>
          </cell>
          <cell r="CI208" t="str">
            <v>нд</v>
          </cell>
          <cell r="CJ208" t="str">
            <v>нд</v>
          </cell>
          <cell r="CK208">
            <v>979.66496999999981</v>
          </cell>
          <cell r="CL208">
            <v>0</v>
          </cell>
          <cell r="CM208">
            <v>0</v>
          </cell>
          <cell r="CN208">
            <v>0</v>
          </cell>
          <cell r="CO208">
            <v>0</v>
          </cell>
          <cell r="CP208">
            <v>979.66496999999981</v>
          </cell>
          <cell r="CQ208" t="str">
            <v>нд</v>
          </cell>
          <cell r="CR208" t="str">
            <v>нд</v>
          </cell>
          <cell r="CS208" t="str">
            <v>нд</v>
          </cell>
          <cell r="CT208" t="str">
            <v>нд</v>
          </cell>
          <cell r="CU208" t="str">
            <v>нд</v>
          </cell>
          <cell r="CV208" t="str">
            <v>нд</v>
          </cell>
          <cell r="CW208">
            <v>1026.4697439784791</v>
          </cell>
          <cell r="CX208">
            <v>0</v>
          </cell>
          <cell r="CY208">
            <v>0</v>
          </cell>
          <cell r="CZ208">
            <v>0</v>
          </cell>
          <cell r="DA208">
            <v>0</v>
          </cell>
          <cell r="DB208">
            <v>1026.4697439784791</v>
          </cell>
          <cell r="DD208" t="str">
            <v>нд</v>
          </cell>
          <cell r="DE208">
            <v>979.66496999999993</v>
          </cell>
          <cell r="DF208" t="str">
            <v>нд</v>
          </cell>
          <cell r="DG208">
            <v>816.38747499999999</v>
          </cell>
          <cell r="DI208" t="str">
            <v>нд</v>
          </cell>
          <cell r="DJ208" t="str">
            <v>нд</v>
          </cell>
          <cell r="DK208" t="str">
            <v>нд</v>
          </cell>
          <cell r="DL208" t="str">
            <v>нд</v>
          </cell>
          <cell r="DM208" t="str">
            <v>нд</v>
          </cell>
          <cell r="DN208">
            <v>855.39145331539942</v>
          </cell>
          <cell r="DO208">
            <v>39.003978315399401</v>
          </cell>
          <cell r="DP208">
            <v>165.77794166666666</v>
          </cell>
          <cell r="DQ208">
            <v>542.61479999999995</v>
          </cell>
          <cell r="DR208">
            <v>107.99473333333341</v>
          </cell>
          <cell r="DS208">
            <v>0</v>
          </cell>
          <cell r="DT208" t="str">
            <v>нд</v>
          </cell>
          <cell r="DU208">
            <v>0</v>
          </cell>
          <cell r="DV208" t="str">
            <v>нд</v>
          </cell>
          <cell r="DW208">
            <v>0</v>
          </cell>
          <cell r="DX208" t="str">
            <v>нд</v>
          </cell>
          <cell r="DY208">
            <v>0</v>
          </cell>
          <cell r="DZ208" t="str">
            <v>нд</v>
          </cell>
          <cell r="EA208">
            <v>39.003978315399401</v>
          </cell>
          <cell r="EB208" t="str">
            <v>нд</v>
          </cell>
          <cell r="EC208">
            <v>0</v>
          </cell>
          <cell r="ED208" t="str">
            <v>нд</v>
          </cell>
          <cell r="EE208">
            <v>0</v>
          </cell>
          <cell r="EF208" t="str">
            <v>нд</v>
          </cell>
          <cell r="EG208">
            <v>816.38747499999999</v>
          </cell>
          <cell r="EH208" t="str">
            <v>нд</v>
          </cell>
          <cell r="EI208">
            <v>855.39145331539942</v>
          </cell>
          <cell r="EK208" t="str">
            <v>нд</v>
          </cell>
          <cell r="EL208" t="str">
            <v>нд</v>
          </cell>
          <cell r="EM208" t="str">
            <v>нд</v>
          </cell>
          <cell r="EN208" t="str">
            <v>нд</v>
          </cell>
          <cell r="EO208" t="str">
            <v>нд</v>
          </cell>
          <cell r="EP208" t="str">
            <v>нд</v>
          </cell>
          <cell r="EQ208" t="str">
            <v>нд</v>
          </cell>
          <cell r="ER208" t="str">
            <v>нд</v>
          </cell>
          <cell r="ES208" t="str">
            <v>нд</v>
          </cell>
          <cell r="ET208" t="str">
            <v>нд</v>
          </cell>
          <cell r="EU208">
            <v>855.39145331539942</v>
          </cell>
          <cell r="EV208">
            <v>0</v>
          </cell>
          <cell r="EW208">
            <v>0</v>
          </cell>
          <cell r="EX208">
            <v>0</v>
          </cell>
          <cell r="EY208">
            <v>0</v>
          </cell>
          <cell r="EZ208">
            <v>0</v>
          </cell>
          <cell r="FA208">
            <v>0</v>
          </cell>
          <cell r="FB208">
            <v>0</v>
          </cell>
          <cell r="FC208">
            <v>38180</v>
          </cell>
          <cell r="FD208">
            <v>0</v>
          </cell>
          <cell r="FE208" t="str">
            <v>нд</v>
          </cell>
          <cell r="FF208">
            <v>0</v>
          </cell>
          <cell r="FG208">
            <v>0</v>
          </cell>
          <cell r="FH208">
            <v>0</v>
          </cell>
          <cell r="FI208">
            <v>0</v>
          </cell>
          <cell r="FJ208">
            <v>0</v>
          </cell>
          <cell r="FK208">
            <v>0</v>
          </cell>
          <cell r="FL208">
            <v>0</v>
          </cell>
          <cell r="FM208">
            <v>0</v>
          </cell>
          <cell r="FN208">
            <v>0</v>
          </cell>
          <cell r="FO208">
            <v>0</v>
          </cell>
          <cell r="FP208" t="str">
            <v>нд</v>
          </cell>
          <cell r="FQ208" t="str">
            <v>нд</v>
          </cell>
          <cell r="FR208" t="str">
            <v>нд</v>
          </cell>
          <cell r="FS208" t="str">
            <v>нд</v>
          </cell>
          <cell r="FT208" t="str">
            <v>нд</v>
          </cell>
          <cell r="FU208" t="str">
            <v>нд</v>
          </cell>
          <cell r="FV208" t="str">
            <v>нд</v>
          </cell>
          <cell r="FW208" t="str">
            <v>нд</v>
          </cell>
          <cell r="FX208" t="str">
            <v>нд</v>
          </cell>
          <cell r="FY208" t="str">
            <v>нд</v>
          </cell>
          <cell r="FZ208" t="str">
            <v>нд</v>
          </cell>
          <cell r="GA208" t="str">
            <v>нд</v>
          </cell>
          <cell r="GB208">
            <v>0</v>
          </cell>
          <cell r="GC208">
            <v>0</v>
          </cell>
          <cell r="GD208">
            <v>0</v>
          </cell>
          <cell r="GE208">
            <v>0</v>
          </cell>
          <cell r="GF208">
            <v>0</v>
          </cell>
          <cell r="GG208">
            <v>0</v>
          </cell>
          <cell r="GH208">
            <v>0</v>
          </cell>
          <cell r="GI208">
            <v>0</v>
          </cell>
          <cell r="GJ208">
            <v>0</v>
          </cell>
          <cell r="GK208">
            <v>0</v>
          </cell>
          <cell r="GL208" t="str">
            <v>нд</v>
          </cell>
          <cell r="GM208" t="str">
            <v>нд</v>
          </cell>
          <cell r="GN208" t="str">
            <v>нд</v>
          </cell>
          <cell r="GO208" t="str">
            <v>нд</v>
          </cell>
          <cell r="GP208" t="str">
            <v>нд</v>
          </cell>
          <cell r="GQ208" t="str">
            <v>нд</v>
          </cell>
          <cell r="GR208" t="str">
            <v>нд</v>
          </cell>
          <cell r="GS208" t="str">
            <v>нд</v>
          </cell>
          <cell r="GT208" t="str">
            <v>нд</v>
          </cell>
          <cell r="GU208" t="str">
            <v>нд</v>
          </cell>
          <cell r="GV208" t="str">
            <v>нд</v>
          </cell>
          <cell r="GW208" t="str">
            <v>нд</v>
          </cell>
          <cell r="GX208">
            <v>0</v>
          </cell>
          <cell r="GY208">
            <v>0</v>
          </cell>
          <cell r="GZ208">
            <v>0</v>
          </cell>
          <cell r="HA208">
            <v>0</v>
          </cell>
          <cell r="HB208">
            <v>0</v>
          </cell>
          <cell r="HC208">
            <v>0</v>
          </cell>
          <cell r="HD208">
            <v>0</v>
          </cell>
          <cell r="HE208">
            <v>0</v>
          </cell>
          <cell r="HF208">
            <v>0</v>
          </cell>
          <cell r="HG208">
            <v>0</v>
          </cell>
          <cell r="HH208" t="str">
            <v>нд</v>
          </cell>
          <cell r="HI208" t="str">
            <v>нд</v>
          </cell>
          <cell r="HJ208" t="str">
            <v>нд</v>
          </cell>
          <cell r="HK208" t="str">
            <v>нд</v>
          </cell>
          <cell r="HL208" t="str">
            <v>нд</v>
          </cell>
          <cell r="HM208" t="str">
            <v>нд</v>
          </cell>
          <cell r="HN208" t="str">
            <v>нд</v>
          </cell>
          <cell r="HO208" t="str">
            <v>нд</v>
          </cell>
          <cell r="HP208" t="str">
            <v>нд</v>
          </cell>
          <cell r="HQ208" t="str">
            <v>нд</v>
          </cell>
          <cell r="HR208" t="str">
            <v>нд</v>
          </cell>
          <cell r="HS208" t="str">
            <v>нд</v>
          </cell>
          <cell r="HT208">
            <v>0</v>
          </cell>
          <cell r="HU208">
            <v>0</v>
          </cell>
          <cell r="HV208">
            <v>0</v>
          </cell>
          <cell r="HW208">
            <v>0</v>
          </cell>
          <cell r="HX208">
            <v>0</v>
          </cell>
          <cell r="HY208">
            <v>0</v>
          </cell>
          <cell r="HZ208">
            <v>0</v>
          </cell>
          <cell r="IA208">
            <v>0</v>
          </cell>
          <cell r="IB208">
            <v>0</v>
          </cell>
          <cell r="IC208">
            <v>0</v>
          </cell>
          <cell r="ID208" t="str">
            <v>нд</v>
          </cell>
          <cell r="IE208" t="str">
            <v>нд</v>
          </cell>
          <cell r="IF208" t="str">
            <v>нд</v>
          </cell>
          <cell r="IG208" t="str">
            <v>нд</v>
          </cell>
          <cell r="IH208" t="str">
            <v>нд</v>
          </cell>
          <cell r="II208" t="str">
            <v>нд</v>
          </cell>
          <cell r="IJ208" t="str">
            <v>нд</v>
          </cell>
          <cell r="IK208" t="str">
            <v>нд</v>
          </cell>
          <cell r="IL208" t="str">
            <v>нд</v>
          </cell>
          <cell r="IM208" t="str">
            <v>нд</v>
          </cell>
          <cell r="IN208" t="str">
            <v>нд</v>
          </cell>
          <cell r="IO208" t="str">
            <v>нд</v>
          </cell>
          <cell r="IP208">
            <v>0</v>
          </cell>
          <cell r="IQ208">
            <v>0</v>
          </cell>
          <cell r="IR208">
            <v>0</v>
          </cell>
          <cell r="IS208">
            <v>0</v>
          </cell>
          <cell r="IT208">
            <v>0</v>
          </cell>
          <cell r="IU208">
            <v>0</v>
          </cell>
          <cell r="IV208">
            <v>0</v>
          </cell>
          <cell r="IW208">
            <v>0</v>
          </cell>
          <cell r="IX208">
            <v>0</v>
          </cell>
          <cell r="IY208">
            <v>0</v>
          </cell>
          <cell r="IZ208" t="str">
            <v>нд</v>
          </cell>
          <cell r="JA208" t="str">
            <v>нд</v>
          </cell>
          <cell r="JB208" t="str">
            <v>нд</v>
          </cell>
          <cell r="JC208" t="str">
            <v>нд</v>
          </cell>
          <cell r="JD208" t="str">
            <v>нд</v>
          </cell>
          <cell r="JE208" t="str">
            <v>нд</v>
          </cell>
          <cell r="JF208" t="str">
            <v>нд</v>
          </cell>
          <cell r="JG208" t="str">
            <v>нд</v>
          </cell>
          <cell r="JH208" t="str">
            <v>нд</v>
          </cell>
          <cell r="JI208" t="str">
            <v>нд</v>
          </cell>
          <cell r="JJ208" t="str">
            <v>нд</v>
          </cell>
          <cell r="JK208" t="str">
            <v>нд</v>
          </cell>
          <cell r="JL208">
            <v>0</v>
          </cell>
          <cell r="JM208">
            <v>0</v>
          </cell>
          <cell r="JN208">
            <v>0</v>
          </cell>
          <cell r="JO208">
            <v>0</v>
          </cell>
          <cell r="JP208">
            <v>0</v>
          </cell>
          <cell r="JQ208">
            <v>0</v>
          </cell>
          <cell r="JR208">
            <v>0</v>
          </cell>
          <cell r="JS208">
            <v>0</v>
          </cell>
          <cell r="JT208">
            <v>0</v>
          </cell>
          <cell r="JU208">
            <v>0</v>
          </cell>
          <cell r="JV208" t="str">
            <v>нд</v>
          </cell>
          <cell r="JW208" t="str">
            <v>нд</v>
          </cell>
          <cell r="JX208" t="str">
            <v>нд</v>
          </cell>
          <cell r="JY208" t="str">
            <v>нд</v>
          </cell>
          <cell r="JZ208" t="str">
            <v>нд</v>
          </cell>
          <cell r="KA208" t="str">
            <v>нд</v>
          </cell>
          <cell r="KB208" t="str">
            <v>нд</v>
          </cell>
          <cell r="KC208" t="str">
            <v>нд</v>
          </cell>
          <cell r="KD208" t="str">
            <v>нд</v>
          </cell>
          <cell r="KE208" t="str">
            <v>нд</v>
          </cell>
          <cell r="KF208" t="str">
            <v>нд</v>
          </cell>
          <cell r="KG208" t="str">
            <v>нд</v>
          </cell>
          <cell r="KH208">
            <v>0</v>
          </cell>
          <cell r="KI208">
            <v>0</v>
          </cell>
          <cell r="KJ208">
            <v>0</v>
          </cell>
          <cell r="KK208">
            <v>0</v>
          </cell>
          <cell r="KL208">
            <v>0</v>
          </cell>
          <cell r="KM208">
            <v>0</v>
          </cell>
          <cell r="KN208">
            <v>0</v>
          </cell>
          <cell r="KO208">
            <v>0</v>
          </cell>
          <cell r="KP208">
            <v>0</v>
          </cell>
          <cell r="KQ208">
            <v>0</v>
          </cell>
          <cell r="KR208" t="str">
            <v>нд</v>
          </cell>
          <cell r="KS208" t="str">
            <v>нд</v>
          </cell>
          <cell r="KT208" t="str">
            <v>нд</v>
          </cell>
          <cell r="KU208" t="str">
            <v>нд</v>
          </cell>
          <cell r="KV208" t="str">
            <v>нд</v>
          </cell>
          <cell r="KW208" t="str">
            <v>нд</v>
          </cell>
          <cell r="KX208" t="str">
            <v>нд</v>
          </cell>
          <cell r="KY208" t="str">
            <v>нд</v>
          </cell>
          <cell r="KZ208" t="str">
            <v>нд</v>
          </cell>
          <cell r="LA208" t="str">
            <v>нд</v>
          </cell>
          <cell r="LB208" t="str">
            <v>нд</v>
          </cell>
          <cell r="LC208">
            <v>4</v>
          </cell>
          <cell r="LD208">
            <v>855.39145331539942</v>
          </cell>
          <cell r="LE208">
            <v>0</v>
          </cell>
          <cell r="LF208">
            <v>0</v>
          </cell>
          <cell r="LG208">
            <v>0</v>
          </cell>
          <cell r="LH208">
            <v>0</v>
          </cell>
          <cell r="LI208">
            <v>0</v>
          </cell>
          <cell r="LJ208">
            <v>0</v>
          </cell>
          <cell r="LK208">
            <v>0</v>
          </cell>
          <cell r="LL208">
            <v>38180</v>
          </cell>
          <cell r="LM208">
            <v>0</v>
          </cell>
          <cell r="LN208" t="str">
            <v>нд</v>
          </cell>
          <cell r="LO208" t="str">
            <v>нд</v>
          </cell>
          <cell r="LP208" t="str">
            <v>нд</v>
          </cell>
          <cell r="LQ208" t="str">
            <v>нд</v>
          </cell>
          <cell r="LR208" t="str">
            <v>нд</v>
          </cell>
          <cell r="LS208" t="str">
            <v>нд</v>
          </cell>
          <cell r="LT208" t="str">
            <v>нд</v>
          </cell>
          <cell r="LU208" t="str">
            <v>нд</v>
          </cell>
          <cell r="LV208" t="str">
            <v>нд</v>
          </cell>
          <cell r="LW208" t="str">
            <v>нд</v>
          </cell>
          <cell r="LX208" t="str">
            <v>нд</v>
          </cell>
          <cell r="LY208" t="str">
            <v>нд</v>
          </cell>
          <cell r="LZ208">
            <v>855.39145331539942</v>
          </cell>
          <cell r="MA208" t="str">
            <v>1.1.2.3</v>
          </cell>
          <cell r="MB208" t="str">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ell>
          <cell r="MC208" t="str">
            <v>L_Che381_20</v>
          </cell>
          <cell r="MD208" t="str">
            <v>L_Che381_20</v>
          </cell>
          <cell r="ME208" t="b">
            <v>0</v>
          </cell>
          <cell r="MF208">
            <v>0</v>
          </cell>
          <cell r="MG208">
            <v>0</v>
          </cell>
          <cell r="MH208">
            <v>0</v>
          </cell>
          <cell r="MI208">
            <v>0</v>
          </cell>
          <cell r="MK208">
            <v>0</v>
          </cell>
          <cell r="ML208">
            <v>0</v>
          </cell>
          <cell r="MM208">
            <v>0</v>
          </cell>
          <cell r="MN208">
            <v>0</v>
          </cell>
          <cell r="MO208">
            <v>0</v>
          </cell>
          <cell r="MP208">
            <v>0</v>
          </cell>
          <cell r="MQ208">
            <v>0</v>
          </cell>
          <cell r="MR208">
            <v>0</v>
          </cell>
          <cell r="MS208">
            <v>0</v>
          </cell>
          <cell r="MT208">
            <v>0</v>
          </cell>
          <cell r="MU208">
            <v>0</v>
          </cell>
          <cell r="MV208">
            <v>0</v>
          </cell>
          <cell r="MW208">
            <v>0</v>
          </cell>
          <cell r="MX208">
            <v>0</v>
          </cell>
          <cell r="MY208">
            <v>0</v>
          </cell>
          <cell r="MZ208">
            <v>0</v>
          </cell>
          <cell r="NA208">
            <v>0</v>
          </cell>
          <cell r="NB208">
            <v>0</v>
          </cell>
          <cell r="NC208">
            <v>0</v>
          </cell>
          <cell r="ND208">
            <v>0</v>
          </cell>
          <cell r="NE208">
            <v>0</v>
          </cell>
          <cell r="NF208">
            <v>0</v>
          </cell>
          <cell r="NG208">
            <v>0</v>
          </cell>
          <cell r="NH208">
            <v>0</v>
          </cell>
          <cell r="NI208">
            <v>0</v>
          </cell>
          <cell r="NJ208">
            <v>0</v>
          </cell>
          <cell r="NK208">
            <v>0</v>
          </cell>
          <cell r="NL208">
            <v>0</v>
          </cell>
          <cell r="NM208">
            <v>0</v>
          </cell>
          <cell r="NN208">
            <v>0</v>
          </cell>
          <cell r="NO208">
            <v>0</v>
          </cell>
          <cell r="NP208">
            <v>0</v>
          </cell>
          <cell r="NQ208">
            <v>0</v>
          </cell>
          <cell r="NR208">
            <v>0</v>
          </cell>
          <cell r="NS208">
            <v>0</v>
          </cell>
          <cell r="NT208">
            <v>0</v>
          </cell>
          <cell r="NU208">
            <v>0</v>
          </cell>
          <cell r="NV208">
            <v>0</v>
          </cell>
          <cell r="NW208">
            <v>0</v>
          </cell>
          <cell r="NX208">
            <v>0</v>
          </cell>
          <cell r="NY208">
            <v>0</v>
          </cell>
          <cell r="NZ208">
            <v>0</v>
          </cell>
          <cell r="OA208">
            <v>0</v>
          </cell>
          <cell r="OB208">
            <v>0</v>
          </cell>
          <cell r="OC208">
            <v>0</v>
          </cell>
          <cell r="OD208">
            <v>0</v>
          </cell>
          <cell r="OE208">
            <v>0</v>
          </cell>
          <cell r="OF208">
            <v>0</v>
          </cell>
          <cell r="OG208">
            <v>0</v>
          </cell>
          <cell r="OH208">
            <v>0</v>
          </cell>
          <cell r="OI208">
            <v>0</v>
          </cell>
          <cell r="OJ208">
            <v>0</v>
          </cell>
          <cell r="OK208">
            <v>0</v>
          </cell>
          <cell r="OL208">
            <v>0</v>
          </cell>
          <cell r="ON208" t="str">
            <v>нд</v>
          </cell>
          <cell r="OO208">
            <v>1026.4697439784793</v>
          </cell>
          <cell r="OR208" t="str">
            <v>нд</v>
          </cell>
          <cell r="OS208" t="str">
            <v>нд</v>
          </cell>
          <cell r="OT208" t="str">
            <v>нд</v>
          </cell>
          <cell r="OU208" t="str">
            <v>нд</v>
          </cell>
          <cell r="OV208" t="str">
            <v>нд</v>
          </cell>
          <cell r="OW208" t="str">
            <v>нд</v>
          </cell>
          <cell r="OX208" t="str">
            <v>нд</v>
          </cell>
          <cell r="OY208" t="str">
            <v>нд</v>
          </cell>
          <cell r="OZ208" t="str">
            <v>нд</v>
          </cell>
          <cell r="PA208" t="str">
            <v>нд</v>
          </cell>
          <cell r="PB208" t="str">
            <v>нд</v>
          </cell>
          <cell r="PC208" t="str">
            <v>нд</v>
          </cell>
          <cell r="PD208" t="str">
            <v>нд</v>
          </cell>
          <cell r="PE208" t="str">
            <v>нд</v>
          </cell>
          <cell r="PF208" t="str">
            <v>нд</v>
          </cell>
          <cell r="PG208" t="str">
            <v>нд</v>
          </cell>
          <cell r="PH208" t="str">
            <v>нд</v>
          </cell>
          <cell r="PI208" t="str">
            <v>нд</v>
          </cell>
          <cell r="PJ208" t="str">
            <v>нд</v>
          </cell>
          <cell r="PK208" t="str">
            <v>нд</v>
          </cell>
          <cell r="PL208" t="str">
            <v>нд</v>
          </cell>
          <cell r="PM208" t="str">
            <v>нд</v>
          </cell>
          <cell r="PN208" t="str">
            <v>нд</v>
          </cell>
          <cell r="PO208" t="str">
            <v>нд</v>
          </cell>
          <cell r="PP208" t="str">
            <v>нд</v>
          </cell>
          <cell r="PQ208" t="str">
            <v>нд</v>
          </cell>
          <cell r="PR208" t="str">
            <v>нд</v>
          </cell>
          <cell r="PS208" t="str">
            <v>нд</v>
          </cell>
          <cell r="PT208" t="str">
            <v>нд</v>
          </cell>
          <cell r="PU208" t="str">
            <v>нд</v>
          </cell>
          <cell r="PV208" t="str">
            <v>нд</v>
          </cell>
          <cell r="PW208" t="str">
            <v>нд</v>
          </cell>
          <cell r="PX208" t="str">
            <v>нд</v>
          </cell>
          <cell r="PY208" t="str">
            <v>нд</v>
          </cell>
          <cell r="PZ208" t="str">
            <v>нд</v>
          </cell>
        </row>
        <row r="209">
          <cell r="D209" t="str">
            <v>L_Che384</v>
          </cell>
          <cell r="E209">
            <v>0</v>
          </cell>
          <cell r="F209">
            <v>0</v>
          </cell>
          <cell r="G209">
            <v>0</v>
          </cell>
          <cell r="H209">
            <v>0</v>
          </cell>
          <cell r="I209">
            <v>0</v>
          </cell>
          <cell r="J209">
            <v>0</v>
          </cell>
          <cell r="K209" t="str">
            <v>нд</v>
          </cell>
          <cell r="L209" t="str">
            <v>нд</v>
          </cell>
          <cell r="M209" t="str">
            <v>нд</v>
          </cell>
          <cell r="N209" t="str">
            <v>нд</v>
          </cell>
          <cell r="O209" t="str">
            <v>нд</v>
          </cell>
          <cell r="P209" t="str">
            <v>нд</v>
          </cell>
          <cell r="Q209">
            <v>0</v>
          </cell>
          <cell r="R209">
            <v>0</v>
          </cell>
          <cell r="S209">
            <v>0</v>
          </cell>
          <cell r="T209">
            <v>0</v>
          </cell>
          <cell r="U209">
            <v>0</v>
          </cell>
          <cell r="V209">
            <v>0</v>
          </cell>
          <cell r="W209" t="str">
            <v>нд</v>
          </cell>
          <cell r="X209" t="str">
            <v>нд</v>
          </cell>
          <cell r="Y209" t="str">
            <v>нд</v>
          </cell>
          <cell r="Z209" t="str">
            <v>нд</v>
          </cell>
          <cell r="AA209" t="str">
            <v>нд</v>
          </cell>
          <cell r="AB209" t="str">
            <v>нд</v>
          </cell>
          <cell r="AC209">
            <v>0</v>
          </cell>
          <cell r="AD209">
            <v>0</v>
          </cell>
          <cell r="AE209">
            <v>0</v>
          </cell>
          <cell r="AF209">
            <v>0</v>
          </cell>
          <cell r="AG209">
            <v>0</v>
          </cell>
          <cell r="AH209">
            <v>0</v>
          </cell>
          <cell r="AI209" t="str">
            <v>нд</v>
          </cell>
          <cell r="AJ209" t="str">
            <v>нд</v>
          </cell>
          <cell r="AK209" t="str">
            <v>нд</v>
          </cell>
          <cell r="AL209" t="str">
            <v>нд</v>
          </cell>
          <cell r="AM209" t="str">
            <v>нд</v>
          </cell>
          <cell r="AN209" t="str">
            <v>нд</v>
          </cell>
          <cell r="AO209">
            <v>0</v>
          </cell>
          <cell r="AP209">
            <v>0</v>
          </cell>
          <cell r="AQ209">
            <v>0</v>
          </cell>
          <cell r="AR209">
            <v>0</v>
          </cell>
          <cell r="AS209">
            <v>0</v>
          </cell>
          <cell r="AT209">
            <v>0</v>
          </cell>
          <cell r="AU209" t="str">
            <v>нд</v>
          </cell>
          <cell r="AV209" t="str">
            <v>нд</v>
          </cell>
          <cell r="AW209" t="str">
            <v>нд</v>
          </cell>
          <cell r="AX209" t="str">
            <v>нд</v>
          </cell>
          <cell r="AY209" t="str">
            <v>нд</v>
          </cell>
          <cell r="AZ209" t="str">
            <v>нд</v>
          </cell>
          <cell r="BA209">
            <v>16.1503063289531</v>
          </cell>
          <cell r="BB209">
            <v>0</v>
          </cell>
          <cell r="BC209">
            <v>0</v>
          </cell>
          <cell r="BD209">
            <v>0</v>
          </cell>
          <cell r="BE209">
            <v>0</v>
          </cell>
          <cell r="BF209">
            <v>16.1503063289531</v>
          </cell>
          <cell r="BG209" t="str">
            <v>нд</v>
          </cell>
          <cell r="BH209" t="str">
            <v>нд</v>
          </cell>
          <cell r="BI209" t="str">
            <v>нд</v>
          </cell>
          <cell r="BJ209" t="str">
            <v>нд</v>
          </cell>
          <cell r="BK209" t="str">
            <v>нд</v>
          </cell>
          <cell r="BL209" t="str">
            <v>нд</v>
          </cell>
          <cell r="BM209">
            <v>0</v>
          </cell>
          <cell r="BN209">
            <v>0</v>
          </cell>
          <cell r="BO209">
            <v>0</v>
          </cell>
          <cell r="BP209">
            <v>0</v>
          </cell>
          <cell r="BQ209">
            <v>0</v>
          </cell>
          <cell r="BR209">
            <v>0</v>
          </cell>
          <cell r="BS209" t="str">
            <v>нд</v>
          </cell>
          <cell r="BT209" t="str">
            <v>нд</v>
          </cell>
          <cell r="BU209" t="str">
            <v>нд</v>
          </cell>
          <cell r="BV209" t="str">
            <v>нд</v>
          </cell>
          <cell r="BW209" t="str">
            <v>нд</v>
          </cell>
          <cell r="BX209" t="str">
            <v>нд</v>
          </cell>
          <cell r="BY209">
            <v>0</v>
          </cell>
          <cell r="BZ209">
            <v>0</v>
          </cell>
          <cell r="CA209">
            <v>0</v>
          </cell>
          <cell r="CB209">
            <v>0</v>
          </cell>
          <cell r="CC209">
            <v>0</v>
          </cell>
          <cell r="CD209">
            <v>0</v>
          </cell>
          <cell r="CE209" t="str">
            <v>нд</v>
          </cell>
          <cell r="CF209" t="str">
            <v>нд</v>
          </cell>
          <cell r="CG209" t="str">
            <v>нд</v>
          </cell>
          <cell r="CH209" t="str">
            <v>нд</v>
          </cell>
          <cell r="CI209" t="str">
            <v>нд</v>
          </cell>
          <cell r="CJ209" t="str">
            <v>нд</v>
          </cell>
          <cell r="CK209">
            <v>313.17270999599992</v>
          </cell>
          <cell r="CL209">
            <v>0</v>
          </cell>
          <cell r="CM209">
            <v>0</v>
          </cell>
          <cell r="CN209">
            <v>0</v>
          </cell>
          <cell r="CO209">
            <v>0</v>
          </cell>
          <cell r="CP209">
            <v>313.17270999599992</v>
          </cell>
          <cell r="CQ209" t="str">
            <v>нд</v>
          </cell>
          <cell r="CR209" t="str">
            <v>нд</v>
          </cell>
          <cell r="CS209" t="str">
            <v>нд</v>
          </cell>
          <cell r="CT209" t="str">
            <v>нд</v>
          </cell>
          <cell r="CU209" t="str">
            <v>нд</v>
          </cell>
          <cell r="CV209" t="str">
            <v>нд</v>
          </cell>
          <cell r="CW209">
            <v>329.32301632495302</v>
          </cell>
          <cell r="CX209">
            <v>0</v>
          </cell>
          <cell r="CY209">
            <v>0</v>
          </cell>
          <cell r="CZ209">
            <v>0</v>
          </cell>
          <cell r="DA209">
            <v>0</v>
          </cell>
          <cell r="DB209">
            <v>329.32301632495302</v>
          </cell>
          <cell r="DD209" t="str">
            <v>нд</v>
          </cell>
          <cell r="DE209">
            <v>313.17270999599992</v>
          </cell>
          <cell r="DF209" t="str">
            <v>нд</v>
          </cell>
          <cell r="DG209">
            <v>260.97725832999993</v>
          </cell>
          <cell r="DI209" t="str">
            <v>нд</v>
          </cell>
          <cell r="DJ209" t="str">
            <v>нд</v>
          </cell>
          <cell r="DK209" t="str">
            <v>нд</v>
          </cell>
          <cell r="DL209" t="str">
            <v>нд</v>
          </cell>
          <cell r="DM209" t="str">
            <v>нд</v>
          </cell>
          <cell r="DN209">
            <v>274.43584693746084</v>
          </cell>
          <cell r="DO209">
            <v>13.4585886074609</v>
          </cell>
          <cell r="DP209">
            <v>51.029825000000002</v>
          </cell>
          <cell r="DQ209">
            <v>169.09745000000001</v>
          </cell>
          <cell r="DR209">
            <v>40.84998332999993</v>
          </cell>
          <cell r="DS209">
            <v>0</v>
          </cell>
          <cell r="DT209" t="str">
            <v>нд</v>
          </cell>
          <cell r="DU209">
            <v>0</v>
          </cell>
          <cell r="DV209" t="str">
            <v>нд</v>
          </cell>
          <cell r="DW209">
            <v>0</v>
          </cell>
          <cell r="DX209" t="str">
            <v>нд</v>
          </cell>
          <cell r="DY209">
            <v>0</v>
          </cell>
          <cell r="DZ209" t="str">
            <v>нд</v>
          </cell>
          <cell r="EA209">
            <v>13.4585886074609</v>
          </cell>
          <cell r="EB209" t="str">
            <v>нд</v>
          </cell>
          <cell r="EC209">
            <v>0</v>
          </cell>
          <cell r="ED209" t="str">
            <v>нд</v>
          </cell>
          <cell r="EE209">
            <v>0</v>
          </cell>
          <cell r="EF209" t="str">
            <v>нд</v>
          </cell>
          <cell r="EG209">
            <v>260.97725832999993</v>
          </cell>
          <cell r="EH209" t="str">
            <v>нд</v>
          </cell>
          <cell r="EI209">
            <v>274.43584693746084</v>
          </cell>
          <cell r="EK209" t="str">
            <v>нд</v>
          </cell>
          <cell r="EL209" t="str">
            <v>нд</v>
          </cell>
          <cell r="EM209" t="str">
            <v>нд</v>
          </cell>
          <cell r="EN209" t="str">
            <v>нд</v>
          </cell>
          <cell r="EO209" t="str">
            <v>нд</v>
          </cell>
          <cell r="EP209" t="str">
            <v>нд</v>
          </cell>
          <cell r="EQ209" t="str">
            <v>нд</v>
          </cell>
          <cell r="ER209" t="str">
            <v>нд</v>
          </cell>
          <cell r="ES209" t="str">
            <v>нд</v>
          </cell>
          <cell r="ET209" t="str">
            <v>нд</v>
          </cell>
          <cell r="EU209">
            <v>274.43584693746084</v>
          </cell>
          <cell r="EV209">
            <v>0</v>
          </cell>
          <cell r="EW209">
            <v>0</v>
          </cell>
          <cell r="EX209">
            <v>0</v>
          </cell>
          <cell r="EY209">
            <v>0</v>
          </cell>
          <cell r="EZ209">
            <v>0</v>
          </cell>
          <cell r="FA209">
            <v>0</v>
          </cell>
          <cell r="FB209">
            <v>0</v>
          </cell>
          <cell r="FC209">
            <v>12984</v>
          </cell>
          <cell r="FD209">
            <v>0</v>
          </cell>
          <cell r="FE209" t="str">
            <v>нд</v>
          </cell>
          <cell r="FF209">
            <v>0</v>
          </cell>
          <cell r="FG209">
            <v>0</v>
          </cell>
          <cell r="FH209">
            <v>0</v>
          </cell>
          <cell r="FI209">
            <v>0</v>
          </cell>
          <cell r="FJ209">
            <v>0</v>
          </cell>
          <cell r="FK209">
            <v>0</v>
          </cell>
          <cell r="FL209">
            <v>0</v>
          </cell>
          <cell r="FM209">
            <v>0</v>
          </cell>
          <cell r="FN209">
            <v>0</v>
          </cell>
          <cell r="FO209">
            <v>0</v>
          </cell>
          <cell r="FP209" t="str">
            <v>нд</v>
          </cell>
          <cell r="FQ209" t="str">
            <v>нд</v>
          </cell>
          <cell r="FR209" t="str">
            <v>нд</v>
          </cell>
          <cell r="FS209" t="str">
            <v>нд</v>
          </cell>
          <cell r="FT209" t="str">
            <v>нд</v>
          </cell>
          <cell r="FU209" t="str">
            <v>нд</v>
          </cell>
          <cell r="FV209" t="str">
            <v>нд</v>
          </cell>
          <cell r="FW209" t="str">
            <v>нд</v>
          </cell>
          <cell r="FX209" t="str">
            <v>нд</v>
          </cell>
          <cell r="FY209" t="str">
            <v>нд</v>
          </cell>
          <cell r="FZ209" t="str">
            <v>нд</v>
          </cell>
          <cell r="GA209" t="str">
            <v>нд</v>
          </cell>
          <cell r="GB209">
            <v>0</v>
          </cell>
          <cell r="GC209">
            <v>0</v>
          </cell>
          <cell r="GD209">
            <v>0</v>
          </cell>
          <cell r="GE209">
            <v>0</v>
          </cell>
          <cell r="GF209">
            <v>0</v>
          </cell>
          <cell r="GG209">
            <v>0</v>
          </cell>
          <cell r="GH209">
            <v>0</v>
          </cell>
          <cell r="GI209">
            <v>0</v>
          </cell>
          <cell r="GJ209">
            <v>0</v>
          </cell>
          <cell r="GK209">
            <v>0</v>
          </cell>
          <cell r="GL209" t="str">
            <v>нд</v>
          </cell>
          <cell r="GM209" t="str">
            <v>нд</v>
          </cell>
          <cell r="GN209" t="str">
            <v>нд</v>
          </cell>
          <cell r="GO209" t="str">
            <v>нд</v>
          </cell>
          <cell r="GP209" t="str">
            <v>нд</v>
          </cell>
          <cell r="GQ209" t="str">
            <v>нд</v>
          </cell>
          <cell r="GR209" t="str">
            <v>нд</v>
          </cell>
          <cell r="GS209" t="str">
            <v>нд</v>
          </cell>
          <cell r="GT209" t="str">
            <v>нд</v>
          </cell>
          <cell r="GU209" t="str">
            <v>нд</v>
          </cell>
          <cell r="GV209" t="str">
            <v>нд</v>
          </cell>
          <cell r="GW209" t="str">
            <v>нд</v>
          </cell>
          <cell r="GX209">
            <v>0</v>
          </cell>
          <cell r="GY209">
            <v>0</v>
          </cell>
          <cell r="GZ209">
            <v>0</v>
          </cell>
          <cell r="HA209">
            <v>0</v>
          </cell>
          <cell r="HB209">
            <v>0</v>
          </cell>
          <cell r="HC209">
            <v>0</v>
          </cell>
          <cell r="HD209">
            <v>0</v>
          </cell>
          <cell r="HE209">
            <v>0</v>
          </cell>
          <cell r="HF209">
            <v>0</v>
          </cell>
          <cell r="HG209">
            <v>0</v>
          </cell>
          <cell r="HH209" t="str">
            <v>нд</v>
          </cell>
          <cell r="HI209" t="str">
            <v>нд</v>
          </cell>
          <cell r="HJ209" t="str">
            <v>нд</v>
          </cell>
          <cell r="HK209" t="str">
            <v>нд</v>
          </cell>
          <cell r="HL209" t="str">
            <v>нд</v>
          </cell>
          <cell r="HM209" t="str">
            <v>нд</v>
          </cell>
          <cell r="HN209" t="str">
            <v>нд</v>
          </cell>
          <cell r="HO209" t="str">
            <v>нд</v>
          </cell>
          <cell r="HP209" t="str">
            <v>нд</v>
          </cell>
          <cell r="HQ209" t="str">
            <v>нд</v>
          </cell>
          <cell r="HR209" t="str">
            <v>нд</v>
          </cell>
          <cell r="HS209" t="str">
            <v>нд</v>
          </cell>
          <cell r="HT209">
            <v>0</v>
          </cell>
          <cell r="HU209">
            <v>0</v>
          </cell>
          <cell r="HV209">
            <v>0</v>
          </cell>
          <cell r="HW209">
            <v>0</v>
          </cell>
          <cell r="HX209">
            <v>0</v>
          </cell>
          <cell r="HY209">
            <v>0</v>
          </cell>
          <cell r="HZ209">
            <v>0</v>
          </cell>
          <cell r="IA209">
            <v>0</v>
          </cell>
          <cell r="IB209">
            <v>0</v>
          </cell>
          <cell r="IC209">
            <v>0</v>
          </cell>
          <cell r="ID209" t="str">
            <v>нд</v>
          </cell>
          <cell r="IE209" t="str">
            <v>нд</v>
          </cell>
          <cell r="IF209" t="str">
            <v>нд</v>
          </cell>
          <cell r="IG209" t="str">
            <v>нд</v>
          </cell>
          <cell r="IH209" t="str">
            <v>нд</v>
          </cell>
          <cell r="II209" t="str">
            <v>нд</v>
          </cell>
          <cell r="IJ209" t="str">
            <v>нд</v>
          </cell>
          <cell r="IK209" t="str">
            <v>нд</v>
          </cell>
          <cell r="IL209" t="str">
            <v>нд</v>
          </cell>
          <cell r="IM209" t="str">
            <v>нд</v>
          </cell>
          <cell r="IN209" t="str">
            <v>нд</v>
          </cell>
          <cell r="IO209" t="str">
            <v>нд</v>
          </cell>
          <cell r="IP209">
            <v>0</v>
          </cell>
          <cell r="IQ209">
            <v>0</v>
          </cell>
          <cell r="IR209">
            <v>0</v>
          </cell>
          <cell r="IS209">
            <v>0</v>
          </cell>
          <cell r="IT209">
            <v>0</v>
          </cell>
          <cell r="IU209">
            <v>0</v>
          </cell>
          <cell r="IV209">
            <v>0</v>
          </cell>
          <cell r="IW209">
            <v>0</v>
          </cell>
          <cell r="IX209">
            <v>0</v>
          </cell>
          <cell r="IY209">
            <v>0</v>
          </cell>
          <cell r="IZ209" t="str">
            <v>нд</v>
          </cell>
          <cell r="JA209" t="str">
            <v>нд</v>
          </cell>
          <cell r="JB209" t="str">
            <v>нд</v>
          </cell>
          <cell r="JC209" t="str">
            <v>нд</v>
          </cell>
          <cell r="JD209" t="str">
            <v>нд</v>
          </cell>
          <cell r="JE209" t="str">
            <v>нд</v>
          </cell>
          <cell r="JF209" t="str">
            <v>нд</v>
          </cell>
          <cell r="JG209" t="str">
            <v>нд</v>
          </cell>
          <cell r="JH209" t="str">
            <v>нд</v>
          </cell>
          <cell r="JI209" t="str">
            <v>нд</v>
          </cell>
          <cell r="JJ209" t="str">
            <v>нд</v>
          </cell>
          <cell r="JK209" t="str">
            <v>нд</v>
          </cell>
          <cell r="JL209">
            <v>0</v>
          </cell>
          <cell r="JM209">
            <v>0</v>
          </cell>
          <cell r="JN209">
            <v>0</v>
          </cell>
          <cell r="JO209">
            <v>0</v>
          </cell>
          <cell r="JP209">
            <v>0</v>
          </cell>
          <cell r="JQ209">
            <v>0</v>
          </cell>
          <cell r="JR209">
            <v>0</v>
          </cell>
          <cell r="JS209">
            <v>0</v>
          </cell>
          <cell r="JT209">
            <v>0</v>
          </cell>
          <cell r="JU209">
            <v>0</v>
          </cell>
          <cell r="JV209" t="str">
            <v>нд</v>
          </cell>
          <cell r="JW209" t="str">
            <v>нд</v>
          </cell>
          <cell r="JX209" t="str">
            <v>нд</v>
          </cell>
          <cell r="JY209" t="str">
            <v>нд</v>
          </cell>
          <cell r="JZ209" t="str">
            <v>нд</v>
          </cell>
          <cell r="KA209" t="str">
            <v>нд</v>
          </cell>
          <cell r="KB209" t="str">
            <v>нд</v>
          </cell>
          <cell r="KC209" t="str">
            <v>нд</v>
          </cell>
          <cell r="KD209" t="str">
            <v>нд</v>
          </cell>
          <cell r="KE209" t="str">
            <v>нд</v>
          </cell>
          <cell r="KF209" t="str">
            <v>нд</v>
          </cell>
          <cell r="KG209" t="str">
            <v>нд</v>
          </cell>
          <cell r="KH209">
            <v>0</v>
          </cell>
          <cell r="KI209">
            <v>0</v>
          </cell>
          <cell r="KJ209">
            <v>0</v>
          </cell>
          <cell r="KK209">
            <v>0</v>
          </cell>
          <cell r="KL209">
            <v>0</v>
          </cell>
          <cell r="KM209">
            <v>0</v>
          </cell>
          <cell r="KN209">
            <v>0</v>
          </cell>
          <cell r="KO209">
            <v>0</v>
          </cell>
          <cell r="KP209">
            <v>0</v>
          </cell>
          <cell r="KQ209">
            <v>0</v>
          </cell>
          <cell r="KR209" t="str">
            <v>нд</v>
          </cell>
          <cell r="KS209" t="str">
            <v>нд</v>
          </cell>
          <cell r="KT209" t="str">
            <v>нд</v>
          </cell>
          <cell r="KU209" t="str">
            <v>нд</v>
          </cell>
          <cell r="KV209" t="str">
            <v>нд</v>
          </cell>
          <cell r="KW209" t="str">
            <v>нд</v>
          </cell>
          <cell r="KX209" t="str">
            <v>нд</v>
          </cell>
          <cell r="KY209" t="str">
            <v>нд</v>
          </cell>
          <cell r="KZ209" t="str">
            <v>нд</v>
          </cell>
          <cell r="LA209" t="str">
            <v>нд</v>
          </cell>
          <cell r="LB209" t="str">
            <v>нд</v>
          </cell>
          <cell r="LC209">
            <v>4</v>
          </cell>
          <cell r="LD209">
            <v>274.43584693746084</v>
          </cell>
          <cell r="LE209">
            <v>0</v>
          </cell>
          <cell r="LF209">
            <v>0</v>
          </cell>
          <cell r="LG209">
            <v>0</v>
          </cell>
          <cell r="LH209">
            <v>0</v>
          </cell>
          <cell r="LI209">
            <v>0</v>
          </cell>
          <cell r="LJ209">
            <v>0</v>
          </cell>
          <cell r="LK209">
            <v>0</v>
          </cell>
          <cell r="LL209">
            <v>12984</v>
          </cell>
          <cell r="LM209">
            <v>0</v>
          </cell>
          <cell r="LN209" t="str">
            <v>нд</v>
          </cell>
          <cell r="LO209" t="str">
            <v>нд</v>
          </cell>
          <cell r="LP209" t="str">
            <v>нд</v>
          </cell>
          <cell r="LQ209" t="str">
            <v>нд</v>
          </cell>
          <cell r="LR209" t="str">
            <v>нд</v>
          </cell>
          <cell r="LS209" t="str">
            <v>нд</v>
          </cell>
          <cell r="LT209" t="str">
            <v>нд</v>
          </cell>
          <cell r="LU209" t="str">
            <v>нд</v>
          </cell>
          <cell r="LV209" t="str">
            <v>нд</v>
          </cell>
          <cell r="LW209" t="str">
            <v>нд</v>
          </cell>
          <cell r="LX209" t="str">
            <v>нд</v>
          </cell>
          <cell r="LY209" t="str">
            <v>нд</v>
          </cell>
          <cell r="LZ209">
            <v>274.43584693746084</v>
          </cell>
          <cell r="MA209" t="str">
            <v>1.1.2.3</v>
          </cell>
          <cell r="MB209" t="str">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ell>
          <cell r="MC209" t="str">
            <v>L_Che382</v>
          </cell>
          <cell r="MD209" t="str">
            <v>L_Che382</v>
          </cell>
          <cell r="ME209" t="b">
            <v>0</v>
          </cell>
          <cell r="MF209">
            <v>0</v>
          </cell>
          <cell r="MG209">
            <v>0</v>
          </cell>
          <cell r="MH209">
            <v>0</v>
          </cell>
          <cell r="MI209">
            <v>0</v>
          </cell>
          <cell r="MK209">
            <v>0</v>
          </cell>
          <cell r="ML209">
            <v>0</v>
          </cell>
          <cell r="MM209">
            <v>0</v>
          </cell>
          <cell r="MN209">
            <v>0</v>
          </cell>
          <cell r="MO209">
            <v>0</v>
          </cell>
          <cell r="MP209">
            <v>0</v>
          </cell>
          <cell r="MQ209">
            <v>0</v>
          </cell>
          <cell r="MR209">
            <v>0</v>
          </cell>
          <cell r="MS209">
            <v>0</v>
          </cell>
          <cell r="MT209">
            <v>0</v>
          </cell>
          <cell r="MU209">
            <v>0</v>
          </cell>
          <cell r="MV209">
            <v>0</v>
          </cell>
          <cell r="MW209">
            <v>0</v>
          </cell>
          <cell r="MX209">
            <v>0</v>
          </cell>
          <cell r="MY209">
            <v>0</v>
          </cell>
          <cell r="MZ209">
            <v>0</v>
          </cell>
          <cell r="NA209">
            <v>0</v>
          </cell>
          <cell r="NB209">
            <v>0</v>
          </cell>
          <cell r="NC209">
            <v>0</v>
          </cell>
          <cell r="ND209">
            <v>0</v>
          </cell>
          <cell r="NE209">
            <v>0</v>
          </cell>
          <cell r="NF209">
            <v>0</v>
          </cell>
          <cell r="NG209">
            <v>0</v>
          </cell>
          <cell r="NH209">
            <v>0</v>
          </cell>
          <cell r="NI209">
            <v>0</v>
          </cell>
          <cell r="NJ209">
            <v>0</v>
          </cell>
          <cell r="NK209">
            <v>0</v>
          </cell>
          <cell r="NL209">
            <v>0</v>
          </cell>
          <cell r="NM209">
            <v>0</v>
          </cell>
          <cell r="NN209">
            <v>0</v>
          </cell>
          <cell r="NO209">
            <v>0</v>
          </cell>
          <cell r="NP209">
            <v>0</v>
          </cell>
          <cell r="NQ209">
            <v>0</v>
          </cell>
          <cell r="NR209">
            <v>0</v>
          </cell>
          <cell r="NS209">
            <v>0</v>
          </cell>
          <cell r="NT209">
            <v>0</v>
          </cell>
          <cell r="NU209">
            <v>0</v>
          </cell>
          <cell r="NV209">
            <v>0</v>
          </cell>
          <cell r="NW209">
            <v>0</v>
          </cell>
          <cell r="NX209">
            <v>0</v>
          </cell>
          <cell r="NY209">
            <v>0</v>
          </cell>
          <cell r="NZ209">
            <v>0</v>
          </cell>
          <cell r="OA209">
            <v>0</v>
          </cell>
          <cell r="OB209">
            <v>0</v>
          </cell>
          <cell r="OC209">
            <v>0</v>
          </cell>
          <cell r="OD209">
            <v>0</v>
          </cell>
          <cell r="OE209">
            <v>0</v>
          </cell>
          <cell r="OF209">
            <v>0</v>
          </cell>
          <cell r="OG209">
            <v>0</v>
          </cell>
          <cell r="OH209">
            <v>0</v>
          </cell>
          <cell r="OI209">
            <v>0</v>
          </cell>
          <cell r="OJ209">
            <v>0</v>
          </cell>
          <cell r="OK209">
            <v>0</v>
          </cell>
          <cell r="OL209">
            <v>0</v>
          </cell>
          <cell r="ON209" t="str">
            <v>нд</v>
          </cell>
          <cell r="OO209">
            <v>329.32301632495302</v>
          </cell>
          <cell r="OR209" t="str">
            <v>нд</v>
          </cell>
          <cell r="OS209" t="str">
            <v>нд</v>
          </cell>
          <cell r="OT209" t="str">
            <v>нд</v>
          </cell>
          <cell r="OU209" t="str">
            <v>нд</v>
          </cell>
          <cell r="OV209" t="str">
            <v>нд</v>
          </cell>
          <cell r="OW209" t="str">
            <v>нд</v>
          </cell>
          <cell r="OX209" t="str">
            <v>нд</v>
          </cell>
          <cell r="OY209" t="str">
            <v>нд</v>
          </cell>
          <cell r="OZ209" t="str">
            <v>нд</v>
          </cell>
          <cell r="PA209" t="str">
            <v>нд</v>
          </cell>
          <cell r="PB209" t="str">
            <v>нд</v>
          </cell>
          <cell r="PC209" t="str">
            <v>нд</v>
          </cell>
          <cell r="PD209" t="str">
            <v>нд</v>
          </cell>
          <cell r="PE209" t="str">
            <v>нд</v>
          </cell>
          <cell r="PF209" t="str">
            <v>нд</v>
          </cell>
          <cell r="PG209" t="str">
            <v>нд</v>
          </cell>
          <cell r="PH209" t="str">
            <v>нд</v>
          </cell>
          <cell r="PI209" t="str">
            <v>нд</v>
          </cell>
          <cell r="PJ209" t="str">
            <v>нд</v>
          </cell>
          <cell r="PK209" t="str">
            <v>нд</v>
          </cell>
          <cell r="PL209" t="str">
            <v>нд</v>
          </cell>
          <cell r="PM209" t="str">
            <v>нд</v>
          </cell>
          <cell r="PN209" t="str">
            <v>нд</v>
          </cell>
          <cell r="PO209" t="str">
            <v>нд</v>
          </cell>
          <cell r="PP209" t="str">
            <v>нд</v>
          </cell>
          <cell r="PQ209" t="str">
            <v>нд</v>
          </cell>
          <cell r="PR209" t="str">
            <v>нд</v>
          </cell>
          <cell r="PS209" t="str">
            <v>нд</v>
          </cell>
          <cell r="PT209" t="str">
            <v>нд</v>
          </cell>
          <cell r="PU209" t="str">
            <v>нд</v>
          </cell>
          <cell r="PV209" t="str">
            <v>нд</v>
          </cell>
          <cell r="PW209" t="str">
            <v>нд</v>
          </cell>
          <cell r="PX209" t="str">
            <v>нд</v>
          </cell>
          <cell r="PY209" t="str">
            <v>нд</v>
          </cell>
          <cell r="PZ209" t="str">
            <v>нд</v>
          </cell>
        </row>
        <row r="210">
          <cell r="D210" t="str">
            <v>Г</v>
          </cell>
          <cell r="E210">
            <v>4.7</v>
          </cell>
          <cell r="F210">
            <v>0</v>
          </cell>
          <cell r="G210">
            <v>0</v>
          </cell>
          <cell r="H210">
            <v>4.7</v>
          </cell>
          <cell r="I210">
            <v>0</v>
          </cell>
          <cell r="J210">
            <v>0</v>
          </cell>
          <cell r="K210">
            <v>0</v>
          </cell>
          <cell r="L210">
            <v>0</v>
          </cell>
          <cell r="M210">
            <v>0</v>
          </cell>
          <cell r="N210">
            <v>0</v>
          </cell>
          <cell r="O210">
            <v>0</v>
          </cell>
          <cell r="P210">
            <v>0</v>
          </cell>
          <cell r="Q210">
            <v>1.5</v>
          </cell>
          <cell r="R210">
            <v>0</v>
          </cell>
          <cell r="S210">
            <v>0</v>
          </cell>
          <cell r="T210">
            <v>1.5</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43.144272267999995</v>
          </cell>
          <cell r="AJ210">
            <v>0</v>
          </cell>
          <cell r="AK210">
            <v>0</v>
          </cell>
          <cell r="AL210">
            <v>36.5629426</v>
          </cell>
          <cell r="AM210">
            <v>0</v>
          </cell>
          <cell r="AN210">
            <v>6.5813296679999969</v>
          </cell>
          <cell r="AO210">
            <v>45.485803918000002</v>
          </cell>
          <cell r="AP210">
            <v>0</v>
          </cell>
          <cell r="AQ210">
            <v>0</v>
          </cell>
          <cell r="AR210">
            <v>38.547291457627118</v>
          </cell>
          <cell r="AS210">
            <v>0</v>
          </cell>
          <cell r="AT210">
            <v>6.9385124603728814</v>
          </cell>
          <cell r="AU210">
            <v>33.384839999999997</v>
          </cell>
          <cell r="AV210">
            <v>0</v>
          </cell>
          <cell r="AW210">
            <v>0</v>
          </cell>
          <cell r="AX210">
            <v>27.820700000000002</v>
          </cell>
          <cell r="AY210">
            <v>0</v>
          </cell>
          <cell r="AZ210">
            <v>5.5641400000000001</v>
          </cell>
          <cell r="BA210">
            <v>0</v>
          </cell>
          <cell r="BB210">
            <v>0</v>
          </cell>
          <cell r="BC210">
            <v>0</v>
          </cell>
          <cell r="BD210">
            <v>0</v>
          </cell>
          <cell r="BE210">
            <v>0</v>
          </cell>
          <cell r="BF210">
            <v>0</v>
          </cell>
          <cell r="BG210">
            <v>33.384839999999997</v>
          </cell>
          <cell r="BH210">
            <v>0</v>
          </cell>
          <cell r="BI210">
            <v>0</v>
          </cell>
          <cell r="BJ210">
            <v>27.820700000000002</v>
          </cell>
          <cell r="BK210">
            <v>0</v>
          </cell>
          <cell r="BL210">
            <v>5.5641400000000001</v>
          </cell>
          <cell r="BM210">
            <v>0</v>
          </cell>
          <cell r="BN210">
            <v>0</v>
          </cell>
          <cell r="BO210">
            <v>0</v>
          </cell>
          <cell r="BP210">
            <v>0</v>
          </cell>
          <cell r="BQ210">
            <v>0</v>
          </cell>
          <cell r="BR210">
            <v>0</v>
          </cell>
          <cell r="BS210">
            <v>26.685592007007919</v>
          </cell>
          <cell r="BT210">
            <v>0</v>
          </cell>
          <cell r="BU210">
            <v>0</v>
          </cell>
          <cell r="BV210">
            <v>22.237993339173268</v>
          </cell>
          <cell r="BW210">
            <v>0</v>
          </cell>
          <cell r="BX210">
            <v>4.4475986678346509</v>
          </cell>
          <cell r="BY210">
            <v>58.552792007007923</v>
          </cell>
          <cell r="BZ210">
            <v>0</v>
          </cell>
          <cell r="CA210">
            <v>0</v>
          </cell>
          <cell r="CB210">
            <v>48.793993339173269</v>
          </cell>
          <cell r="CC210">
            <v>0</v>
          </cell>
          <cell r="CD210">
            <v>9.7587986678346521</v>
          </cell>
          <cell r="CE210">
            <v>123.63039283472895</v>
          </cell>
          <cell r="CF210">
            <v>0</v>
          </cell>
          <cell r="CG210">
            <v>0</v>
          </cell>
          <cell r="CH210">
            <v>103.0253273622741</v>
          </cell>
          <cell r="CI210">
            <v>0</v>
          </cell>
          <cell r="CJ210">
            <v>20.605065472454861</v>
          </cell>
          <cell r="CK210">
            <v>123.63039283472895</v>
          </cell>
          <cell r="CL210">
            <v>0</v>
          </cell>
          <cell r="CM210">
            <v>0</v>
          </cell>
          <cell r="CN210">
            <v>103.0253273622741</v>
          </cell>
          <cell r="CO210">
            <v>0</v>
          </cell>
          <cell r="CP210">
            <v>20.605065472454861</v>
          </cell>
          <cell r="CQ210">
            <v>230.68662875973686</v>
          </cell>
          <cell r="CR210">
            <v>0</v>
          </cell>
          <cell r="CS210">
            <v>0</v>
          </cell>
          <cell r="CT210">
            <v>193.1313121590745</v>
          </cell>
          <cell r="CU210">
            <v>0</v>
          </cell>
          <cell r="CV210">
            <v>37.555316600662394</v>
          </cell>
          <cell r="CW210">
            <v>229.16898875973689</v>
          </cell>
          <cell r="CX210">
            <v>0</v>
          </cell>
          <cell r="CY210">
            <v>0</v>
          </cell>
          <cell r="CZ210">
            <v>191.86661215907449</v>
          </cell>
          <cell r="DA210">
            <v>0</v>
          </cell>
          <cell r="DB210">
            <v>37.302376600662399</v>
          </cell>
          <cell r="DD210">
            <v>235.38662875973688</v>
          </cell>
          <cell r="DE210">
            <v>182.18318484173687</v>
          </cell>
          <cell r="DF210">
            <v>189.64696330144741</v>
          </cell>
          <cell r="DG210">
            <v>125.2633207014474</v>
          </cell>
          <cell r="DI210">
            <v>200.18675930144738</v>
          </cell>
          <cell r="DJ210">
            <v>12.126023692454984</v>
          </cell>
          <cell r="DK210">
            <v>103.01593964048206</v>
          </cell>
          <cell r="DL210">
            <v>51.297233386309543</v>
          </cell>
          <cell r="DM210">
            <v>33.747562582200828</v>
          </cell>
          <cell r="DN210">
            <v>198.92205930144738</v>
          </cell>
          <cell r="DO210">
            <v>12.126023692454984</v>
          </cell>
          <cell r="DP210">
            <v>103.01593964048206</v>
          </cell>
          <cell r="DQ210">
            <v>51.297233386309543</v>
          </cell>
          <cell r="DR210">
            <v>32.482862582200823</v>
          </cell>
          <cell r="DS210">
            <v>0</v>
          </cell>
          <cell r="DT210">
            <v>0</v>
          </cell>
          <cell r="DU210">
            <v>0</v>
          </cell>
          <cell r="DV210">
            <v>37</v>
          </cell>
          <cell r="DW210">
            <v>36.5629426</v>
          </cell>
          <cell r="DX210">
            <v>0</v>
          </cell>
          <cell r="DY210">
            <v>0</v>
          </cell>
          <cell r="DZ210">
            <v>27.820700000000002</v>
          </cell>
          <cell r="EA210">
            <v>0</v>
          </cell>
          <cell r="EB210">
            <v>27.820700000000002</v>
          </cell>
          <cell r="EC210">
            <v>26.556000000000001</v>
          </cell>
          <cell r="ED210">
            <v>125.2633207014474</v>
          </cell>
          <cell r="EE210">
            <v>125.2633207014474</v>
          </cell>
          <cell r="EF210">
            <v>0</v>
          </cell>
          <cell r="EG210">
            <v>0</v>
          </cell>
          <cell r="EH210">
            <v>189.64696330144741</v>
          </cell>
          <cell r="EI210">
            <v>188.38226330144741</v>
          </cell>
          <cell r="EK210">
            <v>200.18675930144738</v>
          </cell>
          <cell r="EL210">
            <v>0</v>
          </cell>
          <cell r="EM210">
            <v>0</v>
          </cell>
          <cell r="EN210">
            <v>0</v>
          </cell>
          <cell r="EO210">
            <v>0</v>
          </cell>
          <cell r="EP210">
            <v>0</v>
          </cell>
          <cell r="EQ210">
            <v>0</v>
          </cell>
          <cell r="ER210">
            <v>0</v>
          </cell>
          <cell r="ES210">
            <v>9</v>
          </cell>
          <cell r="ET210">
            <v>0</v>
          </cell>
          <cell r="EU210">
            <v>198.92205930144738</v>
          </cell>
          <cell r="EV210">
            <v>0</v>
          </cell>
          <cell r="EW210">
            <v>0</v>
          </cell>
          <cell r="EX210">
            <v>0</v>
          </cell>
          <cell r="EY210">
            <v>0</v>
          </cell>
          <cell r="EZ210">
            <v>0</v>
          </cell>
          <cell r="FA210">
            <v>0</v>
          </cell>
          <cell r="FB210">
            <v>0</v>
          </cell>
          <cell r="FC210">
            <v>9</v>
          </cell>
          <cell r="FD210">
            <v>0</v>
          </cell>
          <cell r="FE210" t="str">
            <v>нд</v>
          </cell>
          <cell r="FF210">
            <v>0</v>
          </cell>
          <cell r="FG210">
            <v>0</v>
          </cell>
          <cell r="FH210">
            <v>0</v>
          </cell>
          <cell r="FI210">
            <v>0</v>
          </cell>
          <cell r="FJ210">
            <v>0</v>
          </cell>
          <cell r="FK210">
            <v>0</v>
          </cell>
          <cell r="FL210">
            <v>0</v>
          </cell>
          <cell r="FM210">
            <v>0</v>
          </cell>
          <cell r="FN210">
            <v>0</v>
          </cell>
          <cell r="FO210">
            <v>0</v>
          </cell>
          <cell r="FP210" t="str">
            <v>нд</v>
          </cell>
          <cell r="FQ210">
            <v>0</v>
          </cell>
          <cell r="FR210">
            <v>0</v>
          </cell>
          <cell r="FS210">
            <v>0</v>
          </cell>
          <cell r="FT210">
            <v>0</v>
          </cell>
          <cell r="FU210">
            <v>0</v>
          </cell>
          <cell r="FV210">
            <v>0</v>
          </cell>
          <cell r="FW210">
            <v>0</v>
          </cell>
          <cell r="FX210">
            <v>0</v>
          </cell>
          <cell r="FY210">
            <v>0</v>
          </cell>
          <cell r="FZ210">
            <v>0</v>
          </cell>
          <cell r="GA210" t="str">
            <v>нд</v>
          </cell>
          <cell r="GB210">
            <v>0</v>
          </cell>
          <cell r="GC210">
            <v>0</v>
          </cell>
          <cell r="GD210">
            <v>0</v>
          </cell>
          <cell r="GE210">
            <v>0</v>
          </cell>
          <cell r="GF210">
            <v>0</v>
          </cell>
          <cell r="GG210">
            <v>0</v>
          </cell>
          <cell r="GH210">
            <v>0</v>
          </cell>
          <cell r="GI210">
            <v>0</v>
          </cell>
          <cell r="GJ210">
            <v>0</v>
          </cell>
          <cell r="GK210">
            <v>0</v>
          </cell>
          <cell r="GL210" t="str">
            <v>нд</v>
          </cell>
          <cell r="GM210">
            <v>37</v>
          </cell>
          <cell r="GN210">
            <v>0</v>
          </cell>
          <cell r="GO210">
            <v>0</v>
          </cell>
          <cell r="GP210">
            <v>0</v>
          </cell>
          <cell r="GQ210">
            <v>0</v>
          </cell>
          <cell r="GR210">
            <v>0</v>
          </cell>
          <cell r="GS210">
            <v>0</v>
          </cell>
          <cell r="GT210">
            <v>0</v>
          </cell>
          <cell r="GU210">
            <v>3</v>
          </cell>
          <cell r="GV210">
            <v>0</v>
          </cell>
          <cell r="GW210" t="str">
            <v>нд</v>
          </cell>
          <cell r="GX210">
            <v>36.5629426</v>
          </cell>
          <cell r="GY210">
            <v>0</v>
          </cell>
          <cell r="GZ210">
            <v>0</v>
          </cell>
          <cell r="HA210">
            <v>0</v>
          </cell>
          <cell r="HB210">
            <v>0</v>
          </cell>
          <cell r="HC210">
            <v>0</v>
          </cell>
          <cell r="HD210">
            <v>0</v>
          </cell>
          <cell r="HE210">
            <v>0</v>
          </cell>
          <cell r="HF210">
            <v>3</v>
          </cell>
          <cell r="HG210">
            <v>0</v>
          </cell>
          <cell r="HH210" t="str">
            <v>нд</v>
          </cell>
          <cell r="HI210">
            <v>0</v>
          </cell>
          <cell r="HJ210">
            <v>0</v>
          </cell>
          <cell r="HK210">
            <v>0</v>
          </cell>
          <cell r="HL210">
            <v>0</v>
          </cell>
          <cell r="HM210">
            <v>0</v>
          </cell>
          <cell r="HN210">
            <v>0</v>
          </cell>
          <cell r="HO210">
            <v>0</v>
          </cell>
          <cell r="HP210">
            <v>0</v>
          </cell>
          <cell r="HQ210">
            <v>0</v>
          </cell>
          <cell r="HR210">
            <v>0</v>
          </cell>
          <cell r="HS210" t="str">
            <v>нд</v>
          </cell>
          <cell r="HT210">
            <v>0</v>
          </cell>
          <cell r="HU210">
            <v>0</v>
          </cell>
          <cell r="HV210">
            <v>0</v>
          </cell>
          <cell r="HW210">
            <v>0</v>
          </cell>
          <cell r="HX210">
            <v>0</v>
          </cell>
          <cell r="HY210">
            <v>0</v>
          </cell>
          <cell r="HZ210">
            <v>0</v>
          </cell>
          <cell r="IA210">
            <v>0</v>
          </cell>
          <cell r="IB210">
            <v>0</v>
          </cell>
          <cell r="IC210">
            <v>0</v>
          </cell>
          <cell r="ID210" t="str">
            <v>нд</v>
          </cell>
          <cell r="IE210">
            <v>27.820700000000002</v>
          </cell>
          <cell r="IF210">
            <v>0</v>
          </cell>
          <cell r="IG210">
            <v>0</v>
          </cell>
          <cell r="IH210">
            <v>0</v>
          </cell>
          <cell r="II210">
            <v>0</v>
          </cell>
          <cell r="IJ210">
            <v>0</v>
          </cell>
          <cell r="IK210">
            <v>0</v>
          </cell>
          <cell r="IL210">
            <v>0</v>
          </cell>
          <cell r="IM210">
            <v>2</v>
          </cell>
          <cell r="IN210">
            <v>0</v>
          </cell>
          <cell r="IO210" t="str">
            <v>нд</v>
          </cell>
          <cell r="IP210">
            <v>0</v>
          </cell>
          <cell r="IQ210">
            <v>0</v>
          </cell>
          <cell r="IR210">
            <v>0</v>
          </cell>
          <cell r="IS210">
            <v>0</v>
          </cell>
          <cell r="IT210">
            <v>0</v>
          </cell>
          <cell r="IU210">
            <v>0</v>
          </cell>
          <cell r="IV210">
            <v>0</v>
          </cell>
          <cell r="IW210">
            <v>0</v>
          </cell>
          <cell r="IX210">
            <v>0</v>
          </cell>
          <cell r="IY210">
            <v>0</v>
          </cell>
          <cell r="IZ210" t="str">
            <v>нд</v>
          </cell>
          <cell r="JA210">
            <v>27.820700000000002</v>
          </cell>
          <cell r="JB210">
            <v>0</v>
          </cell>
          <cell r="JC210">
            <v>0</v>
          </cell>
          <cell r="JD210">
            <v>0</v>
          </cell>
          <cell r="JE210">
            <v>0</v>
          </cell>
          <cell r="JF210">
            <v>0</v>
          </cell>
          <cell r="JG210">
            <v>0</v>
          </cell>
          <cell r="JH210">
            <v>0</v>
          </cell>
          <cell r="JI210">
            <v>2</v>
          </cell>
          <cell r="JJ210">
            <v>0</v>
          </cell>
          <cell r="JK210" t="str">
            <v>нд</v>
          </cell>
          <cell r="JL210">
            <v>37.095796</v>
          </cell>
          <cell r="JM210">
            <v>0</v>
          </cell>
          <cell r="JN210">
            <v>0</v>
          </cell>
          <cell r="JO210">
            <v>0</v>
          </cell>
          <cell r="JP210">
            <v>0</v>
          </cell>
          <cell r="JQ210">
            <v>0</v>
          </cell>
          <cell r="JR210">
            <v>0</v>
          </cell>
          <cell r="JS210">
            <v>0</v>
          </cell>
          <cell r="JT210">
            <v>2</v>
          </cell>
          <cell r="JU210">
            <v>0</v>
          </cell>
          <cell r="JV210" t="str">
            <v>нд</v>
          </cell>
          <cell r="JW210">
            <v>125.2633207014474</v>
          </cell>
          <cell r="JX210">
            <v>0</v>
          </cell>
          <cell r="JY210">
            <v>0</v>
          </cell>
          <cell r="JZ210">
            <v>0</v>
          </cell>
          <cell r="KA210">
            <v>0</v>
          </cell>
          <cell r="KB210">
            <v>0</v>
          </cell>
          <cell r="KC210">
            <v>0</v>
          </cell>
          <cell r="KD210">
            <v>0</v>
          </cell>
          <cell r="KE210">
            <v>4</v>
          </cell>
          <cell r="KF210">
            <v>0</v>
          </cell>
          <cell r="KG210" t="str">
            <v>нд</v>
          </cell>
          <cell r="KH210">
            <v>125.2633207014474</v>
          </cell>
          <cell r="KI210">
            <v>0</v>
          </cell>
          <cell r="KJ210">
            <v>0</v>
          </cell>
          <cell r="KK210">
            <v>0</v>
          </cell>
          <cell r="KL210">
            <v>0</v>
          </cell>
          <cell r="KM210">
            <v>0</v>
          </cell>
          <cell r="KN210">
            <v>0</v>
          </cell>
          <cell r="KO210">
            <v>0</v>
          </cell>
          <cell r="KP210">
            <v>4</v>
          </cell>
          <cell r="KQ210">
            <v>0</v>
          </cell>
          <cell r="KR210" t="str">
            <v>нд</v>
          </cell>
          <cell r="KS210">
            <v>0</v>
          </cell>
          <cell r="KT210">
            <v>0</v>
          </cell>
          <cell r="KU210">
            <v>0</v>
          </cell>
          <cell r="KV210">
            <v>0</v>
          </cell>
          <cell r="KW210">
            <v>0</v>
          </cell>
          <cell r="KX210">
            <v>0</v>
          </cell>
          <cell r="KY210">
            <v>0</v>
          </cell>
          <cell r="KZ210">
            <v>0</v>
          </cell>
          <cell r="LA210">
            <v>0</v>
          </cell>
          <cell r="LB210">
            <v>0</v>
          </cell>
          <cell r="LC210" t="str">
            <v>нд</v>
          </cell>
          <cell r="LD210">
            <v>0</v>
          </cell>
          <cell r="LE210">
            <v>0</v>
          </cell>
          <cell r="LF210">
            <v>0</v>
          </cell>
          <cell r="LG210">
            <v>0</v>
          </cell>
          <cell r="LH210">
            <v>0</v>
          </cell>
          <cell r="LI210">
            <v>0</v>
          </cell>
          <cell r="LJ210">
            <v>0</v>
          </cell>
          <cell r="LK210">
            <v>0</v>
          </cell>
          <cell r="LL210">
            <v>0</v>
          </cell>
          <cell r="LM210">
            <v>0</v>
          </cell>
          <cell r="LN210" t="str">
            <v>нд</v>
          </cell>
          <cell r="LO210">
            <v>189.64696330144741</v>
          </cell>
          <cell r="LP210">
            <v>0</v>
          </cell>
          <cell r="LQ210">
            <v>0</v>
          </cell>
          <cell r="LR210">
            <v>0</v>
          </cell>
          <cell r="LS210">
            <v>0</v>
          </cell>
          <cell r="LT210">
            <v>0</v>
          </cell>
          <cell r="LU210">
            <v>0</v>
          </cell>
          <cell r="LV210">
            <v>0</v>
          </cell>
          <cell r="LW210">
            <v>9</v>
          </cell>
          <cell r="LX210">
            <v>0</v>
          </cell>
          <cell r="LY210" t="str">
            <v>нд</v>
          </cell>
          <cell r="LZ210">
            <v>198.92205930144738</v>
          </cell>
          <cell r="MA210" t="str">
            <v>1.1.2.3</v>
          </cell>
          <cell r="MB210" t="str">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ell>
          <cell r="MC210" t="str">
            <v>L_Che384</v>
          </cell>
          <cell r="MD210" t="str">
            <v>L_Che384</v>
          </cell>
          <cell r="ME210" t="b">
            <v>0</v>
          </cell>
          <cell r="MF210">
            <v>0</v>
          </cell>
          <cell r="MG210">
            <v>0</v>
          </cell>
          <cell r="MH210">
            <v>0</v>
          </cell>
          <cell r="MI210">
            <v>0</v>
          </cell>
          <cell r="MK210">
            <v>0</v>
          </cell>
          <cell r="ML210">
            <v>0</v>
          </cell>
          <cell r="MM210">
            <v>0</v>
          </cell>
          <cell r="MN210">
            <v>0</v>
          </cell>
          <cell r="MO210">
            <v>0</v>
          </cell>
          <cell r="MP210">
            <v>0</v>
          </cell>
          <cell r="MQ210">
            <v>0</v>
          </cell>
          <cell r="MR210">
            <v>0</v>
          </cell>
          <cell r="MS210">
            <v>0</v>
          </cell>
          <cell r="MT210">
            <v>0</v>
          </cell>
          <cell r="MU210">
            <v>0</v>
          </cell>
          <cell r="MV210">
            <v>0</v>
          </cell>
          <cell r="MW210">
            <v>0</v>
          </cell>
          <cell r="MX210">
            <v>0</v>
          </cell>
          <cell r="MY210">
            <v>0</v>
          </cell>
          <cell r="MZ210">
            <v>0</v>
          </cell>
          <cell r="NA210">
            <v>0</v>
          </cell>
          <cell r="NB210">
            <v>0</v>
          </cell>
          <cell r="NC210">
            <v>0</v>
          </cell>
          <cell r="ND210">
            <v>0</v>
          </cell>
          <cell r="NE210">
            <v>0</v>
          </cell>
          <cell r="NF210">
            <v>0</v>
          </cell>
          <cell r="NG210">
            <v>0</v>
          </cell>
          <cell r="NH210">
            <v>0</v>
          </cell>
          <cell r="NI210">
            <v>0</v>
          </cell>
          <cell r="NJ210">
            <v>0</v>
          </cell>
          <cell r="NK210">
            <v>0</v>
          </cell>
          <cell r="NL210">
            <v>0</v>
          </cell>
          <cell r="NM210">
            <v>0</v>
          </cell>
          <cell r="NN210">
            <v>0</v>
          </cell>
          <cell r="NO210">
            <v>0</v>
          </cell>
          <cell r="NP210">
            <v>0</v>
          </cell>
          <cell r="NQ210">
            <v>0</v>
          </cell>
          <cell r="NR210">
            <v>0</v>
          </cell>
          <cell r="NS210">
            <v>0</v>
          </cell>
          <cell r="NT210">
            <v>0</v>
          </cell>
          <cell r="NU210">
            <v>0</v>
          </cell>
          <cell r="NV210">
            <v>0</v>
          </cell>
          <cell r="NW210">
            <v>0</v>
          </cell>
          <cell r="NX210">
            <v>0</v>
          </cell>
          <cell r="NY210">
            <v>0</v>
          </cell>
          <cell r="NZ210">
            <v>0</v>
          </cell>
          <cell r="OA210">
            <v>0</v>
          </cell>
          <cell r="OB210">
            <v>0</v>
          </cell>
          <cell r="OC210">
            <v>0</v>
          </cell>
          <cell r="OD210">
            <v>0</v>
          </cell>
          <cell r="OE210">
            <v>0</v>
          </cell>
          <cell r="OF210">
            <v>0</v>
          </cell>
          <cell r="OG210">
            <v>0</v>
          </cell>
          <cell r="OH210">
            <v>0</v>
          </cell>
          <cell r="OI210">
            <v>0</v>
          </cell>
          <cell r="OJ210">
            <v>0</v>
          </cell>
          <cell r="OK210">
            <v>0</v>
          </cell>
          <cell r="OL210">
            <v>0</v>
          </cell>
          <cell r="ON210">
            <v>239.28205638973688</v>
          </cell>
          <cell r="OO210">
            <v>237.76441638973688</v>
          </cell>
          <cell r="OR210">
            <v>0</v>
          </cell>
          <cell r="OS210">
            <v>0</v>
          </cell>
          <cell r="OT210">
            <v>0</v>
          </cell>
          <cell r="OU210">
            <v>0</v>
          </cell>
          <cell r="OV210">
            <v>0</v>
          </cell>
          <cell r="OW210">
            <v>0</v>
          </cell>
          <cell r="OX210">
            <v>0</v>
          </cell>
          <cell r="OY210">
            <v>0</v>
          </cell>
          <cell r="OZ210">
            <v>0</v>
          </cell>
          <cell r="PA210">
            <v>0</v>
          </cell>
          <cell r="PB210">
            <v>0</v>
          </cell>
          <cell r="PC210">
            <v>0</v>
          </cell>
          <cell r="PD210">
            <v>0</v>
          </cell>
          <cell r="PE210">
            <v>0</v>
          </cell>
          <cell r="PF210">
            <v>0</v>
          </cell>
          <cell r="PG210">
            <v>0</v>
          </cell>
          <cell r="PH210">
            <v>0</v>
          </cell>
          <cell r="PI210">
            <v>0</v>
          </cell>
          <cell r="PJ210">
            <v>0</v>
          </cell>
          <cell r="PK210">
            <v>0</v>
          </cell>
          <cell r="PL210">
            <v>0</v>
          </cell>
          <cell r="PM210">
            <v>0</v>
          </cell>
          <cell r="PN210">
            <v>0</v>
          </cell>
          <cell r="PO210">
            <v>0</v>
          </cell>
          <cell r="PP210">
            <v>0</v>
          </cell>
          <cell r="PQ210">
            <v>32</v>
          </cell>
          <cell r="PR210">
            <v>0</v>
          </cell>
          <cell r="PS210">
            <v>0</v>
          </cell>
          <cell r="PT210">
            <v>0</v>
          </cell>
          <cell r="PU210">
            <v>0</v>
          </cell>
          <cell r="PV210">
            <v>0</v>
          </cell>
          <cell r="PW210">
            <v>0</v>
          </cell>
          <cell r="PX210">
            <v>0</v>
          </cell>
          <cell r="PY210">
            <v>0</v>
          </cell>
          <cell r="PZ210">
            <v>0</v>
          </cell>
        </row>
        <row r="211">
          <cell r="D211" t="str">
            <v>Г</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D211">
            <v>0</v>
          </cell>
          <cell r="DE211">
            <v>0</v>
          </cell>
          <cell r="DF211">
            <v>0</v>
          </cell>
          <cell r="DG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0</v>
          </cell>
          <cell r="DZ211">
            <v>0</v>
          </cell>
          <cell r="EA211">
            <v>0</v>
          </cell>
          <cell r="EB211">
            <v>0</v>
          </cell>
          <cell r="EC211">
            <v>0</v>
          </cell>
          <cell r="ED211">
            <v>0</v>
          </cell>
          <cell r="EE211">
            <v>0</v>
          </cell>
          <cell r="EF211">
            <v>0</v>
          </cell>
          <cell r="EG211">
            <v>0</v>
          </cell>
          <cell r="EH211">
            <v>0</v>
          </cell>
          <cell r="EI211">
            <v>0</v>
          </cell>
          <cell r="EK211">
            <v>0</v>
          </cell>
          <cell r="EL211">
            <v>0</v>
          </cell>
          <cell r="EM211">
            <v>0</v>
          </cell>
          <cell r="EN211">
            <v>0</v>
          </cell>
          <cell r="EO211">
            <v>0</v>
          </cell>
          <cell r="EP211">
            <v>0</v>
          </cell>
          <cell r="EQ211">
            <v>0</v>
          </cell>
          <cell r="ER211">
            <v>0</v>
          </cell>
          <cell r="ES211">
            <v>0</v>
          </cell>
          <cell r="ET211">
            <v>0</v>
          </cell>
          <cell r="EU211">
            <v>0</v>
          </cell>
          <cell r="EV211">
            <v>0</v>
          </cell>
          <cell r="EW211">
            <v>0</v>
          </cell>
          <cell r="EX211">
            <v>0</v>
          </cell>
          <cell r="EY211">
            <v>0</v>
          </cell>
          <cell r="EZ211">
            <v>0</v>
          </cell>
          <cell r="FA211">
            <v>0</v>
          </cell>
          <cell r="FB211">
            <v>0</v>
          </cell>
          <cell r="FC211">
            <v>0</v>
          </cell>
          <cell r="FD211">
            <v>0</v>
          </cell>
          <cell r="FE211" t="str">
            <v>нд</v>
          </cell>
          <cell r="FF211">
            <v>0</v>
          </cell>
          <cell r="FG211">
            <v>0</v>
          </cell>
          <cell r="FH211">
            <v>0</v>
          </cell>
          <cell r="FI211">
            <v>0</v>
          </cell>
          <cell r="FJ211">
            <v>0</v>
          </cell>
          <cell r="FK211">
            <v>0</v>
          </cell>
          <cell r="FL211">
            <v>0</v>
          </cell>
          <cell r="FM211">
            <v>0</v>
          </cell>
          <cell r="FN211">
            <v>0</v>
          </cell>
          <cell r="FO211">
            <v>0</v>
          </cell>
          <cell r="FP211" t="str">
            <v>нд</v>
          </cell>
          <cell r="FQ211">
            <v>0</v>
          </cell>
          <cell r="FR211">
            <v>0</v>
          </cell>
          <cell r="FS211">
            <v>0</v>
          </cell>
          <cell r="FT211">
            <v>0</v>
          </cell>
          <cell r="FU211">
            <v>0</v>
          </cell>
          <cell r="FV211">
            <v>0</v>
          </cell>
          <cell r="FW211">
            <v>0</v>
          </cell>
          <cell r="FX211">
            <v>0</v>
          </cell>
          <cell r="FY211">
            <v>0</v>
          </cell>
          <cell r="FZ211">
            <v>0</v>
          </cell>
          <cell r="GA211" t="str">
            <v>нд</v>
          </cell>
          <cell r="GB211">
            <v>0</v>
          </cell>
          <cell r="GC211">
            <v>0</v>
          </cell>
          <cell r="GD211">
            <v>0</v>
          </cell>
          <cell r="GE211">
            <v>0</v>
          </cell>
          <cell r="GF211">
            <v>0</v>
          </cell>
          <cell r="GG211">
            <v>0</v>
          </cell>
          <cell r="GH211">
            <v>0</v>
          </cell>
          <cell r="GI211">
            <v>0</v>
          </cell>
          <cell r="GJ211">
            <v>0</v>
          </cell>
          <cell r="GK211">
            <v>0</v>
          </cell>
          <cell r="GL211" t="str">
            <v>нд</v>
          </cell>
          <cell r="GM211">
            <v>0</v>
          </cell>
          <cell r="GN211">
            <v>0</v>
          </cell>
          <cell r="GO211">
            <v>0</v>
          </cell>
          <cell r="GP211">
            <v>0</v>
          </cell>
          <cell r="GQ211">
            <v>0</v>
          </cell>
          <cell r="GR211">
            <v>0</v>
          </cell>
          <cell r="GS211">
            <v>0</v>
          </cell>
          <cell r="GT211">
            <v>0</v>
          </cell>
          <cell r="GU211">
            <v>0</v>
          </cell>
          <cell r="GV211">
            <v>0</v>
          </cell>
          <cell r="GW211" t="str">
            <v>нд</v>
          </cell>
          <cell r="GX211">
            <v>0</v>
          </cell>
          <cell r="GY211">
            <v>0</v>
          </cell>
          <cell r="GZ211">
            <v>0</v>
          </cell>
          <cell r="HA211">
            <v>0</v>
          </cell>
          <cell r="HB211">
            <v>0</v>
          </cell>
          <cell r="HC211">
            <v>0</v>
          </cell>
          <cell r="HD211">
            <v>0</v>
          </cell>
          <cell r="HE211">
            <v>0</v>
          </cell>
          <cell r="HF211">
            <v>0</v>
          </cell>
          <cell r="HG211">
            <v>0</v>
          </cell>
          <cell r="HH211" t="str">
            <v>нд</v>
          </cell>
          <cell r="HI211">
            <v>0</v>
          </cell>
          <cell r="HJ211">
            <v>0</v>
          </cell>
          <cell r="HK211">
            <v>0</v>
          </cell>
          <cell r="HL211">
            <v>0</v>
          </cell>
          <cell r="HM211">
            <v>0</v>
          </cell>
          <cell r="HN211">
            <v>0</v>
          </cell>
          <cell r="HO211">
            <v>0</v>
          </cell>
          <cell r="HP211">
            <v>0</v>
          </cell>
          <cell r="HQ211">
            <v>0</v>
          </cell>
          <cell r="HR211">
            <v>0</v>
          </cell>
          <cell r="HS211" t="str">
            <v>нд</v>
          </cell>
          <cell r="HT211">
            <v>0</v>
          </cell>
          <cell r="HU211">
            <v>0</v>
          </cell>
          <cell r="HV211">
            <v>0</v>
          </cell>
          <cell r="HW211">
            <v>0</v>
          </cell>
          <cell r="HX211">
            <v>0</v>
          </cell>
          <cell r="HY211">
            <v>0</v>
          </cell>
          <cell r="HZ211">
            <v>0</v>
          </cell>
          <cell r="IA211">
            <v>0</v>
          </cell>
          <cell r="IB211">
            <v>0</v>
          </cell>
          <cell r="IC211">
            <v>0</v>
          </cell>
          <cell r="ID211" t="str">
            <v>нд</v>
          </cell>
          <cell r="IE211">
            <v>0</v>
          </cell>
          <cell r="IF211">
            <v>0</v>
          </cell>
          <cell r="IG211">
            <v>0</v>
          </cell>
          <cell r="IH211">
            <v>0</v>
          </cell>
          <cell r="II211">
            <v>0</v>
          </cell>
          <cell r="IJ211">
            <v>0</v>
          </cell>
          <cell r="IK211">
            <v>0</v>
          </cell>
          <cell r="IL211">
            <v>0</v>
          </cell>
          <cell r="IM211">
            <v>0</v>
          </cell>
          <cell r="IN211">
            <v>0</v>
          </cell>
          <cell r="IO211" t="str">
            <v>нд</v>
          </cell>
          <cell r="IP211">
            <v>0</v>
          </cell>
          <cell r="IQ211">
            <v>0</v>
          </cell>
          <cell r="IR211">
            <v>0</v>
          </cell>
          <cell r="IS211">
            <v>0</v>
          </cell>
          <cell r="IT211">
            <v>0</v>
          </cell>
          <cell r="IU211">
            <v>0</v>
          </cell>
          <cell r="IV211">
            <v>0</v>
          </cell>
          <cell r="IW211">
            <v>0</v>
          </cell>
          <cell r="IX211">
            <v>0</v>
          </cell>
          <cell r="IY211">
            <v>0</v>
          </cell>
          <cell r="IZ211" t="str">
            <v>нд</v>
          </cell>
          <cell r="JA211">
            <v>0</v>
          </cell>
          <cell r="JB211">
            <v>0</v>
          </cell>
          <cell r="JC211">
            <v>0</v>
          </cell>
          <cell r="JD211">
            <v>0</v>
          </cell>
          <cell r="JE211">
            <v>0</v>
          </cell>
          <cell r="JF211">
            <v>0</v>
          </cell>
          <cell r="JG211">
            <v>0</v>
          </cell>
          <cell r="JH211">
            <v>0</v>
          </cell>
          <cell r="JI211">
            <v>0</v>
          </cell>
          <cell r="JJ211">
            <v>0</v>
          </cell>
          <cell r="JK211" t="str">
            <v>нд</v>
          </cell>
          <cell r="JL211">
            <v>0</v>
          </cell>
          <cell r="JM211">
            <v>0</v>
          </cell>
          <cell r="JN211">
            <v>0</v>
          </cell>
          <cell r="JO211">
            <v>0</v>
          </cell>
          <cell r="JP211">
            <v>0</v>
          </cell>
          <cell r="JQ211">
            <v>0</v>
          </cell>
          <cell r="JR211">
            <v>0</v>
          </cell>
          <cell r="JS211">
            <v>0</v>
          </cell>
          <cell r="JT211">
            <v>0</v>
          </cell>
          <cell r="JU211">
            <v>0</v>
          </cell>
          <cell r="JV211" t="str">
            <v>нд</v>
          </cell>
          <cell r="JW211">
            <v>0</v>
          </cell>
          <cell r="JX211">
            <v>0</v>
          </cell>
          <cell r="JY211">
            <v>0</v>
          </cell>
          <cell r="JZ211">
            <v>0</v>
          </cell>
          <cell r="KA211">
            <v>0</v>
          </cell>
          <cell r="KB211">
            <v>0</v>
          </cell>
          <cell r="KC211">
            <v>0</v>
          </cell>
          <cell r="KD211">
            <v>0</v>
          </cell>
          <cell r="KE211">
            <v>0</v>
          </cell>
          <cell r="KF211">
            <v>0</v>
          </cell>
          <cell r="KG211" t="str">
            <v>нд</v>
          </cell>
          <cell r="KH211">
            <v>0</v>
          </cell>
          <cell r="KI211">
            <v>0</v>
          </cell>
          <cell r="KJ211">
            <v>0</v>
          </cell>
          <cell r="KK211">
            <v>0</v>
          </cell>
          <cell r="KL211">
            <v>0</v>
          </cell>
          <cell r="KM211">
            <v>0</v>
          </cell>
          <cell r="KN211">
            <v>0</v>
          </cell>
          <cell r="KO211">
            <v>0</v>
          </cell>
          <cell r="KP211">
            <v>0</v>
          </cell>
          <cell r="KQ211">
            <v>0</v>
          </cell>
          <cell r="KR211" t="str">
            <v>нд</v>
          </cell>
          <cell r="KS211">
            <v>0</v>
          </cell>
          <cell r="KT211">
            <v>0</v>
          </cell>
          <cell r="KU211">
            <v>0</v>
          </cell>
          <cell r="KV211">
            <v>0</v>
          </cell>
          <cell r="KW211">
            <v>0</v>
          </cell>
          <cell r="KX211">
            <v>0</v>
          </cell>
          <cell r="KY211">
            <v>0</v>
          </cell>
          <cell r="KZ211">
            <v>0</v>
          </cell>
          <cell r="LA211">
            <v>0</v>
          </cell>
          <cell r="LB211">
            <v>0</v>
          </cell>
          <cell r="LC211" t="str">
            <v>нд</v>
          </cell>
          <cell r="LD211">
            <v>0</v>
          </cell>
          <cell r="LE211">
            <v>0</v>
          </cell>
          <cell r="LF211">
            <v>0</v>
          </cell>
          <cell r="LG211">
            <v>0</v>
          </cell>
          <cell r="LH211">
            <v>0</v>
          </cell>
          <cell r="LI211">
            <v>0</v>
          </cell>
          <cell r="LJ211">
            <v>0</v>
          </cell>
          <cell r="LK211">
            <v>0</v>
          </cell>
          <cell r="LL211">
            <v>0</v>
          </cell>
          <cell r="LM211">
            <v>0</v>
          </cell>
          <cell r="LN211" t="str">
            <v>нд</v>
          </cell>
          <cell r="LO211">
            <v>0</v>
          </cell>
          <cell r="LP211">
            <v>0</v>
          </cell>
          <cell r="LQ211">
            <v>0</v>
          </cell>
          <cell r="LR211">
            <v>0</v>
          </cell>
          <cell r="LS211">
            <v>0</v>
          </cell>
          <cell r="LT211">
            <v>0</v>
          </cell>
          <cell r="LU211">
            <v>0</v>
          </cell>
          <cell r="LV211">
            <v>0</v>
          </cell>
          <cell r="LW211">
            <v>0</v>
          </cell>
          <cell r="LX211">
            <v>0</v>
          </cell>
          <cell r="LY211" t="str">
            <v>нд</v>
          </cell>
          <cell r="LZ211">
            <v>0</v>
          </cell>
          <cell r="MA211" t="str">
            <v>1.1.2.4</v>
          </cell>
          <cell r="MB211" t="str">
            <v>Реконструкция, модернизация, техническое перевооружение прочих объектов основных средств, всего, в том числе:</v>
          </cell>
          <cell r="MC211" t="str">
            <v>Г</v>
          </cell>
          <cell r="MD211" t="str">
            <v>Г</v>
          </cell>
          <cell r="ME211" t="b">
            <v>1</v>
          </cell>
          <cell r="MF211">
            <v>0</v>
          </cell>
          <cell r="MG211">
            <v>0</v>
          </cell>
          <cell r="MH211">
            <v>0</v>
          </cell>
          <cell r="MI211">
            <v>0</v>
          </cell>
          <cell r="MK211">
            <v>0</v>
          </cell>
          <cell r="ML211">
            <v>0</v>
          </cell>
          <cell r="MM211">
            <v>0</v>
          </cell>
          <cell r="MN211">
            <v>0</v>
          </cell>
          <cell r="MO211">
            <v>0</v>
          </cell>
          <cell r="MP211">
            <v>0</v>
          </cell>
          <cell r="MQ211">
            <v>0</v>
          </cell>
          <cell r="MR211">
            <v>0</v>
          </cell>
          <cell r="MS211">
            <v>0</v>
          </cell>
          <cell r="MT211">
            <v>0</v>
          </cell>
          <cell r="MU211">
            <v>0</v>
          </cell>
          <cell r="MV211">
            <v>0</v>
          </cell>
          <cell r="MW211">
            <v>0</v>
          </cell>
          <cell r="MX211">
            <v>0</v>
          </cell>
          <cell r="MY211">
            <v>0</v>
          </cell>
          <cell r="MZ211">
            <v>0</v>
          </cell>
          <cell r="NA211">
            <v>0</v>
          </cell>
          <cell r="NB211">
            <v>0</v>
          </cell>
          <cell r="NC211">
            <v>0</v>
          </cell>
          <cell r="ND211">
            <v>0</v>
          </cell>
          <cell r="NE211">
            <v>0</v>
          </cell>
          <cell r="NF211">
            <v>0</v>
          </cell>
          <cell r="NG211">
            <v>0</v>
          </cell>
          <cell r="NH211">
            <v>0</v>
          </cell>
          <cell r="NI211">
            <v>0</v>
          </cell>
          <cell r="NJ211">
            <v>0</v>
          </cell>
          <cell r="NK211">
            <v>0</v>
          </cell>
          <cell r="NL211">
            <v>0</v>
          </cell>
          <cell r="NM211">
            <v>0</v>
          </cell>
          <cell r="NN211">
            <v>0</v>
          </cell>
          <cell r="NO211">
            <v>0</v>
          </cell>
          <cell r="NP211">
            <v>0</v>
          </cell>
          <cell r="NQ211">
            <v>0</v>
          </cell>
          <cell r="NR211">
            <v>0</v>
          </cell>
          <cell r="NS211">
            <v>0</v>
          </cell>
          <cell r="NT211">
            <v>0</v>
          </cell>
          <cell r="NU211">
            <v>0</v>
          </cell>
          <cell r="NV211">
            <v>0</v>
          </cell>
          <cell r="NW211">
            <v>0</v>
          </cell>
          <cell r="NX211">
            <v>0</v>
          </cell>
          <cell r="NY211">
            <v>0</v>
          </cell>
          <cell r="NZ211">
            <v>0</v>
          </cell>
          <cell r="OA211">
            <v>0</v>
          </cell>
          <cell r="OB211">
            <v>0</v>
          </cell>
          <cell r="OC211">
            <v>0</v>
          </cell>
          <cell r="OD211">
            <v>0</v>
          </cell>
          <cell r="OE211">
            <v>0</v>
          </cell>
          <cell r="OF211">
            <v>0</v>
          </cell>
          <cell r="OG211">
            <v>0</v>
          </cell>
          <cell r="OH211">
            <v>0</v>
          </cell>
          <cell r="OI211">
            <v>0</v>
          </cell>
          <cell r="OJ211">
            <v>0</v>
          </cell>
          <cell r="OK211">
            <v>0</v>
          </cell>
          <cell r="OL211">
            <v>0</v>
          </cell>
          <cell r="ON211">
            <v>0</v>
          </cell>
          <cell r="OO211">
            <v>0</v>
          </cell>
          <cell r="OR211">
            <v>0</v>
          </cell>
          <cell r="OS211">
            <v>0</v>
          </cell>
          <cell r="OT211">
            <v>0</v>
          </cell>
          <cell r="OU211">
            <v>0</v>
          </cell>
          <cell r="OV211">
            <v>0</v>
          </cell>
          <cell r="OW211">
            <v>0</v>
          </cell>
          <cell r="OX211">
            <v>0</v>
          </cell>
          <cell r="OY211">
            <v>0</v>
          </cell>
          <cell r="OZ211">
            <v>0</v>
          </cell>
          <cell r="PA211">
            <v>0</v>
          </cell>
          <cell r="PB211">
            <v>0</v>
          </cell>
          <cell r="PC211">
            <v>0</v>
          </cell>
          <cell r="PD211">
            <v>0</v>
          </cell>
          <cell r="PE211">
            <v>0</v>
          </cell>
          <cell r="PF211">
            <v>0</v>
          </cell>
          <cell r="PG211">
            <v>0</v>
          </cell>
          <cell r="PH211">
            <v>0</v>
          </cell>
          <cell r="PI211">
            <v>0</v>
          </cell>
          <cell r="PJ211">
            <v>0</v>
          </cell>
          <cell r="PK211">
            <v>0</v>
          </cell>
          <cell r="PL211">
            <v>0</v>
          </cell>
          <cell r="PM211">
            <v>0</v>
          </cell>
          <cell r="PN211">
            <v>0</v>
          </cell>
          <cell r="PO211">
            <v>0</v>
          </cell>
          <cell r="PP211">
            <v>0</v>
          </cell>
          <cell r="PQ211">
            <v>32</v>
          </cell>
          <cell r="PR211">
            <v>0</v>
          </cell>
          <cell r="PS211">
            <v>0</v>
          </cell>
          <cell r="PT211">
            <v>0</v>
          </cell>
          <cell r="PU211">
            <v>0</v>
          </cell>
          <cell r="PV211">
            <v>0</v>
          </cell>
          <cell r="PW211">
            <v>0</v>
          </cell>
          <cell r="PX211">
            <v>0</v>
          </cell>
          <cell r="PY211">
            <v>0</v>
          </cell>
          <cell r="PZ211">
            <v>0</v>
          </cell>
        </row>
        <row r="212">
          <cell r="D212" t="str">
            <v>Г</v>
          </cell>
          <cell r="E212">
            <v>4.7</v>
          </cell>
          <cell r="F212">
            <v>0</v>
          </cell>
          <cell r="G212">
            <v>0</v>
          </cell>
          <cell r="H212">
            <v>4.7</v>
          </cell>
          <cell r="I212">
            <v>0</v>
          </cell>
          <cell r="J212">
            <v>0</v>
          </cell>
          <cell r="K212">
            <v>0</v>
          </cell>
          <cell r="L212">
            <v>0</v>
          </cell>
          <cell r="M212">
            <v>0</v>
          </cell>
          <cell r="N212">
            <v>0</v>
          </cell>
          <cell r="O212">
            <v>0</v>
          </cell>
          <cell r="P212">
            <v>0</v>
          </cell>
          <cell r="Q212">
            <v>1.5</v>
          </cell>
          <cell r="R212">
            <v>0</v>
          </cell>
          <cell r="S212">
            <v>0</v>
          </cell>
          <cell r="T212">
            <v>1.5</v>
          </cell>
          <cell r="U212">
            <v>0</v>
          </cell>
          <cell r="V212">
            <v>0</v>
          </cell>
          <cell r="W212">
            <v>0</v>
          </cell>
          <cell r="X212">
            <v>0</v>
          </cell>
          <cell r="Y212">
            <v>0</v>
          </cell>
          <cell r="Z212">
            <v>0</v>
          </cell>
          <cell r="AA212">
            <v>0</v>
          </cell>
          <cell r="AB212">
            <v>0</v>
          </cell>
          <cell r="AC212">
            <v>0</v>
          </cell>
          <cell r="AD212">
            <v>0</v>
          </cell>
          <cell r="AE212">
            <v>0</v>
          </cell>
          <cell r="AF212">
            <v>0</v>
          </cell>
          <cell r="AG212">
            <v>0</v>
          </cell>
          <cell r="AH212">
            <v>0</v>
          </cell>
          <cell r="AI212">
            <v>43.144272267999995</v>
          </cell>
          <cell r="AJ212">
            <v>0</v>
          </cell>
          <cell r="AK212">
            <v>0</v>
          </cell>
          <cell r="AL212">
            <v>36.5629426</v>
          </cell>
          <cell r="AM212">
            <v>0</v>
          </cell>
          <cell r="AN212">
            <v>6.5813296679999969</v>
          </cell>
          <cell r="AO212">
            <v>45.485803918000002</v>
          </cell>
          <cell r="AP212">
            <v>0</v>
          </cell>
          <cell r="AQ212">
            <v>0</v>
          </cell>
          <cell r="AR212">
            <v>38.547291457627118</v>
          </cell>
          <cell r="AS212">
            <v>0</v>
          </cell>
          <cell r="AT212">
            <v>6.9385124603728814</v>
          </cell>
          <cell r="AU212">
            <v>33.384839999999997</v>
          </cell>
          <cell r="AV212">
            <v>0</v>
          </cell>
          <cell r="AW212">
            <v>0</v>
          </cell>
          <cell r="AX212">
            <v>27.820700000000002</v>
          </cell>
          <cell r="AY212">
            <v>0</v>
          </cell>
          <cell r="AZ212">
            <v>5.5641400000000001</v>
          </cell>
          <cell r="BA212">
            <v>0</v>
          </cell>
          <cell r="BB212">
            <v>0</v>
          </cell>
          <cell r="BC212">
            <v>0</v>
          </cell>
          <cell r="BD212">
            <v>0</v>
          </cell>
          <cell r="BE212">
            <v>0</v>
          </cell>
          <cell r="BF212">
            <v>0</v>
          </cell>
          <cell r="BG212">
            <v>33.384839999999997</v>
          </cell>
          <cell r="BH212">
            <v>0</v>
          </cell>
          <cell r="BI212">
            <v>0</v>
          </cell>
          <cell r="BJ212">
            <v>27.820700000000002</v>
          </cell>
          <cell r="BK212">
            <v>0</v>
          </cell>
          <cell r="BL212">
            <v>5.5641400000000001</v>
          </cell>
          <cell r="BM212">
            <v>0</v>
          </cell>
          <cell r="BN212">
            <v>0</v>
          </cell>
          <cell r="BO212">
            <v>0</v>
          </cell>
          <cell r="BP212">
            <v>0</v>
          </cell>
          <cell r="BQ212">
            <v>0</v>
          </cell>
          <cell r="BR212">
            <v>0</v>
          </cell>
          <cell r="BS212">
            <v>26.685592007007919</v>
          </cell>
          <cell r="BT212">
            <v>0</v>
          </cell>
          <cell r="BU212">
            <v>0</v>
          </cell>
          <cell r="BV212">
            <v>22.237993339173268</v>
          </cell>
          <cell r="BW212">
            <v>0</v>
          </cell>
          <cell r="BX212">
            <v>4.4475986678346509</v>
          </cell>
          <cell r="BY212">
            <v>58.552792007007923</v>
          </cell>
          <cell r="BZ212">
            <v>0</v>
          </cell>
          <cell r="CA212">
            <v>0</v>
          </cell>
          <cell r="CB212">
            <v>48.793993339173269</v>
          </cell>
          <cell r="CC212">
            <v>0</v>
          </cell>
          <cell r="CD212">
            <v>9.7587986678346521</v>
          </cell>
          <cell r="CE212">
            <v>123.63039283472895</v>
          </cell>
          <cell r="CF212">
            <v>0</v>
          </cell>
          <cell r="CG212">
            <v>0</v>
          </cell>
          <cell r="CH212">
            <v>103.0253273622741</v>
          </cell>
          <cell r="CI212">
            <v>0</v>
          </cell>
          <cell r="CJ212">
            <v>20.605065472454861</v>
          </cell>
          <cell r="CK212">
            <v>123.63039283472895</v>
          </cell>
          <cell r="CL212">
            <v>0</v>
          </cell>
          <cell r="CM212">
            <v>0</v>
          </cell>
          <cell r="CN212">
            <v>103.0253273622741</v>
          </cell>
          <cell r="CO212">
            <v>0</v>
          </cell>
          <cell r="CP212">
            <v>20.605065472454861</v>
          </cell>
          <cell r="CQ212">
            <v>230.68662875973686</v>
          </cell>
          <cell r="CR212">
            <v>0</v>
          </cell>
          <cell r="CS212">
            <v>0</v>
          </cell>
          <cell r="CT212">
            <v>193.1313121590745</v>
          </cell>
          <cell r="CU212">
            <v>0</v>
          </cell>
          <cell r="CV212">
            <v>37.555316600662394</v>
          </cell>
          <cell r="CW212">
            <v>229.16898875973689</v>
          </cell>
          <cell r="CX212">
            <v>0</v>
          </cell>
          <cell r="CY212">
            <v>0</v>
          </cell>
          <cell r="CZ212">
            <v>191.86661215907449</v>
          </cell>
          <cell r="DA212">
            <v>0</v>
          </cell>
          <cell r="DB212">
            <v>37.302376600662399</v>
          </cell>
          <cell r="DD212">
            <v>235.38662875973688</v>
          </cell>
          <cell r="DE212">
            <v>182.18318484173687</v>
          </cell>
          <cell r="DF212">
            <v>189.64696330144741</v>
          </cell>
          <cell r="DG212">
            <v>125.2633207014474</v>
          </cell>
          <cell r="DI212">
            <v>200.18675930144738</v>
          </cell>
          <cell r="DJ212">
            <v>12.126023692454984</v>
          </cell>
          <cell r="DK212">
            <v>103.01593964048206</v>
          </cell>
          <cell r="DL212">
            <v>51.297233386309543</v>
          </cell>
          <cell r="DM212">
            <v>33.747562582200828</v>
          </cell>
          <cell r="DN212">
            <v>198.92205930144738</v>
          </cell>
          <cell r="DO212">
            <v>12.126023692454984</v>
          </cell>
          <cell r="DP212">
            <v>103.01593964048206</v>
          </cell>
          <cell r="DQ212">
            <v>51.297233386309543</v>
          </cell>
          <cell r="DR212">
            <v>32.482862582200823</v>
          </cell>
          <cell r="DS212">
            <v>0</v>
          </cell>
          <cell r="DT212">
            <v>0</v>
          </cell>
          <cell r="DU212">
            <v>0</v>
          </cell>
          <cell r="DV212">
            <v>37</v>
          </cell>
          <cell r="DW212">
            <v>36.5629426</v>
          </cell>
          <cell r="DX212">
            <v>0</v>
          </cell>
          <cell r="DY212">
            <v>0</v>
          </cell>
          <cell r="DZ212">
            <v>27.820700000000002</v>
          </cell>
          <cell r="EA212">
            <v>0</v>
          </cell>
          <cell r="EB212">
            <v>27.820700000000002</v>
          </cell>
          <cell r="EC212">
            <v>26.556000000000001</v>
          </cell>
          <cell r="ED212">
            <v>125.2633207014474</v>
          </cell>
          <cell r="EE212">
            <v>125.2633207014474</v>
          </cell>
          <cell r="EF212">
            <v>0</v>
          </cell>
          <cell r="EG212">
            <v>0</v>
          </cell>
          <cell r="EH212">
            <v>189.64696330144741</v>
          </cell>
          <cell r="EI212">
            <v>188.38226330144741</v>
          </cell>
          <cell r="EK212">
            <v>200.18675930144738</v>
          </cell>
          <cell r="EL212">
            <v>0</v>
          </cell>
          <cell r="EM212">
            <v>0</v>
          </cell>
          <cell r="EN212">
            <v>0</v>
          </cell>
          <cell r="EO212">
            <v>0</v>
          </cell>
          <cell r="EP212">
            <v>0</v>
          </cell>
          <cell r="EQ212">
            <v>0</v>
          </cell>
          <cell r="ER212">
            <v>0</v>
          </cell>
          <cell r="ES212">
            <v>9</v>
          </cell>
          <cell r="ET212">
            <v>0</v>
          </cell>
          <cell r="EU212">
            <v>198.92205930144738</v>
          </cell>
          <cell r="EV212">
            <v>0</v>
          </cell>
          <cell r="EW212">
            <v>0</v>
          </cell>
          <cell r="EX212">
            <v>0</v>
          </cell>
          <cell r="EY212">
            <v>0</v>
          </cell>
          <cell r="EZ212">
            <v>0</v>
          </cell>
          <cell r="FA212">
            <v>0</v>
          </cell>
          <cell r="FB212">
            <v>0</v>
          </cell>
          <cell r="FC212">
            <v>9</v>
          </cell>
          <cell r="FD212">
            <v>0</v>
          </cell>
          <cell r="FE212" t="str">
            <v>нд</v>
          </cell>
          <cell r="FF212">
            <v>0</v>
          </cell>
          <cell r="FG212">
            <v>0</v>
          </cell>
          <cell r="FH212">
            <v>0</v>
          </cell>
          <cell r="FI212">
            <v>0</v>
          </cell>
          <cell r="FJ212">
            <v>0</v>
          </cell>
          <cell r="FK212">
            <v>0</v>
          </cell>
          <cell r="FL212">
            <v>0</v>
          </cell>
          <cell r="FM212">
            <v>0</v>
          </cell>
          <cell r="FN212">
            <v>0</v>
          </cell>
          <cell r="FO212">
            <v>0</v>
          </cell>
          <cell r="FP212" t="str">
            <v>нд</v>
          </cell>
          <cell r="FQ212">
            <v>0</v>
          </cell>
          <cell r="FR212">
            <v>0</v>
          </cell>
          <cell r="FS212">
            <v>0</v>
          </cell>
          <cell r="FT212">
            <v>0</v>
          </cell>
          <cell r="FU212">
            <v>0</v>
          </cell>
          <cell r="FV212">
            <v>0</v>
          </cell>
          <cell r="FW212">
            <v>0</v>
          </cell>
          <cell r="FX212">
            <v>0</v>
          </cell>
          <cell r="FY212">
            <v>0</v>
          </cell>
          <cell r="FZ212">
            <v>0</v>
          </cell>
          <cell r="GA212" t="str">
            <v>нд</v>
          </cell>
          <cell r="GB212">
            <v>0</v>
          </cell>
          <cell r="GC212">
            <v>0</v>
          </cell>
          <cell r="GD212">
            <v>0</v>
          </cell>
          <cell r="GE212">
            <v>0</v>
          </cell>
          <cell r="GF212">
            <v>0</v>
          </cell>
          <cell r="GG212">
            <v>0</v>
          </cell>
          <cell r="GH212">
            <v>0</v>
          </cell>
          <cell r="GI212">
            <v>0</v>
          </cell>
          <cell r="GJ212">
            <v>0</v>
          </cell>
          <cell r="GK212">
            <v>0</v>
          </cell>
          <cell r="GL212" t="str">
            <v>нд</v>
          </cell>
          <cell r="GM212">
            <v>37</v>
          </cell>
          <cell r="GN212">
            <v>0</v>
          </cell>
          <cell r="GO212">
            <v>0</v>
          </cell>
          <cell r="GP212">
            <v>0</v>
          </cell>
          <cell r="GQ212">
            <v>0</v>
          </cell>
          <cell r="GR212">
            <v>0</v>
          </cell>
          <cell r="GS212">
            <v>0</v>
          </cell>
          <cell r="GT212">
            <v>0</v>
          </cell>
          <cell r="GU212">
            <v>3</v>
          </cell>
          <cell r="GV212">
            <v>0</v>
          </cell>
          <cell r="GW212" t="str">
            <v>нд</v>
          </cell>
          <cell r="GX212">
            <v>36.5629426</v>
          </cell>
          <cell r="GY212">
            <v>0</v>
          </cell>
          <cell r="GZ212">
            <v>0</v>
          </cell>
          <cell r="HA212">
            <v>0</v>
          </cell>
          <cell r="HB212">
            <v>0</v>
          </cell>
          <cell r="HC212">
            <v>0</v>
          </cell>
          <cell r="HD212">
            <v>0</v>
          </cell>
          <cell r="HE212">
            <v>0</v>
          </cell>
          <cell r="HF212">
            <v>3</v>
          </cell>
          <cell r="HG212">
            <v>0</v>
          </cell>
          <cell r="HH212" t="str">
            <v>нд</v>
          </cell>
          <cell r="HI212">
            <v>0</v>
          </cell>
          <cell r="HJ212">
            <v>0</v>
          </cell>
          <cell r="HK212">
            <v>0</v>
          </cell>
          <cell r="HL212">
            <v>0</v>
          </cell>
          <cell r="HM212">
            <v>0</v>
          </cell>
          <cell r="HN212">
            <v>0</v>
          </cell>
          <cell r="HO212">
            <v>0</v>
          </cell>
          <cell r="HP212">
            <v>0</v>
          </cell>
          <cell r="HQ212">
            <v>0</v>
          </cell>
          <cell r="HR212">
            <v>0</v>
          </cell>
          <cell r="HS212" t="str">
            <v>нд</v>
          </cell>
          <cell r="HT212">
            <v>0</v>
          </cell>
          <cell r="HU212">
            <v>0</v>
          </cell>
          <cell r="HV212">
            <v>0</v>
          </cell>
          <cell r="HW212">
            <v>0</v>
          </cell>
          <cell r="HX212">
            <v>0</v>
          </cell>
          <cell r="HY212">
            <v>0</v>
          </cell>
          <cell r="HZ212">
            <v>0</v>
          </cell>
          <cell r="IA212">
            <v>0</v>
          </cell>
          <cell r="IB212">
            <v>0</v>
          </cell>
          <cell r="IC212">
            <v>0</v>
          </cell>
          <cell r="ID212" t="str">
            <v>нд</v>
          </cell>
          <cell r="IE212">
            <v>27.820700000000002</v>
          </cell>
          <cell r="IF212">
            <v>0</v>
          </cell>
          <cell r="IG212">
            <v>0</v>
          </cell>
          <cell r="IH212">
            <v>0</v>
          </cell>
          <cell r="II212">
            <v>0</v>
          </cell>
          <cell r="IJ212">
            <v>0</v>
          </cell>
          <cell r="IK212">
            <v>0</v>
          </cell>
          <cell r="IL212">
            <v>0</v>
          </cell>
          <cell r="IM212">
            <v>2</v>
          </cell>
          <cell r="IN212">
            <v>0</v>
          </cell>
          <cell r="IO212" t="str">
            <v>нд</v>
          </cell>
          <cell r="IP212">
            <v>0</v>
          </cell>
          <cell r="IQ212">
            <v>0</v>
          </cell>
          <cell r="IR212">
            <v>0</v>
          </cell>
          <cell r="IS212">
            <v>0</v>
          </cell>
          <cell r="IT212">
            <v>0</v>
          </cell>
          <cell r="IU212">
            <v>0</v>
          </cell>
          <cell r="IV212">
            <v>0</v>
          </cell>
          <cell r="IW212">
            <v>0</v>
          </cell>
          <cell r="IX212">
            <v>0</v>
          </cell>
          <cell r="IY212">
            <v>0</v>
          </cell>
          <cell r="IZ212" t="str">
            <v>нд</v>
          </cell>
          <cell r="JA212">
            <v>27.820700000000002</v>
          </cell>
          <cell r="JB212">
            <v>0</v>
          </cell>
          <cell r="JC212">
            <v>0</v>
          </cell>
          <cell r="JD212">
            <v>0</v>
          </cell>
          <cell r="JE212">
            <v>0</v>
          </cell>
          <cell r="JF212">
            <v>0</v>
          </cell>
          <cell r="JG212">
            <v>0</v>
          </cell>
          <cell r="JH212">
            <v>0</v>
          </cell>
          <cell r="JI212">
            <v>2</v>
          </cell>
          <cell r="JJ212">
            <v>0</v>
          </cell>
          <cell r="JK212" t="str">
            <v>нд</v>
          </cell>
          <cell r="JL212">
            <v>37.095796</v>
          </cell>
          <cell r="JM212">
            <v>0</v>
          </cell>
          <cell r="JN212">
            <v>0</v>
          </cell>
          <cell r="JO212">
            <v>0</v>
          </cell>
          <cell r="JP212">
            <v>0</v>
          </cell>
          <cell r="JQ212">
            <v>0</v>
          </cell>
          <cell r="JR212">
            <v>0</v>
          </cell>
          <cell r="JS212">
            <v>0</v>
          </cell>
          <cell r="JT212">
            <v>2</v>
          </cell>
          <cell r="JU212">
            <v>0</v>
          </cell>
          <cell r="JV212" t="str">
            <v>нд</v>
          </cell>
          <cell r="JW212">
            <v>125.2633207014474</v>
          </cell>
          <cell r="JX212">
            <v>0</v>
          </cell>
          <cell r="JY212">
            <v>0</v>
          </cell>
          <cell r="JZ212">
            <v>0</v>
          </cell>
          <cell r="KA212">
            <v>0</v>
          </cell>
          <cell r="KB212">
            <v>0</v>
          </cell>
          <cell r="KC212">
            <v>0</v>
          </cell>
          <cell r="KD212">
            <v>0</v>
          </cell>
          <cell r="KE212">
            <v>4</v>
          </cell>
          <cell r="KF212">
            <v>0</v>
          </cell>
          <cell r="KG212" t="str">
            <v>нд</v>
          </cell>
          <cell r="KH212">
            <v>125.2633207014474</v>
          </cell>
          <cell r="KI212">
            <v>0</v>
          </cell>
          <cell r="KJ212">
            <v>0</v>
          </cell>
          <cell r="KK212">
            <v>0</v>
          </cell>
          <cell r="KL212">
            <v>0</v>
          </cell>
          <cell r="KM212">
            <v>0</v>
          </cell>
          <cell r="KN212">
            <v>0</v>
          </cell>
          <cell r="KO212">
            <v>0</v>
          </cell>
          <cell r="KP212">
            <v>4</v>
          </cell>
          <cell r="KQ212">
            <v>0</v>
          </cell>
          <cell r="KR212" t="str">
            <v>нд</v>
          </cell>
          <cell r="KS212">
            <v>0</v>
          </cell>
          <cell r="KT212">
            <v>0</v>
          </cell>
          <cell r="KU212">
            <v>0</v>
          </cell>
          <cell r="KV212">
            <v>0</v>
          </cell>
          <cell r="KW212">
            <v>0</v>
          </cell>
          <cell r="KX212">
            <v>0</v>
          </cell>
          <cell r="KY212">
            <v>0</v>
          </cell>
          <cell r="KZ212">
            <v>0</v>
          </cell>
          <cell r="LA212">
            <v>0</v>
          </cell>
          <cell r="LB212">
            <v>0</v>
          </cell>
          <cell r="LC212" t="str">
            <v>нд</v>
          </cell>
          <cell r="LD212">
            <v>0</v>
          </cell>
          <cell r="LE212">
            <v>0</v>
          </cell>
          <cell r="LF212">
            <v>0</v>
          </cell>
          <cell r="LG212">
            <v>0</v>
          </cell>
          <cell r="LH212">
            <v>0</v>
          </cell>
          <cell r="LI212">
            <v>0</v>
          </cell>
          <cell r="LJ212">
            <v>0</v>
          </cell>
          <cell r="LK212">
            <v>0</v>
          </cell>
          <cell r="LL212">
            <v>0</v>
          </cell>
          <cell r="LM212">
            <v>0</v>
          </cell>
          <cell r="LN212" t="str">
            <v>нд</v>
          </cell>
          <cell r="LO212">
            <v>189.64696330144741</v>
          </cell>
          <cell r="LP212">
            <v>0</v>
          </cell>
          <cell r="LQ212">
            <v>0</v>
          </cell>
          <cell r="LR212">
            <v>0</v>
          </cell>
          <cell r="LS212">
            <v>0</v>
          </cell>
          <cell r="LT212">
            <v>0</v>
          </cell>
          <cell r="LU212">
            <v>0</v>
          </cell>
          <cell r="LV212">
            <v>0</v>
          </cell>
          <cell r="LW212">
            <v>9</v>
          </cell>
          <cell r="LX212">
            <v>0</v>
          </cell>
          <cell r="LY212" t="str">
            <v>нд</v>
          </cell>
          <cell r="LZ212">
            <v>198.92205930144738</v>
          </cell>
          <cell r="MA212" t="str">
            <v>1.1.2.4.1</v>
          </cell>
          <cell r="MB212" t="str">
            <v>Реконструкция прочих объектов основных средств, всего, в том числе:</v>
          </cell>
          <cell r="MC212" t="str">
            <v>Г</v>
          </cell>
          <cell r="MD212" t="str">
            <v>Г</v>
          </cell>
          <cell r="ME212" t="b">
            <v>1</v>
          </cell>
          <cell r="MF212">
            <v>0</v>
          </cell>
          <cell r="MG212">
            <v>0</v>
          </cell>
          <cell r="MH212">
            <v>0</v>
          </cell>
          <cell r="MI212">
            <v>0</v>
          </cell>
          <cell r="MK212">
            <v>0</v>
          </cell>
          <cell r="ML212">
            <v>0</v>
          </cell>
          <cell r="MM212">
            <v>0</v>
          </cell>
          <cell r="MN212">
            <v>0</v>
          </cell>
          <cell r="MO212">
            <v>0</v>
          </cell>
          <cell r="MP212">
            <v>0</v>
          </cell>
          <cell r="MQ212">
            <v>0</v>
          </cell>
          <cell r="MR212">
            <v>0</v>
          </cell>
          <cell r="MS212">
            <v>0</v>
          </cell>
          <cell r="MT212">
            <v>0</v>
          </cell>
          <cell r="MU212">
            <v>0</v>
          </cell>
          <cell r="MV212">
            <v>0</v>
          </cell>
          <cell r="MW212">
            <v>0</v>
          </cell>
          <cell r="MX212">
            <v>0</v>
          </cell>
          <cell r="MY212">
            <v>0</v>
          </cell>
          <cell r="MZ212">
            <v>0</v>
          </cell>
          <cell r="NA212">
            <v>0</v>
          </cell>
          <cell r="NB212">
            <v>0</v>
          </cell>
          <cell r="NC212">
            <v>0</v>
          </cell>
          <cell r="ND212">
            <v>0</v>
          </cell>
          <cell r="NE212">
            <v>0</v>
          </cell>
          <cell r="NF212">
            <v>0</v>
          </cell>
          <cell r="NG212">
            <v>0</v>
          </cell>
          <cell r="NH212">
            <v>0</v>
          </cell>
          <cell r="NI212">
            <v>0</v>
          </cell>
          <cell r="NJ212">
            <v>0</v>
          </cell>
          <cell r="NK212">
            <v>0</v>
          </cell>
          <cell r="NL212">
            <v>0</v>
          </cell>
          <cell r="NM212">
            <v>0</v>
          </cell>
          <cell r="NN212">
            <v>0</v>
          </cell>
          <cell r="NO212">
            <v>0</v>
          </cell>
          <cell r="NP212">
            <v>0</v>
          </cell>
          <cell r="NQ212">
            <v>0</v>
          </cell>
          <cell r="NR212">
            <v>0</v>
          </cell>
          <cell r="NS212">
            <v>0</v>
          </cell>
          <cell r="NT212">
            <v>0</v>
          </cell>
          <cell r="NU212">
            <v>0</v>
          </cell>
          <cell r="NV212">
            <v>0</v>
          </cell>
          <cell r="NW212">
            <v>0</v>
          </cell>
          <cell r="NX212">
            <v>0</v>
          </cell>
          <cell r="NY212">
            <v>0</v>
          </cell>
          <cell r="NZ212">
            <v>0</v>
          </cell>
          <cell r="OA212">
            <v>0</v>
          </cell>
          <cell r="OB212">
            <v>0</v>
          </cell>
          <cell r="OC212">
            <v>0</v>
          </cell>
          <cell r="OD212">
            <v>0</v>
          </cell>
          <cell r="OE212">
            <v>0</v>
          </cell>
          <cell r="OF212">
            <v>0</v>
          </cell>
          <cell r="OG212">
            <v>0</v>
          </cell>
          <cell r="OH212">
            <v>0</v>
          </cell>
          <cell r="OI212">
            <v>0</v>
          </cell>
          <cell r="OJ212">
            <v>0</v>
          </cell>
          <cell r="OK212">
            <v>0</v>
          </cell>
          <cell r="OL212">
            <v>0</v>
          </cell>
          <cell r="ON212">
            <v>239.28205638973688</v>
          </cell>
          <cell r="OO212">
            <v>237.76441638973688</v>
          </cell>
          <cell r="OR212">
            <v>0</v>
          </cell>
          <cell r="OS212">
            <v>0</v>
          </cell>
          <cell r="OT212">
            <v>0</v>
          </cell>
          <cell r="OU212">
            <v>0</v>
          </cell>
          <cell r="OV212">
            <v>0</v>
          </cell>
          <cell r="OW212">
            <v>0</v>
          </cell>
          <cell r="OX212">
            <v>0</v>
          </cell>
          <cell r="OY212">
            <v>0</v>
          </cell>
          <cell r="OZ212">
            <v>0</v>
          </cell>
          <cell r="PA212">
            <v>0</v>
          </cell>
          <cell r="PB212">
            <v>0</v>
          </cell>
          <cell r="PC212">
            <v>0</v>
          </cell>
          <cell r="PD212">
            <v>0</v>
          </cell>
          <cell r="PE212">
            <v>0</v>
          </cell>
          <cell r="PF212">
            <v>0</v>
          </cell>
          <cell r="PG212">
            <v>0</v>
          </cell>
          <cell r="PH212">
            <v>0</v>
          </cell>
          <cell r="PI212">
            <v>0</v>
          </cell>
          <cell r="PJ212">
            <v>0</v>
          </cell>
          <cell r="PK212">
            <v>0</v>
          </cell>
          <cell r="PL212">
            <v>0</v>
          </cell>
          <cell r="PM212">
            <v>0</v>
          </cell>
          <cell r="PN212">
            <v>0</v>
          </cell>
          <cell r="PO212">
            <v>0</v>
          </cell>
          <cell r="PP212">
            <v>0</v>
          </cell>
          <cell r="PQ212">
            <v>32</v>
          </cell>
          <cell r="PR212">
            <v>0</v>
          </cell>
          <cell r="PS212">
            <v>0</v>
          </cell>
          <cell r="PT212">
            <v>0</v>
          </cell>
          <cell r="PU212">
            <v>0</v>
          </cell>
          <cell r="PV212">
            <v>0</v>
          </cell>
          <cell r="PW212">
            <v>0</v>
          </cell>
          <cell r="PX212">
            <v>0</v>
          </cell>
          <cell r="PY212">
            <v>0</v>
          </cell>
          <cell r="PZ212">
            <v>0</v>
          </cell>
        </row>
        <row r="213">
          <cell r="D213" t="str">
            <v>F_prj_109108_49011</v>
          </cell>
          <cell r="E213">
            <v>4.7</v>
          </cell>
          <cell r="F213">
            <v>0</v>
          </cell>
          <cell r="G213">
            <v>0</v>
          </cell>
          <cell r="H213">
            <v>4.7</v>
          </cell>
          <cell r="I213">
            <v>0</v>
          </cell>
          <cell r="J213">
            <v>0</v>
          </cell>
          <cell r="K213">
            <v>0</v>
          </cell>
          <cell r="L213">
            <v>0</v>
          </cell>
          <cell r="M213">
            <v>0</v>
          </cell>
          <cell r="N213">
            <v>0</v>
          </cell>
          <cell r="O213">
            <v>0</v>
          </cell>
          <cell r="P213">
            <v>0</v>
          </cell>
          <cell r="Q213">
            <v>1.5</v>
          </cell>
          <cell r="R213">
            <v>0</v>
          </cell>
          <cell r="S213">
            <v>0</v>
          </cell>
          <cell r="T213">
            <v>1.5</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2.3415316499999999</v>
          </cell>
          <cell r="AP213">
            <v>0</v>
          </cell>
          <cell r="AQ213">
            <v>0</v>
          </cell>
          <cell r="AR213">
            <v>1.9843488559322029</v>
          </cell>
          <cell r="AS213">
            <v>0</v>
          </cell>
          <cell r="AT213">
            <v>0.35718279406779696</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v>
          </cell>
          <cell r="CO213">
            <v>0</v>
          </cell>
          <cell r="CP213">
            <v>0</v>
          </cell>
          <cell r="CQ213">
            <v>3.8415316499999999</v>
          </cell>
          <cell r="CR213">
            <v>0</v>
          </cell>
          <cell r="CS213">
            <v>0</v>
          </cell>
          <cell r="CT213">
            <v>3.4843488559322031</v>
          </cell>
          <cell r="CU213">
            <v>0</v>
          </cell>
          <cell r="CV213">
            <v>0.35718279406779696</v>
          </cell>
          <cell r="CW213">
            <v>3.8415316499999999</v>
          </cell>
          <cell r="CX213">
            <v>0</v>
          </cell>
          <cell r="CY213">
            <v>0</v>
          </cell>
          <cell r="CZ213">
            <v>3.4843488559322031</v>
          </cell>
          <cell r="DA213">
            <v>0</v>
          </cell>
          <cell r="DB213">
            <v>0.35718279406779696</v>
          </cell>
          <cell r="DD213">
            <v>8.5415316499999996</v>
          </cell>
          <cell r="DE213">
            <v>0</v>
          </cell>
          <cell r="DF213">
            <v>0</v>
          </cell>
          <cell r="DG213">
            <v>0</v>
          </cell>
          <cell r="DI213">
            <v>10.539796000000001</v>
          </cell>
          <cell r="DJ213">
            <v>0.63238776000000008</v>
          </cell>
          <cell r="DK213">
            <v>5.2698980000000004</v>
          </cell>
          <cell r="DL213">
            <v>3.1619387999999997</v>
          </cell>
          <cell r="DM213">
            <v>1.4755714400000002</v>
          </cell>
          <cell r="DN213">
            <v>10.539796000000001</v>
          </cell>
          <cell r="DO213">
            <v>0.63238776000000008</v>
          </cell>
          <cell r="DP213">
            <v>5.2698980000000004</v>
          </cell>
          <cell r="DQ213">
            <v>3.1619387999999997</v>
          </cell>
          <cell r="DR213">
            <v>1.4755714400000002</v>
          </cell>
          <cell r="DS213">
            <v>0</v>
          </cell>
          <cell r="DT213">
            <v>0</v>
          </cell>
          <cell r="DU213">
            <v>0</v>
          </cell>
          <cell r="DV213">
            <v>0</v>
          </cell>
          <cell r="DW213">
            <v>0</v>
          </cell>
          <cell r="DX213">
            <v>0</v>
          </cell>
          <cell r="DY213">
            <v>0</v>
          </cell>
          <cell r="DZ213">
            <v>0</v>
          </cell>
          <cell r="EA213">
            <v>0</v>
          </cell>
          <cell r="EB213">
            <v>0</v>
          </cell>
          <cell r="EC213">
            <v>0</v>
          </cell>
          <cell r="ED213">
            <v>0</v>
          </cell>
          <cell r="EE213">
            <v>0</v>
          </cell>
          <cell r="EF213">
            <v>0</v>
          </cell>
          <cell r="EG213">
            <v>0</v>
          </cell>
          <cell r="EH213">
            <v>0</v>
          </cell>
          <cell r="EI213">
            <v>0</v>
          </cell>
          <cell r="EK213">
            <v>10.539796000000001</v>
          </cell>
          <cell r="EL213">
            <v>0</v>
          </cell>
          <cell r="EM213">
            <v>0</v>
          </cell>
          <cell r="EN213">
            <v>0</v>
          </cell>
          <cell r="EO213">
            <v>0</v>
          </cell>
          <cell r="EP213">
            <v>0</v>
          </cell>
          <cell r="EQ213">
            <v>0</v>
          </cell>
          <cell r="ER213">
            <v>0</v>
          </cell>
          <cell r="ES213">
            <v>0</v>
          </cell>
          <cell r="ET213">
            <v>0</v>
          </cell>
          <cell r="EU213">
            <v>10.539796000000001</v>
          </cell>
          <cell r="EV213">
            <v>0</v>
          </cell>
          <cell r="EW213">
            <v>0</v>
          </cell>
          <cell r="EX213">
            <v>0</v>
          </cell>
          <cell r="EY213">
            <v>0</v>
          </cell>
          <cell r="EZ213">
            <v>0</v>
          </cell>
          <cell r="FA213">
            <v>0</v>
          </cell>
          <cell r="FB213">
            <v>0</v>
          </cell>
          <cell r="FC213">
            <v>0</v>
          </cell>
          <cell r="FD213">
            <v>0</v>
          </cell>
          <cell r="FE213" t="str">
            <v>нд</v>
          </cell>
          <cell r="FF213">
            <v>0</v>
          </cell>
          <cell r="FG213">
            <v>0</v>
          </cell>
          <cell r="FH213">
            <v>0</v>
          </cell>
          <cell r="FI213">
            <v>0</v>
          </cell>
          <cell r="FJ213">
            <v>0</v>
          </cell>
          <cell r="FK213">
            <v>0</v>
          </cell>
          <cell r="FL213">
            <v>0</v>
          </cell>
          <cell r="FM213">
            <v>0</v>
          </cell>
          <cell r="FN213">
            <v>0</v>
          </cell>
          <cell r="FO213">
            <v>0</v>
          </cell>
          <cell r="FP213" t="str">
            <v>нд</v>
          </cell>
          <cell r="FQ213">
            <v>0</v>
          </cell>
          <cell r="FR213">
            <v>0</v>
          </cell>
          <cell r="FS213">
            <v>0</v>
          </cell>
          <cell r="FT213">
            <v>0</v>
          </cell>
          <cell r="FU213">
            <v>0</v>
          </cell>
          <cell r="FV213">
            <v>0</v>
          </cell>
          <cell r="FW213">
            <v>0</v>
          </cell>
          <cell r="FX213">
            <v>0</v>
          </cell>
          <cell r="FY213">
            <v>0</v>
          </cell>
          <cell r="FZ213">
            <v>0</v>
          </cell>
          <cell r="GA213" t="str">
            <v>нд</v>
          </cell>
          <cell r="GB213">
            <v>0</v>
          </cell>
          <cell r="GC213">
            <v>0</v>
          </cell>
          <cell r="GD213">
            <v>0</v>
          </cell>
          <cell r="GE213">
            <v>0</v>
          </cell>
          <cell r="GF213">
            <v>0</v>
          </cell>
          <cell r="GG213">
            <v>0</v>
          </cell>
          <cell r="GH213">
            <v>0</v>
          </cell>
          <cell r="GI213">
            <v>0</v>
          </cell>
          <cell r="GJ213">
            <v>0</v>
          </cell>
          <cell r="GK213">
            <v>0</v>
          </cell>
          <cell r="GL213" t="str">
            <v>нд</v>
          </cell>
          <cell r="GM213">
            <v>0</v>
          </cell>
          <cell r="GN213">
            <v>0</v>
          </cell>
          <cell r="GO213">
            <v>0</v>
          </cell>
          <cell r="GP213">
            <v>0</v>
          </cell>
          <cell r="GQ213">
            <v>0</v>
          </cell>
          <cell r="GR213">
            <v>0</v>
          </cell>
          <cell r="GS213">
            <v>0</v>
          </cell>
          <cell r="GT213">
            <v>0</v>
          </cell>
          <cell r="GU213">
            <v>0</v>
          </cell>
          <cell r="GV213">
            <v>0</v>
          </cell>
          <cell r="GW213" t="str">
            <v>нд</v>
          </cell>
          <cell r="GX213">
            <v>0</v>
          </cell>
          <cell r="GY213">
            <v>0</v>
          </cell>
          <cell r="GZ213">
            <v>0</v>
          </cell>
          <cell r="HA213">
            <v>0</v>
          </cell>
          <cell r="HB213">
            <v>0</v>
          </cell>
          <cell r="HC213">
            <v>0</v>
          </cell>
          <cell r="HD213">
            <v>0</v>
          </cell>
          <cell r="HE213">
            <v>0</v>
          </cell>
          <cell r="HF213">
            <v>0</v>
          </cell>
          <cell r="HG213">
            <v>0</v>
          </cell>
          <cell r="HH213" t="str">
            <v>нд</v>
          </cell>
          <cell r="HI213">
            <v>0</v>
          </cell>
          <cell r="HJ213">
            <v>0</v>
          </cell>
          <cell r="HK213">
            <v>0</v>
          </cell>
          <cell r="HL213">
            <v>0</v>
          </cell>
          <cell r="HM213">
            <v>0</v>
          </cell>
          <cell r="HN213">
            <v>0</v>
          </cell>
          <cell r="HO213">
            <v>0</v>
          </cell>
          <cell r="HP213">
            <v>0</v>
          </cell>
          <cell r="HQ213">
            <v>0</v>
          </cell>
          <cell r="HR213">
            <v>0</v>
          </cell>
          <cell r="HS213" t="str">
            <v>нд</v>
          </cell>
          <cell r="HT213">
            <v>0</v>
          </cell>
          <cell r="HU213">
            <v>0</v>
          </cell>
          <cell r="HV213">
            <v>0</v>
          </cell>
          <cell r="HW213">
            <v>0</v>
          </cell>
          <cell r="HX213">
            <v>0</v>
          </cell>
          <cell r="HY213">
            <v>0</v>
          </cell>
          <cell r="HZ213">
            <v>0</v>
          </cell>
          <cell r="IA213">
            <v>0</v>
          </cell>
          <cell r="IB213">
            <v>0</v>
          </cell>
          <cell r="IC213">
            <v>0</v>
          </cell>
          <cell r="ID213" t="str">
            <v>нд</v>
          </cell>
          <cell r="IE213">
            <v>0</v>
          </cell>
          <cell r="IF213">
            <v>0</v>
          </cell>
          <cell r="IG213">
            <v>0</v>
          </cell>
          <cell r="IH213">
            <v>0</v>
          </cell>
          <cell r="II213">
            <v>0</v>
          </cell>
          <cell r="IJ213">
            <v>0</v>
          </cell>
          <cell r="IK213">
            <v>0</v>
          </cell>
          <cell r="IL213">
            <v>0</v>
          </cell>
          <cell r="IM213">
            <v>0</v>
          </cell>
          <cell r="IN213">
            <v>0</v>
          </cell>
          <cell r="IO213" t="str">
            <v>нд</v>
          </cell>
          <cell r="IP213">
            <v>0</v>
          </cell>
          <cell r="IQ213">
            <v>0</v>
          </cell>
          <cell r="IR213">
            <v>0</v>
          </cell>
          <cell r="IS213">
            <v>0</v>
          </cell>
          <cell r="IT213">
            <v>0</v>
          </cell>
          <cell r="IU213">
            <v>0</v>
          </cell>
          <cell r="IV213">
            <v>0</v>
          </cell>
          <cell r="IW213">
            <v>0</v>
          </cell>
          <cell r="IX213">
            <v>0</v>
          </cell>
          <cell r="IY213">
            <v>0</v>
          </cell>
          <cell r="IZ213" t="str">
            <v>нд</v>
          </cell>
          <cell r="JA213">
            <v>0</v>
          </cell>
          <cell r="JB213">
            <v>0</v>
          </cell>
          <cell r="JC213">
            <v>0</v>
          </cell>
          <cell r="JD213">
            <v>0</v>
          </cell>
          <cell r="JE213">
            <v>0</v>
          </cell>
          <cell r="JF213">
            <v>0</v>
          </cell>
          <cell r="JG213">
            <v>0</v>
          </cell>
          <cell r="JH213">
            <v>0</v>
          </cell>
          <cell r="JI213">
            <v>0</v>
          </cell>
          <cell r="JJ213">
            <v>0</v>
          </cell>
          <cell r="JK213" t="str">
            <v>нд</v>
          </cell>
          <cell r="JL213">
            <v>10.539796000000001</v>
          </cell>
          <cell r="JM213">
            <v>0</v>
          </cell>
          <cell r="JN213">
            <v>0</v>
          </cell>
          <cell r="JO213">
            <v>0</v>
          </cell>
          <cell r="JP213">
            <v>0</v>
          </cell>
          <cell r="JQ213">
            <v>0</v>
          </cell>
          <cell r="JR213">
            <v>0</v>
          </cell>
          <cell r="JS213">
            <v>0</v>
          </cell>
          <cell r="JT213">
            <v>0</v>
          </cell>
          <cell r="JU213">
            <v>0</v>
          </cell>
          <cell r="JV213" t="str">
            <v>нд</v>
          </cell>
          <cell r="JW213">
            <v>0</v>
          </cell>
          <cell r="JX213">
            <v>0</v>
          </cell>
          <cell r="JY213">
            <v>0</v>
          </cell>
          <cell r="JZ213">
            <v>0</v>
          </cell>
          <cell r="KA213">
            <v>0</v>
          </cell>
          <cell r="KB213">
            <v>0</v>
          </cell>
          <cell r="KC213">
            <v>0</v>
          </cell>
          <cell r="KD213">
            <v>0</v>
          </cell>
          <cell r="KE213">
            <v>0</v>
          </cell>
          <cell r="KF213">
            <v>0</v>
          </cell>
          <cell r="KG213" t="str">
            <v>нд</v>
          </cell>
          <cell r="KH213">
            <v>0</v>
          </cell>
          <cell r="KI213">
            <v>0</v>
          </cell>
          <cell r="KJ213">
            <v>0</v>
          </cell>
          <cell r="KK213">
            <v>0</v>
          </cell>
          <cell r="KL213">
            <v>0</v>
          </cell>
          <cell r="KM213">
            <v>0</v>
          </cell>
          <cell r="KN213">
            <v>0</v>
          </cell>
          <cell r="KO213">
            <v>0</v>
          </cell>
          <cell r="KP213">
            <v>0</v>
          </cell>
          <cell r="KQ213">
            <v>0</v>
          </cell>
          <cell r="KR213" t="str">
            <v>нд</v>
          </cell>
          <cell r="KS213">
            <v>0</v>
          </cell>
          <cell r="KT213">
            <v>0</v>
          </cell>
          <cell r="KU213">
            <v>0</v>
          </cell>
          <cell r="KV213">
            <v>0</v>
          </cell>
          <cell r="KW213">
            <v>0</v>
          </cell>
          <cell r="KX213">
            <v>0</v>
          </cell>
          <cell r="KY213">
            <v>0</v>
          </cell>
          <cell r="KZ213">
            <v>0</v>
          </cell>
          <cell r="LA213">
            <v>0</v>
          </cell>
          <cell r="LB213">
            <v>0</v>
          </cell>
          <cell r="LC213" t="str">
            <v>нд</v>
          </cell>
          <cell r="LD213">
            <v>0</v>
          </cell>
          <cell r="LE213">
            <v>0</v>
          </cell>
          <cell r="LF213">
            <v>0</v>
          </cell>
          <cell r="LG213">
            <v>0</v>
          </cell>
          <cell r="LH213">
            <v>0</v>
          </cell>
          <cell r="LI213">
            <v>0</v>
          </cell>
          <cell r="LJ213">
            <v>0</v>
          </cell>
          <cell r="LK213">
            <v>0</v>
          </cell>
          <cell r="LL213">
            <v>0</v>
          </cell>
          <cell r="LM213">
            <v>0</v>
          </cell>
          <cell r="LN213" t="str">
            <v>нд</v>
          </cell>
          <cell r="LO213">
            <v>0</v>
          </cell>
          <cell r="LP213">
            <v>0</v>
          </cell>
          <cell r="LQ213">
            <v>0</v>
          </cell>
          <cell r="LR213">
            <v>0</v>
          </cell>
          <cell r="LS213">
            <v>0</v>
          </cell>
          <cell r="LT213">
            <v>0</v>
          </cell>
          <cell r="LU213">
            <v>0</v>
          </cell>
          <cell r="LV213">
            <v>0</v>
          </cell>
          <cell r="LW213">
            <v>0</v>
          </cell>
          <cell r="LX213">
            <v>0</v>
          </cell>
          <cell r="LY213" t="str">
            <v>нд</v>
          </cell>
          <cell r="LZ213">
            <v>10.539796000000001</v>
          </cell>
          <cell r="MA213" t="str">
            <v>1.1.2.4.2</v>
          </cell>
          <cell r="MB213" t="str">
            <v>Модернизация, техническое перевооружение прочих объектов основных средств, всего, в том числе:</v>
          </cell>
          <cell r="MC213" t="str">
            <v>Г</v>
          </cell>
          <cell r="MD213" t="str">
            <v>Г</v>
          </cell>
          <cell r="ME213" t="b">
            <v>0</v>
          </cell>
          <cell r="MF213">
            <v>0</v>
          </cell>
          <cell r="MG213">
            <v>0</v>
          </cell>
          <cell r="MH213">
            <v>0</v>
          </cell>
          <cell r="MI213">
            <v>0</v>
          </cell>
          <cell r="MK213">
            <v>0</v>
          </cell>
          <cell r="ML213">
            <v>0</v>
          </cell>
          <cell r="MM213">
            <v>0</v>
          </cell>
          <cell r="MN213">
            <v>0</v>
          </cell>
          <cell r="MO213">
            <v>0</v>
          </cell>
          <cell r="MP213">
            <v>0</v>
          </cell>
          <cell r="MQ213">
            <v>0</v>
          </cell>
          <cell r="MR213">
            <v>0</v>
          </cell>
          <cell r="MS213">
            <v>0</v>
          </cell>
          <cell r="MT213">
            <v>0</v>
          </cell>
          <cell r="MU213">
            <v>0</v>
          </cell>
          <cell r="MV213">
            <v>0</v>
          </cell>
          <cell r="MW213">
            <v>0</v>
          </cell>
          <cell r="MX213">
            <v>0</v>
          </cell>
          <cell r="MY213">
            <v>0</v>
          </cell>
          <cell r="MZ213">
            <v>0</v>
          </cell>
          <cell r="NA213">
            <v>0</v>
          </cell>
          <cell r="NB213">
            <v>0</v>
          </cell>
          <cell r="NC213">
            <v>0</v>
          </cell>
          <cell r="ND213">
            <v>0</v>
          </cell>
          <cell r="NE213">
            <v>0</v>
          </cell>
          <cell r="NF213">
            <v>0</v>
          </cell>
          <cell r="NG213">
            <v>0</v>
          </cell>
          <cell r="NH213">
            <v>0</v>
          </cell>
          <cell r="NI213">
            <v>0</v>
          </cell>
          <cell r="NJ213">
            <v>0</v>
          </cell>
          <cell r="NK213">
            <v>0</v>
          </cell>
          <cell r="NL213">
            <v>0</v>
          </cell>
          <cell r="NM213">
            <v>0</v>
          </cell>
          <cell r="NN213">
            <v>0</v>
          </cell>
          <cell r="NO213">
            <v>0</v>
          </cell>
          <cell r="NP213">
            <v>0</v>
          </cell>
          <cell r="NQ213">
            <v>0</v>
          </cell>
          <cell r="NR213">
            <v>0</v>
          </cell>
          <cell r="NS213">
            <v>0</v>
          </cell>
          <cell r="NT213">
            <v>0</v>
          </cell>
          <cell r="NU213">
            <v>0</v>
          </cell>
          <cell r="NV213">
            <v>0</v>
          </cell>
          <cell r="NW213">
            <v>0</v>
          </cell>
          <cell r="NX213">
            <v>0</v>
          </cell>
          <cell r="NY213">
            <v>0</v>
          </cell>
          <cell r="NZ213">
            <v>0</v>
          </cell>
          <cell r="OA213">
            <v>0</v>
          </cell>
          <cell r="OB213">
            <v>0</v>
          </cell>
          <cell r="OC213">
            <v>0</v>
          </cell>
          <cell r="OD213">
            <v>0</v>
          </cell>
          <cell r="OE213">
            <v>0</v>
          </cell>
          <cell r="OF213">
            <v>0</v>
          </cell>
          <cell r="OG213">
            <v>0</v>
          </cell>
          <cell r="OH213">
            <v>0</v>
          </cell>
          <cell r="OI213">
            <v>0</v>
          </cell>
          <cell r="OJ213">
            <v>0</v>
          </cell>
          <cell r="OK213">
            <v>0</v>
          </cell>
          <cell r="OL213">
            <v>0</v>
          </cell>
          <cell r="ON213">
            <v>12.43695928</v>
          </cell>
          <cell r="OO213">
            <v>12.43695928</v>
          </cell>
          <cell r="OR213">
            <v>0</v>
          </cell>
          <cell r="OS213">
            <v>0</v>
          </cell>
          <cell r="OT213">
            <v>0</v>
          </cell>
          <cell r="OU213">
            <v>0</v>
          </cell>
          <cell r="OV213">
            <v>0</v>
          </cell>
          <cell r="OW213">
            <v>0</v>
          </cell>
          <cell r="OX213">
            <v>0</v>
          </cell>
          <cell r="OY213">
            <v>0</v>
          </cell>
          <cell r="OZ213">
            <v>0</v>
          </cell>
          <cell r="PA213">
            <v>0</v>
          </cell>
          <cell r="PB213">
            <v>0</v>
          </cell>
          <cell r="PC213">
            <v>0</v>
          </cell>
          <cell r="PD213">
            <v>0</v>
          </cell>
          <cell r="PE213">
            <v>0</v>
          </cell>
          <cell r="PF213">
            <v>0</v>
          </cell>
          <cell r="PG213">
            <v>0</v>
          </cell>
          <cell r="PH213">
            <v>0</v>
          </cell>
          <cell r="PI213">
            <v>0</v>
          </cell>
          <cell r="PJ213">
            <v>0</v>
          </cell>
          <cell r="PK213">
            <v>0</v>
          </cell>
          <cell r="PL213">
            <v>0</v>
          </cell>
          <cell r="PM213">
            <v>0</v>
          </cell>
          <cell r="PN213">
            <v>0</v>
          </cell>
          <cell r="PO213">
            <v>0</v>
          </cell>
          <cell r="PP213">
            <v>0</v>
          </cell>
          <cell r="PQ213">
            <v>0</v>
          </cell>
          <cell r="PR213">
            <v>0</v>
          </cell>
          <cell r="PS213">
            <v>0</v>
          </cell>
          <cell r="PT213">
            <v>0</v>
          </cell>
          <cell r="PU213">
            <v>0</v>
          </cell>
          <cell r="PV213">
            <v>0</v>
          </cell>
          <cell r="PW213">
            <v>0</v>
          </cell>
          <cell r="PX213">
            <v>0</v>
          </cell>
          <cell r="PY213">
            <v>0</v>
          </cell>
          <cell r="PZ213">
            <v>0</v>
          </cell>
        </row>
        <row r="214">
          <cell r="D214" t="str">
            <v>F_prj_109108_49013</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14.4897705526</v>
          </cell>
          <cell r="AJ214">
            <v>0</v>
          </cell>
          <cell r="AK214">
            <v>0</v>
          </cell>
          <cell r="AL214">
            <v>12.27946657</v>
          </cell>
          <cell r="AM214">
            <v>0</v>
          </cell>
          <cell r="AN214">
            <v>2.2103039825999993</v>
          </cell>
          <cell r="AO214">
            <v>14.4897705526</v>
          </cell>
          <cell r="AP214">
            <v>0</v>
          </cell>
          <cell r="AQ214">
            <v>0</v>
          </cell>
          <cell r="AR214">
            <v>12.279466567796609</v>
          </cell>
          <cell r="AS214">
            <v>0</v>
          </cell>
          <cell r="AT214">
            <v>2.2103039848033905</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14.4897705526</v>
          </cell>
          <cell r="CR214">
            <v>0</v>
          </cell>
          <cell r="CS214">
            <v>0</v>
          </cell>
          <cell r="CT214">
            <v>12.279466567796609</v>
          </cell>
          <cell r="CU214">
            <v>0</v>
          </cell>
          <cell r="CV214">
            <v>2.2103039848033905</v>
          </cell>
          <cell r="CW214">
            <v>14.4897705526</v>
          </cell>
          <cell r="CX214">
            <v>0</v>
          </cell>
          <cell r="CY214">
            <v>0</v>
          </cell>
          <cell r="CZ214">
            <v>12.279466567796609</v>
          </cell>
          <cell r="DA214">
            <v>0</v>
          </cell>
          <cell r="DB214">
            <v>2.2103039848033905</v>
          </cell>
          <cell r="DD214">
            <v>14.4897705526</v>
          </cell>
          <cell r="DE214">
            <v>0</v>
          </cell>
          <cell r="DF214">
            <v>12.27946657</v>
          </cell>
          <cell r="DG214">
            <v>0</v>
          </cell>
          <cell r="DI214">
            <v>12.27946657</v>
          </cell>
          <cell r="DJ214">
            <v>0.6</v>
          </cell>
          <cell r="DK214">
            <v>5</v>
          </cell>
          <cell r="DL214">
            <v>5.2794665700000003</v>
          </cell>
          <cell r="DM214">
            <v>1.4000000000000001</v>
          </cell>
          <cell r="DN214">
            <v>12.27946657</v>
          </cell>
          <cell r="DO214">
            <v>0.6</v>
          </cell>
          <cell r="DP214">
            <v>5</v>
          </cell>
          <cell r="DQ214">
            <v>5.2794665700000003</v>
          </cell>
          <cell r="DR214">
            <v>1.4000000000000001</v>
          </cell>
          <cell r="DS214">
            <v>0</v>
          </cell>
          <cell r="DT214">
            <v>0</v>
          </cell>
          <cell r="DU214">
            <v>0</v>
          </cell>
          <cell r="DV214">
            <v>10</v>
          </cell>
          <cell r="DW214">
            <v>12.27946657</v>
          </cell>
          <cell r="DX214">
            <v>0</v>
          </cell>
          <cell r="DY214">
            <v>0</v>
          </cell>
          <cell r="DZ214">
            <v>0</v>
          </cell>
          <cell r="EA214">
            <v>0</v>
          </cell>
          <cell r="EB214">
            <v>0</v>
          </cell>
          <cell r="EC214">
            <v>0</v>
          </cell>
          <cell r="ED214">
            <v>0</v>
          </cell>
          <cell r="EE214">
            <v>0</v>
          </cell>
          <cell r="EF214">
            <v>0</v>
          </cell>
          <cell r="EG214">
            <v>0</v>
          </cell>
          <cell r="EH214">
            <v>12.27946657</v>
          </cell>
          <cell r="EI214">
            <v>12.27946657</v>
          </cell>
          <cell r="EK214">
            <v>12.27946657</v>
          </cell>
          <cell r="EL214">
            <v>0</v>
          </cell>
          <cell r="EM214">
            <v>0</v>
          </cell>
          <cell r="EN214">
            <v>0</v>
          </cell>
          <cell r="EO214">
            <v>0</v>
          </cell>
          <cell r="EP214">
            <v>0</v>
          </cell>
          <cell r="EQ214">
            <v>0</v>
          </cell>
          <cell r="ER214">
            <v>0</v>
          </cell>
          <cell r="ES214">
            <v>1</v>
          </cell>
          <cell r="ET214">
            <v>0</v>
          </cell>
          <cell r="EU214">
            <v>12.27946657</v>
          </cell>
          <cell r="EV214">
            <v>0</v>
          </cell>
          <cell r="EW214">
            <v>0</v>
          </cell>
          <cell r="EX214">
            <v>0</v>
          </cell>
          <cell r="EY214">
            <v>0</v>
          </cell>
          <cell r="EZ214">
            <v>0</v>
          </cell>
          <cell r="FA214">
            <v>0</v>
          </cell>
          <cell r="FB214">
            <v>0</v>
          </cell>
          <cell r="FC214">
            <v>1</v>
          </cell>
          <cell r="FD214">
            <v>0</v>
          </cell>
          <cell r="FE214" t="str">
            <v>нд</v>
          </cell>
          <cell r="FF214">
            <v>0</v>
          </cell>
          <cell r="FG214">
            <v>0</v>
          </cell>
          <cell r="FH214">
            <v>0</v>
          </cell>
          <cell r="FI214">
            <v>0</v>
          </cell>
          <cell r="FJ214">
            <v>0</v>
          </cell>
          <cell r="FK214">
            <v>0</v>
          </cell>
          <cell r="FL214">
            <v>0</v>
          </cell>
          <cell r="FM214">
            <v>0</v>
          </cell>
          <cell r="FN214">
            <v>0</v>
          </cell>
          <cell r="FO214">
            <v>0</v>
          </cell>
          <cell r="FP214" t="str">
            <v>нд</v>
          </cell>
          <cell r="FQ214">
            <v>0</v>
          </cell>
          <cell r="FR214">
            <v>0</v>
          </cell>
          <cell r="FS214">
            <v>0</v>
          </cell>
          <cell r="FT214">
            <v>0</v>
          </cell>
          <cell r="FU214">
            <v>0</v>
          </cell>
          <cell r="FV214">
            <v>0</v>
          </cell>
          <cell r="FW214">
            <v>0</v>
          </cell>
          <cell r="FX214">
            <v>0</v>
          </cell>
          <cell r="FY214">
            <v>0</v>
          </cell>
          <cell r="FZ214">
            <v>0</v>
          </cell>
          <cell r="GA214">
            <v>4</v>
          </cell>
          <cell r="GB214">
            <v>0</v>
          </cell>
          <cell r="GC214">
            <v>0</v>
          </cell>
          <cell r="GD214">
            <v>0</v>
          </cell>
          <cell r="GE214">
            <v>0</v>
          </cell>
          <cell r="GF214">
            <v>0</v>
          </cell>
          <cell r="GG214">
            <v>0</v>
          </cell>
          <cell r="GH214">
            <v>0</v>
          </cell>
          <cell r="GI214">
            <v>0</v>
          </cell>
          <cell r="GJ214">
            <v>0</v>
          </cell>
          <cell r="GK214">
            <v>0</v>
          </cell>
          <cell r="GL214">
            <v>4</v>
          </cell>
          <cell r="GM214">
            <v>10</v>
          </cell>
          <cell r="GN214">
            <v>0</v>
          </cell>
          <cell r="GO214">
            <v>0</v>
          </cell>
          <cell r="GP214">
            <v>0</v>
          </cell>
          <cell r="GQ214">
            <v>0</v>
          </cell>
          <cell r="GR214">
            <v>0</v>
          </cell>
          <cell r="GS214">
            <v>0</v>
          </cell>
          <cell r="GT214">
            <v>0</v>
          </cell>
          <cell r="GU214">
            <v>1</v>
          </cell>
          <cell r="GV214">
            <v>0</v>
          </cell>
          <cell r="GW214">
            <v>4</v>
          </cell>
          <cell r="GX214">
            <v>12.27946657</v>
          </cell>
          <cell r="GY214">
            <v>0</v>
          </cell>
          <cell r="GZ214">
            <v>0</v>
          </cell>
          <cell r="HA214">
            <v>0</v>
          </cell>
          <cell r="HB214">
            <v>0</v>
          </cell>
          <cell r="HC214">
            <v>0</v>
          </cell>
          <cell r="HD214">
            <v>0</v>
          </cell>
          <cell r="HE214">
            <v>0</v>
          </cell>
          <cell r="HF214">
            <v>1</v>
          </cell>
          <cell r="HG214">
            <v>0</v>
          </cell>
          <cell r="HH214" t="str">
            <v>нд</v>
          </cell>
          <cell r="HI214">
            <v>0</v>
          </cell>
          <cell r="HJ214">
            <v>0</v>
          </cell>
          <cell r="HK214">
            <v>0</v>
          </cell>
          <cell r="HL214">
            <v>0</v>
          </cell>
          <cell r="HM214">
            <v>0</v>
          </cell>
          <cell r="HN214">
            <v>0</v>
          </cell>
          <cell r="HO214">
            <v>0</v>
          </cell>
          <cell r="HP214">
            <v>0</v>
          </cell>
          <cell r="HQ214">
            <v>0</v>
          </cell>
          <cell r="HR214">
            <v>0</v>
          </cell>
          <cell r="HS214" t="str">
            <v>нд</v>
          </cell>
          <cell r="HT214">
            <v>0</v>
          </cell>
          <cell r="HU214">
            <v>0</v>
          </cell>
          <cell r="HV214">
            <v>0</v>
          </cell>
          <cell r="HW214">
            <v>0</v>
          </cell>
          <cell r="HX214">
            <v>0</v>
          </cell>
          <cell r="HY214">
            <v>0</v>
          </cell>
          <cell r="HZ214">
            <v>0</v>
          </cell>
          <cell r="IA214">
            <v>0</v>
          </cell>
          <cell r="IB214">
            <v>0</v>
          </cell>
          <cell r="IC214">
            <v>0</v>
          </cell>
          <cell r="ID214" t="str">
            <v>нд</v>
          </cell>
          <cell r="IE214">
            <v>0</v>
          </cell>
          <cell r="IF214">
            <v>0</v>
          </cell>
          <cell r="IG214">
            <v>0</v>
          </cell>
          <cell r="IH214">
            <v>0</v>
          </cell>
          <cell r="II214">
            <v>0</v>
          </cell>
          <cell r="IJ214">
            <v>0</v>
          </cell>
          <cell r="IK214">
            <v>0</v>
          </cell>
          <cell r="IL214">
            <v>0</v>
          </cell>
          <cell r="IM214">
            <v>0</v>
          </cell>
          <cell r="IN214">
            <v>0</v>
          </cell>
          <cell r="IO214" t="str">
            <v>нд</v>
          </cell>
          <cell r="IP214">
            <v>0</v>
          </cell>
          <cell r="IQ214">
            <v>0</v>
          </cell>
          <cell r="IR214">
            <v>0</v>
          </cell>
          <cell r="IS214">
            <v>0</v>
          </cell>
          <cell r="IT214">
            <v>0</v>
          </cell>
          <cell r="IU214">
            <v>0</v>
          </cell>
          <cell r="IV214">
            <v>0</v>
          </cell>
          <cell r="IW214">
            <v>0</v>
          </cell>
          <cell r="IX214">
            <v>0</v>
          </cell>
          <cell r="IY214">
            <v>0</v>
          </cell>
          <cell r="IZ214" t="str">
            <v>нд</v>
          </cell>
          <cell r="JA214">
            <v>0</v>
          </cell>
          <cell r="JB214">
            <v>0</v>
          </cell>
          <cell r="JC214">
            <v>0</v>
          </cell>
          <cell r="JD214">
            <v>0</v>
          </cell>
          <cell r="JE214">
            <v>0</v>
          </cell>
          <cell r="JF214">
            <v>0</v>
          </cell>
          <cell r="JG214">
            <v>0</v>
          </cell>
          <cell r="JH214">
            <v>0</v>
          </cell>
          <cell r="JI214">
            <v>0</v>
          </cell>
          <cell r="JJ214">
            <v>0</v>
          </cell>
          <cell r="JK214" t="str">
            <v>нд</v>
          </cell>
          <cell r="JL214">
            <v>0</v>
          </cell>
          <cell r="JM214">
            <v>0</v>
          </cell>
          <cell r="JN214">
            <v>0</v>
          </cell>
          <cell r="JO214">
            <v>0</v>
          </cell>
          <cell r="JP214">
            <v>0</v>
          </cell>
          <cell r="JQ214">
            <v>0</v>
          </cell>
          <cell r="JR214">
            <v>0</v>
          </cell>
          <cell r="JS214">
            <v>0</v>
          </cell>
          <cell r="JT214">
            <v>0</v>
          </cell>
          <cell r="JU214">
            <v>0</v>
          </cell>
          <cell r="JV214" t="str">
            <v>нд</v>
          </cell>
          <cell r="JW214">
            <v>0</v>
          </cell>
          <cell r="JX214">
            <v>0</v>
          </cell>
          <cell r="JY214">
            <v>0</v>
          </cell>
          <cell r="JZ214">
            <v>0</v>
          </cell>
          <cell r="KA214">
            <v>0</v>
          </cell>
          <cell r="KB214">
            <v>0</v>
          </cell>
          <cell r="KC214">
            <v>0</v>
          </cell>
          <cell r="KD214">
            <v>0</v>
          </cell>
          <cell r="KE214">
            <v>0</v>
          </cell>
          <cell r="KF214">
            <v>0</v>
          </cell>
          <cell r="KG214" t="str">
            <v>нд</v>
          </cell>
          <cell r="KH214">
            <v>0</v>
          </cell>
          <cell r="KI214">
            <v>0</v>
          </cell>
          <cell r="KJ214">
            <v>0</v>
          </cell>
          <cell r="KK214">
            <v>0</v>
          </cell>
          <cell r="KL214">
            <v>0</v>
          </cell>
          <cell r="KM214">
            <v>0</v>
          </cell>
          <cell r="KN214">
            <v>0</v>
          </cell>
          <cell r="KO214">
            <v>0</v>
          </cell>
          <cell r="KP214">
            <v>0</v>
          </cell>
          <cell r="KQ214">
            <v>0</v>
          </cell>
          <cell r="KR214" t="str">
            <v>нд</v>
          </cell>
          <cell r="KS214">
            <v>0</v>
          </cell>
          <cell r="KT214">
            <v>0</v>
          </cell>
          <cell r="KU214">
            <v>0</v>
          </cell>
          <cell r="KV214">
            <v>0</v>
          </cell>
          <cell r="KW214">
            <v>0</v>
          </cell>
          <cell r="KX214">
            <v>0</v>
          </cell>
          <cell r="KY214">
            <v>0</v>
          </cell>
          <cell r="KZ214">
            <v>0</v>
          </cell>
          <cell r="LA214">
            <v>0</v>
          </cell>
          <cell r="LB214">
            <v>0</v>
          </cell>
          <cell r="LC214" t="str">
            <v>нд</v>
          </cell>
          <cell r="LD214">
            <v>0</v>
          </cell>
          <cell r="LE214">
            <v>0</v>
          </cell>
          <cell r="LF214">
            <v>0</v>
          </cell>
          <cell r="LG214">
            <v>0</v>
          </cell>
          <cell r="LH214">
            <v>0</v>
          </cell>
          <cell r="LI214">
            <v>0</v>
          </cell>
          <cell r="LJ214">
            <v>0</v>
          </cell>
          <cell r="LK214">
            <v>0</v>
          </cell>
          <cell r="LL214">
            <v>0</v>
          </cell>
          <cell r="LM214">
            <v>0</v>
          </cell>
          <cell r="LN214" t="str">
            <v>нд</v>
          </cell>
          <cell r="LO214">
            <v>12.27946657</v>
          </cell>
          <cell r="LP214">
            <v>0</v>
          </cell>
          <cell r="LQ214">
            <v>0</v>
          </cell>
          <cell r="LR214">
            <v>0</v>
          </cell>
          <cell r="LS214">
            <v>0</v>
          </cell>
          <cell r="LT214">
            <v>0</v>
          </cell>
          <cell r="LU214">
            <v>0</v>
          </cell>
          <cell r="LV214">
            <v>0</v>
          </cell>
          <cell r="LW214">
            <v>1</v>
          </cell>
          <cell r="LX214">
            <v>0</v>
          </cell>
          <cell r="LY214" t="str">
            <v>нд</v>
          </cell>
          <cell r="LZ214">
            <v>12.27946657</v>
          </cell>
          <cell r="MA214" t="str">
            <v>1.1.2.4.2</v>
          </cell>
          <cell r="MB214" t="str">
            <v>Модернизация системы сбора и передачи информации 1-ая очередь ОАО "Чеченэнерго" на ПС 110 кВ Северная</v>
          </cell>
          <cell r="MC214" t="str">
            <v>F_prj_109108_49011</v>
          </cell>
          <cell r="MD214" t="str">
            <v>F_prj_109108_49011</v>
          </cell>
          <cell r="ME214" t="b">
            <v>0</v>
          </cell>
          <cell r="MF214">
            <v>0</v>
          </cell>
          <cell r="MG214">
            <v>0</v>
          </cell>
          <cell r="MH214">
            <v>0</v>
          </cell>
          <cell r="MI214">
            <v>0</v>
          </cell>
          <cell r="MK214">
            <v>0</v>
          </cell>
          <cell r="ML214">
            <v>0</v>
          </cell>
          <cell r="MM214">
            <v>0</v>
          </cell>
          <cell r="MN214">
            <v>0</v>
          </cell>
          <cell r="MO214">
            <v>0</v>
          </cell>
          <cell r="MP214">
            <v>0</v>
          </cell>
          <cell r="MQ214">
            <v>0</v>
          </cell>
          <cell r="MR214">
            <v>0</v>
          </cell>
          <cell r="MS214">
            <v>0</v>
          </cell>
          <cell r="MT214">
            <v>0</v>
          </cell>
          <cell r="MU214">
            <v>0</v>
          </cell>
          <cell r="MV214">
            <v>0</v>
          </cell>
          <cell r="MW214">
            <v>0</v>
          </cell>
          <cell r="MX214">
            <v>0</v>
          </cell>
          <cell r="MY214">
            <v>0</v>
          </cell>
          <cell r="MZ214">
            <v>0</v>
          </cell>
          <cell r="NA214">
            <v>0</v>
          </cell>
          <cell r="NB214">
            <v>0</v>
          </cell>
          <cell r="NC214">
            <v>0</v>
          </cell>
          <cell r="ND214">
            <v>0</v>
          </cell>
          <cell r="NE214">
            <v>0</v>
          </cell>
          <cell r="NF214">
            <v>0</v>
          </cell>
          <cell r="NG214">
            <v>0</v>
          </cell>
          <cell r="NH214">
            <v>0</v>
          </cell>
          <cell r="NI214">
            <v>0</v>
          </cell>
          <cell r="NJ214">
            <v>0</v>
          </cell>
          <cell r="NK214">
            <v>0</v>
          </cell>
          <cell r="NL214">
            <v>0</v>
          </cell>
          <cell r="NM214">
            <v>0</v>
          </cell>
          <cell r="NN214">
            <v>0</v>
          </cell>
          <cell r="NO214">
            <v>0</v>
          </cell>
          <cell r="NP214">
            <v>0</v>
          </cell>
          <cell r="NQ214">
            <v>0</v>
          </cell>
          <cell r="NR214">
            <v>0</v>
          </cell>
          <cell r="NS214">
            <v>0</v>
          </cell>
          <cell r="NT214">
            <v>0</v>
          </cell>
          <cell r="NU214">
            <v>0</v>
          </cell>
          <cell r="NV214">
            <v>0</v>
          </cell>
          <cell r="NW214">
            <v>0</v>
          </cell>
          <cell r="NX214">
            <v>0</v>
          </cell>
          <cell r="NY214">
            <v>0</v>
          </cell>
          <cell r="NZ214">
            <v>0</v>
          </cell>
          <cell r="OA214">
            <v>0</v>
          </cell>
          <cell r="OB214">
            <v>0</v>
          </cell>
          <cell r="OC214">
            <v>0</v>
          </cell>
          <cell r="OD214">
            <v>0</v>
          </cell>
          <cell r="OE214">
            <v>0</v>
          </cell>
          <cell r="OF214">
            <v>0</v>
          </cell>
          <cell r="OG214">
            <v>0</v>
          </cell>
          <cell r="OH214">
            <v>0</v>
          </cell>
          <cell r="OI214">
            <v>0</v>
          </cell>
          <cell r="OJ214">
            <v>0</v>
          </cell>
          <cell r="OK214">
            <v>0</v>
          </cell>
          <cell r="OL214">
            <v>0</v>
          </cell>
          <cell r="ON214">
            <v>14.4897705526</v>
          </cell>
          <cell r="OO214">
            <v>14.4897705526</v>
          </cell>
          <cell r="OR214">
            <v>0</v>
          </cell>
          <cell r="OS214">
            <v>0</v>
          </cell>
          <cell r="OT214">
            <v>0</v>
          </cell>
          <cell r="OU214">
            <v>0</v>
          </cell>
          <cell r="OV214">
            <v>0</v>
          </cell>
          <cell r="OW214">
            <v>0</v>
          </cell>
          <cell r="OX214">
            <v>0</v>
          </cell>
          <cell r="OY214">
            <v>0</v>
          </cell>
          <cell r="OZ214">
            <v>0</v>
          </cell>
          <cell r="PA214">
            <v>0</v>
          </cell>
          <cell r="PB214">
            <v>0</v>
          </cell>
          <cell r="PC214">
            <v>0</v>
          </cell>
          <cell r="PD214">
            <v>0</v>
          </cell>
          <cell r="PE214">
            <v>0</v>
          </cell>
          <cell r="PF214">
            <v>0</v>
          </cell>
          <cell r="PG214">
            <v>0</v>
          </cell>
          <cell r="PH214">
            <v>0</v>
          </cell>
          <cell r="PI214">
            <v>0</v>
          </cell>
          <cell r="PJ214">
            <v>0</v>
          </cell>
          <cell r="PK214">
            <v>0</v>
          </cell>
          <cell r="PL214">
            <v>0</v>
          </cell>
          <cell r="PM214">
            <v>0</v>
          </cell>
          <cell r="PN214">
            <v>0</v>
          </cell>
          <cell r="PO214">
            <v>0</v>
          </cell>
          <cell r="PP214">
            <v>0</v>
          </cell>
          <cell r="PQ214">
            <v>0</v>
          </cell>
          <cell r="PR214">
            <v>0</v>
          </cell>
          <cell r="PS214">
            <v>0</v>
          </cell>
          <cell r="PT214">
            <v>0</v>
          </cell>
          <cell r="PU214">
            <v>0</v>
          </cell>
          <cell r="PV214">
            <v>0</v>
          </cell>
          <cell r="PW214">
            <v>0</v>
          </cell>
          <cell r="PX214">
            <v>0</v>
          </cell>
          <cell r="PY214">
            <v>0</v>
          </cell>
          <cell r="PZ214">
            <v>0</v>
          </cell>
        </row>
        <row r="215">
          <cell r="D215" t="str">
            <v>F_prj_109108_49014</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0</v>
          </cell>
          <cell r="CI215">
            <v>0</v>
          </cell>
          <cell r="CJ215">
            <v>0</v>
          </cell>
          <cell r="CK215">
            <v>0</v>
          </cell>
          <cell r="CL215">
            <v>0</v>
          </cell>
          <cell r="CM215">
            <v>0</v>
          </cell>
          <cell r="CN215">
            <v>0</v>
          </cell>
          <cell r="CO215">
            <v>0</v>
          </cell>
          <cell r="CP215">
            <v>0</v>
          </cell>
          <cell r="CQ215">
            <v>0</v>
          </cell>
          <cell r="CR215">
            <v>0</v>
          </cell>
          <cell r="CS215">
            <v>0</v>
          </cell>
          <cell r="CT215">
            <v>0</v>
          </cell>
          <cell r="CU215">
            <v>0</v>
          </cell>
          <cell r="CV215">
            <v>0</v>
          </cell>
          <cell r="CW215">
            <v>0</v>
          </cell>
          <cell r="CX215">
            <v>0</v>
          </cell>
          <cell r="CY215">
            <v>0</v>
          </cell>
          <cell r="CZ215">
            <v>0</v>
          </cell>
          <cell r="DA215">
            <v>0</v>
          </cell>
          <cell r="DB215">
            <v>0</v>
          </cell>
          <cell r="DD215">
            <v>0</v>
          </cell>
          <cell r="DE215">
            <v>0</v>
          </cell>
          <cell r="DF215">
            <v>0</v>
          </cell>
          <cell r="DG215">
            <v>0</v>
          </cell>
          <cell r="DI215">
            <v>0</v>
          </cell>
          <cell r="DJ215">
            <v>0</v>
          </cell>
          <cell r="DK215">
            <v>0</v>
          </cell>
          <cell r="DL215">
            <v>0</v>
          </cell>
          <cell r="DM215">
            <v>0</v>
          </cell>
          <cell r="DN215">
            <v>0</v>
          </cell>
          <cell r="DO215">
            <v>0</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0</v>
          </cell>
          <cell r="EF215">
            <v>0</v>
          </cell>
          <cell r="EG215">
            <v>0</v>
          </cell>
          <cell r="EH215">
            <v>0</v>
          </cell>
          <cell r="EI215">
            <v>0</v>
          </cell>
          <cell r="EK215">
            <v>0</v>
          </cell>
          <cell r="EL215">
            <v>0</v>
          </cell>
          <cell r="EM215">
            <v>0</v>
          </cell>
          <cell r="EN215">
            <v>0</v>
          </cell>
          <cell r="EO215">
            <v>0</v>
          </cell>
          <cell r="EP215">
            <v>0</v>
          </cell>
          <cell r="EQ215">
            <v>0</v>
          </cell>
          <cell r="ER215">
            <v>0</v>
          </cell>
          <cell r="ES215">
            <v>0</v>
          </cell>
          <cell r="ET215">
            <v>0</v>
          </cell>
          <cell r="EU215">
            <v>0</v>
          </cell>
          <cell r="EV215">
            <v>0</v>
          </cell>
          <cell r="EW215">
            <v>0</v>
          </cell>
          <cell r="EX215">
            <v>0</v>
          </cell>
          <cell r="EY215">
            <v>0</v>
          </cell>
          <cell r="EZ215">
            <v>0</v>
          </cell>
          <cell r="FA215">
            <v>0</v>
          </cell>
          <cell r="FB215">
            <v>0</v>
          </cell>
          <cell r="FC215">
            <v>0</v>
          </cell>
          <cell r="FD215">
            <v>0</v>
          </cell>
          <cell r="FE215" t="str">
            <v>нд</v>
          </cell>
          <cell r="FF215">
            <v>0</v>
          </cell>
          <cell r="FG215">
            <v>0</v>
          </cell>
          <cell r="FH215">
            <v>0</v>
          </cell>
          <cell r="FI215">
            <v>0</v>
          </cell>
          <cell r="FJ215">
            <v>0</v>
          </cell>
          <cell r="FK215">
            <v>0</v>
          </cell>
          <cell r="FL215">
            <v>0</v>
          </cell>
          <cell r="FM215">
            <v>0</v>
          </cell>
          <cell r="FN215">
            <v>0</v>
          </cell>
          <cell r="FO215">
            <v>0</v>
          </cell>
          <cell r="FP215" t="str">
            <v>нд</v>
          </cell>
          <cell r="FQ215">
            <v>0</v>
          </cell>
          <cell r="FR215">
            <v>0</v>
          </cell>
          <cell r="FS215">
            <v>0</v>
          </cell>
          <cell r="FT215">
            <v>0</v>
          </cell>
          <cell r="FU215">
            <v>0</v>
          </cell>
          <cell r="FV215">
            <v>0</v>
          </cell>
          <cell r="FW215">
            <v>0</v>
          </cell>
          <cell r="FX215">
            <v>0</v>
          </cell>
          <cell r="FY215">
            <v>0</v>
          </cell>
          <cell r="FZ215">
            <v>0</v>
          </cell>
          <cell r="GA215" t="str">
            <v>нд</v>
          </cell>
          <cell r="GB215">
            <v>0</v>
          </cell>
          <cell r="GC215">
            <v>0</v>
          </cell>
          <cell r="GD215">
            <v>0</v>
          </cell>
          <cell r="GE215">
            <v>0</v>
          </cell>
          <cell r="GF215">
            <v>0</v>
          </cell>
          <cell r="GG215">
            <v>0</v>
          </cell>
          <cell r="GH215">
            <v>0</v>
          </cell>
          <cell r="GI215">
            <v>0</v>
          </cell>
          <cell r="GJ215">
            <v>0</v>
          </cell>
          <cell r="GK215">
            <v>0</v>
          </cell>
          <cell r="GL215" t="str">
            <v>нд</v>
          </cell>
          <cell r="GM215">
            <v>0</v>
          </cell>
          <cell r="GN215">
            <v>0</v>
          </cell>
          <cell r="GO215">
            <v>0</v>
          </cell>
          <cell r="GP215">
            <v>0</v>
          </cell>
          <cell r="GQ215">
            <v>0</v>
          </cell>
          <cell r="GR215">
            <v>0</v>
          </cell>
          <cell r="GS215">
            <v>0</v>
          </cell>
          <cell r="GT215">
            <v>0</v>
          </cell>
          <cell r="GU215">
            <v>0</v>
          </cell>
          <cell r="GV215">
            <v>0</v>
          </cell>
          <cell r="GW215" t="str">
            <v>нд</v>
          </cell>
          <cell r="GX215">
            <v>0</v>
          </cell>
          <cell r="GY215">
            <v>0</v>
          </cell>
          <cell r="GZ215">
            <v>0</v>
          </cell>
          <cell r="HA215">
            <v>0</v>
          </cell>
          <cell r="HB215">
            <v>0</v>
          </cell>
          <cell r="HC215">
            <v>0</v>
          </cell>
          <cell r="HD215">
            <v>0</v>
          </cell>
          <cell r="HE215">
            <v>0</v>
          </cell>
          <cell r="HF215">
            <v>0</v>
          </cell>
          <cell r="HG215">
            <v>0</v>
          </cell>
          <cell r="HH215" t="str">
            <v>нд</v>
          </cell>
          <cell r="HI215">
            <v>0</v>
          </cell>
          <cell r="HJ215">
            <v>0</v>
          </cell>
          <cell r="HK215">
            <v>0</v>
          </cell>
          <cell r="HL215">
            <v>0</v>
          </cell>
          <cell r="HM215">
            <v>0</v>
          </cell>
          <cell r="HN215">
            <v>0</v>
          </cell>
          <cell r="HO215">
            <v>0</v>
          </cell>
          <cell r="HP215">
            <v>0</v>
          </cell>
          <cell r="HQ215">
            <v>0</v>
          </cell>
          <cell r="HR215">
            <v>0</v>
          </cell>
          <cell r="HS215" t="str">
            <v>нд</v>
          </cell>
          <cell r="HT215">
            <v>0</v>
          </cell>
          <cell r="HU215">
            <v>0</v>
          </cell>
          <cell r="HV215">
            <v>0</v>
          </cell>
          <cell r="HW215">
            <v>0</v>
          </cell>
          <cell r="HX215">
            <v>0</v>
          </cell>
          <cell r="HY215">
            <v>0</v>
          </cell>
          <cell r="HZ215">
            <v>0</v>
          </cell>
          <cell r="IA215">
            <v>0</v>
          </cell>
          <cell r="IB215">
            <v>0</v>
          </cell>
          <cell r="IC215">
            <v>0</v>
          </cell>
          <cell r="ID215" t="str">
            <v>нд</v>
          </cell>
          <cell r="IE215">
            <v>0</v>
          </cell>
          <cell r="IF215">
            <v>0</v>
          </cell>
          <cell r="IG215">
            <v>0</v>
          </cell>
          <cell r="IH215">
            <v>0</v>
          </cell>
          <cell r="II215">
            <v>0</v>
          </cell>
          <cell r="IJ215">
            <v>0</v>
          </cell>
          <cell r="IK215">
            <v>0</v>
          </cell>
          <cell r="IL215">
            <v>0</v>
          </cell>
          <cell r="IM215">
            <v>0</v>
          </cell>
          <cell r="IN215">
            <v>0</v>
          </cell>
          <cell r="IO215" t="str">
            <v>нд</v>
          </cell>
          <cell r="IP215">
            <v>0</v>
          </cell>
          <cell r="IQ215">
            <v>0</v>
          </cell>
          <cell r="IR215">
            <v>0</v>
          </cell>
          <cell r="IS215">
            <v>0</v>
          </cell>
          <cell r="IT215">
            <v>0</v>
          </cell>
          <cell r="IU215">
            <v>0</v>
          </cell>
          <cell r="IV215">
            <v>0</v>
          </cell>
          <cell r="IW215">
            <v>0</v>
          </cell>
          <cell r="IX215">
            <v>0</v>
          </cell>
          <cell r="IY215">
            <v>0</v>
          </cell>
          <cell r="IZ215" t="str">
            <v>нд</v>
          </cell>
          <cell r="JA215">
            <v>0</v>
          </cell>
          <cell r="JB215">
            <v>0</v>
          </cell>
          <cell r="JC215">
            <v>0</v>
          </cell>
          <cell r="JD215">
            <v>0</v>
          </cell>
          <cell r="JE215">
            <v>0</v>
          </cell>
          <cell r="JF215">
            <v>0</v>
          </cell>
          <cell r="JG215">
            <v>0</v>
          </cell>
          <cell r="JH215">
            <v>0</v>
          </cell>
          <cell r="JI215">
            <v>0</v>
          </cell>
          <cell r="JJ215">
            <v>0</v>
          </cell>
          <cell r="JK215" t="str">
            <v>нд</v>
          </cell>
          <cell r="JL215">
            <v>0</v>
          </cell>
          <cell r="JM215">
            <v>0</v>
          </cell>
          <cell r="JN215">
            <v>0</v>
          </cell>
          <cell r="JO215">
            <v>0</v>
          </cell>
          <cell r="JP215">
            <v>0</v>
          </cell>
          <cell r="JQ215">
            <v>0</v>
          </cell>
          <cell r="JR215">
            <v>0</v>
          </cell>
          <cell r="JS215">
            <v>0</v>
          </cell>
          <cell r="JT215">
            <v>0</v>
          </cell>
          <cell r="JU215">
            <v>0</v>
          </cell>
          <cell r="JV215" t="str">
            <v>нд</v>
          </cell>
          <cell r="JW215">
            <v>0</v>
          </cell>
          <cell r="JX215">
            <v>0</v>
          </cell>
          <cell r="JY215">
            <v>0</v>
          </cell>
          <cell r="JZ215">
            <v>0</v>
          </cell>
          <cell r="KA215">
            <v>0</v>
          </cell>
          <cell r="KB215">
            <v>0</v>
          </cell>
          <cell r="KC215">
            <v>0</v>
          </cell>
          <cell r="KD215">
            <v>0</v>
          </cell>
          <cell r="KE215">
            <v>0</v>
          </cell>
          <cell r="KF215">
            <v>0</v>
          </cell>
          <cell r="KG215" t="str">
            <v>нд</v>
          </cell>
          <cell r="KH215">
            <v>0</v>
          </cell>
          <cell r="KI215">
            <v>0</v>
          </cell>
          <cell r="KJ215">
            <v>0</v>
          </cell>
          <cell r="KK215">
            <v>0</v>
          </cell>
          <cell r="KL215">
            <v>0</v>
          </cell>
          <cell r="KM215">
            <v>0</v>
          </cell>
          <cell r="KN215">
            <v>0</v>
          </cell>
          <cell r="KO215">
            <v>0</v>
          </cell>
          <cell r="KP215">
            <v>0</v>
          </cell>
          <cell r="KQ215">
            <v>0</v>
          </cell>
          <cell r="KR215" t="str">
            <v>нд</v>
          </cell>
          <cell r="KS215">
            <v>0</v>
          </cell>
          <cell r="KT215">
            <v>0</v>
          </cell>
          <cell r="KU215">
            <v>0</v>
          </cell>
          <cell r="KV215">
            <v>0</v>
          </cell>
          <cell r="KW215">
            <v>0</v>
          </cell>
          <cell r="KX215">
            <v>0</v>
          </cell>
          <cell r="KY215">
            <v>0</v>
          </cell>
          <cell r="KZ215">
            <v>0</v>
          </cell>
          <cell r="LA215">
            <v>0</v>
          </cell>
          <cell r="LB215">
            <v>0</v>
          </cell>
          <cell r="LC215" t="str">
            <v>нд</v>
          </cell>
          <cell r="LD215">
            <v>0</v>
          </cell>
          <cell r="LE215">
            <v>0</v>
          </cell>
          <cell r="LF215">
            <v>0</v>
          </cell>
          <cell r="LG215">
            <v>0</v>
          </cell>
          <cell r="LH215">
            <v>0</v>
          </cell>
          <cell r="LI215">
            <v>0</v>
          </cell>
          <cell r="LJ215">
            <v>0</v>
          </cell>
          <cell r="LK215">
            <v>0</v>
          </cell>
          <cell r="LL215">
            <v>0</v>
          </cell>
          <cell r="LM215">
            <v>0</v>
          </cell>
          <cell r="LN215" t="str">
            <v>нд</v>
          </cell>
          <cell r="LO215">
            <v>0</v>
          </cell>
          <cell r="LP215">
            <v>0</v>
          </cell>
          <cell r="LQ215">
            <v>0</v>
          </cell>
          <cell r="LR215">
            <v>0</v>
          </cell>
          <cell r="LS215">
            <v>0</v>
          </cell>
          <cell r="LT215">
            <v>0</v>
          </cell>
          <cell r="LU215">
            <v>0</v>
          </cell>
          <cell r="LV215">
            <v>0</v>
          </cell>
          <cell r="LW215">
            <v>0</v>
          </cell>
          <cell r="LX215">
            <v>0</v>
          </cell>
          <cell r="LY215" t="str">
            <v>нд</v>
          </cell>
          <cell r="LZ215">
            <v>0</v>
          </cell>
          <cell r="MA215" t="str">
            <v>1.1.2.4.2</v>
          </cell>
          <cell r="MB215" t="str">
            <v>Модернизация системы сбора и передачи информации 1-ая очередь АО "Чеченэнерго" на  ПС 110 кВ Восточная</v>
          </cell>
          <cell r="MC215" t="str">
            <v>F_prj_109108_49013</v>
          </cell>
          <cell r="MD215" t="str">
            <v>F_prj_109108_49013</v>
          </cell>
          <cell r="ME215" t="b">
            <v>0</v>
          </cell>
          <cell r="MF215">
            <v>0</v>
          </cell>
          <cell r="MG215">
            <v>0</v>
          </cell>
          <cell r="MH215">
            <v>0</v>
          </cell>
          <cell r="MI215">
            <v>0</v>
          </cell>
          <cell r="MK215">
            <v>0</v>
          </cell>
          <cell r="ML215">
            <v>0</v>
          </cell>
          <cell r="MM215">
            <v>0</v>
          </cell>
          <cell r="MN215">
            <v>0</v>
          </cell>
          <cell r="MO215">
            <v>0</v>
          </cell>
          <cell r="MP215">
            <v>0</v>
          </cell>
          <cell r="MQ215">
            <v>0</v>
          </cell>
          <cell r="MR215">
            <v>0</v>
          </cell>
          <cell r="MS215">
            <v>0</v>
          </cell>
          <cell r="MT215">
            <v>0</v>
          </cell>
          <cell r="MU215">
            <v>0</v>
          </cell>
          <cell r="MV215">
            <v>0</v>
          </cell>
          <cell r="MW215">
            <v>0</v>
          </cell>
          <cell r="MX215">
            <v>0</v>
          </cell>
          <cell r="MY215">
            <v>0</v>
          </cell>
          <cell r="MZ215">
            <v>0</v>
          </cell>
          <cell r="NA215">
            <v>0</v>
          </cell>
          <cell r="NB215">
            <v>0</v>
          </cell>
          <cell r="NC215">
            <v>0</v>
          </cell>
          <cell r="ND215">
            <v>0</v>
          </cell>
          <cell r="NE215">
            <v>0</v>
          </cell>
          <cell r="NF215">
            <v>0</v>
          </cell>
          <cell r="NG215">
            <v>0</v>
          </cell>
          <cell r="NH215">
            <v>0</v>
          </cell>
          <cell r="NI215">
            <v>0</v>
          </cell>
          <cell r="NJ215">
            <v>0</v>
          </cell>
          <cell r="NK215">
            <v>0</v>
          </cell>
          <cell r="NL215">
            <v>0</v>
          </cell>
          <cell r="NM215">
            <v>0</v>
          </cell>
          <cell r="NN215">
            <v>0</v>
          </cell>
          <cell r="NO215">
            <v>0</v>
          </cell>
          <cell r="NP215">
            <v>0</v>
          </cell>
          <cell r="NQ215">
            <v>0</v>
          </cell>
          <cell r="NR215">
            <v>0</v>
          </cell>
          <cell r="NS215">
            <v>0</v>
          </cell>
          <cell r="NT215">
            <v>0</v>
          </cell>
          <cell r="NU215">
            <v>0</v>
          </cell>
          <cell r="NV215">
            <v>0</v>
          </cell>
          <cell r="NW215">
            <v>0</v>
          </cell>
          <cell r="NX215">
            <v>0</v>
          </cell>
          <cell r="NY215">
            <v>0</v>
          </cell>
          <cell r="NZ215">
            <v>0</v>
          </cell>
          <cell r="OA215">
            <v>0</v>
          </cell>
          <cell r="OB215">
            <v>0</v>
          </cell>
          <cell r="OC215">
            <v>0</v>
          </cell>
          <cell r="OD215">
            <v>0</v>
          </cell>
          <cell r="OE215">
            <v>0</v>
          </cell>
          <cell r="OF215">
            <v>0</v>
          </cell>
          <cell r="OG215">
            <v>0</v>
          </cell>
          <cell r="OH215">
            <v>0</v>
          </cell>
          <cell r="OI215">
            <v>0</v>
          </cell>
          <cell r="OJ215">
            <v>0</v>
          </cell>
          <cell r="OK215">
            <v>0</v>
          </cell>
          <cell r="OL215">
            <v>0</v>
          </cell>
          <cell r="ON215">
            <v>0</v>
          </cell>
          <cell r="OO215">
            <v>0</v>
          </cell>
          <cell r="OR215">
            <v>0</v>
          </cell>
          <cell r="OS215">
            <v>0</v>
          </cell>
          <cell r="OT215">
            <v>0</v>
          </cell>
          <cell r="OU215">
            <v>0</v>
          </cell>
          <cell r="OV215">
            <v>0</v>
          </cell>
          <cell r="OW215">
            <v>0</v>
          </cell>
          <cell r="OX215">
            <v>0</v>
          </cell>
          <cell r="OY215">
            <v>0</v>
          </cell>
          <cell r="OZ215">
            <v>0</v>
          </cell>
          <cell r="PA215">
            <v>0</v>
          </cell>
          <cell r="PB215">
            <v>0</v>
          </cell>
          <cell r="PC215">
            <v>0</v>
          </cell>
          <cell r="PD215">
            <v>0</v>
          </cell>
          <cell r="PE215">
            <v>0</v>
          </cell>
          <cell r="PF215">
            <v>0</v>
          </cell>
          <cell r="PG215">
            <v>0</v>
          </cell>
          <cell r="PH215">
            <v>0</v>
          </cell>
          <cell r="PI215">
            <v>0</v>
          </cell>
          <cell r="PJ215">
            <v>0</v>
          </cell>
          <cell r="PK215">
            <v>0</v>
          </cell>
          <cell r="PL215">
            <v>0</v>
          </cell>
          <cell r="PM215">
            <v>0</v>
          </cell>
          <cell r="PN215">
            <v>0</v>
          </cell>
          <cell r="PO215">
            <v>0</v>
          </cell>
          <cell r="PP215">
            <v>0</v>
          </cell>
          <cell r="PQ215">
            <v>0</v>
          </cell>
          <cell r="PR215">
            <v>0</v>
          </cell>
          <cell r="PS215">
            <v>0</v>
          </cell>
          <cell r="PT215">
            <v>0</v>
          </cell>
          <cell r="PU215">
            <v>0</v>
          </cell>
          <cell r="PV215">
            <v>0</v>
          </cell>
          <cell r="PW215">
            <v>0</v>
          </cell>
          <cell r="PX215">
            <v>0</v>
          </cell>
          <cell r="PY215">
            <v>0</v>
          </cell>
          <cell r="PZ215">
            <v>0</v>
          </cell>
        </row>
        <row r="216">
          <cell r="D216" t="str">
            <v>J_Che249</v>
          </cell>
          <cell r="E216">
            <v>0</v>
          </cell>
          <cell r="F216">
            <v>0</v>
          </cell>
          <cell r="G216">
            <v>0</v>
          </cell>
          <cell r="H216">
            <v>0</v>
          </cell>
          <cell r="I216">
            <v>0</v>
          </cell>
          <cell r="J216">
            <v>0</v>
          </cell>
          <cell r="K216" t="str">
            <v>нд</v>
          </cell>
          <cell r="L216" t="str">
            <v>нд</v>
          </cell>
          <cell r="M216" t="str">
            <v>нд</v>
          </cell>
          <cell r="N216" t="str">
            <v>нд</v>
          </cell>
          <cell r="O216" t="str">
            <v>нд</v>
          </cell>
          <cell r="P216" t="str">
            <v>нд</v>
          </cell>
          <cell r="Q216">
            <v>0</v>
          </cell>
          <cell r="R216">
            <v>0</v>
          </cell>
          <cell r="S216">
            <v>0</v>
          </cell>
          <cell r="T216">
            <v>0</v>
          </cell>
          <cell r="U216">
            <v>0</v>
          </cell>
          <cell r="V216">
            <v>0</v>
          </cell>
          <cell r="W216" t="str">
            <v>нд</v>
          </cell>
          <cell r="X216" t="str">
            <v>нд</v>
          </cell>
          <cell r="Y216" t="str">
            <v>нд</v>
          </cell>
          <cell r="Z216" t="str">
            <v>нд</v>
          </cell>
          <cell r="AA216" t="str">
            <v>нд</v>
          </cell>
          <cell r="AB216" t="str">
            <v>нд</v>
          </cell>
          <cell r="AC216">
            <v>0</v>
          </cell>
          <cell r="AD216">
            <v>0</v>
          </cell>
          <cell r="AE216">
            <v>0</v>
          </cell>
          <cell r="AF216">
            <v>0</v>
          </cell>
          <cell r="AG216">
            <v>0</v>
          </cell>
          <cell r="AH216">
            <v>0</v>
          </cell>
          <cell r="AI216" t="str">
            <v>нд</v>
          </cell>
          <cell r="AJ216" t="str">
            <v>нд</v>
          </cell>
          <cell r="AK216" t="str">
            <v>нд</v>
          </cell>
          <cell r="AL216" t="str">
            <v>нд</v>
          </cell>
          <cell r="AM216" t="str">
            <v>нд</v>
          </cell>
          <cell r="AN216" t="str">
            <v>нд</v>
          </cell>
          <cell r="AO216">
            <v>0</v>
          </cell>
          <cell r="AP216">
            <v>0</v>
          </cell>
          <cell r="AQ216">
            <v>0</v>
          </cell>
          <cell r="AR216">
            <v>0</v>
          </cell>
          <cell r="AS216">
            <v>0</v>
          </cell>
          <cell r="AT216">
            <v>0</v>
          </cell>
          <cell r="AU216">
            <v>21.383544000000001</v>
          </cell>
          <cell r="AV216">
            <v>0</v>
          </cell>
          <cell r="AW216">
            <v>0</v>
          </cell>
          <cell r="AX216">
            <v>17.81962</v>
          </cell>
          <cell r="AY216">
            <v>0</v>
          </cell>
          <cell r="AZ216">
            <v>3.5639240000000001</v>
          </cell>
          <cell r="BA216">
            <v>0</v>
          </cell>
          <cell r="BB216">
            <v>0</v>
          </cell>
          <cell r="BC216">
            <v>0</v>
          </cell>
          <cell r="BD216">
            <v>0</v>
          </cell>
          <cell r="BE216">
            <v>0</v>
          </cell>
          <cell r="BF216">
            <v>0</v>
          </cell>
          <cell r="BG216">
            <v>21.383544000000001</v>
          </cell>
          <cell r="BH216">
            <v>0</v>
          </cell>
          <cell r="BI216">
            <v>0</v>
          </cell>
          <cell r="BJ216">
            <v>17.81962</v>
          </cell>
          <cell r="BK216">
            <v>0</v>
          </cell>
          <cell r="BL216">
            <v>3.5639240000000001</v>
          </cell>
          <cell r="BM216">
            <v>0</v>
          </cell>
          <cell r="BN216">
            <v>0</v>
          </cell>
          <cell r="BO216">
            <v>0</v>
          </cell>
          <cell r="BP216">
            <v>0</v>
          </cell>
          <cell r="BQ216">
            <v>0</v>
          </cell>
          <cell r="BR216">
            <v>0</v>
          </cell>
          <cell r="BS216">
            <v>0</v>
          </cell>
          <cell r="BT216">
            <v>0</v>
          </cell>
          <cell r="BU216">
            <v>0</v>
          </cell>
          <cell r="BV216">
            <v>0</v>
          </cell>
          <cell r="BW216">
            <v>0</v>
          </cell>
          <cell r="BX216">
            <v>0</v>
          </cell>
          <cell r="BY216">
            <v>20.394000000000002</v>
          </cell>
          <cell r="BZ216">
            <v>0</v>
          </cell>
          <cell r="CA216">
            <v>0</v>
          </cell>
          <cell r="CB216">
            <v>16.995000000000001</v>
          </cell>
          <cell r="CC216">
            <v>0</v>
          </cell>
          <cell r="CD216">
            <v>3.3990000000000009</v>
          </cell>
          <cell r="CE216">
            <v>0</v>
          </cell>
          <cell r="CF216">
            <v>0</v>
          </cell>
          <cell r="CG216">
            <v>0</v>
          </cell>
          <cell r="CH216">
            <v>0</v>
          </cell>
          <cell r="CI216">
            <v>0</v>
          </cell>
          <cell r="CJ216">
            <v>0</v>
          </cell>
          <cell r="CK216">
            <v>0</v>
          </cell>
          <cell r="CL216">
            <v>0</v>
          </cell>
          <cell r="CM216">
            <v>0</v>
          </cell>
          <cell r="CN216">
            <v>0</v>
          </cell>
          <cell r="CO216">
            <v>0</v>
          </cell>
          <cell r="CP216">
            <v>0</v>
          </cell>
          <cell r="CQ216">
            <v>21.383544000000001</v>
          </cell>
          <cell r="CR216">
            <v>0</v>
          </cell>
          <cell r="CS216">
            <v>0</v>
          </cell>
          <cell r="CT216">
            <v>17.81962</v>
          </cell>
          <cell r="CU216">
            <v>0</v>
          </cell>
          <cell r="CV216">
            <v>3.5639240000000001</v>
          </cell>
          <cell r="CW216">
            <v>20.394000000000002</v>
          </cell>
          <cell r="CX216">
            <v>0</v>
          </cell>
          <cell r="CY216">
            <v>0</v>
          </cell>
          <cell r="CZ216">
            <v>16.995000000000001</v>
          </cell>
          <cell r="DA216">
            <v>0</v>
          </cell>
          <cell r="DB216">
            <v>3.3990000000000009</v>
          </cell>
          <cell r="DD216">
            <v>21.383544000000001</v>
          </cell>
          <cell r="DE216">
            <v>20.394000000000002</v>
          </cell>
          <cell r="DF216">
            <v>17.81962</v>
          </cell>
          <cell r="DG216">
            <v>0</v>
          </cell>
          <cell r="DI216">
            <v>17.81962</v>
          </cell>
          <cell r="DJ216">
            <v>1.7897099999999999</v>
          </cell>
          <cell r="DK216">
            <v>0.79017000000000004</v>
          </cell>
          <cell r="DL216">
            <v>12.284660000000001</v>
          </cell>
          <cell r="DM216">
            <v>2.9550800000000006</v>
          </cell>
          <cell r="DN216">
            <v>16.995000000000001</v>
          </cell>
          <cell r="DO216">
            <v>1.7897099999999999</v>
          </cell>
          <cell r="DP216">
            <v>0.79017000000000004</v>
          </cell>
          <cell r="DQ216">
            <v>12.284660000000001</v>
          </cell>
          <cell r="DR216">
            <v>2.1304600000000011</v>
          </cell>
          <cell r="DS216">
            <v>0</v>
          </cell>
          <cell r="DT216" t="str">
            <v>нд</v>
          </cell>
          <cell r="DU216">
            <v>0</v>
          </cell>
          <cell r="DV216" t="str">
            <v>нд</v>
          </cell>
          <cell r="DW216">
            <v>0</v>
          </cell>
          <cell r="DX216" t="str">
            <v>нд</v>
          </cell>
          <cell r="DY216">
            <v>0</v>
          </cell>
          <cell r="DZ216">
            <v>17.81962</v>
          </cell>
          <cell r="EA216">
            <v>0</v>
          </cell>
          <cell r="EB216">
            <v>17.81962</v>
          </cell>
          <cell r="EC216">
            <v>16.995000000000001</v>
          </cell>
          <cell r="ED216">
            <v>0</v>
          </cell>
          <cell r="EE216">
            <v>0</v>
          </cell>
          <cell r="EF216">
            <v>0</v>
          </cell>
          <cell r="EG216">
            <v>0</v>
          </cell>
          <cell r="EH216">
            <v>17.81962</v>
          </cell>
          <cell r="EI216">
            <v>16.995000000000001</v>
          </cell>
          <cell r="EK216">
            <v>17.81962</v>
          </cell>
          <cell r="EL216">
            <v>0</v>
          </cell>
          <cell r="EM216">
            <v>0</v>
          </cell>
          <cell r="EN216">
            <v>0</v>
          </cell>
          <cell r="EO216">
            <v>0</v>
          </cell>
          <cell r="EP216">
            <v>0</v>
          </cell>
          <cell r="EQ216">
            <v>0</v>
          </cell>
          <cell r="ER216">
            <v>0</v>
          </cell>
          <cell r="ES216">
            <v>1</v>
          </cell>
          <cell r="ET216">
            <v>0</v>
          </cell>
          <cell r="EU216">
            <v>16.995000000000001</v>
          </cell>
          <cell r="EV216">
            <v>0</v>
          </cell>
          <cell r="EW216">
            <v>0</v>
          </cell>
          <cell r="EX216">
            <v>0</v>
          </cell>
          <cell r="EY216">
            <v>0</v>
          </cell>
          <cell r="EZ216">
            <v>0</v>
          </cell>
          <cell r="FA216">
            <v>0</v>
          </cell>
          <cell r="FB216">
            <v>0</v>
          </cell>
          <cell r="FC216">
            <v>1</v>
          </cell>
          <cell r="FD216">
            <v>0</v>
          </cell>
          <cell r="FE216" t="str">
            <v>нд</v>
          </cell>
          <cell r="FF216">
            <v>0</v>
          </cell>
          <cell r="FG216">
            <v>0</v>
          </cell>
          <cell r="FH216">
            <v>0</v>
          </cell>
          <cell r="FI216">
            <v>0</v>
          </cell>
          <cell r="FJ216">
            <v>0</v>
          </cell>
          <cell r="FK216">
            <v>0</v>
          </cell>
          <cell r="FL216">
            <v>0</v>
          </cell>
          <cell r="FM216">
            <v>0</v>
          </cell>
          <cell r="FN216">
            <v>0</v>
          </cell>
          <cell r="FO216">
            <v>0</v>
          </cell>
          <cell r="FP216" t="str">
            <v>нд</v>
          </cell>
          <cell r="FQ216" t="str">
            <v>нд</v>
          </cell>
          <cell r="FR216" t="str">
            <v>нд</v>
          </cell>
          <cell r="FS216" t="str">
            <v>нд</v>
          </cell>
          <cell r="FT216" t="str">
            <v>нд</v>
          </cell>
          <cell r="FU216" t="str">
            <v>нд</v>
          </cell>
          <cell r="FV216" t="str">
            <v>нд</v>
          </cell>
          <cell r="FW216" t="str">
            <v>нд</v>
          </cell>
          <cell r="FX216" t="str">
            <v>нд</v>
          </cell>
          <cell r="FY216" t="str">
            <v>нд</v>
          </cell>
          <cell r="FZ216" t="str">
            <v>нд</v>
          </cell>
          <cell r="GA216" t="str">
            <v>нд</v>
          </cell>
          <cell r="GB216">
            <v>0</v>
          </cell>
          <cell r="GC216">
            <v>0</v>
          </cell>
          <cell r="GD216">
            <v>0</v>
          </cell>
          <cell r="GE216">
            <v>0</v>
          </cell>
          <cell r="GF216">
            <v>0</v>
          </cell>
          <cell r="GG216">
            <v>0</v>
          </cell>
          <cell r="GH216">
            <v>0</v>
          </cell>
          <cell r="GI216">
            <v>0</v>
          </cell>
          <cell r="GJ216">
            <v>0</v>
          </cell>
          <cell r="GK216">
            <v>0</v>
          </cell>
          <cell r="GL216" t="str">
            <v>нд</v>
          </cell>
          <cell r="GM216" t="str">
            <v>нд</v>
          </cell>
          <cell r="GN216" t="str">
            <v>нд</v>
          </cell>
          <cell r="GO216" t="str">
            <v>нд</v>
          </cell>
          <cell r="GP216" t="str">
            <v>нд</v>
          </cell>
          <cell r="GQ216" t="str">
            <v>нд</v>
          </cell>
          <cell r="GR216" t="str">
            <v>нд</v>
          </cell>
          <cell r="GS216" t="str">
            <v>нд</v>
          </cell>
          <cell r="GT216" t="str">
            <v>нд</v>
          </cell>
          <cell r="GU216" t="str">
            <v>нд</v>
          </cell>
          <cell r="GV216" t="str">
            <v>нд</v>
          </cell>
          <cell r="GW216" t="str">
            <v>нд</v>
          </cell>
          <cell r="GX216">
            <v>0</v>
          </cell>
          <cell r="GY216">
            <v>0</v>
          </cell>
          <cell r="GZ216">
            <v>0</v>
          </cell>
          <cell r="HA216">
            <v>0</v>
          </cell>
          <cell r="HB216">
            <v>0</v>
          </cell>
          <cell r="HC216">
            <v>0</v>
          </cell>
          <cell r="HD216">
            <v>0</v>
          </cell>
          <cell r="HE216">
            <v>0</v>
          </cell>
          <cell r="HF216">
            <v>0</v>
          </cell>
          <cell r="HG216">
            <v>0</v>
          </cell>
          <cell r="HH216" t="str">
            <v>нд</v>
          </cell>
          <cell r="HI216" t="str">
            <v>нд</v>
          </cell>
          <cell r="HJ216" t="str">
            <v>нд</v>
          </cell>
          <cell r="HK216" t="str">
            <v>нд</v>
          </cell>
          <cell r="HL216" t="str">
            <v>нд</v>
          </cell>
          <cell r="HM216" t="str">
            <v>нд</v>
          </cell>
          <cell r="HN216" t="str">
            <v>нд</v>
          </cell>
          <cell r="HO216" t="str">
            <v>нд</v>
          </cell>
          <cell r="HP216" t="str">
            <v>нд</v>
          </cell>
          <cell r="HQ216" t="str">
            <v>нд</v>
          </cell>
          <cell r="HR216" t="str">
            <v>нд</v>
          </cell>
          <cell r="HS216" t="str">
            <v>нд</v>
          </cell>
          <cell r="HT216">
            <v>0</v>
          </cell>
          <cell r="HU216">
            <v>0</v>
          </cell>
          <cell r="HV216">
            <v>0</v>
          </cell>
          <cell r="HW216">
            <v>0</v>
          </cell>
          <cell r="HX216">
            <v>0</v>
          </cell>
          <cell r="HY216">
            <v>0</v>
          </cell>
          <cell r="HZ216">
            <v>0</v>
          </cell>
          <cell r="IA216">
            <v>0</v>
          </cell>
          <cell r="IB216">
            <v>0</v>
          </cell>
          <cell r="IC216">
            <v>0</v>
          </cell>
          <cell r="ID216">
            <v>4</v>
          </cell>
          <cell r="IE216">
            <v>17.81962</v>
          </cell>
          <cell r="IF216">
            <v>0</v>
          </cell>
          <cell r="IG216">
            <v>0</v>
          </cell>
          <cell r="IH216">
            <v>0</v>
          </cell>
          <cell r="II216">
            <v>0</v>
          </cell>
          <cell r="IJ216">
            <v>0</v>
          </cell>
          <cell r="IK216">
            <v>0</v>
          </cell>
          <cell r="IL216">
            <v>0</v>
          </cell>
          <cell r="IM216">
            <v>1</v>
          </cell>
          <cell r="IN216">
            <v>0</v>
          </cell>
          <cell r="IO216" t="str">
            <v>нд</v>
          </cell>
          <cell r="IP216">
            <v>0</v>
          </cell>
          <cell r="IQ216">
            <v>0</v>
          </cell>
          <cell r="IR216">
            <v>0</v>
          </cell>
          <cell r="IS216">
            <v>0</v>
          </cell>
          <cell r="IT216">
            <v>0</v>
          </cell>
          <cell r="IU216">
            <v>0</v>
          </cell>
          <cell r="IV216">
            <v>0</v>
          </cell>
          <cell r="IW216">
            <v>0</v>
          </cell>
          <cell r="IX216">
            <v>0</v>
          </cell>
          <cell r="IY216">
            <v>0</v>
          </cell>
          <cell r="IZ216">
            <v>3</v>
          </cell>
          <cell r="JA216">
            <v>17.81962</v>
          </cell>
          <cell r="JB216">
            <v>0</v>
          </cell>
          <cell r="JC216">
            <v>0</v>
          </cell>
          <cell r="JD216">
            <v>0</v>
          </cell>
          <cell r="JE216">
            <v>0</v>
          </cell>
          <cell r="JF216">
            <v>0</v>
          </cell>
          <cell r="JG216">
            <v>0</v>
          </cell>
          <cell r="JH216">
            <v>0</v>
          </cell>
          <cell r="JI216">
            <v>1</v>
          </cell>
          <cell r="JJ216">
            <v>0</v>
          </cell>
          <cell r="JK216">
            <v>3</v>
          </cell>
          <cell r="JL216">
            <v>16.995000000000001</v>
          </cell>
          <cell r="JM216">
            <v>0</v>
          </cell>
          <cell r="JN216">
            <v>0</v>
          </cell>
          <cell r="JO216">
            <v>0</v>
          </cell>
          <cell r="JP216">
            <v>0</v>
          </cell>
          <cell r="JQ216">
            <v>0</v>
          </cell>
          <cell r="JR216">
            <v>0</v>
          </cell>
          <cell r="JS216">
            <v>0</v>
          </cell>
          <cell r="JT216">
            <v>1</v>
          </cell>
          <cell r="JU216">
            <v>0</v>
          </cell>
          <cell r="JV216" t="str">
            <v>нд</v>
          </cell>
          <cell r="JW216">
            <v>0</v>
          </cell>
          <cell r="JX216">
            <v>0</v>
          </cell>
          <cell r="JY216">
            <v>0</v>
          </cell>
          <cell r="JZ216">
            <v>0</v>
          </cell>
          <cell r="KA216">
            <v>0</v>
          </cell>
          <cell r="KB216">
            <v>0</v>
          </cell>
          <cell r="KC216">
            <v>0</v>
          </cell>
          <cell r="KD216">
            <v>0</v>
          </cell>
          <cell r="KE216">
            <v>0</v>
          </cell>
          <cell r="KF216">
            <v>0</v>
          </cell>
          <cell r="KG216" t="str">
            <v>нд</v>
          </cell>
          <cell r="KH216">
            <v>0</v>
          </cell>
          <cell r="KI216">
            <v>0</v>
          </cell>
          <cell r="KJ216">
            <v>0</v>
          </cell>
          <cell r="KK216">
            <v>0</v>
          </cell>
          <cell r="KL216">
            <v>0</v>
          </cell>
          <cell r="KM216">
            <v>0</v>
          </cell>
          <cell r="KN216">
            <v>0</v>
          </cell>
          <cell r="KO216">
            <v>0</v>
          </cell>
          <cell r="KP216">
            <v>0</v>
          </cell>
          <cell r="KQ216">
            <v>0</v>
          </cell>
          <cell r="KR216" t="str">
            <v>нд</v>
          </cell>
          <cell r="KS216">
            <v>0</v>
          </cell>
          <cell r="KT216">
            <v>0</v>
          </cell>
          <cell r="KU216">
            <v>0</v>
          </cell>
          <cell r="KV216">
            <v>0</v>
          </cell>
          <cell r="KW216">
            <v>0</v>
          </cell>
          <cell r="KX216">
            <v>0</v>
          </cell>
          <cell r="KY216">
            <v>0</v>
          </cell>
          <cell r="KZ216">
            <v>0</v>
          </cell>
          <cell r="LA216">
            <v>0</v>
          </cell>
          <cell r="LB216">
            <v>0</v>
          </cell>
          <cell r="LC216" t="str">
            <v>нд</v>
          </cell>
          <cell r="LD216">
            <v>0</v>
          </cell>
          <cell r="LE216">
            <v>0</v>
          </cell>
          <cell r="LF216">
            <v>0</v>
          </cell>
          <cell r="LG216">
            <v>0</v>
          </cell>
          <cell r="LH216">
            <v>0</v>
          </cell>
          <cell r="LI216">
            <v>0</v>
          </cell>
          <cell r="LJ216">
            <v>0</v>
          </cell>
          <cell r="LK216">
            <v>0</v>
          </cell>
          <cell r="LL216">
            <v>0</v>
          </cell>
          <cell r="LM216">
            <v>0</v>
          </cell>
          <cell r="LN216" t="str">
            <v>нд</v>
          </cell>
          <cell r="LO216">
            <v>17.81962</v>
          </cell>
          <cell r="LP216">
            <v>0</v>
          </cell>
          <cell r="LQ216">
            <v>0</v>
          </cell>
          <cell r="LR216">
            <v>0</v>
          </cell>
          <cell r="LS216">
            <v>0</v>
          </cell>
          <cell r="LT216">
            <v>0</v>
          </cell>
          <cell r="LU216">
            <v>0</v>
          </cell>
          <cell r="LV216">
            <v>0</v>
          </cell>
          <cell r="LW216">
            <v>1</v>
          </cell>
          <cell r="LX216">
            <v>0</v>
          </cell>
          <cell r="LY216" t="str">
            <v>нд</v>
          </cell>
          <cell r="LZ216">
            <v>16.995000000000001</v>
          </cell>
          <cell r="MA216" t="str">
            <v>1.1.2.4.2</v>
          </cell>
          <cell r="MB216" t="str">
            <v>Модернизация системы сбора и передачи информации 1-ая очередь АО "Чеченэнерго" на  ПС 110 кВ №84</v>
          </cell>
          <cell r="MC216" t="str">
            <v>F_prj_109108_49014</v>
          </cell>
          <cell r="MD216" t="str">
            <v>F_prj_109108_49014</v>
          </cell>
          <cell r="ME216" t="b">
            <v>0</v>
          </cell>
          <cell r="MF216">
            <v>0</v>
          </cell>
          <cell r="MG216">
            <v>0</v>
          </cell>
          <cell r="MH216">
            <v>0</v>
          </cell>
          <cell r="MI216">
            <v>0</v>
          </cell>
          <cell r="MK216">
            <v>0</v>
          </cell>
          <cell r="ML216">
            <v>0</v>
          </cell>
          <cell r="MM216">
            <v>0</v>
          </cell>
          <cell r="MN216">
            <v>0</v>
          </cell>
          <cell r="MO216">
            <v>0</v>
          </cell>
          <cell r="MP216">
            <v>0</v>
          </cell>
          <cell r="MQ216">
            <v>0</v>
          </cell>
          <cell r="MR216">
            <v>0</v>
          </cell>
          <cell r="MS216">
            <v>0</v>
          </cell>
          <cell r="MT216">
            <v>0</v>
          </cell>
          <cell r="MU216">
            <v>0</v>
          </cell>
          <cell r="MV216">
            <v>0</v>
          </cell>
          <cell r="MW216">
            <v>0</v>
          </cell>
          <cell r="MX216">
            <v>0</v>
          </cell>
          <cell r="MY216">
            <v>0</v>
          </cell>
          <cell r="MZ216">
            <v>0</v>
          </cell>
          <cell r="NA216">
            <v>0</v>
          </cell>
          <cell r="NB216">
            <v>0</v>
          </cell>
          <cell r="NC216">
            <v>0</v>
          </cell>
          <cell r="ND216">
            <v>0</v>
          </cell>
          <cell r="NE216">
            <v>0</v>
          </cell>
          <cell r="NF216">
            <v>0</v>
          </cell>
          <cell r="NG216">
            <v>0</v>
          </cell>
          <cell r="NH216">
            <v>0</v>
          </cell>
          <cell r="NI216">
            <v>0</v>
          </cell>
          <cell r="NJ216">
            <v>0</v>
          </cell>
          <cell r="NK216">
            <v>0</v>
          </cell>
          <cell r="NL216">
            <v>0</v>
          </cell>
          <cell r="NM216">
            <v>0</v>
          </cell>
          <cell r="NN216">
            <v>0</v>
          </cell>
          <cell r="NO216">
            <v>0</v>
          </cell>
          <cell r="NP216">
            <v>0</v>
          </cell>
          <cell r="NQ216">
            <v>0</v>
          </cell>
          <cell r="NR216">
            <v>0</v>
          </cell>
          <cell r="NS216">
            <v>0</v>
          </cell>
          <cell r="NT216">
            <v>0</v>
          </cell>
          <cell r="NU216">
            <v>0</v>
          </cell>
          <cell r="NV216">
            <v>0</v>
          </cell>
          <cell r="NW216">
            <v>0</v>
          </cell>
          <cell r="NX216">
            <v>0</v>
          </cell>
          <cell r="NY216">
            <v>0</v>
          </cell>
          <cell r="NZ216">
            <v>0</v>
          </cell>
          <cell r="OA216">
            <v>0</v>
          </cell>
          <cell r="OB216">
            <v>0</v>
          </cell>
          <cell r="OC216">
            <v>0</v>
          </cell>
          <cell r="OD216">
            <v>0</v>
          </cell>
          <cell r="OE216">
            <v>0</v>
          </cell>
          <cell r="OF216">
            <v>0</v>
          </cell>
          <cell r="OG216">
            <v>0</v>
          </cell>
          <cell r="OH216">
            <v>0</v>
          </cell>
          <cell r="OI216">
            <v>0</v>
          </cell>
          <cell r="OJ216">
            <v>0</v>
          </cell>
          <cell r="OK216">
            <v>0</v>
          </cell>
          <cell r="OL216">
            <v>0</v>
          </cell>
          <cell r="ON216">
            <v>21.383544000000001</v>
          </cell>
          <cell r="OO216">
            <v>20.394000000000002</v>
          </cell>
          <cell r="OR216" t="str">
            <v>нд</v>
          </cell>
          <cell r="OS216" t="str">
            <v>нд</v>
          </cell>
          <cell r="OT216" t="str">
            <v>нд</v>
          </cell>
          <cell r="OU216" t="str">
            <v>нд</v>
          </cell>
          <cell r="OV216" t="str">
            <v>нд</v>
          </cell>
          <cell r="OW216" t="str">
            <v>нд</v>
          </cell>
          <cell r="OX216" t="str">
            <v>нд</v>
          </cell>
          <cell r="OY216" t="str">
            <v>нд</v>
          </cell>
          <cell r="OZ216" t="str">
            <v>нд</v>
          </cell>
          <cell r="PA216" t="str">
            <v>нд</v>
          </cell>
          <cell r="PB216" t="str">
            <v>нд</v>
          </cell>
          <cell r="PC216" t="str">
            <v>нд</v>
          </cell>
          <cell r="PD216" t="str">
            <v>нд</v>
          </cell>
          <cell r="PE216" t="str">
            <v>нд</v>
          </cell>
          <cell r="PF216" t="str">
            <v>нд</v>
          </cell>
          <cell r="PG216">
            <v>0</v>
          </cell>
          <cell r="PH216">
            <v>0</v>
          </cell>
          <cell r="PI216">
            <v>0</v>
          </cell>
          <cell r="PJ216">
            <v>0</v>
          </cell>
          <cell r="PK216">
            <v>0</v>
          </cell>
          <cell r="PL216">
            <v>0</v>
          </cell>
          <cell r="PM216">
            <v>0</v>
          </cell>
          <cell r="PN216">
            <v>0</v>
          </cell>
          <cell r="PO216">
            <v>0</v>
          </cell>
          <cell r="PP216">
            <v>0</v>
          </cell>
          <cell r="PQ216">
            <v>0</v>
          </cell>
          <cell r="PR216">
            <v>0</v>
          </cell>
          <cell r="PS216">
            <v>0</v>
          </cell>
          <cell r="PT216">
            <v>0</v>
          </cell>
          <cell r="PU216">
            <v>0</v>
          </cell>
          <cell r="PV216">
            <v>0</v>
          </cell>
          <cell r="PW216">
            <v>0</v>
          </cell>
          <cell r="PX216">
            <v>0</v>
          </cell>
          <cell r="PY216">
            <v>0</v>
          </cell>
          <cell r="PZ216">
            <v>0</v>
          </cell>
        </row>
        <row r="217">
          <cell r="D217" t="str">
            <v>J_Che250</v>
          </cell>
          <cell r="E217">
            <v>0</v>
          </cell>
          <cell r="F217">
            <v>0</v>
          </cell>
          <cell r="G217">
            <v>0</v>
          </cell>
          <cell r="H217">
            <v>0</v>
          </cell>
          <cell r="I217">
            <v>0</v>
          </cell>
          <cell r="J217">
            <v>0</v>
          </cell>
          <cell r="K217" t="str">
            <v>нд</v>
          </cell>
          <cell r="L217" t="str">
            <v>нд</v>
          </cell>
          <cell r="M217" t="str">
            <v>нд</v>
          </cell>
          <cell r="N217" t="str">
            <v>нд</v>
          </cell>
          <cell r="O217" t="str">
            <v>нд</v>
          </cell>
          <cell r="P217" t="str">
            <v>нд</v>
          </cell>
          <cell r="Q217">
            <v>0</v>
          </cell>
          <cell r="R217">
            <v>0</v>
          </cell>
          <cell r="S217">
            <v>0</v>
          </cell>
          <cell r="T217">
            <v>0</v>
          </cell>
          <cell r="U217">
            <v>0</v>
          </cell>
          <cell r="V217">
            <v>0</v>
          </cell>
          <cell r="W217" t="str">
            <v>нд</v>
          </cell>
          <cell r="X217" t="str">
            <v>нд</v>
          </cell>
          <cell r="Y217" t="str">
            <v>нд</v>
          </cell>
          <cell r="Z217" t="str">
            <v>нд</v>
          </cell>
          <cell r="AA217" t="str">
            <v>нд</v>
          </cell>
          <cell r="AB217" t="str">
            <v>нд</v>
          </cell>
          <cell r="AC217">
            <v>0</v>
          </cell>
          <cell r="AD217">
            <v>0</v>
          </cell>
          <cell r="AE217">
            <v>0</v>
          </cell>
          <cell r="AF217">
            <v>0</v>
          </cell>
          <cell r="AG217">
            <v>0</v>
          </cell>
          <cell r="AH217">
            <v>0</v>
          </cell>
          <cell r="AI217" t="str">
            <v>нд</v>
          </cell>
          <cell r="AJ217" t="str">
            <v>нд</v>
          </cell>
          <cell r="AK217" t="str">
            <v>нд</v>
          </cell>
          <cell r="AL217" t="str">
            <v>нд</v>
          </cell>
          <cell r="AM217" t="str">
            <v>нд</v>
          </cell>
          <cell r="AN217" t="str">
            <v>нд</v>
          </cell>
          <cell r="AO217">
            <v>0</v>
          </cell>
          <cell r="AP217">
            <v>0</v>
          </cell>
          <cell r="AQ217">
            <v>0</v>
          </cell>
          <cell r="AR217">
            <v>0</v>
          </cell>
          <cell r="AS217">
            <v>0</v>
          </cell>
          <cell r="AT217">
            <v>0</v>
          </cell>
          <cell r="AU217">
            <v>12.001296</v>
          </cell>
          <cell r="AV217">
            <v>0</v>
          </cell>
          <cell r="AW217">
            <v>0</v>
          </cell>
          <cell r="AX217">
            <v>10.00108</v>
          </cell>
          <cell r="AY217">
            <v>0</v>
          </cell>
          <cell r="AZ217">
            <v>2.000216</v>
          </cell>
          <cell r="BA217">
            <v>0</v>
          </cell>
          <cell r="BB217">
            <v>0</v>
          </cell>
          <cell r="BC217">
            <v>0</v>
          </cell>
          <cell r="BD217">
            <v>0</v>
          </cell>
          <cell r="BE217">
            <v>0</v>
          </cell>
          <cell r="BF217">
            <v>0</v>
          </cell>
          <cell r="BG217">
            <v>12.001296</v>
          </cell>
          <cell r="BH217">
            <v>0</v>
          </cell>
          <cell r="BI217">
            <v>0</v>
          </cell>
          <cell r="BJ217">
            <v>10.00108</v>
          </cell>
          <cell r="BK217">
            <v>0</v>
          </cell>
          <cell r="BL217">
            <v>2.000216</v>
          </cell>
          <cell r="BM217">
            <v>0</v>
          </cell>
          <cell r="BN217">
            <v>0</v>
          </cell>
          <cell r="BO217">
            <v>0</v>
          </cell>
          <cell r="BP217">
            <v>0</v>
          </cell>
          <cell r="BQ217">
            <v>0</v>
          </cell>
          <cell r="BR217">
            <v>0</v>
          </cell>
          <cell r="BS217">
            <v>0</v>
          </cell>
          <cell r="BT217">
            <v>0</v>
          </cell>
          <cell r="BU217">
            <v>0</v>
          </cell>
          <cell r="BV217">
            <v>0</v>
          </cell>
          <cell r="BW217">
            <v>0</v>
          </cell>
          <cell r="BX217">
            <v>0</v>
          </cell>
          <cell r="BY217">
            <v>11.4732</v>
          </cell>
          <cell r="BZ217">
            <v>0</v>
          </cell>
          <cell r="CA217">
            <v>0</v>
          </cell>
          <cell r="CB217">
            <v>9.5609999999999999</v>
          </cell>
          <cell r="CC217">
            <v>0</v>
          </cell>
          <cell r="CD217">
            <v>1.9122000000000003</v>
          </cell>
          <cell r="CE217">
            <v>0</v>
          </cell>
          <cell r="CF217">
            <v>0</v>
          </cell>
          <cell r="CG217">
            <v>0</v>
          </cell>
          <cell r="CH217">
            <v>0</v>
          </cell>
          <cell r="CI217">
            <v>0</v>
          </cell>
          <cell r="CJ217">
            <v>0</v>
          </cell>
          <cell r="CK217">
            <v>0</v>
          </cell>
          <cell r="CL217">
            <v>0</v>
          </cell>
          <cell r="CM217">
            <v>0</v>
          </cell>
          <cell r="CN217">
            <v>0</v>
          </cell>
          <cell r="CO217">
            <v>0</v>
          </cell>
          <cell r="CP217">
            <v>0</v>
          </cell>
          <cell r="CQ217">
            <v>12.001296</v>
          </cell>
          <cell r="CR217">
            <v>0</v>
          </cell>
          <cell r="CS217">
            <v>0</v>
          </cell>
          <cell r="CT217">
            <v>10.00108</v>
          </cell>
          <cell r="CU217">
            <v>0</v>
          </cell>
          <cell r="CV217">
            <v>2.000216</v>
          </cell>
          <cell r="CW217">
            <v>11.4732</v>
          </cell>
          <cell r="CX217">
            <v>0</v>
          </cell>
          <cell r="CY217">
            <v>0</v>
          </cell>
          <cell r="CZ217">
            <v>9.5609999999999999</v>
          </cell>
          <cell r="DA217">
            <v>0</v>
          </cell>
          <cell r="DB217">
            <v>1.9122000000000003</v>
          </cell>
          <cell r="DD217">
            <v>12.001296</v>
          </cell>
          <cell r="DE217">
            <v>11.4732</v>
          </cell>
          <cell r="DF217">
            <v>10.00108</v>
          </cell>
          <cell r="DG217">
            <v>0</v>
          </cell>
          <cell r="DI217">
            <v>10.00108</v>
          </cell>
          <cell r="DJ217">
            <v>1.77644</v>
          </cell>
          <cell r="DK217">
            <v>0.66769999999999996</v>
          </cell>
          <cell r="DL217">
            <v>4.9874299999999998</v>
          </cell>
          <cell r="DM217">
            <v>2.5695100000000011</v>
          </cell>
          <cell r="DN217">
            <v>9.5609999999999999</v>
          </cell>
          <cell r="DO217">
            <v>1.77644</v>
          </cell>
          <cell r="DP217">
            <v>0.66769999999999996</v>
          </cell>
          <cell r="DQ217">
            <v>4.9874299999999998</v>
          </cell>
          <cell r="DR217">
            <v>2.1294300000000002</v>
          </cell>
          <cell r="DS217">
            <v>0</v>
          </cell>
          <cell r="DT217" t="str">
            <v>нд</v>
          </cell>
          <cell r="DU217">
            <v>0</v>
          </cell>
          <cell r="DV217" t="str">
            <v>нд</v>
          </cell>
          <cell r="DW217">
            <v>0</v>
          </cell>
          <cell r="DX217" t="str">
            <v>нд</v>
          </cell>
          <cell r="DY217">
            <v>0</v>
          </cell>
          <cell r="DZ217">
            <v>10.00108</v>
          </cell>
          <cell r="EA217">
            <v>0</v>
          </cell>
          <cell r="EB217">
            <v>10.00108</v>
          </cell>
          <cell r="EC217">
            <v>9.5609999999999999</v>
          </cell>
          <cell r="ED217">
            <v>0</v>
          </cell>
          <cell r="EE217">
            <v>0</v>
          </cell>
          <cell r="EF217">
            <v>0</v>
          </cell>
          <cell r="EG217">
            <v>0</v>
          </cell>
          <cell r="EH217">
            <v>10.00108</v>
          </cell>
          <cell r="EI217">
            <v>9.5609999999999999</v>
          </cell>
          <cell r="EK217">
            <v>10.00108</v>
          </cell>
          <cell r="EL217">
            <v>0</v>
          </cell>
          <cell r="EM217">
            <v>0</v>
          </cell>
          <cell r="EN217">
            <v>0</v>
          </cell>
          <cell r="EO217">
            <v>0</v>
          </cell>
          <cell r="EP217">
            <v>0</v>
          </cell>
          <cell r="EQ217">
            <v>0</v>
          </cell>
          <cell r="ER217">
            <v>0</v>
          </cell>
          <cell r="ES217">
            <v>1</v>
          </cell>
          <cell r="ET217">
            <v>0</v>
          </cell>
          <cell r="EU217">
            <v>9.5609999999999999</v>
          </cell>
          <cell r="EV217">
            <v>0</v>
          </cell>
          <cell r="EW217">
            <v>0</v>
          </cell>
          <cell r="EX217">
            <v>0</v>
          </cell>
          <cell r="EY217">
            <v>0</v>
          </cell>
          <cell r="EZ217">
            <v>0</v>
          </cell>
          <cell r="FA217">
            <v>0</v>
          </cell>
          <cell r="FB217">
            <v>0</v>
          </cell>
          <cell r="FC217">
            <v>1</v>
          </cell>
          <cell r="FD217">
            <v>0</v>
          </cell>
          <cell r="FE217" t="str">
            <v>нд</v>
          </cell>
          <cell r="FF217">
            <v>0</v>
          </cell>
          <cell r="FG217">
            <v>0</v>
          </cell>
          <cell r="FH217">
            <v>0</v>
          </cell>
          <cell r="FI217">
            <v>0</v>
          </cell>
          <cell r="FJ217">
            <v>0</v>
          </cell>
          <cell r="FK217">
            <v>0</v>
          </cell>
          <cell r="FL217">
            <v>0</v>
          </cell>
          <cell r="FM217">
            <v>0</v>
          </cell>
          <cell r="FN217">
            <v>0</v>
          </cell>
          <cell r="FO217">
            <v>0</v>
          </cell>
          <cell r="FP217" t="str">
            <v>нд</v>
          </cell>
          <cell r="FQ217" t="str">
            <v>нд</v>
          </cell>
          <cell r="FR217" t="str">
            <v>нд</v>
          </cell>
          <cell r="FS217" t="str">
            <v>нд</v>
          </cell>
          <cell r="FT217" t="str">
            <v>нд</v>
          </cell>
          <cell r="FU217" t="str">
            <v>нд</v>
          </cell>
          <cell r="FV217" t="str">
            <v>нд</v>
          </cell>
          <cell r="FW217" t="str">
            <v>нд</v>
          </cell>
          <cell r="FX217" t="str">
            <v>нд</v>
          </cell>
          <cell r="FY217" t="str">
            <v>нд</v>
          </cell>
          <cell r="FZ217" t="str">
            <v>нд</v>
          </cell>
          <cell r="GA217" t="str">
            <v>нд</v>
          </cell>
          <cell r="GB217">
            <v>0</v>
          </cell>
          <cell r="GC217">
            <v>0</v>
          </cell>
          <cell r="GD217">
            <v>0</v>
          </cell>
          <cell r="GE217">
            <v>0</v>
          </cell>
          <cell r="GF217">
            <v>0</v>
          </cell>
          <cell r="GG217">
            <v>0</v>
          </cell>
          <cell r="GH217">
            <v>0</v>
          </cell>
          <cell r="GI217">
            <v>0</v>
          </cell>
          <cell r="GJ217">
            <v>0</v>
          </cell>
          <cell r="GK217">
            <v>0</v>
          </cell>
          <cell r="GL217" t="str">
            <v>нд</v>
          </cell>
          <cell r="GM217" t="str">
            <v>нд</v>
          </cell>
          <cell r="GN217" t="str">
            <v>нд</v>
          </cell>
          <cell r="GO217" t="str">
            <v>нд</v>
          </cell>
          <cell r="GP217" t="str">
            <v>нд</v>
          </cell>
          <cell r="GQ217" t="str">
            <v>нд</v>
          </cell>
          <cell r="GR217" t="str">
            <v>нд</v>
          </cell>
          <cell r="GS217" t="str">
            <v>нд</v>
          </cell>
          <cell r="GT217" t="str">
            <v>нд</v>
          </cell>
          <cell r="GU217" t="str">
            <v>нд</v>
          </cell>
          <cell r="GV217" t="str">
            <v>нд</v>
          </cell>
          <cell r="GW217" t="str">
            <v>нд</v>
          </cell>
          <cell r="GX217">
            <v>0</v>
          </cell>
          <cell r="GY217">
            <v>0</v>
          </cell>
          <cell r="GZ217">
            <v>0</v>
          </cell>
          <cell r="HA217">
            <v>0</v>
          </cell>
          <cell r="HB217">
            <v>0</v>
          </cell>
          <cell r="HC217">
            <v>0</v>
          </cell>
          <cell r="HD217">
            <v>0</v>
          </cell>
          <cell r="HE217">
            <v>0</v>
          </cell>
          <cell r="HF217">
            <v>0</v>
          </cell>
          <cell r="HG217">
            <v>0</v>
          </cell>
          <cell r="HH217" t="str">
            <v>нд</v>
          </cell>
          <cell r="HI217" t="str">
            <v>нд</v>
          </cell>
          <cell r="HJ217" t="str">
            <v>нд</v>
          </cell>
          <cell r="HK217" t="str">
            <v>нд</v>
          </cell>
          <cell r="HL217" t="str">
            <v>нд</v>
          </cell>
          <cell r="HM217" t="str">
            <v>нд</v>
          </cell>
          <cell r="HN217" t="str">
            <v>нд</v>
          </cell>
          <cell r="HO217" t="str">
            <v>нд</v>
          </cell>
          <cell r="HP217" t="str">
            <v>нд</v>
          </cell>
          <cell r="HQ217" t="str">
            <v>нд</v>
          </cell>
          <cell r="HR217" t="str">
            <v>нд</v>
          </cell>
          <cell r="HS217" t="str">
            <v>нд</v>
          </cell>
          <cell r="HT217">
            <v>0</v>
          </cell>
          <cell r="HU217">
            <v>0</v>
          </cell>
          <cell r="HV217">
            <v>0</v>
          </cell>
          <cell r="HW217">
            <v>0</v>
          </cell>
          <cell r="HX217">
            <v>0</v>
          </cell>
          <cell r="HY217">
            <v>0</v>
          </cell>
          <cell r="HZ217">
            <v>0</v>
          </cell>
          <cell r="IA217">
            <v>0</v>
          </cell>
          <cell r="IB217">
            <v>0</v>
          </cell>
          <cell r="IC217">
            <v>0</v>
          </cell>
          <cell r="ID217">
            <v>4</v>
          </cell>
          <cell r="IE217">
            <v>10.00108</v>
          </cell>
          <cell r="IF217">
            <v>0</v>
          </cell>
          <cell r="IG217">
            <v>0</v>
          </cell>
          <cell r="IH217">
            <v>0</v>
          </cell>
          <cell r="II217">
            <v>0</v>
          </cell>
          <cell r="IJ217">
            <v>0</v>
          </cell>
          <cell r="IK217">
            <v>0</v>
          </cell>
          <cell r="IL217">
            <v>0</v>
          </cell>
          <cell r="IM217">
            <v>1</v>
          </cell>
          <cell r="IN217">
            <v>0</v>
          </cell>
          <cell r="IO217" t="str">
            <v>нд</v>
          </cell>
          <cell r="IP217">
            <v>0</v>
          </cell>
          <cell r="IQ217">
            <v>0</v>
          </cell>
          <cell r="IR217">
            <v>0</v>
          </cell>
          <cell r="IS217">
            <v>0</v>
          </cell>
          <cell r="IT217">
            <v>0</v>
          </cell>
          <cell r="IU217">
            <v>0</v>
          </cell>
          <cell r="IV217">
            <v>0</v>
          </cell>
          <cell r="IW217">
            <v>0</v>
          </cell>
          <cell r="IX217">
            <v>0</v>
          </cell>
          <cell r="IY217">
            <v>0</v>
          </cell>
          <cell r="IZ217">
            <v>3</v>
          </cell>
          <cell r="JA217">
            <v>10.00108</v>
          </cell>
          <cell r="JB217">
            <v>0</v>
          </cell>
          <cell r="JC217">
            <v>0</v>
          </cell>
          <cell r="JD217">
            <v>0</v>
          </cell>
          <cell r="JE217">
            <v>0</v>
          </cell>
          <cell r="JF217">
            <v>0</v>
          </cell>
          <cell r="JG217">
            <v>0</v>
          </cell>
          <cell r="JH217">
            <v>0</v>
          </cell>
          <cell r="JI217">
            <v>1</v>
          </cell>
          <cell r="JJ217">
            <v>0</v>
          </cell>
          <cell r="JK217">
            <v>3</v>
          </cell>
          <cell r="JL217">
            <v>9.5609999999999999</v>
          </cell>
          <cell r="JM217">
            <v>0</v>
          </cell>
          <cell r="JN217">
            <v>0</v>
          </cell>
          <cell r="JO217">
            <v>0</v>
          </cell>
          <cell r="JP217">
            <v>0</v>
          </cell>
          <cell r="JQ217">
            <v>0</v>
          </cell>
          <cell r="JR217">
            <v>0</v>
          </cell>
          <cell r="JS217">
            <v>0</v>
          </cell>
          <cell r="JT217">
            <v>1</v>
          </cell>
          <cell r="JU217">
            <v>0</v>
          </cell>
          <cell r="JV217" t="str">
            <v>нд</v>
          </cell>
          <cell r="JW217">
            <v>0</v>
          </cell>
          <cell r="JX217">
            <v>0</v>
          </cell>
          <cell r="JY217">
            <v>0</v>
          </cell>
          <cell r="JZ217">
            <v>0</v>
          </cell>
          <cell r="KA217">
            <v>0</v>
          </cell>
          <cell r="KB217">
            <v>0</v>
          </cell>
          <cell r="KC217">
            <v>0</v>
          </cell>
          <cell r="KD217">
            <v>0</v>
          </cell>
          <cell r="KE217">
            <v>0</v>
          </cell>
          <cell r="KF217">
            <v>0</v>
          </cell>
          <cell r="KG217" t="str">
            <v>нд</v>
          </cell>
          <cell r="KH217">
            <v>0</v>
          </cell>
          <cell r="KI217">
            <v>0</v>
          </cell>
          <cell r="KJ217">
            <v>0</v>
          </cell>
          <cell r="KK217">
            <v>0</v>
          </cell>
          <cell r="KL217">
            <v>0</v>
          </cell>
          <cell r="KM217">
            <v>0</v>
          </cell>
          <cell r="KN217">
            <v>0</v>
          </cell>
          <cell r="KO217">
            <v>0</v>
          </cell>
          <cell r="KP217">
            <v>0</v>
          </cell>
          <cell r="KQ217">
            <v>0</v>
          </cell>
          <cell r="KR217" t="str">
            <v>нд</v>
          </cell>
          <cell r="KS217">
            <v>0</v>
          </cell>
          <cell r="KT217">
            <v>0</v>
          </cell>
          <cell r="KU217">
            <v>0</v>
          </cell>
          <cell r="KV217">
            <v>0</v>
          </cell>
          <cell r="KW217">
            <v>0</v>
          </cell>
          <cell r="KX217">
            <v>0</v>
          </cell>
          <cell r="KY217">
            <v>0</v>
          </cell>
          <cell r="KZ217">
            <v>0</v>
          </cell>
          <cell r="LA217">
            <v>0</v>
          </cell>
          <cell r="LB217">
            <v>0</v>
          </cell>
          <cell r="LC217" t="str">
            <v>нд</v>
          </cell>
          <cell r="LD217">
            <v>0</v>
          </cell>
          <cell r="LE217">
            <v>0</v>
          </cell>
          <cell r="LF217">
            <v>0</v>
          </cell>
          <cell r="LG217">
            <v>0</v>
          </cell>
          <cell r="LH217">
            <v>0</v>
          </cell>
          <cell r="LI217">
            <v>0</v>
          </cell>
          <cell r="LJ217">
            <v>0</v>
          </cell>
          <cell r="LK217">
            <v>0</v>
          </cell>
          <cell r="LL217">
            <v>0</v>
          </cell>
          <cell r="LM217">
            <v>0</v>
          </cell>
          <cell r="LN217" t="str">
            <v>нд</v>
          </cell>
          <cell r="LO217">
            <v>10.00108</v>
          </cell>
          <cell r="LP217">
            <v>0</v>
          </cell>
          <cell r="LQ217">
            <v>0</v>
          </cell>
          <cell r="LR217">
            <v>0</v>
          </cell>
          <cell r="LS217">
            <v>0</v>
          </cell>
          <cell r="LT217">
            <v>0</v>
          </cell>
          <cell r="LU217">
            <v>0</v>
          </cell>
          <cell r="LV217">
            <v>0</v>
          </cell>
          <cell r="LW217">
            <v>1</v>
          </cell>
          <cell r="LX217">
            <v>0</v>
          </cell>
          <cell r="LY217" t="str">
            <v>нд</v>
          </cell>
          <cell r="LZ217">
            <v>9.5609999999999999</v>
          </cell>
          <cell r="MA217" t="str">
            <v>1.1.2.4.2</v>
          </cell>
          <cell r="MB217" t="str">
            <v>Модернизация ПС 110 кВ Гудермес-Тяговая (организация ССПИ, основного и резервного каналов связи)</v>
          </cell>
          <cell r="MC217" t="str">
            <v>J_Che249</v>
          </cell>
          <cell r="MD217" t="str">
            <v>J_Che249</v>
          </cell>
          <cell r="ME217" t="b">
            <v>0</v>
          </cell>
          <cell r="MF217">
            <v>0</v>
          </cell>
          <cell r="MG217">
            <v>0</v>
          </cell>
          <cell r="MH217">
            <v>0</v>
          </cell>
          <cell r="MI217">
            <v>0</v>
          </cell>
          <cell r="MK217">
            <v>0</v>
          </cell>
          <cell r="ML217">
            <v>0</v>
          </cell>
          <cell r="MM217">
            <v>0</v>
          </cell>
          <cell r="MN217">
            <v>0</v>
          </cell>
          <cell r="MO217">
            <v>0</v>
          </cell>
          <cell r="MP217">
            <v>0</v>
          </cell>
          <cell r="MQ217">
            <v>0</v>
          </cell>
          <cell r="MR217">
            <v>0</v>
          </cell>
          <cell r="MS217">
            <v>0</v>
          </cell>
          <cell r="MT217">
            <v>0</v>
          </cell>
          <cell r="MU217">
            <v>0</v>
          </cell>
          <cell r="MV217">
            <v>0</v>
          </cell>
          <cell r="MW217">
            <v>0</v>
          </cell>
          <cell r="MX217">
            <v>0</v>
          </cell>
          <cell r="MY217">
            <v>0</v>
          </cell>
          <cell r="MZ217">
            <v>0</v>
          </cell>
          <cell r="NA217">
            <v>0</v>
          </cell>
          <cell r="NB217">
            <v>0</v>
          </cell>
          <cell r="NC217">
            <v>0</v>
          </cell>
          <cell r="ND217">
            <v>0</v>
          </cell>
          <cell r="NE217">
            <v>0</v>
          </cell>
          <cell r="NF217">
            <v>0</v>
          </cell>
          <cell r="NG217">
            <v>0</v>
          </cell>
          <cell r="NH217">
            <v>0</v>
          </cell>
          <cell r="NI217">
            <v>0</v>
          </cell>
          <cell r="NJ217">
            <v>0</v>
          </cell>
          <cell r="NK217">
            <v>0</v>
          </cell>
          <cell r="NL217">
            <v>0</v>
          </cell>
          <cell r="NM217">
            <v>0</v>
          </cell>
          <cell r="NN217">
            <v>0</v>
          </cell>
          <cell r="NO217">
            <v>0</v>
          </cell>
          <cell r="NP217">
            <v>0</v>
          </cell>
          <cell r="NQ217">
            <v>0</v>
          </cell>
          <cell r="NR217">
            <v>0</v>
          </cell>
          <cell r="NS217">
            <v>0</v>
          </cell>
          <cell r="NT217">
            <v>0</v>
          </cell>
          <cell r="NU217">
            <v>0</v>
          </cell>
          <cell r="NV217">
            <v>0</v>
          </cell>
          <cell r="NW217">
            <v>0</v>
          </cell>
          <cell r="NX217">
            <v>0</v>
          </cell>
          <cell r="NY217">
            <v>0</v>
          </cell>
          <cell r="NZ217">
            <v>0</v>
          </cell>
          <cell r="OA217">
            <v>0</v>
          </cell>
          <cell r="OB217">
            <v>0</v>
          </cell>
          <cell r="OC217">
            <v>0</v>
          </cell>
          <cell r="OD217">
            <v>0</v>
          </cell>
          <cell r="OE217">
            <v>0</v>
          </cell>
          <cell r="OF217">
            <v>0</v>
          </cell>
          <cell r="OG217">
            <v>0</v>
          </cell>
          <cell r="OH217">
            <v>0</v>
          </cell>
          <cell r="OI217">
            <v>0</v>
          </cell>
          <cell r="OJ217">
            <v>0</v>
          </cell>
          <cell r="OK217">
            <v>0</v>
          </cell>
          <cell r="OL217">
            <v>0</v>
          </cell>
          <cell r="ON217">
            <v>12.001296</v>
          </cell>
          <cell r="OO217">
            <v>11.4732</v>
          </cell>
          <cell r="OR217" t="str">
            <v>нд</v>
          </cell>
          <cell r="OS217" t="str">
            <v>нд</v>
          </cell>
          <cell r="OT217" t="str">
            <v>нд</v>
          </cell>
          <cell r="OU217" t="str">
            <v>нд</v>
          </cell>
          <cell r="OV217" t="str">
            <v>нд</v>
          </cell>
          <cell r="OW217" t="str">
            <v>нд</v>
          </cell>
          <cell r="OX217" t="str">
            <v>нд</v>
          </cell>
          <cell r="OY217" t="str">
            <v>нд</v>
          </cell>
          <cell r="OZ217" t="str">
            <v>нд</v>
          </cell>
          <cell r="PA217" t="str">
            <v>нд</v>
          </cell>
          <cell r="PB217" t="str">
            <v>нд</v>
          </cell>
          <cell r="PC217" t="str">
            <v>нд</v>
          </cell>
          <cell r="PD217" t="str">
            <v>нд</v>
          </cell>
          <cell r="PE217" t="str">
            <v>нд</v>
          </cell>
          <cell r="PF217" t="str">
            <v>нд</v>
          </cell>
          <cell r="PG217">
            <v>0</v>
          </cell>
          <cell r="PH217">
            <v>0</v>
          </cell>
          <cell r="PI217">
            <v>0</v>
          </cell>
          <cell r="PJ217">
            <v>0</v>
          </cell>
          <cell r="PK217">
            <v>0</v>
          </cell>
          <cell r="PL217">
            <v>0</v>
          </cell>
          <cell r="PM217">
            <v>0</v>
          </cell>
          <cell r="PN217">
            <v>0</v>
          </cell>
          <cell r="PO217">
            <v>0</v>
          </cell>
          <cell r="PP217">
            <v>0</v>
          </cell>
          <cell r="PQ217">
            <v>0</v>
          </cell>
          <cell r="PR217">
            <v>0</v>
          </cell>
          <cell r="PS217">
            <v>0</v>
          </cell>
          <cell r="PT217">
            <v>0</v>
          </cell>
          <cell r="PU217">
            <v>0</v>
          </cell>
          <cell r="PV217">
            <v>0</v>
          </cell>
          <cell r="PW217">
            <v>0</v>
          </cell>
          <cell r="PX217">
            <v>0</v>
          </cell>
          <cell r="PY217">
            <v>0</v>
          </cell>
          <cell r="PZ217">
            <v>0</v>
          </cell>
        </row>
        <row r="218">
          <cell r="D218" t="str">
            <v>G_Che4</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18.0125176074</v>
          </cell>
          <cell r="AJ218">
            <v>0</v>
          </cell>
          <cell r="AK218">
            <v>0</v>
          </cell>
          <cell r="AL218">
            <v>15.264845430000001</v>
          </cell>
          <cell r="AM218">
            <v>0</v>
          </cell>
          <cell r="AN218">
            <v>2.7476721773999984</v>
          </cell>
          <cell r="AO218">
            <v>18.0125176074</v>
          </cell>
          <cell r="AP218">
            <v>0</v>
          </cell>
          <cell r="AQ218">
            <v>0</v>
          </cell>
          <cell r="AR218">
            <v>15.264845432203391</v>
          </cell>
          <cell r="AS218">
            <v>0</v>
          </cell>
          <cell r="AT218">
            <v>2.7476721751966089</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18.0125176074</v>
          </cell>
          <cell r="CR218">
            <v>0</v>
          </cell>
          <cell r="CS218">
            <v>0</v>
          </cell>
          <cell r="CT218">
            <v>15.264845432203391</v>
          </cell>
          <cell r="CU218">
            <v>0</v>
          </cell>
          <cell r="CV218">
            <v>2.7476721751966089</v>
          </cell>
          <cell r="CW218">
            <v>18.0125176074</v>
          </cell>
          <cell r="CX218">
            <v>0</v>
          </cell>
          <cell r="CY218">
            <v>0</v>
          </cell>
          <cell r="CZ218">
            <v>15.264845432203391</v>
          </cell>
          <cell r="DA218">
            <v>0</v>
          </cell>
          <cell r="DB218">
            <v>2.7476721751966089</v>
          </cell>
          <cell r="DD218">
            <v>18.0125176074</v>
          </cell>
          <cell r="DE218">
            <v>0</v>
          </cell>
          <cell r="DF218">
            <v>15.264845430000001</v>
          </cell>
          <cell r="DG218">
            <v>0</v>
          </cell>
          <cell r="DI218">
            <v>15.264845430000001</v>
          </cell>
          <cell r="DJ218">
            <v>1.02</v>
          </cell>
          <cell r="DK218">
            <v>6.7648454300000003</v>
          </cell>
          <cell r="DL218">
            <v>5.0999999999999996</v>
          </cell>
          <cell r="DM218">
            <v>2.3800000000000003</v>
          </cell>
          <cell r="DN218">
            <v>15.264845430000001</v>
          </cell>
          <cell r="DO218">
            <v>1.02</v>
          </cell>
          <cell r="DP218">
            <v>6.7648454300000003</v>
          </cell>
          <cell r="DQ218">
            <v>5.0999999999999996</v>
          </cell>
          <cell r="DR218">
            <v>2.3800000000000003</v>
          </cell>
          <cell r="DS218">
            <v>0</v>
          </cell>
          <cell r="DT218">
            <v>0</v>
          </cell>
          <cell r="DU218">
            <v>0</v>
          </cell>
          <cell r="DV218">
            <v>17</v>
          </cell>
          <cell r="DW218">
            <v>15.264845430000001</v>
          </cell>
          <cell r="DX218">
            <v>0</v>
          </cell>
          <cell r="DY218">
            <v>0</v>
          </cell>
          <cell r="DZ218">
            <v>0</v>
          </cell>
          <cell r="EA218">
            <v>0</v>
          </cell>
          <cell r="EB218">
            <v>0</v>
          </cell>
          <cell r="EC218">
            <v>0</v>
          </cell>
          <cell r="ED218">
            <v>0</v>
          </cell>
          <cell r="EE218">
            <v>0</v>
          </cell>
          <cell r="EF218">
            <v>0</v>
          </cell>
          <cell r="EG218">
            <v>0</v>
          </cell>
          <cell r="EH218">
            <v>15.264845430000001</v>
          </cell>
          <cell r="EI218">
            <v>15.264845430000001</v>
          </cell>
          <cell r="EK218">
            <v>15.264845430000001</v>
          </cell>
          <cell r="EL218">
            <v>0</v>
          </cell>
          <cell r="EM218">
            <v>0</v>
          </cell>
          <cell r="EN218">
            <v>0</v>
          </cell>
          <cell r="EO218">
            <v>0</v>
          </cell>
          <cell r="EP218">
            <v>0</v>
          </cell>
          <cell r="EQ218">
            <v>0</v>
          </cell>
          <cell r="ER218">
            <v>0</v>
          </cell>
          <cell r="ES218">
            <v>1</v>
          </cell>
          <cell r="ET218">
            <v>0</v>
          </cell>
          <cell r="EU218">
            <v>15.264845430000001</v>
          </cell>
          <cell r="EV218">
            <v>0</v>
          </cell>
          <cell r="EW218">
            <v>0</v>
          </cell>
          <cell r="EX218">
            <v>0</v>
          </cell>
          <cell r="EY218">
            <v>0</v>
          </cell>
          <cell r="EZ218">
            <v>0</v>
          </cell>
          <cell r="FA218">
            <v>0</v>
          </cell>
          <cell r="FB218">
            <v>0</v>
          </cell>
          <cell r="FC218">
            <v>1</v>
          </cell>
          <cell r="FD218">
            <v>0</v>
          </cell>
          <cell r="FE218" t="str">
            <v>нд</v>
          </cell>
          <cell r="FF218">
            <v>0</v>
          </cell>
          <cell r="FG218">
            <v>0</v>
          </cell>
          <cell r="FH218">
            <v>0</v>
          </cell>
          <cell r="FI218">
            <v>0</v>
          </cell>
          <cell r="FJ218">
            <v>0</v>
          </cell>
          <cell r="FK218">
            <v>0</v>
          </cell>
          <cell r="FL218">
            <v>0</v>
          </cell>
          <cell r="FM218">
            <v>0</v>
          </cell>
          <cell r="FN218">
            <v>0</v>
          </cell>
          <cell r="FO218">
            <v>0</v>
          </cell>
          <cell r="FP218" t="str">
            <v>нд</v>
          </cell>
          <cell r="FQ218">
            <v>0</v>
          </cell>
          <cell r="FR218">
            <v>0</v>
          </cell>
          <cell r="FS218">
            <v>0</v>
          </cell>
          <cell r="FT218">
            <v>0</v>
          </cell>
          <cell r="FU218">
            <v>0</v>
          </cell>
          <cell r="FV218">
            <v>0</v>
          </cell>
          <cell r="FW218">
            <v>0</v>
          </cell>
          <cell r="FX218">
            <v>0</v>
          </cell>
          <cell r="FY218">
            <v>0</v>
          </cell>
          <cell r="FZ218">
            <v>0</v>
          </cell>
          <cell r="GA218">
            <v>4</v>
          </cell>
          <cell r="GB218">
            <v>0</v>
          </cell>
          <cell r="GC218">
            <v>0</v>
          </cell>
          <cell r="GD218">
            <v>0</v>
          </cell>
          <cell r="GE218">
            <v>0</v>
          </cell>
          <cell r="GF218">
            <v>0</v>
          </cell>
          <cell r="GG218">
            <v>0</v>
          </cell>
          <cell r="GH218">
            <v>0</v>
          </cell>
          <cell r="GI218">
            <v>0</v>
          </cell>
          <cell r="GJ218">
            <v>0</v>
          </cell>
          <cell r="GK218">
            <v>0</v>
          </cell>
          <cell r="GL218">
            <v>4</v>
          </cell>
          <cell r="GM218">
            <v>17</v>
          </cell>
          <cell r="GN218">
            <v>0</v>
          </cell>
          <cell r="GO218">
            <v>0</v>
          </cell>
          <cell r="GP218">
            <v>0</v>
          </cell>
          <cell r="GQ218">
            <v>0</v>
          </cell>
          <cell r="GR218">
            <v>0</v>
          </cell>
          <cell r="GS218">
            <v>0</v>
          </cell>
          <cell r="GT218">
            <v>0</v>
          </cell>
          <cell r="GU218">
            <v>1</v>
          </cell>
          <cell r="GV218">
            <v>0</v>
          </cell>
          <cell r="GW218">
            <v>4</v>
          </cell>
          <cell r="GX218">
            <v>15.264845430000001</v>
          </cell>
          <cell r="GY218">
            <v>0</v>
          </cell>
          <cell r="GZ218">
            <v>0</v>
          </cell>
          <cell r="HA218">
            <v>0</v>
          </cell>
          <cell r="HB218">
            <v>0</v>
          </cell>
          <cell r="HC218">
            <v>0</v>
          </cell>
          <cell r="HD218">
            <v>0</v>
          </cell>
          <cell r="HE218">
            <v>0</v>
          </cell>
          <cell r="HF218">
            <v>1</v>
          </cell>
          <cell r="HG218">
            <v>0</v>
          </cell>
          <cell r="HH218" t="str">
            <v>нд</v>
          </cell>
          <cell r="HI218">
            <v>0</v>
          </cell>
          <cell r="HJ218">
            <v>0</v>
          </cell>
          <cell r="HK218">
            <v>0</v>
          </cell>
          <cell r="HL218">
            <v>0</v>
          </cell>
          <cell r="HM218">
            <v>0</v>
          </cell>
          <cell r="HN218">
            <v>0</v>
          </cell>
          <cell r="HO218">
            <v>0</v>
          </cell>
          <cell r="HP218">
            <v>0</v>
          </cell>
          <cell r="HQ218">
            <v>0</v>
          </cell>
          <cell r="HR218">
            <v>0</v>
          </cell>
          <cell r="HS218" t="str">
            <v>нд</v>
          </cell>
          <cell r="HT218">
            <v>0</v>
          </cell>
          <cell r="HU218">
            <v>0</v>
          </cell>
          <cell r="HV218">
            <v>0</v>
          </cell>
          <cell r="HW218">
            <v>0</v>
          </cell>
          <cell r="HX218">
            <v>0</v>
          </cell>
          <cell r="HY218">
            <v>0</v>
          </cell>
          <cell r="HZ218">
            <v>0</v>
          </cell>
          <cell r="IA218">
            <v>0</v>
          </cell>
          <cell r="IB218">
            <v>0</v>
          </cell>
          <cell r="IC218">
            <v>0</v>
          </cell>
          <cell r="ID218" t="str">
            <v>нд</v>
          </cell>
          <cell r="IE218">
            <v>0</v>
          </cell>
          <cell r="IF218">
            <v>0</v>
          </cell>
          <cell r="IG218">
            <v>0</v>
          </cell>
          <cell r="IH218">
            <v>0</v>
          </cell>
          <cell r="II218">
            <v>0</v>
          </cell>
          <cell r="IJ218">
            <v>0</v>
          </cell>
          <cell r="IK218">
            <v>0</v>
          </cell>
          <cell r="IL218">
            <v>0</v>
          </cell>
          <cell r="IM218">
            <v>0</v>
          </cell>
          <cell r="IN218">
            <v>0</v>
          </cell>
          <cell r="IO218" t="str">
            <v>нд</v>
          </cell>
          <cell r="IP218">
            <v>0</v>
          </cell>
          <cell r="IQ218">
            <v>0</v>
          </cell>
          <cell r="IR218">
            <v>0</v>
          </cell>
          <cell r="IS218">
            <v>0</v>
          </cell>
          <cell r="IT218">
            <v>0</v>
          </cell>
          <cell r="IU218">
            <v>0</v>
          </cell>
          <cell r="IV218">
            <v>0</v>
          </cell>
          <cell r="IW218">
            <v>0</v>
          </cell>
          <cell r="IX218">
            <v>0</v>
          </cell>
          <cell r="IY218">
            <v>0</v>
          </cell>
          <cell r="IZ218" t="str">
            <v>нд</v>
          </cell>
          <cell r="JA218">
            <v>0</v>
          </cell>
          <cell r="JB218">
            <v>0</v>
          </cell>
          <cell r="JC218">
            <v>0</v>
          </cell>
          <cell r="JD218">
            <v>0</v>
          </cell>
          <cell r="JE218">
            <v>0</v>
          </cell>
          <cell r="JF218">
            <v>0</v>
          </cell>
          <cell r="JG218">
            <v>0</v>
          </cell>
          <cell r="JH218">
            <v>0</v>
          </cell>
          <cell r="JI218">
            <v>0</v>
          </cell>
          <cell r="JJ218">
            <v>0</v>
          </cell>
          <cell r="JK218" t="str">
            <v>нд</v>
          </cell>
          <cell r="JL218">
            <v>0</v>
          </cell>
          <cell r="JM218">
            <v>0</v>
          </cell>
          <cell r="JN218">
            <v>0</v>
          </cell>
          <cell r="JO218">
            <v>0</v>
          </cell>
          <cell r="JP218">
            <v>0</v>
          </cell>
          <cell r="JQ218">
            <v>0</v>
          </cell>
          <cell r="JR218">
            <v>0</v>
          </cell>
          <cell r="JS218">
            <v>0</v>
          </cell>
          <cell r="JT218">
            <v>0</v>
          </cell>
          <cell r="JU218">
            <v>0</v>
          </cell>
          <cell r="JV218" t="str">
            <v>нд</v>
          </cell>
          <cell r="JW218">
            <v>0</v>
          </cell>
          <cell r="JX218">
            <v>0</v>
          </cell>
          <cell r="JY218">
            <v>0</v>
          </cell>
          <cell r="JZ218">
            <v>0</v>
          </cell>
          <cell r="KA218">
            <v>0</v>
          </cell>
          <cell r="KB218">
            <v>0</v>
          </cell>
          <cell r="KC218">
            <v>0</v>
          </cell>
          <cell r="KD218">
            <v>0</v>
          </cell>
          <cell r="KE218">
            <v>0</v>
          </cell>
          <cell r="KF218">
            <v>0</v>
          </cell>
          <cell r="KG218" t="str">
            <v>нд</v>
          </cell>
          <cell r="KH218">
            <v>0</v>
          </cell>
          <cell r="KI218">
            <v>0</v>
          </cell>
          <cell r="KJ218">
            <v>0</v>
          </cell>
          <cell r="KK218">
            <v>0</v>
          </cell>
          <cell r="KL218">
            <v>0</v>
          </cell>
          <cell r="KM218">
            <v>0</v>
          </cell>
          <cell r="KN218">
            <v>0</v>
          </cell>
          <cell r="KO218">
            <v>0</v>
          </cell>
          <cell r="KP218">
            <v>0</v>
          </cell>
          <cell r="KQ218">
            <v>0</v>
          </cell>
          <cell r="KR218" t="str">
            <v>нд</v>
          </cell>
          <cell r="KS218">
            <v>0</v>
          </cell>
          <cell r="KT218">
            <v>0</v>
          </cell>
          <cell r="KU218">
            <v>0</v>
          </cell>
          <cell r="KV218">
            <v>0</v>
          </cell>
          <cell r="KW218">
            <v>0</v>
          </cell>
          <cell r="KX218">
            <v>0</v>
          </cell>
          <cell r="KY218">
            <v>0</v>
          </cell>
          <cell r="KZ218">
            <v>0</v>
          </cell>
          <cell r="LA218">
            <v>0</v>
          </cell>
          <cell r="LB218">
            <v>0</v>
          </cell>
          <cell r="LC218" t="str">
            <v>нд</v>
          </cell>
          <cell r="LD218">
            <v>0</v>
          </cell>
          <cell r="LE218">
            <v>0</v>
          </cell>
          <cell r="LF218">
            <v>0</v>
          </cell>
          <cell r="LG218">
            <v>0</v>
          </cell>
          <cell r="LH218">
            <v>0</v>
          </cell>
          <cell r="LI218">
            <v>0</v>
          </cell>
          <cell r="LJ218">
            <v>0</v>
          </cell>
          <cell r="LK218">
            <v>0</v>
          </cell>
          <cell r="LL218">
            <v>0</v>
          </cell>
          <cell r="LM218">
            <v>0</v>
          </cell>
          <cell r="LN218" t="str">
            <v>нд</v>
          </cell>
          <cell r="LO218">
            <v>15.264845430000001</v>
          </cell>
          <cell r="LP218">
            <v>0</v>
          </cell>
          <cell r="LQ218">
            <v>0</v>
          </cell>
          <cell r="LR218">
            <v>0</v>
          </cell>
          <cell r="LS218">
            <v>0</v>
          </cell>
          <cell r="LT218">
            <v>0</v>
          </cell>
          <cell r="LU218">
            <v>0</v>
          </cell>
          <cell r="LV218">
            <v>0</v>
          </cell>
          <cell r="LW218">
            <v>1</v>
          </cell>
          <cell r="LX218">
            <v>0</v>
          </cell>
          <cell r="LY218" t="str">
            <v>нд</v>
          </cell>
          <cell r="LZ218">
            <v>15.264845430000001</v>
          </cell>
          <cell r="MA218" t="str">
            <v>1.1.2.4.2</v>
          </cell>
          <cell r="MB218" t="str">
            <v>Модернизация ПС 110 кВ Ойсунгур (организация ССПИ, основного и резервного каналов связи)</v>
          </cell>
          <cell r="MC218" t="str">
            <v>J_Che250</v>
          </cell>
          <cell r="MD218" t="str">
            <v>J_Che250</v>
          </cell>
          <cell r="ME218" t="b">
            <v>0</v>
          </cell>
          <cell r="MF218">
            <v>0</v>
          </cell>
          <cell r="MG218">
            <v>0</v>
          </cell>
          <cell r="MH218">
            <v>0</v>
          </cell>
          <cell r="MI218">
            <v>0</v>
          </cell>
          <cell r="MK218">
            <v>0</v>
          </cell>
          <cell r="ML218">
            <v>0</v>
          </cell>
          <cell r="MM218">
            <v>0</v>
          </cell>
          <cell r="MN218">
            <v>0</v>
          </cell>
          <cell r="MO218">
            <v>0</v>
          </cell>
          <cell r="MP218">
            <v>0</v>
          </cell>
          <cell r="MQ218">
            <v>0</v>
          </cell>
          <cell r="MR218">
            <v>0</v>
          </cell>
          <cell r="MS218">
            <v>0</v>
          </cell>
          <cell r="MT218">
            <v>0</v>
          </cell>
          <cell r="MU218">
            <v>0</v>
          </cell>
          <cell r="MV218">
            <v>0</v>
          </cell>
          <cell r="MW218">
            <v>0</v>
          </cell>
          <cell r="MX218">
            <v>0</v>
          </cell>
          <cell r="MY218">
            <v>0</v>
          </cell>
          <cell r="MZ218">
            <v>0</v>
          </cell>
          <cell r="NA218">
            <v>0</v>
          </cell>
          <cell r="NB218">
            <v>0</v>
          </cell>
          <cell r="NC218">
            <v>0</v>
          </cell>
          <cell r="ND218">
            <v>0</v>
          </cell>
          <cell r="NE218">
            <v>0</v>
          </cell>
          <cell r="NF218">
            <v>0</v>
          </cell>
          <cell r="NG218">
            <v>0</v>
          </cell>
          <cell r="NH218">
            <v>0</v>
          </cell>
          <cell r="NI218">
            <v>0</v>
          </cell>
          <cell r="NJ218">
            <v>0</v>
          </cell>
          <cell r="NK218">
            <v>0</v>
          </cell>
          <cell r="NL218">
            <v>0</v>
          </cell>
          <cell r="NM218">
            <v>0</v>
          </cell>
          <cell r="NN218">
            <v>0</v>
          </cell>
          <cell r="NO218">
            <v>0</v>
          </cell>
          <cell r="NP218">
            <v>0</v>
          </cell>
          <cell r="NQ218">
            <v>0</v>
          </cell>
          <cell r="NR218">
            <v>0</v>
          </cell>
          <cell r="NS218">
            <v>0</v>
          </cell>
          <cell r="NT218">
            <v>0</v>
          </cell>
          <cell r="NU218">
            <v>0</v>
          </cell>
          <cell r="NV218">
            <v>0</v>
          </cell>
          <cell r="NW218">
            <v>0</v>
          </cell>
          <cell r="NX218">
            <v>0</v>
          </cell>
          <cell r="NY218">
            <v>0</v>
          </cell>
          <cell r="NZ218">
            <v>0</v>
          </cell>
          <cell r="OA218">
            <v>0</v>
          </cell>
          <cell r="OB218">
            <v>0</v>
          </cell>
          <cell r="OC218">
            <v>0</v>
          </cell>
          <cell r="OD218">
            <v>0</v>
          </cell>
          <cell r="OE218">
            <v>0</v>
          </cell>
          <cell r="OF218">
            <v>0</v>
          </cell>
          <cell r="OG218">
            <v>0</v>
          </cell>
          <cell r="OH218">
            <v>0</v>
          </cell>
          <cell r="OI218">
            <v>0</v>
          </cell>
          <cell r="OJ218">
            <v>0</v>
          </cell>
          <cell r="OK218">
            <v>0</v>
          </cell>
          <cell r="OL218">
            <v>0</v>
          </cell>
          <cell r="ON218">
            <v>18.0125176074</v>
          </cell>
          <cell r="OO218">
            <v>18.0125176074</v>
          </cell>
          <cell r="OR218">
            <v>0</v>
          </cell>
          <cell r="OS218">
            <v>0</v>
          </cell>
          <cell r="OT218">
            <v>0</v>
          </cell>
          <cell r="OU218">
            <v>0</v>
          </cell>
          <cell r="OV218">
            <v>0</v>
          </cell>
          <cell r="OW218">
            <v>0</v>
          </cell>
          <cell r="OX218">
            <v>0</v>
          </cell>
          <cell r="OY218">
            <v>0</v>
          </cell>
          <cell r="OZ218">
            <v>0</v>
          </cell>
          <cell r="PA218">
            <v>0</v>
          </cell>
          <cell r="PB218">
            <v>0</v>
          </cell>
          <cell r="PC218">
            <v>0</v>
          </cell>
          <cell r="PD218">
            <v>0</v>
          </cell>
          <cell r="PE218">
            <v>0</v>
          </cell>
          <cell r="PF218">
            <v>0</v>
          </cell>
          <cell r="PG218">
            <v>0</v>
          </cell>
          <cell r="PH218">
            <v>0</v>
          </cell>
          <cell r="PI218">
            <v>0</v>
          </cell>
          <cell r="PJ218">
            <v>0</v>
          </cell>
          <cell r="PK218">
            <v>0</v>
          </cell>
          <cell r="PL218">
            <v>0</v>
          </cell>
          <cell r="PM218">
            <v>0</v>
          </cell>
          <cell r="PN218">
            <v>0</v>
          </cell>
          <cell r="PO218">
            <v>0</v>
          </cell>
          <cell r="PP218">
            <v>0</v>
          </cell>
          <cell r="PQ218">
            <v>0</v>
          </cell>
          <cell r="PR218">
            <v>0</v>
          </cell>
          <cell r="PS218">
            <v>0</v>
          </cell>
          <cell r="PT218">
            <v>0</v>
          </cell>
          <cell r="PU218">
            <v>0</v>
          </cell>
          <cell r="PV218">
            <v>0</v>
          </cell>
          <cell r="PW218">
            <v>0</v>
          </cell>
          <cell r="PX218">
            <v>0</v>
          </cell>
          <cell r="PY218">
            <v>0</v>
          </cell>
          <cell r="PZ218">
            <v>0</v>
          </cell>
        </row>
        <row r="219">
          <cell r="D219" t="str">
            <v>G_Che5</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10.641984107999999</v>
          </cell>
          <cell r="AJ219">
            <v>0</v>
          </cell>
          <cell r="AK219">
            <v>0</v>
          </cell>
          <cell r="AL219">
            <v>9.0186305999999998</v>
          </cell>
          <cell r="AM219">
            <v>0</v>
          </cell>
          <cell r="AN219">
            <v>1.6233535079999992</v>
          </cell>
          <cell r="AO219">
            <v>10.641984107999999</v>
          </cell>
          <cell r="AP219">
            <v>0</v>
          </cell>
          <cell r="AQ219">
            <v>0</v>
          </cell>
          <cell r="AR219">
            <v>9.0186306016949143</v>
          </cell>
          <cell r="AS219">
            <v>0</v>
          </cell>
          <cell r="AT219">
            <v>1.6233535063050848</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10.641984107999999</v>
          </cell>
          <cell r="CR219">
            <v>0</v>
          </cell>
          <cell r="CS219">
            <v>0</v>
          </cell>
          <cell r="CT219">
            <v>9.0186306016949143</v>
          </cell>
          <cell r="CU219">
            <v>0</v>
          </cell>
          <cell r="CV219">
            <v>1.6233535063050848</v>
          </cell>
          <cell r="CW219">
            <v>10.641984107999999</v>
          </cell>
          <cell r="CX219">
            <v>0</v>
          </cell>
          <cell r="CY219">
            <v>0</v>
          </cell>
          <cell r="CZ219">
            <v>9.0186306016949143</v>
          </cell>
          <cell r="DA219">
            <v>0</v>
          </cell>
          <cell r="DB219">
            <v>1.6233535063050848</v>
          </cell>
          <cell r="DD219">
            <v>10.641984107999999</v>
          </cell>
          <cell r="DE219">
            <v>0</v>
          </cell>
          <cell r="DF219">
            <v>9.0186305999999998</v>
          </cell>
          <cell r="DG219">
            <v>0</v>
          </cell>
          <cell r="DI219">
            <v>9.0186305999999998</v>
          </cell>
          <cell r="DJ219">
            <v>0.6</v>
          </cell>
          <cell r="DK219">
            <v>4.0186305999999998</v>
          </cell>
          <cell r="DL219">
            <v>3</v>
          </cell>
          <cell r="DM219">
            <v>1.4000000000000001</v>
          </cell>
          <cell r="DN219">
            <v>9.0186305999999998</v>
          </cell>
          <cell r="DO219">
            <v>0.6</v>
          </cell>
          <cell r="DP219">
            <v>4.0186305999999998</v>
          </cell>
          <cell r="DQ219">
            <v>3</v>
          </cell>
          <cell r="DR219">
            <v>1.4000000000000001</v>
          </cell>
          <cell r="DS219">
            <v>0</v>
          </cell>
          <cell r="DT219">
            <v>0</v>
          </cell>
          <cell r="DU219">
            <v>0</v>
          </cell>
          <cell r="DV219">
            <v>10</v>
          </cell>
          <cell r="DW219">
            <v>9.0186305999999998</v>
          </cell>
          <cell r="DX219">
            <v>0</v>
          </cell>
          <cell r="DY219">
            <v>0</v>
          </cell>
          <cell r="DZ219">
            <v>0</v>
          </cell>
          <cell r="EA219">
            <v>0</v>
          </cell>
          <cell r="EB219">
            <v>0</v>
          </cell>
          <cell r="EC219">
            <v>0</v>
          </cell>
          <cell r="ED219">
            <v>0</v>
          </cell>
          <cell r="EE219">
            <v>0</v>
          </cell>
          <cell r="EF219">
            <v>0</v>
          </cell>
          <cell r="EG219">
            <v>0</v>
          </cell>
          <cell r="EH219">
            <v>9.0186305999999998</v>
          </cell>
          <cell r="EI219">
            <v>9.0186305999999998</v>
          </cell>
          <cell r="EK219">
            <v>9.0186305999999998</v>
          </cell>
          <cell r="EL219">
            <v>0</v>
          </cell>
          <cell r="EM219">
            <v>0</v>
          </cell>
          <cell r="EN219">
            <v>0</v>
          </cell>
          <cell r="EO219">
            <v>0</v>
          </cell>
          <cell r="EP219">
            <v>0</v>
          </cell>
          <cell r="EQ219">
            <v>0</v>
          </cell>
          <cell r="ER219">
            <v>0</v>
          </cell>
          <cell r="ES219">
            <v>1</v>
          </cell>
          <cell r="ET219">
            <v>0</v>
          </cell>
          <cell r="EU219">
            <v>9.0186305999999998</v>
          </cell>
          <cell r="EV219">
            <v>0</v>
          </cell>
          <cell r="EW219">
            <v>0</v>
          </cell>
          <cell r="EX219">
            <v>0</v>
          </cell>
          <cell r="EY219">
            <v>0</v>
          </cell>
          <cell r="EZ219">
            <v>0</v>
          </cell>
          <cell r="FA219">
            <v>0</v>
          </cell>
          <cell r="FB219">
            <v>0</v>
          </cell>
          <cell r="FC219">
            <v>1</v>
          </cell>
          <cell r="FD219">
            <v>0</v>
          </cell>
          <cell r="FE219" t="str">
            <v>нд</v>
          </cell>
          <cell r="FF219">
            <v>0</v>
          </cell>
          <cell r="FG219">
            <v>0</v>
          </cell>
          <cell r="FH219">
            <v>0</v>
          </cell>
          <cell r="FI219">
            <v>0</v>
          </cell>
          <cell r="FJ219">
            <v>0</v>
          </cell>
          <cell r="FK219">
            <v>0</v>
          </cell>
          <cell r="FL219">
            <v>0</v>
          </cell>
          <cell r="FM219">
            <v>0</v>
          </cell>
          <cell r="FN219">
            <v>0</v>
          </cell>
          <cell r="FO219">
            <v>0</v>
          </cell>
          <cell r="FP219" t="str">
            <v>нд</v>
          </cell>
          <cell r="FQ219">
            <v>0</v>
          </cell>
          <cell r="FR219">
            <v>0</v>
          </cell>
          <cell r="FS219">
            <v>0</v>
          </cell>
          <cell r="FT219">
            <v>0</v>
          </cell>
          <cell r="FU219">
            <v>0</v>
          </cell>
          <cell r="FV219">
            <v>0</v>
          </cell>
          <cell r="FW219">
            <v>0</v>
          </cell>
          <cell r="FX219">
            <v>0</v>
          </cell>
          <cell r="FY219">
            <v>0</v>
          </cell>
          <cell r="FZ219">
            <v>0</v>
          </cell>
          <cell r="GA219">
            <v>4</v>
          </cell>
          <cell r="GB219">
            <v>0</v>
          </cell>
          <cell r="GC219">
            <v>0</v>
          </cell>
          <cell r="GD219">
            <v>0</v>
          </cell>
          <cell r="GE219">
            <v>0</v>
          </cell>
          <cell r="GF219">
            <v>0</v>
          </cell>
          <cell r="GG219">
            <v>0</v>
          </cell>
          <cell r="GH219">
            <v>0</v>
          </cell>
          <cell r="GI219">
            <v>0</v>
          </cell>
          <cell r="GJ219">
            <v>0</v>
          </cell>
          <cell r="GK219">
            <v>0</v>
          </cell>
          <cell r="GL219">
            <v>4</v>
          </cell>
          <cell r="GM219">
            <v>10</v>
          </cell>
          <cell r="GN219">
            <v>0</v>
          </cell>
          <cell r="GO219">
            <v>0</v>
          </cell>
          <cell r="GP219">
            <v>0</v>
          </cell>
          <cell r="GQ219">
            <v>0</v>
          </cell>
          <cell r="GR219">
            <v>0</v>
          </cell>
          <cell r="GS219">
            <v>0</v>
          </cell>
          <cell r="GT219">
            <v>0</v>
          </cell>
          <cell r="GU219">
            <v>1</v>
          </cell>
          <cell r="GV219">
            <v>0</v>
          </cell>
          <cell r="GW219">
            <v>4</v>
          </cell>
          <cell r="GX219">
            <v>9.0186305999999998</v>
          </cell>
          <cell r="GY219">
            <v>0</v>
          </cell>
          <cell r="GZ219">
            <v>0</v>
          </cell>
          <cell r="HA219">
            <v>0</v>
          </cell>
          <cell r="HB219">
            <v>0</v>
          </cell>
          <cell r="HC219">
            <v>0</v>
          </cell>
          <cell r="HD219">
            <v>0</v>
          </cell>
          <cell r="HE219">
            <v>0</v>
          </cell>
          <cell r="HF219">
            <v>1</v>
          </cell>
          <cell r="HG219">
            <v>0</v>
          </cell>
          <cell r="HH219" t="str">
            <v>нд</v>
          </cell>
          <cell r="HI219">
            <v>0</v>
          </cell>
          <cell r="HJ219">
            <v>0</v>
          </cell>
          <cell r="HK219">
            <v>0</v>
          </cell>
          <cell r="HL219">
            <v>0</v>
          </cell>
          <cell r="HM219">
            <v>0</v>
          </cell>
          <cell r="HN219">
            <v>0</v>
          </cell>
          <cell r="HO219">
            <v>0</v>
          </cell>
          <cell r="HP219">
            <v>0</v>
          </cell>
          <cell r="HQ219">
            <v>0</v>
          </cell>
          <cell r="HR219">
            <v>0</v>
          </cell>
          <cell r="HS219" t="str">
            <v>нд</v>
          </cell>
          <cell r="HT219">
            <v>0</v>
          </cell>
          <cell r="HU219">
            <v>0</v>
          </cell>
          <cell r="HV219">
            <v>0</v>
          </cell>
          <cell r="HW219">
            <v>0</v>
          </cell>
          <cell r="HX219">
            <v>0</v>
          </cell>
          <cell r="HY219">
            <v>0</v>
          </cell>
          <cell r="HZ219">
            <v>0</v>
          </cell>
          <cell r="IA219">
            <v>0</v>
          </cell>
          <cell r="IB219">
            <v>0</v>
          </cell>
          <cell r="IC219">
            <v>0</v>
          </cell>
          <cell r="ID219" t="str">
            <v>нд</v>
          </cell>
          <cell r="IE219">
            <v>0</v>
          </cell>
          <cell r="IF219">
            <v>0</v>
          </cell>
          <cell r="IG219">
            <v>0</v>
          </cell>
          <cell r="IH219">
            <v>0</v>
          </cell>
          <cell r="II219">
            <v>0</v>
          </cell>
          <cell r="IJ219">
            <v>0</v>
          </cell>
          <cell r="IK219">
            <v>0</v>
          </cell>
          <cell r="IL219">
            <v>0</v>
          </cell>
          <cell r="IM219">
            <v>0</v>
          </cell>
          <cell r="IN219">
            <v>0</v>
          </cell>
          <cell r="IO219" t="str">
            <v>нд</v>
          </cell>
          <cell r="IP219">
            <v>0</v>
          </cell>
          <cell r="IQ219">
            <v>0</v>
          </cell>
          <cell r="IR219">
            <v>0</v>
          </cell>
          <cell r="IS219">
            <v>0</v>
          </cell>
          <cell r="IT219">
            <v>0</v>
          </cell>
          <cell r="IU219">
            <v>0</v>
          </cell>
          <cell r="IV219">
            <v>0</v>
          </cell>
          <cell r="IW219">
            <v>0</v>
          </cell>
          <cell r="IX219">
            <v>0</v>
          </cell>
          <cell r="IY219">
            <v>0</v>
          </cell>
          <cell r="IZ219" t="str">
            <v>нд</v>
          </cell>
          <cell r="JA219">
            <v>0</v>
          </cell>
          <cell r="JB219">
            <v>0</v>
          </cell>
          <cell r="JC219">
            <v>0</v>
          </cell>
          <cell r="JD219">
            <v>0</v>
          </cell>
          <cell r="JE219">
            <v>0</v>
          </cell>
          <cell r="JF219">
            <v>0</v>
          </cell>
          <cell r="JG219">
            <v>0</v>
          </cell>
          <cell r="JH219">
            <v>0</v>
          </cell>
          <cell r="JI219">
            <v>0</v>
          </cell>
          <cell r="JJ219">
            <v>0</v>
          </cell>
          <cell r="JK219" t="str">
            <v>нд</v>
          </cell>
          <cell r="JL219">
            <v>0</v>
          </cell>
          <cell r="JM219">
            <v>0</v>
          </cell>
          <cell r="JN219">
            <v>0</v>
          </cell>
          <cell r="JO219">
            <v>0</v>
          </cell>
          <cell r="JP219">
            <v>0</v>
          </cell>
          <cell r="JQ219">
            <v>0</v>
          </cell>
          <cell r="JR219">
            <v>0</v>
          </cell>
          <cell r="JS219">
            <v>0</v>
          </cell>
          <cell r="JT219">
            <v>0</v>
          </cell>
          <cell r="JU219">
            <v>0</v>
          </cell>
          <cell r="JV219" t="str">
            <v>нд</v>
          </cell>
          <cell r="JW219">
            <v>0</v>
          </cell>
          <cell r="JX219">
            <v>0</v>
          </cell>
          <cell r="JY219">
            <v>0</v>
          </cell>
          <cell r="JZ219">
            <v>0</v>
          </cell>
          <cell r="KA219">
            <v>0</v>
          </cell>
          <cell r="KB219">
            <v>0</v>
          </cell>
          <cell r="KC219">
            <v>0</v>
          </cell>
          <cell r="KD219">
            <v>0</v>
          </cell>
          <cell r="KE219">
            <v>0</v>
          </cell>
          <cell r="KF219">
            <v>0</v>
          </cell>
          <cell r="KG219" t="str">
            <v>нд</v>
          </cell>
          <cell r="KH219">
            <v>0</v>
          </cell>
          <cell r="KI219">
            <v>0</v>
          </cell>
          <cell r="KJ219">
            <v>0</v>
          </cell>
          <cell r="KK219">
            <v>0</v>
          </cell>
          <cell r="KL219">
            <v>0</v>
          </cell>
          <cell r="KM219">
            <v>0</v>
          </cell>
          <cell r="KN219">
            <v>0</v>
          </cell>
          <cell r="KO219">
            <v>0</v>
          </cell>
          <cell r="KP219">
            <v>0</v>
          </cell>
          <cell r="KQ219">
            <v>0</v>
          </cell>
          <cell r="KR219" t="str">
            <v>нд</v>
          </cell>
          <cell r="KS219">
            <v>0</v>
          </cell>
          <cell r="KT219">
            <v>0</v>
          </cell>
          <cell r="KU219">
            <v>0</v>
          </cell>
          <cell r="KV219">
            <v>0</v>
          </cell>
          <cell r="KW219">
            <v>0</v>
          </cell>
          <cell r="KX219">
            <v>0</v>
          </cell>
          <cell r="KY219">
            <v>0</v>
          </cell>
          <cell r="KZ219">
            <v>0</v>
          </cell>
          <cell r="LA219">
            <v>0</v>
          </cell>
          <cell r="LB219">
            <v>0</v>
          </cell>
          <cell r="LC219" t="str">
            <v>нд</v>
          </cell>
          <cell r="LD219">
            <v>0</v>
          </cell>
          <cell r="LE219">
            <v>0</v>
          </cell>
          <cell r="LF219">
            <v>0</v>
          </cell>
          <cell r="LG219">
            <v>0</v>
          </cell>
          <cell r="LH219">
            <v>0</v>
          </cell>
          <cell r="LI219">
            <v>0</v>
          </cell>
          <cell r="LJ219">
            <v>0</v>
          </cell>
          <cell r="LK219">
            <v>0</v>
          </cell>
          <cell r="LL219">
            <v>0</v>
          </cell>
          <cell r="LM219">
            <v>0</v>
          </cell>
          <cell r="LN219" t="str">
            <v>нд</v>
          </cell>
          <cell r="LO219">
            <v>9.0186305999999998</v>
          </cell>
          <cell r="LP219">
            <v>0</v>
          </cell>
          <cell r="LQ219">
            <v>0</v>
          </cell>
          <cell r="LR219">
            <v>0</v>
          </cell>
          <cell r="LS219">
            <v>0</v>
          </cell>
          <cell r="LT219">
            <v>0</v>
          </cell>
          <cell r="LU219">
            <v>0</v>
          </cell>
          <cell r="LV219">
            <v>0</v>
          </cell>
          <cell r="LW219">
            <v>1</v>
          </cell>
          <cell r="LX219">
            <v>0</v>
          </cell>
          <cell r="LY219" t="str">
            <v>нд</v>
          </cell>
          <cell r="LZ219">
            <v>9.0186305999999998</v>
          </cell>
          <cell r="MA219" t="str">
            <v>1.1.2.4.2</v>
          </cell>
          <cell r="MB219" t="str">
            <v>Модернизация системы сбора и передачи информации 1-ая очередь АО "Чеченэнерго" на  ПС 110 кВ Гудермес-Тяговая</v>
          </cell>
          <cell r="MC219" t="str">
            <v>G_Che4</v>
          </cell>
          <cell r="MD219" t="str">
            <v>G_Che4</v>
          </cell>
          <cell r="ME219" t="b">
            <v>0</v>
          </cell>
          <cell r="MF219">
            <v>0</v>
          </cell>
          <cell r="MG219">
            <v>0</v>
          </cell>
          <cell r="MH219">
            <v>0</v>
          </cell>
          <cell r="MI219">
            <v>0</v>
          </cell>
          <cell r="MK219">
            <v>0</v>
          </cell>
          <cell r="ML219">
            <v>0</v>
          </cell>
          <cell r="MM219">
            <v>0</v>
          </cell>
          <cell r="MN219">
            <v>0</v>
          </cell>
          <cell r="MO219">
            <v>0</v>
          </cell>
          <cell r="MP219">
            <v>0</v>
          </cell>
          <cell r="MQ219">
            <v>0</v>
          </cell>
          <cell r="MR219">
            <v>0</v>
          </cell>
          <cell r="MS219">
            <v>0</v>
          </cell>
          <cell r="MT219">
            <v>0</v>
          </cell>
          <cell r="MU219">
            <v>0</v>
          </cell>
          <cell r="MV219">
            <v>0</v>
          </cell>
          <cell r="MW219">
            <v>0</v>
          </cell>
          <cell r="MX219">
            <v>0</v>
          </cell>
          <cell r="MY219">
            <v>0</v>
          </cell>
          <cell r="MZ219">
            <v>0</v>
          </cell>
          <cell r="NA219">
            <v>0</v>
          </cell>
          <cell r="NB219">
            <v>0</v>
          </cell>
          <cell r="NC219">
            <v>0</v>
          </cell>
          <cell r="ND219">
            <v>0</v>
          </cell>
          <cell r="NE219">
            <v>0</v>
          </cell>
          <cell r="NF219">
            <v>0</v>
          </cell>
          <cell r="NG219">
            <v>0</v>
          </cell>
          <cell r="NH219">
            <v>0</v>
          </cell>
          <cell r="NI219">
            <v>0</v>
          </cell>
          <cell r="NJ219">
            <v>0</v>
          </cell>
          <cell r="NK219">
            <v>0</v>
          </cell>
          <cell r="NL219">
            <v>0</v>
          </cell>
          <cell r="NM219">
            <v>0</v>
          </cell>
          <cell r="NN219">
            <v>0</v>
          </cell>
          <cell r="NO219">
            <v>0</v>
          </cell>
          <cell r="NP219">
            <v>0</v>
          </cell>
          <cell r="NQ219">
            <v>0</v>
          </cell>
          <cell r="NR219">
            <v>0</v>
          </cell>
          <cell r="NS219">
            <v>0</v>
          </cell>
          <cell r="NT219">
            <v>0</v>
          </cell>
          <cell r="NU219">
            <v>0</v>
          </cell>
          <cell r="NV219">
            <v>0</v>
          </cell>
          <cell r="NW219">
            <v>0</v>
          </cell>
          <cell r="NX219">
            <v>0</v>
          </cell>
          <cell r="NY219">
            <v>0</v>
          </cell>
          <cell r="NZ219">
            <v>0</v>
          </cell>
          <cell r="OA219">
            <v>0</v>
          </cell>
          <cell r="OB219">
            <v>0</v>
          </cell>
          <cell r="OC219">
            <v>0</v>
          </cell>
          <cell r="OD219">
            <v>0</v>
          </cell>
          <cell r="OE219">
            <v>0</v>
          </cell>
          <cell r="OF219">
            <v>0</v>
          </cell>
          <cell r="OG219">
            <v>0</v>
          </cell>
          <cell r="OH219">
            <v>0</v>
          </cell>
          <cell r="OI219">
            <v>0</v>
          </cell>
          <cell r="OJ219">
            <v>0</v>
          </cell>
          <cell r="OK219">
            <v>0</v>
          </cell>
          <cell r="OL219">
            <v>0</v>
          </cell>
          <cell r="ON219">
            <v>10.641984107999999</v>
          </cell>
          <cell r="OO219">
            <v>10.641984107999999</v>
          </cell>
          <cell r="OR219">
            <v>0</v>
          </cell>
          <cell r="OS219">
            <v>0</v>
          </cell>
          <cell r="OT219">
            <v>0</v>
          </cell>
          <cell r="OU219">
            <v>0</v>
          </cell>
          <cell r="OV219">
            <v>0</v>
          </cell>
          <cell r="OW219">
            <v>0</v>
          </cell>
          <cell r="OX219">
            <v>0</v>
          </cell>
          <cell r="OY219">
            <v>0</v>
          </cell>
          <cell r="OZ219">
            <v>0</v>
          </cell>
          <cell r="PA219">
            <v>0</v>
          </cell>
          <cell r="PB219">
            <v>0</v>
          </cell>
          <cell r="PC219">
            <v>0</v>
          </cell>
          <cell r="PD219">
            <v>0</v>
          </cell>
          <cell r="PE219">
            <v>0</v>
          </cell>
          <cell r="PF219">
            <v>0</v>
          </cell>
          <cell r="PG219">
            <v>0</v>
          </cell>
          <cell r="PH219">
            <v>0</v>
          </cell>
          <cell r="PI219">
            <v>0</v>
          </cell>
          <cell r="PJ219">
            <v>0</v>
          </cell>
          <cell r="PK219">
            <v>0</v>
          </cell>
          <cell r="PL219">
            <v>0</v>
          </cell>
          <cell r="PM219">
            <v>0</v>
          </cell>
          <cell r="PN219">
            <v>0</v>
          </cell>
          <cell r="PO219">
            <v>0</v>
          </cell>
          <cell r="PP219">
            <v>0</v>
          </cell>
          <cell r="PQ219">
            <v>0</v>
          </cell>
          <cell r="PR219">
            <v>0</v>
          </cell>
          <cell r="PS219">
            <v>0</v>
          </cell>
          <cell r="PT219">
            <v>0</v>
          </cell>
          <cell r="PU219">
            <v>0</v>
          </cell>
          <cell r="PV219">
            <v>0</v>
          </cell>
          <cell r="PW219">
            <v>0</v>
          </cell>
          <cell r="PX219">
            <v>0</v>
          </cell>
          <cell r="PY219">
            <v>0</v>
          </cell>
          <cell r="PZ219">
            <v>0</v>
          </cell>
        </row>
        <row r="220">
          <cell r="D220" t="str">
            <v>J_Che253</v>
          </cell>
          <cell r="E220">
            <v>0</v>
          </cell>
          <cell r="F220">
            <v>0</v>
          </cell>
          <cell r="G220">
            <v>0</v>
          </cell>
          <cell r="H220">
            <v>0</v>
          </cell>
          <cell r="I220">
            <v>0</v>
          </cell>
          <cell r="J220">
            <v>0</v>
          </cell>
          <cell r="K220" t="str">
            <v>нд</v>
          </cell>
          <cell r="L220" t="str">
            <v>нд</v>
          </cell>
          <cell r="M220" t="str">
            <v>нд</v>
          </cell>
          <cell r="N220" t="str">
            <v>нд</v>
          </cell>
          <cell r="O220" t="str">
            <v>нд</v>
          </cell>
          <cell r="P220" t="str">
            <v>нд</v>
          </cell>
          <cell r="Q220">
            <v>0</v>
          </cell>
          <cell r="R220">
            <v>0</v>
          </cell>
          <cell r="S220">
            <v>0</v>
          </cell>
          <cell r="T220">
            <v>0</v>
          </cell>
          <cell r="U220">
            <v>0</v>
          </cell>
          <cell r="V220">
            <v>0</v>
          </cell>
          <cell r="W220" t="str">
            <v>нд</v>
          </cell>
          <cell r="X220" t="str">
            <v>нд</v>
          </cell>
          <cell r="Y220" t="str">
            <v>нд</v>
          </cell>
          <cell r="Z220" t="str">
            <v>нд</v>
          </cell>
          <cell r="AA220" t="str">
            <v>нд</v>
          </cell>
          <cell r="AB220" t="str">
            <v>нд</v>
          </cell>
          <cell r="AC220">
            <v>0</v>
          </cell>
          <cell r="AD220">
            <v>0</v>
          </cell>
          <cell r="AE220">
            <v>0</v>
          </cell>
          <cell r="AF220">
            <v>0</v>
          </cell>
          <cell r="AG220">
            <v>0</v>
          </cell>
          <cell r="AH220">
            <v>0</v>
          </cell>
          <cell r="AI220" t="str">
            <v>нд</v>
          </cell>
          <cell r="AJ220" t="str">
            <v>нд</v>
          </cell>
          <cell r="AK220" t="str">
            <v>нд</v>
          </cell>
          <cell r="AL220" t="str">
            <v>нд</v>
          </cell>
          <cell r="AM220" t="str">
            <v>нд</v>
          </cell>
          <cell r="AN220" t="str">
            <v>нд</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4.2092532740957003</v>
          </cell>
          <cell r="BT220">
            <v>0</v>
          </cell>
          <cell r="BU220">
            <v>0</v>
          </cell>
          <cell r="BV220">
            <v>3.50771106174642</v>
          </cell>
          <cell r="BW220">
            <v>0</v>
          </cell>
          <cell r="BX220">
            <v>0.70154221234928027</v>
          </cell>
          <cell r="BY220">
            <v>4.2092532740957003</v>
          </cell>
          <cell r="BZ220">
            <v>0</v>
          </cell>
          <cell r="CA220">
            <v>0</v>
          </cell>
          <cell r="CB220">
            <v>3.50771106174642</v>
          </cell>
          <cell r="CC220">
            <v>0</v>
          </cell>
          <cell r="CD220">
            <v>0.70154221234928027</v>
          </cell>
          <cell r="CE220">
            <v>76.150804624214985</v>
          </cell>
          <cell r="CF220">
            <v>0</v>
          </cell>
          <cell r="CG220">
            <v>0</v>
          </cell>
          <cell r="CH220">
            <v>63.459003853512499</v>
          </cell>
          <cell r="CI220">
            <v>0</v>
          </cell>
          <cell r="CJ220">
            <v>12.691800770702486</v>
          </cell>
          <cell r="CK220">
            <v>76.150804624214985</v>
          </cell>
          <cell r="CL220">
            <v>0</v>
          </cell>
          <cell r="CM220">
            <v>0</v>
          </cell>
          <cell r="CN220">
            <v>63.459003853512499</v>
          </cell>
          <cell r="CO220">
            <v>0</v>
          </cell>
          <cell r="CP220">
            <v>12.691800770702486</v>
          </cell>
          <cell r="CQ220">
            <v>80.360057898310686</v>
          </cell>
          <cell r="CR220">
            <v>0</v>
          </cell>
          <cell r="CS220">
            <v>0</v>
          </cell>
          <cell r="CT220">
            <v>66.966714915258919</v>
          </cell>
          <cell r="CU220">
            <v>0</v>
          </cell>
          <cell r="CV220">
            <v>13.393342983051767</v>
          </cell>
          <cell r="CW220">
            <v>80.360057898310686</v>
          </cell>
          <cell r="CX220">
            <v>0</v>
          </cell>
          <cell r="CY220">
            <v>0</v>
          </cell>
          <cell r="CZ220">
            <v>66.966714915258919</v>
          </cell>
          <cell r="DA220">
            <v>0</v>
          </cell>
          <cell r="DB220">
            <v>13.393342983051767</v>
          </cell>
          <cell r="DD220">
            <v>80.360057898310686</v>
          </cell>
          <cell r="DE220">
            <v>80.360057898310686</v>
          </cell>
          <cell r="DF220">
            <v>66.966714915258905</v>
          </cell>
          <cell r="DG220">
            <v>66.966714915258905</v>
          </cell>
          <cell r="DI220">
            <v>66.966714915258905</v>
          </cell>
          <cell r="DJ220">
            <v>2.8326548015733728</v>
          </cell>
          <cell r="DK220">
            <v>48.002034873986922</v>
          </cell>
          <cell r="DL220">
            <v>4.8380119561160804</v>
          </cell>
          <cell r="DM220">
            <v>11.294013283582533</v>
          </cell>
          <cell r="DN220">
            <v>66.966714915258905</v>
          </cell>
          <cell r="DO220">
            <v>2.8326548015733728</v>
          </cell>
          <cell r="DP220">
            <v>48.002034873986922</v>
          </cell>
          <cell r="DQ220">
            <v>4.8380119561160804</v>
          </cell>
          <cell r="DR220">
            <v>11.294013283582533</v>
          </cell>
          <cell r="DS220">
            <v>0</v>
          </cell>
          <cell r="DT220" t="str">
            <v>нд</v>
          </cell>
          <cell r="DU220">
            <v>0</v>
          </cell>
          <cell r="DV220" t="str">
            <v>нд</v>
          </cell>
          <cell r="DW220">
            <v>0</v>
          </cell>
          <cell r="DX220" t="str">
            <v>нд</v>
          </cell>
          <cell r="DY220">
            <v>0</v>
          </cell>
          <cell r="DZ220">
            <v>0</v>
          </cell>
          <cell r="EA220">
            <v>0</v>
          </cell>
          <cell r="EB220">
            <v>0</v>
          </cell>
          <cell r="EC220">
            <v>0</v>
          </cell>
          <cell r="ED220">
            <v>66.966714915258905</v>
          </cell>
          <cell r="EE220">
            <v>66.966714915258905</v>
          </cell>
          <cell r="EF220">
            <v>0</v>
          </cell>
          <cell r="EG220">
            <v>0</v>
          </cell>
          <cell r="EH220">
            <v>66.966714915258905</v>
          </cell>
          <cell r="EI220">
            <v>66.966714915258905</v>
          </cell>
          <cell r="EK220">
            <v>66.966714915258905</v>
          </cell>
          <cell r="EL220">
            <v>0</v>
          </cell>
          <cell r="EM220">
            <v>0</v>
          </cell>
          <cell r="EN220">
            <v>0</v>
          </cell>
          <cell r="EO220">
            <v>0</v>
          </cell>
          <cell r="EP220">
            <v>0</v>
          </cell>
          <cell r="EQ220">
            <v>0</v>
          </cell>
          <cell r="ER220">
            <v>0</v>
          </cell>
          <cell r="ES220">
            <v>1</v>
          </cell>
          <cell r="ET220">
            <v>0</v>
          </cell>
          <cell r="EU220">
            <v>66.966714915258905</v>
          </cell>
          <cell r="EV220">
            <v>0</v>
          </cell>
          <cell r="EW220">
            <v>0</v>
          </cell>
          <cell r="EX220">
            <v>0</v>
          </cell>
          <cell r="EY220">
            <v>0</v>
          </cell>
          <cell r="EZ220">
            <v>0</v>
          </cell>
          <cell r="FA220">
            <v>0</v>
          </cell>
          <cell r="FB220">
            <v>0</v>
          </cell>
          <cell r="FC220">
            <v>1</v>
          </cell>
          <cell r="FD220">
            <v>0</v>
          </cell>
          <cell r="FE220" t="str">
            <v>нд</v>
          </cell>
          <cell r="FF220">
            <v>0</v>
          </cell>
          <cell r="FG220">
            <v>0</v>
          </cell>
          <cell r="FH220">
            <v>0</v>
          </cell>
          <cell r="FI220">
            <v>0</v>
          </cell>
          <cell r="FJ220">
            <v>0</v>
          </cell>
          <cell r="FK220">
            <v>0</v>
          </cell>
          <cell r="FL220">
            <v>0</v>
          </cell>
          <cell r="FM220">
            <v>0</v>
          </cell>
          <cell r="FN220">
            <v>0</v>
          </cell>
          <cell r="FO220">
            <v>0</v>
          </cell>
          <cell r="FP220" t="str">
            <v>нд</v>
          </cell>
          <cell r="FQ220" t="str">
            <v>нд</v>
          </cell>
          <cell r="FR220" t="str">
            <v>нд</v>
          </cell>
          <cell r="FS220" t="str">
            <v>нд</v>
          </cell>
          <cell r="FT220" t="str">
            <v>нд</v>
          </cell>
          <cell r="FU220" t="str">
            <v>нд</v>
          </cell>
          <cell r="FV220" t="str">
            <v>нд</v>
          </cell>
          <cell r="FW220" t="str">
            <v>нд</v>
          </cell>
          <cell r="FX220" t="str">
            <v>нд</v>
          </cell>
          <cell r="FY220" t="str">
            <v>нд</v>
          </cell>
          <cell r="FZ220" t="str">
            <v>нд</v>
          </cell>
          <cell r="GA220" t="str">
            <v>нд</v>
          </cell>
          <cell r="GB220">
            <v>0</v>
          </cell>
          <cell r="GC220">
            <v>0</v>
          </cell>
          <cell r="GD220">
            <v>0</v>
          </cell>
          <cell r="GE220">
            <v>0</v>
          </cell>
          <cell r="GF220">
            <v>0</v>
          </cell>
          <cell r="GG220">
            <v>0</v>
          </cell>
          <cell r="GH220">
            <v>0</v>
          </cell>
          <cell r="GI220">
            <v>0</v>
          </cell>
          <cell r="GJ220">
            <v>0</v>
          </cell>
          <cell r="GK220">
            <v>0</v>
          </cell>
          <cell r="GL220" t="str">
            <v>нд</v>
          </cell>
          <cell r="GM220" t="str">
            <v>нд</v>
          </cell>
          <cell r="GN220" t="str">
            <v>нд</v>
          </cell>
          <cell r="GO220" t="str">
            <v>нд</v>
          </cell>
          <cell r="GP220" t="str">
            <v>нд</v>
          </cell>
          <cell r="GQ220" t="str">
            <v>нд</v>
          </cell>
          <cell r="GR220" t="str">
            <v>нд</v>
          </cell>
          <cell r="GS220" t="str">
            <v>нд</v>
          </cell>
          <cell r="GT220" t="str">
            <v>нд</v>
          </cell>
          <cell r="GU220" t="str">
            <v>нд</v>
          </cell>
          <cell r="GV220" t="str">
            <v>нд</v>
          </cell>
          <cell r="GW220" t="str">
            <v>нд</v>
          </cell>
          <cell r="GX220">
            <v>0</v>
          </cell>
          <cell r="GY220">
            <v>0</v>
          </cell>
          <cell r="GZ220">
            <v>0</v>
          </cell>
          <cell r="HA220">
            <v>0</v>
          </cell>
          <cell r="HB220">
            <v>0</v>
          </cell>
          <cell r="HC220">
            <v>0</v>
          </cell>
          <cell r="HD220">
            <v>0</v>
          </cell>
          <cell r="HE220">
            <v>0</v>
          </cell>
          <cell r="HF220">
            <v>0</v>
          </cell>
          <cell r="HG220">
            <v>0</v>
          </cell>
          <cell r="HH220" t="str">
            <v>нд</v>
          </cell>
          <cell r="HI220" t="str">
            <v>нд</v>
          </cell>
          <cell r="HJ220" t="str">
            <v>нд</v>
          </cell>
          <cell r="HK220" t="str">
            <v>нд</v>
          </cell>
          <cell r="HL220" t="str">
            <v>нд</v>
          </cell>
          <cell r="HM220" t="str">
            <v>нд</v>
          </cell>
          <cell r="HN220" t="str">
            <v>нд</v>
          </cell>
          <cell r="HO220" t="str">
            <v>нд</v>
          </cell>
          <cell r="HP220" t="str">
            <v>нд</v>
          </cell>
          <cell r="HQ220" t="str">
            <v>нд</v>
          </cell>
          <cell r="HR220" t="str">
            <v>нд</v>
          </cell>
          <cell r="HS220" t="str">
            <v>нд</v>
          </cell>
          <cell r="HT220">
            <v>0</v>
          </cell>
          <cell r="HU220">
            <v>0</v>
          </cell>
          <cell r="HV220">
            <v>0</v>
          </cell>
          <cell r="HW220">
            <v>0</v>
          </cell>
          <cell r="HX220">
            <v>0</v>
          </cell>
          <cell r="HY220">
            <v>0</v>
          </cell>
          <cell r="HZ220">
            <v>0</v>
          </cell>
          <cell r="IA220">
            <v>0</v>
          </cell>
          <cell r="IB220">
            <v>0</v>
          </cell>
          <cell r="IC220">
            <v>0</v>
          </cell>
          <cell r="ID220" t="str">
            <v>нд</v>
          </cell>
          <cell r="IE220">
            <v>0</v>
          </cell>
          <cell r="IF220">
            <v>0</v>
          </cell>
          <cell r="IG220">
            <v>0</v>
          </cell>
          <cell r="IH220">
            <v>0</v>
          </cell>
          <cell r="II220">
            <v>0</v>
          </cell>
          <cell r="IJ220">
            <v>0</v>
          </cell>
          <cell r="IK220">
            <v>0</v>
          </cell>
          <cell r="IL220">
            <v>0</v>
          </cell>
          <cell r="IM220">
            <v>0</v>
          </cell>
          <cell r="IN220">
            <v>0</v>
          </cell>
          <cell r="IO220" t="str">
            <v>нд</v>
          </cell>
          <cell r="IP220">
            <v>0</v>
          </cell>
          <cell r="IQ220">
            <v>0</v>
          </cell>
          <cell r="IR220">
            <v>0</v>
          </cell>
          <cell r="IS220">
            <v>0</v>
          </cell>
          <cell r="IT220">
            <v>0</v>
          </cell>
          <cell r="IU220">
            <v>0</v>
          </cell>
          <cell r="IV220">
            <v>0</v>
          </cell>
          <cell r="IW220">
            <v>0</v>
          </cell>
          <cell r="IX220">
            <v>0</v>
          </cell>
          <cell r="IY220">
            <v>0</v>
          </cell>
          <cell r="IZ220" t="str">
            <v>нд</v>
          </cell>
          <cell r="JA220">
            <v>0</v>
          </cell>
          <cell r="JB220">
            <v>0</v>
          </cell>
          <cell r="JC220">
            <v>0</v>
          </cell>
          <cell r="JD220">
            <v>0</v>
          </cell>
          <cell r="JE220">
            <v>0</v>
          </cell>
          <cell r="JF220">
            <v>0</v>
          </cell>
          <cell r="JG220">
            <v>0</v>
          </cell>
          <cell r="JH220">
            <v>0</v>
          </cell>
          <cell r="JI220">
            <v>0</v>
          </cell>
          <cell r="JJ220">
            <v>0</v>
          </cell>
          <cell r="JK220" t="str">
            <v>нд</v>
          </cell>
          <cell r="JL220">
            <v>0</v>
          </cell>
          <cell r="JM220">
            <v>0</v>
          </cell>
          <cell r="JN220">
            <v>0</v>
          </cell>
          <cell r="JO220">
            <v>0</v>
          </cell>
          <cell r="JP220">
            <v>0</v>
          </cell>
          <cell r="JQ220">
            <v>0</v>
          </cell>
          <cell r="JR220">
            <v>0</v>
          </cell>
          <cell r="JS220">
            <v>0</v>
          </cell>
          <cell r="JT220">
            <v>0</v>
          </cell>
          <cell r="JU220">
            <v>0</v>
          </cell>
          <cell r="JV220">
            <v>4</v>
          </cell>
          <cell r="JW220">
            <v>66.966714915258905</v>
          </cell>
          <cell r="JX220">
            <v>0</v>
          </cell>
          <cell r="JY220">
            <v>0</v>
          </cell>
          <cell r="JZ220">
            <v>0</v>
          </cell>
          <cell r="KA220">
            <v>0</v>
          </cell>
          <cell r="KB220">
            <v>0</v>
          </cell>
          <cell r="KC220">
            <v>0</v>
          </cell>
          <cell r="KD220">
            <v>0</v>
          </cell>
          <cell r="KE220">
            <v>1</v>
          </cell>
          <cell r="KF220">
            <v>0</v>
          </cell>
          <cell r="KG220">
            <v>4</v>
          </cell>
          <cell r="KH220">
            <v>66.966714915258905</v>
          </cell>
          <cell r="KI220">
            <v>0</v>
          </cell>
          <cell r="KJ220">
            <v>0</v>
          </cell>
          <cell r="KK220">
            <v>0</v>
          </cell>
          <cell r="KL220">
            <v>0</v>
          </cell>
          <cell r="KM220">
            <v>0</v>
          </cell>
          <cell r="KN220">
            <v>0</v>
          </cell>
          <cell r="KO220">
            <v>0</v>
          </cell>
          <cell r="KP220">
            <v>1</v>
          </cell>
          <cell r="KQ220">
            <v>0</v>
          </cell>
          <cell r="KR220" t="str">
            <v>нд</v>
          </cell>
          <cell r="KS220">
            <v>0</v>
          </cell>
          <cell r="KT220">
            <v>0</v>
          </cell>
          <cell r="KU220">
            <v>0</v>
          </cell>
          <cell r="KV220">
            <v>0</v>
          </cell>
          <cell r="KW220">
            <v>0</v>
          </cell>
          <cell r="KX220">
            <v>0</v>
          </cell>
          <cell r="KY220">
            <v>0</v>
          </cell>
          <cell r="KZ220">
            <v>0</v>
          </cell>
          <cell r="LA220">
            <v>0</v>
          </cell>
          <cell r="LB220">
            <v>0</v>
          </cell>
          <cell r="LC220" t="str">
            <v>нд</v>
          </cell>
          <cell r="LD220">
            <v>0</v>
          </cell>
          <cell r="LE220">
            <v>0</v>
          </cell>
          <cell r="LF220">
            <v>0</v>
          </cell>
          <cell r="LG220">
            <v>0</v>
          </cell>
          <cell r="LH220">
            <v>0</v>
          </cell>
          <cell r="LI220">
            <v>0</v>
          </cell>
          <cell r="LJ220">
            <v>0</v>
          </cell>
          <cell r="LK220">
            <v>0</v>
          </cell>
          <cell r="LL220">
            <v>0</v>
          </cell>
          <cell r="LM220">
            <v>0</v>
          </cell>
          <cell r="LN220" t="str">
            <v>нд</v>
          </cell>
          <cell r="LO220">
            <v>66.966714915258905</v>
          </cell>
          <cell r="LP220">
            <v>0</v>
          </cell>
          <cell r="LQ220">
            <v>0</v>
          </cell>
          <cell r="LR220">
            <v>0</v>
          </cell>
          <cell r="LS220">
            <v>0</v>
          </cell>
          <cell r="LT220">
            <v>0</v>
          </cell>
          <cell r="LU220">
            <v>0</v>
          </cell>
          <cell r="LV220">
            <v>0</v>
          </cell>
          <cell r="LW220">
            <v>1</v>
          </cell>
          <cell r="LX220">
            <v>0</v>
          </cell>
          <cell r="LY220" t="str">
            <v>нд</v>
          </cell>
          <cell r="LZ220">
            <v>66.966714915258905</v>
          </cell>
          <cell r="MA220" t="str">
            <v>1.1.2.4.2</v>
          </cell>
          <cell r="MB220" t="str">
            <v>Модернизация системы сбора и передачи информации 1-ая очередь АО "Чеченэнерго" на ПС 110 кВ Ойсунгур</v>
          </cell>
          <cell r="MC220" t="str">
            <v>G_Che5</v>
          </cell>
          <cell r="MD220" t="str">
            <v>G_Che5</v>
          </cell>
          <cell r="ME220" t="b">
            <v>0</v>
          </cell>
          <cell r="MF220">
            <v>0</v>
          </cell>
          <cell r="MG220">
            <v>0</v>
          </cell>
          <cell r="MH220">
            <v>0</v>
          </cell>
          <cell r="MI220">
            <v>0</v>
          </cell>
          <cell r="MK220">
            <v>0</v>
          </cell>
          <cell r="ML220">
            <v>0</v>
          </cell>
          <cell r="MM220">
            <v>0</v>
          </cell>
          <cell r="MN220">
            <v>0</v>
          </cell>
          <cell r="MO220">
            <v>0</v>
          </cell>
          <cell r="MP220">
            <v>0</v>
          </cell>
          <cell r="MQ220">
            <v>0</v>
          </cell>
          <cell r="MR220">
            <v>0</v>
          </cell>
          <cell r="MS220">
            <v>0</v>
          </cell>
          <cell r="MT220">
            <v>0</v>
          </cell>
          <cell r="MU220">
            <v>0</v>
          </cell>
          <cell r="MV220">
            <v>0</v>
          </cell>
          <cell r="MW220">
            <v>0</v>
          </cell>
          <cell r="MX220">
            <v>0</v>
          </cell>
          <cell r="MY220">
            <v>0</v>
          </cell>
          <cell r="MZ220">
            <v>0</v>
          </cell>
          <cell r="NA220">
            <v>0</v>
          </cell>
          <cell r="NB220">
            <v>0</v>
          </cell>
          <cell r="NC220">
            <v>0</v>
          </cell>
          <cell r="ND220">
            <v>0</v>
          </cell>
          <cell r="NE220">
            <v>0</v>
          </cell>
          <cell r="NF220">
            <v>0</v>
          </cell>
          <cell r="NG220">
            <v>0</v>
          </cell>
          <cell r="NH220">
            <v>0</v>
          </cell>
          <cell r="NI220">
            <v>0</v>
          </cell>
          <cell r="NJ220">
            <v>0</v>
          </cell>
          <cell r="NK220">
            <v>0</v>
          </cell>
          <cell r="NL220">
            <v>0</v>
          </cell>
          <cell r="NM220">
            <v>0</v>
          </cell>
          <cell r="NN220">
            <v>0</v>
          </cell>
          <cell r="NO220">
            <v>0</v>
          </cell>
          <cell r="NP220">
            <v>0</v>
          </cell>
          <cell r="NQ220">
            <v>0</v>
          </cell>
          <cell r="NR220">
            <v>0</v>
          </cell>
          <cell r="NS220">
            <v>0</v>
          </cell>
          <cell r="NT220">
            <v>0</v>
          </cell>
          <cell r="NU220">
            <v>0</v>
          </cell>
          <cell r="NV220">
            <v>0</v>
          </cell>
          <cell r="NW220">
            <v>0</v>
          </cell>
          <cell r="NX220">
            <v>0</v>
          </cell>
          <cell r="NY220">
            <v>0</v>
          </cell>
          <cell r="NZ220">
            <v>0</v>
          </cell>
          <cell r="OA220">
            <v>0</v>
          </cell>
          <cell r="OB220">
            <v>0</v>
          </cell>
          <cell r="OC220">
            <v>0</v>
          </cell>
          <cell r="OD220">
            <v>0</v>
          </cell>
          <cell r="OE220">
            <v>0</v>
          </cell>
          <cell r="OF220">
            <v>0</v>
          </cell>
          <cell r="OG220">
            <v>0</v>
          </cell>
          <cell r="OH220">
            <v>0</v>
          </cell>
          <cell r="OI220">
            <v>0</v>
          </cell>
          <cell r="OJ220">
            <v>0</v>
          </cell>
          <cell r="OK220">
            <v>0</v>
          </cell>
          <cell r="OL220">
            <v>0</v>
          </cell>
          <cell r="ON220">
            <v>80.360057898310686</v>
          </cell>
          <cell r="OO220">
            <v>80.360057898310686</v>
          </cell>
          <cell r="OR220" t="str">
            <v>нд</v>
          </cell>
          <cell r="OS220" t="str">
            <v>нд</v>
          </cell>
          <cell r="OT220" t="str">
            <v>нд</v>
          </cell>
          <cell r="OU220" t="str">
            <v>нд</v>
          </cell>
          <cell r="OV220" t="str">
            <v>нд</v>
          </cell>
          <cell r="OW220" t="str">
            <v>нд</v>
          </cell>
          <cell r="OX220" t="str">
            <v>нд</v>
          </cell>
          <cell r="OY220" t="str">
            <v>нд</v>
          </cell>
          <cell r="OZ220" t="str">
            <v>нд</v>
          </cell>
          <cell r="PA220" t="str">
            <v>нд</v>
          </cell>
          <cell r="PB220" t="str">
            <v>нд</v>
          </cell>
          <cell r="PC220" t="str">
            <v>нд</v>
          </cell>
          <cell r="PD220" t="str">
            <v>нд</v>
          </cell>
          <cell r="PE220" t="str">
            <v>нд</v>
          </cell>
          <cell r="PF220" t="str">
            <v>нд</v>
          </cell>
          <cell r="PG220">
            <v>0</v>
          </cell>
          <cell r="PH220">
            <v>0</v>
          </cell>
          <cell r="PI220">
            <v>0</v>
          </cell>
          <cell r="PJ220">
            <v>0</v>
          </cell>
          <cell r="PK220">
            <v>0</v>
          </cell>
          <cell r="PL220">
            <v>0</v>
          </cell>
          <cell r="PM220">
            <v>0</v>
          </cell>
          <cell r="PN220">
            <v>0</v>
          </cell>
          <cell r="PO220">
            <v>0</v>
          </cell>
          <cell r="PP220">
            <v>0</v>
          </cell>
          <cell r="PQ220">
            <v>0</v>
          </cell>
          <cell r="PR220">
            <v>0</v>
          </cell>
          <cell r="PS220">
            <v>0</v>
          </cell>
          <cell r="PT220">
            <v>0</v>
          </cell>
          <cell r="PU220">
            <v>0</v>
          </cell>
          <cell r="PV220">
            <v>0</v>
          </cell>
          <cell r="PW220">
            <v>0</v>
          </cell>
          <cell r="PX220">
            <v>0</v>
          </cell>
          <cell r="PY220">
            <v>0</v>
          </cell>
          <cell r="PZ220">
            <v>0</v>
          </cell>
        </row>
        <row r="221">
          <cell r="D221" t="str">
            <v>J_Che254</v>
          </cell>
          <cell r="E221">
            <v>0</v>
          </cell>
          <cell r="F221">
            <v>0</v>
          </cell>
          <cell r="G221">
            <v>0</v>
          </cell>
          <cell r="H221">
            <v>0</v>
          </cell>
          <cell r="I221">
            <v>0</v>
          </cell>
          <cell r="J221">
            <v>0</v>
          </cell>
          <cell r="K221" t="str">
            <v>нд</v>
          </cell>
          <cell r="L221" t="str">
            <v>нд</v>
          </cell>
          <cell r="M221" t="str">
            <v>нд</v>
          </cell>
          <cell r="N221" t="str">
            <v>нд</v>
          </cell>
          <cell r="O221" t="str">
            <v>нд</v>
          </cell>
          <cell r="P221" t="str">
            <v>нд</v>
          </cell>
          <cell r="Q221">
            <v>0</v>
          </cell>
          <cell r="R221">
            <v>0</v>
          </cell>
          <cell r="S221">
            <v>0</v>
          </cell>
          <cell r="T221">
            <v>0</v>
          </cell>
          <cell r="U221">
            <v>0</v>
          </cell>
          <cell r="V221">
            <v>0</v>
          </cell>
          <cell r="W221" t="str">
            <v>нд</v>
          </cell>
          <cell r="X221" t="str">
            <v>нд</v>
          </cell>
          <cell r="Y221" t="str">
            <v>нд</v>
          </cell>
          <cell r="Z221" t="str">
            <v>нд</v>
          </cell>
          <cell r="AA221" t="str">
            <v>нд</v>
          </cell>
          <cell r="AB221" t="str">
            <v>нд</v>
          </cell>
          <cell r="AC221">
            <v>0</v>
          </cell>
          <cell r="AD221">
            <v>0</v>
          </cell>
          <cell r="AE221">
            <v>0</v>
          </cell>
          <cell r="AF221">
            <v>0</v>
          </cell>
          <cell r="AG221">
            <v>0</v>
          </cell>
          <cell r="AH221">
            <v>0</v>
          </cell>
          <cell r="AI221" t="str">
            <v>нд</v>
          </cell>
          <cell r="AJ221" t="str">
            <v>нд</v>
          </cell>
          <cell r="AK221" t="str">
            <v>нд</v>
          </cell>
          <cell r="AL221" t="str">
            <v>нд</v>
          </cell>
          <cell r="AM221" t="str">
            <v>нд</v>
          </cell>
          <cell r="AN221" t="str">
            <v>нд</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4.1468475329122203</v>
          </cell>
          <cell r="BT221">
            <v>0</v>
          </cell>
          <cell r="BU221">
            <v>0</v>
          </cell>
          <cell r="BV221">
            <v>3.4557062774268501</v>
          </cell>
          <cell r="BW221">
            <v>0</v>
          </cell>
          <cell r="BX221">
            <v>0.6911412554853702</v>
          </cell>
          <cell r="BY221">
            <v>4.1468475329122203</v>
          </cell>
          <cell r="BZ221">
            <v>0</v>
          </cell>
          <cell r="CA221">
            <v>0</v>
          </cell>
          <cell r="CB221">
            <v>3.4557062774268501</v>
          </cell>
          <cell r="CC221">
            <v>0</v>
          </cell>
          <cell r="CD221">
            <v>0.6911412554853702</v>
          </cell>
          <cell r="CE221">
            <v>47.479588210513974</v>
          </cell>
          <cell r="CF221">
            <v>0</v>
          </cell>
          <cell r="CG221">
            <v>0</v>
          </cell>
          <cell r="CH221">
            <v>39.566323508761599</v>
          </cell>
          <cell r="CI221">
            <v>0</v>
          </cell>
          <cell r="CJ221">
            <v>7.9132647017523752</v>
          </cell>
          <cell r="CK221">
            <v>47.479588210513974</v>
          </cell>
          <cell r="CL221">
            <v>0</v>
          </cell>
          <cell r="CM221">
            <v>0</v>
          </cell>
          <cell r="CN221">
            <v>39.566323508761599</v>
          </cell>
          <cell r="CO221">
            <v>0</v>
          </cell>
          <cell r="CP221">
            <v>7.9132647017523752</v>
          </cell>
          <cell r="CQ221">
            <v>51.626435743426192</v>
          </cell>
          <cell r="CR221">
            <v>0</v>
          </cell>
          <cell r="CS221">
            <v>0</v>
          </cell>
          <cell r="CT221">
            <v>43.022029786188448</v>
          </cell>
          <cell r="CU221">
            <v>0</v>
          </cell>
          <cell r="CV221">
            <v>8.6044059572377449</v>
          </cell>
          <cell r="CW221">
            <v>51.626435743426192</v>
          </cell>
          <cell r="CX221">
            <v>0</v>
          </cell>
          <cell r="CY221">
            <v>0</v>
          </cell>
          <cell r="CZ221">
            <v>43.022029786188448</v>
          </cell>
          <cell r="DA221">
            <v>0</v>
          </cell>
          <cell r="DB221">
            <v>8.6044059572377449</v>
          </cell>
          <cell r="DD221">
            <v>51.626435743426192</v>
          </cell>
          <cell r="DE221">
            <v>51.626435743426192</v>
          </cell>
          <cell r="DF221">
            <v>43.022029786188497</v>
          </cell>
          <cell r="DG221">
            <v>43.022029786188497</v>
          </cell>
          <cell r="DI221">
            <v>43.022029786188497</v>
          </cell>
          <cell r="DJ221">
            <v>1.958356570881612</v>
          </cell>
          <cell r="DK221">
            <v>24.865372736495129</v>
          </cell>
          <cell r="DL221">
            <v>8.0633532601934661</v>
          </cell>
          <cell r="DM221">
            <v>8.1349472186182901</v>
          </cell>
          <cell r="DN221">
            <v>43.022029786188497</v>
          </cell>
          <cell r="DO221">
            <v>1.958356570881612</v>
          </cell>
          <cell r="DP221">
            <v>24.865372736495129</v>
          </cell>
          <cell r="DQ221">
            <v>8.0633532601934661</v>
          </cell>
          <cell r="DR221">
            <v>8.1349472186182901</v>
          </cell>
          <cell r="DS221">
            <v>0</v>
          </cell>
          <cell r="DT221" t="str">
            <v>нд</v>
          </cell>
          <cell r="DU221">
            <v>0</v>
          </cell>
          <cell r="DV221" t="str">
            <v>нд</v>
          </cell>
          <cell r="DW221">
            <v>0</v>
          </cell>
          <cell r="DX221" t="str">
            <v>нд</v>
          </cell>
          <cell r="DY221">
            <v>0</v>
          </cell>
          <cell r="DZ221">
            <v>0</v>
          </cell>
          <cell r="EA221">
            <v>0</v>
          </cell>
          <cell r="EB221">
            <v>0</v>
          </cell>
          <cell r="EC221">
            <v>0</v>
          </cell>
          <cell r="ED221">
            <v>43.022029786188497</v>
          </cell>
          <cell r="EE221">
            <v>43.022029786188497</v>
          </cell>
          <cell r="EF221">
            <v>0</v>
          </cell>
          <cell r="EG221">
            <v>0</v>
          </cell>
          <cell r="EH221">
            <v>43.022029786188497</v>
          </cell>
          <cell r="EI221">
            <v>43.022029786188497</v>
          </cell>
          <cell r="EK221">
            <v>43.022029786188497</v>
          </cell>
          <cell r="EL221">
            <v>0</v>
          </cell>
          <cell r="EM221">
            <v>0</v>
          </cell>
          <cell r="EN221">
            <v>0</v>
          </cell>
          <cell r="EO221">
            <v>0</v>
          </cell>
          <cell r="EP221">
            <v>0</v>
          </cell>
          <cell r="EQ221">
            <v>0</v>
          </cell>
          <cell r="ER221">
            <v>0</v>
          </cell>
          <cell r="ES221">
            <v>1</v>
          </cell>
          <cell r="ET221">
            <v>0</v>
          </cell>
          <cell r="EU221">
            <v>43.022029786188497</v>
          </cell>
          <cell r="EV221">
            <v>0</v>
          </cell>
          <cell r="EW221">
            <v>0</v>
          </cell>
          <cell r="EX221">
            <v>0</v>
          </cell>
          <cell r="EY221">
            <v>0</v>
          </cell>
          <cell r="EZ221">
            <v>0</v>
          </cell>
          <cell r="FA221">
            <v>0</v>
          </cell>
          <cell r="FB221">
            <v>0</v>
          </cell>
          <cell r="FC221">
            <v>1</v>
          </cell>
          <cell r="FD221">
            <v>0</v>
          </cell>
          <cell r="FE221" t="str">
            <v>нд</v>
          </cell>
          <cell r="FF221">
            <v>0</v>
          </cell>
          <cell r="FG221">
            <v>0</v>
          </cell>
          <cell r="FH221">
            <v>0</v>
          </cell>
          <cell r="FI221">
            <v>0</v>
          </cell>
          <cell r="FJ221">
            <v>0</v>
          </cell>
          <cell r="FK221">
            <v>0</v>
          </cell>
          <cell r="FL221">
            <v>0</v>
          </cell>
          <cell r="FM221">
            <v>0</v>
          </cell>
          <cell r="FN221">
            <v>0</v>
          </cell>
          <cell r="FO221">
            <v>0</v>
          </cell>
          <cell r="FP221" t="str">
            <v>нд</v>
          </cell>
          <cell r="FQ221" t="str">
            <v>нд</v>
          </cell>
          <cell r="FR221" t="str">
            <v>нд</v>
          </cell>
          <cell r="FS221" t="str">
            <v>нд</v>
          </cell>
          <cell r="FT221" t="str">
            <v>нд</v>
          </cell>
          <cell r="FU221" t="str">
            <v>нд</v>
          </cell>
          <cell r="FV221" t="str">
            <v>нд</v>
          </cell>
          <cell r="FW221" t="str">
            <v>нд</v>
          </cell>
          <cell r="FX221" t="str">
            <v>нд</v>
          </cell>
          <cell r="FY221" t="str">
            <v>нд</v>
          </cell>
          <cell r="FZ221" t="str">
            <v>нд</v>
          </cell>
          <cell r="GA221" t="str">
            <v>нд</v>
          </cell>
          <cell r="GB221">
            <v>0</v>
          </cell>
          <cell r="GC221">
            <v>0</v>
          </cell>
          <cell r="GD221">
            <v>0</v>
          </cell>
          <cell r="GE221">
            <v>0</v>
          </cell>
          <cell r="GF221">
            <v>0</v>
          </cell>
          <cell r="GG221">
            <v>0</v>
          </cell>
          <cell r="GH221">
            <v>0</v>
          </cell>
          <cell r="GI221">
            <v>0</v>
          </cell>
          <cell r="GJ221">
            <v>0</v>
          </cell>
          <cell r="GK221">
            <v>0</v>
          </cell>
          <cell r="GL221" t="str">
            <v>нд</v>
          </cell>
          <cell r="GM221" t="str">
            <v>нд</v>
          </cell>
          <cell r="GN221" t="str">
            <v>нд</v>
          </cell>
          <cell r="GO221" t="str">
            <v>нд</v>
          </cell>
          <cell r="GP221" t="str">
            <v>нд</v>
          </cell>
          <cell r="GQ221" t="str">
            <v>нд</v>
          </cell>
          <cell r="GR221" t="str">
            <v>нд</v>
          </cell>
          <cell r="GS221" t="str">
            <v>нд</v>
          </cell>
          <cell r="GT221" t="str">
            <v>нд</v>
          </cell>
          <cell r="GU221" t="str">
            <v>нд</v>
          </cell>
          <cell r="GV221" t="str">
            <v>нд</v>
          </cell>
          <cell r="GW221" t="str">
            <v>нд</v>
          </cell>
          <cell r="GX221">
            <v>0</v>
          </cell>
          <cell r="GY221">
            <v>0</v>
          </cell>
          <cell r="GZ221">
            <v>0</v>
          </cell>
          <cell r="HA221">
            <v>0</v>
          </cell>
          <cell r="HB221">
            <v>0</v>
          </cell>
          <cell r="HC221">
            <v>0</v>
          </cell>
          <cell r="HD221">
            <v>0</v>
          </cell>
          <cell r="HE221">
            <v>0</v>
          </cell>
          <cell r="HF221">
            <v>0</v>
          </cell>
          <cell r="HG221">
            <v>0</v>
          </cell>
          <cell r="HH221" t="str">
            <v>нд</v>
          </cell>
          <cell r="HI221" t="str">
            <v>нд</v>
          </cell>
          <cell r="HJ221" t="str">
            <v>нд</v>
          </cell>
          <cell r="HK221" t="str">
            <v>нд</v>
          </cell>
          <cell r="HL221" t="str">
            <v>нд</v>
          </cell>
          <cell r="HM221" t="str">
            <v>нд</v>
          </cell>
          <cell r="HN221" t="str">
            <v>нд</v>
          </cell>
          <cell r="HO221" t="str">
            <v>нд</v>
          </cell>
          <cell r="HP221" t="str">
            <v>нд</v>
          </cell>
          <cell r="HQ221" t="str">
            <v>нд</v>
          </cell>
          <cell r="HR221" t="str">
            <v>нд</v>
          </cell>
          <cell r="HS221" t="str">
            <v>нд</v>
          </cell>
          <cell r="HT221">
            <v>0</v>
          </cell>
          <cell r="HU221">
            <v>0</v>
          </cell>
          <cell r="HV221">
            <v>0</v>
          </cell>
          <cell r="HW221">
            <v>0</v>
          </cell>
          <cell r="HX221">
            <v>0</v>
          </cell>
          <cell r="HY221">
            <v>0</v>
          </cell>
          <cell r="HZ221">
            <v>0</v>
          </cell>
          <cell r="IA221">
            <v>0</v>
          </cell>
          <cell r="IB221">
            <v>0</v>
          </cell>
          <cell r="IC221">
            <v>0</v>
          </cell>
          <cell r="ID221" t="str">
            <v>нд</v>
          </cell>
          <cell r="IE221">
            <v>0</v>
          </cell>
          <cell r="IF221">
            <v>0</v>
          </cell>
          <cell r="IG221">
            <v>0</v>
          </cell>
          <cell r="IH221">
            <v>0</v>
          </cell>
          <cell r="II221">
            <v>0</v>
          </cell>
          <cell r="IJ221">
            <v>0</v>
          </cell>
          <cell r="IK221">
            <v>0</v>
          </cell>
          <cell r="IL221">
            <v>0</v>
          </cell>
          <cell r="IM221">
            <v>0</v>
          </cell>
          <cell r="IN221">
            <v>0</v>
          </cell>
          <cell r="IO221" t="str">
            <v>нд</v>
          </cell>
          <cell r="IP221">
            <v>0</v>
          </cell>
          <cell r="IQ221">
            <v>0</v>
          </cell>
          <cell r="IR221">
            <v>0</v>
          </cell>
          <cell r="IS221">
            <v>0</v>
          </cell>
          <cell r="IT221">
            <v>0</v>
          </cell>
          <cell r="IU221">
            <v>0</v>
          </cell>
          <cell r="IV221">
            <v>0</v>
          </cell>
          <cell r="IW221">
            <v>0</v>
          </cell>
          <cell r="IX221">
            <v>0</v>
          </cell>
          <cell r="IY221">
            <v>0</v>
          </cell>
          <cell r="IZ221" t="str">
            <v>нд</v>
          </cell>
          <cell r="JA221">
            <v>0</v>
          </cell>
          <cell r="JB221">
            <v>0</v>
          </cell>
          <cell r="JC221">
            <v>0</v>
          </cell>
          <cell r="JD221">
            <v>0</v>
          </cell>
          <cell r="JE221">
            <v>0</v>
          </cell>
          <cell r="JF221">
            <v>0</v>
          </cell>
          <cell r="JG221">
            <v>0</v>
          </cell>
          <cell r="JH221">
            <v>0</v>
          </cell>
          <cell r="JI221">
            <v>0</v>
          </cell>
          <cell r="JJ221">
            <v>0</v>
          </cell>
          <cell r="JK221" t="str">
            <v>нд</v>
          </cell>
          <cell r="JL221">
            <v>0</v>
          </cell>
          <cell r="JM221">
            <v>0</v>
          </cell>
          <cell r="JN221">
            <v>0</v>
          </cell>
          <cell r="JO221">
            <v>0</v>
          </cell>
          <cell r="JP221">
            <v>0</v>
          </cell>
          <cell r="JQ221">
            <v>0</v>
          </cell>
          <cell r="JR221">
            <v>0</v>
          </cell>
          <cell r="JS221">
            <v>0</v>
          </cell>
          <cell r="JT221">
            <v>0</v>
          </cell>
          <cell r="JU221">
            <v>0</v>
          </cell>
          <cell r="JV221">
            <v>4</v>
          </cell>
          <cell r="JW221">
            <v>43.022029786188497</v>
          </cell>
          <cell r="JX221">
            <v>0</v>
          </cell>
          <cell r="JY221">
            <v>0</v>
          </cell>
          <cell r="JZ221">
            <v>0</v>
          </cell>
          <cell r="KA221">
            <v>0</v>
          </cell>
          <cell r="KB221">
            <v>0</v>
          </cell>
          <cell r="KC221">
            <v>0</v>
          </cell>
          <cell r="KD221">
            <v>0</v>
          </cell>
          <cell r="KE221">
            <v>1</v>
          </cell>
          <cell r="KF221">
            <v>0</v>
          </cell>
          <cell r="KG221">
            <v>4</v>
          </cell>
          <cell r="KH221">
            <v>43.022029786188497</v>
          </cell>
          <cell r="KI221">
            <v>0</v>
          </cell>
          <cell r="KJ221">
            <v>0</v>
          </cell>
          <cell r="KK221">
            <v>0</v>
          </cell>
          <cell r="KL221">
            <v>0</v>
          </cell>
          <cell r="KM221">
            <v>0</v>
          </cell>
          <cell r="KN221">
            <v>0</v>
          </cell>
          <cell r="KO221">
            <v>0</v>
          </cell>
          <cell r="KP221">
            <v>1</v>
          </cell>
          <cell r="KQ221">
            <v>0</v>
          </cell>
          <cell r="KR221" t="str">
            <v>нд</v>
          </cell>
          <cell r="KS221">
            <v>0</v>
          </cell>
          <cell r="KT221">
            <v>0</v>
          </cell>
          <cell r="KU221">
            <v>0</v>
          </cell>
          <cell r="KV221">
            <v>0</v>
          </cell>
          <cell r="KW221">
            <v>0</v>
          </cell>
          <cell r="KX221">
            <v>0</v>
          </cell>
          <cell r="KY221">
            <v>0</v>
          </cell>
          <cell r="KZ221">
            <v>0</v>
          </cell>
          <cell r="LA221">
            <v>0</v>
          </cell>
          <cell r="LB221">
            <v>0</v>
          </cell>
          <cell r="LC221" t="str">
            <v>нд</v>
          </cell>
          <cell r="LD221">
            <v>0</v>
          </cell>
          <cell r="LE221">
            <v>0</v>
          </cell>
          <cell r="LF221">
            <v>0</v>
          </cell>
          <cell r="LG221">
            <v>0</v>
          </cell>
          <cell r="LH221">
            <v>0</v>
          </cell>
          <cell r="LI221">
            <v>0</v>
          </cell>
          <cell r="LJ221">
            <v>0</v>
          </cell>
          <cell r="LK221">
            <v>0</v>
          </cell>
          <cell r="LL221">
            <v>0</v>
          </cell>
          <cell r="LM221">
            <v>0</v>
          </cell>
          <cell r="LN221" t="str">
            <v>нд</v>
          </cell>
          <cell r="LO221">
            <v>43.022029786188497</v>
          </cell>
          <cell r="LP221">
            <v>0</v>
          </cell>
          <cell r="LQ221">
            <v>0</v>
          </cell>
          <cell r="LR221">
            <v>0</v>
          </cell>
          <cell r="LS221">
            <v>0</v>
          </cell>
          <cell r="LT221">
            <v>0</v>
          </cell>
          <cell r="LU221">
            <v>0</v>
          </cell>
          <cell r="LV221">
            <v>0</v>
          </cell>
          <cell r="LW221">
            <v>1</v>
          </cell>
          <cell r="LX221">
            <v>0</v>
          </cell>
          <cell r="LY221" t="str">
            <v>нд</v>
          </cell>
          <cell r="LZ221">
            <v>43.022029786188497</v>
          </cell>
          <cell r="MA221" t="str">
            <v>1.1.2.4.2</v>
          </cell>
          <cell r="MB221" t="str">
            <v>Модернизация системы сбора и передачи информации на ПС 110 кВ Каргалиновская (организация двух цифровых каналов телефонной связи для оперативных переговоров и передачи телеметрической информации)</v>
          </cell>
          <cell r="MC221" t="str">
            <v>J_Che253</v>
          </cell>
          <cell r="MD221" t="str">
            <v>J_Che253</v>
          </cell>
          <cell r="ME221" t="b">
            <v>0</v>
          </cell>
          <cell r="MF221">
            <v>0</v>
          </cell>
          <cell r="MG221">
            <v>0</v>
          </cell>
          <cell r="MH221">
            <v>0</v>
          </cell>
          <cell r="MI221">
            <v>0</v>
          </cell>
          <cell r="MK221">
            <v>0</v>
          </cell>
          <cell r="ML221">
            <v>0</v>
          </cell>
          <cell r="MM221">
            <v>0</v>
          </cell>
          <cell r="MN221">
            <v>0</v>
          </cell>
          <cell r="MO221">
            <v>0</v>
          </cell>
          <cell r="MP221">
            <v>0</v>
          </cell>
          <cell r="MQ221">
            <v>0</v>
          </cell>
          <cell r="MR221">
            <v>0</v>
          </cell>
          <cell r="MS221">
            <v>0</v>
          </cell>
          <cell r="MT221">
            <v>0</v>
          </cell>
          <cell r="MU221">
            <v>0</v>
          </cell>
          <cell r="MV221">
            <v>0</v>
          </cell>
          <cell r="MW221">
            <v>0</v>
          </cell>
          <cell r="MX221">
            <v>0</v>
          </cell>
          <cell r="MY221">
            <v>0</v>
          </cell>
          <cell r="MZ221">
            <v>0</v>
          </cell>
          <cell r="NA221">
            <v>0</v>
          </cell>
          <cell r="NB221">
            <v>0</v>
          </cell>
          <cell r="NC221">
            <v>0</v>
          </cell>
          <cell r="ND221">
            <v>0</v>
          </cell>
          <cell r="NE221">
            <v>0</v>
          </cell>
          <cell r="NF221">
            <v>0</v>
          </cell>
          <cell r="NG221">
            <v>0</v>
          </cell>
          <cell r="NH221">
            <v>0</v>
          </cell>
          <cell r="NI221">
            <v>0</v>
          </cell>
          <cell r="NJ221">
            <v>0</v>
          </cell>
          <cell r="NK221">
            <v>0</v>
          </cell>
          <cell r="NL221">
            <v>0</v>
          </cell>
          <cell r="NM221">
            <v>0</v>
          </cell>
          <cell r="NN221">
            <v>0</v>
          </cell>
          <cell r="NO221">
            <v>0</v>
          </cell>
          <cell r="NP221">
            <v>0</v>
          </cell>
          <cell r="NQ221">
            <v>0</v>
          </cell>
          <cell r="NR221">
            <v>0</v>
          </cell>
          <cell r="NS221">
            <v>0</v>
          </cell>
          <cell r="NT221">
            <v>0</v>
          </cell>
          <cell r="NU221">
            <v>0</v>
          </cell>
          <cell r="NV221">
            <v>0</v>
          </cell>
          <cell r="NW221">
            <v>0</v>
          </cell>
          <cell r="NX221">
            <v>0</v>
          </cell>
          <cell r="NY221">
            <v>0</v>
          </cell>
          <cell r="NZ221">
            <v>0</v>
          </cell>
          <cell r="OA221">
            <v>0</v>
          </cell>
          <cell r="OB221">
            <v>0</v>
          </cell>
          <cell r="OC221">
            <v>0</v>
          </cell>
          <cell r="OD221">
            <v>0</v>
          </cell>
          <cell r="OE221">
            <v>0</v>
          </cell>
          <cell r="OF221">
            <v>0</v>
          </cell>
          <cell r="OG221">
            <v>0</v>
          </cell>
          <cell r="OH221">
            <v>0</v>
          </cell>
          <cell r="OI221">
            <v>0</v>
          </cell>
          <cell r="OJ221">
            <v>0</v>
          </cell>
          <cell r="OK221">
            <v>0</v>
          </cell>
          <cell r="OL221">
            <v>0</v>
          </cell>
          <cell r="ON221">
            <v>51.626435743426192</v>
          </cell>
          <cell r="OO221">
            <v>51.626435743426192</v>
          </cell>
          <cell r="OR221" t="str">
            <v>нд</v>
          </cell>
          <cell r="OS221" t="str">
            <v>нд</v>
          </cell>
          <cell r="OT221" t="str">
            <v>нд</v>
          </cell>
          <cell r="OU221" t="str">
            <v>нд</v>
          </cell>
          <cell r="OV221" t="str">
            <v>нд</v>
          </cell>
          <cell r="OW221" t="str">
            <v>нд</v>
          </cell>
          <cell r="OX221" t="str">
            <v>нд</v>
          </cell>
          <cell r="OY221" t="str">
            <v>нд</v>
          </cell>
          <cell r="OZ221" t="str">
            <v>нд</v>
          </cell>
          <cell r="PA221" t="str">
            <v>нд</v>
          </cell>
          <cell r="PB221" t="str">
            <v>нд</v>
          </cell>
          <cell r="PC221" t="str">
            <v>нд</v>
          </cell>
          <cell r="PD221" t="str">
            <v>нд</v>
          </cell>
          <cell r="PE221" t="str">
            <v>нд</v>
          </cell>
          <cell r="PF221" t="str">
            <v>нд</v>
          </cell>
          <cell r="PG221">
            <v>0</v>
          </cell>
          <cell r="PH221">
            <v>0</v>
          </cell>
          <cell r="PI221">
            <v>0</v>
          </cell>
          <cell r="PJ221">
            <v>0</v>
          </cell>
          <cell r="PK221">
            <v>0</v>
          </cell>
          <cell r="PL221">
            <v>0</v>
          </cell>
          <cell r="PM221">
            <v>0</v>
          </cell>
          <cell r="PN221">
            <v>0</v>
          </cell>
          <cell r="PO221">
            <v>0</v>
          </cell>
          <cell r="PP221">
            <v>0</v>
          </cell>
          <cell r="PQ221">
            <v>0</v>
          </cell>
          <cell r="PR221">
            <v>0</v>
          </cell>
          <cell r="PS221">
            <v>0</v>
          </cell>
          <cell r="PT221">
            <v>0</v>
          </cell>
          <cell r="PU221">
            <v>0</v>
          </cell>
          <cell r="PV221">
            <v>0</v>
          </cell>
          <cell r="PW221">
            <v>0</v>
          </cell>
          <cell r="PX221">
            <v>0</v>
          </cell>
          <cell r="PY221">
            <v>0</v>
          </cell>
          <cell r="PZ221">
            <v>0</v>
          </cell>
        </row>
        <row r="222">
          <cell r="D222" t="str">
            <v>G_Che6</v>
          </cell>
          <cell r="E222">
            <v>0</v>
          </cell>
          <cell r="F222">
            <v>0</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cell r="AD222">
            <v>0</v>
          </cell>
          <cell r="AE222">
            <v>0</v>
          </cell>
          <cell r="AF222">
            <v>0</v>
          </cell>
          <cell r="AG222">
            <v>0</v>
          </cell>
          <cell r="AH222">
            <v>0</v>
          </cell>
          <cell r="AI222">
            <v>0</v>
          </cell>
          <cell r="AJ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12</v>
          </cell>
          <cell r="BT222">
            <v>0</v>
          </cell>
          <cell r="BU222">
            <v>0</v>
          </cell>
          <cell r="BV222">
            <v>10</v>
          </cell>
          <cell r="BW222">
            <v>0</v>
          </cell>
          <cell r="BX222">
            <v>2</v>
          </cell>
          <cell r="BY222">
            <v>12</v>
          </cell>
          <cell r="BZ222">
            <v>0</v>
          </cell>
          <cell r="CA222">
            <v>0</v>
          </cell>
          <cell r="CB222">
            <v>10</v>
          </cell>
          <cell r="CC222">
            <v>0</v>
          </cell>
          <cell r="CD222">
            <v>2</v>
          </cell>
          <cell r="CE222">
            <v>0</v>
          </cell>
          <cell r="CF222">
            <v>0</v>
          </cell>
          <cell r="CG222">
            <v>0</v>
          </cell>
          <cell r="CH222">
            <v>0</v>
          </cell>
          <cell r="CI222">
            <v>0</v>
          </cell>
          <cell r="CJ222">
            <v>0</v>
          </cell>
          <cell r="CK222">
            <v>0</v>
          </cell>
          <cell r="CL222">
            <v>0</v>
          </cell>
          <cell r="CM222">
            <v>0</v>
          </cell>
          <cell r="CN222">
            <v>0</v>
          </cell>
          <cell r="CO222">
            <v>0</v>
          </cell>
          <cell r="CP222">
            <v>0</v>
          </cell>
          <cell r="CQ222">
            <v>12</v>
          </cell>
          <cell r="CR222">
            <v>0</v>
          </cell>
          <cell r="CS222">
            <v>0</v>
          </cell>
          <cell r="CT222">
            <v>10</v>
          </cell>
          <cell r="CU222">
            <v>0</v>
          </cell>
          <cell r="CV222">
            <v>2</v>
          </cell>
          <cell r="CW222">
            <v>12</v>
          </cell>
          <cell r="CX222">
            <v>0</v>
          </cell>
          <cell r="CY222">
            <v>0</v>
          </cell>
          <cell r="CZ222">
            <v>10</v>
          </cell>
          <cell r="DA222">
            <v>0</v>
          </cell>
          <cell r="DB222">
            <v>2</v>
          </cell>
          <cell r="DD222">
            <v>12</v>
          </cell>
          <cell r="DE222">
            <v>12</v>
          </cell>
          <cell r="DF222">
            <v>10</v>
          </cell>
          <cell r="DG222">
            <v>10</v>
          </cell>
          <cell r="DI222">
            <v>10</v>
          </cell>
          <cell r="DJ222">
            <v>0.6</v>
          </cell>
          <cell r="DK222">
            <v>5</v>
          </cell>
          <cell r="DL222">
            <v>3</v>
          </cell>
          <cell r="DM222">
            <v>1.4000000000000001</v>
          </cell>
          <cell r="DN222">
            <v>10</v>
          </cell>
          <cell r="DO222">
            <v>0.6</v>
          </cell>
          <cell r="DP222">
            <v>5</v>
          </cell>
          <cell r="DQ222">
            <v>3</v>
          </cell>
          <cell r="DR222">
            <v>1.4000000000000001</v>
          </cell>
          <cell r="DS222">
            <v>0</v>
          </cell>
          <cell r="DT222">
            <v>0</v>
          </cell>
          <cell r="DU222">
            <v>0</v>
          </cell>
          <cell r="DV222">
            <v>0</v>
          </cell>
          <cell r="DW222">
            <v>0</v>
          </cell>
          <cell r="DX222">
            <v>0</v>
          </cell>
          <cell r="DY222">
            <v>0</v>
          </cell>
          <cell r="DZ222">
            <v>0</v>
          </cell>
          <cell r="EA222">
            <v>0</v>
          </cell>
          <cell r="EB222">
            <v>0</v>
          </cell>
          <cell r="EC222">
            <v>0</v>
          </cell>
          <cell r="ED222">
            <v>10</v>
          </cell>
          <cell r="EE222">
            <v>10</v>
          </cell>
          <cell r="EF222">
            <v>0</v>
          </cell>
          <cell r="EG222">
            <v>0</v>
          </cell>
          <cell r="EH222">
            <v>10</v>
          </cell>
          <cell r="EI222">
            <v>10</v>
          </cell>
          <cell r="EK222">
            <v>10</v>
          </cell>
          <cell r="EL222">
            <v>0</v>
          </cell>
          <cell r="EM222">
            <v>0</v>
          </cell>
          <cell r="EN222">
            <v>0</v>
          </cell>
          <cell r="EO222">
            <v>0</v>
          </cell>
          <cell r="EP222">
            <v>0</v>
          </cell>
          <cell r="EQ222">
            <v>0</v>
          </cell>
          <cell r="ER222">
            <v>0</v>
          </cell>
          <cell r="ES222">
            <v>1</v>
          </cell>
          <cell r="ET222">
            <v>0</v>
          </cell>
          <cell r="EU222">
            <v>10</v>
          </cell>
          <cell r="EV222">
            <v>0</v>
          </cell>
          <cell r="EW222">
            <v>0</v>
          </cell>
          <cell r="EX222">
            <v>0</v>
          </cell>
          <cell r="EY222">
            <v>0</v>
          </cell>
          <cell r="EZ222">
            <v>0</v>
          </cell>
          <cell r="FA222">
            <v>0</v>
          </cell>
          <cell r="FB222">
            <v>0</v>
          </cell>
          <cell r="FC222">
            <v>1</v>
          </cell>
          <cell r="FD222">
            <v>0</v>
          </cell>
          <cell r="FE222" t="str">
            <v>нд</v>
          </cell>
          <cell r="FF222">
            <v>0</v>
          </cell>
          <cell r="FG222">
            <v>0</v>
          </cell>
          <cell r="FH222">
            <v>0</v>
          </cell>
          <cell r="FI222">
            <v>0</v>
          </cell>
          <cell r="FJ222">
            <v>0</v>
          </cell>
          <cell r="FK222">
            <v>0</v>
          </cell>
          <cell r="FL222">
            <v>0</v>
          </cell>
          <cell r="FM222">
            <v>0</v>
          </cell>
          <cell r="FN222">
            <v>0</v>
          </cell>
          <cell r="FO222">
            <v>0</v>
          </cell>
          <cell r="FP222" t="str">
            <v>нд</v>
          </cell>
          <cell r="FQ222">
            <v>0</v>
          </cell>
          <cell r="FR222">
            <v>0</v>
          </cell>
          <cell r="FS222">
            <v>0</v>
          </cell>
          <cell r="FT222">
            <v>0</v>
          </cell>
          <cell r="FU222">
            <v>0</v>
          </cell>
          <cell r="FV222">
            <v>0</v>
          </cell>
          <cell r="FW222">
            <v>0</v>
          </cell>
          <cell r="FX222">
            <v>0</v>
          </cell>
          <cell r="FY222">
            <v>0</v>
          </cell>
          <cell r="FZ222">
            <v>0</v>
          </cell>
          <cell r="GA222" t="str">
            <v>нд</v>
          </cell>
          <cell r="GB222">
            <v>0</v>
          </cell>
          <cell r="GC222">
            <v>0</v>
          </cell>
          <cell r="GD222">
            <v>0</v>
          </cell>
          <cell r="GE222">
            <v>0</v>
          </cell>
          <cell r="GF222">
            <v>0</v>
          </cell>
          <cell r="GG222">
            <v>0</v>
          </cell>
          <cell r="GH222">
            <v>0</v>
          </cell>
          <cell r="GI222">
            <v>0</v>
          </cell>
          <cell r="GJ222">
            <v>0</v>
          </cell>
          <cell r="GK222">
            <v>0</v>
          </cell>
          <cell r="GL222" t="str">
            <v>нд</v>
          </cell>
          <cell r="GM222">
            <v>0</v>
          </cell>
          <cell r="GN222">
            <v>0</v>
          </cell>
          <cell r="GO222">
            <v>0</v>
          </cell>
          <cell r="GP222">
            <v>0</v>
          </cell>
          <cell r="GQ222">
            <v>0</v>
          </cell>
          <cell r="GR222">
            <v>0</v>
          </cell>
          <cell r="GS222">
            <v>0</v>
          </cell>
          <cell r="GT222">
            <v>0</v>
          </cell>
          <cell r="GU222">
            <v>0</v>
          </cell>
          <cell r="GV222">
            <v>0</v>
          </cell>
          <cell r="GW222" t="str">
            <v>нд</v>
          </cell>
          <cell r="GX222">
            <v>0</v>
          </cell>
          <cell r="GY222">
            <v>0</v>
          </cell>
          <cell r="GZ222">
            <v>0</v>
          </cell>
          <cell r="HA222">
            <v>0</v>
          </cell>
          <cell r="HB222">
            <v>0</v>
          </cell>
          <cell r="HC222">
            <v>0</v>
          </cell>
          <cell r="HD222">
            <v>0</v>
          </cell>
          <cell r="HE222">
            <v>0</v>
          </cell>
          <cell r="HF222">
            <v>0</v>
          </cell>
          <cell r="HG222">
            <v>0</v>
          </cell>
          <cell r="HH222" t="str">
            <v>нд</v>
          </cell>
          <cell r="HI222">
            <v>0</v>
          </cell>
          <cell r="HJ222">
            <v>0</v>
          </cell>
          <cell r="HK222">
            <v>0</v>
          </cell>
          <cell r="HL222">
            <v>0</v>
          </cell>
          <cell r="HM222">
            <v>0</v>
          </cell>
          <cell r="HN222">
            <v>0</v>
          </cell>
          <cell r="HO222">
            <v>0</v>
          </cell>
          <cell r="HP222">
            <v>0</v>
          </cell>
          <cell r="HQ222">
            <v>0</v>
          </cell>
          <cell r="HR222">
            <v>0</v>
          </cell>
          <cell r="HS222" t="str">
            <v>нд</v>
          </cell>
          <cell r="HT222">
            <v>0</v>
          </cell>
          <cell r="HU222">
            <v>0</v>
          </cell>
          <cell r="HV222">
            <v>0</v>
          </cell>
          <cell r="HW222">
            <v>0</v>
          </cell>
          <cell r="HX222">
            <v>0</v>
          </cell>
          <cell r="HY222">
            <v>0</v>
          </cell>
          <cell r="HZ222">
            <v>0</v>
          </cell>
          <cell r="IA222">
            <v>0</v>
          </cell>
          <cell r="IB222">
            <v>0</v>
          </cell>
          <cell r="IC222">
            <v>0</v>
          </cell>
          <cell r="ID222" t="str">
            <v>нд</v>
          </cell>
          <cell r="IE222">
            <v>0</v>
          </cell>
          <cell r="IF222">
            <v>0</v>
          </cell>
          <cell r="IG222">
            <v>0</v>
          </cell>
          <cell r="IH222">
            <v>0</v>
          </cell>
          <cell r="II222">
            <v>0</v>
          </cell>
          <cell r="IJ222">
            <v>0</v>
          </cell>
          <cell r="IK222">
            <v>0</v>
          </cell>
          <cell r="IL222">
            <v>0</v>
          </cell>
          <cell r="IM222">
            <v>0</v>
          </cell>
          <cell r="IN222">
            <v>0</v>
          </cell>
          <cell r="IO222" t="str">
            <v>нд</v>
          </cell>
          <cell r="IP222">
            <v>0</v>
          </cell>
          <cell r="IQ222">
            <v>0</v>
          </cell>
          <cell r="IR222">
            <v>0</v>
          </cell>
          <cell r="IS222">
            <v>0</v>
          </cell>
          <cell r="IT222">
            <v>0</v>
          </cell>
          <cell r="IU222">
            <v>0</v>
          </cell>
          <cell r="IV222">
            <v>0</v>
          </cell>
          <cell r="IW222">
            <v>0</v>
          </cell>
          <cell r="IX222">
            <v>0</v>
          </cell>
          <cell r="IY222">
            <v>0</v>
          </cell>
          <cell r="IZ222" t="str">
            <v>нд</v>
          </cell>
          <cell r="JA222">
            <v>0</v>
          </cell>
          <cell r="JB222">
            <v>0</v>
          </cell>
          <cell r="JC222">
            <v>0</v>
          </cell>
          <cell r="JD222">
            <v>0</v>
          </cell>
          <cell r="JE222">
            <v>0</v>
          </cell>
          <cell r="JF222">
            <v>0</v>
          </cell>
          <cell r="JG222">
            <v>0</v>
          </cell>
          <cell r="JH222">
            <v>0</v>
          </cell>
          <cell r="JI222">
            <v>0</v>
          </cell>
          <cell r="JJ222">
            <v>0</v>
          </cell>
          <cell r="JK222" t="str">
            <v>нд</v>
          </cell>
          <cell r="JL222">
            <v>0</v>
          </cell>
          <cell r="JM222">
            <v>0</v>
          </cell>
          <cell r="JN222">
            <v>0</v>
          </cell>
          <cell r="JO222">
            <v>0</v>
          </cell>
          <cell r="JP222">
            <v>0</v>
          </cell>
          <cell r="JQ222">
            <v>0</v>
          </cell>
          <cell r="JR222">
            <v>0</v>
          </cell>
          <cell r="JS222">
            <v>0</v>
          </cell>
          <cell r="JT222">
            <v>0</v>
          </cell>
          <cell r="JU222">
            <v>0</v>
          </cell>
          <cell r="JV222">
            <v>4</v>
          </cell>
          <cell r="JW222">
            <v>10</v>
          </cell>
          <cell r="JX222">
            <v>0</v>
          </cell>
          <cell r="JY222">
            <v>0</v>
          </cell>
          <cell r="JZ222">
            <v>0</v>
          </cell>
          <cell r="KA222">
            <v>0</v>
          </cell>
          <cell r="KB222">
            <v>0</v>
          </cell>
          <cell r="KC222">
            <v>0</v>
          </cell>
          <cell r="KD222">
            <v>0</v>
          </cell>
          <cell r="KE222">
            <v>1</v>
          </cell>
          <cell r="KF222">
            <v>0</v>
          </cell>
          <cell r="KG222">
            <v>4</v>
          </cell>
          <cell r="KH222">
            <v>10</v>
          </cell>
          <cell r="KI222">
            <v>0</v>
          </cell>
          <cell r="KJ222">
            <v>0</v>
          </cell>
          <cell r="KK222">
            <v>0</v>
          </cell>
          <cell r="KL222">
            <v>0</v>
          </cell>
          <cell r="KM222">
            <v>0</v>
          </cell>
          <cell r="KN222">
            <v>0</v>
          </cell>
          <cell r="KO222">
            <v>0</v>
          </cell>
          <cell r="KP222">
            <v>1</v>
          </cell>
          <cell r="KQ222">
            <v>0</v>
          </cell>
          <cell r="KR222" t="str">
            <v>нд</v>
          </cell>
          <cell r="KS222">
            <v>0</v>
          </cell>
          <cell r="KT222">
            <v>0</v>
          </cell>
          <cell r="KU222">
            <v>0</v>
          </cell>
          <cell r="KV222">
            <v>0</v>
          </cell>
          <cell r="KW222">
            <v>0</v>
          </cell>
          <cell r="KX222">
            <v>0</v>
          </cell>
          <cell r="KY222">
            <v>0</v>
          </cell>
          <cell r="KZ222">
            <v>0</v>
          </cell>
          <cell r="LA222">
            <v>0</v>
          </cell>
          <cell r="LB222">
            <v>0</v>
          </cell>
          <cell r="LC222" t="str">
            <v>нд</v>
          </cell>
          <cell r="LD222">
            <v>0</v>
          </cell>
          <cell r="LE222">
            <v>0</v>
          </cell>
          <cell r="LF222">
            <v>0</v>
          </cell>
          <cell r="LG222">
            <v>0</v>
          </cell>
          <cell r="LH222">
            <v>0</v>
          </cell>
          <cell r="LI222">
            <v>0</v>
          </cell>
          <cell r="LJ222">
            <v>0</v>
          </cell>
          <cell r="LK222">
            <v>0</v>
          </cell>
          <cell r="LL222">
            <v>0</v>
          </cell>
          <cell r="LM222">
            <v>0</v>
          </cell>
          <cell r="LN222" t="str">
            <v>нд</v>
          </cell>
          <cell r="LO222">
            <v>10</v>
          </cell>
          <cell r="LP222">
            <v>0</v>
          </cell>
          <cell r="LQ222">
            <v>0</v>
          </cell>
          <cell r="LR222">
            <v>0</v>
          </cell>
          <cell r="LS222">
            <v>0</v>
          </cell>
          <cell r="LT222">
            <v>0</v>
          </cell>
          <cell r="LU222">
            <v>0</v>
          </cell>
          <cell r="LV222">
            <v>0</v>
          </cell>
          <cell r="LW222">
            <v>1</v>
          </cell>
          <cell r="LX222">
            <v>0</v>
          </cell>
          <cell r="LY222" t="str">
            <v>нд</v>
          </cell>
          <cell r="LZ222">
            <v>10</v>
          </cell>
          <cell r="MA222" t="str">
            <v>1.1.2.4.2</v>
          </cell>
          <cell r="MB222" t="str">
            <v>Модернизация системы сбора и передачи информации на ПС 110 кВ Ищерская (организация двух цифровых каналов телефонной связи для оперативных переговоров и передачи телеметрической информации)</v>
          </cell>
          <cell r="MC222" t="str">
            <v>J_Che254</v>
          </cell>
          <cell r="MD222" t="str">
            <v>J_Che254</v>
          </cell>
          <cell r="ME222" t="b">
            <v>0</v>
          </cell>
          <cell r="MF222">
            <v>0</v>
          </cell>
          <cell r="MG222">
            <v>0</v>
          </cell>
          <cell r="MH222">
            <v>0</v>
          </cell>
          <cell r="MI222">
            <v>0</v>
          </cell>
          <cell r="MK222">
            <v>0</v>
          </cell>
          <cell r="ML222">
            <v>0</v>
          </cell>
          <cell r="MM222">
            <v>0</v>
          </cell>
          <cell r="MN222">
            <v>0</v>
          </cell>
          <cell r="MO222">
            <v>0</v>
          </cell>
          <cell r="MP222">
            <v>0</v>
          </cell>
          <cell r="MQ222">
            <v>0</v>
          </cell>
          <cell r="MR222">
            <v>0</v>
          </cell>
          <cell r="MS222">
            <v>0</v>
          </cell>
          <cell r="MT222">
            <v>0</v>
          </cell>
          <cell r="MU222">
            <v>0</v>
          </cell>
          <cell r="MV222">
            <v>0</v>
          </cell>
          <cell r="MW222">
            <v>0</v>
          </cell>
          <cell r="MX222">
            <v>0</v>
          </cell>
          <cell r="MY222">
            <v>0</v>
          </cell>
          <cell r="MZ222">
            <v>0</v>
          </cell>
          <cell r="NA222">
            <v>0</v>
          </cell>
          <cell r="NB222">
            <v>0</v>
          </cell>
          <cell r="NC222">
            <v>0</v>
          </cell>
          <cell r="ND222">
            <v>0</v>
          </cell>
          <cell r="NE222">
            <v>0</v>
          </cell>
          <cell r="NF222">
            <v>0</v>
          </cell>
          <cell r="NG222">
            <v>0</v>
          </cell>
          <cell r="NH222">
            <v>0</v>
          </cell>
          <cell r="NI222">
            <v>0</v>
          </cell>
          <cell r="NJ222">
            <v>0</v>
          </cell>
          <cell r="NK222">
            <v>0</v>
          </cell>
          <cell r="NL222">
            <v>0</v>
          </cell>
          <cell r="NM222">
            <v>0</v>
          </cell>
          <cell r="NN222">
            <v>0</v>
          </cell>
          <cell r="NO222">
            <v>0</v>
          </cell>
          <cell r="NP222">
            <v>0</v>
          </cell>
          <cell r="NQ222">
            <v>0</v>
          </cell>
          <cell r="NR222">
            <v>0</v>
          </cell>
          <cell r="NS222">
            <v>0</v>
          </cell>
          <cell r="NT222">
            <v>0</v>
          </cell>
          <cell r="NU222">
            <v>0</v>
          </cell>
          <cell r="NV222">
            <v>0</v>
          </cell>
          <cell r="NW222">
            <v>0</v>
          </cell>
          <cell r="NX222">
            <v>0</v>
          </cell>
          <cell r="NY222">
            <v>0</v>
          </cell>
          <cell r="NZ222">
            <v>0</v>
          </cell>
          <cell r="OA222">
            <v>0</v>
          </cell>
          <cell r="OB222">
            <v>0</v>
          </cell>
          <cell r="OC222">
            <v>0</v>
          </cell>
          <cell r="OD222">
            <v>0</v>
          </cell>
          <cell r="OE222">
            <v>0</v>
          </cell>
          <cell r="OF222">
            <v>0</v>
          </cell>
          <cell r="OG222">
            <v>0</v>
          </cell>
          <cell r="OH222">
            <v>0</v>
          </cell>
          <cell r="OI222">
            <v>0</v>
          </cell>
          <cell r="OJ222">
            <v>0</v>
          </cell>
          <cell r="OK222">
            <v>0</v>
          </cell>
          <cell r="OL222">
            <v>0</v>
          </cell>
          <cell r="ON222">
            <v>12</v>
          </cell>
          <cell r="OO222">
            <v>12</v>
          </cell>
          <cell r="OR222">
            <v>0</v>
          </cell>
          <cell r="OS222">
            <v>0</v>
          </cell>
          <cell r="OT222">
            <v>0</v>
          </cell>
          <cell r="OU222">
            <v>0</v>
          </cell>
          <cell r="OV222">
            <v>0</v>
          </cell>
          <cell r="OW222">
            <v>0</v>
          </cell>
          <cell r="OX222">
            <v>0</v>
          </cell>
          <cell r="OY222">
            <v>0</v>
          </cell>
          <cell r="OZ222">
            <v>0</v>
          </cell>
          <cell r="PA222">
            <v>0</v>
          </cell>
          <cell r="PB222">
            <v>0</v>
          </cell>
          <cell r="PC222">
            <v>0</v>
          </cell>
          <cell r="PD222">
            <v>0</v>
          </cell>
          <cell r="PE222">
            <v>0</v>
          </cell>
          <cell r="PF222">
            <v>0</v>
          </cell>
          <cell r="PG222">
            <v>0</v>
          </cell>
          <cell r="PH222">
            <v>0</v>
          </cell>
          <cell r="PI222">
            <v>0</v>
          </cell>
          <cell r="PJ222">
            <v>0</v>
          </cell>
          <cell r="PK222">
            <v>0</v>
          </cell>
          <cell r="PL222">
            <v>0</v>
          </cell>
          <cell r="PM222">
            <v>0</v>
          </cell>
          <cell r="PN222">
            <v>0</v>
          </cell>
          <cell r="PO222">
            <v>0</v>
          </cell>
          <cell r="PP222">
            <v>0</v>
          </cell>
          <cell r="PQ222">
            <v>0</v>
          </cell>
          <cell r="PR222">
            <v>0</v>
          </cell>
          <cell r="PS222">
            <v>0</v>
          </cell>
          <cell r="PT222">
            <v>0</v>
          </cell>
          <cell r="PU222">
            <v>0</v>
          </cell>
          <cell r="PV222">
            <v>0</v>
          </cell>
          <cell r="PW222">
            <v>0</v>
          </cell>
          <cell r="PX222">
            <v>0</v>
          </cell>
          <cell r="PY222">
            <v>0</v>
          </cell>
          <cell r="PZ222">
            <v>0</v>
          </cell>
        </row>
        <row r="223">
          <cell r="D223" t="str">
            <v>G_Che7</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6.3294911999999997</v>
          </cell>
          <cell r="BT223">
            <v>0</v>
          </cell>
          <cell r="BU223">
            <v>0</v>
          </cell>
          <cell r="BV223">
            <v>5.2745759999999997</v>
          </cell>
          <cell r="BW223">
            <v>0</v>
          </cell>
          <cell r="BX223">
            <v>1.0549151999999999</v>
          </cell>
          <cell r="BY223">
            <v>6.3294911999999997</v>
          </cell>
          <cell r="BZ223">
            <v>0</v>
          </cell>
          <cell r="CA223">
            <v>0</v>
          </cell>
          <cell r="CB223">
            <v>5.2745759999999997</v>
          </cell>
          <cell r="CC223">
            <v>0</v>
          </cell>
          <cell r="CD223">
            <v>1.0549151999999999</v>
          </cell>
          <cell r="CE223">
            <v>0</v>
          </cell>
          <cell r="CF223">
            <v>0</v>
          </cell>
          <cell r="CG223">
            <v>0</v>
          </cell>
          <cell r="CH223">
            <v>0</v>
          </cell>
          <cell r="CI223">
            <v>0</v>
          </cell>
          <cell r="CJ223">
            <v>0</v>
          </cell>
          <cell r="CK223">
            <v>0</v>
          </cell>
          <cell r="CL223">
            <v>0</v>
          </cell>
          <cell r="CM223">
            <v>0</v>
          </cell>
          <cell r="CN223">
            <v>0</v>
          </cell>
          <cell r="CO223">
            <v>0</v>
          </cell>
          <cell r="CP223">
            <v>0</v>
          </cell>
          <cell r="CQ223">
            <v>6.3294911999999997</v>
          </cell>
          <cell r="CR223">
            <v>0</v>
          </cell>
          <cell r="CS223">
            <v>0</v>
          </cell>
          <cell r="CT223">
            <v>5.2745759999999997</v>
          </cell>
          <cell r="CU223">
            <v>0</v>
          </cell>
          <cell r="CV223">
            <v>1.0549151999999999</v>
          </cell>
          <cell r="CW223">
            <v>6.3294911999999997</v>
          </cell>
          <cell r="CX223">
            <v>0</v>
          </cell>
          <cell r="CY223">
            <v>0</v>
          </cell>
          <cell r="CZ223">
            <v>5.2745759999999997</v>
          </cell>
          <cell r="DA223">
            <v>0</v>
          </cell>
          <cell r="DB223">
            <v>1.0549151999999999</v>
          </cell>
          <cell r="DD223">
            <v>6.3294911999999997</v>
          </cell>
          <cell r="DE223">
            <v>6.3294911999999997</v>
          </cell>
          <cell r="DF223">
            <v>5.2745759999999997</v>
          </cell>
          <cell r="DG223">
            <v>5.2745759999999997</v>
          </cell>
          <cell r="DI223">
            <v>5.2745759999999997</v>
          </cell>
          <cell r="DJ223">
            <v>0.31647455999999996</v>
          </cell>
          <cell r="DK223">
            <v>2.6372879999999999</v>
          </cell>
          <cell r="DL223">
            <v>1.5823728000000004</v>
          </cell>
          <cell r="DM223">
            <v>0.73844063999999998</v>
          </cell>
          <cell r="DN223">
            <v>5.2745759999999997</v>
          </cell>
          <cell r="DO223">
            <v>0.31647455999999996</v>
          </cell>
          <cell r="DP223">
            <v>2.6372879999999999</v>
          </cell>
          <cell r="DQ223">
            <v>1.5823728000000004</v>
          </cell>
          <cell r="DR223">
            <v>0.73844063999999998</v>
          </cell>
          <cell r="DS223">
            <v>0</v>
          </cell>
          <cell r="DT223">
            <v>0</v>
          </cell>
          <cell r="DU223">
            <v>0</v>
          </cell>
          <cell r="DV223">
            <v>0</v>
          </cell>
          <cell r="DW223">
            <v>0</v>
          </cell>
          <cell r="DX223">
            <v>0</v>
          </cell>
          <cell r="DY223">
            <v>0</v>
          </cell>
          <cell r="DZ223">
            <v>0</v>
          </cell>
          <cell r="EA223">
            <v>0</v>
          </cell>
          <cell r="EB223">
            <v>0</v>
          </cell>
          <cell r="EC223">
            <v>0</v>
          </cell>
          <cell r="ED223">
            <v>5.2745759999999997</v>
          </cell>
          <cell r="EE223">
            <v>5.2745759999999997</v>
          </cell>
          <cell r="EF223">
            <v>0</v>
          </cell>
          <cell r="EG223">
            <v>0</v>
          </cell>
          <cell r="EH223">
            <v>5.2745759999999997</v>
          </cell>
          <cell r="EI223">
            <v>5.2745759999999997</v>
          </cell>
          <cell r="EK223">
            <v>5.2745759999999997</v>
          </cell>
          <cell r="EL223">
            <v>0</v>
          </cell>
          <cell r="EM223">
            <v>0</v>
          </cell>
          <cell r="EN223">
            <v>0</v>
          </cell>
          <cell r="EO223">
            <v>0</v>
          </cell>
          <cell r="EP223">
            <v>0</v>
          </cell>
          <cell r="EQ223">
            <v>0</v>
          </cell>
          <cell r="ER223">
            <v>0</v>
          </cell>
          <cell r="ES223">
            <v>1</v>
          </cell>
          <cell r="ET223">
            <v>0</v>
          </cell>
          <cell r="EU223">
            <v>5.2745759999999997</v>
          </cell>
          <cell r="EV223">
            <v>0</v>
          </cell>
          <cell r="EW223">
            <v>0</v>
          </cell>
          <cell r="EX223">
            <v>0</v>
          </cell>
          <cell r="EY223">
            <v>0</v>
          </cell>
          <cell r="EZ223">
            <v>0</v>
          </cell>
          <cell r="FA223">
            <v>0</v>
          </cell>
          <cell r="FB223">
            <v>0</v>
          </cell>
          <cell r="FC223">
            <v>1</v>
          </cell>
          <cell r="FD223">
            <v>0</v>
          </cell>
          <cell r="FE223" t="str">
            <v>нд</v>
          </cell>
          <cell r="FF223">
            <v>0</v>
          </cell>
          <cell r="FG223">
            <v>0</v>
          </cell>
          <cell r="FH223">
            <v>0</v>
          </cell>
          <cell r="FI223">
            <v>0</v>
          </cell>
          <cell r="FJ223">
            <v>0</v>
          </cell>
          <cell r="FK223">
            <v>0</v>
          </cell>
          <cell r="FL223">
            <v>0</v>
          </cell>
          <cell r="FM223">
            <v>0</v>
          </cell>
          <cell r="FN223">
            <v>0</v>
          </cell>
          <cell r="FO223">
            <v>0</v>
          </cell>
          <cell r="FP223" t="str">
            <v>нд</v>
          </cell>
          <cell r="FQ223">
            <v>0</v>
          </cell>
          <cell r="FR223">
            <v>0</v>
          </cell>
          <cell r="FS223">
            <v>0</v>
          </cell>
          <cell r="FT223">
            <v>0</v>
          </cell>
          <cell r="FU223">
            <v>0</v>
          </cell>
          <cell r="FV223">
            <v>0</v>
          </cell>
          <cell r="FW223">
            <v>0</v>
          </cell>
          <cell r="FX223">
            <v>0</v>
          </cell>
          <cell r="FY223">
            <v>0</v>
          </cell>
          <cell r="FZ223">
            <v>0</v>
          </cell>
          <cell r="GA223" t="str">
            <v>нд</v>
          </cell>
          <cell r="GB223">
            <v>0</v>
          </cell>
          <cell r="GC223">
            <v>0</v>
          </cell>
          <cell r="GD223">
            <v>0</v>
          </cell>
          <cell r="GE223">
            <v>0</v>
          </cell>
          <cell r="GF223">
            <v>0</v>
          </cell>
          <cell r="GG223">
            <v>0</v>
          </cell>
          <cell r="GH223">
            <v>0</v>
          </cell>
          <cell r="GI223">
            <v>0</v>
          </cell>
          <cell r="GJ223">
            <v>0</v>
          </cell>
          <cell r="GK223">
            <v>0</v>
          </cell>
          <cell r="GL223" t="str">
            <v>нд</v>
          </cell>
          <cell r="GM223">
            <v>0</v>
          </cell>
          <cell r="GN223">
            <v>0</v>
          </cell>
          <cell r="GO223">
            <v>0</v>
          </cell>
          <cell r="GP223">
            <v>0</v>
          </cell>
          <cell r="GQ223">
            <v>0</v>
          </cell>
          <cell r="GR223">
            <v>0</v>
          </cell>
          <cell r="GS223">
            <v>0</v>
          </cell>
          <cell r="GT223">
            <v>0</v>
          </cell>
          <cell r="GU223">
            <v>0</v>
          </cell>
          <cell r="GV223">
            <v>0</v>
          </cell>
          <cell r="GW223" t="str">
            <v>нд</v>
          </cell>
          <cell r="GX223">
            <v>0</v>
          </cell>
          <cell r="GY223">
            <v>0</v>
          </cell>
          <cell r="GZ223">
            <v>0</v>
          </cell>
          <cell r="HA223">
            <v>0</v>
          </cell>
          <cell r="HB223">
            <v>0</v>
          </cell>
          <cell r="HC223">
            <v>0</v>
          </cell>
          <cell r="HD223">
            <v>0</v>
          </cell>
          <cell r="HE223">
            <v>0</v>
          </cell>
          <cell r="HF223">
            <v>0</v>
          </cell>
          <cell r="HG223">
            <v>0</v>
          </cell>
          <cell r="HH223" t="str">
            <v>нд</v>
          </cell>
          <cell r="HI223">
            <v>0</v>
          </cell>
          <cell r="HJ223">
            <v>0</v>
          </cell>
          <cell r="HK223">
            <v>0</v>
          </cell>
          <cell r="HL223">
            <v>0</v>
          </cell>
          <cell r="HM223">
            <v>0</v>
          </cell>
          <cell r="HN223">
            <v>0</v>
          </cell>
          <cell r="HO223">
            <v>0</v>
          </cell>
          <cell r="HP223">
            <v>0</v>
          </cell>
          <cell r="HQ223">
            <v>0</v>
          </cell>
          <cell r="HR223">
            <v>0</v>
          </cell>
          <cell r="HS223" t="str">
            <v>нд</v>
          </cell>
          <cell r="HT223">
            <v>0</v>
          </cell>
          <cell r="HU223">
            <v>0</v>
          </cell>
          <cell r="HV223">
            <v>0</v>
          </cell>
          <cell r="HW223">
            <v>0</v>
          </cell>
          <cell r="HX223">
            <v>0</v>
          </cell>
          <cell r="HY223">
            <v>0</v>
          </cell>
          <cell r="HZ223">
            <v>0</v>
          </cell>
          <cell r="IA223">
            <v>0</v>
          </cell>
          <cell r="IB223">
            <v>0</v>
          </cell>
          <cell r="IC223">
            <v>0</v>
          </cell>
          <cell r="ID223" t="str">
            <v>нд</v>
          </cell>
          <cell r="IE223">
            <v>0</v>
          </cell>
          <cell r="IF223">
            <v>0</v>
          </cell>
          <cell r="IG223">
            <v>0</v>
          </cell>
          <cell r="IH223">
            <v>0</v>
          </cell>
          <cell r="II223">
            <v>0</v>
          </cell>
          <cell r="IJ223">
            <v>0</v>
          </cell>
          <cell r="IK223">
            <v>0</v>
          </cell>
          <cell r="IL223">
            <v>0</v>
          </cell>
          <cell r="IM223">
            <v>0</v>
          </cell>
          <cell r="IN223">
            <v>0</v>
          </cell>
          <cell r="IO223" t="str">
            <v>нд</v>
          </cell>
          <cell r="IP223">
            <v>0</v>
          </cell>
          <cell r="IQ223">
            <v>0</v>
          </cell>
          <cell r="IR223">
            <v>0</v>
          </cell>
          <cell r="IS223">
            <v>0</v>
          </cell>
          <cell r="IT223">
            <v>0</v>
          </cell>
          <cell r="IU223">
            <v>0</v>
          </cell>
          <cell r="IV223">
            <v>0</v>
          </cell>
          <cell r="IW223">
            <v>0</v>
          </cell>
          <cell r="IX223">
            <v>0</v>
          </cell>
          <cell r="IY223">
            <v>0</v>
          </cell>
          <cell r="IZ223" t="str">
            <v>нд</v>
          </cell>
          <cell r="JA223">
            <v>0</v>
          </cell>
          <cell r="JB223">
            <v>0</v>
          </cell>
          <cell r="JC223">
            <v>0</v>
          </cell>
          <cell r="JD223">
            <v>0</v>
          </cell>
          <cell r="JE223">
            <v>0</v>
          </cell>
          <cell r="JF223">
            <v>0</v>
          </cell>
          <cell r="JG223">
            <v>0</v>
          </cell>
          <cell r="JH223">
            <v>0</v>
          </cell>
          <cell r="JI223">
            <v>0</v>
          </cell>
          <cell r="JJ223">
            <v>0</v>
          </cell>
          <cell r="JK223" t="str">
            <v>нд</v>
          </cell>
          <cell r="JL223">
            <v>0</v>
          </cell>
          <cell r="JM223">
            <v>0</v>
          </cell>
          <cell r="JN223">
            <v>0</v>
          </cell>
          <cell r="JO223">
            <v>0</v>
          </cell>
          <cell r="JP223">
            <v>0</v>
          </cell>
          <cell r="JQ223">
            <v>0</v>
          </cell>
          <cell r="JR223">
            <v>0</v>
          </cell>
          <cell r="JS223">
            <v>0</v>
          </cell>
          <cell r="JT223">
            <v>0</v>
          </cell>
          <cell r="JU223">
            <v>0</v>
          </cell>
          <cell r="JV223">
            <v>4</v>
          </cell>
          <cell r="JW223">
            <v>5.2745759999999997</v>
          </cell>
          <cell r="JX223">
            <v>0</v>
          </cell>
          <cell r="JY223">
            <v>0</v>
          </cell>
          <cell r="JZ223">
            <v>0</v>
          </cell>
          <cell r="KA223">
            <v>0</v>
          </cell>
          <cell r="KB223">
            <v>0</v>
          </cell>
          <cell r="KC223">
            <v>0</v>
          </cell>
          <cell r="KD223">
            <v>0</v>
          </cell>
          <cell r="KE223">
            <v>1</v>
          </cell>
          <cell r="KF223">
            <v>0</v>
          </cell>
          <cell r="KG223">
            <v>4</v>
          </cell>
          <cell r="KH223">
            <v>5.2745759999999997</v>
          </cell>
          <cell r="KI223">
            <v>0</v>
          </cell>
          <cell r="KJ223">
            <v>0</v>
          </cell>
          <cell r="KK223">
            <v>0</v>
          </cell>
          <cell r="KL223">
            <v>0</v>
          </cell>
          <cell r="KM223">
            <v>0</v>
          </cell>
          <cell r="KN223">
            <v>0</v>
          </cell>
          <cell r="KO223">
            <v>0</v>
          </cell>
          <cell r="KP223">
            <v>1</v>
          </cell>
          <cell r="KQ223">
            <v>0</v>
          </cell>
          <cell r="KR223" t="str">
            <v>нд</v>
          </cell>
          <cell r="KS223">
            <v>0</v>
          </cell>
          <cell r="KT223">
            <v>0</v>
          </cell>
          <cell r="KU223">
            <v>0</v>
          </cell>
          <cell r="KV223">
            <v>0</v>
          </cell>
          <cell r="KW223">
            <v>0</v>
          </cell>
          <cell r="KX223">
            <v>0</v>
          </cell>
          <cell r="KY223">
            <v>0</v>
          </cell>
          <cell r="KZ223">
            <v>0</v>
          </cell>
          <cell r="LA223">
            <v>0</v>
          </cell>
          <cell r="LB223">
            <v>0</v>
          </cell>
          <cell r="LC223" t="str">
            <v>нд</v>
          </cell>
          <cell r="LD223">
            <v>0</v>
          </cell>
          <cell r="LE223">
            <v>0</v>
          </cell>
          <cell r="LF223">
            <v>0</v>
          </cell>
          <cell r="LG223">
            <v>0</v>
          </cell>
          <cell r="LH223">
            <v>0</v>
          </cell>
          <cell r="LI223">
            <v>0</v>
          </cell>
          <cell r="LJ223">
            <v>0</v>
          </cell>
          <cell r="LK223">
            <v>0</v>
          </cell>
          <cell r="LL223">
            <v>0</v>
          </cell>
          <cell r="LM223">
            <v>0</v>
          </cell>
          <cell r="LN223" t="str">
            <v>нд</v>
          </cell>
          <cell r="LO223">
            <v>5.2745759999999997</v>
          </cell>
          <cell r="LP223">
            <v>0</v>
          </cell>
          <cell r="LQ223">
            <v>0</v>
          </cell>
          <cell r="LR223">
            <v>0</v>
          </cell>
          <cell r="LS223">
            <v>0</v>
          </cell>
          <cell r="LT223">
            <v>0</v>
          </cell>
          <cell r="LU223">
            <v>0</v>
          </cell>
          <cell r="LV223">
            <v>0</v>
          </cell>
          <cell r="LW223">
            <v>1</v>
          </cell>
          <cell r="LX223">
            <v>0</v>
          </cell>
          <cell r="LY223" t="str">
            <v>нд</v>
          </cell>
          <cell r="LZ223">
            <v>5.2745759999999997</v>
          </cell>
          <cell r="MA223" t="str">
            <v>1.1.2.4.2</v>
          </cell>
          <cell r="MB223" t="str">
            <v>Модернизация системы сбора и передачи информации 1-ая очередь АО "Чеченэнерго" на ПС 110 кВ Наурская</v>
          </cell>
          <cell r="MC223" t="str">
            <v>G_Che6</v>
          </cell>
          <cell r="MD223" t="str">
            <v>G_Che6</v>
          </cell>
          <cell r="ME223" t="b">
            <v>0</v>
          </cell>
          <cell r="MF223">
            <v>0</v>
          </cell>
          <cell r="MG223">
            <v>0</v>
          </cell>
          <cell r="MH223">
            <v>0</v>
          </cell>
          <cell r="MI223">
            <v>0</v>
          </cell>
          <cell r="MK223">
            <v>0</v>
          </cell>
          <cell r="ML223">
            <v>0</v>
          </cell>
          <cell r="MM223">
            <v>0</v>
          </cell>
          <cell r="MN223">
            <v>0</v>
          </cell>
          <cell r="MO223">
            <v>0</v>
          </cell>
          <cell r="MP223">
            <v>0</v>
          </cell>
          <cell r="MQ223">
            <v>0</v>
          </cell>
          <cell r="MR223">
            <v>0</v>
          </cell>
          <cell r="MS223">
            <v>0</v>
          </cell>
          <cell r="MT223">
            <v>0</v>
          </cell>
          <cell r="MU223">
            <v>0</v>
          </cell>
          <cell r="MV223">
            <v>0</v>
          </cell>
          <cell r="MW223">
            <v>0</v>
          </cell>
          <cell r="MX223">
            <v>0</v>
          </cell>
          <cell r="MY223">
            <v>0</v>
          </cell>
          <cell r="MZ223">
            <v>0</v>
          </cell>
          <cell r="NA223">
            <v>0</v>
          </cell>
          <cell r="NB223">
            <v>0</v>
          </cell>
          <cell r="NC223">
            <v>0</v>
          </cell>
          <cell r="ND223">
            <v>0</v>
          </cell>
          <cell r="NE223">
            <v>0</v>
          </cell>
          <cell r="NF223">
            <v>0</v>
          </cell>
          <cell r="NG223">
            <v>0</v>
          </cell>
          <cell r="NH223">
            <v>0</v>
          </cell>
          <cell r="NI223">
            <v>0</v>
          </cell>
          <cell r="NJ223">
            <v>0</v>
          </cell>
          <cell r="NK223">
            <v>0</v>
          </cell>
          <cell r="NL223">
            <v>0</v>
          </cell>
          <cell r="NM223">
            <v>0</v>
          </cell>
          <cell r="NN223">
            <v>0</v>
          </cell>
          <cell r="NO223">
            <v>0</v>
          </cell>
          <cell r="NP223">
            <v>0</v>
          </cell>
          <cell r="NQ223">
            <v>0</v>
          </cell>
          <cell r="NR223">
            <v>0</v>
          </cell>
          <cell r="NS223">
            <v>0</v>
          </cell>
          <cell r="NT223">
            <v>0</v>
          </cell>
          <cell r="NU223">
            <v>0</v>
          </cell>
          <cell r="NV223">
            <v>0</v>
          </cell>
          <cell r="NW223">
            <v>0</v>
          </cell>
          <cell r="NX223">
            <v>0</v>
          </cell>
          <cell r="NY223">
            <v>0</v>
          </cell>
          <cell r="NZ223">
            <v>0</v>
          </cell>
          <cell r="OA223">
            <v>0</v>
          </cell>
          <cell r="OB223">
            <v>0</v>
          </cell>
          <cell r="OC223">
            <v>0</v>
          </cell>
          <cell r="OD223">
            <v>0</v>
          </cell>
          <cell r="OE223">
            <v>0</v>
          </cell>
          <cell r="OF223">
            <v>0</v>
          </cell>
          <cell r="OG223">
            <v>0</v>
          </cell>
          <cell r="OH223">
            <v>0</v>
          </cell>
          <cell r="OI223">
            <v>0</v>
          </cell>
          <cell r="OJ223">
            <v>0</v>
          </cell>
          <cell r="OK223">
            <v>0</v>
          </cell>
          <cell r="OL223">
            <v>0</v>
          </cell>
          <cell r="ON223">
            <v>6.3294911999999997</v>
          </cell>
          <cell r="OO223">
            <v>6.3294911999999997</v>
          </cell>
          <cell r="OR223">
            <v>0</v>
          </cell>
          <cell r="OS223">
            <v>0</v>
          </cell>
          <cell r="OT223">
            <v>0</v>
          </cell>
          <cell r="OU223">
            <v>0</v>
          </cell>
          <cell r="OV223">
            <v>0</v>
          </cell>
          <cell r="OW223">
            <v>0</v>
          </cell>
          <cell r="OX223">
            <v>0</v>
          </cell>
          <cell r="OY223">
            <v>0</v>
          </cell>
          <cell r="OZ223">
            <v>0</v>
          </cell>
          <cell r="PA223">
            <v>0</v>
          </cell>
          <cell r="PB223">
            <v>0</v>
          </cell>
          <cell r="PC223">
            <v>0</v>
          </cell>
          <cell r="PD223">
            <v>0</v>
          </cell>
          <cell r="PE223">
            <v>0</v>
          </cell>
          <cell r="PF223">
            <v>0</v>
          </cell>
          <cell r="PG223">
            <v>0</v>
          </cell>
          <cell r="PH223">
            <v>0</v>
          </cell>
          <cell r="PI223">
            <v>0</v>
          </cell>
          <cell r="PJ223">
            <v>0</v>
          </cell>
          <cell r="PK223">
            <v>0</v>
          </cell>
          <cell r="PL223">
            <v>0</v>
          </cell>
          <cell r="PM223">
            <v>0</v>
          </cell>
          <cell r="PN223">
            <v>0</v>
          </cell>
          <cell r="PO223">
            <v>0</v>
          </cell>
          <cell r="PP223">
            <v>0</v>
          </cell>
          <cell r="PQ223">
            <v>0</v>
          </cell>
          <cell r="PR223">
            <v>0</v>
          </cell>
          <cell r="PS223">
            <v>0</v>
          </cell>
          <cell r="PT223">
            <v>0</v>
          </cell>
          <cell r="PU223">
            <v>0</v>
          </cell>
          <cell r="PV223">
            <v>0</v>
          </cell>
          <cell r="PW223">
            <v>0</v>
          </cell>
          <cell r="PX223">
            <v>0</v>
          </cell>
          <cell r="PY223">
            <v>0</v>
          </cell>
          <cell r="PZ223">
            <v>0</v>
          </cell>
        </row>
        <row r="224">
          <cell r="D224" t="str">
            <v>Г</v>
          </cell>
          <cell r="E224">
            <v>0</v>
          </cell>
          <cell r="F224">
            <v>0</v>
          </cell>
          <cell r="G224">
            <v>0</v>
          </cell>
          <cell r="H224">
            <v>0</v>
          </cell>
          <cell r="I224">
            <v>0</v>
          </cell>
          <cell r="J224">
            <v>0</v>
          </cell>
          <cell r="K224">
            <v>43.600000540000003</v>
          </cell>
          <cell r="L224">
            <v>0</v>
          </cell>
          <cell r="M224">
            <v>0</v>
          </cell>
          <cell r="N224">
            <v>0</v>
          </cell>
          <cell r="O224">
            <v>0</v>
          </cell>
          <cell r="P224">
            <v>43.600000540000003</v>
          </cell>
          <cell r="Q224">
            <v>0</v>
          </cell>
          <cell r="R224">
            <v>0</v>
          </cell>
          <cell r="S224">
            <v>0</v>
          </cell>
          <cell r="T224">
            <v>0</v>
          </cell>
          <cell r="U224">
            <v>0</v>
          </cell>
          <cell r="V224">
            <v>0</v>
          </cell>
          <cell r="W224">
            <v>1039.3638995000001</v>
          </cell>
          <cell r="X224">
            <v>0</v>
          </cell>
          <cell r="Y224">
            <v>0</v>
          </cell>
          <cell r="Z224">
            <v>0</v>
          </cell>
          <cell r="AA224">
            <v>0</v>
          </cell>
          <cell r="AB224">
            <v>1039.3638995000001</v>
          </cell>
          <cell r="AC224">
            <v>980.21997694000004</v>
          </cell>
          <cell r="AD224">
            <v>0</v>
          </cell>
          <cell r="AE224">
            <v>0</v>
          </cell>
          <cell r="AF224">
            <v>3.3095493293220244</v>
          </cell>
          <cell r="AG224">
            <v>0</v>
          </cell>
          <cell r="AH224">
            <v>976.91042761067797</v>
          </cell>
          <cell r="AI224">
            <v>211.50324427139998</v>
          </cell>
          <cell r="AJ224">
            <v>0</v>
          </cell>
          <cell r="AK224">
            <v>0</v>
          </cell>
          <cell r="AL224">
            <v>0</v>
          </cell>
          <cell r="AM224">
            <v>0</v>
          </cell>
          <cell r="AN224">
            <v>211.50324427139998</v>
          </cell>
          <cell r="AO224">
            <v>76.155684379999997</v>
          </cell>
          <cell r="AP224">
            <v>0</v>
          </cell>
          <cell r="AQ224">
            <v>0</v>
          </cell>
          <cell r="AR224">
            <v>0</v>
          </cell>
          <cell r="AS224">
            <v>0</v>
          </cell>
          <cell r="AT224">
            <v>76.155684379999997</v>
          </cell>
          <cell r="AU224">
            <v>135.34755989139998</v>
          </cell>
          <cell r="AV224">
            <v>0</v>
          </cell>
          <cell r="AW224">
            <v>0</v>
          </cell>
          <cell r="AX224">
            <v>0</v>
          </cell>
          <cell r="AY224">
            <v>0</v>
          </cell>
          <cell r="AZ224">
            <v>135.34755989139998</v>
          </cell>
          <cell r="BA224">
            <v>0</v>
          </cell>
          <cell r="BB224">
            <v>0</v>
          </cell>
          <cell r="BC224">
            <v>0</v>
          </cell>
          <cell r="BD224">
            <v>0</v>
          </cell>
          <cell r="BE224">
            <v>0</v>
          </cell>
          <cell r="BF224">
            <v>0</v>
          </cell>
          <cell r="BG224">
            <v>135.34755989139998</v>
          </cell>
          <cell r="BH224">
            <v>0</v>
          </cell>
          <cell r="BI224">
            <v>0</v>
          </cell>
          <cell r="BJ224">
            <v>0</v>
          </cell>
          <cell r="BK224">
            <v>0</v>
          </cell>
          <cell r="BL224">
            <v>135.34755989140001</v>
          </cell>
          <cell r="BM224">
            <v>135.34755989139998</v>
          </cell>
          <cell r="BN224">
            <v>0</v>
          </cell>
          <cell r="BO224">
            <v>0</v>
          </cell>
          <cell r="BP224">
            <v>0</v>
          </cell>
          <cell r="BQ224">
            <v>0</v>
          </cell>
          <cell r="BR224">
            <v>135.34755989140001</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1191.7232212114</v>
          </cell>
          <cell r="CR224">
            <v>0</v>
          </cell>
          <cell r="CS224">
            <v>0</v>
          </cell>
          <cell r="CT224">
            <v>3.3095493293220244</v>
          </cell>
          <cell r="CU224">
            <v>0</v>
          </cell>
          <cell r="CV224">
            <v>1188.4136718820778</v>
          </cell>
          <cell r="CW224">
            <v>1191.7232212114</v>
          </cell>
          <cell r="CX224">
            <v>0</v>
          </cell>
          <cell r="CY224">
            <v>0</v>
          </cell>
          <cell r="CZ224">
            <v>3.3095493293220244</v>
          </cell>
          <cell r="DA224">
            <v>0</v>
          </cell>
          <cell r="DB224">
            <v>1188.4136718820778</v>
          </cell>
          <cell r="DD224">
            <v>1191.7232212114</v>
          </cell>
          <cell r="DE224">
            <v>0</v>
          </cell>
          <cell r="DF224">
            <v>1011.3674521600001</v>
          </cell>
          <cell r="DG224">
            <v>0</v>
          </cell>
          <cell r="DI224">
            <v>1011.3674521600001</v>
          </cell>
          <cell r="DJ224">
            <v>36.949153000000003</v>
          </cell>
          <cell r="DK224">
            <v>407.44575077628298</v>
          </cell>
          <cell r="DL224">
            <v>503.78466582661849</v>
          </cell>
          <cell r="DM224">
            <v>63.187882557098646</v>
          </cell>
          <cell r="DN224">
            <v>1011.3674521600001</v>
          </cell>
          <cell r="DO224">
            <v>36.949153000000003</v>
          </cell>
          <cell r="DP224">
            <v>407.44575077628298</v>
          </cell>
          <cell r="DQ224">
            <v>503.78466582661849</v>
          </cell>
          <cell r="DR224">
            <v>63.187882557098646</v>
          </cell>
          <cell r="DS224">
            <v>0</v>
          </cell>
          <cell r="DT224">
            <v>36.949153000000003</v>
          </cell>
          <cell r="DU224">
            <v>36.949153000000003</v>
          </cell>
          <cell r="DV224">
            <v>982.53720300847397</v>
          </cell>
          <cell r="DW224">
            <v>974.41829916000006</v>
          </cell>
          <cell r="DX224">
            <v>0</v>
          </cell>
          <cell r="DY224">
            <v>0</v>
          </cell>
          <cell r="DZ224">
            <v>0</v>
          </cell>
          <cell r="EA224">
            <v>0</v>
          </cell>
          <cell r="EB224">
            <v>0</v>
          </cell>
          <cell r="EC224">
            <v>0</v>
          </cell>
          <cell r="ED224">
            <v>0</v>
          </cell>
          <cell r="EE224">
            <v>0</v>
          </cell>
          <cell r="EF224">
            <v>0</v>
          </cell>
          <cell r="EG224">
            <v>0</v>
          </cell>
          <cell r="EH224">
            <v>1011.3674521600001</v>
          </cell>
          <cell r="EI224">
            <v>1011.3674521600001</v>
          </cell>
          <cell r="EK224">
            <v>1011.3674521600001</v>
          </cell>
          <cell r="EL224">
            <v>50</v>
          </cell>
          <cell r="EM224">
            <v>0</v>
          </cell>
          <cell r="EN224">
            <v>95.46</v>
          </cell>
          <cell r="EO224">
            <v>95.46</v>
          </cell>
          <cell r="EP224">
            <v>0</v>
          </cell>
          <cell r="EQ224">
            <v>0</v>
          </cell>
          <cell r="ER224">
            <v>0</v>
          </cell>
          <cell r="ES224">
            <v>0</v>
          </cell>
          <cell r="ET224">
            <v>0</v>
          </cell>
          <cell r="EU224">
            <v>1011.3674521600001</v>
          </cell>
          <cell r="EV224">
            <v>50</v>
          </cell>
          <cell r="EW224">
            <v>0</v>
          </cell>
          <cell r="EX224">
            <v>95.46</v>
          </cell>
          <cell r="EY224">
            <v>95.46</v>
          </cell>
          <cell r="EZ224">
            <v>0</v>
          </cell>
          <cell r="FA224">
            <v>0</v>
          </cell>
          <cell r="FB224">
            <v>0</v>
          </cell>
          <cell r="FC224">
            <v>0</v>
          </cell>
          <cell r="FD224">
            <v>0</v>
          </cell>
          <cell r="FE224" t="str">
            <v>нд</v>
          </cell>
          <cell r="FF224">
            <v>0</v>
          </cell>
          <cell r="FG224">
            <v>0</v>
          </cell>
          <cell r="FH224">
            <v>0</v>
          </cell>
          <cell r="FI224">
            <v>0</v>
          </cell>
          <cell r="FJ224">
            <v>0</v>
          </cell>
          <cell r="FK224">
            <v>0</v>
          </cell>
          <cell r="FL224">
            <v>0</v>
          </cell>
          <cell r="FM224">
            <v>0</v>
          </cell>
          <cell r="FN224">
            <v>0</v>
          </cell>
          <cell r="FO224">
            <v>0</v>
          </cell>
          <cell r="FP224" t="str">
            <v>нд</v>
          </cell>
          <cell r="FQ224">
            <v>0</v>
          </cell>
          <cell r="FR224">
            <v>0</v>
          </cell>
          <cell r="FS224">
            <v>0</v>
          </cell>
          <cell r="FT224">
            <v>0</v>
          </cell>
          <cell r="FU224">
            <v>0</v>
          </cell>
          <cell r="FV224">
            <v>0</v>
          </cell>
          <cell r="FW224">
            <v>0</v>
          </cell>
          <cell r="FX224">
            <v>0</v>
          </cell>
          <cell r="FY224">
            <v>0</v>
          </cell>
          <cell r="FZ224">
            <v>0</v>
          </cell>
          <cell r="GA224" t="str">
            <v>нд</v>
          </cell>
          <cell r="GB224">
            <v>0</v>
          </cell>
          <cell r="GC224">
            <v>0</v>
          </cell>
          <cell r="GD224">
            <v>0</v>
          </cell>
          <cell r="GE224">
            <v>0</v>
          </cell>
          <cell r="GF224">
            <v>0</v>
          </cell>
          <cell r="GG224">
            <v>0</v>
          </cell>
          <cell r="GH224">
            <v>0</v>
          </cell>
          <cell r="GI224">
            <v>0</v>
          </cell>
          <cell r="GJ224">
            <v>0</v>
          </cell>
          <cell r="GK224">
            <v>0</v>
          </cell>
          <cell r="GL224" t="str">
            <v>нд</v>
          </cell>
          <cell r="GM224">
            <v>1019.486356008474</v>
          </cell>
          <cell r="GN224">
            <v>50</v>
          </cell>
          <cell r="GO224">
            <v>0</v>
          </cell>
          <cell r="GP224">
            <v>96.210999999999999</v>
          </cell>
          <cell r="GQ224">
            <v>96.210999999999999</v>
          </cell>
          <cell r="GR224">
            <v>0</v>
          </cell>
          <cell r="GS224">
            <v>0</v>
          </cell>
          <cell r="GT224">
            <v>0</v>
          </cell>
          <cell r="GU224">
            <v>0</v>
          </cell>
          <cell r="GV224">
            <v>0</v>
          </cell>
          <cell r="GW224" t="str">
            <v>нд</v>
          </cell>
          <cell r="GX224">
            <v>1011.3674521600001</v>
          </cell>
          <cell r="GY224">
            <v>50</v>
          </cell>
          <cell r="GZ224">
            <v>0</v>
          </cell>
          <cell r="HA224">
            <v>95.46</v>
          </cell>
          <cell r="HB224">
            <v>95.46</v>
          </cell>
          <cell r="HC224">
            <v>0</v>
          </cell>
          <cell r="HD224">
            <v>0</v>
          </cell>
          <cell r="HE224">
            <v>0</v>
          </cell>
          <cell r="HF224">
            <v>0</v>
          </cell>
          <cell r="HG224">
            <v>0</v>
          </cell>
          <cell r="HH224" t="str">
            <v>нд</v>
          </cell>
          <cell r="HI224">
            <v>0</v>
          </cell>
          <cell r="HJ224">
            <v>0</v>
          </cell>
          <cell r="HK224">
            <v>0</v>
          </cell>
          <cell r="HL224">
            <v>0</v>
          </cell>
          <cell r="HM224">
            <v>0</v>
          </cell>
          <cell r="HN224">
            <v>0</v>
          </cell>
          <cell r="HO224">
            <v>0</v>
          </cell>
          <cell r="HP224">
            <v>0</v>
          </cell>
          <cell r="HQ224">
            <v>0</v>
          </cell>
          <cell r="HR224">
            <v>0</v>
          </cell>
          <cell r="HS224" t="str">
            <v>нд</v>
          </cell>
          <cell r="HT224">
            <v>0</v>
          </cell>
          <cell r="HU224">
            <v>0</v>
          </cell>
          <cell r="HV224">
            <v>0</v>
          </cell>
          <cell r="HW224">
            <v>0</v>
          </cell>
          <cell r="HX224">
            <v>0</v>
          </cell>
          <cell r="HY224">
            <v>0</v>
          </cell>
          <cell r="HZ224">
            <v>0</v>
          </cell>
          <cell r="IA224">
            <v>0</v>
          </cell>
          <cell r="IB224">
            <v>0</v>
          </cell>
          <cell r="IC224">
            <v>0</v>
          </cell>
          <cell r="ID224" t="str">
            <v>нд</v>
          </cell>
          <cell r="IE224">
            <v>0</v>
          </cell>
          <cell r="IF224">
            <v>0</v>
          </cell>
          <cell r="IG224">
            <v>0</v>
          </cell>
          <cell r="IH224">
            <v>0</v>
          </cell>
          <cell r="II224">
            <v>0</v>
          </cell>
          <cell r="IJ224">
            <v>0</v>
          </cell>
          <cell r="IK224">
            <v>0</v>
          </cell>
          <cell r="IL224">
            <v>0</v>
          </cell>
          <cell r="IM224">
            <v>0</v>
          </cell>
          <cell r="IN224">
            <v>0</v>
          </cell>
          <cell r="IO224" t="str">
            <v>нд</v>
          </cell>
          <cell r="IP224">
            <v>0</v>
          </cell>
          <cell r="IQ224">
            <v>0</v>
          </cell>
          <cell r="IR224">
            <v>0</v>
          </cell>
          <cell r="IS224">
            <v>0</v>
          </cell>
          <cell r="IT224">
            <v>0</v>
          </cell>
          <cell r="IU224">
            <v>0</v>
          </cell>
          <cell r="IV224">
            <v>0</v>
          </cell>
          <cell r="IW224">
            <v>0</v>
          </cell>
          <cell r="IX224">
            <v>0</v>
          </cell>
          <cell r="IY224">
            <v>0</v>
          </cell>
          <cell r="IZ224" t="str">
            <v>нд</v>
          </cell>
          <cell r="JA224">
            <v>0</v>
          </cell>
          <cell r="JB224">
            <v>0</v>
          </cell>
          <cell r="JC224">
            <v>0</v>
          </cell>
          <cell r="JD224">
            <v>0</v>
          </cell>
          <cell r="JE224">
            <v>0</v>
          </cell>
          <cell r="JF224">
            <v>0</v>
          </cell>
          <cell r="JG224">
            <v>0</v>
          </cell>
          <cell r="JH224">
            <v>0</v>
          </cell>
          <cell r="JI224">
            <v>0</v>
          </cell>
          <cell r="JJ224">
            <v>0</v>
          </cell>
          <cell r="JK224" t="str">
            <v>нд</v>
          </cell>
          <cell r="JL224">
            <v>0</v>
          </cell>
          <cell r="JM224">
            <v>0</v>
          </cell>
          <cell r="JN224">
            <v>0</v>
          </cell>
          <cell r="JO224">
            <v>0</v>
          </cell>
          <cell r="JP224">
            <v>0</v>
          </cell>
          <cell r="JQ224">
            <v>0</v>
          </cell>
          <cell r="JR224">
            <v>0</v>
          </cell>
          <cell r="JS224">
            <v>0</v>
          </cell>
          <cell r="JT224">
            <v>0</v>
          </cell>
          <cell r="JU224">
            <v>0</v>
          </cell>
          <cell r="JV224" t="str">
            <v>нд</v>
          </cell>
          <cell r="JW224">
            <v>0</v>
          </cell>
          <cell r="JX224">
            <v>0</v>
          </cell>
          <cell r="JY224">
            <v>0</v>
          </cell>
          <cell r="JZ224">
            <v>0</v>
          </cell>
          <cell r="KA224">
            <v>0</v>
          </cell>
          <cell r="KB224">
            <v>0</v>
          </cell>
          <cell r="KC224">
            <v>0</v>
          </cell>
          <cell r="KD224">
            <v>0</v>
          </cell>
          <cell r="KE224">
            <v>0</v>
          </cell>
          <cell r="KF224">
            <v>0</v>
          </cell>
          <cell r="KG224" t="str">
            <v>нд</v>
          </cell>
          <cell r="KH224">
            <v>0</v>
          </cell>
          <cell r="KI224">
            <v>0</v>
          </cell>
          <cell r="KJ224">
            <v>0</v>
          </cell>
          <cell r="KK224">
            <v>0</v>
          </cell>
          <cell r="KL224">
            <v>0</v>
          </cell>
          <cell r="KM224">
            <v>0</v>
          </cell>
          <cell r="KN224">
            <v>0</v>
          </cell>
          <cell r="KO224">
            <v>0</v>
          </cell>
          <cell r="KP224">
            <v>0</v>
          </cell>
          <cell r="KQ224">
            <v>0</v>
          </cell>
          <cell r="KR224" t="str">
            <v>нд</v>
          </cell>
          <cell r="KS224">
            <v>0</v>
          </cell>
          <cell r="KT224">
            <v>0</v>
          </cell>
          <cell r="KU224">
            <v>0</v>
          </cell>
          <cell r="KV224">
            <v>0</v>
          </cell>
          <cell r="KW224">
            <v>0</v>
          </cell>
          <cell r="KX224">
            <v>0</v>
          </cell>
          <cell r="KY224">
            <v>0</v>
          </cell>
          <cell r="KZ224">
            <v>0</v>
          </cell>
          <cell r="LA224">
            <v>0</v>
          </cell>
          <cell r="LB224">
            <v>0</v>
          </cell>
          <cell r="LC224" t="str">
            <v>нд</v>
          </cell>
          <cell r="LD224">
            <v>0</v>
          </cell>
          <cell r="LE224">
            <v>0</v>
          </cell>
          <cell r="LF224">
            <v>0</v>
          </cell>
          <cell r="LG224">
            <v>0</v>
          </cell>
          <cell r="LH224">
            <v>0</v>
          </cell>
          <cell r="LI224">
            <v>0</v>
          </cell>
          <cell r="LJ224">
            <v>0</v>
          </cell>
          <cell r="LK224">
            <v>0</v>
          </cell>
          <cell r="LL224">
            <v>0</v>
          </cell>
          <cell r="LM224">
            <v>0</v>
          </cell>
          <cell r="LN224" t="str">
            <v>нд</v>
          </cell>
          <cell r="LO224">
            <v>1011.3674521600001</v>
          </cell>
          <cell r="LP224">
            <v>50</v>
          </cell>
          <cell r="LQ224">
            <v>0</v>
          </cell>
          <cell r="LR224">
            <v>95.46</v>
          </cell>
          <cell r="LS224">
            <v>95.46</v>
          </cell>
          <cell r="LT224">
            <v>0</v>
          </cell>
          <cell r="LU224">
            <v>0</v>
          </cell>
          <cell r="LV224">
            <v>0</v>
          </cell>
          <cell r="LW224">
            <v>0</v>
          </cell>
          <cell r="LX224">
            <v>0</v>
          </cell>
          <cell r="LY224" t="str">
            <v>нд</v>
          </cell>
          <cell r="LZ224">
            <v>1011.3674521600001</v>
          </cell>
          <cell r="MA224" t="str">
            <v>1.1.2.4.2</v>
          </cell>
          <cell r="MB224" t="str">
            <v>Модернизация системы сбора и передачи информации 1-ая очередь АО "Чеченэнерго" на ПС 110 кВ Самашки</v>
          </cell>
          <cell r="MC224" t="str">
            <v>G_Che7</v>
          </cell>
          <cell r="MD224" t="str">
            <v>G_Che7</v>
          </cell>
          <cell r="ME224" t="b">
            <v>0</v>
          </cell>
          <cell r="MF224">
            <v>0</v>
          </cell>
          <cell r="MG224">
            <v>0</v>
          </cell>
          <cell r="MH224">
            <v>0</v>
          </cell>
          <cell r="MI224">
            <v>0</v>
          </cell>
          <cell r="MK224">
            <v>0</v>
          </cell>
          <cell r="ML224">
            <v>0</v>
          </cell>
          <cell r="MM224">
            <v>0</v>
          </cell>
          <cell r="MN224">
            <v>0</v>
          </cell>
          <cell r="MO224">
            <v>0</v>
          </cell>
          <cell r="MP224">
            <v>0</v>
          </cell>
          <cell r="MQ224">
            <v>0</v>
          </cell>
          <cell r="MR224">
            <v>0</v>
          </cell>
          <cell r="MS224">
            <v>0</v>
          </cell>
          <cell r="MT224">
            <v>0</v>
          </cell>
          <cell r="MU224">
            <v>0</v>
          </cell>
          <cell r="MV224">
            <v>0</v>
          </cell>
          <cell r="MW224">
            <v>0</v>
          </cell>
          <cell r="MX224">
            <v>0</v>
          </cell>
          <cell r="MY224">
            <v>0</v>
          </cell>
          <cell r="MZ224">
            <v>0</v>
          </cell>
          <cell r="NA224">
            <v>0</v>
          </cell>
          <cell r="NB224">
            <v>0</v>
          </cell>
          <cell r="NC224">
            <v>0</v>
          </cell>
          <cell r="ND224">
            <v>0</v>
          </cell>
          <cell r="NE224">
            <v>0</v>
          </cell>
          <cell r="NF224">
            <v>0</v>
          </cell>
          <cell r="NG224">
            <v>0</v>
          </cell>
          <cell r="NH224">
            <v>0</v>
          </cell>
          <cell r="NI224">
            <v>0</v>
          </cell>
          <cell r="NJ224">
            <v>0</v>
          </cell>
          <cell r="NK224">
            <v>0</v>
          </cell>
          <cell r="NL224">
            <v>0</v>
          </cell>
          <cell r="NM224">
            <v>0</v>
          </cell>
          <cell r="NN224">
            <v>0</v>
          </cell>
          <cell r="NO224">
            <v>0</v>
          </cell>
          <cell r="NP224">
            <v>0</v>
          </cell>
          <cell r="NQ224">
            <v>0</v>
          </cell>
          <cell r="NR224">
            <v>0</v>
          </cell>
          <cell r="NS224">
            <v>0</v>
          </cell>
          <cell r="NT224">
            <v>0</v>
          </cell>
          <cell r="NU224">
            <v>0</v>
          </cell>
          <cell r="NV224">
            <v>0</v>
          </cell>
          <cell r="NW224">
            <v>0</v>
          </cell>
          <cell r="NX224">
            <v>0</v>
          </cell>
          <cell r="NY224">
            <v>0</v>
          </cell>
          <cell r="NZ224">
            <v>0</v>
          </cell>
          <cell r="OA224">
            <v>0</v>
          </cell>
          <cell r="OB224">
            <v>0</v>
          </cell>
          <cell r="OC224">
            <v>0</v>
          </cell>
          <cell r="OD224">
            <v>0</v>
          </cell>
          <cell r="OE224">
            <v>0</v>
          </cell>
          <cell r="OF224">
            <v>0</v>
          </cell>
          <cell r="OG224">
            <v>0</v>
          </cell>
          <cell r="OH224">
            <v>0</v>
          </cell>
          <cell r="OI224">
            <v>0</v>
          </cell>
          <cell r="OJ224">
            <v>0</v>
          </cell>
          <cell r="OK224">
            <v>0</v>
          </cell>
          <cell r="OL224">
            <v>0</v>
          </cell>
          <cell r="ON224">
            <v>1191.7232212114</v>
          </cell>
          <cell r="OO224">
            <v>1191.7232212114</v>
          </cell>
          <cell r="OR224">
            <v>0</v>
          </cell>
          <cell r="OS224">
            <v>0</v>
          </cell>
          <cell r="OT224">
            <v>0</v>
          </cell>
          <cell r="OU224">
            <v>0</v>
          </cell>
          <cell r="OV224">
            <v>0</v>
          </cell>
          <cell r="OW224">
            <v>0</v>
          </cell>
          <cell r="OX224">
            <v>0</v>
          </cell>
          <cell r="OY224">
            <v>0</v>
          </cell>
          <cell r="OZ224">
            <v>0</v>
          </cell>
          <cell r="PA224">
            <v>0</v>
          </cell>
          <cell r="PB224">
            <v>0</v>
          </cell>
          <cell r="PC224">
            <v>0</v>
          </cell>
          <cell r="PD224">
            <v>0</v>
          </cell>
          <cell r="PE224">
            <v>0</v>
          </cell>
          <cell r="PF224">
            <v>0</v>
          </cell>
          <cell r="PG224">
            <v>0</v>
          </cell>
          <cell r="PH224">
            <v>0</v>
          </cell>
          <cell r="PI224">
            <v>0</v>
          </cell>
          <cell r="PJ224">
            <v>0</v>
          </cell>
          <cell r="PK224">
            <v>0</v>
          </cell>
          <cell r="PL224">
            <v>0</v>
          </cell>
          <cell r="PM224">
            <v>0</v>
          </cell>
          <cell r="PN224">
            <v>0</v>
          </cell>
          <cell r="PO224">
            <v>0</v>
          </cell>
          <cell r="PP224">
            <v>0</v>
          </cell>
          <cell r="PQ224">
            <v>32</v>
          </cell>
          <cell r="PR224">
            <v>0</v>
          </cell>
          <cell r="PS224">
            <v>0</v>
          </cell>
          <cell r="PT224">
            <v>0</v>
          </cell>
          <cell r="PU224">
            <v>0</v>
          </cell>
          <cell r="PV224">
            <v>0</v>
          </cell>
          <cell r="PW224">
            <v>0</v>
          </cell>
          <cell r="PX224">
            <v>0</v>
          </cell>
          <cell r="PY224">
            <v>0</v>
          </cell>
          <cell r="PZ224">
            <v>0</v>
          </cell>
        </row>
        <row r="225">
          <cell r="D225" t="str">
            <v>Г</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D225">
            <v>0</v>
          </cell>
          <cell r="DE225">
            <v>0</v>
          </cell>
          <cell r="DF225">
            <v>0</v>
          </cell>
          <cell r="DG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K225">
            <v>0</v>
          </cell>
          <cell r="EL225">
            <v>0</v>
          </cell>
          <cell r="EM225">
            <v>0</v>
          </cell>
          <cell r="EN225">
            <v>0</v>
          </cell>
          <cell r="EO225">
            <v>0</v>
          </cell>
          <cell r="EP225">
            <v>0</v>
          </cell>
          <cell r="EQ225">
            <v>0</v>
          </cell>
          <cell r="ER225">
            <v>0</v>
          </cell>
          <cell r="ES225">
            <v>0</v>
          </cell>
          <cell r="ET225">
            <v>0</v>
          </cell>
          <cell r="EU225">
            <v>0</v>
          </cell>
          <cell r="EV225">
            <v>0</v>
          </cell>
          <cell r="EW225">
            <v>0</v>
          </cell>
          <cell r="EX225">
            <v>0</v>
          </cell>
          <cell r="EY225">
            <v>0</v>
          </cell>
          <cell r="EZ225">
            <v>0</v>
          </cell>
          <cell r="FA225">
            <v>0</v>
          </cell>
          <cell r="FB225">
            <v>0</v>
          </cell>
          <cell r="FC225">
            <v>0</v>
          </cell>
          <cell r="FD225">
            <v>0</v>
          </cell>
          <cell r="FE225" t="str">
            <v>нд</v>
          </cell>
          <cell r="FF225">
            <v>0</v>
          </cell>
          <cell r="FG225">
            <v>0</v>
          </cell>
          <cell r="FH225">
            <v>0</v>
          </cell>
          <cell r="FI225">
            <v>0</v>
          </cell>
          <cell r="FJ225">
            <v>0</v>
          </cell>
          <cell r="FK225">
            <v>0</v>
          </cell>
          <cell r="FL225">
            <v>0</v>
          </cell>
          <cell r="FM225">
            <v>0</v>
          </cell>
          <cell r="FN225">
            <v>0</v>
          </cell>
          <cell r="FO225">
            <v>0</v>
          </cell>
          <cell r="FP225" t="str">
            <v>нд</v>
          </cell>
          <cell r="FQ225">
            <v>0</v>
          </cell>
          <cell r="FR225">
            <v>0</v>
          </cell>
          <cell r="FS225">
            <v>0</v>
          </cell>
          <cell r="FT225">
            <v>0</v>
          </cell>
          <cell r="FU225">
            <v>0</v>
          </cell>
          <cell r="FV225">
            <v>0</v>
          </cell>
          <cell r="FW225">
            <v>0</v>
          </cell>
          <cell r="FX225">
            <v>0</v>
          </cell>
          <cell r="FY225">
            <v>0</v>
          </cell>
          <cell r="FZ225">
            <v>0</v>
          </cell>
          <cell r="GA225" t="str">
            <v>нд</v>
          </cell>
          <cell r="GB225">
            <v>0</v>
          </cell>
          <cell r="GC225">
            <v>0</v>
          </cell>
          <cell r="GD225">
            <v>0</v>
          </cell>
          <cell r="GE225">
            <v>0</v>
          </cell>
          <cell r="GF225">
            <v>0</v>
          </cell>
          <cell r="GG225">
            <v>0</v>
          </cell>
          <cell r="GH225">
            <v>0</v>
          </cell>
          <cell r="GI225">
            <v>0</v>
          </cell>
          <cell r="GJ225">
            <v>0</v>
          </cell>
          <cell r="GK225">
            <v>0</v>
          </cell>
          <cell r="GL225" t="str">
            <v>нд</v>
          </cell>
          <cell r="GM225">
            <v>0</v>
          </cell>
          <cell r="GN225">
            <v>0</v>
          </cell>
          <cell r="GO225">
            <v>0</v>
          </cell>
          <cell r="GP225">
            <v>0</v>
          </cell>
          <cell r="GQ225">
            <v>0</v>
          </cell>
          <cell r="GR225">
            <v>0</v>
          </cell>
          <cell r="GS225">
            <v>0</v>
          </cell>
          <cell r="GT225">
            <v>0</v>
          </cell>
          <cell r="GU225">
            <v>0</v>
          </cell>
          <cell r="GV225">
            <v>0</v>
          </cell>
          <cell r="GW225" t="str">
            <v>нд</v>
          </cell>
          <cell r="GX225">
            <v>0</v>
          </cell>
          <cell r="GY225">
            <v>0</v>
          </cell>
          <cell r="GZ225">
            <v>0</v>
          </cell>
          <cell r="HA225">
            <v>0</v>
          </cell>
          <cell r="HB225">
            <v>0</v>
          </cell>
          <cell r="HC225">
            <v>0</v>
          </cell>
          <cell r="HD225">
            <v>0</v>
          </cell>
          <cell r="HE225">
            <v>0</v>
          </cell>
          <cell r="HF225">
            <v>0</v>
          </cell>
          <cell r="HG225">
            <v>0</v>
          </cell>
          <cell r="HH225" t="str">
            <v>нд</v>
          </cell>
          <cell r="HI225">
            <v>0</v>
          </cell>
          <cell r="HJ225">
            <v>0</v>
          </cell>
          <cell r="HK225">
            <v>0</v>
          </cell>
          <cell r="HL225">
            <v>0</v>
          </cell>
          <cell r="HM225">
            <v>0</v>
          </cell>
          <cell r="HN225">
            <v>0</v>
          </cell>
          <cell r="HO225">
            <v>0</v>
          </cell>
          <cell r="HP225">
            <v>0</v>
          </cell>
          <cell r="HQ225">
            <v>0</v>
          </cell>
          <cell r="HR225">
            <v>0</v>
          </cell>
          <cell r="HS225" t="str">
            <v>нд</v>
          </cell>
          <cell r="HT225">
            <v>0</v>
          </cell>
          <cell r="HU225">
            <v>0</v>
          </cell>
          <cell r="HV225">
            <v>0</v>
          </cell>
          <cell r="HW225">
            <v>0</v>
          </cell>
          <cell r="HX225">
            <v>0</v>
          </cell>
          <cell r="HY225">
            <v>0</v>
          </cell>
          <cell r="HZ225">
            <v>0</v>
          </cell>
          <cell r="IA225">
            <v>0</v>
          </cell>
          <cell r="IB225">
            <v>0</v>
          </cell>
          <cell r="IC225">
            <v>0</v>
          </cell>
          <cell r="ID225" t="str">
            <v>нд</v>
          </cell>
          <cell r="IE225">
            <v>0</v>
          </cell>
          <cell r="IF225">
            <v>0</v>
          </cell>
          <cell r="IG225">
            <v>0</v>
          </cell>
          <cell r="IH225">
            <v>0</v>
          </cell>
          <cell r="II225">
            <v>0</v>
          </cell>
          <cell r="IJ225">
            <v>0</v>
          </cell>
          <cell r="IK225">
            <v>0</v>
          </cell>
          <cell r="IL225">
            <v>0</v>
          </cell>
          <cell r="IM225">
            <v>0</v>
          </cell>
          <cell r="IN225">
            <v>0</v>
          </cell>
          <cell r="IO225" t="str">
            <v>нд</v>
          </cell>
          <cell r="IP225">
            <v>0</v>
          </cell>
          <cell r="IQ225">
            <v>0</v>
          </cell>
          <cell r="IR225">
            <v>0</v>
          </cell>
          <cell r="IS225">
            <v>0</v>
          </cell>
          <cell r="IT225">
            <v>0</v>
          </cell>
          <cell r="IU225">
            <v>0</v>
          </cell>
          <cell r="IV225">
            <v>0</v>
          </cell>
          <cell r="IW225">
            <v>0</v>
          </cell>
          <cell r="IX225">
            <v>0</v>
          </cell>
          <cell r="IY225">
            <v>0</v>
          </cell>
          <cell r="IZ225" t="str">
            <v>нд</v>
          </cell>
          <cell r="JA225">
            <v>0</v>
          </cell>
          <cell r="JB225">
            <v>0</v>
          </cell>
          <cell r="JC225">
            <v>0</v>
          </cell>
          <cell r="JD225">
            <v>0</v>
          </cell>
          <cell r="JE225">
            <v>0</v>
          </cell>
          <cell r="JF225">
            <v>0</v>
          </cell>
          <cell r="JG225">
            <v>0</v>
          </cell>
          <cell r="JH225">
            <v>0</v>
          </cell>
          <cell r="JI225">
            <v>0</v>
          </cell>
          <cell r="JJ225">
            <v>0</v>
          </cell>
          <cell r="JK225" t="str">
            <v>нд</v>
          </cell>
          <cell r="JL225">
            <v>0</v>
          </cell>
          <cell r="JM225">
            <v>0</v>
          </cell>
          <cell r="JN225">
            <v>0</v>
          </cell>
          <cell r="JO225">
            <v>0</v>
          </cell>
          <cell r="JP225">
            <v>0</v>
          </cell>
          <cell r="JQ225">
            <v>0</v>
          </cell>
          <cell r="JR225">
            <v>0</v>
          </cell>
          <cell r="JS225">
            <v>0</v>
          </cell>
          <cell r="JT225">
            <v>0</v>
          </cell>
          <cell r="JU225">
            <v>0</v>
          </cell>
          <cell r="JV225" t="str">
            <v>нд</v>
          </cell>
          <cell r="JW225">
            <v>0</v>
          </cell>
          <cell r="JX225">
            <v>0</v>
          </cell>
          <cell r="JY225">
            <v>0</v>
          </cell>
          <cell r="JZ225">
            <v>0</v>
          </cell>
          <cell r="KA225">
            <v>0</v>
          </cell>
          <cell r="KB225">
            <v>0</v>
          </cell>
          <cell r="KC225">
            <v>0</v>
          </cell>
          <cell r="KD225">
            <v>0</v>
          </cell>
          <cell r="KE225">
            <v>0</v>
          </cell>
          <cell r="KF225">
            <v>0</v>
          </cell>
          <cell r="KG225" t="str">
            <v>нд</v>
          </cell>
          <cell r="KH225">
            <v>0</v>
          </cell>
          <cell r="KI225">
            <v>0</v>
          </cell>
          <cell r="KJ225">
            <v>0</v>
          </cell>
          <cell r="KK225">
            <v>0</v>
          </cell>
          <cell r="KL225">
            <v>0</v>
          </cell>
          <cell r="KM225">
            <v>0</v>
          </cell>
          <cell r="KN225">
            <v>0</v>
          </cell>
          <cell r="KO225">
            <v>0</v>
          </cell>
          <cell r="KP225">
            <v>0</v>
          </cell>
          <cell r="KQ225">
            <v>0</v>
          </cell>
          <cell r="KR225" t="str">
            <v>нд</v>
          </cell>
          <cell r="KS225">
            <v>0</v>
          </cell>
          <cell r="KT225">
            <v>0</v>
          </cell>
          <cell r="KU225">
            <v>0</v>
          </cell>
          <cell r="KV225">
            <v>0</v>
          </cell>
          <cell r="KW225">
            <v>0</v>
          </cell>
          <cell r="KX225">
            <v>0</v>
          </cell>
          <cell r="KY225">
            <v>0</v>
          </cell>
          <cell r="KZ225">
            <v>0</v>
          </cell>
          <cell r="LA225">
            <v>0</v>
          </cell>
          <cell r="LB225">
            <v>0</v>
          </cell>
          <cell r="LC225" t="str">
            <v>нд</v>
          </cell>
          <cell r="LD225">
            <v>0</v>
          </cell>
          <cell r="LE225">
            <v>0</v>
          </cell>
          <cell r="LF225">
            <v>0</v>
          </cell>
          <cell r="LG225">
            <v>0</v>
          </cell>
          <cell r="LH225">
            <v>0</v>
          </cell>
          <cell r="LI225">
            <v>0</v>
          </cell>
          <cell r="LJ225">
            <v>0</v>
          </cell>
          <cell r="LK225">
            <v>0</v>
          </cell>
          <cell r="LL225">
            <v>0</v>
          </cell>
          <cell r="LM225">
            <v>0</v>
          </cell>
          <cell r="LN225" t="str">
            <v>нд</v>
          </cell>
          <cell r="LO225">
            <v>0</v>
          </cell>
          <cell r="LP225">
            <v>0</v>
          </cell>
          <cell r="LQ225">
            <v>0</v>
          </cell>
          <cell r="LR225">
            <v>0</v>
          </cell>
          <cell r="LS225">
            <v>0</v>
          </cell>
          <cell r="LT225">
            <v>0</v>
          </cell>
          <cell r="LU225">
            <v>0</v>
          </cell>
          <cell r="LV225">
            <v>0</v>
          </cell>
          <cell r="LW225">
            <v>0</v>
          </cell>
          <cell r="LX225">
            <v>0</v>
          </cell>
          <cell r="LY225" t="str">
            <v>нд</v>
          </cell>
          <cell r="LZ225">
            <v>0</v>
          </cell>
          <cell r="MA225" t="str">
            <v>1.1.3</v>
          </cell>
          <cell r="MB225"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MC225" t="str">
            <v>Г</v>
          </cell>
          <cell r="MD225" t="str">
            <v>Г</v>
          </cell>
          <cell r="ME225" t="b">
            <v>1</v>
          </cell>
          <cell r="MF225">
            <v>0</v>
          </cell>
          <cell r="MG225">
            <v>0</v>
          </cell>
          <cell r="MH225">
            <v>0</v>
          </cell>
          <cell r="MI225">
            <v>0</v>
          </cell>
          <cell r="MK225">
            <v>0</v>
          </cell>
          <cell r="ML225">
            <v>0</v>
          </cell>
          <cell r="MM225">
            <v>0</v>
          </cell>
          <cell r="MN225">
            <v>0</v>
          </cell>
          <cell r="MO225">
            <v>0</v>
          </cell>
          <cell r="MP225">
            <v>0</v>
          </cell>
          <cell r="MQ225">
            <v>0</v>
          </cell>
          <cell r="MR225">
            <v>0</v>
          </cell>
          <cell r="MS225">
            <v>0</v>
          </cell>
          <cell r="MT225">
            <v>0</v>
          </cell>
          <cell r="MU225">
            <v>0</v>
          </cell>
          <cell r="MV225">
            <v>0</v>
          </cell>
          <cell r="MW225">
            <v>0</v>
          </cell>
          <cell r="MX225">
            <v>0</v>
          </cell>
          <cell r="MY225">
            <v>0</v>
          </cell>
          <cell r="MZ225">
            <v>0</v>
          </cell>
          <cell r="NA225">
            <v>0</v>
          </cell>
          <cell r="NB225">
            <v>0</v>
          </cell>
          <cell r="NC225">
            <v>0</v>
          </cell>
          <cell r="ND225">
            <v>0</v>
          </cell>
          <cell r="NE225">
            <v>0</v>
          </cell>
          <cell r="NF225">
            <v>0</v>
          </cell>
          <cell r="NG225">
            <v>0</v>
          </cell>
          <cell r="NH225">
            <v>0</v>
          </cell>
          <cell r="NI225">
            <v>0</v>
          </cell>
          <cell r="NJ225">
            <v>0</v>
          </cell>
          <cell r="NK225">
            <v>0</v>
          </cell>
          <cell r="NL225">
            <v>0</v>
          </cell>
          <cell r="NM225">
            <v>0</v>
          </cell>
          <cell r="NN225">
            <v>0</v>
          </cell>
          <cell r="NO225">
            <v>0</v>
          </cell>
          <cell r="NP225">
            <v>0</v>
          </cell>
          <cell r="NQ225">
            <v>0</v>
          </cell>
          <cell r="NR225">
            <v>0</v>
          </cell>
          <cell r="NS225">
            <v>0</v>
          </cell>
          <cell r="NT225">
            <v>0</v>
          </cell>
          <cell r="NU225">
            <v>0</v>
          </cell>
          <cell r="NV225">
            <v>0</v>
          </cell>
          <cell r="NW225">
            <v>0</v>
          </cell>
          <cell r="NX225">
            <v>0</v>
          </cell>
          <cell r="NY225">
            <v>0</v>
          </cell>
          <cell r="NZ225">
            <v>0</v>
          </cell>
          <cell r="OA225">
            <v>0</v>
          </cell>
          <cell r="OB225">
            <v>0</v>
          </cell>
          <cell r="OC225">
            <v>0</v>
          </cell>
          <cell r="OD225">
            <v>0</v>
          </cell>
          <cell r="OE225">
            <v>0</v>
          </cell>
          <cell r="OF225">
            <v>0</v>
          </cell>
          <cell r="OG225">
            <v>0</v>
          </cell>
          <cell r="OH225">
            <v>0</v>
          </cell>
          <cell r="OI225">
            <v>0</v>
          </cell>
          <cell r="OJ225">
            <v>0</v>
          </cell>
          <cell r="OK225">
            <v>0</v>
          </cell>
          <cell r="OL225">
            <v>0</v>
          </cell>
          <cell r="ON225">
            <v>0</v>
          </cell>
          <cell r="OO225">
            <v>0</v>
          </cell>
          <cell r="OR225">
            <v>0</v>
          </cell>
          <cell r="OS225">
            <v>0</v>
          </cell>
          <cell r="OT225">
            <v>0</v>
          </cell>
          <cell r="OU225">
            <v>0</v>
          </cell>
          <cell r="OV225">
            <v>0</v>
          </cell>
          <cell r="OW225">
            <v>0</v>
          </cell>
          <cell r="OX225">
            <v>0</v>
          </cell>
          <cell r="OY225">
            <v>0</v>
          </cell>
          <cell r="OZ225">
            <v>0</v>
          </cell>
          <cell r="PA225">
            <v>0</v>
          </cell>
          <cell r="PB225">
            <v>0</v>
          </cell>
          <cell r="PC225">
            <v>0</v>
          </cell>
          <cell r="PD225">
            <v>0</v>
          </cell>
          <cell r="PE225">
            <v>0</v>
          </cell>
          <cell r="PF225">
            <v>0</v>
          </cell>
          <cell r="PG225">
            <v>0</v>
          </cell>
          <cell r="PH225">
            <v>0</v>
          </cell>
          <cell r="PI225">
            <v>0</v>
          </cell>
          <cell r="PJ225">
            <v>0</v>
          </cell>
          <cell r="PK225">
            <v>0</v>
          </cell>
          <cell r="PL225">
            <v>0</v>
          </cell>
          <cell r="PM225">
            <v>0</v>
          </cell>
          <cell r="PN225">
            <v>0</v>
          </cell>
          <cell r="PO225">
            <v>0</v>
          </cell>
          <cell r="PP225">
            <v>0</v>
          </cell>
          <cell r="PQ225">
            <v>32</v>
          </cell>
          <cell r="PR225">
            <v>0</v>
          </cell>
          <cell r="PS225">
            <v>0</v>
          </cell>
          <cell r="PT225">
            <v>0</v>
          </cell>
          <cell r="PU225">
            <v>0</v>
          </cell>
          <cell r="PV225">
            <v>0</v>
          </cell>
          <cell r="PW225">
            <v>0</v>
          </cell>
          <cell r="PX225">
            <v>0</v>
          </cell>
          <cell r="PY225">
            <v>0</v>
          </cell>
          <cell r="PZ225">
            <v>0</v>
          </cell>
        </row>
        <row r="226">
          <cell r="D226" t="str">
            <v>Г</v>
          </cell>
          <cell r="E226">
            <v>0</v>
          </cell>
          <cell r="F226">
            <v>0</v>
          </cell>
          <cell r="G226">
            <v>0</v>
          </cell>
          <cell r="H226">
            <v>0</v>
          </cell>
          <cell r="I226">
            <v>0</v>
          </cell>
          <cell r="J226">
            <v>0</v>
          </cell>
          <cell r="K226">
            <v>43.600000540000003</v>
          </cell>
          <cell r="L226">
            <v>0</v>
          </cell>
          <cell r="M226">
            <v>0</v>
          </cell>
          <cell r="N226">
            <v>0</v>
          </cell>
          <cell r="O226">
            <v>0</v>
          </cell>
          <cell r="P226">
            <v>43.600000540000003</v>
          </cell>
          <cell r="Q226">
            <v>0</v>
          </cell>
          <cell r="R226">
            <v>0</v>
          </cell>
          <cell r="S226">
            <v>0</v>
          </cell>
          <cell r="T226">
            <v>0</v>
          </cell>
          <cell r="U226">
            <v>0</v>
          </cell>
          <cell r="V226">
            <v>0</v>
          </cell>
          <cell r="W226">
            <v>1039.3638995000001</v>
          </cell>
          <cell r="X226">
            <v>0</v>
          </cell>
          <cell r="Y226">
            <v>0</v>
          </cell>
          <cell r="Z226">
            <v>0</v>
          </cell>
          <cell r="AA226">
            <v>0</v>
          </cell>
          <cell r="AB226">
            <v>1039.3638995000001</v>
          </cell>
          <cell r="AC226">
            <v>980.21997694000004</v>
          </cell>
          <cell r="AD226">
            <v>0</v>
          </cell>
          <cell r="AE226">
            <v>0</v>
          </cell>
          <cell r="AF226">
            <v>3.3095493293220244</v>
          </cell>
          <cell r="AG226">
            <v>0</v>
          </cell>
          <cell r="AH226">
            <v>976.91042761067797</v>
          </cell>
          <cell r="AI226">
            <v>211.50324427139998</v>
          </cell>
          <cell r="AJ226">
            <v>0</v>
          </cell>
          <cell r="AK226">
            <v>0</v>
          </cell>
          <cell r="AL226">
            <v>0</v>
          </cell>
          <cell r="AM226">
            <v>0</v>
          </cell>
          <cell r="AN226">
            <v>211.50324427139998</v>
          </cell>
          <cell r="AO226">
            <v>76.155684379999997</v>
          </cell>
          <cell r="AP226">
            <v>0</v>
          </cell>
          <cell r="AQ226">
            <v>0</v>
          </cell>
          <cell r="AR226">
            <v>0</v>
          </cell>
          <cell r="AS226">
            <v>0</v>
          </cell>
          <cell r="AT226">
            <v>76.155684379999997</v>
          </cell>
          <cell r="AU226">
            <v>135.34755989139998</v>
          </cell>
          <cell r="AV226">
            <v>0</v>
          </cell>
          <cell r="AW226">
            <v>0</v>
          </cell>
          <cell r="AX226">
            <v>0</v>
          </cell>
          <cell r="AY226">
            <v>0</v>
          </cell>
          <cell r="AZ226">
            <v>135.34755989139998</v>
          </cell>
          <cell r="BA226">
            <v>0</v>
          </cell>
          <cell r="BB226">
            <v>0</v>
          </cell>
          <cell r="BC226">
            <v>0</v>
          </cell>
          <cell r="BD226">
            <v>0</v>
          </cell>
          <cell r="BE226">
            <v>0</v>
          </cell>
          <cell r="BF226">
            <v>0</v>
          </cell>
          <cell r="BG226">
            <v>135.34755989139998</v>
          </cell>
          <cell r="BH226">
            <v>0</v>
          </cell>
          <cell r="BI226">
            <v>0</v>
          </cell>
          <cell r="BJ226">
            <v>0</v>
          </cell>
          <cell r="BK226">
            <v>0</v>
          </cell>
          <cell r="BL226">
            <v>135.34755989140001</v>
          </cell>
          <cell r="BM226">
            <v>135.34755989139998</v>
          </cell>
          <cell r="BN226">
            <v>0</v>
          </cell>
          <cell r="BO226">
            <v>0</v>
          </cell>
          <cell r="BP226">
            <v>0</v>
          </cell>
          <cell r="BQ226">
            <v>0</v>
          </cell>
          <cell r="BR226">
            <v>135.34755989140001</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1191.7232212114</v>
          </cell>
          <cell r="CR226">
            <v>0</v>
          </cell>
          <cell r="CS226">
            <v>0</v>
          </cell>
          <cell r="CT226">
            <v>3.3095493293220244</v>
          </cell>
          <cell r="CU226">
            <v>0</v>
          </cell>
          <cell r="CV226">
            <v>1188.4136718820778</v>
          </cell>
          <cell r="CW226">
            <v>1191.7232212114</v>
          </cell>
          <cell r="CX226">
            <v>0</v>
          </cell>
          <cell r="CY226">
            <v>0</v>
          </cell>
          <cell r="CZ226">
            <v>3.3095493293220244</v>
          </cell>
          <cell r="DA226">
            <v>0</v>
          </cell>
          <cell r="DB226">
            <v>1188.4136718820778</v>
          </cell>
          <cell r="DD226">
            <v>1191.7232212114</v>
          </cell>
          <cell r="DE226">
            <v>0</v>
          </cell>
          <cell r="DF226">
            <v>1011.3674521600001</v>
          </cell>
          <cell r="DG226">
            <v>0</v>
          </cell>
          <cell r="DI226">
            <v>1011.3674521600001</v>
          </cell>
          <cell r="DJ226">
            <v>36.949153000000003</v>
          </cell>
          <cell r="DK226">
            <v>407.44575077628298</v>
          </cell>
          <cell r="DL226">
            <v>503.78466582661849</v>
          </cell>
          <cell r="DM226">
            <v>63.187882557098646</v>
          </cell>
          <cell r="DN226">
            <v>1011.3674521600001</v>
          </cell>
          <cell r="DO226">
            <v>36.949153000000003</v>
          </cell>
          <cell r="DP226">
            <v>407.44575077628298</v>
          </cell>
          <cell r="DQ226">
            <v>503.78466582661849</v>
          </cell>
          <cell r="DR226">
            <v>63.187882557098646</v>
          </cell>
          <cell r="DS226">
            <v>0</v>
          </cell>
          <cell r="DT226">
            <v>36.949153000000003</v>
          </cell>
          <cell r="DU226">
            <v>36.949153000000003</v>
          </cell>
          <cell r="DV226">
            <v>982.53720300847397</v>
          </cell>
          <cell r="DW226">
            <v>974.41829916000006</v>
          </cell>
          <cell r="DX226">
            <v>0</v>
          </cell>
          <cell r="DY226">
            <v>0</v>
          </cell>
          <cell r="DZ226">
            <v>0</v>
          </cell>
          <cell r="EA226">
            <v>0</v>
          </cell>
          <cell r="EB226">
            <v>0</v>
          </cell>
          <cell r="EC226">
            <v>0</v>
          </cell>
          <cell r="ED226">
            <v>0</v>
          </cell>
          <cell r="EE226">
            <v>0</v>
          </cell>
          <cell r="EF226">
            <v>0</v>
          </cell>
          <cell r="EG226">
            <v>0</v>
          </cell>
          <cell r="EH226">
            <v>1011.3674521600001</v>
          </cell>
          <cell r="EI226">
            <v>1011.3674521600001</v>
          </cell>
          <cell r="EK226">
            <v>1011.3674521600001</v>
          </cell>
          <cell r="EL226">
            <v>50</v>
          </cell>
          <cell r="EM226">
            <v>0</v>
          </cell>
          <cell r="EN226">
            <v>95.46</v>
          </cell>
          <cell r="EO226">
            <v>95.46</v>
          </cell>
          <cell r="EP226">
            <v>0</v>
          </cell>
          <cell r="EQ226">
            <v>0</v>
          </cell>
          <cell r="ER226">
            <v>0</v>
          </cell>
          <cell r="ES226">
            <v>0</v>
          </cell>
          <cell r="ET226">
            <v>0</v>
          </cell>
          <cell r="EU226">
            <v>1011.3674521600001</v>
          </cell>
          <cell r="EV226">
            <v>50</v>
          </cell>
          <cell r="EW226">
            <v>0</v>
          </cell>
          <cell r="EX226">
            <v>95.46</v>
          </cell>
          <cell r="EY226">
            <v>95.46</v>
          </cell>
          <cell r="EZ226">
            <v>0</v>
          </cell>
          <cell r="FA226">
            <v>0</v>
          </cell>
          <cell r="FB226">
            <v>0</v>
          </cell>
          <cell r="FC226">
            <v>0</v>
          </cell>
          <cell r="FD226">
            <v>0</v>
          </cell>
          <cell r="FE226" t="str">
            <v>нд</v>
          </cell>
          <cell r="FF226">
            <v>0</v>
          </cell>
          <cell r="FG226">
            <v>0</v>
          </cell>
          <cell r="FH226">
            <v>0</v>
          </cell>
          <cell r="FI226">
            <v>0</v>
          </cell>
          <cell r="FJ226">
            <v>0</v>
          </cell>
          <cell r="FK226">
            <v>0</v>
          </cell>
          <cell r="FL226">
            <v>0</v>
          </cell>
          <cell r="FM226">
            <v>0</v>
          </cell>
          <cell r="FN226">
            <v>0</v>
          </cell>
          <cell r="FO226">
            <v>0</v>
          </cell>
          <cell r="FP226" t="str">
            <v>нд</v>
          </cell>
          <cell r="FQ226">
            <v>0</v>
          </cell>
          <cell r="FR226">
            <v>0</v>
          </cell>
          <cell r="FS226">
            <v>0</v>
          </cell>
          <cell r="FT226">
            <v>0</v>
          </cell>
          <cell r="FU226">
            <v>0</v>
          </cell>
          <cell r="FV226">
            <v>0</v>
          </cell>
          <cell r="FW226">
            <v>0</v>
          </cell>
          <cell r="FX226">
            <v>0</v>
          </cell>
          <cell r="FY226">
            <v>0</v>
          </cell>
          <cell r="FZ226">
            <v>0</v>
          </cell>
          <cell r="GA226" t="str">
            <v>нд</v>
          </cell>
          <cell r="GB226">
            <v>0</v>
          </cell>
          <cell r="GC226">
            <v>0</v>
          </cell>
          <cell r="GD226">
            <v>0</v>
          </cell>
          <cell r="GE226">
            <v>0</v>
          </cell>
          <cell r="GF226">
            <v>0</v>
          </cell>
          <cell r="GG226">
            <v>0</v>
          </cell>
          <cell r="GH226">
            <v>0</v>
          </cell>
          <cell r="GI226">
            <v>0</v>
          </cell>
          <cell r="GJ226">
            <v>0</v>
          </cell>
          <cell r="GK226">
            <v>0</v>
          </cell>
          <cell r="GL226" t="str">
            <v>нд</v>
          </cell>
          <cell r="GM226">
            <v>1019.486356008474</v>
          </cell>
          <cell r="GN226">
            <v>50</v>
          </cell>
          <cell r="GO226">
            <v>0</v>
          </cell>
          <cell r="GP226">
            <v>96.210999999999999</v>
          </cell>
          <cell r="GQ226">
            <v>96.210999999999999</v>
          </cell>
          <cell r="GR226">
            <v>0</v>
          </cell>
          <cell r="GS226">
            <v>0</v>
          </cell>
          <cell r="GT226">
            <v>0</v>
          </cell>
          <cell r="GU226">
            <v>0</v>
          </cell>
          <cell r="GV226">
            <v>0</v>
          </cell>
          <cell r="GW226" t="str">
            <v>нд</v>
          </cell>
          <cell r="GX226">
            <v>1011.3674521600001</v>
          </cell>
          <cell r="GY226">
            <v>50</v>
          </cell>
          <cell r="GZ226">
            <v>0</v>
          </cell>
          <cell r="HA226">
            <v>95.46</v>
          </cell>
          <cell r="HB226">
            <v>95.46</v>
          </cell>
          <cell r="HC226">
            <v>0</v>
          </cell>
          <cell r="HD226">
            <v>0</v>
          </cell>
          <cell r="HE226">
            <v>0</v>
          </cell>
          <cell r="HF226">
            <v>0</v>
          </cell>
          <cell r="HG226">
            <v>0</v>
          </cell>
          <cell r="HH226" t="str">
            <v>нд</v>
          </cell>
          <cell r="HI226">
            <v>0</v>
          </cell>
          <cell r="HJ226">
            <v>0</v>
          </cell>
          <cell r="HK226">
            <v>0</v>
          </cell>
          <cell r="HL226">
            <v>0</v>
          </cell>
          <cell r="HM226">
            <v>0</v>
          </cell>
          <cell r="HN226">
            <v>0</v>
          </cell>
          <cell r="HO226">
            <v>0</v>
          </cell>
          <cell r="HP226">
            <v>0</v>
          </cell>
          <cell r="HQ226">
            <v>0</v>
          </cell>
          <cell r="HR226">
            <v>0</v>
          </cell>
          <cell r="HS226" t="str">
            <v>нд</v>
          </cell>
          <cell r="HT226">
            <v>0</v>
          </cell>
          <cell r="HU226">
            <v>0</v>
          </cell>
          <cell r="HV226">
            <v>0</v>
          </cell>
          <cell r="HW226">
            <v>0</v>
          </cell>
          <cell r="HX226">
            <v>0</v>
          </cell>
          <cell r="HY226">
            <v>0</v>
          </cell>
          <cell r="HZ226">
            <v>0</v>
          </cell>
          <cell r="IA226">
            <v>0</v>
          </cell>
          <cell r="IB226">
            <v>0</v>
          </cell>
          <cell r="IC226">
            <v>0</v>
          </cell>
          <cell r="ID226" t="str">
            <v>нд</v>
          </cell>
          <cell r="IE226">
            <v>0</v>
          </cell>
          <cell r="IF226">
            <v>0</v>
          </cell>
          <cell r="IG226">
            <v>0</v>
          </cell>
          <cell r="IH226">
            <v>0</v>
          </cell>
          <cell r="II226">
            <v>0</v>
          </cell>
          <cell r="IJ226">
            <v>0</v>
          </cell>
          <cell r="IK226">
            <v>0</v>
          </cell>
          <cell r="IL226">
            <v>0</v>
          </cell>
          <cell r="IM226">
            <v>0</v>
          </cell>
          <cell r="IN226">
            <v>0</v>
          </cell>
          <cell r="IO226" t="str">
            <v>нд</v>
          </cell>
          <cell r="IP226">
            <v>0</v>
          </cell>
          <cell r="IQ226">
            <v>0</v>
          </cell>
          <cell r="IR226">
            <v>0</v>
          </cell>
          <cell r="IS226">
            <v>0</v>
          </cell>
          <cell r="IT226">
            <v>0</v>
          </cell>
          <cell r="IU226">
            <v>0</v>
          </cell>
          <cell r="IV226">
            <v>0</v>
          </cell>
          <cell r="IW226">
            <v>0</v>
          </cell>
          <cell r="IX226">
            <v>0</v>
          </cell>
          <cell r="IY226">
            <v>0</v>
          </cell>
          <cell r="IZ226" t="str">
            <v>нд</v>
          </cell>
          <cell r="JA226">
            <v>0</v>
          </cell>
          <cell r="JB226">
            <v>0</v>
          </cell>
          <cell r="JC226">
            <v>0</v>
          </cell>
          <cell r="JD226">
            <v>0</v>
          </cell>
          <cell r="JE226">
            <v>0</v>
          </cell>
          <cell r="JF226">
            <v>0</v>
          </cell>
          <cell r="JG226">
            <v>0</v>
          </cell>
          <cell r="JH226">
            <v>0</v>
          </cell>
          <cell r="JI226">
            <v>0</v>
          </cell>
          <cell r="JJ226">
            <v>0</v>
          </cell>
          <cell r="JK226" t="str">
            <v>нд</v>
          </cell>
          <cell r="JL226">
            <v>0</v>
          </cell>
          <cell r="JM226">
            <v>0</v>
          </cell>
          <cell r="JN226">
            <v>0</v>
          </cell>
          <cell r="JO226">
            <v>0</v>
          </cell>
          <cell r="JP226">
            <v>0</v>
          </cell>
          <cell r="JQ226">
            <v>0</v>
          </cell>
          <cell r="JR226">
            <v>0</v>
          </cell>
          <cell r="JS226">
            <v>0</v>
          </cell>
          <cell r="JT226">
            <v>0</v>
          </cell>
          <cell r="JU226">
            <v>0</v>
          </cell>
          <cell r="JV226" t="str">
            <v>нд</v>
          </cell>
          <cell r="JW226">
            <v>0</v>
          </cell>
          <cell r="JX226">
            <v>0</v>
          </cell>
          <cell r="JY226">
            <v>0</v>
          </cell>
          <cell r="JZ226">
            <v>0</v>
          </cell>
          <cell r="KA226">
            <v>0</v>
          </cell>
          <cell r="KB226">
            <v>0</v>
          </cell>
          <cell r="KC226">
            <v>0</v>
          </cell>
          <cell r="KD226">
            <v>0</v>
          </cell>
          <cell r="KE226">
            <v>0</v>
          </cell>
          <cell r="KF226">
            <v>0</v>
          </cell>
          <cell r="KG226" t="str">
            <v>нд</v>
          </cell>
          <cell r="KH226">
            <v>0</v>
          </cell>
          <cell r="KI226">
            <v>0</v>
          </cell>
          <cell r="KJ226">
            <v>0</v>
          </cell>
          <cell r="KK226">
            <v>0</v>
          </cell>
          <cell r="KL226">
            <v>0</v>
          </cell>
          <cell r="KM226">
            <v>0</v>
          </cell>
          <cell r="KN226">
            <v>0</v>
          </cell>
          <cell r="KO226">
            <v>0</v>
          </cell>
          <cell r="KP226">
            <v>0</v>
          </cell>
          <cell r="KQ226">
            <v>0</v>
          </cell>
          <cell r="KR226" t="str">
            <v>нд</v>
          </cell>
          <cell r="KS226">
            <v>0</v>
          </cell>
          <cell r="KT226">
            <v>0</v>
          </cell>
          <cell r="KU226">
            <v>0</v>
          </cell>
          <cell r="KV226">
            <v>0</v>
          </cell>
          <cell r="KW226">
            <v>0</v>
          </cell>
          <cell r="KX226">
            <v>0</v>
          </cell>
          <cell r="KY226">
            <v>0</v>
          </cell>
          <cell r="KZ226">
            <v>0</v>
          </cell>
          <cell r="LA226">
            <v>0</v>
          </cell>
          <cell r="LB226">
            <v>0</v>
          </cell>
          <cell r="LC226" t="str">
            <v>нд</v>
          </cell>
          <cell r="LD226">
            <v>0</v>
          </cell>
          <cell r="LE226">
            <v>0</v>
          </cell>
          <cell r="LF226">
            <v>0</v>
          </cell>
          <cell r="LG226">
            <v>0</v>
          </cell>
          <cell r="LH226">
            <v>0</v>
          </cell>
          <cell r="LI226">
            <v>0</v>
          </cell>
          <cell r="LJ226">
            <v>0</v>
          </cell>
          <cell r="LK226">
            <v>0</v>
          </cell>
          <cell r="LL226">
            <v>0</v>
          </cell>
          <cell r="LM226">
            <v>0</v>
          </cell>
          <cell r="LN226" t="str">
            <v>нд</v>
          </cell>
          <cell r="LO226">
            <v>1011.3674521600001</v>
          </cell>
          <cell r="LP226">
            <v>50</v>
          </cell>
          <cell r="LQ226">
            <v>0</v>
          </cell>
          <cell r="LR226">
            <v>95.46</v>
          </cell>
          <cell r="LS226">
            <v>95.46</v>
          </cell>
          <cell r="LT226">
            <v>0</v>
          </cell>
          <cell r="LU226">
            <v>0</v>
          </cell>
          <cell r="LV226">
            <v>0</v>
          </cell>
          <cell r="LW226">
            <v>0</v>
          </cell>
          <cell r="LX226">
            <v>0</v>
          </cell>
          <cell r="LY226" t="str">
            <v>нд</v>
          </cell>
          <cell r="LZ226">
            <v>1011.3674521600001</v>
          </cell>
          <cell r="MA226" t="str">
            <v>1.1.3.1</v>
          </cell>
          <cell r="MB226" t="str">
            <v>Инвестиционные проекты, предусмотренные схемой и программой развития Единой энергетической системы России, всего, в том числе:</v>
          </cell>
          <cell r="MC226" t="str">
            <v>Г</v>
          </cell>
          <cell r="MD226" t="str">
            <v>Г</v>
          </cell>
          <cell r="ME226" t="b">
            <v>1</v>
          </cell>
          <cell r="MF226">
            <v>0</v>
          </cell>
          <cell r="MG226">
            <v>0</v>
          </cell>
          <cell r="MH226">
            <v>0</v>
          </cell>
          <cell r="MI226">
            <v>0</v>
          </cell>
          <cell r="MK226">
            <v>0</v>
          </cell>
          <cell r="ML226">
            <v>0</v>
          </cell>
          <cell r="MM226">
            <v>0</v>
          </cell>
          <cell r="MN226">
            <v>0</v>
          </cell>
          <cell r="MO226">
            <v>0</v>
          </cell>
          <cell r="MP226">
            <v>0</v>
          </cell>
          <cell r="MQ226">
            <v>0</v>
          </cell>
          <cell r="MR226">
            <v>0</v>
          </cell>
          <cell r="MS226">
            <v>0</v>
          </cell>
          <cell r="MT226">
            <v>0</v>
          </cell>
          <cell r="MU226">
            <v>0</v>
          </cell>
          <cell r="MV226">
            <v>0</v>
          </cell>
          <cell r="MW226">
            <v>0</v>
          </cell>
          <cell r="MX226">
            <v>0</v>
          </cell>
          <cell r="MY226">
            <v>0</v>
          </cell>
          <cell r="MZ226">
            <v>0</v>
          </cell>
          <cell r="NA226">
            <v>0</v>
          </cell>
          <cell r="NB226">
            <v>0</v>
          </cell>
          <cell r="NC226">
            <v>0</v>
          </cell>
          <cell r="ND226">
            <v>0</v>
          </cell>
          <cell r="NE226">
            <v>0</v>
          </cell>
          <cell r="NF226">
            <v>0</v>
          </cell>
          <cell r="NG226">
            <v>0</v>
          </cell>
          <cell r="NH226">
            <v>0</v>
          </cell>
          <cell r="NI226">
            <v>0</v>
          </cell>
          <cell r="NJ226">
            <v>0</v>
          </cell>
          <cell r="NK226">
            <v>0</v>
          </cell>
          <cell r="NL226">
            <v>0</v>
          </cell>
          <cell r="NM226">
            <v>0</v>
          </cell>
          <cell r="NN226">
            <v>0</v>
          </cell>
          <cell r="NO226">
            <v>0</v>
          </cell>
          <cell r="NP226">
            <v>0</v>
          </cell>
          <cell r="NQ226">
            <v>0</v>
          </cell>
          <cell r="NR226">
            <v>0</v>
          </cell>
          <cell r="NS226">
            <v>0</v>
          </cell>
          <cell r="NT226">
            <v>0</v>
          </cell>
          <cell r="NU226">
            <v>0</v>
          </cell>
          <cell r="NV226">
            <v>0</v>
          </cell>
          <cell r="NW226">
            <v>0</v>
          </cell>
          <cell r="NX226">
            <v>0</v>
          </cell>
          <cell r="NY226">
            <v>0</v>
          </cell>
          <cell r="NZ226">
            <v>0</v>
          </cell>
          <cell r="OA226">
            <v>0</v>
          </cell>
          <cell r="OB226">
            <v>0</v>
          </cell>
          <cell r="OC226">
            <v>0</v>
          </cell>
          <cell r="OD226">
            <v>0</v>
          </cell>
          <cell r="OE226">
            <v>0</v>
          </cell>
          <cell r="OF226">
            <v>0</v>
          </cell>
          <cell r="OG226">
            <v>0</v>
          </cell>
          <cell r="OH226">
            <v>0</v>
          </cell>
          <cell r="OI226">
            <v>0</v>
          </cell>
          <cell r="OJ226">
            <v>0</v>
          </cell>
          <cell r="OK226">
            <v>0</v>
          </cell>
          <cell r="OL226">
            <v>0</v>
          </cell>
          <cell r="ON226">
            <v>1191.7232212114</v>
          </cell>
          <cell r="OO226">
            <v>1191.7232212114</v>
          </cell>
          <cell r="OR226">
            <v>0</v>
          </cell>
          <cell r="OS226">
            <v>0</v>
          </cell>
          <cell r="OT226">
            <v>0</v>
          </cell>
          <cell r="OU226">
            <v>0</v>
          </cell>
          <cell r="OV226">
            <v>0</v>
          </cell>
          <cell r="OW226">
            <v>0</v>
          </cell>
          <cell r="OX226">
            <v>0</v>
          </cell>
          <cell r="OY226">
            <v>0</v>
          </cell>
          <cell r="OZ226">
            <v>0</v>
          </cell>
          <cell r="PA226">
            <v>0</v>
          </cell>
          <cell r="PB226">
            <v>0</v>
          </cell>
          <cell r="PC226">
            <v>0</v>
          </cell>
          <cell r="PD226">
            <v>0</v>
          </cell>
          <cell r="PE226">
            <v>0</v>
          </cell>
          <cell r="PF226">
            <v>0</v>
          </cell>
          <cell r="PG226">
            <v>0</v>
          </cell>
          <cell r="PH226">
            <v>0</v>
          </cell>
          <cell r="PI226">
            <v>0</v>
          </cell>
          <cell r="PJ226">
            <v>0</v>
          </cell>
          <cell r="PK226">
            <v>0</v>
          </cell>
          <cell r="PL226">
            <v>0</v>
          </cell>
          <cell r="PM226">
            <v>0</v>
          </cell>
          <cell r="PN226">
            <v>0</v>
          </cell>
          <cell r="PO226">
            <v>0</v>
          </cell>
          <cell r="PP226">
            <v>0</v>
          </cell>
          <cell r="PQ226">
            <v>32</v>
          </cell>
          <cell r="PR226">
            <v>0</v>
          </cell>
          <cell r="PS226">
            <v>0</v>
          </cell>
          <cell r="PT226">
            <v>0</v>
          </cell>
          <cell r="PU226">
            <v>0</v>
          </cell>
          <cell r="PV226">
            <v>0</v>
          </cell>
          <cell r="PW226">
            <v>0</v>
          </cell>
          <cell r="PX226">
            <v>0</v>
          </cell>
          <cell r="PY226">
            <v>0</v>
          </cell>
          <cell r="PZ226">
            <v>0</v>
          </cell>
        </row>
        <row r="227">
          <cell r="D227" t="str">
            <v>G_Che2</v>
          </cell>
          <cell r="E227">
            <v>0</v>
          </cell>
          <cell r="F227">
            <v>0</v>
          </cell>
          <cell r="G227">
            <v>0</v>
          </cell>
          <cell r="H227">
            <v>0</v>
          </cell>
          <cell r="I227">
            <v>0</v>
          </cell>
          <cell r="J227">
            <v>0</v>
          </cell>
          <cell r="K227">
            <v>43.600000540000003</v>
          </cell>
          <cell r="L227">
            <v>0</v>
          </cell>
          <cell r="M227">
            <v>0</v>
          </cell>
          <cell r="N227">
            <v>0</v>
          </cell>
          <cell r="O227">
            <v>0</v>
          </cell>
          <cell r="P227">
            <v>43.600000540000003</v>
          </cell>
          <cell r="Q227">
            <v>0</v>
          </cell>
          <cell r="R227">
            <v>0</v>
          </cell>
          <cell r="S227">
            <v>0</v>
          </cell>
          <cell r="T227">
            <v>0</v>
          </cell>
          <cell r="U227">
            <v>0</v>
          </cell>
          <cell r="V227">
            <v>0</v>
          </cell>
          <cell r="W227">
            <v>1039.3638995000001</v>
          </cell>
          <cell r="X227">
            <v>0</v>
          </cell>
          <cell r="Y227">
            <v>0</v>
          </cell>
          <cell r="Z227">
            <v>0</v>
          </cell>
          <cell r="AA227">
            <v>0</v>
          </cell>
          <cell r="AB227">
            <v>1039.3638995000001</v>
          </cell>
          <cell r="AC227">
            <v>980.21997694000004</v>
          </cell>
          <cell r="AD227">
            <v>0</v>
          </cell>
          <cell r="AE227">
            <v>0</v>
          </cell>
          <cell r="AF227">
            <v>3.3095493293220244</v>
          </cell>
          <cell r="AG227">
            <v>0</v>
          </cell>
          <cell r="AH227">
            <v>976.91042761067797</v>
          </cell>
          <cell r="AI227">
            <v>211.50324427139998</v>
          </cell>
          <cell r="AJ227">
            <v>0</v>
          </cell>
          <cell r="AK227">
            <v>0</v>
          </cell>
          <cell r="AL227">
            <v>0</v>
          </cell>
          <cell r="AM227">
            <v>0</v>
          </cell>
          <cell r="AN227">
            <v>211.50324427139998</v>
          </cell>
          <cell r="AO227">
            <v>76.155684379999997</v>
          </cell>
          <cell r="AP227">
            <v>0</v>
          </cell>
          <cell r="AQ227">
            <v>0</v>
          </cell>
          <cell r="AR227">
            <v>0</v>
          </cell>
          <cell r="AS227">
            <v>0</v>
          </cell>
          <cell r="AT227">
            <v>76.155684379999997</v>
          </cell>
          <cell r="AU227">
            <v>135.34755989139998</v>
          </cell>
          <cell r="AV227">
            <v>0</v>
          </cell>
          <cell r="AW227">
            <v>0</v>
          </cell>
          <cell r="AX227">
            <v>0</v>
          </cell>
          <cell r="AY227">
            <v>0</v>
          </cell>
          <cell r="AZ227">
            <v>135.34755989139998</v>
          </cell>
          <cell r="BA227">
            <v>0</v>
          </cell>
          <cell r="BB227">
            <v>0</v>
          </cell>
          <cell r="BC227">
            <v>0</v>
          </cell>
          <cell r="BD227">
            <v>0</v>
          </cell>
          <cell r="BE227">
            <v>0</v>
          </cell>
          <cell r="BF227">
            <v>0</v>
          </cell>
          <cell r="BG227">
            <v>135.34755989139998</v>
          </cell>
          <cell r="BH227">
            <v>0</v>
          </cell>
          <cell r="BI227">
            <v>0</v>
          </cell>
          <cell r="BJ227">
            <v>0</v>
          </cell>
          <cell r="BK227">
            <v>0</v>
          </cell>
          <cell r="BL227">
            <v>135.34755989140001</v>
          </cell>
          <cell r="BM227">
            <v>135.34755989139998</v>
          </cell>
          <cell r="BN227">
            <v>0</v>
          </cell>
          <cell r="BO227">
            <v>0</v>
          </cell>
          <cell r="BP227">
            <v>0</v>
          </cell>
          <cell r="BQ227">
            <v>0</v>
          </cell>
          <cell r="BR227">
            <v>135.34755989140001</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1191.7232212114</v>
          </cell>
          <cell r="CR227">
            <v>0</v>
          </cell>
          <cell r="CS227">
            <v>0</v>
          </cell>
          <cell r="CT227">
            <v>3.3095493293220244</v>
          </cell>
          <cell r="CU227">
            <v>0</v>
          </cell>
          <cell r="CV227">
            <v>1188.4136718820778</v>
          </cell>
          <cell r="CW227">
            <v>1191.7232212114</v>
          </cell>
          <cell r="CX227">
            <v>0</v>
          </cell>
          <cell r="CY227">
            <v>0</v>
          </cell>
          <cell r="CZ227">
            <v>3.3095493293220244</v>
          </cell>
          <cell r="DA227">
            <v>0</v>
          </cell>
          <cell r="DB227">
            <v>1188.4136718820778</v>
          </cell>
          <cell r="DD227">
            <v>1191.7232212114</v>
          </cell>
          <cell r="DE227">
            <v>0</v>
          </cell>
          <cell r="DF227">
            <v>1011.3674521600001</v>
          </cell>
          <cell r="DG227">
            <v>0</v>
          </cell>
          <cell r="DI227">
            <v>1011.3674521600001</v>
          </cell>
          <cell r="DJ227">
            <v>36.949153000000003</v>
          </cell>
          <cell r="DK227">
            <v>407.44575077628298</v>
          </cell>
          <cell r="DL227">
            <v>503.78466582661849</v>
          </cell>
          <cell r="DM227">
            <v>63.187882557098646</v>
          </cell>
          <cell r="DN227">
            <v>1011.3674521600001</v>
          </cell>
          <cell r="DO227">
            <v>36.949153000000003</v>
          </cell>
          <cell r="DP227">
            <v>407.44575077628298</v>
          </cell>
          <cell r="DQ227">
            <v>503.78466582661849</v>
          </cell>
          <cell r="DR227">
            <v>63.187882557098646</v>
          </cell>
          <cell r="DS227">
            <v>0</v>
          </cell>
          <cell r="DT227">
            <v>36.949153000000003</v>
          </cell>
          <cell r="DU227">
            <v>36.949153000000003</v>
          </cell>
          <cell r="DV227">
            <v>982.53720300847397</v>
          </cell>
          <cell r="DW227">
            <v>974.41829916000006</v>
          </cell>
          <cell r="DX227">
            <v>0</v>
          </cell>
          <cell r="DY227">
            <v>0</v>
          </cell>
          <cell r="DZ227">
            <v>0</v>
          </cell>
          <cell r="EA227">
            <v>0</v>
          </cell>
          <cell r="EB227">
            <v>0</v>
          </cell>
          <cell r="EC227">
            <v>0</v>
          </cell>
          <cell r="ED227">
            <v>0</v>
          </cell>
          <cell r="EE227">
            <v>0</v>
          </cell>
          <cell r="EF227">
            <v>0</v>
          </cell>
          <cell r="EG227">
            <v>0</v>
          </cell>
          <cell r="EH227">
            <v>1011.3674521600001</v>
          </cell>
          <cell r="EI227">
            <v>1011.3674521600001</v>
          </cell>
          <cell r="EK227">
            <v>1011.3674521600001</v>
          </cell>
          <cell r="EL227">
            <v>50</v>
          </cell>
          <cell r="EM227">
            <v>0</v>
          </cell>
          <cell r="EN227">
            <v>95.46</v>
          </cell>
          <cell r="EO227">
            <v>95.46</v>
          </cell>
          <cell r="EP227">
            <v>0</v>
          </cell>
          <cell r="EQ227">
            <v>0</v>
          </cell>
          <cell r="ER227">
            <v>0</v>
          </cell>
          <cell r="ES227">
            <v>0</v>
          </cell>
          <cell r="ET227">
            <v>0</v>
          </cell>
          <cell r="EU227">
            <v>1011.3674521600001</v>
          </cell>
          <cell r="EV227">
            <v>50</v>
          </cell>
          <cell r="EW227">
            <v>0</v>
          </cell>
          <cell r="EX227">
            <v>95.46</v>
          </cell>
          <cell r="EY227">
            <v>95.46</v>
          </cell>
          <cell r="EZ227">
            <v>0</v>
          </cell>
          <cell r="FA227">
            <v>0</v>
          </cell>
          <cell r="FB227">
            <v>0</v>
          </cell>
          <cell r="FC227">
            <v>0</v>
          </cell>
          <cell r="FD227">
            <v>0</v>
          </cell>
          <cell r="FE227" t="str">
            <v>нд</v>
          </cell>
          <cell r="FF227">
            <v>0</v>
          </cell>
          <cell r="FG227">
            <v>0</v>
          </cell>
          <cell r="FH227">
            <v>0</v>
          </cell>
          <cell r="FI227">
            <v>0</v>
          </cell>
          <cell r="FJ227">
            <v>0</v>
          </cell>
          <cell r="FK227">
            <v>0</v>
          </cell>
          <cell r="FL227">
            <v>0</v>
          </cell>
          <cell r="FM227">
            <v>0</v>
          </cell>
          <cell r="FN227">
            <v>0</v>
          </cell>
          <cell r="FO227">
            <v>0</v>
          </cell>
          <cell r="FP227" t="str">
            <v>нд</v>
          </cell>
          <cell r="FQ227">
            <v>0</v>
          </cell>
          <cell r="FR227">
            <v>0</v>
          </cell>
          <cell r="FS227">
            <v>0</v>
          </cell>
          <cell r="FT227">
            <v>0</v>
          </cell>
          <cell r="FU227">
            <v>0</v>
          </cell>
          <cell r="FV227">
            <v>0</v>
          </cell>
          <cell r="FW227">
            <v>0</v>
          </cell>
          <cell r="FX227">
            <v>0</v>
          </cell>
          <cell r="FY227">
            <v>0</v>
          </cell>
          <cell r="FZ227">
            <v>0</v>
          </cell>
          <cell r="GA227">
            <v>4</v>
          </cell>
          <cell r="GB227">
            <v>0</v>
          </cell>
          <cell r="GC227">
            <v>0</v>
          </cell>
          <cell r="GD227">
            <v>0</v>
          </cell>
          <cell r="GE227">
            <v>0</v>
          </cell>
          <cell r="GF227">
            <v>0</v>
          </cell>
          <cell r="GG227">
            <v>0</v>
          </cell>
          <cell r="GH227">
            <v>0</v>
          </cell>
          <cell r="GI227">
            <v>0</v>
          </cell>
          <cell r="GJ227">
            <v>0</v>
          </cell>
          <cell r="GK227">
            <v>0</v>
          </cell>
          <cell r="GL227">
            <v>4</v>
          </cell>
          <cell r="GM227">
            <v>1019.486356008474</v>
          </cell>
          <cell r="GN227">
            <v>50</v>
          </cell>
          <cell r="GO227">
            <v>0</v>
          </cell>
          <cell r="GP227">
            <v>96.210999999999999</v>
          </cell>
          <cell r="GQ227">
            <v>96.210999999999999</v>
          </cell>
          <cell r="GR227">
            <v>0</v>
          </cell>
          <cell r="GS227">
            <v>0</v>
          </cell>
          <cell r="GT227">
            <v>0</v>
          </cell>
          <cell r="GU227">
            <v>0</v>
          </cell>
          <cell r="GV227">
            <v>0</v>
          </cell>
          <cell r="GW227">
            <v>4</v>
          </cell>
          <cell r="GX227">
            <v>1011.3674521600001</v>
          </cell>
          <cell r="GY227">
            <v>50</v>
          </cell>
          <cell r="GZ227">
            <v>0</v>
          </cell>
          <cell r="HA227">
            <v>95.46</v>
          </cell>
          <cell r="HB227">
            <v>95.46</v>
          </cell>
          <cell r="HC227">
            <v>0</v>
          </cell>
          <cell r="HD227">
            <v>0</v>
          </cell>
          <cell r="HE227">
            <v>0</v>
          </cell>
          <cell r="HF227">
            <v>0</v>
          </cell>
          <cell r="HG227">
            <v>0</v>
          </cell>
          <cell r="HH227" t="str">
            <v>нд</v>
          </cell>
          <cell r="HI227">
            <v>0</v>
          </cell>
          <cell r="HJ227">
            <v>0</v>
          </cell>
          <cell r="HK227">
            <v>0</v>
          </cell>
          <cell r="HL227">
            <v>0</v>
          </cell>
          <cell r="HM227">
            <v>0</v>
          </cell>
          <cell r="HN227">
            <v>0</v>
          </cell>
          <cell r="HO227">
            <v>0</v>
          </cell>
          <cell r="HP227">
            <v>0</v>
          </cell>
          <cell r="HQ227">
            <v>0</v>
          </cell>
          <cell r="HR227">
            <v>0</v>
          </cell>
          <cell r="HS227" t="str">
            <v>нд</v>
          </cell>
          <cell r="HT227">
            <v>0</v>
          </cell>
          <cell r="HU227">
            <v>0</v>
          </cell>
          <cell r="HV227">
            <v>0</v>
          </cell>
          <cell r="HW227">
            <v>0</v>
          </cell>
          <cell r="HX227">
            <v>0</v>
          </cell>
          <cell r="HY227">
            <v>0</v>
          </cell>
          <cell r="HZ227">
            <v>0</v>
          </cell>
          <cell r="IA227">
            <v>0</v>
          </cell>
          <cell r="IB227">
            <v>0</v>
          </cell>
          <cell r="IC227">
            <v>0</v>
          </cell>
          <cell r="ID227" t="str">
            <v>нд</v>
          </cell>
          <cell r="IE227">
            <v>0</v>
          </cell>
          <cell r="IF227">
            <v>0</v>
          </cell>
          <cell r="IG227">
            <v>0</v>
          </cell>
          <cell r="IH227">
            <v>0</v>
          </cell>
          <cell r="II227">
            <v>0</v>
          </cell>
          <cell r="IJ227">
            <v>0</v>
          </cell>
          <cell r="IK227">
            <v>0</v>
          </cell>
          <cell r="IL227">
            <v>0</v>
          </cell>
          <cell r="IM227">
            <v>0</v>
          </cell>
          <cell r="IN227">
            <v>0</v>
          </cell>
          <cell r="IO227" t="str">
            <v>нд</v>
          </cell>
          <cell r="IP227">
            <v>0</v>
          </cell>
          <cell r="IQ227">
            <v>0</v>
          </cell>
          <cell r="IR227">
            <v>0</v>
          </cell>
          <cell r="IS227">
            <v>0</v>
          </cell>
          <cell r="IT227">
            <v>0</v>
          </cell>
          <cell r="IU227">
            <v>0</v>
          </cell>
          <cell r="IV227">
            <v>0</v>
          </cell>
          <cell r="IW227">
            <v>0</v>
          </cell>
          <cell r="IX227">
            <v>0</v>
          </cell>
          <cell r="IY227">
            <v>0</v>
          </cell>
          <cell r="IZ227" t="str">
            <v>нд</v>
          </cell>
          <cell r="JA227">
            <v>0</v>
          </cell>
          <cell r="JB227">
            <v>0</v>
          </cell>
          <cell r="JC227">
            <v>0</v>
          </cell>
          <cell r="JD227">
            <v>0</v>
          </cell>
          <cell r="JE227">
            <v>0</v>
          </cell>
          <cell r="JF227">
            <v>0</v>
          </cell>
          <cell r="JG227">
            <v>0</v>
          </cell>
          <cell r="JH227">
            <v>0</v>
          </cell>
          <cell r="JI227">
            <v>0</v>
          </cell>
          <cell r="JJ227">
            <v>0</v>
          </cell>
          <cell r="JK227" t="str">
            <v>нд</v>
          </cell>
          <cell r="JL227">
            <v>0</v>
          </cell>
          <cell r="JM227">
            <v>0</v>
          </cell>
          <cell r="JN227">
            <v>0</v>
          </cell>
          <cell r="JO227">
            <v>0</v>
          </cell>
          <cell r="JP227">
            <v>0</v>
          </cell>
          <cell r="JQ227">
            <v>0</v>
          </cell>
          <cell r="JR227">
            <v>0</v>
          </cell>
          <cell r="JS227">
            <v>0</v>
          </cell>
          <cell r="JT227">
            <v>0</v>
          </cell>
          <cell r="JU227">
            <v>0</v>
          </cell>
          <cell r="JV227" t="str">
            <v>нд</v>
          </cell>
          <cell r="JW227">
            <v>0</v>
          </cell>
          <cell r="JX227">
            <v>0</v>
          </cell>
          <cell r="JY227">
            <v>0</v>
          </cell>
          <cell r="JZ227">
            <v>0</v>
          </cell>
          <cell r="KA227">
            <v>0</v>
          </cell>
          <cell r="KB227">
            <v>0</v>
          </cell>
          <cell r="KC227">
            <v>0</v>
          </cell>
          <cell r="KD227">
            <v>0</v>
          </cell>
          <cell r="KE227">
            <v>0</v>
          </cell>
          <cell r="KF227">
            <v>0</v>
          </cell>
          <cell r="KG227" t="str">
            <v>нд</v>
          </cell>
          <cell r="KH227">
            <v>0</v>
          </cell>
          <cell r="KI227">
            <v>0</v>
          </cell>
          <cell r="KJ227">
            <v>0</v>
          </cell>
          <cell r="KK227">
            <v>0</v>
          </cell>
          <cell r="KL227">
            <v>0</v>
          </cell>
          <cell r="KM227">
            <v>0</v>
          </cell>
          <cell r="KN227">
            <v>0</v>
          </cell>
          <cell r="KO227">
            <v>0</v>
          </cell>
          <cell r="KP227">
            <v>0</v>
          </cell>
          <cell r="KQ227">
            <v>0</v>
          </cell>
          <cell r="KR227" t="str">
            <v>нд</v>
          </cell>
          <cell r="KS227">
            <v>0</v>
          </cell>
          <cell r="KT227">
            <v>0</v>
          </cell>
          <cell r="KU227">
            <v>0</v>
          </cell>
          <cell r="KV227">
            <v>0</v>
          </cell>
          <cell r="KW227">
            <v>0</v>
          </cell>
          <cell r="KX227">
            <v>0</v>
          </cell>
          <cell r="KY227">
            <v>0</v>
          </cell>
          <cell r="KZ227">
            <v>0</v>
          </cell>
          <cell r="LA227">
            <v>0</v>
          </cell>
          <cell r="LB227">
            <v>0</v>
          </cell>
          <cell r="LC227" t="str">
            <v>нд</v>
          </cell>
          <cell r="LD227">
            <v>0</v>
          </cell>
          <cell r="LE227">
            <v>0</v>
          </cell>
          <cell r="LF227">
            <v>0</v>
          </cell>
          <cell r="LG227">
            <v>0</v>
          </cell>
          <cell r="LH227">
            <v>0</v>
          </cell>
          <cell r="LI227">
            <v>0</v>
          </cell>
          <cell r="LJ227">
            <v>0</v>
          </cell>
          <cell r="LK227">
            <v>0</v>
          </cell>
          <cell r="LL227">
            <v>0</v>
          </cell>
          <cell r="LM227">
            <v>0</v>
          </cell>
          <cell r="LN227" t="str">
            <v>нд</v>
          </cell>
          <cell r="LO227">
            <v>1011.3674521600001</v>
          </cell>
          <cell r="LP227">
            <v>50</v>
          </cell>
          <cell r="LQ227">
            <v>0</v>
          </cell>
          <cell r="LR227">
            <v>95.46</v>
          </cell>
          <cell r="LS227">
            <v>95.46</v>
          </cell>
          <cell r="LT227">
            <v>0</v>
          </cell>
          <cell r="LU227">
            <v>0</v>
          </cell>
          <cell r="LV227">
            <v>0</v>
          </cell>
          <cell r="LW227">
            <v>0</v>
          </cell>
          <cell r="LX227">
            <v>0</v>
          </cell>
          <cell r="LY227" t="str">
            <v>нд</v>
          </cell>
          <cell r="LZ227">
            <v>1011.3674521600001</v>
          </cell>
          <cell r="MA227" t="str">
            <v>1.1.3.2</v>
          </cell>
          <cell r="MB227" t="str">
            <v>Инвестиционные проекты, предусмотренные схемой и программой развития субъекта Российской Федерации, всего, в том числе:</v>
          </cell>
          <cell r="MC227" t="str">
            <v>Г</v>
          </cell>
          <cell r="MD227" t="str">
            <v>Г</v>
          </cell>
          <cell r="ME227" t="b">
            <v>0</v>
          </cell>
          <cell r="MF227">
            <v>0</v>
          </cell>
          <cell r="MG227">
            <v>0</v>
          </cell>
          <cell r="MH227">
            <v>0</v>
          </cell>
          <cell r="MI227">
            <v>0</v>
          </cell>
          <cell r="MK227">
            <v>0</v>
          </cell>
          <cell r="ML227">
            <v>0</v>
          </cell>
          <cell r="MM227">
            <v>0</v>
          </cell>
          <cell r="MN227">
            <v>0</v>
          </cell>
          <cell r="MO227">
            <v>0</v>
          </cell>
          <cell r="MP227">
            <v>0</v>
          </cell>
          <cell r="MQ227">
            <v>0</v>
          </cell>
          <cell r="MR227">
            <v>0</v>
          </cell>
          <cell r="MS227">
            <v>0</v>
          </cell>
          <cell r="MT227">
            <v>0</v>
          </cell>
          <cell r="MU227">
            <v>0</v>
          </cell>
          <cell r="MV227">
            <v>0</v>
          </cell>
          <cell r="MW227">
            <v>0</v>
          </cell>
          <cell r="MX227">
            <v>0</v>
          </cell>
          <cell r="MY227">
            <v>0</v>
          </cell>
          <cell r="MZ227">
            <v>0</v>
          </cell>
          <cell r="NA227">
            <v>0</v>
          </cell>
          <cell r="NB227">
            <v>0</v>
          </cell>
          <cell r="NC227">
            <v>0</v>
          </cell>
          <cell r="ND227">
            <v>0</v>
          </cell>
          <cell r="NE227">
            <v>0</v>
          </cell>
          <cell r="NF227">
            <v>0</v>
          </cell>
          <cell r="NG227">
            <v>0</v>
          </cell>
          <cell r="NH227">
            <v>0</v>
          </cell>
          <cell r="NI227">
            <v>0</v>
          </cell>
          <cell r="NJ227">
            <v>0</v>
          </cell>
          <cell r="NK227">
            <v>0</v>
          </cell>
          <cell r="NL227">
            <v>0</v>
          </cell>
          <cell r="NM227">
            <v>0</v>
          </cell>
          <cell r="NN227">
            <v>0</v>
          </cell>
          <cell r="NO227">
            <v>0</v>
          </cell>
          <cell r="NP227">
            <v>0</v>
          </cell>
          <cell r="NQ227">
            <v>0</v>
          </cell>
          <cell r="NR227">
            <v>0</v>
          </cell>
          <cell r="NS227">
            <v>0</v>
          </cell>
          <cell r="NT227">
            <v>0</v>
          </cell>
          <cell r="NU227">
            <v>0</v>
          </cell>
          <cell r="NV227">
            <v>0</v>
          </cell>
          <cell r="NW227">
            <v>0</v>
          </cell>
          <cell r="NX227">
            <v>0</v>
          </cell>
          <cell r="NY227">
            <v>0</v>
          </cell>
          <cell r="NZ227">
            <v>0</v>
          </cell>
          <cell r="OA227">
            <v>0</v>
          </cell>
          <cell r="OB227">
            <v>0</v>
          </cell>
          <cell r="OC227">
            <v>0</v>
          </cell>
          <cell r="OD227">
            <v>0</v>
          </cell>
          <cell r="OE227">
            <v>0</v>
          </cell>
          <cell r="OF227">
            <v>0</v>
          </cell>
          <cell r="OG227">
            <v>0</v>
          </cell>
          <cell r="OH227">
            <v>0</v>
          </cell>
          <cell r="OI227">
            <v>0</v>
          </cell>
          <cell r="OJ227">
            <v>0</v>
          </cell>
          <cell r="OK227">
            <v>0</v>
          </cell>
          <cell r="OL227">
            <v>0</v>
          </cell>
          <cell r="ON227">
            <v>1191.7232212114</v>
          </cell>
          <cell r="OO227">
            <v>1191.7232212114</v>
          </cell>
          <cell r="OR227">
            <v>0</v>
          </cell>
          <cell r="OS227">
            <v>0</v>
          </cell>
          <cell r="OT227">
            <v>0</v>
          </cell>
          <cell r="OU227">
            <v>0</v>
          </cell>
          <cell r="OV227">
            <v>0</v>
          </cell>
          <cell r="OW227">
            <v>0</v>
          </cell>
          <cell r="OX227">
            <v>0</v>
          </cell>
          <cell r="OY227">
            <v>0</v>
          </cell>
          <cell r="OZ227">
            <v>0</v>
          </cell>
          <cell r="PA227">
            <v>0</v>
          </cell>
          <cell r="PB227">
            <v>0</v>
          </cell>
          <cell r="PC227">
            <v>0</v>
          </cell>
          <cell r="PD227">
            <v>0</v>
          </cell>
          <cell r="PE227">
            <v>0</v>
          </cell>
          <cell r="PF227">
            <v>0</v>
          </cell>
          <cell r="PG227">
            <v>0</v>
          </cell>
          <cell r="PH227">
            <v>0</v>
          </cell>
          <cell r="PI227">
            <v>0</v>
          </cell>
          <cell r="PJ227">
            <v>0</v>
          </cell>
          <cell r="PK227">
            <v>0</v>
          </cell>
          <cell r="PL227">
            <v>0</v>
          </cell>
          <cell r="PM227">
            <v>0</v>
          </cell>
          <cell r="PN227">
            <v>0</v>
          </cell>
          <cell r="PO227">
            <v>0</v>
          </cell>
          <cell r="PP227">
            <v>0</v>
          </cell>
          <cell r="PQ227">
            <v>0</v>
          </cell>
          <cell r="PR227">
            <v>0</v>
          </cell>
          <cell r="PS227">
            <v>0</v>
          </cell>
          <cell r="PT227">
            <v>0</v>
          </cell>
          <cell r="PU227">
            <v>0</v>
          </cell>
          <cell r="PV227">
            <v>0</v>
          </cell>
          <cell r="PW227">
            <v>0</v>
          </cell>
          <cell r="PX227">
            <v>0</v>
          </cell>
          <cell r="PY227">
            <v>0</v>
          </cell>
          <cell r="PZ227">
            <v>0</v>
          </cell>
        </row>
        <row r="228">
          <cell r="D228" t="str">
            <v>Г</v>
          </cell>
          <cell r="E228">
            <v>1.6545336135999975</v>
          </cell>
          <cell r="F228">
            <v>0</v>
          </cell>
          <cell r="G228">
            <v>0</v>
          </cell>
          <cell r="H228">
            <v>1.6545336135999975</v>
          </cell>
          <cell r="I228">
            <v>0</v>
          </cell>
          <cell r="J228">
            <v>0</v>
          </cell>
          <cell r="K228">
            <v>0</v>
          </cell>
          <cell r="L228">
            <v>0</v>
          </cell>
          <cell r="M228">
            <v>0</v>
          </cell>
          <cell r="N228">
            <v>0</v>
          </cell>
          <cell r="O228">
            <v>0</v>
          </cell>
          <cell r="P228">
            <v>0</v>
          </cell>
          <cell r="Q228">
            <v>27.355447780399992</v>
          </cell>
          <cell r="R228">
            <v>0</v>
          </cell>
          <cell r="S228">
            <v>0</v>
          </cell>
          <cell r="T228">
            <v>27.355447780399992</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88.815015200000005</v>
          </cell>
          <cell r="BB228">
            <v>0</v>
          </cell>
          <cell r="BC228">
            <v>0</v>
          </cell>
          <cell r="BD228">
            <v>0</v>
          </cell>
          <cell r="BE228">
            <v>0</v>
          </cell>
          <cell r="BF228">
            <v>88.815015200000005</v>
          </cell>
          <cell r="BG228">
            <v>0</v>
          </cell>
          <cell r="BH228">
            <v>0</v>
          </cell>
          <cell r="BI228">
            <v>0</v>
          </cell>
          <cell r="BJ228">
            <v>0</v>
          </cell>
          <cell r="BK228">
            <v>0</v>
          </cell>
          <cell r="BL228">
            <v>0</v>
          </cell>
          <cell r="BM228">
            <v>56.221035789999995</v>
          </cell>
          <cell r="BN228">
            <v>0</v>
          </cell>
          <cell r="BO228">
            <v>0</v>
          </cell>
          <cell r="BP228">
            <v>0.91379107500000001</v>
          </cell>
          <cell r="BQ228">
            <v>0</v>
          </cell>
          <cell r="BR228">
            <v>55.307244714999996</v>
          </cell>
          <cell r="BS228">
            <v>0</v>
          </cell>
          <cell r="BT228">
            <v>0</v>
          </cell>
          <cell r="BU228">
            <v>0</v>
          </cell>
          <cell r="BV228">
            <v>0</v>
          </cell>
          <cell r="BW228">
            <v>0</v>
          </cell>
          <cell r="BX228">
            <v>0</v>
          </cell>
          <cell r="BY228">
            <v>910.18428934327005</v>
          </cell>
          <cell r="BZ228">
            <v>0</v>
          </cell>
          <cell r="CA228">
            <v>0</v>
          </cell>
          <cell r="CB228">
            <v>0</v>
          </cell>
          <cell r="CC228">
            <v>0</v>
          </cell>
          <cell r="CD228">
            <v>910.18428934327005</v>
          </cell>
          <cell r="CE228">
            <v>0</v>
          </cell>
          <cell r="CF228">
            <v>0</v>
          </cell>
          <cell r="CG228">
            <v>0</v>
          </cell>
          <cell r="CH228">
            <v>0</v>
          </cell>
          <cell r="CI228">
            <v>0</v>
          </cell>
          <cell r="CJ228">
            <v>0</v>
          </cell>
          <cell r="CK228">
            <v>1706.19559966673</v>
          </cell>
          <cell r="CL228">
            <v>0</v>
          </cell>
          <cell r="CM228">
            <v>0</v>
          </cell>
          <cell r="CN228">
            <v>0</v>
          </cell>
          <cell r="CO228">
            <v>0</v>
          </cell>
          <cell r="CP228">
            <v>1706.19559966673</v>
          </cell>
          <cell r="CQ228">
            <v>27.355447780399992</v>
          </cell>
          <cell r="CR228">
            <v>0</v>
          </cell>
          <cell r="CS228">
            <v>0</v>
          </cell>
          <cell r="CT228">
            <v>27.355447780399992</v>
          </cell>
          <cell r="CU228">
            <v>0</v>
          </cell>
          <cell r="CV228">
            <v>0</v>
          </cell>
          <cell r="CW228">
            <v>2788.7713877803999</v>
          </cell>
          <cell r="CX228">
            <v>0</v>
          </cell>
          <cell r="CY228">
            <v>0</v>
          </cell>
          <cell r="CZ228">
            <v>28.269238855399994</v>
          </cell>
          <cell r="DA228">
            <v>0</v>
          </cell>
          <cell r="DB228">
            <v>2760.5021489249993</v>
          </cell>
          <cell r="DD228">
            <v>29.009981394000011</v>
          </cell>
          <cell r="DE228">
            <v>2616.3798890099997</v>
          </cell>
          <cell r="DF228">
            <v>24.584729989999992</v>
          </cell>
          <cell r="DG228">
            <v>2162.3292763168665</v>
          </cell>
          <cell r="DI228">
            <v>24.584729989999992</v>
          </cell>
          <cell r="DJ228">
            <v>1.6324820599999994</v>
          </cell>
          <cell r="DK228">
            <v>17.084363250000006</v>
          </cell>
          <cell r="DL228">
            <v>3.6910328199999993</v>
          </cell>
          <cell r="DM228">
            <v>2.1768518599999993</v>
          </cell>
          <cell r="DN228">
            <v>2345.937613846866</v>
          </cell>
          <cell r="DO228">
            <v>121.58206680833337</v>
          </cell>
          <cell r="DP228">
            <v>1763.6888631500003</v>
          </cell>
          <cell r="DQ228">
            <v>288.02199791999999</v>
          </cell>
          <cell r="DR228">
            <v>172.64468596853285</v>
          </cell>
          <cell r="DS228">
            <v>24.584729989999992</v>
          </cell>
          <cell r="DT228">
            <v>0</v>
          </cell>
          <cell r="DU228">
            <v>0</v>
          </cell>
          <cell r="DV228">
            <v>0</v>
          </cell>
          <cell r="DW228">
            <v>0</v>
          </cell>
          <cell r="DX228">
            <v>0</v>
          </cell>
          <cell r="DY228">
            <v>0</v>
          </cell>
          <cell r="DZ228">
            <v>0</v>
          </cell>
          <cell r="EA228">
            <v>119.94958474999999</v>
          </cell>
          <cell r="EB228">
            <v>0</v>
          </cell>
          <cell r="EC228">
            <v>39.074022790000001</v>
          </cell>
          <cell r="ED228">
            <v>0</v>
          </cell>
          <cell r="EE228">
            <v>773.57418288000042</v>
          </cell>
          <cell r="EF228">
            <v>0</v>
          </cell>
          <cell r="EG228">
            <v>1388.755093436866</v>
          </cell>
          <cell r="EH228">
            <v>0</v>
          </cell>
          <cell r="EI228">
            <v>2321.3528838568668</v>
          </cell>
          <cell r="EK228">
            <v>24.584729989999992</v>
          </cell>
          <cell r="EL228">
            <v>20.8</v>
          </cell>
          <cell r="EM228">
            <v>0</v>
          </cell>
          <cell r="EN228">
            <v>145.03100000000001</v>
          </cell>
          <cell r="EO228">
            <v>145.03100000000001</v>
          </cell>
          <cell r="EP228">
            <v>0</v>
          </cell>
          <cell r="EQ228">
            <v>0</v>
          </cell>
          <cell r="ER228">
            <v>0</v>
          </cell>
          <cell r="ES228">
            <v>0</v>
          </cell>
          <cell r="ET228">
            <v>0</v>
          </cell>
          <cell r="EU228">
            <v>2345.937613846866</v>
          </cell>
          <cell r="EV228">
            <v>119.80899999999998</v>
          </cell>
          <cell r="EW228">
            <v>0</v>
          </cell>
          <cell r="EX228">
            <v>1891.4720000000004</v>
          </cell>
          <cell r="EY228">
            <v>1891.4720000000004</v>
          </cell>
          <cell r="EZ228">
            <v>0</v>
          </cell>
          <cell r="FA228">
            <v>0</v>
          </cell>
          <cell r="FB228">
            <v>0</v>
          </cell>
          <cell r="FC228">
            <v>0</v>
          </cell>
          <cell r="FD228">
            <v>0</v>
          </cell>
          <cell r="FE228" t="str">
            <v>нд</v>
          </cell>
          <cell r="FF228">
            <v>24.584729989999992</v>
          </cell>
          <cell r="FG228">
            <v>2.5500000000000003</v>
          </cell>
          <cell r="FH228">
            <v>0</v>
          </cell>
          <cell r="FI228">
            <v>26.770999999999997</v>
          </cell>
          <cell r="FJ228">
            <v>26.770999999999997</v>
          </cell>
          <cell r="FK228">
            <v>0</v>
          </cell>
          <cell r="FL228">
            <v>0</v>
          </cell>
          <cell r="FM228">
            <v>0</v>
          </cell>
          <cell r="FN228">
            <v>0</v>
          </cell>
          <cell r="FO228">
            <v>0</v>
          </cell>
          <cell r="FP228" t="str">
            <v>нд</v>
          </cell>
          <cell r="FQ228">
            <v>0</v>
          </cell>
          <cell r="FR228">
            <v>0</v>
          </cell>
          <cell r="FS228">
            <v>0</v>
          </cell>
          <cell r="FT228">
            <v>0</v>
          </cell>
          <cell r="FU228">
            <v>0</v>
          </cell>
          <cell r="FV228">
            <v>0</v>
          </cell>
          <cell r="FW228">
            <v>0</v>
          </cell>
          <cell r="FX228">
            <v>0</v>
          </cell>
          <cell r="FY228">
            <v>0</v>
          </cell>
          <cell r="FZ228">
            <v>0</v>
          </cell>
          <cell r="GA228" t="str">
            <v>нд</v>
          </cell>
          <cell r="GB228">
            <v>0</v>
          </cell>
          <cell r="GC228">
            <v>0</v>
          </cell>
          <cell r="GD228">
            <v>0</v>
          </cell>
          <cell r="GE228">
            <v>0</v>
          </cell>
          <cell r="GF228">
            <v>0</v>
          </cell>
          <cell r="GG228">
            <v>0</v>
          </cell>
          <cell r="GH228">
            <v>0</v>
          </cell>
          <cell r="GI228">
            <v>0</v>
          </cell>
          <cell r="GJ228">
            <v>0</v>
          </cell>
          <cell r="GK228">
            <v>0</v>
          </cell>
          <cell r="GL228" t="str">
            <v>нд</v>
          </cell>
          <cell r="GM228">
            <v>0</v>
          </cell>
          <cell r="GN228">
            <v>0</v>
          </cell>
          <cell r="GO228">
            <v>0</v>
          </cell>
          <cell r="GP228">
            <v>0</v>
          </cell>
          <cell r="GQ228">
            <v>0</v>
          </cell>
          <cell r="GR228">
            <v>0</v>
          </cell>
          <cell r="GS228">
            <v>0</v>
          </cell>
          <cell r="GT228">
            <v>0</v>
          </cell>
          <cell r="GU228">
            <v>0</v>
          </cell>
          <cell r="GV228">
            <v>0</v>
          </cell>
          <cell r="GW228" t="str">
            <v>нд</v>
          </cell>
          <cell r="GX228">
            <v>0</v>
          </cell>
          <cell r="GY228">
            <v>0</v>
          </cell>
          <cell r="GZ228">
            <v>0</v>
          </cell>
          <cell r="HA228">
            <v>0</v>
          </cell>
          <cell r="HB228">
            <v>0</v>
          </cell>
          <cell r="HC228">
            <v>0</v>
          </cell>
          <cell r="HD228">
            <v>0</v>
          </cell>
          <cell r="HE228">
            <v>0</v>
          </cell>
          <cell r="HF228">
            <v>0</v>
          </cell>
          <cell r="HG228">
            <v>0</v>
          </cell>
          <cell r="HH228" t="str">
            <v>нд</v>
          </cell>
          <cell r="HI228">
            <v>0</v>
          </cell>
          <cell r="HJ228">
            <v>0</v>
          </cell>
          <cell r="HK228">
            <v>0</v>
          </cell>
          <cell r="HL228">
            <v>0</v>
          </cell>
          <cell r="HM228">
            <v>0</v>
          </cell>
          <cell r="HN228">
            <v>0</v>
          </cell>
          <cell r="HO228">
            <v>0</v>
          </cell>
          <cell r="HP228">
            <v>0</v>
          </cell>
          <cell r="HQ228">
            <v>0</v>
          </cell>
          <cell r="HR228">
            <v>0</v>
          </cell>
          <cell r="HS228" t="str">
            <v>нд</v>
          </cell>
          <cell r="HT228">
            <v>0</v>
          </cell>
          <cell r="HU228">
            <v>0</v>
          </cell>
          <cell r="HV228">
            <v>0</v>
          </cell>
          <cell r="HW228">
            <v>0</v>
          </cell>
          <cell r="HX228">
            <v>0</v>
          </cell>
          <cell r="HY228">
            <v>0</v>
          </cell>
          <cell r="HZ228">
            <v>0</v>
          </cell>
          <cell r="IA228">
            <v>0</v>
          </cell>
          <cell r="IB228">
            <v>0</v>
          </cell>
          <cell r="IC228">
            <v>0</v>
          </cell>
          <cell r="ID228" t="str">
            <v>нд</v>
          </cell>
          <cell r="IE228">
            <v>0</v>
          </cell>
          <cell r="IF228">
            <v>0</v>
          </cell>
          <cell r="IG228">
            <v>0</v>
          </cell>
          <cell r="IH228">
            <v>0</v>
          </cell>
          <cell r="II228">
            <v>0</v>
          </cell>
          <cell r="IJ228">
            <v>0</v>
          </cell>
          <cell r="IK228">
            <v>0</v>
          </cell>
          <cell r="IL228">
            <v>0</v>
          </cell>
          <cell r="IM228">
            <v>0</v>
          </cell>
          <cell r="IN228">
            <v>0</v>
          </cell>
          <cell r="IO228" t="str">
            <v>нд</v>
          </cell>
          <cell r="IP228">
            <v>0</v>
          </cell>
          <cell r="IQ228">
            <v>0</v>
          </cell>
          <cell r="IR228">
            <v>0</v>
          </cell>
          <cell r="IS228">
            <v>0</v>
          </cell>
          <cell r="IT228">
            <v>0</v>
          </cell>
          <cell r="IU228">
            <v>0</v>
          </cell>
          <cell r="IV228">
            <v>0</v>
          </cell>
          <cell r="IW228">
            <v>0</v>
          </cell>
          <cell r="IX228">
            <v>0</v>
          </cell>
          <cell r="IY228">
            <v>0</v>
          </cell>
          <cell r="IZ228" t="str">
            <v>нд</v>
          </cell>
          <cell r="JA228">
            <v>0</v>
          </cell>
          <cell r="JB228">
            <v>0</v>
          </cell>
          <cell r="JC228">
            <v>0</v>
          </cell>
          <cell r="JD228">
            <v>0</v>
          </cell>
          <cell r="JE228">
            <v>0</v>
          </cell>
          <cell r="JF228">
            <v>0</v>
          </cell>
          <cell r="JG228">
            <v>0</v>
          </cell>
          <cell r="JH228">
            <v>0</v>
          </cell>
          <cell r="JI228">
            <v>0</v>
          </cell>
          <cell r="JJ228">
            <v>0</v>
          </cell>
          <cell r="JK228" t="str">
            <v>нд</v>
          </cell>
          <cell r="JL228">
            <v>0</v>
          </cell>
          <cell r="JM228">
            <v>0</v>
          </cell>
          <cell r="JN228">
            <v>0</v>
          </cell>
          <cell r="JO228">
            <v>0</v>
          </cell>
          <cell r="JP228">
            <v>0</v>
          </cell>
          <cell r="JQ228">
            <v>0</v>
          </cell>
          <cell r="JR228">
            <v>0</v>
          </cell>
          <cell r="JS228">
            <v>0</v>
          </cell>
          <cell r="JT228">
            <v>0</v>
          </cell>
          <cell r="JU228">
            <v>0</v>
          </cell>
          <cell r="JV228" t="str">
            <v>нд</v>
          </cell>
          <cell r="JW228">
            <v>0</v>
          </cell>
          <cell r="JX228">
            <v>0</v>
          </cell>
          <cell r="JY228">
            <v>0</v>
          </cell>
          <cell r="JZ228">
            <v>0</v>
          </cell>
          <cell r="KA228">
            <v>0</v>
          </cell>
          <cell r="KB228">
            <v>0</v>
          </cell>
          <cell r="KC228">
            <v>0</v>
          </cell>
          <cell r="KD228">
            <v>0</v>
          </cell>
          <cell r="KE228">
            <v>0</v>
          </cell>
          <cell r="KF228">
            <v>0</v>
          </cell>
          <cell r="KG228" t="str">
            <v>нд</v>
          </cell>
          <cell r="KH228">
            <v>0</v>
          </cell>
          <cell r="KI228">
            <v>0</v>
          </cell>
          <cell r="KJ228">
            <v>0</v>
          </cell>
          <cell r="KK228">
            <v>0</v>
          </cell>
          <cell r="KL228">
            <v>0</v>
          </cell>
          <cell r="KM228">
            <v>0</v>
          </cell>
          <cell r="KN228">
            <v>0</v>
          </cell>
          <cell r="KO228">
            <v>0</v>
          </cell>
          <cell r="KP228">
            <v>0</v>
          </cell>
          <cell r="KQ228">
            <v>0</v>
          </cell>
          <cell r="KR228" t="str">
            <v>нд</v>
          </cell>
          <cell r="KS228">
            <v>0</v>
          </cell>
          <cell r="KT228">
            <v>0</v>
          </cell>
          <cell r="KU228">
            <v>0</v>
          </cell>
          <cell r="KV228">
            <v>0</v>
          </cell>
          <cell r="KW228">
            <v>0</v>
          </cell>
          <cell r="KX228">
            <v>0</v>
          </cell>
          <cell r="KY228">
            <v>0</v>
          </cell>
          <cell r="KZ228">
            <v>0</v>
          </cell>
          <cell r="LA228">
            <v>0</v>
          </cell>
          <cell r="LB228">
            <v>0</v>
          </cell>
          <cell r="LC228" t="str">
            <v>нд</v>
          </cell>
          <cell r="LD228">
            <v>2321.3528838568668</v>
          </cell>
          <cell r="LE228">
            <v>99.009</v>
          </cell>
          <cell r="LF228">
            <v>0</v>
          </cell>
          <cell r="LG228">
            <v>1746.441</v>
          </cell>
          <cell r="LH228">
            <v>1746.441</v>
          </cell>
          <cell r="LI228">
            <v>0</v>
          </cell>
          <cell r="LJ228">
            <v>0</v>
          </cell>
          <cell r="LK228">
            <v>0</v>
          </cell>
          <cell r="LL228">
            <v>0</v>
          </cell>
          <cell r="LM228">
            <v>0</v>
          </cell>
          <cell r="LN228" t="str">
            <v>нд</v>
          </cell>
          <cell r="LO228">
            <v>0</v>
          </cell>
          <cell r="LP228">
            <v>0</v>
          </cell>
          <cell r="LQ228">
            <v>0</v>
          </cell>
          <cell r="LR228">
            <v>0</v>
          </cell>
          <cell r="LS228">
            <v>0</v>
          </cell>
          <cell r="LT228">
            <v>0</v>
          </cell>
          <cell r="LU228">
            <v>0</v>
          </cell>
          <cell r="LV228">
            <v>0</v>
          </cell>
          <cell r="LW228">
            <v>0</v>
          </cell>
          <cell r="LX228">
            <v>0</v>
          </cell>
          <cell r="LY228" t="str">
            <v>нд</v>
          </cell>
          <cell r="LZ228">
            <v>2321.3528838568668</v>
          </cell>
          <cell r="MA228" t="str">
            <v>1.1.3.2</v>
          </cell>
          <cell r="MB228" t="str">
            <v xml:space="preserve">Строительство ПС 110/35/10 кВ "Курчалой 110" с заходами ВЛ 110 кВ </v>
          </cell>
          <cell r="MC228" t="str">
            <v>G_Che2</v>
          </cell>
          <cell r="MD228" t="str">
            <v>G_Che2</v>
          </cell>
          <cell r="ME228" t="b">
            <v>0</v>
          </cell>
          <cell r="MF228">
            <v>0</v>
          </cell>
          <cell r="MG228">
            <v>0</v>
          </cell>
          <cell r="MH228">
            <v>0</v>
          </cell>
          <cell r="MI228">
            <v>0</v>
          </cell>
          <cell r="MK228">
            <v>0</v>
          </cell>
          <cell r="ML228">
            <v>0</v>
          </cell>
          <cell r="MM228">
            <v>0</v>
          </cell>
          <cell r="MN228">
            <v>0</v>
          </cell>
          <cell r="MO228">
            <v>0</v>
          </cell>
          <cell r="MP228">
            <v>0</v>
          </cell>
          <cell r="MQ228">
            <v>0</v>
          </cell>
          <cell r="MR228">
            <v>0</v>
          </cell>
          <cell r="MS228">
            <v>0</v>
          </cell>
          <cell r="MT228">
            <v>0</v>
          </cell>
          <cell r="MU228">
            <v>0</v>
          </cell>
          <cell r="MV228">
            <v>0</v>
          </cell>
          <cell r="MW228">
            <v>0</v>
          </cell>
          <cell r="MX228">
            <v>0</v>
          </cell>
          <cell r="MY228">
            <v>0</v>
          </cell>
          <cell r="MZ228">
            <v>0</v>
          </cell>
          <cell r="NA228">
            <v>0</v>
          </cell>
          <cell r="NB228">
            <v>0</v>
          </cell>
          <cell r="NC228">
            <v>0</v>
          </cell>
          <cell r="ND228">
            <v>0</v>
          </cell>
          <cell r="NE228">
            <v>0</v>
          </cell>
          <cell r="NF228">
            <v>0</v>
          </cell>
          <cell r="NG228">
            <v>0</v>
          </cell>
          <cell r="NH228">
            <v>0</v>
          </cell>
          <cell r="NI228">
            <v>0</v>
          </cell>
          <cell r="NJ228">
            <v>0</v>
          </cell>
          <cell r="NK228">
            <v>0</v>
          </cell>
          <cell r="NL228">
            <v>0</v>
          </cell>
          <cell r="NM228">
            <v>0</v>
          </cell>
          <cell r="NN228">
            <v>0</v>
          </cell>
          <cell r="NO228">
            <v>0</v>
          </cell>
          <cell r="NP228">
            <v>0</v>
          </cell>
          <cell r="NQ228">
            <v>0</v>
          </cell>
          <cell r="NR228">
            <v>0</v>
          </cell>
          <cell r="NS228">
            <v>0</v>
          </cell>
          <cell r="NT228">
            <v>0</v>
          </cell>
          <cell r="NU228">
            <v>0</v>
          </cell>
          <cell r="NV228">
            <v>0</v>
          </cell>
          <cell r="NW228">
            <v>0</v>
          </cell>
          <cell r="NX228">
            <v>0</v>
          </cell>
          <cell r="NY228">
            <v>0</v>
          </cell>
          <cell r="NZ228">
            <v>0</v>
          </cell>
          <cell r="OA228">
            <v>0</v>
          </cell>
          <cell r="OB228">
            <v>0</v>
          </cell>
          <cell r="OC228">
            <v>0</v>
          </cell>
          <cell r="OD228">
            <v>0</v>
          </cell>
          <cell r="OE228">
            <v>0</v>
          </cell>
          <cell r="OF228">
            <v>0</v>
          </cell>
          <cell r="OG228">
            <v>0</v>
          </cell>
          <cell r="OH228">
            <v>0</v>
          </cell>
          <cell r="OI228">
            <v>0</v>
          </cell>
          <cell r="OJ228">
            <v>0</v>
          </cell>
          <cell r="OK228">
            <v>0</v>
          </cell>
          <cell r="OL228">
            <v>0</v>
          </cell>
          <cell r="ON228">
            <v>29.009981614000008</v>
          </cell>
          <cell r="OO228">
            <v>2790.4259216139994</v>
          </cell>
          <cell r="OR228">
            <v>0</v>
          </cell>
          <cell r="OS228">
            <v>0</v>
          </cell>
          <cell r="OT228">
            <v>0</v>
          </cell>
          <cell r="OU228">
            <v>0</v>
          </cell>
          <cell r="OV228">
            <v>0</v>
          </cell>
          <cell r="OW228">
            <v>0</v>
          </cell>
          <cell r="OX228">
            <v>0</v>
          </cell>
          <cell r="OY228">
            <v>0</v>
          </cell>
          <cell r="OZ228">
            <v>0</v>
          </cell>
          <cell r="PA228">
            <v>0</v>
          </cell>
          <cell r="PB228">
            <v>0</v>
          </cell>
          <cell r="PC228">
            <v>0</v>
          </cell>
          <cell r="PD228">
            <v>0</v>
          </cell>
          <cell r="PE228">
            <v>0</v>
          </cell>
          <cell r="PF228">
            <v>0</v>
          </cell>
          <cell r="PG228">
            <v>0</v>
          </cell>
          <cell r="PH228">
            <v>0</v>
          </cell>
          <cell r="PI228">
            <v>0</v>
          </cell>
          <cell r="PJ228">
            <v>0</v>
          </cell>
          <cell r="PK228">
            <v>0</v>
          </cell>
          <cell r="PL228">
            <v>0</v>
          </cell>
          <cell r="PM228">
            <v>0</v>
          </cell>
          <cell r="PN228">
            <v>0</v>
          </cell>
          <cell r="PO228">
            <v>0</v>
          </cell>
          <cell r="PP228">
            <v>0</v>
          </cell>
          <cell r="PQ228">
            <v>32</v>
          </cell>
          <cell r="PR228">
            <v>0</v>
          </cell>
          <cell r="PS228">
            <v>0</v>
          </cell>
          <cell r="PT228">
            <v>0</v>
          </cell>
          <cell r="PU228">
            <v>0</v>
          </cell>
          <cell r="PV228">
            <v>0</v>
          </cell>
          <cell r="PW228">
            <v>0</v>
          </cell>
          <cell r="PX228">
            <v>0</v>
          </cell>
          <cell r="PY228">
            <v>0</v>
          </cell>
          <cell r="PZ228">
            <v>0</v>
          </cell>
        </row>
        <row r="229">
          <cell r="D229" t="str">
            <v>G_prj_109108_47885</v>
          </cell>
          <cell r="E229">
            <v>1.520670999999996E-2</v>
          </cell>
          <cell r="F229">
            <v>0</v>
          </cell>
          <cell r="G229">
            <v>0</v>
          </cell>
          <cell r="H229">
            <v>1.520670999999996E-2</v>
          </cell>
          <cell r="I229">
            <v>0</v>
          </cell>
          <cell r="J229">
            <v>0</v>
          </cell>
          <cell r="K229">
            <v>0</v>
          </cell>
          <cell r="L229">
            <v>0</v>
          </cell>
          <cell r="M229">
            <v>0</v>
          </cell>
          <cell r="N229">
            <v>0</v>
          </cell>
          <cell r="O229">
            <v>0</v>
          </cell>
          <cell r="P229">
            <v>0</v>
          </cell>
          <cell r="Q229">
            <v>0.40414404999999998</v>
          </cell>
          <cell r="R229">
            <v>0</v>
          </cell>
          <cell r="S229">
            <v>0</v>
          </cell>
          <cell r="T229">
            <v>0.40414404999999998</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0.40414404999999998</v>
          </cell>
          <cell r="CR229">
            <v>0</v>
          </cell>
          <cell r="CS229">
            <v>0</v>
          </cell>
          <cell r="CT229">
            <v>0.40414404999999998</v>
          </cell>
          <cell r="CU229">
            <v>0</v>
          </cell>
          <cell r="CV229">
            <v>0</v>
          </cell>
          <cell r="CW229">
            <v>0.40414404999999998</v>
          </cell>
          <cell r="CX229">
            <v>0</v>
          </cell>
          <cell r="CY229">
            <v>0</v>
          </cell>
          <cell r="CZ229">
            <v>0.40414404999999998</v>
          </cell>
          <cell r="DA229">
            <v>0</v>
          </cell>
          <cell r="DB229">
            <v>0</v>
          </cell>
          <cell r="DD229">
            <v>0.41935075999999993</v>
          </cell>
          <cell r="DE229">
            <v>0</v>
          </cell>
          <cell r="DF229">
            <v>0.35538199999999998</v>
          </cell>
          <cell r="DG229">
            <v>0</v>
          </cell>
          <cell r="DI229">
            <v>0.35538199999999998</v>
          </cell>
          <cell r="DJ229">
            <v>2.4876740000000001E-2</v>
          </cell>
          <cell r="DK229">
            <v>0.28430559999999999</v>
          </cell>
          <cell r="DL229">
            <v>1.4215279999999999E-2</v>
          </cell>
          <cell r="DM229">
            <v>3.1984379999999986E-2</v>
          </cell>
          <cell r="DN229">
            <v>0.35538199999999998</v>
          </cell>
          <cell r="DO229">
            <v>2.4876740000000001E-2</v>
          </cell>
          <cell r="DP229">
            <v>0.28430559999999999</v>
          </cell>
          <cell r="DQ229">
            <v>1.4215279999999999E-2</v>
          </cell>
          <cell r="DR229">
            <v>3.1984379999999986E-2</v>
          </cell>
          <cell r="DS229">
            <v>0.35538199999999998</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K229">
            <v>0.35538199999999998</v>
          </cell>
          <cell r="EL229">
            <v>0</v>
          </cell>
          <cell r="EM229">
            <v>0</v>
          </cell>
          <cell r="EN229">
            <v>0.42299999999999999</v>
          </cell>
          <cell r="EO229">
            <v>0.42299999999999999</v>
          </cell>
          <cell r="EP229">
            <v>0</v>
          </cell>
          <cell r="EQ229">
            <v>0</v>
          </cell>
          <cell r="ER229">
            <v>0</v>
          </cell>
          <cell r="ES229">
            <v>0</v>
          </cell>
          <cell r="ET229">
            <v>0</v>
          </cell>
          <cell r="EU229">
            <v>0.35538199999999998</v>
          </cell>
          <cell r="EV229">
            <v>0</v>
          </cell>
          <cell r="EW229">
            <v>0</v>
          </cell>
          <cell r="EX229">
            <v>0.42299999999999999</v>
          </cell>
          <cell r="EY229">
            <v>0.42299999999999999</v>
          </cell>
          <cell r="EZ229">
            <v>0</v>
          </cell>
          <cell r="FA229">
            <v>0</v>
          </cell>
          <cell r="FB229">
            <v>0</v>
          </cell>
          <cell r="FC229">
            <v>0</v>
          </cell>
          <cell r="FD229">
            <v>0</v>
          </cell>
          <cell r="FE229" t="str">
            <v>нд</v>
          </cell>
          <cell r="FF229">
            <v>0.35538199999999998</v>
          </cell>
          <cell r="FG229">
            <v>0</v>
          </cell>
          <cell r="FH229">
            <v>0</v>
          </cell>
          <cell r="FI229">
            <v>0.42299999999999999</v>
          </cell>
          <cell r="FJ229">
            <v>0.42299999999999999</v>
          </cell>
          <cell r="FK229">
            <v>0</v>
          </cell>
          <cell r="FL229">
            <v>0</v>
          </cell>
          <cell r="FM229">
            <v>0</v>
          </cell>
          <cell r="FN229">
            <v>0</v>
          </cell>
          <cell r="FO229">
            <v>0</v>
          </cell>
          <cell r="FP229" t="str">
            <v>нд</v>
          </cell>
          <cell r="FQ229">
            <v>0</v>
          </cell>
          <cell r="FR229">
            <v>0</v>
          </cell>
          <cell r="FS229">
            <v>0</v>
          </cell>
          <cell r="FT229">
            <v>0</v>
          </cell>
          <cell r="FU229">
            <v>0</v>
          </cell>
          <cell r="FV229">
            <v>0</v>
          </cell>
          <cell r="FW229">
            <v>0</v>
          </cell>
          <cell r="FX229">
            <v>0</v>
          </cell>
          <cell r="FY229">
            <v>0</v>
          </cell>
          <cell r="FZ229">
            <v>0</v>
          </cell>
          <cell r="GA229" t="str">
            <v>нд</v>
          </cell>
          <cell r="GB229">
            <v>0</v>
          </cell>
          <cell r="GC229">
            <v>0</v>
          </cell>
          <cell r="GD229">
            <v>0</v>
          </cell>
          <cell r="GE229">
            <v>0</v>
          </cell>
          <cell r="GF229">
            <v>0</v>
          </cell>
          <cell r="GG229">
            <v>0</v>
          </cell>
          <cell r="GH229">
            <v>0</v>
          </cell>
          <cell r="GI229">
            <v>0</v>
          </cell>
          <cell r="GJ229">
            <v>0</v>
          </cell>
          <cell r="GK229">
            <v>0</v>
          </cell>
          <cell r="GL229" t="str">
            <v>нд</v>
          </cell>
          <cell r="GM229">
            <v>0</v>
          </cell>
          <cell r="GN229">
            <v>0</v>
          </cell>
          <cell r="GO229">
            <v>0</v>
          </cell>
          <cell r="GP229">
            <v>0</v>
          </cell>
          <cell r="GQ229">
            <v>0</v>
          </cell>
          <cell r="GR229">
            <v>0</v>
          </cell>
          <cell r="GS229">
            <v>0</v>
          </cell>
          <cell r="GT229">
            <v>0</v>
          </cell>
          <cell r="GU229">
            <v>0</v>
          </cell>
          <cell r="GV229">
            <v>0</v>
          </cell>
          <cell r="GW229" t="str">
            <v>нд</v>
          </cell>
          <cell r="GX229">
            <v>0</v>
          </cell>
          <cell r="GY229">
            <v>0</v>
          </cell>
          <cell r="GZ229">
            <v>0</v>
          </cell>
          <cell r="HA229">
            <v>0</v>
          </cell>
          <cell r="HB229">
            <v>0</v>
          </cell>
          <cell r="HC229">
            <v>0</v>
          </cell>
          <cell r="HD229">
            <v>0</v>
          </cell>
          <cell r="HE229">
            <v>0</v>
          </cell>
          <cell r="HF229">
            <v>0</v>
          </cell>
          <cell r="HG229">
            <v>0</v>
          </cell>
          <cell r="HH229" t="str">
            <v>нд</v>
          </cell>
          <cell r="HI229">
            <v>0</v>
          </cell>
          <cell r="HJ229">
            <v>0</v>
          </cell>
          <cell r="HK229">
            <v>0</v>
          </cell>
          <cell r="HL229">
            <v>0</v>
          </cell>
          <cell r="HM229">
            <v>0</v>
          </cell>
          <cell r="HN229">
            <v>0</v>
          </cell>
          <cell r="HO229">
            <v>0</v>
          </cell>
          <cell r="HP229">
            <v>0</v>
          </cell>
          <cell r="HQ229">
            <v>0</v>
          </cell>
          <cell r="HR229">
            <v>0</v>
          </cell>
          <cell r="HS229" t="str">
            <v>нд</v>
          </cell>
          <cell r="HT229">
            <v>0</v>
          </cell>
          <cell r="HU229">
            <v>0</v>
          </cell>
          <cell r="HV229">
            <v>0</v>
          </cell>
          <cell r="HW229">
            <v>0</v>
          </cell>
          <cell r="HX229">
            <v>0</v>
          </cell>
          <cell r="HY229">
            <v>0</v>
          </cell>
          <cell r="HZ229">
            <v>0</v>
          </cell>
          <cell r="IA229">
            <v>0</v>
          </cell>
          <cell r="IB229">
            <v>0</v>
          </cell>
          <cell r="IC229">
            <v>0</v>
          </cell>
          <cell r="ID229" t="str">
            <v>нд</v>
          </cell>
          <cell r="IE229">
            <v>0</v>
          </cell>
          <cell r="IF229">
            <v>0</v>
          </cell>
          <cell r="IG229">
            <v>0</v>
          </cell>
          <cell r="IH229">
            <v>0</v>
          </cell>
          <cell r="II229">
            <v>0</v>
          </cell>
          <cell r="IJ229">
            <v>0</v>
          </cell>
          <cell r="IK229">
            <v>0</v>
          </cell>
          <cell r="IL229">
            <v>0</v>
          </cell>
          <cell r="IM229">
            <v>0</v>
          </cell>
          <cell r="IN229">
            <v>0</v>
          </cell>
          <cell r="IO229" t="str">
            <v>нд</v>
          </cell>
          <cell r="IP229">
            <v>0</v>
          </cell>
          <cell r="IQ229">
            <v>0</v>
          </cell>
          <cell r="IR229">
            <v>0</v>
          </cell>
          <cell r="IS229">
            <v>0</v>
          </cell>
          <cell r="IT229">
            <v>0</v>
          </cell>
          <cell r="IU229">
            <v>0</v>
          </cell>
          <cell r="IV229">
            <v>0</v>
          </cell>
          <cell r="IW229">
            <v>0</v>
          </cell>
          <cell r="IX229">
            <v>0</v>
          </cell>
          <cell r="IY229">
            <v>0</v>
          </cell>
          <cell r="IZ229" t="str">
            <v>нд</v>
          </cell>
          <cell r="JA229">
            <v>0</v>
          </cell>
          <cell r="JB229">
            <v>0</v>
          </cell>
          <cell r="JC229">
            <v>0</v>
          </cell>
          <cell r="JD229">
            <v>0</v>
          </cell>
          <cell r="JE229">
            <v>0</v>
          </cell>
          <cell r="JF229">
            <v>0</v>
          </cell>
          <cell r="JG229">
            <v>0</v>
          </cell>
          <cell r="JH229">
            <v>0</v>
          </cell>
          <cell r="JI229">
            <v>0</v>
          </cell>
          <cell r="JJ229">
            <v>0</v>
          </cell>
          <cell r="JK229" t="str">
            <v>нд</v>
          </cell>
          <cell r="JL229">
            <v>0</v>
          </cell>
          <cell r="JM229">
            <v>0</v>
          </cell>
          <cell r="JN229">
            <v>0</v>
          </cell>
          <cell r="JO229">
            <v>0</v>
          </cell>
          <cell r="JP229">
            <v>0</v>
          </cell>
          <cell r="JQ229">
            <v>0</v>
          </cell>
          <cell r="JR229">
            <v>0</v>
          </cell>
          <cell r="JS229">
            <v>0</v>
          </cell>
          <cell r="JT229">
            <v>0</v>
          </cell>
          <cell r="JU229">
            <v>0</v>
          </cell>
          <cell r="JV229" t="str">
            <v>нд</v>
          </cell>
          <cell r="JW229">
            <v>0</v>
          </cell>
          <cell r="JX229">
            <v>0</v>
          </cell>
          <cell r="JY229">
            <v>0</v>
          </cell>
          <cell r="JZ229">
            <v>0</v>
          </cell>
          <cell r="KA229">
            <v>0</v>
          </cell>
          <cell r="KB229">
            <v>0</v>
          </cell>
          <cell r="KC229">
            <v>0</v>
          </cell>
          <cell r="KD229">
            <v>0</v>
          </cell>
          <cell r="KE229">
            <v>0</v>
          </cell>
          <cell r="KF229">
            <v>0</v>
          </cell>
          <cell r="KG229" t="str">
            <v>нд</v>
          </cell>
          <cell r="KH229">
            <v>0</v>
          </cell>
          <cell r="KI229">
            <v>0</v>
          </cell>
          <cell r="KJ229">
            <v>0</v>
          </cell>
          <cell r="KK229">
            <v>0</v>
          </cell>
          <cell r="KL229">
            <v>0</v>
          </cell>
          <cell r="KM229">
            <v>0</v>
          </cell>
          <cell r="KN229">
            <v>0</v>
          </cell>
          <cell r="KO229">
            <v>0</v>
          </cell>
          <cell r="KP229">
            <v>0</v>
          </cell>
          <cell r="KQ229">
            <v>0</v>
          </cell>
          <cell r="KR229" t="str">
            <v>нд</v>
          </cell>
          <cell r="KS229">
            <v>0</v>
          </cell>
          <cell r="KT229">
            <v>0</v>
          </cell>
          <cell r="KU229">
            <v>0</v>
          </cell>
          <cell r="KV229">
            <v>0</v>
          </cell>
          <cell r="KW229">
            <v>0</v>
          </cell>
          <cell r="KX229">
            <v>0</v>
          </cell>
          <cell r="KY229">
            <v>0</v>
          </cell>
          <cell r="KZ229">
            <v>0</v>
          </cell>
          <cell r="LA229">
            <v>0</v>
          </cell>
          <cell r="LB229">
            <v>0</v>
          </cell>
          <cell r="LC229" t="str">
            <v>нд</v>
          </cell>
          <cell r="LD229">
            <v>0</v>
          </cell>
          <cell r="LE229">
            <v>0</v>
          </cell>
          <cell r="LF229">
            <v>0</v>
          </cell>
          <cell r="LG229">
            <v>0</v>
          </cell>
          <cell r="LH229">
            <v>0</v>
          </cell>
          <cell r="LI229">
            <v>0</v>
          </cell>
          <cell r="LJ229">
            <v>0</v>
          </cell>
          <cell r="LK229">
            <v>0</v>
          </cell>
          <cell r="LL229">
            <v>0</v>
          </cell>
          <cell r="LM229">
            <v>0</v>
          </cell>
          <cell r="LN229" t="str">
            <v>нд</v>
          </cell>
          <cell r="LO229">
            <v>0</v>
          </cell>
          <cell r="LP229">
            <v>0</v>
          </cell>
          <cell r="LQ229">
            <v>0</v>
          </cell>
          <cell r="LR229">
            <v>0</v>
          </cell>
          <cell r="LS229">
            <v>0</v>
          </cell>
          <cell r="LT229">
            <v>0</v>
          </cell>
          <cell r="LU229">
            <v>0</v>
          </cell>
          <cell r="LV229">
            <v>0</v>
          </cell>
          <cell r="LW229">
            <v>0</v>
          </cell>
          <cell r="LX229">
            <v>0</v>
          </cell>
          <cell r="LY229" t="str">
            <v>нд</v>
          </cell>
          <cell r="LZ229">
            <v>0</v>
          </cell>
          <cell r="MA229" t="str">
            <v>1.1.4</v>
          </cell>
          <cell r="MB229" t="str">
            <v>Прочее новое строительство объектов электросетевого хозяйства, всего, в том числе:</v>
          </cell>
          <cell r="MC229" t="str">
            <v>Г</v>
          </cell>
          <cell r="MD229" t="str">
            <v>Г</v>
          </cell>
          <cell r="ME229" t="b">
            <v>0</v>
          </cell>
          <cell r="MF229">
            <v>0</v>
          </cell>
          <cell r="MG229">
            <v>0</v>
          </cell>
          <cell r="MH229">
            <v>0</v>
          </cell>
          <cell r="MI229">
            <v>0</v>
          </cell>
          <cell r="MK229">
            <v>0</v>
          </cell>
          <cell r="ML229">
            <v>0</v>
          </cell>
          <cell r="MM229">
            <v>0</v>
          </cell>
          <cell r="MN229">
            <v>0</v>
          </cell>
          <cell r="MO229">
            <v>0</v>
          </cell>
          <cell r="MP229">
            <v>0</v>
          </cell>
          <cell r="MQ229">
            <v>0</v>
          </cell>
          <cell r="MR229">
            <v>0</v>
          </cell>
          <cell r="MS229">
            <v>0</v>
          </cell>
          <cell r="MT229">
            <v>0</v>
          </cell>
          <cell r="MU229">
            <v>0</v>
          </cell>
          <cell r="MV229">
            <v>0</v>
          </cell>
          <cell r="MW229">
            <v>0</v>
          </cell>
          <cell r="MX229">
            <v>0</v>
          </cell>
          <cell r="MY229">
            <v>0</v>
          </cell>
          <cell r="MZ229">
            <v>0</v>
          </cell>
          <cell r="NA229">
            <v>0</v>
          </cell>
          <cell r="NB229">
            <v>0</v>
          </cell>
          <cell r="NC229">
            <v>0</v>
          </cell>
          <cell r="ND229">
            <v>0</v>
          </cell>
          <cell r="NE229">
            <v>0</v>
          </cell>
          <cell r="NF229">
            <v>0</v>
          </cell>
          <cell r="NG229">
            <v>0</v>
          </cell>
          <cell r="NH229">
            <v>0</v>
          </cell>
          <cell r="NI229">
            <v>0</v>
          </cell>
          <cell r="NJ229">
            <v>0</v>
          </cell>
          <cell r="NK229">
            <v>0</v>
          </cell>
          <cell r="NL229">
            <v>0</v>
          </cell>
          <cell r="NM229">
            <v>0</v>
          </cell>
          <cell r="NN229">
            <v>0</v>
          </cell>
          <cell r="NO229">
            <v>0</v>
          </cell>
          <cell r="NP229">
            <v>0</v>
          </cell>
          <cell r="NQ229">
            <v>0</v>
          </cell>
          <cell r="NR229">
            <v>0</v>
          </cell>
          <cell r="NS229">
            <v>0</v>
          </cell>
          <cell r="NT229">
            <v>0</v>
          </cell>
          <cell r="NU229">
            <v>0</v>
          </cell>
          <cell r="NV229">
            <v>0</v>
          </cell>
          <cell r="NW229">
            <v>0</v>
          </cell>
          <cell r="NX229">
            <v>0</v>
          </cell>
          <cell r="NY229">
            <v>0</v>
          </cell>
          <cell r="NZ229">
            <v>0</v>
          </cell>
          <cell r="OA229">
            <v>0</v>
          </cell>
          <cell r="OB229">
            <v>0</v>
          </cell>
          <cell r="OC229">
            <v>0</v>
          </cell>
          <cell r="OD229">
            <v>0</v>
          </cell>
          <cell r="OE229">
            <v>0</v>
          </cell>
          <cell r="OF229">
            <v>0</v>
          </cell>
          <cell r="OG229">
            <v>0</v>
          </cell>
          <cell r="OH229">
            <v>0</v>
          </cell>
          <cell r="OI229">
            <v>0</v>
          </cell>
          <cell r="OJ229">
            <v>0</v>
          </cell>
          <cell r="OK229">
            <v>0</v>
          </cell>
          <cell r="OL229">
            <v>0</v>
          </cell>
          <cell r="ON229">
            <v>0.41935075999999993</v>
          </cell>
          <cell r="OO229">
            <v>0.41935075999999993</v>
          </cell>
          <cell r="OR229">
            <v>0</v>
          </cell>
          <cell r="OS229">
            <v>0</v>
          </cell>
          <cell r="OT229">
            <v>0</v>
          </cell>
          <cell r="OU229">
            <v>0</v>
          </cell>
          <cell r="OV229">
            <v>0</v>
          </cell>
          <cell r="OW229">
            <v>0</v>
          </cell>
          <cell r="OX229">
            <v>0</v>
          </cell>
          <cell r="OY229">
            <v>0</v>
          </cell>
          <cell r="OZ229">
            <v>0</v>
          </cell>
          <cell r="PA229">
            <v>0</v>
          </cell>
          <cell r="PB229">
            <v>0</v>
          </cell>
          <cell r="PC229">
            <v>0</v>
          </cell>
          <cell r="PD229">
            <v>0</v>
          </cell>
          <cell r="PE229">
            <v>0</v>
          </cell>
          <cell r="PF229">
            <v>0</v>
          </cell>
          <cell r="PG229">
            <v>0</v>
          </cell>
          <cell r="PH229">
            <v>0</v>
          </cell>
          <cell r="PI229">
            <v>0</v>
          </cell>
          <cell r="PJ229">
            <v>0</v>
          </cell>
          <cell r="PK229">
            <v>0</v>
          </cell>
          <cell r="PL229">
            <v>0</v>
          </cell>
          <cell r="PM229">
            <v>0</v>
          </cell>
          <cell r="PN229">
            <v>0</v>
          </cell>
          <cell r="PO229">
            <v>0</v>
          </cell>
          <cell r="PP229">
            <v>0</v>
          </cell>
          <cell r="PQ229">
            <v>0</v>
          </cell>
          <cell r="PR229">
            <v>0</v>
          </cell>
          <cell r="PS229">
            <v>0</v>
          </cell>
          <cell r="PT229">
            <v>0</v>
          </cell>
          <cell r="PU229">
            <v>0</v>
          </cell>
          <cell r="PV229">
            <v>0</v>
          </cell>
          <cell r="PW229">
            <v>0</v>
          </cell>
          <cell r="PX229">
            <v>0</v>
          </cell>
          <cell r="PY229">
            <v>0</v>
          </cell>
          <cell r="PZ229">
            <v>0</v>
          </cell>
        </row>
        <row r="230">
          <cell r="D230" t="str">
            <v>L_Che365_20</v>
          </cell>
          <cell r="E230">
            <v>0</v>
          </cell>
          <cell r="F230">
            <v>0</v>
          </cell>
          <cell r="G230">
            <v>0</v>
          </cell>
          <cell r="H230">
            <v>0</v>
          </cell>
          <cell r="I230">
            <v>0</v>
          </cell>
          <cell r="J230">
            <v>0</v>
          </cell>
          <cell r="K230" t="str">
            <v>нд</v>
          </cell>
          <cell r="L230" t="str">
            <v>нд</v>
          </cell>
          <cell r="M230" t="str">
            <v>нд</v>
          </cell>
          <cell r="N230" t="str">
            <v>нд</v>
          </cell>
          <cell r="O230" t="str">
            <v>нд</v>
          </cell>
          <cell r="P230" t="str">
            <v>нд</v>
          </cell>
          <cell r="Q230">
            <v>0</v>
          </cell>
          <cell r="R230">
            <v>0</v>
          </cell>
          <cell r="S230">
            <v>0</v>
          </cell>
          <cell r="T230">
            <v>0</v>
          </cell>
          <cell r="U230">
            <v>0</v>
          </cell>
          <cell r="V230">
            <v>0</v>
          </cell>
          <cell r="W230" t="str">
            <v>нд</v>
          </cell>
          <cell r="X230" t="str">
            <v>нд</v>
          </cell>
          <cell r="Y230" t="str">
            <v>нд</v>
          </cell>
          <cell r="Z230" t="str">
            <v>нд</v>
          </cell>
          <cell r="AA230" t="str">
            <v>нд</v>
          </cell>
          <cell r="AB230" t="str">
            <v>нд</v>
          </cell>
          <cell r="AC230">
            <v>0</v>
          </cell>
          <cell r="AD230">
            <v>0</v>
          </cell>
          <cell r="AE230">
            <v>0</v>
          </cell>
          <cell r="AF230">
            <v>0</v>
          </cell>
          <cell r="AG230">
            <v>0</v>
          </cell>
          <cell r="AH230">
            <v>0</v>
          </cell>
          <cell r="AI230" t="str">
            <v>нд</v>
          </cell>
          <cell r="AJ230" t="str">
            <v>нд</v>
          </cell>
          <cell r="AK230" t="str">
            <v>нд</v>
          </cell>
          <cell r="AL230" t="str">
            <v>нд</v>
          </cell>
          <cell r="AM230" t="str">
            <v>нд</v>
          </cell>
          <cell r="AN230" t="str">
            <v>нд</v>
          </cell>
          <cell r="AO230">
            <v>0</v>
          </cell>
          <cell r="AP230">
            <v>0</v>
          </cell>
          <cell r="AQ230">
            <v>0</v>
          </cell>
          <cell r="AR230">
            <v>0</v>
          </cell>
          <cell r="AS230">
            <v>0</v>
          </cell>
          <cell r="AT230">
            <v>0</v>
          </cell>
          <cell r="AU230" t="str">
            <v>нд</v>
          </cell>
          <cell r="AV230" t="str">
            <v>нд</v>
          </cell>
          <cell r="AW230" t="str">
            <v>нд</v>
          </cell>
          <cell r="AX230" t="str">
            <v>нд</v>
          </cell>
          <cell r="AY230" t="str">
            <v>нд</v>
          </cell>
          <cell r="AZ230" t="str">
            <v>нд</v>
          </cell>
          <cell r="BA230">
            <v>1.80677384</v>
          </cell>
          <cell r="BB230">
            <v>0</v>
          </cell>
          <cell r="BC230">
            <v>0</v>
          </cell>
          <cell r="BD230">
            <v>0</v>
          </cell>
          <cell r="BE230">
            <v>0</v>
          </cell>
          <cell r="BF230">
            <v>1.80677384</v>
          </cell>
          <cell r="BG230" t="str">
            <v>нд</v>
          </cell>
          <cell r="BH230" t="str">
            <v>нд</v>
          </cell>
          <cell r="BI230" t="str">
            <v>нд</v>
          </cell>
          <cell r="BJ230" t="str">
            <v>нд</v>
          </cell>
          <cell r="BK230" t="str">
            <v>нд</v>
          </cell>
          <cell r="BL230" t="str">
            <v>нд</v>
          </cell>
          <cell r="BM230">
            <v>2.07154405</v>
          </cell>
          <cell r="BN230">
            <v>0</v>
          </cell>
          <cell r="BO230">
            <v>0</v>
          </cell>
          <cell r="BP230">
            <v>0.91379107500000001</v>
          </cell>
          <cell r="BQ230">
            <v>0</v>
          </cell>
          <cell r="BR230">
            <v>1.157752975</v>
          </cell>
          <cell r="BS230" t="str">
            <v>нд</v>
          </cell>
          <cell r="BT230" t="str">
            <v>нд</v>
          </cell>
          <cell r="BU230" t="str">
            <v>нд</v>
          </cell>
          <cell r="BV230" t="str">
            <v>нд</v>
          </cell>
          <cell r="BW230" t="str">
            <v>нд</v>
          </cell>
          <cell r="BX230" t="str">
            <v>нд</v>
          </cell>
          <cell r="BY230">
            <v>33.789713979200002</v>
          </cell>
          <cell r="BZ230">
            <v>0</v>
          </cell>
          <cell r="CA230">
            <v>0</v>
          </cell>
          <cell r="CB230">
            <v>0</v>
          </cell>
          <cell r="CC230">
            <v>0</v>
          </cell>
          <cell r="CD230">
            <v>33.789713979200002</v>
          </cell>
          <cell r="CE230" t="str">
            <v>нд</v>
          </cell>
          <cell r="CF230" t="str">
            <v>нд</v>
          </cell>
          <cell r="CG230" t="str">
            <v>нд</v>
          </cell>
          <cell r="CH230" t="str">
            <v>нд</v>
          </cell>
          <cell r="CI230" t="str">
            <v>нд</v>
          </cell>
          <cell r="CJ230" t="str">
            <v>нд</v>
          </cell>
          <cell r="CK230">
            <v>0</v>
          </cell>
          <cell r="CL230">
            <v>0</v>
          </cell>
          <cell r="CM230">
            <v>0</v>
          </cell>
          <cell r="CN230">
            <v>0</v>
          </cell>
          <cell r="CO230">
            <v>0</v>
          </cell>
          <cell r="CP230">
            <v>0</v>
          </cell>
          <cell r="CQ230" t="str">
            <v>нд</v>
          </cell>
          <cell r="CR230" t="str">
            <v>нд</v>
          </cell>
          <cell r="CS230" t="str">
            <v>нд</v>
          </cell>
          <cell r="CT230" t="str">
            <v>нд</v>
          </cell>
          <cell r="CU230" t="str">
            <v>нд</v>
          </cell>
          <cell r="CV230" t="str">
            <v>нд</v>
          </cell>
          <cell r="CW230">
            <v>37.6680318692</v>
          </cell>
          <cell r="CX230">
            <v>0</v>
          </cell>
          <cell r="CY230">
            <v>0</v>
          </cell>
          <cell r="CZ230">
            <v>0.91379107500000001</v>
          </cell>
          <cell r="DA230">
            <v>0</v>
          </cell>
          <cell r="DB230">
            <v>36.754240794200001</v>
          </cell>
          <cell r="DD230" t="str">
            <v>нд</v>
          </cell>
          <cell r="DE230">
            <v>33.789713979200002</v>
          </cell>
          <cell r="DF230" t="str">
            <v>нд</v>
          </cell>
          <cell r="DG230">
            <v>9.3832182</v>
          </cell>
          <cell r="DI230" t="str">
            <v>нд</v>
          </cell>
          <cell r="DJ230" t="str">
            <v>нд</v>
          </cell>
          <cell r="DK230" t="str">
            <v>нд</v>
          </cell>
          <cell r="DL230" t="str">
            <v>нд</v>
          </cell>
          <cell r="DM230" t="str">
            <v>нд</v>
          </cell>
          <cell r="DN230">
            <v>31.889344140000002</v>
          </cell>
          <cell r="DO230">
            <v>2.3181405000000002</v>
          </cell>
          <cell r="DP230">
            <v>22.299748400000002</v>
          </cell>
          <cell r="DQ230">
            <v>3.6301916000000007</v>
          </cell>
          <cell r="DR230">
            <v>3.64126364</v>
          </cell>
          <cell r="DS230">
            <v>0</v>
          </cell>
          <cell r="DT230" t="str">
            <v>нд</v>
          </cell>
          <cell r="DU230">
            <v>0</v>
          </cell>
          <cell r="DV230" t="str">
            <v>нд</v>
          </cell>
          <cell r="DW230">
            <v>0</v>
          </cell>
          <cell r="DX230" t="str">
            <v>нд</v>
          </cell>
          <cell r="DY230">
            <v>0</v>
          </cell>
          <cell r="DZ230" t="str">
            <v>нд</v>
          </cell>
          <cell r="EA230">
            <v>2.3181405000000002</v>
          </cell>
          <cell r="EB230" t="str">
            <v>нд</v>
          </cell>
          <cell r="EC230">
            <v>20.187985440000002</v>
          </cell>
          <cell r="ED230" t="str">
            <v>нд</v>
          </cell>
          <cell r="EE230">
            <v>9.3832182</v>
          </cell>
          <cell r="EF230" t="str">
            <v>нд</v>
          </cell>
          <cell r="EG230">
            <v>0</v>
          </cell>
          <cell r="EH230" t="str">
            <v>нд</v>
          </cell>
          <cell r="EI230">
            <v>31.889344140000006</v>
          </cell>
          <cell r="EK230" t="str">
            <v>нд</v>
          </cell>
          <cell r="EL230" t="str">
            <v>нд</v>
          </cell>
          <cell r="EM230" t="str">
            <v>нд</v>
          </cell>
          <cell r="EN230" t="str">
            <v>нд</v>
          </cell>
          <cell r="EO230" t="str">
            <v>нд</v>
          </cell>
          <cell r="EP230" t="str">
            <v>нд</v>
          </cell>
          <cell r="EQ230" t="str">
            <v>нд</v>
          </cell>
          <cell r="ER230" t="str">
            <v>нд</v>
          </cell>
          <cell r="ES230" t="str">
            <v>нд</v>
          </cell>
          <cell r="ET230" t="str">
            <v>нд</v>
          </cell>
          <cell r="EU230">
            <v>31.889344140000002</v>
          </cell>
          <cell r="EV230">
            <v>0.96</v>
          </cell>
          <cell r="EW230">
            <v>0</v>
          </cell>
          <cell r="EX230">
            <v>36.930999999999997</v>
          </cell>
          <cell r="EY230">
            <v>36.930999999999997</v>
          </cell>
          <cell r="EZ230">
            <v>0</v>
          </cell>
          <cell r="FA230">
            <v>0</v>
          </cell>
          <cell r="FB230">
            <v>0</v>
          </cell>
          <cell r="FC230">
            <v>0</v>
          </cell>
          <cell r="FD230">
            <v>0</v>
          </cell>
          <cell r="FE230" t="str">
            <v>нд</v>
          </cell>
          <cell r="FF230">
            <v>0</v>
          </cell>
          <cell r="FG230">
            <v>0</v>
          </cell>
          <cell r="FH230">
            <v>0</v>
          </cell>
          <cell r="FI230">
            <v>0</v>
          </cell>
          <cell r="FJ230">
            <v>0</v>
          </cell>
          <cell r="FK230">
            <v>0</v>
          </cell>
          <cell r="FL230">
            <v>0</v>
          </cell>
          <cell r="FM230">
            <v>0</v>
          </cell>
          <cell r="FN230">
            <v>0</v>
          </cell>
          <cell r="FO230">
            <v>0</v>
          </cell>
          <cell r="FP230" t="str">
            <v>нд</v>
          </cell>
          <cell r="FQ230" t="str">
            <v>нд</v>
          </cell>
          <cell r="FR230" t="str">
            <v>нд</v>
          </cell>
          <cell r="FS230" t="str">
            <v>нд</v>
          </cell>
          <cell r="FT230" t="str">
            <v>нд</v>
          </cell>
          <cell r="FU230" t="str">
            <v>нд</v>
          </cell>
          <cell r="FV230" t="str">
            <v>нд</v>
          </cell>
          <cell r="FW230" t="str">
            <v>нд</v>
          </cell>
          <cell r="FX230" t="str">
            <v>нд</v>
          </cell>
          <cell r="FY230" t="str">
            <v>нд</v>
          </cell>
          <cell r="FZ230" t="str">
            <v>нд</v>
          </cell>
          <cell r="GA230" t="str">
            <v>нд</v>
          </cell>
          <cell r="GB230">
            <v>0</v>
          </cell>
          <cell r="GC230">
            <v>0</v>
          </cell>
          <cell r="GD230">
            <v>0</v>
          </cell>
          <cell r="GE230">
            <v>0</v>
          </cell>
          <cell r="GF230">
            <v>0</v>
          </cell>
          <cell r="GG230">
            <v>0</v>
          </cell>
          <cell r="GH230">
            <v>0</v>
          </cell>
          <cell r="GI230">
            <v>0</v>
          </cell>
          <cell r="GJ230">
            <v>0</v>
          </cell>
          <cell r="GK230">
            <v>0</v>
          </cell>
          <cell r="GL230" t="str">
            <v>нд</v>
          </cell>
          <cell r="GM230" t="str">
            <v>нд</v>
          </cell>
          <cell r="GN230" t="str">
            <v>нд</v>
          </cell>
          <cell r="GO230" t="str">
            <v>нд</v>
          </cell>
          <cell r="GP230" t="str">
            <v>нд</v>
          </cell>
          <cell r="GQ230" t="str">
            <v>нд</v>
          </cell>
          <cell r="GR230" t="str">
            <v>нд</v>
          </cell>
          <cell r="GS230" t="str">
            <v>нд</v>
          </cell>
          <cell r="GT230" t="str">
            <v>нд</v>
          </cell>
          <cell r="GU230" t="str">
            <v>нд</v>
          </cell>
          <cell r="GV230" t="str">
            <v>нд</v>
          </cell>
          <cell r="GW230" t="str">
            <v>нд</v>
          </cell>
          <cell r="GX230">
            <v>0</v>
          </cell>
          <cell r="GY230">
            <v>0</v>
          </cell>
          <cell r="GZ230">
            <v>0</v>
          </cell>
          <cell r="HA230">
            <v>0</v>
          </cell>
          <cell r="HB230">
            <v>0</v>
          </cell>
          <cell r="HC230">
            <v>0</v>
          </cell>
          <cell r="HD230">
            <v>0</v>
          </cell>
          <cell r="HE230">
            <v>0</v>
          </cell>
          <cell r="HF230">
            <v>0</v>
          </cell>
          <cell r="HG230">
            <v>0</v>
          </cell>
          <cell r="HH230" t="str">
            <v>нд</v>
          </cell>
          <cell r="HI230" t="str">
            <v>нд</v>
          </cell>
          <cell r="HJ230" t="str">
            <v>нд</v>
          </cell>
          <cell r="HK230" t="str">
            <v>нд</v>
          </cell>
          <cell r="HL230" t="str">
            <v>нд</v>
          </cell>
          <cell r="HM230" t="str">
            <v>нд</v>
          </cell>
          <cell r="HN230" t="str">
            <v>нд</v>
          </cell>
          <cell r="HO230" t="str">
            <v>нд</v>
          </cell>
          <cell r="HP230" t="str">
            <v>нд</v>
          </cell>
          <cell r="HQ230" t="str">
            <v>нд</v>
          </cell>
          <cell r="HR230" t="str">
            <v>нд</v>
          </cell>
          <cell r="HS230" t="str">
            <v>нд</v>
          </cell>
          <cell r="HT230">
            <v>0</v>
          </cell>
          <cell r="HU230">
            <v>0</v>
          </cell>
          <cell r="HV230">
            <v>0</v>
          </cell>
          <cell r="HW230">
            <v>0</v>
          </cell>
          <cell r="HX230">
            <v>0</v>
          </cell>
          <cell r="HY230">
            <v>0</v>
          </cell>
          <cell r="HZ230">
            <v>0</v>
          </cell>
          <cell r="IA230">
            <v>0</v>
          </cell>
          <cell r="IB230">
            <v>0</v>
          </cell>
          <cell r="IC230">
            <v>0</v>
          </cell>
          <cell r="ID230" t="str">
            <v>нд</v>
          </cell>
          <cell r="IE230" t="str">
            <v>нд</v>
          </cell>
          <cell r="IF230" t="str">
            <v>нд</v>
          </cell>
          <cell r="IG230" t="str">
            <v>нд</v>
          </cell>
          <cell r="IH230" t="str">
            <v>нд</v>
          </cell>
          <cell r="II230" t="str">
            <v>нд</v>
          </cell>
          <cell r="IJ230" t="str">
            <v>нд</v>
          </cell>
          <cell r="IK230" t="str">
            <v>нд</v>
          </cell>
          <cell r="IL230" t="str">
            <v>нд</v>
          </cell>
          <cell r="IM230" t="str">
            <v>нд</v>
          </cell>
          <cell r="IN230" t="str">
            <v>нд</v>
          </cell>
          <cell r="IO230" t="str">
            <v>нд</v>
          </cell>
          <cell r="IP230">
            <v>0</v>
          </cell>
          <cell r="IQ230">
            <v>0</v>
          </cell>
          <cell r="IR230">
            <v>0</v>
          </cell>
          <cell r="IS230">
            <v>0</v>
          </cell>
          <cell r="IT230">
            <v>0</v>
          </cell>
          <cell r="IU230">
            <v>0</v>
          </cell>
          <cell r="IV230">
            <v>0</v>
          </cell>
          <cell r="IW230">
            <v>0</v>
          </cell>
          <cell r="IX230">
            <v>0</v>
          </cell>
          <cell r="IY230">
            <v>0</v>
          </cell>
          <cell r="IZ230" t="str">
            <v>нд</v>
          </cell>
          <cell r="JA230" t="str">
            <v>нд</v>
          </cell>
          <cell r="JB230" t="str">
            <v>нд</v>
          </cell>
          <cell r="JC230" t="str">
            <v>нд</v>
          </cell>
          <cell r="JD230" t="str">
            <v>нд</v>
          </cell>
          <cell r="JE230" t="str">
            <v>нд</v>
          </cell>
          <cell r="JF230" t="str">
            <v>нд</v>
          </cell>
          <cell r="JG230" t="str">
            <v>нд</v>
          </cell>
          <cell r="JH230" t="str">
            <v>нд</v>
          </cell>
          <cell r="JI230" t="str">
            <v>нд</v>
          </cell>
          <cell r="JJ230" t="str">
            <v>нд</v>
          </cell>
          <cell r="JK230" t="str">
            <v>нд</v>
          </cell>
          <cell r="JL230">
            <v>0</v>
          </cell>
          <cell r="JM230">
            <v>0</v>
          </cell>
          <cell r="JN230">
            <v>0</v>
          </cell>
          <cell r="JO230">
            <v>0</v>
          </cell>
          <cell r="JP230">
            <v>0</v>
          </cell>
          <cell r="JQ230">
            <v>0</v>
          </cell>
          <cell r="JR230">
            <v>0</v>
          </cell>
          <cell r="JS230">
            <v>0</v>
          </cell>
          <cell r="JT230">
            <v>0</v>
          </cell>
          <cell r="JU230">
            <v>0</v>
          </cell>
          <cell r="JV230" t="str">
            <v>нд</v>
          </cell>
          <cell r="JW230" t="str">
            <v>нд</v>
          </cell>
          <cell r="JX230" t="str">
            <v>нд</v>
          </cell>
          <cell r="JY230" t="str">
            <v>нд</v>
          </cell>
          <cell r="JZ230" t="str">
            <v>нд</v>
          </cell>
          <cell r="KA230" t="str">
            <v>нд</v>
          </cell>
          <cell r="KB230" t="str">
            <v>нд</v>
          </cell>
          <cell r="KC230" t="str">
            <v>нд</v>
          </cell>
          <cell r="KD230" t="str">
            <v>нд</v>
          </cell>
          <cell r="KE230" t="str">
            <v>нд</v>
          </cell>
          <cell r="KF230" t="str">
            <v>нд</v>
          </cell>
          <cell r="KG230" t="str">
            <v>нд</v>
          </cell>
          <cell r="KH230">
            <v>0</v>
          </cell>
          <cell r="KI230">
            <v>0</v>
          </cell>
          <cell r="KJ230">
            <v>0</v>
          </cell>
          <cell r="KK230">
            <v>0</v>
          </cell>
          <cell r="KL230">
            <v>0</v>
          </cell>
          <cell r="KM230">
            <v>0</v>
          </cell>
          <cell r="KN230">
            <v>0</v>
          </cell>
          <cell r="KO230">
            <v>0</v>
          </cell>
          <cell r="KP230">
            <v>0</v>
          </cell>
          <cell r="KQ230">
            <v>0</v>
          </cell>
          <cell r="KR230" t="str">
            <v>нд</v>
          </cell>
          <cell r="KS230" t="str">
            <v>нд</v>
          </cell>
          <cell r="KT230" t="str">
            <v>нд</v>
          </cell>
          <cell r="KU230" t="str">
            <v>нд</v>
          </cell>
          <cell r="KV230" t="str">
            <v>нд</v>
          </cell>
          <cell r="KW230" t="str">
            <v>нд</v>
          </cell>
          <cell r="KX230" t="str">
            <v>нд</v>
          </cell>
          <cell r="KY230" t="str">
            <v>нд</v>
          </cell>
          <cell r="KZ230" t="str">
            <v>нд</v>
          </cell>
          <cell r="LA230" t="str">
            <v>нд</v>
          </cell>
          <cell r="LB230" t="str">
            <v>нд</v>
          </cell>
          <cell r="LC230">
            <v>4</v>
          </cell>
          <cell r="LD230">
            <v>31.889344140000006</v>
          </cell>
          <cell r="LE230">
            <v>0.96</v>
          </cell>
          <cell r="LF230">
            <v>0</v>
          </cell>
          <cell r="LG230">
            <v>36.930999999999997</v>
          </cell>
          <cell r="LH230">
            <v>36.930999999999997</v>
          </cell>
          <cell r="LI230">
            <v>0</v>
          </cell>
          <cell r="LJ230">
            <v>0</v>
          </cell>
          <cell r="LK230">
            <v>0</v>
          </cell>
          <cell r="LL230">
            <v>0</v>
          </cell>
          <cell r="LM230">
            <v>0</v>
          </cell>
          <cell r="LN230" t="str">
            <v>нд</v>
          </cell>
          <cell r="LO230" t="str">
            <v>нд</v>
          </cell>
          <cell r="LP230" t="str">
            <v>нд</v>
          </cell>
          <cell r="LQ230" t="str">
            <v>нд</v>
          </cell>
          <cell r="LR230" t="str">
            <v>нд</v>
          </cell>
          <cell r="LS230" t="str">
            <v>нд</v>
          </cell>
          <cell r="LT230" t="str">
            <v>нд</v>
          </cell>
          <cell r="LU230" t="str">
            <v>нд</v>
          </cell>
          <cell r="LV230" t="str">
            <v>нд</v>
          </cell>
          <cell r="LW230" t="str">
            <v>нд</v>
          </cell>
          <cell r="LX230" t="str">
            <v>нд</v>
          </cell>
          <cell r="LY230" t="str">
            <v>нд</v>
          </cell>
          <cell r="LZ230">
            <v>31.889344140000006</v>
          </cell>
          <cell r="MA230" t="str">
            <v>1.1.4</v>
          </cell>
          <cell r="MB230" t="str">
            <v>Строительство ВЛ-6 кВ, Ф-3 ПС "Октябрьская"  с.Чечен-Аул  L= 0,5 км  (монтаж опор и подвеска провода)</v>
          </cell>
          <cell r="MC230" t="str">
            <v>G_prj_109108_47885</v>
          </cell>
          <cell r="MD230" t="str">
            <v>G_prj_109108_47885</v>
          </cell>
          <cell r="ME230" t="b">
            <v>0</v>
          </cell>
          <cell r="MF230">
            <v>0</v>
          </cell>
          <cell r="MG230">
            <v>0</v>
          </cell>
          <cell r="MH230">
            <v>0</v>
          </cell>
          <cell r="MI230">
            <v>0</v>
          </cell>
          <cell r="MK230">
            <v>0</v>
          </cell>
          <cell r="ML230">
            <v>0</v>
          </cell>
          <cell r="MM230">
            <v>0</v>
          </cell>
          <cell r="MN230">
            <v>0</v>
          </cell>
          <cell r="MO230">
            <v>0</v>
          </cell>
          <cell r="MP230">
            <v>0</v>
          </cell>
          <cell r="MQ230">
            <v>0</v>
          </cell>
          <cell r="MR230">
            <v>0</v>
          </cell>
          <cell r="MS230">
            <v>0</v>
          </cell>
          <cell r="MT230">
            <v>0</v>
          </cell>
          <cell r="MU230">
            <v>0</v>
          </cell>
          <cell r="MV230">
            <v>0</v>
          </cell>
          <cell r="MW230">
            <v>0</v>
          </cell>
          <cell r="MX230">
            <v>0</v>
          </cell>
          <cell r="MY230">
            <v>0</v>
          </cell>
          <cell r="MZ230">
            <v>0</v>
          </cell>
          <cell r="NA230">
            <v>0</v>
          </cell>
          <cell r="NB230">
            <v>0</v>
          </cell>
          <cell r="NC230">
            <v>0</v>
          </cell>
          <cell r="ND230">
            <v>0</v>
          </cell>
          <cell r="NE230">
            <v>0</v>
          </cell>
          <cell r="NF230">
            <v>0</v>
          </cell>
          <cell r="NG230">
            <v>0</v>
          </cell>
          <cell r="NH230">
            <v>0</v>
          </cell>
          <cell r="NI230">
            <v>0</v>
          </cell>
          <cell r="NJ230">
            <v>0</v>
          </cell>
          <cell r="NK230">
            <v>0</v>
          </cell>
          <cell r="NL230">
            <v>0</v>
          </cell>
          <cell r="NM230">
            <v>0</v>
          </cell>
          <cell r="NN230">
            <v>0</v>
          </cell>
          <cell r="NO230">
            <v>0</v>
          </cell>
          <cell r="NP230">
            <v>0</v>
          </cell>
          <cell r="NQ230">
            <v>0</v>
          </cell>
          <cell r="NR230">
            <v>0</v>
          </cell>
          <cell r="NS230">
            <v>0</v>
          </cell>
          <cell r="NT230">
            <v>0</v>
          </cell>
          <cell r="NU230">
            <v>0</v>
          </cell>
          <cell r="NV230">
            <v>0</v>
          </cell>
          <cell r="NW230">
            <v>0</v>
          </cell>
          <cell r="NX230">
            <v>0</v>
          </cell>
          <cell r="NY230">
            <v>0</v>
          </cell>
          <cell r="NZ230">
            <v>0</v>
          </cell>
          <cell r="OA230">
            <v>0</v>
          </cell>
          <cell r="OB230">
            <v>0</v>
          </cell>
          <cell r="OC230">
            <v>0</v>
          </cell>
          <cell r="OD230">
            <v>0</v>
          </cell>
          <cell r="OE230">
            <v>0</v>
          </cell>
          <cell r="OF230">
            <v>0</v>
          </cell>
          <cell r="OG230">
            <v>0</v>
          </cell>
          <cell r="OH230">
            <v>0</v>
          </cell>
          <cell r="OI230">
            <v>0</v>
          </cell>
          <cell r="OJ230">
            <v>0</v>
          </cell>
          <cell r="OK230">
            <v>0</v>
          </cell>
          <cell r="OL230">
            <v>0</v>
          </cell>
          <cell r="ON230" t="str">
            <v>нд</v>
          </cell>
          <cell r="OO230">
            <v>37.6680318692</v>
          </cell>
          <cell r="OR230" t="str">
            <v>нд</v>
          </cell>
          <cell r="OS230" t="str">
            <v>нд</v>
          </cell>
          <cell r="OT230" t="str">
            <v>нд</v>
          </cell>
          <cell r="OU230" t="str">
            <v>нд</v>
          </cell>
          <cell r="OV230" t="str">
            <v>нд</v>
          </cell>
          <cell r="OW230" t="str">
            <v>нд</v>
          </cell>
          <cell r="OX230" t="str">
            <v>нд</v>
          </cell>
          <cell r="OY230" t="str">
            <v>нд</v>
          </cell>
          <cell r="OZ230" t="str">
            <v>нд</v>
          </cell>
          <cell r="PA230" t="str">
            <v>нд</v>
          </cell>
          <cell r="PB230" t="str">
            <v>нд</v>
          </cell>
          <cell r="PC230" t="str">
            <v>нд</v>
          </cell>
          <cell r="PD230" t="str">
            <v>нд</v>
          </cell>
          <cell r="PE230" t="str">
            <v>нд</v>
          </cell>
          <cell r="PF230" t="str">
            <v>нд</v>
          </cell>
          <cell r="PG230" t="str">
            <v>нд</v>
          </cell>
          <cell r="PH230" t="str">
            <v>нд</v>
          </cell>
          <cell r="PI230" t="str">
            <v>нд</v>
          </cell>
          <cell r="PJ230" t="str">
            <v>нд</v>
          </cell>
          <cell r="PK230" t="str">
            <v>нд</v>
          </cell>
          <cell r="PL230" t="str">
            <v>нд</v>
          </cell>
          <cell r="PM230" t="str">
            <v>нд</v>
          </cell>
          <cell r="PN230" t="str">
            <v>нд</v>
          </cell>
          <cell r="PO230" t="str">
            <v>нд</v>
          </cell>
          <cell r="PP230" t="str">
            <v>нд</v>
          </cell>
          <cell r="PQ230" t="str">
            <v>нд</v>
          </cell>
          <cell r="PR230" t="str">
            <v>нд</v>
          </cell>
          <cell r="PS230" t="str">
            <v>нд</v>
          </cell>
          <cell r="PT230" t="str">
            <v>нд</v>
          </cell>
          <cell r="PU230" t="str">
            <v>нд</v>
          </cell>
          <cell r="PV230" t="str">
            <v>нд</v>
          </cell>
          <cell r="PW230" t="str">
            <v>нд</v>
          </cell>
          <cell r="PX230" t="str">
            <v>нд</v>
          </cell>
          <cell r="PY230" t="str">
            <v>нд</v>
          </cell>
          <cell r="PZ230" t="str">
            <v>нд</v>
          </cell>
        </row>
        <row r="231">
          <cell r="D231" t="str">
            <v>L_Che367</v>
          </cell>
          <cell r="E231">
            <v>0</v>
          </cell>
          <cell r="F231">
            <v>0</v>
          </cell>
          <cell r="G231">
            <v>0</v>
          </cell>
          <cell r="H231">
            <v>0</v>
          </cell>
          <cell r="I231">
            <v>0</v>
          </cell>
          <cell r="J231">
            <v>0</v>
          </cell>
          <cell r="K231" t="str">
            <v>нд</v>
          </cell>
          <cell r="L231" t="str">
            <v>нд</v>
          </cell>
          <cell r="M231" t="str">
            <v>нд</v>
          </cell>
          <cell r="N231" t="str">
            <v>нд</v>
          </cell>
          <cell r="O231" t="str">
            <v>нд</v>
          </cell>
          <cell r="P231" t="str">
            <v>нд</v>
          </cell>
          <cell r="Q231">
            <v>0</v>
          </cell>
          <cell r="R231">
            <v>0</v>
          </cell>
          <cell r="S231">
            <v>0</v>
          </cell>
          <cell r="T231">
            <v>0</v>
          </cell>
          <cell r="U231">
            <v>0</v>
          </cell>
          <cell r="V231">
            <v>0</v>
          </cell>
          <cell r="W231" t="str">
            <v>нд</v>
          </cell>
          <cell r="X231" t="str">
            <v>нд</v>
          </cell>
          <cell r="Y231" t="str">
            <v>нд</v>
          </cell>
          <cell r="Z231" t="str">
            <v>нд</v>
          </cell>
          <cell r="AA231" t="str">
            <v>нд</v>
          </cell>
          <cell r="AB231" t="str">
            <v>нд</v>
          </cell>
          <cell r="AC231">
            <v>0</v>
          </cell>
          <cell r="AD231">
            <v>0</v>
          </cell>
          <cell r="AE231">
            <v>0</v>
          </cell>
          <cell r="AF231">
            <v>0</v>
          </cell>
          <cell r="AG231">
            <v>0</v>
          </cell>
          <cell r="AH231">
            <v>0</v>
          </cell>
          <cell r="AI231" t="str">
            <v>нд</v>
          </cell>
          <cell r="AJ231" t="str">
            <v>нд</v>
          </cell>
          <cell r="AK231" t="str">
            <v>нд</v>
          </cell>
          <cell r="AL231" t="str">
            <v>нд</v>
          </cell>
          <cell r="AM231" t="str">
            <v>нд</v>
          </cell>
          <cell r="AN231" t="str">
            <v>нд</v>
          </cell>
          <cell r="AO231">
            <v>0</v>
          </cell>
          <cell r="AP231">
            <v>0</v>
          </cell>
          <cell r="AQ231">
            <v>0</v>
          </cell>
          <cell r="AR231">
            <v>0</v>
          </cell>
          <cell r="AS231">
            <v>0</v>
          </cell>
          <cell r="AT231">
            <v>0</v>
          </cell>
          <cell r="AU231" t="str">
            <v>нд</v>
          </cell>
          <cell r="AV231" t="str">
            <v>нд</v>
          </cell>
          <cell r="AW231" t="str">
            <v>нд</v>
          </cell>
          <cell r="AX231" t="str">
            <v>нд</v>
          </cell>
          <cell r="AY231" t="str">
            <v>нд</v>
          </cell>
          <cell r="AZ231" t="str">
            <v>нд</v>
          </cell>
          <cell r="BA231">
            <v>6.2974995919999994</v>
          </cell>
          <cell r="BB231">
            <v>0</v>
          </cell>
          <cell r="BC231">
            <v>0</v>
          </cell>
          <cell r="BD231">
            <v>0</v>
          </cell>
          <cell r="BE231">
            <v>0</v>
          </cell>
          <cell r="BF231">
            <v>6.2974995919999994</v>
          </cell>
          <cell r="BG231" t="str">
            <v>нд</v>
          </cell>
          <cell r="BH231" t="str">
            <v>нд</v>
          </cell>
          <cell r="BI231" t="str">
            <v>нд</v>
          </cell>
          <cell r="BJ231" t="str">
            <v>нд</v>
          </cell>
          <cell r="BK231" t="str">
            <v>нд</v>
          </cell>
          <cell r="BL231" t="str">
            <v>нд</v>
          </cell>
          <cell r="BM231">
            <v>3.3983384799999996</v>
          </cell>
          <cell r="BN231">
            <v>0</v>
          </cell>
          <cell r="BO231">
            <v>0</v>
          </cell>
          <cell r="BP231">
            <v>0</v>
          </cell>
          <cell r="BQ231">
            <v>0</v>
          </cell>
          <cell r="BR231">
            <v>3.3983384799999996</v>
          </cell>
          <cell r="BS231" t="str">
            <v>нд</v>
          </cell>
          <cell r="BT231" t="str">
            <v>нд</v>
          </cell>
          <cell r="BU231" t="str">
            <v>нд</v>
          </cell>
          <cell r="BV231" t="str">
            <v>нд</v>
          </cell>
          <cell r="BW231" t="str">
            <v>нд</v>
          </cell>
          <cell r="BX231" t="str">
            <v>нд</v>
          </cell>
          <cell r="BY231">
            <v>0</v>
          </cell>
          <cell r="BZ231">
            <v>0</v>
          </cell>
          <cell r="CA231">
            <v>0</v>
          </cell>
          <cell r="CB231">
            <v>0</v>
          </cell>
          <cell r="CC231">
            <v>0</v>
          </cell>
          <cell r="CD231">
            <v>0</v>
          </cell>
          <cell r="CE231" t="str">
            <v>нд</v>
          </cell>
          <cell r="CF231" t="str">
            <v>нд</v>
          </cell>
          <cell r="CG231" t="str">
            <v>нд</v>
          </cell>
          <cell r="CH231" t="str">
            <v>нд</v>
          </cell>
          <cell r="CI231" t="str">
            <v>нд</v>
          </cell>
          <cell r="CJ231" t="str">
            <v>нд</v>
          </cell>
          <cell r="CK231">
            <v>123.542883553992</v>
          </cell>
          <cell r="CL231">
            <v>0</v>
          </cell>
          <cell r="CM231">
            <v>0</v>
          </cell>
          <cell r="CN231">
            <v>0</v>
          </cell>
          <cell r="CO231">
            <v>0</v>
          </cell>
          <cell r="CP231">
            <v>123.542883553992</v>
          </cell>
          <cell r="CQ231" t="str">
            <v>нд</v>
          </cell>
          <cell r="CR231" t="str">
            <v>нд</v>
          </cell>
          <cell r="CS231" t="str">
            <v>нд</v>
          </cell>
          <cell r="CT231" t="str">
            <v>нд</v>
          </cell>
          <cell r="CU231" t="str">
            <v>нд</v>
          </cell>
          <cell r="CV231" t="str">
            <v>нд</v>
          </cell>
          <cell r="CW231">
            <v>133.23872162599199</v>
          </cell>
          <cell r="CX231">
            <v>0</v>
          </cell>
          <cell r="CY231">
            <v>0</v>
          </cell>
          <cell r="CZ231">
            <v>0</v>
          </cell>
          <cell r="DA231">
            <v>0</v>
          </cell>
          <cell r="DB231">
            <v>133.23872162599199</v>
          </cell>
          <cell r="DD231" t="str">
            <v>нд</v>
          </cell>
          <cell r="DE231">
            <v>123.542883553992</v>
          </cell>
          <cell r="DF231" t="str">
            <v>нд</v>
          </cell>
          <cell r="DG231">
            <v>103.96712087679199</v>
          </cell>
          <cell r="DI231" t="str">
            <v>нд</v>
          </cell>
          <cell r="DJ231" t="str">
            <v>нд</v>
          </cell>
          <cell r="DK231" t="str">
            <v>нд</v>
          </cell>
          <cell r="DL231" t="str">
            <v>нд</v>
          </cell>
          <cell r="DM231" t="str">
            <v>нд</v>
          </cell>
          <cell r="DN231">
            <v>112.046985936792</v>
          </cell>
          <cell r="DO231">
            <v>8.0798650583333345</v>
          </cell>
          <cell r="DP231">
            <v>82.110813400000012</v>
          </cell>
          <cell r="DQ231">
            <v>13.366876600000003</v>
          </cell>
          <cell r="DR231">
            <v>8.4894308784586539</v>
          </cell>
          <cell r="DS231">
            <v>0</v>
          </cell>
          <cell r="DT231" t="str">
            <v>нд</v>
          </cell>
          <cell r="DU231">
            <v>0</v>
          </cell>
          <cell r="DV231" t="str">
            <v>нд</v>
          </cell>
          <cell r="DW231">
            <v>0</v>
          </cell>
          <cell r="DX231" t="str">
            <v>нд</v>
          </cell>
          <cell r="DY231">
            <v>0</v>
          </cell>
          <cell r="DZ231" t="str">
            <v>нд</v>
          </cell>
          <cell r="EA231">
            <v>8.0798650599999995</v>
          </cell>
          <cell r="EB231" t="str">
            <v>нд</v>
          </cell>
          <cell r="EC231">
            <v>0</v>
          </cell>
          <cell r="ED231" t="str">
            <v>нд</v>
          </cell>
          <cell r="EE231">
            <v>0</v>
          </cell>
          <cell r="EF231" t="str">
            <v>нд</v>
          </cell>
          <cell r="EG231">
            <v>103.96712087679199</v>
          </cell>
          <cell r="EH231" t="str">
            <v>нд</v>
          </cell>
          <cell r="EI231">
            <v>112.046985936792</v>
          </cell>
          <cell r="EK231" t="str">
            <v>нд</v>
          </cell>
          <cell r="EL231" t="str">
            <v>нд</v>
          </cell>
          <cell r="EM231" t="str">
            <v>нд</v>
          </cell>
          <cell r="EN231" t="str">
            <v>нд</v>
          </cell>
          <cell r="EO231" t="str">
            <v>нд</v>
          </cell>
          <cell r="EP231" t="str">
            <v>нд</v>
          </cell>
          <cell r="EQ231" t="str">
            <v>нд</v>
          </cell>
          <cell r="ER231" t="str">
            <v>нд</v>
          </cell>
          <cell r="ES231" t="str">
            <v>нд</v>
          </cell>
          <cell r="ET231" t="str">
            <v>нд</v>
          </cell>
          <cell r="EU231">
            <v>112.046985936792</v>
          </cell>
          <cell r="EV231">
            <v>6.75</v>
          </cell>
          <cell r="EW231">
            <v>0</v>
          </cell>
          <cell r="EX231">
            <v>71.588999999999999</v>
          </cell>
          <cell r="EY231">
            <v>71.588999999999999</v>
          </cell>
          <cell r="EZ231">
            <v>0</v>
          </cell>
          <cell r="FA231">
            <v>0</v>
          </cell>
          <cell r="FB231">
            <v>0</v>
          </cell>
          <cell r="FC231">
            <v>0</v>
          </cell>
          <cell r="FD231">
            <v>0</v>
          </cell>
          <cell r="FE231" t="str">
            <v>нд</v>
          </cell>
          <cell r="FF231">
            <v>0</v>
          </cell>
          <cell r="FG231">
            <v>0</v>
          </cell>
          <cell r="FH231">
            <v>0</v>
          </cell>
          <cell r="FI231">
            <v>0</v>
          </cell>
          <cell r="FJ231">
            <v>0</v>
          </cell>
          <cell r="FK231">
            <v>0</v>
          </cell>
          <cell r="FL231">
            <v>0</v>
          </cell>
          <cell r="FM231">
            <v>0</v>
          </cell>
          <cell r="FN231">
            <v>0</v>
          </cell>
          <cell r="FO231">
            <v>0</v>
          </cell>
          <cell r="FP231" t="str">
            <v>нд</v>
          </cell>
          <cell r="FQ231" t="str">
            <v>нд</v>
          </cell>
          <cell r="FR231" t="str">
            <v>нд</v>
          </cell>
          <cell r="FS231" t="str">
            <v>нд</v>
          </cell>
          <cell r="FT231" t="str">
            <v>нд</v>
          </cell>
          <cell r="FU231" t="str">
            <v>нд</v>
          </cell>
          <cell r="FV231" t="str">
            <v>нд</v>
          </cell>
          <cell r="FW231" t="str">
            <v>нд</v>
          </cell>
          <cell r="FX231" t="str">
            <v>нд</v>
          </cell>
          <cell r="FY231" t="str">
            <v>нд</v>
          </cell>
          <cell r="FZ231" t="str">
            <v>нд</v>
          </cell>
          <cell r="GA231" t="str">
            <v>нд</v>
          </cell>
          <cell r="GB231">
            <v>0</v>
          </cell>
          <cell r="GC231">
            <v>0</v>
          </cell>
          <cell r="GD231">
            <v>0</v>
          </cell>
          <cell r="GE231">
            <v>0</v>
          </cell>
          <cell r="GF231">
            <v>0</v>
          </cell>
          <cell r="GG231">
            <v>0</v>
          </cell>
          <cell r="GH231">
            <v>0</v>
          </cell>
          <cell r="GI231">
            <v>0</v>
          </cell>
          <cell r="GJ231">
            <v>0</v>
          </cell>
          <cell r="GK231">
            <v>0</v>
          </cell>
          <cell r="GL231" t="str">
            <v>нд</v>
          </cell>
          <cell r="GM231" t="str">
            <v>нд</v>
          </cell>
          <cell r="GN231" t="str">
            <v>нд</v>
          </cell>
          <cell r="GO231" t="str">
            <v>нд</v>
          </cell>
          <cell r="GP231" t="str">
            <v>нд</v>
          </cell>
          <cell r="GQ231" t="str">
            <v>нд</v>
          </cell>
          <cell r="GR231" t="str">
            <v>нд</v>
          </cell>
          <cell r="GS231" t="str">
            <v>нд</v>
          </cell>
          <cell r="GT231" t="str">
            <v>нд</v>
          </cell>
          <cell r="GU231" t="str">
            <v>нд</v>
          </cell>
          <cell r="GV231" t="str">
            <v>нд</v>
          </cell>
          <cell r="GW231" t="str">
            <v>нд</v>
          </cell>
          <cell r="GX231">
            <v>0</v>
          </cell>
          <cell r="GY231">
            <v>0</v>
          </cell>
          <cell r="GZ231">
            <v>0</v>
          </cell>
          <cell r="HA231">
            <v>0</v>
          </cell>
          <cell r="HB231">
            <v>0</v>
          </cell>
          <cell r="HC231">
            <v>0</v>
          </cell>
          <cell r="HD231">
            <v>0</v>
          </cell>
          <cell r="HE231">
            <v>0</v>
          </cell>
          <cell r="HF231">
            <v>0</v>
          </cell>
          <cell r="HG231">
            <v>0</v>
          </cell>
          <cell r="HH231" t="str">
            <v>нд</v>
          </cell>
          <cell r="HI231" t="str">
            <v>нд</v>
          </cell>
          <cell r="HJ231" t="str">
            <v>нд</v>
          </cell>
          <cell r="HK231" t="str">
            <v>нд</v>
          </cell>
          <cell r="HL231" t="str">
            <v>нд</v>
          </cell>
          <cell r="HM231" t="str">
            <v>нд</v>
          </cell>
          <cell r="HN231" t="str">
            <v>нд</v>
          </cell>
          <cell r="HO231" t="str">
            <v>нд</v>
          </cell>
          <cell r="HP231" t="str">
            <v>нд</v>
          </cell>
          <cell r="HQ231" t="str">
            <v>нд</v>
          </cell>
          <cell r="HR231" t="str">
            <v>нд</v>
          </cell>
          <cell r="HS231" t="str">
            <v>нд</v>
          </cell>
          <cell r="HT231">
            <v>0</v>
          </cell>
          <cell r="HU231">
            <v>0</v>
          </cell>
          <cell r="HV231">
            <v>0</v>
          </cell>
          <cell r="HW231">
            <v>0</v>
          </cell>
          <cell r="HX231">
            <v>0</v>
          </cell>
          <cell r="HY231">
            <v>0</v>
          </cell>
          <cell r="HZ231">
            <v>0</v>
          </cell>
          <cell r="IA231">
            <v>0</v>
          </cell>
          <cell r="IB231">
            <v>0</v>
          </cell>
          <cell r="IC231">
            <v>0</v>
          </cell>
          <cell r="ID231" t="str">
            <v>нд</v>
          </cell>
          <cell r="IE231" t="str">
            <v>нд</v>
          </cell>
          <cell r="IF231" t="str">
            <v>нд</v>
          </cell>
          <cell r="IG231" t="str">
            <v>нд</v>
          </cell>
          <cell r="IH231" t="str">
            <v>нд</v>
          </cell>
          <cell r="II231" t="str">
            <v>нд</v>
          </cell>
          <cell r="IJ231" t="str">
            <v>нд</v>
          </cell>
          <cell r="IK231" t="str">
            <v>нд</v>
          </cell>
          <cell r="IL231" t="str">
            <v>нд</v>
          </cell>
          <cell r="IM231" t="str">
            <v>нд</v>
          </cell>
          <cell r="IN231" t="str">
            <v>нд</v>
          </cell>
          <cell r="IO231" t="str">
            <v>нд</v>
          </cell>
          <cell r="IP231">
            <v>0</v>
          </cell>
          <cell r="IQ231">
            <v>0</v>
          </cell>
          <cell r="IR231">
            <v>0</v>
          </cell>
          <cell r="IS231">
            <v>0</v>
          </cell>
          <cell r="IT231">
            <v>0</v>
          </cell>
          <cell r="IU231">
            <v>0</v>
          </cell>
          <cell r="IV231">
            <v>0</v>
          </cell>
          <cell r="IW231">
            <v>0</v>
          </cell>
          <cell r="IX231">
            <v>0</v>
          </cell>
          <cell r="IY231">
            <v>0</v>
          </cell>
          <cell r="IZ231" t="str">
            <v>нд</v>
          </cell>
          <cell r="JA231" t="str">
            <v>нд</v>
          </cell>
          <cell r="JB231" t="str">
            <v>нд</v>
          </cell>
          <cell r="JC231" t="str">
            <v>нд</v>
          </cell>
          <cell r="JD231" t="str">
            <v>нд</v>
          </cell>
          <cell r="JE231" t="str">
            <v>нд</v>
          </cell>
          <cell r="JF231" t="str">
            <v>нд</v>
          </cell>
          <cell r="JG231" t="str">
            <v>нд</v>
          </cell>
          <cell r="JH231" t="str">
            <v>нд</v>
          </cell>
          <cell r="JI231" t="str">
            <v>нд</v>
          </cell>
          <cell r="JJ231" t="str">
            <v>нд</v>
          </cell>
          <cell r="JK231" t="str">
            <v>нд</v>
          </cell>
          <cell r="JL231">
            <v>0</v>
          </cell>
          <cell r="JM231">
            <v>0</v>
          </cell>
          <cell r="JN231">
            <v>0</v>
          </cell>
          <cell r="JO231">
            <v>0</v>
          </cell>
          <cell r="JP231">
            <v>0</v>
          </cell>
          <cell r="JQ231">
            <v>0</v>
          </cell>
          <cell r="JR231">
            <v>0</v>
          </cell>
          <cell r="JS231">
            <v>0</v>
          </cell>
          <cell r="JT231">
            <v>0</v>
          </cell>
          <cell r="JU231">
            <v>0</v>
          </cell>
          <cell r="JV231" t="str">
            <v>нд</v>
          </cell>
          <cell r="JW231" t="str">
            <v>нд</v>
          </cell>
          <cell r="JX231" t="str">
            <v>нд</v>
          </cell>
          <cell r="JY231" t="str">
            <v>нд</v>
          </cell>
          <cell r="JZ231" t="str">
            <v>нд</v>
          </cell>
          <cell r="KA231" t="str">
            <v>нд</v>
          </cell>
          <cell r="KB231" t="str">
            <v>нд</v>
          </cell>
          <cell r="KC231" t="str">
            <v>нд</v>
          </cell>
          <cell r="KD231" t="str">
            <v>нд</v>
          </cell>
          <cell r="KE231" t="str">
            <v>нд</v>
          </cell>
          <cell r="KF231" t="str">
            <v>нд</v>
          </cell>
          <cell r="KG231" t="str">
            <v>нд</v>
          </cell>
          <cell r="KH231">
            <v>0</v>
          </cell>
          <cell r="KI231">
            <v>0</v>
          </cell>
          <cell r="KJ231">
            <v>0</v>
          </cell>
          <cell r="KK231">
            <v>0</v>
          </cell>
          <cell r="KL231">
            <v>0</v>
          </cell>
          <cell r="KM231">
            <v>0</v>
          </cell>
          <cell r="KN231">
            <v>0</v>
          </cell>
          <cell r="KO231">
            <v>0</v>
          </cell>
          <cell r="KP231">
            <v>0</v>
          </cell>
          <cell r="KQ231">
            <v>0</v>
          </cell>
          <cell r="KR231" t="str">
            <v>нд</v>
          </cell>
          <cell r="KS231" t="str">
            <v>нд</v>
          </cell>
          <cell r="KT231" t="str">
            <v>нд</v>
          </cell>
          <cell r="KU231" t="str">
            <v>нд</v>
          </cell>
          <cell r="KV231" t="str">
            <v>нд</v>
          </cell>
          <cell r="KW231" t="str">
            <v>нд</v>
          </cell>
          <cell r="KX231" t="str">
            <v>нд</v>
          </cell>
          <cell r="KY231" t="str">
            <v>нд</v>
          </cell>
          <cell r="KZ231" t="str">
            <v>нд</v>
          </cell>
          <cell r="LA231" t="str">
            <v>нд</v>
          </cell>
          <cell r="LB231" t="str">
            <v>нд</v>
          </cell>
          <cell r="LC231">
            <v>4</v>
          </cell>
          <cell r="LD231">
            <v>112.046985936792</v>
          </cell>
          <cell r="LE231">
            <v>6.75</v>
          </cell>
          <cell r="LF231">
            <v>0</v>
          </cell>
          <cell r="LG231">
            <v>71.588999999999999</v>
          </cell>
          <cell r="LH231">
            <v>71.588999999999999</v>
          </cell>
          <cell r="LI231">
            <v>0</v>
          </cell>
          <cell r="LJ231">
            <v>0</v>
          </cell>
          <cell r="LK231">
            <v>0</v>
          </cell>
          <cell r="LL231">
            <v>0</v>
          </cell>
          <cell r="LM231">
            <v>0</v>
          </cell>
          <cell r="LN231" t="str">
            <v>нд</v>
          </cell>
          <cell r="LO231" t="str">
            <v>нд</v>
          </cell>
          <cell r="LP231" t="str">
            <v>нд</v>
          </cell>
          <cell r="LQ231" t="str">
            <v>нд</v>
          </cell>
          <cell r="LR231" t="str">
            <v>нд</v>
          </cell>
          <cell r="LS231" t="str">
            <v>нд</v>
          </cell>
          <cell r="LT231" t="str">
            <v>нд</v>
          </cell>
          <cell r="LU231" t="str">
            <v>нд</v>
          </cell>
          <cell r="LV231" t="str">
            <v>нд</v>
          </cell>
          <cell r="LW231" t="str">
            <v>нд</v>
          </cell>
          <cell r="LX231" t="str">
            <v>нд</v>
          </cell>
          <cell r="LY231" t="str">
            <v>нд</v>
          </cell>
          <cell r="LZ231">
            <v>112.046985936792</v>
          </cell>
          <cell r="MA231" t="str">
            <v>1.1.4</v>
          </cell>
          <cell r="MB231" t="str">
            <v>Строительство и реконструкция сети 10-0,4 кВ (ВЛ 0,4 кВ протяженностью 36,4 км, ВЛ-10 кВ протяженностью 0,531 км, ТП 6(10)/0,4 кВ общей мощностью 0,96 МВА) в рамках "Плана (программы) снижения потерь электрической энергии в электрических сетях Аргунских ГЭС АО "Чеченэнерго"</v>
          </cell>
          <cell r="MC231" t="str">
            <v>L_Che365_20</v>
          </cell>
          <cell r="MD231" t="str">
            <v>L_Che365_20</v>
          </cell>
          <cell r="ME231" t="b">
            <v>0</v>
          </cell>
          <cell r="MF231">
            <v>0</v>
          </cell>
          <cell r="MG231">
            <v>0</v>
          </cell>
          <cell r="MH231">
            <v>0</v>
          </cell>
          <cell r="MI231">
            <v>0</v>
          </cell>
          <cell r="MK231">
            <v>0</v>
          </cell>
          <cell r="ML231">
            <v>0</v>
          </cell>
          <cell r="MM231">
            <v>0</v>
          </cell>
          <cell r="MN231">
            <v>0</v>
          </cell>
          <cell r="MO231">
            <v>0</v>
          </cell>
          <cell r="MP231">
            <v>0</v>
          </cell>
          <cell r="MQ231">
            <v>0</v>
          </cell>
          <cell r="MR231">
            <v>0</v>
          </cell>
          <cell r="MS231">
            <v>0</v>
          </cell>
          <cell r="MT231">
            <v>0</v>
          </cell>
          <cell r="MU231">
            <v>0</v>
          </cell>
          <cell r="MV231">
            <v>0</v>
          </cell>
          <cell r="MW231">
            <v>0</v>
          </cell>
          <cell r="MX231">
            <v>0</v>
          </cell>
          <cell r="MY231">
            <v>0</v>
          </cell>
          <cell r="MZ231">
            <v>0</v>
          </cell>
          <cell r="NA231">
            <v>0</v>
          </cell>
          <cell r="NB231">
            <v>0</v>
          </cell>
          <cell r="NC231">
            <v>0</v>
          </cell>
          <cell r="ND231">
            <v>0</v>
          </cell>
          <cell r="NE231">
            <v>0</v>
          </cell>
          <cell r="NF231">
            <v>0</v>
          </cell>
          <cell r="NG231">
            <v>0</v>
          </cell>
          <cell r="NH231">
            <v>0</v>
          </cell>
          <cell r="NI231">
            <v>0</v>
          </cell>
          <cell r="NJ231">
            <v>0</v>
          </cell>
          <cell r="NK231">
            <v>0</v>
          </cell>
          <cell r="NL231">
            <v>0</v>
          </cell>
          <cell r="NM231">
            <v>0</v>
          </cell>
          <cell r="NN231">
            <v>0</v>
          </cell>
          <cell r="NO231">
            <v>0</v>
          </cell>
          <cell r="NP231">
            <v>0</v>
          </cell>
          <cell r="NQ231">
            <v>0</v>
          </cell>
          <cell r="NR231">
            <v>0</v>
          </cell>
          <cell r="NS231">
            <v>0</v>
          </cell>
          <cell r="NT231">
            <v>0</v>
          </cell>
          <cell r="NU231">
            <v>0</v>
          </cell>
          <cell r="NV231">
            <v>0</v>
          </cell>
          <cell r="NW231">
            <v>0</v>
          </cell>
          <cell r="NX231">
            <v>0</v>
          </cell>
          <cell r="NY231">
            <v>0</v>
          </cell>
          <cell r="NZ231">
            <v>0</v>
          </cell>
          <cell r="OA231">
            <v>0</v>
          </cell>
          <cell r="OB231">
            <v>0</v>
          </cell>
          <cell r="OC231">
            <v>0</v>
          </cell>
          <cell r="OD231">
            <v>0</v>
          </cell>
          <cell r="OE231">
            <v>0</v>
          </cell>
          <cell r="OF231">
            <v>0</v>
          </cell>
          <cell r="OG231">
            <v>0</v>
          </cell>
          <cell r="OH231">
            <v>0</v>
          </cell>
          <cell r="OI231">
            <v>0</v>
          </cell>
          <cell r="OJ231">
            <v>0</v>
          </cell>
          <cell r="OK231">
            <v>0</v>
          </cell>
          <cell r="OL231">
            <v>0</v>
          </cell>
          <cell r="ON231" t="str">
            <v>нд</v>
          </cell>
          <cell r="OO231">
            <v>133.23872162599201</v>
          </cell>
          <cell r="OR231" t="str">
            <v>нд</v>
          </cell>
          <cell r="OS231" t="str">
            <v>нд</v>
          </cell>
          <cell r="OT231" t="str">
            <v>нд</v>
          </cell>
          <cell r="OU231" t="str">
            <v>нд</v>
          </cell>
          <cell r="OV231" t="str">
            <v>нд</v>
          </cell>
          <cell r="OW231" t="str">
            <v>нд</v>
          </cell>
          <cell r="OX231" t="str">
            <v>нд</v>
          </cell>
          <cell r="OY231" t="str">
            <v>нд</v>
          </cell>
          <cell r="OZ231" t="str">
            <v>нд</v>
          </cell>
          <cell r="PA231" t="str">
            <v>нд</v>
          </cell>
          <cell r="PB231" t="str">
            <v>нд</v>
          </cell>
          <cell r="PC231" t="str">
            <v>нд</v>
          </cell>
          <cell r="PD231" t="str">
            <v>нд</v>
          </cell>
          <cell r="PE231" t="str">
            <v>нд</v>
          </cell>
          <cell r="PF231" t="str">
            <v>нд</v>
          </cell>
          <cell r="PG231" t="str">
            <v>нд</v>
          </cell>
          <cell r="PH231" t="str">
            <v>нд</v>
          </cell>
          <cell r="PI231" t="str">
            <v>нд</v>
          </cell>
          <cell r="PJ231" t="str">
            <v>нд</v>
          </cell>
          <cell r="PK231" t="str">
            <v>нд</v>
          </cell>
          <cell r="PL231" t="str">
            <v>нд</v>
          </cell>
          <cell r="PM231" t="str">
            <v>нд</v>
          </cell>
          <cell r="PN231" t="str">
            <v>нд</v>
          </cell>
          <cell r="PO231" t="str">
            <v>нд</v>
          </cell>
          <cell r="PP231" t="str">
            <v>нд</v>
          </cell>
          <cell r="PQ231" t="str">
            <v>нд</v>
          </cell>
          <cell r="PR231" t="str">
            <v>нд</v>
          </cell>
          <cell r="PS231" t="str">
            <v>нд</v>
          </cell>
          <cell r="PT231" t="str">
            <v>нд</v>
          </cell>
          <cell r="PU231" t="str">
            <v>нд</v>
          </cell>
          <cell r="PV231" t="str">
            <v>нд</v>
          </cell>
          <cell r="PW231" t="str">
            <v>нд</v>
          </cell>
          <cell r="PX231" t="str">
            <v>нд</v>
          </cell>
          <cell r="PY231" t="str">
            <v>нд</v>
          </cell>
          <cell r="PZ231" t="str">
            <v>нд</v>
          </cell>
        </row>
        <row r="232">
          <cell r="D232" t="str">
            <v>L_Che368</v>
          </cell>
          <cell r="E232">
            <v>0</v>
          </cell>
          <cell r="F232">
            <v>0</v>
          </cell>
          <cell r="G232">
            <v>0</v>
          </cell>
          <cell r="H232">
            <v>0</v>
          </cell>
          <cell r="I232">
            <v>0</v>
          </cell>
          <cell r="J232">
            <v>0</v>
          </cell>
          <cell r="K232" t="str">
            <v>нд</v>
          </cell>
          <cell r="L232" t="str">
            <v>нд</v>
          </cell>
          <cell r="M232" t="str">
            <v>нд</v>
          </cell>
          <cell r="N232" t="str">
            <v>нд</v>
          </cell>
          <cell r="O232" t="str">
            <v>нд</v>
          </cell>
          <cell r="P232" t="str">
            <v>нд</v>
          </cell>
          <cell r="Q232">
            <v>0</v>
          </cell>
          <cell r="R232">
            <v>0</v>
          </cell>
          <cell r="S232">
            <v>0</v>
          </cell>
          <cell r="T232">
            <v>0</v>
          </cell>
          <cell r="U232">
            <v>0</v>
          </cell>
          <cell r="V232">
            <v>0</v>
          </cell>
          <cell r="W232" t="str">
            <v>нд</v>
          </cell>
          <cell r="X232" t="str">
            <v>нд</v>
          </cell>
          <cell r="Y232" t="str">
            <v>нд</v>
          </cell>
          <cell r="Z232" t="str">
            <v>нд</v>
          </cell>
          <cell r="AA232" t="str">
            <v>нд</v>
          </cell>
          <cell r="AB232" t="str">
            <v>нд</v>
          </cell>
          <cell r="AC232">
            <v>0</v>
          </cell>
          <cell r="AD232">
            <v>0</v>
          </cell>
          <cell r="AE232">
            <v>0</v>
          </cell>
          <cell r="AF232">
            <v>0</v>
          </cell>
          <cell r="AG232">
            <v>0</v>
          </cell>
          <cell r="AH232">
            <v>0</v>
          </cell>
          <cell r="AI232" t="str">
            <v>нд</v>
          </cell>
          <cell r="AJ232" t="str">
            <v>нд</v>
          </cell>
          <cell r="AK232" t="str">
            <v>нд</v>
          </cell>
          <cell r="AL232" t="str">
            <v>нд</v>
          </cell>
          <cell r="AM232" t="str">
            <v>нд</v>
          </cell>
          <cell r="AN232" t="str">
            <v>нд</v>
          </cell>
          <cell r="AO232">
            <v>0</v>
          </cell>
          <cell r="AP232">
            <v>0</v>
          </cell>
          <cell r="AQ232">
            <v>0</v>
          </cell>
          <cell r="AR232">
            <v>0</v>
          </cell>
          <cell r="AS232">
            <v>0</v>
          </cell>
          <cell r="AT232">
            <v>0</v>
          </cell>
          <cell r="AU232" t="str">
            <v>нд</v>
          </cell>
          <cell r="AV232" t="str">
            <v>нд</v>
          </cell>
          <cell r="AW232" t="str">
            <v>нд</v>
          </cell>
          <cell r="AX232" t="str">
            <v>нд</v>
          </cell>
          <cell r="AY232" t="str">
            <v>нд</v>
          </cell>
          <cell r="AZ232" t="str">
            <v>нд</v>
          </cell>
          <cell r="BA232">
            <v>3.4841414059999996</v>
          </cell>
          <cell r="BB232">
            <v>0</v>
          </cell>
          <cell r="BC232">
            <v>0</v>
          </cell>
          <cell r="BD232">
            <v>0</v>
          </cell>
          <cell r="BE232">
            <v>0</v>
          </cell>
          <cell r="BF232">
            <v>3.4841414059999996</v>
          </cell>
          <cell r="BG232" t="str">
            <v>нд</v>
          </cell>
          <cell r="BH232" t="str">
            <v>нд</v>
          </cell>
          <cell r="BI232" t="str">
            <v>нд</v>
          </cell>
          <cell r="BJ232" t="str">
            <v>нд</v>
          </cell>
          <cell r="BK232" t="str">
            <v>нд</v>
          </cell>
          <cell r="BL232" t="str">
            <v>нд</v>
          </cell>
          <cell r="BM232">
            <v>1.8801576099999999</v>
          </cell>
          <cell r="BN232">
            <v>0</v>
          </cell>
          <cell r="BO232">
            <v>0</v>
          </cell>
          <cell r="BP232">
            <v>0</v>
          </cell>
          <cell r="BQ232">
            <v>0</v>
          </cell>
          <cell r="BR232">
            <v>1.8801576099999999</v>
          </cell>
          <cell r="BS232" t="str">
            <v>нд</v>
          </cell>
          <cell r="BT232" t="str">
            <v>нд</v>
          </cell>
          <cell r="BU232" t="str">
            <v>нд</v>
          </cell>
          <cell r="BV232" t="str">
            <v>нд</v>
          </cell>
          <cell r="BW232" t="str">
            <v>нд</v>
          </cell>
          <cell r="BX232" t="str">
            <v>нд</v>
          </cell>
          <cell r="BY232">
            <v>0</v>
          </cell>
          <cell r="BZ232">
            <v>0</v>
          </cell>
          <cell r="CA232">
            <v>0</v>
          </cell>
          <cell r="CB232">
            <v>0</v>
          </cell>
          <cell r="CC232">
            <v>0</v>
          </cell>
          <cell r="CD232">
            <v>0</v>
          </cell>
          <cell r="CE232" t="str">
            <v>нд</v>
          </cell>
          <cell r="CF232" t="str">
            <v>нд</v>
          </cell>
          <cell r="CG232" t="str">
            <v>нд</v>
          </cell>
          <cell r="CH232" t="str">
            <v>нд</v>
          </cell>
          <cell r="CI232" t="str">
            <v>нд</v>
          </cell>
          <cell r="CJ232" t="str">
            <v>нд</v>
          </cell>
          <cell r="CK232">
            <v>84.647509825523997</v>
          </cell>
          <cell r="CL232">
            <v>0</v>
          </cell>
          <cell r="CM232">
            <v>0</v>
          </cell>
          <cell r="CN232">
            <v>0</v>
          </cell>
          <cell r="CO232">
            <v>0</v>
          </cell>
          <cell r="CP232">
            <v>84.647509825523997</v>
          </cell>
          <cell r="CQ232" t="str">
            <v>нд</v>
          </cell>
          <cell r="CR232" t="str">
            <v>нд</v>
          </cell>
          <cell r="CS232" t="str">
            <v>нд</v>
          </cell>
          <cell r="CT232" t="str">
            <v>нд</v>
          </cell>
          <cell r="CU232" t="str">
            <v>нд</v>
          </cell>
          <cell r="CV232" t="str">
            <v>нд</v>
          </cell>
          <cell r="CW232">
            <v>90.011808841524001</v>
          </cell>
          <cell r="CX232">
            <v>0</v>
          </cell>
          <cell r="CY232">
            <v>0</v>
          </cell>
          <cell r="CZ232">
            <v>0</v>
          </cell>
          <cell r="DA232">
            <v>0</v>
          </cell>
          <cell r="DB232">
            <v>90.011808841524001</v>
          </cell>
          <cell r="DD232" t="str">
            <v>нд</v>
          </cell>
          <cell r="DE232">
            <v>84.647509825523997</v>
          </cell>
          <cell r="DF232" t="str">
            <v>нд</v>
          </cell>
          <cell r="DG232">
            <v>71.254085548724007</v>
          </cell>
          <cell r="DI232" t="str">
            <v>нд</v>
          </cell>
          <cell r="DJ232" t="str">
            <v>нд</v>
          </cell>
          <cell r="DK232" t="str">
            <v>нд</v>
          </cell>
          <cell r="DL232" t="str">
            <v>нд</v>
          </cell>
          <cell r="DM232" t="str">
            <v>нд</v>
          </cell>
          <cell r="DN232">
            <v>75.724334728724003</v>
          </cell>
          <cell r="DO232">
            <v>4.4702491800000006</v>
          </cell>
          <cell r="DP232">
            <v>56.191290600000002</v>
          </cell>
          <cell r="DQ232">
            <v>9.1474194000000022</v>
          </cell>
          <cell r="DR232">
            <v>5.9153755487239961</v>
          </cell>
          <cell r="DS232">
            <v>0</v>
          </cell>
          <cell r="DT232" t="str">
            <v>нд</v>
          </cell>
          <cell r="DU232">
            <v>0</v>
          </cell>
          <cell r="DV232" t="str">
            <v>нд</v>
          </cell>
          <cell r="DW232">
            <v>0</v>
          </cell>
          <cell r="DX232" t="str">
            <v>нд</v>
          </cell>
          <cell r="DY232">
            <v>0</v>
          </cell>
          <cell r="DZ232" t="str">
            <v>нд</v>
          </cell>
          <cell r="EA232">
            <v>4.4702491799999997</v>
          </cell>
          <cell r="EB232" t="str">
            <v>нд</v>
          </cell>
          <cell r="EC232">
            <v>0</v>
          </cell>
          <cell r="ED232" t="str">
            <v>нд</v>
          </cell>
          <cell r="EE232">
            <v>0</v>
          </cell>
          <cell r="EF232" t="str">
            <v>нд</v>
          </cell>
          <cell r="EG232">
            <v>71.254085548724007</v>
          </cell>
          <cell r="EH232" t="str">
            <v>нд</v>
          </cell>
          <cell r="EI232">
            <v>75.724334728724003</v>
          </cell>
          <cell r="EK232" t="str">
            <v>нд</v>
          </cell>
          <cell r="EL232" t="str">
            <v>нд</v>
          </cell>
          <cell r="EM232" t="str">
            <v>нд</v>
          </cell>
          <cell r="EN232" t="str">
            <v>нд</v>
          </cell>
          <cell r="EO232" t="str">
            <v>нд</v>
          </cell>
          <cell r="EP232" t="str">
            <v>нд</v>
          </cell>
          <cell r="EQ232" t="str">
            <v>нд</v>
          </cell>
          <cell r="ER232" t="str">
            <v>нд</v>
          </cell>
          <cell r="ES232" t="str">
            <v>нд</v>
          </cell>
          <cell r="ET232" t="str">
            <v>нд</v>
          </cell>
          <cell r="EU232">
            <v>75.724334728724003</v>
          </cell>
          <cell r="EV232">
            <v>2.129</v>
          </cell>
          <cell r="EW232">
            <v>0</v>
          </cell>
          <cell r="EX232">
            <v>60.326000000000001</v>
          </cell>
          <cell r="EY232">
            <v>60.326000000000001</v>
          </cell>
          <cell r="EZ232">
            <v>0</v>
          </cell>
          <cell r="FA232">
            <v>0</v>
          </cell>
          <cell r="FB232">
            <v>0</v>
          </cell>
          <cell r="FC232">
            <v>0</v>
          </cell>
          <cell r="FD232">
            <v>0</v>
          </cell>
          <cell r="FE232" t="str">
            <v>нд</v>
          </cell>
          <cell r="FF232">
            <v>0</v>
          </cell>
          <cell r="FG232">
            <v>0</v>
          </cell>
          <cell r="FH232">
            <v>0</v>
          </cell>
          <cell r="FI232">
            <v>0</v>
          </cell>
          <cell r="FJ232">
            <v>0</v>
          </cell>
          <cell r="FK232">
            <v>0</v>
          </cell>
          <cell r="FL232">
            <v>0</v>
          </cell>
          <cell r="FM232">
            <v>0</v>
          </cell>
          <cell r="FN232">
            <v>0</v>
          </cell>
          <cell r="FO232">
            <v>0</v>
          </cell>
          <cell r="FP232" t="str">
            <v>нд</v>
          </cell>
          <cell r="FQ232" t="str">
            <v>нд</v>
          </cell>
          <cell r="FR232" t="str">
            <v>нд</v>
          </cell>
          <cell r="FS232" t="str">
            <v>нд</v>
          </cell>
          <cell r="FT232" t="str">
            <v>нд</v>
          </cell>
          <cell r="FU232" t="str">
            <v>нд</v>
          </cell>
          <cell r="FV232" t="str">
            <v>нд</v>
          </cell>
          <cell r="FW232" t="str">
            <v>нд</v>
          </cell>
          <cell r="FX232" t="str">
            <v>нд</v>
          </cell>
          <cell r="FY232" t="str">
            <v>нд</v>
          </cell>
          <cell r="FZ232" t="str">
            <v>нд</v>
          </cell>
          <cell r="GA232" t="str">
            <v>нд</v>
          </cell>
          <cell r="GB232">
            <v>0</v>
          </cell>
          <cell r="GC232">
            <v>0</v>
          </cell>
          <cell r="GD232">
            <v>0</v>
          </cell>
          <cell r="GE232">
            <v>0</v>
          </cell>
          <cell r="GF232">
            <v>0</v>
          </cell>
          <cell r="GG232">
            <v>0</v>
          </cell>
          <cell r="GH232">
            <v>0</v>
          </cell>
          <cell r="GI232">
            <v>0</v>
          </cell>
          <cell r="GJ232">
            <v>0</v>
          </cell>
          <cell r="GK232">
            <v>0</v>
          </cell>
          <cell r="GL232" t="str">
            <v>нд</v>
          </cell>
          <cell r="GM232" t="str">
            <v>нд</v>
          </cell>
          <cell r="GN232" t="str">
            <v>нд</v>
          </cell>
          <cell r="GO232" t="str">
            <v>нд</v>
          </cell>
          <cell r="GP232" t="str">
            <v>нд</v>
          </cell>
          <cell r="GQ232" t="str">
            <v>нд</v>
          </cell>
          <cell r="GR232" t="str">
            <v>нд</v>
          </cell>
          <cell r="GS232" t="str">
            <v>нд</v>
          </cell>
          <cell r="GT232" t="str">
            <v>нд</v>
          </cell>
          <cell r="GU232" t="str">
            <v>нд</v>
          </cell>
          <cell r="GV232" t="str">
            <v>нд</v>
          </cell>
          <cell r="GW232" t="str">
            <v>нд</v>
          </cell>
          <cell r="GX232">
            <v>0</v>
          </cell>
          <cell r="GY232">
            <v>0</v>
          </cell>
          <cell r="GZ232">
            <v>0</v>
          </cell>
          <cell r="HA232">
            <v>0</v>
          </cell>
          <cell r="HB232">
            <v>0</v>
          </cell>
          <cell r="HC232">
            <v>0</v>
          </cell>
          <cell r="HD232">
            <v>0</v>
          </cell>
          <cell r="HE232">
            <v>0</v>
          </cell>
          <cell r="HF232">
            <v>0</v>
          </cell>
          <cell r="HG232">
            <v>0</v>
          </cell>
          <cell r="HH232" t="str">
            <v>нд</v>
          </cell>
          <cell r="HI232" t="str">
            <v>нд</v>
          </cell>
          <cell r="HJ232" t="str">
            <v>нд</v>
          </cell>
          <cell r="HK232" t="str">
            <v>нд</v>
          </cell>
          <cell r="HL232" t="str">
            <v>нд</v>
          </cell>
          <cell r="HM232" t="str">
            <v>нд</v>
          </cell>
          <cell r="HN232" t="str">
            <v>нд</v>
          </cell>
          <cell r="HO232" t="str">
            <v>нд</v>
          </cell>
          <cell r="HP232" t="str">
            <v>нд</v>
          </cell>
          <cell r="HQ232" t="str">
            <v>нд</v>
          </cell>
          <cell r="HR232" t="str">
            <v>нд</v>
          </cell>
          <cell r="HS232" t="str">
            <v>нд</v>
          </cell>
          <cell r="HT232">
            <v>0</v>
          </cell>
          <cell r="HU232">
            <v>0</v>
          </cell>
          <cell r="HV232">
            <v>0</v>
          </cell>
          <cell r="HW232">
            <v>0</v>
          </cell>
          <cell r="HX232">
            <v>0</v>
          </cell>
          <cell r="HY232">
            <v>0</v>
          </cell>
          <cell r="HZ232">
            <v>0</v>
          </cell>
          <cell r="IA232">
            <v>0</v>
          </cell>
          <cell r="IB232">
            <v>0</v>
          </cell>
          <cell r="IC232">
            <v>0</v>
          </cell>
          <cell r="ID232" t="str">
            <v>нд</v>
          </cell>
          <cell r="IE232" t="str">
            <v>нд</v>
          </cell>
          <cell r="IF232" t="str">
            <v>нд</v>
          </cell>
          <cell r="IG232" t="str">
            <v>нд</v>
          </cell>
          <cell r="IH232" t="str">
            <v>нд</v>
          </cell>
          <cell r="II232" t="str">
            <v>нд</v>
          </cell>
          <cell r="IJ232" t="str">
            <v>нд</v>
          </cell>
          <cell r="IK232" t="str">
            <v>нд</v>
          </cell>
          <cell r="IL232" t="str">
            <v>нд</v>
          </cell>
          <cell r="IM232" t="str">
            <v>нд</v>
          </cell>
          <cell r="IN232" t="str">
            <v>нд</v>
          </cell>
          <cell r="IO232" t="str">
            <v>нд</v>
          </cell>
          <cell r="IP232">
            <v>0</v>
          </cell>
          <cell r="IQ232">
            <v>0</v>
          </cell>
          <cell r="IR232">
            <v>0</v>
          </cell>
          <cell r="IS232">
            <v>0</v>
          </cell>
          <cell r="IT232">
            <v>0</v>
          </cell>
          <cell r="IU232">
            <v>0</v>
          </cell>
          <cell r="IV232">
            <v>0</v>
          </cell>
          <cell r="IW232">
            <v>0</v>
          </cell>
          <cell r="IX232">
            <v>0</v>
          </cell>
          <cell r="IY232">
            <v>0</v>
          </cell>
          <cell r="IZ232" t="str">
            <v>нд</v>
          </cell>
          <cell r="JA232" t="str">
            <v>нд</v>
          </cell>
          <cell r="JB232" t="str">
            <v>нд</v>
          </cell>
          <cell r="JC232" t="str">
            <v>нд</v>
          </cell>
          <cell r="JD232" t="str">
            <v>нд</v>
          </cell>
          <cell r="JE232" t="str">
            <v>нд</v>
          </cell>
          <cell r="JF232" t="str">
            <v>нд</v>
          </cell>
          <cell r="JG232" t="str">
            <v>нд</v>
          </cell>
          <cell r="JH232" t="str">
            <v>нд</v>
          </cell>
          <cell r="JI232" t="str">
            <v>нд</v>
          </cell>
          <cell r="JJ232" t="str">
            <v>нд</v>
          </cell>
          <cell r="JK232" t="str">
            <v>нд</v>
          </cell>
          <cell r="JL232">
            <v>0</v>
          </cell>
          <cell r="JM232">
            <v>0</v>
          </cell>
          <cell r="JN232">
            <v>0</v>
          </cell>
          <cell r="JO232">
            <v>0</v>
          </cell>
          <cell r="JP232">
            <v>0</v>
          </cell>
          <cell r="JQ232">
            <v>0</v>
          </cell>
          <cell r="JR232">
            <v>0</v>
          </cell>
          <cell r="JS232">
            <v>0</v>
          </cell>
          <cell r="JT232">
            <v>0</v>
          </cell>
          <cell r="JU232">
            <v>0</v>
          </cell>
          <cell r="JV232" t="str">
            <v>нд</v>
          </cell>
          <cell r="JW232" t="str">
            <v>нд</v>
          </cell>
          <cell r="JX232" t="str">
            <v>нд</v>
          </cell>
          <cell r="JY232" t="str">
            <v>нд</v>
          </cell>
          <cell r="JZ232" t="str">
            <v>нд</v>
          </cell>
          <cell r="KA232" t="str">
            <v>нд</v>
          </cell>
          <cell r="KB232" t="str">
            <v>нд</v>
          </cell>
          <cell r="KC232" t="str">
            <v>нд</v>
          </cell>
          <cell r="KD232" t="str">
            <v>нд</v>
          </cell>
          <cell r="KE232" t="str">
            <v>нд</v>
          </cell>
          <cell r="KF232" t="str">
            <v>нд</v>
          </cell>
          <cell r="KG232" t="str">
            <v>нд</v>
          </cell>
          <cell r="KH232">
            <v>0</v>
          </cell>
          <cell r="KI232">
            <v>0</v>
          </cell>
          <cell r="KJ232">
            <v>0</v>
          </cell>
          <cell r="KK232">
            <v>0</v>
          </cell>
          <cell r="KL232">
            <v>0</v>
          </cell>
          <cell r="KM232">
            <v>0</v>
          </cell>
          <cell r="KN232">
            <v>0</v>
          </cell>
          <cell r="KO232">
            <v>0</v>
          </cell>
          <cell r="KP232">
            <v>0</v>
          </cell>
          <cell r="KQ232">
            <v>0</v>
          </cell>
          <cell r="KR232" t="str">
            <v>нд</v>
          </cell>
          <cell r="KS232" t="str">
            <v>нд</v>
          </cell>
          <cell r="KT232" t="str">
            <v>нд</v>
          </cell>
          <cell r="KU232" t="str">
            <v>нд</v>
          </cell>
          <cell r="KV232" t="str">
            <v>нд</v>
          </cell>
          <cell r="KW232" t="str">
            <v>нд</v>
          </cell>
          <cell r="KX232" t="str">
            <v>нд</v>
          </cell>
          <cell r="KY232" t="str">
            <v>нд</v>
          </cell>
          <cell r="KZ232" t="str">
            <v>нд</v>
          </cell>
          <cell r="LA232" t="str">
            <v>нд</v>
          </cell>
          <cell r="LB232" t="str">
            <v>нд</v>
          </cell>
          <cell r="LC232">
            <v>4</v>
          </cell>
          <cell r="LD232">
            <v>75.724334728724017</v>
          </cell>
          <cell r="LE232">
            <v>2.129</v>
          </cell>
          <cell r="LF232">
            <v>0</v>
          </cell>
          <cell r="LG232">
            <v>60.326000000000001</v>
          </cell>
          <cell r="LH232">
            <v>60.326000000000001</v>
          </cell>
          <cell r="LI232">
            <v>0</v>
          </cell>
          <cell r="LJ232">
            <v>0</v>
          </cell>
          <cell r="LK232">
            <v>0</v>
          </cell>
          <cell r="LL232">
            <v>0</v>
          </cell>
          <cell r="LM232">
            <v>0</v>
          </cell>
          <cell r="LN232" t="str">
            <v>нд</v>
          </cell>
          <cell r="LO232" t="str">
            <v>нд</v>
          </cell>
          <cell r="LP232" t="str">
            <v>нд</v>
          </cell>
          <cell r="LQ232" t="str">
            <v>нд</v>
          </cell>
          <cell r="LR232" t="str">
            <v>нд</v>
          </cell>
          <cell r="LS232" t="str">
            <v>нд</v>
          </cell>
          <cell r="LT232" t="str">
            <v>нд</v>
          </cell>
          <cell r="LU232" t="str">
            <v>нд</v>
          </cell>
          <cell r="LV232" t="str">
            <v>нд</v>
          </cell>
          <cell r="LW232" t="str">
            <v>нд</v>
          </cell>
          <cell r="LX232" t="str">
            <v>нд</v>
          </cell>
          <cell r="LY232" t="str">
            <v>нд</v>
          </cell>
          <cell r="LZ232">
            <v>75.724334728724017</v>
          </cell>
          <cell r="MA232" t="str">
            <v>1.1.4</v>
          </cell>
          <cell r="MB232" t="str">
            <v>Строительство и реконструкция сети 10-0,4 кВ (ВЛ 0,4 кВ протяженностью 67,188 км, ВЛ-10 кВ протяженностью 4,401 км, ТП 6(10)/0,4 кВ общей мощностью 6,75 МВА) в рамках "Плана (программы) снижения потерь электрической энергии в электрических сетях Ачхой-Мартановских РЭС АО "Чеченэнерго"</v>
          </cell>
          <cell r="MC232" t="str">
            <v>L_Che367</v>
          </cell>
          <cell r="MD232" t="str">
            <v>L_Che367</v>
          </cell>
          <cell r="ME232" t="b">
            <v>0</v>
          </cell>
          <cell r="MF232">
            <v>0</v>
          </cell>
          <cell r="MG232">
            <v>0</v>
          </cell>
          <cell r="MH232">
            <v>0</v>
          </cell>
          <cell r="MI232">
            <v>0</v>
          </cell>
          <cell r="MK232">
            <v>0</v>
          </cell>
          <cell r="ML232">
            <v>0</v>
          </cell>
          <cell r="MM232">
            <v>0</v>
          </cell>
          <cell r="MN232">
            <v>0</v>
          </cell>
          <cell r="MO232">
            <v>0</v>
          </cell>
          <cell r="MP232">
            <v>0</v>
          </cell>
          <cell r="MQ232">
            <v>0</v>
          </cell>
          <cell r="MR232">
            <v>0</v>
          </cell>
          <cell r="MS232">
            <v>0</v>
          </cell>
          <cell r="MT232">
            <v>0</v>
          </cell>
          <cell r="MU232">
            <v>0</v>
          </cell>
          <cell r="MV232">
            <v>0</v>
          </cell>
          <cell r="MW232">
            <v>0</v>
          </cell>
          <cell r="MX232">
            <v>0</v>
          </cell>
          <cell r="MY232">
            <v>0</v>
          </cell>
          <cell r="MZ232">
            <v>0</v>
          </cell>
          <cell r="NA232">
            <v>0</v>
          </cell>
          <cell r="NB232">
            <v>0</v>
          </cell>
          <cell r="NC232">
            <v>0</v>
          </cell>
          <cell r="ND232">
            <v>0</v>
          </cell>
          <cell r="NE232">
            <v>0</v>
          </cell>
          <cell r="NF232">
            <v>0</v>
          </cell>
          <cell r="NG232">
            <v>0</v>
          </cell>
          <cell r="NH232">
            <v>0</v>
          </cell>
          <cell r="NI232">
            <v>0</v>
          </cell>
          <cell r="NJ232">
            <v>0</v>
          </cell>
          <cell r="NK232">
            <v>0</v>
          </cell>
          <cell r="NL232">
            <v>0</v>
          </cell>
          <cell r="NM232">
            <v>0</v>
          </cell>
          <cell r="NN232">
            <v>0</v>
          </cell>
          <cell r="NO232">
            <v>0</v>
          </cell>
          <cell r="NP232">
            <v>0</v>
          </cell>
          <cell r="NQ232">
            <v>0</v>
          </cell>
          <cell r="NR232">
            <v>0</v>
          </cell>
          <cell r="NS232">
            <v>0</v>
          </cell>
          <cell r="NT232">
            <v>0</v>
          </cell>
          <cell r="NU232">
            <v>0</v>
          </cell>
          <cell r="NV232">
            <v>0</v>
          </cell>
          <cell r="NW232">
            <v>0</v>
          </cell>
          <cell r="NX232">
            <v>0</v>
          </cell>
          <cell r="NY232">
            <v>0</v>
          </cell>
          <cell r="NZ232">
            <v>0</v>
          </cell>
          <cell r="OA232">
            <v>0</v>
          </cell>
          <cell r="OB232">
            <v>0</v>
          </cell>
          <cell r="OC232">
            <v>0</v>
          </cell>
          <cell r="OD232">
            <v>0</v>
          </cell>
          <cell r="OE232">
            <v>0</v>
          </cell>
          <cell r="OF232">
            <v>0</v>
          </cell>
          <cell r="OG232">
            <v>0</v>
          </cell>
          <cell r="OH232">
            <v>0</v>
          </cell>
          <cell r="OI232">
            <v>0</v>
          </cell>
          <cell r="OJ232">
            <v>0</v>
          </cell>
          <cell r="OK232">
            <v>0</v>
          </cell>
          <cell r="OL232">
            <v>0</v>
          </cell>
          <cell r="ON232" t="str">
            <v>нд</v>
          </cell>
          <cell r="OO232">
            <v>90.011808841524001</v>
          </cell>
          <cell r="OR232" t="str">
            <v>нд</v>
          </cell>
          <cell r="OS232" t="str">
            <v>нд</v>
          </cell>
          <cell r="OT232" t="str">
            <v>нд</v>
          </cell>
          <cell r="OU232" t="str">
            <v>нд</v>
          </cell>
          <cell r="OV232" t="str">
            <v>нд</v>
          </cell>
          <cell r="OW232" t="str">
            <v>нд</v>
          </cell>
          <cell r="OX232" t="str">
            <v>нд</v>
          </cell>
          <cell r="OY232" t="str">
            <v>нд</v>
          </cell>
          <cell r="OZ232" t="str">
            <v>нд</v>
          </cell>
          <cell r="PA232" t="str">
            <v>нд</v>
          </cell>
          <cell r="PB232" t="str">
            <v>нд</v>
          </cell>
          <cell r="PC232" t="str">
            <v>нд</v>
          </cell>
          <cell r="PD232" t="str">
            <v>нд</v>
          </cell>
          <cell r="PE232" t="str">
            <v>нд</v>
          </cell>
          <cell r="PF232" t="str">
            <v>нд</v>
          </cell>
          <cell r="PG232" t="str">
            <v>нд</v>
          </cell>
          <cell r="PH232" t="str">
            <v>нд</v>
          </cell>
          <cell r="PI232" t="str">
            <v>нд</v>
          </cell>
          <cell r="PJ232" t="str">
            <v>нд</v>
          </cell>
          <cell r="PK232" t="str">
            <v>нд</v>
          </cell>
          <cell r="PL232" t="str">
            <v>нд</v>
          </cell>
          <cell r="PM232" t="str">
            <v>нд</v>
          </cell>
          <cell r="PN232" t="str">
            <v>нд</v>
          </cell>
          <cell r="PO232" t="str">
            <v>нд</v>
          </cell>
          <cell r="PP232" t="str">
            <v>нд</v>
          </cell>
          <cell r="PQ232" t="str">
            <v>нд</v>
          </cell>
          <cell r="PR232" t="str">
            <v>нд</v>
          </cell>
          <cell r="PS232" t="str">
            <v>нд</v>
          </cell>
          <cell r="PT232" t="str">
            <v>нд</v>
          </cell>
          <cell r="PU232" t="str">
            <v>нд</v>
          </cell>
          <cell r="PV232" t="str">
            <v>нд</v>
          </cell>
          <cell r="PW232" t="str">
            <v>нд</v>
          </cell>
          <cell r="PX232" t="str">
            <v>нд</v>
          </cell>
          <cell r="PY232" t="str">
            <v>нд</v>
          </cell>
          <cell r="PZ232" t="str">
            <v>нд</v>
          </cell>
        </row>
        <row r="233">
          <cell r="D233" t="str">
            <v>L_Che369</v>
          </cell>
          <cell r="E233">
            <v>0</v>
          </cell>
          <cell r="F233">
            <v>0</v>
          </cell>
          <cell r="G233">
            <v>0</v>
          </cell>
          <cell r="H233">
            <v>0</v>
          </cell>
          <cell r="I233">
            <v>0</v>
          </cell>
          <cell r="J233">
            <v>0</v>
          </cell>
          <cell r="K233" t="str">
            <v>нд</v>
          </cell>
          <cell r="L233" t="str">
            <v>нд</v>
          </cell>
          <cell r="M233" t="str">
            <v>нд</v>
          </cell>
          <cell r="N233" t="str">
            <v>нд</v>
          </cell>
          <cell r="O233" t="str">
            <v>нд</v>
          </cell>
          <cell r="P233" t="str">
            <v>нд</v>
          </cell>
          <cell r="Q233">
            <v>0</v>
          </cell>
          <cell r="R233">
            <v>0</v>
          </cell>
          <cell r="S233">
            <v>0</v>
          </cell>
          <cell r="T233">
            <v>0</v>
          </cell>
          <cell r="U233">
            <v>0</v>
          </cell>
          <cell r="V233">
            <v>0</v>
          </cell>
          <cell r="W233" t="str">
            <v>нд</v>
          </cell>
          <cell r="X233" t="str">
            <v>нд</v>
          </cell>
          <cell r="Y233" t="str">
            <v>нд</v>
          </cell>
          <cell r="Z233" t="str">
            <v>нд</v>
          </cell>
          <cell r="AA233" t="str">
            <v>нд</v>
          </cell>
          <cell r="AB233" t="str">
            <v>нд</v>
          </cell>
          <cell r="AC233">
            <v>0</v>
          </cell>
          <cell r="AD233">
            <v>0</v>
          </cell>
          <cell r="AE233">
            <v>0</v>
          </cell>
          <cell r="AF233">
            <v>0</v>
          </cell>
          <cell r="AG233">
            <v>0</v>
          </cell>
          <cell r="AH233">
            <v>0</v>
          </cell>
          <cell r="AI233" t="str">
            <v>нд</v>
          </cell>
          <cell r="AJ233" t="str">
            <v>нд</v>
          </cell>
          <cell r="AK233" t="str">
            <v>нд</v>
          </cell>
          <cell r="AL233" t="str">
            <v>нд</v>
          </cell>
          <cell r="AM233" t="str">
            <v>нд</v>
          </cell>
          <cell r="AN233" t="str">
            <v>нд</v>
          </cell>
          <cell r="AO233">
            <v>0</v>
          </cell>
          <cell r="AP233">
            <v>0</v>
          </cell>
          <cell r="AQ233">
            <v>0</v>
          </cell>
          <cell r="AR233">
            <v>0</v>
          </cell>
          <cell r="AS233">
            <v>0</v>
          </cell>
          <cell r="AT233">
            <v>0</v>
          </cell>
          <cell r="AU233" t="str">
            <v>нд</v>
          </cell>
          <cell r="AV233" t="str">
            <v>нд</v>
          </cell>
          <cell r="AW233" t="str">
            <v>нд</v>
          </cell>
          <cell r="AX233" t="str">
            <v>нд</v>
          </cell>
          <cell r="AY233" t="str">
            <v>нд</v>
          </cell>
          <cell r="AZ233" t="str">
            <v>нд</v>
          </cell>
          <cell r="BA233">
            <v>3.3773812140000015</v>
          </cell>
          <cell r="BB233">
            <v>0</v>
          </cell>
          <cell r="BC233">
            <v>0</v>
          </cell>
          <cell r="BD233">
            <v>0</v>
          </cell>
          <cell r="BE233">
            <v>0</v>
          </cell>
          <cell r="BF233">
            <v>3.3773812140000015</v>
          </cell>
          <cell r="BG233" t="str">
            <v>нд</v>
          </cell>
          <cell r="BH233" t="str">
            <v>нд</v>
          </cell>
          <cell r="BI233" t="str">
            <v>нд</v>
          </cell>
          <cell r="BJ233" t="str">
            <v>нд</v>
          </cell>
          <cell r="BK233" t="str">
            <v>нд</v>
          </cell>
          <cell r="BL233" t="str">
            <v>нд</v>
          </cell>
          <cell r="BM233">
            <v>9.0195213899999978</v>
          </cell>
          <cell r="BN233">
            <v>0</v>
          </cell>
          <cell r="BO233">
            <v>0</v>
          </cell>
          <cell r="BP233">
            <v>0</v>
          </cell>
          <cell r="BQ233">
            <v>0</v>
          </cell>
          <cell r="BR233">
            <v>9.0195213899999978</v>
          </cell>
          <cell r="BS233" t="str">
            <v>нд</v>
          </cell>
          <cell r="BT233" t="str">
            <v>нд</v>
          </cell>
          <cell r="BU233" t="str">
            <v>нд</v>
          </cell>
          <cell r="BV233" t="str">
            <v>нд</v>
          </cell>
          <cell r="BW233" t="str">
            <v>нд</v>
          </cell>
          <cell r="BX233" t="str">
            <v>нд</v>
          </cell>
          <cell r="BY233">
            <v>162.84137281804999</v>
          </cell>
          <cell r="BZ233">
            <v>0</v>
          </cell>
          <cell r="CA233">
            <v>0</v>
          </cell>
          <cell r="CB233">
            <v>0</v>
          </cell>
          <cell r="CC233">
            <v>0</v>
          </cell>
          <cell r="CD233">
            <v>162.84137281804999</v>
          </cell>
          <cell r="CE233" t="str">
            <v>нд</v>
          </cell>
          <cell r="CF233" t="str">
            <v>нд</v>
          </cell>
          <cell r="CG233" t="str">
            <v>нд</v>
          </cell>
          <cell r="CH233" t="str">
            <v>нд</v>
          </cell>
          <cell r="CI233" t="str">
            <v>нд</v>
          </cell>
          <cell r="CJ233" t="str">
            <v>нд</v>
          </cell>
          <cell r="CK233">
            <v>269.71199600662601</v>
          </cell>
          <cell r="CL233">
            <v>0</v>
          </cell>
          <cell r="CM233">
            <v>0</v>
          </cell>
          <cell r="CN233">
            <v>0</v>
          </cell>
          <cell r="CO233">
            <v>0</v>
          </cell>
          <cell r="CP233">
            <v>269.71199600662601</v>
          </cell>
          <cell r="CQ233" t="str">
            <v>нд</v>
          </cell>
          <cell r="CR233" t="str">
            <v>нд</v>
          </cell>
          <cell r="CS233" t="str">
            <v>нд</v>
          </cell>
          <cell r="CT233" t="str">
            <v>нд</v>
          </cell>
          <cell r="CU233" t="str">
            <v>нд</v>
          </cell>
          <cell r="CV233" t="str">
            <v>нд</v>
          </cell>
          <cell r="CW233">
            <v>444.95027142867599</v>
          </cell>
          <cell r="CX233">
            <v>0</v>
          </cell>
          <cell r="CY233">
            <v>0</v>
          </cell>
          <cell r="CZ233">
            <v>0</v>
          </cell>
          <cell r="DA233">
            <v>0</v>
          </cell>
          <cell r="DB233">
            <v>444.95027142867599</v>
          </cell>
          <cell r="DD233" t="str">
            <v>нд</v>
          </cell>
          <cell r="DE233">
            <v>432.553368824676</v>
          </cell>
          <cell r="DF233" t="str">
            <v>нд</v>
          </cell>
          <cell r="DG233">
            <v>363.62955274167598</v>
          </cell>
          <cell r="DI233" t="str">
            <v>нд</v>
          </cell>
          <cell r="DJ233" t="str">
            <v>нд</v>
          </cell>
          <cell r="DK233" t="str">
            <v>нд</v>
          </cell>
          <cell r="DL233" t="str">
            <v>нд</v>
          </cell>
          <cell r="DM233" t="str">
            <v>нд</v>
          </cell>
          <cell r="DN233">
            <v>373.96030491167596</v>
          </cell>
          <cell r="DO233">
            <v>10.33075217</v>
          </cell>
          <cell r="DP233">
            <v>289.11510100000004</v>
          </cell>
          <cell r="DQ233">
            <v>47.065249000000009</v>
          </cell>
          <cell r="DR233">
            <v>27.449202741675929</v>
          </cell>
          <cell r="DS233">
            <v>0</v>
          </cell>
          <cell r="DT233" t="str">
            <v>нд</v>
          </cell>
          <cell r="DU233">
            <v>0</v>
          </cell>
          <cell r="DV233" t="str">
            <v>нд</v>
          </cell>
          <cell r="DW233">
            <v>0</v>
          </cell>
          <cell r="DX233" t="str">
            <v>нд</v>
          </cell>
          <cell r="DY233">
            <v>0</v>
          </cell>
          <cell r="DZ233" t="str">
            <v>нд</v>
          </cell>
          <cell r="EA233">
            <v>10.33075217</v>
          </cell>
          <cell r="EB233" t="str">
            <v>нд</v>
          </cell>
          <cell r="EC233">
            <v>0</v>
          </cell>
          <cell r="ED233" t="str">
            <v>нд</v>
          </cell>
          <cell r="EE233">
            <v>151.37827006333333</v>
          </cell>
          <cell r="EF233" t="str">
            <v>нд</v>
          </cell>
          <cell r="EG233">
            <v>212.25128267834265</v>
          </cell>
          <cell r="EH233" t="str">
            <v>нд</v>
          </cell>
          <cell r="EI233">
            <v>373.96030491167596</v>
          </cell>
          <cell r="EK233" t="str">
            <v>нд</v>
          </cell>
          <cell r="EL233" t="str">
            <v>нд</v>
          </cell>
          <cell r="EM233" t="str">
            <v>нд</v>
          </cell>
          <cell r="EN233" t="str">
            <v>нд</v>
          </cell>
          <cell r="EO233" t="str">
            <v>нд</v>
          </cell>
          <cell r="EP233" t="str">
            <v>нд</v>
          </cell>
          <cell r="EQ233" t="str">
            <v>нд</v>
          </cell>
          <cell r="ER233" t="str">
            <v>нд</v>
          </cell>
          <cell r="ES233" t="str">
            <v>нд</v>
          </cell>
          <cell r="ET233" t="str">
            <v>нд</v>
          </cell>
          <cell r="EU233">
            <v>373.96030491167596</v>
          </cell>
          <cell r="EV233">
            <v>7.09</v>
          </cell>
          <cell r="EW233">
            <v>0</v>
          </cell>
          <cell r="EX233">
            <v>242.328</v>
          </cell>
          <cell r="EY233">
            <v>242.328</v>
          </cell>
          <cell r="EZ233">
            <v>0</v>
          </cell>
          <cell r="FA233">
            <v>0</v>
          </cell>
          <cell r="FB233">
            <v>0</v>
          </cell>
          <cell r="FC233">
            <v>0</v>
          </cell>
          <cell r="FD233">
            <v>0</v>
          </cell>
          <cell r="FE233" t="str">
            <v>нд</v>
          </cell>
          <cell r="FF233">
            <v>0</v>
          </cell>
          <cell r="FG233">
            <v>0</v>
          </cell>
          <cell r="FH233">
            <v>0</v>
          </cell>
          <cell r="FI233">
            <v>0</v>
          </cell>
          <cell r="FJ233">
            <v>0</v>
          </cell>
          <cell r="FK233">
            <v>0</v>
          </cell>
          <cell r="FL233">
            <v>0</v>
          </cell>
          <cell r="FM233">
            <v>0</v>
          </cell>
          <cell r="FN233">
            <v>0</v>
          </cell>
          <cell r="FO233">
            <v>0</v>
          </cell>
          <cell r="FP233" t="str">
            <v>нд</v>
          </cell>
          <cell r="FQ233" t="str">
            <v>нд</v>
          </cell>
          <cell r="FR233" t="str">
            <v>нд</v>
          </cell>
          <cell r="FS233" t="str">
            <v>нд</v>
          </cell>
          <cell r="FT233" t="str">
            <v>нд</v>
          </cell>
          <cell r="FU233" t="str">
            <v>нд</v>
          </cell>
          <cell r="FV233" t="str">
            <v>нд</v>
          </cell>
          <cell r="FW233" t="str">
            <v>нд</v>
          </cell>
          <cell r="FX233" t="str">
            <v>нд</v>
          </cell>
          <cell r="FY233" t="str">
            <v>нд</v>
          </cell>
          <cell r="FZ233" t="str">
            <v>нд</v>
          </cell>
          <cell r="GA233" t="str">
            <v>нд</v>
          </cell>
          <cell r="GB233">
            <v>0</v>
          </cell>
          <cell r="GC233">
            <v>0</v>
          </cell>
          <cell r="GD233">
            <v>0</v>
          </cell>
          <cell r="GE233">
            <v>0</v>
          </cell>
          <cell r="GF233">
            <v>0</v>
          </cell>
          <cell r="GG233">
            <v>0</v>
          </cell>
          <cell r="GH233">
            <v>0</v>
          </cell>
          <cell r="GI233">
            <v>0</v>
          </cell>
          <cell r="GJ233">
            <v>0</v>
          </cell>
          <cell r="GK233">
            <v>0</v>
          </cell>
          <cell r="GL233" t="str">
            <v>нд</v>
          </cell>
          <cell r="GM233" t="str">
            <v>нд</v>
          </cell>
          <cell r="GN233" t="str">
            <v>нд</v>
          </cell>
          <cell r="GO233" t="str">
            <v>нд</v>
          </cell>
          <cell r="GP233" t="str">
            <v>нд</v>
          </cell>
          <cell r="GQ233" t="str">
            <v>нд</v>
          </cell>
          <cell r="GR233" t="str">
            <v>нд</v>
          </cell>
          <cell r="GS233" t="str">
            <v>нд</v>
          </cell>
          <cell r="GT233" t="str">
            <v>нд</v>
          </cell>
          <cell r="GU233" t="str">
            <v>нд</v>
          </cell>
          <cell r="GV233" t="str">
            <v>нд</v>
          </cell>
          <cell r="GW233" t="str">
            <v>нд</v>
          </cell>
          <cell r="GX233">
            <v>0</v>
          </cell>
          <cell r="GY233">
            <v>0</v>
          </cell>
          <cell r="GZ233">
            <v>0</v>
          </cell>
          <cell r="HA233">
            <v>0</v>
          </cell>
          <cell r="HB233">
            <v>0</v>
          </cell>
          <cell r="HC233">
            <v>0</v>
          </cell>
          <cell r="HD233">
            <v>0</v>
          </cell>
          <cell r="HE233">
            <v>0</v>
          </cell>
          <cell r="HF233">
            <v>0</v>
          </cell>
          <cell r="HG233">
            <v>0</v>
          </cell>
          <cell r="HH233" t="str">
            <v>нд</v>
          </cell>
          <cell r="HI233" t="str">
            <v>нд</v>
          </cell>
          <cell r="HJ233" t="str">
            <v>нд</v>
          </cell>
          <cell r="HK233" t="str">
            <v>нд</v>
          </cell>
          <cell r="HL233" t="str">
            <v>нд</v>
          </cell>
          <cell r="HM233" t="str">
            <v>нд</v>
          </cell>
          <cell r="HN233" t="str">
            <v>нд</v>
          </cell>
          <cell r="HO233" t="str">
            <v>нд</v>
          </cell>
          <cell r="HP233" t="str">
            <v>нд</v>
          </cell>
          <cell r="HQ233" t="str">
            <v>нд</v>
          </cell>
          <cell r="HR233" t="str">
            <v>нд</v>
          </cell>
          <cell r="HS233" t="str">
            <v>нд</v>
          </cell>
          <cell r="HT233">
            <v>0</v>
          </cell>
          <cell r="HU233">
            <v>0</v>
          </cell>
          <cell r="HV233">
            <v>0</v>
          </cell>
          <cell r="HW233">
            <v>0</v>
          </cell>
          <cell r="HX233">
            <v>0</v>
          </cell>
          <cell r="HY233">
            <v>0</v>
          </cell>
          <cell r="HZ233">
            <v>0</v>
          </cell>
          <cell r="IA233">
            <v>0</v>
          </cell>
          <cell r="IB233">
            <v>0</v>
          </cell>
          <cell r="IC233">
            <v>0</v>
          </cell>
          <cell r="ID233" t="str">
            <v>нд</v>
          </cell>
          <cell r="IE233" t="str">
            <v>нд</v>
          </cell>
          <cell r="IF233" t="str">
            <v>нд</v>
          </cell>
          <cell r="IG233" t="str">
            <v>нд</v>
          </cell>
          <cell r="IH233" t="str">
            <v>нд</v>
          </cell>
          <cell r="II233" t="str">
            <v>нд</v>
          </cell>
          <cell r="IJ233" t="str">
            <v>нд</v>
          </cell>
          <cell r="IK233" t="str">
            <v>нд</v>
          </cell>
          <cell r="IL233" t="str">
            <v>нд</v>
          </cell>
          <cell r="IM233" t="str">
            <v>нд</v>
          </cell>
          <cell r="IN233" t="str">
            <v>нд</v>
          </cell>
          <cell r="IO233" t="str">
            <v>нд</v>
          </cell>
          <cell r="IP233">
            <v>0</v>
          </cell>
          <cell r="IQ233">
            <v>0</v>
          </cell>
          <cell r="IR233">
            <v>0</v>
          </cell>
          <cell r="IS233">
            <v>0</v>
          </cell>
          <cell r="IT233">
            <v>0</v>
          </cell>
          <cell r="IU233">
            <v>0</v>
          </cell>
          <cell r="IV233">
            <v>0</v>
          </cell>
          <cell r="IW233">
            <v>0</v>
          </cell>
          <cell r="IX233">
            <v>0</v>
          </cell>
          <cell r="IY233">
            <v>0</v>
          </cell>
          <cell r="IZ233" t="str">
            <v>нд</v>
          </cell>
          <cell r="JA233" t="str">
            <v>нд</v>
          </cell>
          <cell r="JB233" t="str">
            <v>нд</v>
          </cell>
          <cell r="JC233" t="str">
            <v>нд</v>
          </cell>
          <cell r="JD233" t="str">
            <v>нд</v>
          </cell>
          <cell r="JE233" t="str">
            <v>нд</v>
          </cell>
          <cell r="JF233" t="str">
            <v>нд</v>
          </cell>
          <cell r="JG233" t="str">
            <v>нд</v>
          </cell>
          <cell r="JH233" t="str">
            <v>нд</v>
          </cell>
          <cell r="JI233" t="str">
            <v>нд</v>
          </cell>
          <cell r="JJ233" t="str">
            <v>нд</v>
          </cell>
          <cell r="JK233" t="str">
            <v>нд</v>
          </cell>
          <cell r="JL233">
            <v>0</v>
          </cell>
          <cell r="JM233">
            <v>0</v>
          </cell>
          <cell r="JN233">
            <v>0</v>
          </cell>
          <cell r="JO233">
            <v>0</v>
          </cell>
          <cell r="JP233">
            <v>0</v>
          </cell>
          <cell r="JQ233">
            <v>0</v>
          </cell>
          <cell r="JR233">
            <v>0</v>
          </cell>
          <cell r="JS233">
            <v>0</v>
          </cell>
          <cell r="JT233">
            <v>0</v>
          </cell>
          <cell r="JU233">
            <v>0</v>
          </cell>
          <cell r="JV233" t="str">
            <v>нд</v>
          </cell>
          <cell r="JW233" t="str">
            <v>нд</v>
          </cell>
          <cell r="JX233" t="str">
            <v>нд</v>
          </cell>
          <cell r="JY233" t="str">
            <v>нд</v>
          </cell>
          <cell r="JZ233" t="str">
            <v>нд</v>
          </cell>
          <cell r="KA233" t="str">
            <v>нд</v>
          </cell>
          <cell r="KB233" t="str">
            <v>нд</v>
          </cell>
          <cell r="KC233" t="str">
            <v>нд</v>
          </cell>
          <cell r="KD233" t="str">
            <v>нд</v>
          </cell>
          <cell r="KE233" t="str">
            <v>нд</v>
          </cell>
          <cell r="KF233" t="str">
            <v>нд</v>
          </cell>
          <cell r="KG233" t="str">
            <v>нд</v>
          </cell>
          <cell r="KH233">
            <v>0</v>
          </cell>
          <cell r="KI233">
            <v>0</v>
          </cell>
          <cell r="KJ233">
            <v>0</v>
          </cell>
          <cell r="KK233">
            <v>0</v>
          </cell>
          <cell r="KL233">
            <v>0</v>
          </cell>
          <cell r="KM233">
            <v>0</v>
          </cell>
          <cell r="KN233">
            <v>0</v>
          </cell>
          <cell r="KO233">
            <v>0</v>
          </cell>
          <cell r="KP233">
            <v>0</v>
          </cell>
          <cell r="KQ233">
            <v>0</v>
          </cell>
          <cell r="KR233" t="str">
            <v>нд</v>
          </cell>
          <cell r="KS233" t="str">
            <v>нд</v>
          </cell>
          <cell r="KT233" t="str">
            <v>нд</v>
          </cell>
          <cell r="KU233" t="str">
            <v>нд</v>
          </cell>
          <cell r="KV233" t="str">
            <v>нд</v>
          </cell>
          <cell r="KW233" t="str">
            <v>нд</v>
          </cell>
          <cell r="KX233" t="str">
            <v>нд</v>
          </cell>
          <cell r="KY233" t="str">
            <v>нд</v>
          </cell>
          <cell r="KZ233" t="str">
            <v>нд</v>
          </cell>
          <cell r="LA233" t="str">
            <v>нд</v>
          </cell>
          <cell r="LB233" t="str">
            <v>нд</v>
          </cell>
          <cell r="LC233">
            <v>4</v>
          </cell>
          <cell r="LD233">
            <v>373.96030491167596</v>
          </cell>
          <cell r="LE233">
            <v>7.09</v>
          </cell>
          <cell r="LF233">
            <v>0</v>
          </cell>
          <cell r="LG233">
            <v>242.328</v>
          </cell>
          <cell r="LH233">
            <v>242.328</v>
          </cell>
          <cell r="LI233">
            <v>0</v>
          </cell>
          <cell r="LJ233">
            <v>0</v>
          </cell>
          <cell r="LK233">
            <v>0</v>
          </cell>
          <cell r="LL233">
            <v>0</v>
          </cell>
          <cell r="LM233">
            <v>0</v>
          </cell>
          <cell r="LN233" t="str">
            <v>нд</v>
          </cell>
          <cell r="LO233" t="str">
            <v>нд</v>
          </cell>
          <cell r="LP233" t="str">
            <v>нд</v>
          </cell>
          <cell r="LQ233" t="str">
            <v>нд</v>
          </cell>
          <cell r="LR233" t="str">
            <v>нд</v>
          </cell>
          <cell r="LS233" t="str">
            <v>нд</v>
          </cell>
          <cell r="LT233" t="str">
            <v>нд</v>
          </cell>
          <cell r="LU233" t="str">
            <v>нд</v>
          </cell>
          <cell r="LV233" t="str">
            <v>нд</v>
          </cell>
          <cell r="LW233" t="str">
            <v>нд</v>
          </cell>
          <cell r="LX233" t="str">
            <v>нд</v>
          </cell>
          <cell r="LY233" t="str">
            <v>нд</v>
          </cell>
          <cell r="LZ233">
            <v>373.96030491167596</v>
          </cell>
          <cell r="MA233" t="str">
            <v>1.1.4</v>
          </cell>
          <cell r="MB233" t="str">
            <v>Строительство и реконструкция сети 10-0,4 кВ (ВЛ 0,4 кВ протяженностью 58,412 км, ВЛ-10 кВ протяженностью 1,914 км, ТП 6(10)/0,4 кВ общей мощностью 2,129 МВА) в рамках "Плана (программы) снижения потерь электрической энергии в электрических сетях Веденских РЭС АО "Чеченэнерго"</v>
          </cell>
          <cell r="MC233" t="str">
            <v>L_Che368</v>
          </cell>
          <cell r="MD233" t="str">
            <v>L_Che368</v>
          </cell>
          <cell r="ME233" t="b">
            <v>0</v>
          </cell>
          <cell r="MF233">
            <v>0</v>
          </cell>
          <cell r="MG233">
            <v>0</v>
          </cell>
          <cell r="MH233">
            <v>0</v>
          </cell>
          <cell r="MI233">
            <v>0</v>
          </cell>
          <cell r="MK233">
            <v>0</v>
          </cell>
          <cell r="ML233">
            <v>0</v>
          </cell>
          <cell r="MM233">
            <v>0</v>
          </cell>
          <cell r="MN233">
            <v>0</v>
          </cell>
          <cell r="MO233">
            <v>0</v>
          </cell>
          <cell r="MP233">
            <v>0</v>
          </cell>
          <cell r="MQ233">
            <v>0</v>
          </cell>
          <cell r="MR233">
            <v>0</v>
          </cell>
          <cell r="MS233">
            <v>0</v>
          </cell>
          <cell r="MT233">
            <v>0</v>
          </cell>
          <cell r="MU233">
            <v>0</v>
          </cell>
          <cell r="MV233">
            <v>0</v>
          </cell>
          <cell r="MW233">
            <v>0</v>
          </cell>
          <cell r="MX233">
            <v>0</v>
          </cell>
          <cell r="MY233">
            <v>0</v>
          </cell>
          <cell r="MZ233">
            <v>0</v>
          </cell>
          <cell r="NA233">
            <v>0</v>
          </cell>
          <cell r="NB233">
            <v>0</v>
          </cell>
          <cell r="NC233">
            <v>0</v>
          </cell>
          <cell r="ND233">
            <v>0</v>
          </cell>
          <cell r="NE233">
            <v>0</v>
          </cell>
          <cell r="NF233">
            <v>0</v>
          </cell>
          <cell r="NG233">
            <v>0</v>
          </cell>
          <cell r="NH233">
            <v>0</v>
          </cell>
          <cell r="NI233">
            <v>0</v>
          </cell>
          <cell r="NJ233">
            <v>0</v>
          </cell>
          <cell r="NK233">
            <v>0</v>
          </cell>
          <cell r="NL233">
            <v>0</v>
          </cell>
          <cell r="NM233">
            <v>0</v>
          </cell>
          <cell r="NN233">
            <v>0</v>
          </cell>
          <cell r="NO233">
            <v>0</v>
          </cell>
          <cell r="NP233">
            <v>0</v>
          </cell>
          <cell r="NQ233">
            <v>0</v>
          </cell>
          <cell r="NR233">
            <v>0</v>
          </cell>
          <cell r="NS233">
            <v>0</v>
          </cell>
          <cell r="NT233">
            <v>0</v>
          </cell>
          <cell r="NU233">
            <v>0</v>
          </cell>
          <cell r="NV233">
            <v>0</v>
          </cell>
          <cell r="NW233">
            <v>0</v>
          </cell>
          <cell r="NX233">
            <v>0</v>
          </cell>
          <cell r="NY233">
            <v>0</v>
          </cell>
          <cell r="NZ233">
            <v>0</v>
          </cell>
          <cell r="OA233">
            <v>0</v>
          </cell>
          <cell r="OB233">
            <v>0</v>
          </cell>
          <cell r="OC233">
            <v>0</v>
          </cell>
          <cell r="OD233">
            <v>0</v>
          </cell>
          <cell r="OE233">
            <v>0</v>
          </cell>
          <cell r="OF233">
            <v>0</v>
          </cell>
          <cell r="OG233">
            <v>0</v>
          </cell>
          <cell r="OH233">
            <v>0</v>
          </cell>
          <cell r="OI233">
            <v>0</v>
          </cell>
          <cell r="OJ233">
            <v>0</v>
          </cell>
          <cell r="OK233">
            <v>0</v>
          </cell>
          <cell r="OL233">
            <v>0</v>
          </cell>
          <cell r="ON233" t="str">
            <v>нд</v>
          </cell>
          <cell r="OO233">
            <v>444.95027142867605</v>
          </cell>
          <cell r="OR233" t="str">
            <v>нд</v>
          </cell>
          <cell r="OS233" t="str">
            <v>нд</v>
          </cell>
          <cell r="OT233" t="str">
            <v>нд</v>
          </cell>
          <cell r="OU233" t="str">
            <v>нд</v>
          </cell>
          <cell r="OV233" t="str">
            <v>нд</v>
          </cell>
          <cell r="OW233" t="str">
            <v>нд</v>
          </cell>
          <cell r="OX233" t="str">
            <v>нд</v>
          </cell>
          <cell r="OY233" t="str">
            <v>нд</v>
          </cell>
          <cell r="OZ233" t="str">
            <v>нд</v>
          </cell>
          <cell r="PA233" t="str">
            <v>нд</v>
          </cell>
          <cell r="PB233" t="str">
            <v>нд</v>
          </cell>
          <cell r="PC233" t="str">
            <v>нд</v>
          </cell>
          <cell r="PD233" t="str">
            <v>нд</v>
          </cell>
          <cell r="PE233" t="str">
            <v>нд</v>
          </cell>
          <cell r="PF233" t="str">
            <v>нд</v>
          </cell>
          <cell r="PG233" t="str">
            <v>нд</v>
          </cell>
          <cell r="PH233" t="str">
            <v>нд</v>
          </cell>
          <cell r="PI233" t="str">
            <v>нд</v>
          </cell>
          <cell r="PJ233" t="str">
            <v>нд</v>
          </cell>
          <cell r="PK233" t="str">
            <v>нд</v>
          </cell>
          <cell r="PL233" t="str">
            <v>нд</v>
          </cell>
          <cell r="PM233" t="str">
            <v>нд</v>
          </cell>
          <cell r="PN233" t="str">
            <v>нд</v>
          </cell>
          <cell r="PO233" t="str">
            <v>нд</v>
          </cell>
          <cell r="PP233" t="str">
            <v>нд</v>
          </cell>
          <cell r="PQ233" t="str">
            <v>нд</v>
          </cell>
          <cell r="PR233" t="str">
            <v>нд</v>
          </cell>
          <cell r="PS233" t="str">
            <v>нд</v>
          </cell>
          <cell r="PT233" t="str">
            <v>нд</v>
          </cell>
          <cell r="PU233" t="str">
            <v>нд</v>
          </cell>
          <cell r="PV233" t="str">
            <v>нд</v>
          </cell>
          <cell r="PW233" t="str">
            <v>нд</v>
          </cell>
          <cell r="PX233" t="str">
            <v>нд</v>
          </cell>
          <cell r="PY233" t="str">
            <v>нд</v>
          </cell>
          <cell r="PZ233" t="str">
            <v>нд</v>
          </cell>
        </row>
        <row r="234">
          <cell r="D234" t="str">
            <v>L_Che370</v>
          </cell>
          <cell r="E234">
            <v>0</v>
          </cell>
          <cell r="F234">
            <v>0</v>
          </cell>
          <cell r="G234">
            <v>0</v>
          </cell>
          <cell r="H234">
            <v>0</v>
          </cell>
          <cell r="I234">
            <v>0</v>
          </cell>
          <cell r="J234">
            <v>0</v>
          </cell>
          <cell r="K234" t="str">
            <v>нд</v>
          </cell>
          <cell r="L234" t="str">
            <v>нд</v>
          </cell>
          <cell r="M234" t="str">
            <v>нд</v>
          </cell>
          <cell r="N234" t="str">
            <v>нд</v>
          </cell>
          <cell r="O234" t="str">
            <v>нд</v>
          </cell>
          <cell r="P234" t="str">
            <v>нд</v>
          </cell>
          <cell r="Q234">
            <v>0</v>
          </cell>
          <cell r="R234">
            <v>0</v>
          </cell>
          <cell r="S234">
            <v>0</v>
          </cell>
          <cell r="T234">
            <v>0</v>
          </cell>
          <cell r="U234">
            <v>0</v>
          </cell>
          <cell r="V234">
            <v>0</v>
          </cell>
          <cell r="W234" t="str">
            <v>нд</v>
          </cell>
          <cell r="X234" t="str">
            <v>нд</v>
          </cell>
          <cell r="Y234" t="str">
            <v>нд</v>
          </cell>
          <cell r="Z234" t="str">
            <v>нд</v>
          </cell>
          <cell r="AA234" t="str">
            <v>нд</v>
          </cell>
          <cell r="AB234" t="str">
            <v>нд</v>
          </cell>
          <cell r="AC234">
            <v>0</v>
          </cell>
          <cell r="AD234">
            <v>0</v>
          </cell>
          <cell r="AE234">
            <v>0</v>
          </cell>
          <cell r="AF234">
            <v>0</v>
          </cell>
          <cell r="AG234">
            <v>0</v>
          </cell>
          <cell r="AH234">
            <v>0</v>
          </cell>
          <cell r="AI234" t="str">
            <v>нд</v>
          </cell>
          <cell r="AJ234" t="str">
            <v>нд</v>
          </cell>
          <cell r="AK234" t="str">
            <v>нд</v>
          </cell>
          <cell r="AL234" t="str">
            <v>нд</v>
          </cell>
          <cell r="AM234" t="str">
            <v>нд</v>
          </cell>
          <cell r="AN234" t="str">
            <v>нд</v>
          </cell>
          <cell r="AO234">
            <v>0</v>
          </cell>
          <cell r="AP234">
            <v>0</v>
          </cell>
          <cell r="AQ234">
            <v>0</v>
          </cell>
          <cell r="AR234">
            <v>0</v>
          </cell>
          <cell r="AS234">
            <v>0</v>
          </cell>
          <cell r="AT234">
            <v>0</v>
          </cell>
          <cell r="AU234" t="str">
            <v>нд</v>
          </cell>
          <cell r="AV234" t="str">
            <v>нд</v>
          </cell>
          <cell r="AW234" t="str">
            <v>нд</v>
          </cell>
          <cell r="AX234" t="str">
            <v>нд</v>
          </cell>
          <cell r="AY234" t="str">
            <v>нд</v>
          </cell>
          <cell r="AZ234" t="str">
            <v>нд</v>
          </cell>
          <cell r="BA234">
            <v>9.522828431999999</v>
          </cell>
          <cell r="BB234">
            <v>0</v>
          </cell>
          <cell r="BC234">
            <v>0</v>
          </cell>
          <cell r="BD234">
            <v>0</v>
          </cell>
          <cell r="BE234">
            <v>0</v>
          </cell>
          <cell r="BF234">
            <v>9.522828431999999</v>
          </cell>
          <cell r="BG234" t="str">
            <v>нд</v>
          </cell>
          <cell r="BH234" t="str">
            <v>нд</v>
          </cell>
          <cell r="BI234" t="str">
            <v>нд</v>
          </cell>
          <cell r="BJ234" t="str">
            <v>нд</v>
          </cell>
          <cell r="BK234" t="str">
            <v>нд</v>
          </cell>
          <cell r="BL234" t="str">
            <v>нд</v>
          </cell>
          <cell r="BM234">
            <v>5.1388323000000007</v>
          </cell>
          <cell r="BN234">
            <v>0</v>
          </cell>
          <cell r="BO234">
            <v>0</v>
          </cell>
          <cell r="BP234">
            <v>0</v>
          </cell>
          <cell r="BQ234">
            <v>0</v>
          </cell>
          <cell r="BR234">
            <v>5.1388323000000007</v>
          </cell>
          <cell r="BS234" t="str">
            <v>нд</v>
          </cell>
          <cell r="BT234" t="str">
            <v>нд</v>
          </cell>
          <cell r="BU234" t="str">
            <v>нд</v>
          </cell>
          <cell r="BV234" t="str">
            <v>нд</v>
          </cell>
          <cell r="BW234" t="str">
            <v>нд</v>
          </cell>
          <cell r="BX234" t="str">
            <v>нд</v>
          </cell>
          <cell r="BY234">
            <v>100.0982841778</v>
          </cell>
          <cell r="BZ234">
            <v>0</v>
          </cell>
          <cell r="CA234">
            <v>0</v>
          </cell>
          <cell r="CB234">
            <v>0</v>
          </cell>
          <cell r="CC234">
            <v>0</v>
          </cell>
          <cell r="CD234">
            <v>100.0982841778</v>
          </cell>
          <cell r="CE234" t="str">
            <v>нд</v>
          </cell>
          <cell r="CF234" t="str">
            <v>нд</v>
          </cell>
          <cell r="CG234" t="str">
            <v>нд</v>
          </cell>
          <cell r="CH234" t="str">
            <v>нд</v>
          </cell>
          <cell r="CI234" t="str">
            <v>нд</v>
          </cell>
          <cell r="CJ234" t="str">
            <v>нд</v>
          </cell>
          <cell r="CK234">
            <v>294.40824520881205</v>
          </cell>
          <cell r="CL234">
            <v>0</v>
          </cell>
          <cell r="CM234">
            <v>0</v>
          </cell>
          <cell r="CN234">
            <v>0</v>
          </cell>
          <cell r="CO234">
            <v>0</v>
          </cell>
          <cell r="CP234">
            <v>294.40824520881205</v>
          </cell>
          <cell r="CQ234" t="str">
            <v>нд</v>
          </cell>
          <cell r="CR234" t="str">
            <v>нд</v>
          </cell>
          <cell r="CS234" t="str">
            <v>нд</v>
          </cell>
          <cell r="CT234" t="str">
            <v>нд</v>
          </cell>
          <cell r="CU234" t="str">
            <v>нд</v>
          </cell>
          <cell r="CV234" t="str">
            <v>нд</v>
          </cell>
          <cell r="CW234">
            <v>409.16819011861207</v>
          </cell>
          <cell r="CX234">
            <v>0</v>
          </cell>
          <cell r="CY234">
            <v>0</v>
          </cell>
          <cell r="CZ234">
            <v>0</v>
          </cell>
          <cell r="DA234">
            <v>0</v>
          </cell>
          <cell r="DB234">
            <v>409.16819011861207</v>
          </cell>
          <cell r="DD234" t="str">
            <v>нд</v>
          </cell>
          <cell r="DE234">
            <v>394.50652938661204</v>
          </cell>
          <cell r="DF234" t="str">
            <v>нд</v>
          </cell>
          <cell r="DG234">
            <v>331.94386626981202</v>
          </cell>
          <cell r="DI234" t="str">
            <v>нд</v>
          </cell>
          <cell r="DJ234" t="str">
            <v>нд</v>
          </cell>
          <cell r="DK234" t="str">
            <v>нд</v>
          </cell>
          <cell r="DL234" t="str">
            <v>нд</v>
          </cell>
          <cell r="DM234" t="str">
            <v>нд</v>
          </cell>
          <cell r="DN234">
            <v>344.161916879812</v>
          </cell>
          <cell r="DO234">
            <v>12.218050610000001</v>
          </cell>
          <cell r="DP234">
            <v>262.82513664000004</v>
          </cell>
          <cell r="DQ234">
            <v>42.785487360000005</v>
          </cell>
          <cell r="DR234">
            <v>26.333242269811969</v>
          </cell>
          <cell r="DS234">
            <v>0</v>
          </cell>
          <cell r="DT234" t="str">
            <v>нд</v>
          </cell>
          <cell r="DU234">
            <v>0</v>
          </cell>
          <cell r="DV234" t="str">
            <v>нд</v>
          </cell>
          <cell r="DW234">
            <v>0</v>
          </cell>
          <cell r="DX234" t="str">
            <v>нд</v>
          </cell>
          <cell r="DY234">
            <v>0</v>
          </cell>
          <cell r="DZ234" t="str">
            <v>нд</v>
          </cell>
          <cell r="EA234">
            <v>12.218050610000001</v>
          </cell>
          <cell r="EB234" t="str">
            <v>нд</v>
          </cell>
          <cell r="EC234">
            <v>0</v>
          </cell>
          <cell r="ED234" t="str">
            <v>нд</v>
          </cell>
          <cell r="EE234">
            <v>86.798900733333369</v>
          </cell>
          <cell r="EF234" t="str">
            <v>нд</v>
          </cell>
          <cell r="EG234">
            <v>245.14496553647865</v>
          </cell>
          <cell r="EH234" t="str">
            <v>нд</v>
          </cell>
          <cell r="EI234">
            <v>344.161916879812</v>
          </cell>
          <cell r="EK234" t="str">
            <v>нд</v>
          </cell>
          <cell r="EL234" t="str">
            <v>нд</v>
          </cell>
          <cell r="EM234" t="str">
            <v>нд</v>
          </cell>
          <cell r="EN234" t="str">
            <v>нд</v>
          </cell>
          <cell r="EO234" t="str">
            <v>нд</v>
          </cell>
          <cell r="EP234" t="str">
            <v>нд</v>
          </cell>
          <cell r="EQ234" t="str">
            <v>нд</v>
          </cell>
          <cell r="ER234" t="str">
            <v>нд</v>
          </cell>
          <cell r="ES234" t="str">
            <v>нд</v>
          </cell>
          <cell r="ET234" t="str">
            <v>нд</v>
          </cell>
          <cell r="EU234">
            <v>344.161916879812</v>
          </cell>
          <cell r="EV234">
            <v>14.132999999999999</v>
          </cell>
          <cell r="EW234">
            <v>0</v>
          </cell>
          <cell r="EX234">
            <v>252.809</v>
          </cell>
          <cell r="EY234">
            <v>252.809</v>
          </cell>
          <cell r="EZ234">
            <v>0</v>
          </cell>
          <cell r="FA234">
            <v>0</v>
          </cell>
          <cell r="FB234">
            <v>0</v>
          </cell>
          <cell r="FC234">
            <v>0</v>
          </cell>
          <cell r="FD234">
            <v>0</v>
          </cell>
          <cell r="FE234" t="str">
            <v>нд</v>
          </cell>
          <cell r="FF234">
            <v>0</v>
          </cell>
          <cell r="FG234">
            <v>0</v>
          </cell>
          <cell r="FH234">
            <v>0</v>
          </cell>
          <cell r="FI234">
            <v>0</v>
          </cell>
          <cell r="FJ234">
            <v>0</v>
          </cell>
          <cell r="FK234">
            <v>0</v>
          </cell>
          <cell r="FL234">
            <v>0</v>
          </cell>
          <cell r="FM234">
            <v>0</v>
          </cell>
          <cell r="FN234">
            <v>0</v>
          </cell>
          <cell r="FO234">
            <v>0</v>
          </cell>
          <cell r="FP234" t="str">
            <v>нд</v>
          </cell>
          <cell r="FQ234" t="str">
            <v>нд</v>
          </cell>
          <cell r="FR234" t="str">
            <v>нд</v>
          </cell>
          <cell r="FS234" t="str">
            <v>нд</v>
          </cell>
          <cell r="FT234" t="str">
            <v>нд</v>
          </cell>
          <cell r="FU234" t="str">
            <v>нд</v>
          </cell>
          <cell r="FV234" t="str">
            <v>нд</v>
          </cell>
          <cell r="FW234" t="str">
            <v>нд</v>
          </cell>
          <cell r="FX234" t="str">
            <v>нд</v>
          </cell>
          <cell r="FY234" t="str">
            <v>нд</v>
          </cell>
          <cell r="FZ234" t="str">
            <v>нд</v>
          </cell>
          <cell r="GA234" t="str">
            <v>нд</v>
          </cell>
          <cell r="GB234">
            <v>0</v>
          </cell>
          <cell r="GC234">
            <v>0</v>
          </cell>
          <cell r="GD234">
            <v>0</v>
          </cell>
          <cell r="GE234">
            <v>0</v>
          </cell>
          <cell r="GF234">
            <v>0</v>
          </cell>
          <cell r="GG234">
            <v>0</v>
          </cell>
          <cell r="GH234">
            <v>0</v>
          </cell>
          <cell r="GI234">
            <v>0</v>
          </cell>
          <cell r="GJ234">
            <v>0</v>
          </cell>
          <cell r="GK234">
            <v>0</v>
          </cell>
          <cell r="GL234" t="str">
            <v>нд</v>
          </cell>
          <cell r="GM234" t="str">
            <v>нд</v>
          </cell>
          <cell r="GN234" t="str">
            <v>нд</v>
          </cell>
          <cell r="GO234" t="str">
            <v>нд</v>
          </cell>
          <cell r="GP234" t="str">
            <v>нд</v>
          </cell>
          <cell r="GQ234" t="str">
            <v>нд</v>
          </cell>
          <cell r="GR234" t="str">
            <v>нд</v>
          </cell>
          <cell r="GS234" t="str">
            <v>нд</v>
          </cell>
          <cell r="GT234" t="str">
            <v>нд</v>
          </cell>
          <cell r="GU234" t="str">
            <v>нд</v>
          </cell>
          <cell r="GV234" t="str">
            <v>нд</v>
          </cell>
          <cell r="GW234" t="str">
            <v>нд</v>
          </cell>
          <cell r="GX234">
            <v>0</v>
          </cell>
          <cell r="GY234">
            <v>0</v>
          </cell>
          <cell r="GZ234">
            <v>0</v>
          </cell>
          <cell r="HA234">
            <v>0</v>
          </cell>
          <cell r="HB234">
            <v>0</v>
          </cell>
          <cell r="HC234">
            <v>0</v>
          </cell>
          <cell r="HD234">
            <v>0</v>
          </cell>
          <cell r="HE234">
            <v>0</v>
          </cell>
          <cell r="HF234">
            <v>0</v>
          </cell>
          <cell r="HG234">
            <v>0</v>
          </cell>
          <cell r="HH234" t="str">
            <v>нд</v>
          </cell>
          <cell r="HI234" t="str">
            <v>нд</v>
          </cell>
          <cell r="HJ234" t="str">
            <v>нд</v>
          </cell>
          <cell r="HK234" t="str">
            <v>нд</v>
          </cell>
          <cell r="HL234" t="str">
            <v>нд</v>
          </cell>
          <cell r="HM234" t="str">
            <v>нд</v>
          </cell>
          <cell r="HN234" t="str">
            <v>нд</v>
          </cell>
          <cell r="HO234" t="str">
            <v>нд</v>
          </cell>
          <cell r="HP234" t="str">
            <v>нд</v>
          </cell>
          <cell r="HQ234" t="str">
            <v>нд</v>
          </cell>
          <cell r="HR234" t="str">
            <v>нд</v>
          </cell>
          <cell r="HS234" t="str">
            <v>нд</v>
          </cell>
          <cell r="HT234">
            <v>0</v>
          </cell>
          <cell r="HU234">
            <v>0</v>
          </cell>
          <cell r="HV234">
            <v>0</v>
          </cell>
          <cell r="HW234">
            <v>0</v>
          </cell>
          <cell r="HX234">
            <v>0</v>
          </cell>
          <cell r="HY234">
            <v>0</v>
          </cell>
          <cell r="HZ234">
            <v>0</v>
          </cell>
          <cell r="IA234">
            <v>0</v>
          </cell>
          <cell r="IB234">
            <v>0</v>
          </cell>
          <cell r="IC234">
            <v>0</v>
          </cell>
          <cell r="ID234" t="str">
            <v>нд</v>
          </cell>
          <cell r="IE234" t="str">
            <v>нд</v>
          </cell>
          <cell r="IF234" t="str">
            <v>нд</v>
          </cell>
          <cell r="IG234" t="str">
            <v>нд</v>
          </cell>
          <cell r="IH234" t="str">
            <v>нд</v>
          </cell>
          <cell r="II234" t="str">
            <v>нд</v>
          </cell>
          <cell r="IJ234" t="str">
            <v>нд</v>
          </cell>
          <cell r="IK234" t="str">
            <v>нд</v>
          </cell>
          <cell r="IL234" t="str">
            <v>нд</v>
          </cell>
          <cell r="IM234" t="str">
            <v>нд</v>
          </cell>
          <cell r="IN234" t="str">
            <v>нд</v>
          </cell>
          <cell r="IO234" t="str">
            <v>нд</v>
          </cell>
          <cell r="IP234">
            <v>0</v>
          </cell>
          <cell r="IQ234">
            <v>0</v>
          </cell>
          <cell r="IR234">
            <v>0</v>
          </cell>
          <cell r="IS234">
            <v>0</v>
          </cell>
          <cell r="IT234">
            <v>0</v>
          </cell>
          <cell r="IU234">
            <v>0</v>
          </cell>
          <cell r="IV234">
            <v>0</v>
          </cell>
          <cell r="IW234">
            <v>0</v>
          </cell>
          <cell r="IX234">
            <v>0</v>
          </cell>
          <cell r="IY234">
            <v>0</v>
          </cell>
          <cell r="IZ234" t="str">
            <v>нд</v>
          </cell>
          <cell r="JA234" t="str">
            <v>нд</v>
          </cell>
          <cell r="JB234" t="str">
            <v>нд</v>
          </cell>
          <cell r="JC234" t="str">
            <v>нд</v>
          </cell>
          <cell r="JD234" t="str">
            <v>нд</v>
          </cell>
          <cell r="JE234" t="str">
            <v>нд</v>
          </cell>
          <cell r="JF234" t="str">
            <v>нд</v>
          </cell>
          <cell r="JG234" t="str">
            <v>нд</v>
          </cell>
          <cell r="JH234" t="str">
            <v>нд</v>
          </cell>
          <cell r="JI234" t="str">
            <v>нд</v>
          </cell>
          <cell r="JJ234" t="str">
            <v>нд</v>
          </cell>
          <cell r="JK234" t="str">
            <v>нд</v>
          </cell>
          <cell r="JL234">
            <v>0</v>
          </cell>
          <cell r="JM234">
            <v>0</v>
          </cell>
          <cell r="JN234">
            <v>0</v>
          </cell>
          <cell r="JO234">
            <v>0</v>
          </cell>
          <cell r="JP234">
            <v>0</v>
          </cell>
          <cell r="JQ234">
            <v>0</v>
          </cell>
          <cell r="JR234">
            <v>0</v>
          </cell>
          <cell r="JS234">
            <v>0</v>
          </cell>
          <cell r="JT234">
            <v>0</v>
          </cell>
          <cell r="JU234">
            <v>0</v>
          </cell>
          <cell r="JV234" t="str">
            <v>нд</v>
          </cell>
          <cell r="JW234" t="str">
            <v>нд</v>
          </cell>
          <cell r="JX234" t="str">
            <v>нд</v>
          </cell>
          <cell r="JY234" t="str">
            <v>нд</v>
          </cell>
          <cell r="JZ234" t="str">
            <v>нд</v>
          </cell>
          <cell r="KA234" t="str">
            <v>нд</v>
          </cell>
          <cell r="KB234" t="str">
            <v>нд</v>
          </cell>
          <cell r="KC234" t="str">
            <v>нд</v>
          </cell>
          <cell r="KD234" t="str">
            <v>нд</v>
          </cell>
          <cell r="KE234" t="str">
            <v>нд</v>
          </cell>
          <cell r="KF234" t="str">
            <v>нд</v>
          </cell>
          <cell r="KG234" t="str">
            <v>нд</v>
          </cell>
          <cell r="KH234">
            <v>0</v>
          </cell>
          <cell r="KI234">
            <v>0</v>
          </cell>
          <cell r="KJ234">
            <v>0</v>
          </cell>
          <cell r="KK234">
            <v>0</v>
          </cell>
          <cell r="KL234">
            <v>0</v>
          </cell>
          <cell r="KM234">
            <v>0</v>
          </cell>
          <cell r="KN234">
            <v>0</v>
          </cell>
          <cell r="KO234">
            <v>0</v>
          </cell>
          <cell r="KP234">
            <v>0</v>
          </cell>
          <cell r="KQ234">
            <v>0</v>
          </cell>
          <cell r="KR234" t="str">
            <v>нд</v>
          </cell>
          <cell r="KS234" t="str">
            <v>нд</v>
          </cell>
          <cell r="KT234" t="str">
            <v>нд</v>
          </cell>
          <cell r="KU234" t="str">
            <v>нд</v>
          </cell>
          <cell r="KV234" t="str">
            <v>нд</v>
          </cell>
          <cell r="KW234" t="str">
            <v>нд</v>
          </cell>
          <cell r="KX234" t="str">
            <v>нд</v>
          </cell>
          <cell r="KY234" t="str">
            <v>нд</v>
          </cell>
          <cell r="KZ234" t="str">
            <v>нд</v>
          </cell>
          <cell r="LA234" t="str">
            <v>нд</v>
          </cell>
          <cell r="LB234" t="str">
            <v>нд</v>
          </cell>
          <cell r="LC234">
            <v>4</v>
          </cell>
          <cell r="LD234">
            <v>344.161916879812</v>
          </cell>
          <cell r="LE234">
            <v>14.132999999999999</v>
          </cell>
          <cell r="LF234">
            <v>0</v>
          </cell>
          <cell r="LG234">
            <v>252.809</v>
          </cell>
          <cell r="LH234">
            <v>252.809</v>
          </cell>
          <cell r="LI234">
            <v>0</v>
          </cell>
          <cell r="LJ234">
            <v>0</v>
          </cell>
          <cell r="LK234">
            <v>0</v>
          </cell>
          <cell r="LL234">
            <v>0</v>
          </cell>
          <cell r="LM234">
            <v>0</v>
          </cell>
          <cell r="LN234" t="str">
            <v>нд</v>
          </cell>
          <cell r="LO234" t="str">
            <v>нд</v>
          </cell>
          <cell r="LP234" t="str">
            <v>нд</v>
          </cell>
          <cell r="LQ234" t="str">
            <v>нд</v>
          </cell>
          <cell r="LR234" t="str">
            <v>нд</v>
          </cell>
          <cell r="LS234" t="str">
            <v>нд</v>
          </cell>
          <cell r="LT234" t="str">
            <v>нд</v>
          </cell>
          <cell r="LU234" t="str">
            <v>нд</v>
          </cell>
          <cell r="LV234" t="str">
            <v>нд</v>
          </cell>
          <cell r="LW234" t="str">
            <v>нд</v>
          </cell>
          <cell r="LX234" t="str">
            <v>нд</v>
          </cell>
          <cell r="LY234" t="str">
            <v>нд</v>
          </cell>
          <cell r="LZ234">
            <v>344.161916879812</v>
          </cell>
          <cell r="MA234" t="str">
            <v>1.1.4</v>
          </cell>
          <cell r="MB234" t="str">
            <v>Строительство и реконструкция сети 10-0,4 кВ (ВЛ 0,4 кВ протяженностью 199,463 км, ВЛ-10 кВ протяженностью 11,304 км, КЛ-10 кВ протяженностью 31,561 км, ТП 6(10)/0,4 кВ общей мощностью 7,09 МВА) в рамках "Плана (программы) снижения потерь электрической энергии в электрических сетях Грозненских ГЭС АО "Чеченэнерго"</v>
          </cell>
          <cell r="MC234" t="str">
            <v>L_Che369</v>
          </cell>
          <cell r="MD234" t="str">
            <v>L_Che369</v>
          </cell>
          <cell r="ME234" t="b">
            <v>0</v>
          </cell>
          <cell r="MF234">
            <v>0</v>
          </cell>
          <cell r="MG234">
            <v>0</v>
          </cell>
          <cell r="MH234">
            <v>0</v>
          </cell>
          <cell r="MI234">
            <v>0</v>
          </cell>
          <cell r="MK234">
            <v>0</v>
          </cell>
          <cell r="ML234">
            <v>0</v>
          </cell>
          <cell r="MM234">
            <v>0</v>
          </cell>
          <cell r="MN234">
            <v>0</v>
          </cell>
          <cell r="MO234">
            <v>0</v>
          </cell>
          <cell r="MP234">
            <v>0</v>
          </cell>
          <cell r="MQ234">
            <v>0</v>
          </cell>
          <cell r="MR234">
            <v>0</v>
          </cell>
          <cell r="MS234">
            <v>0</v>
          </cell>
          <cell r="MT234">
            <v>0</v>
          </cell>
          <cell r="MU234">
            <v>0</v>
          </cell>
          <cell r="MV234">
            <v>0</v>
          </cell>
          <cell r="MW234">
            <v>0</v>
          </cell>
          <cell r="MX234">
            <v>0</v>
          </cell>
          <cell r="MY234">
            <v>0</v>
          </cell>
          <cell r="MZ234">
            <v>0</v>
          </cell>
          <cell r="NA234">
            <v>0</v>
          </cell>
          <cell r="NB234">
            <v>0</v>
          </cell>
          <cell r="NC234">
            <v>0</v>
          </cell>
          <cell r="ND234">
            <v>0</v>
          </cell>
          <cell r="NE234">
            <v>0</v>
          </cell>
          <cell r="NF234">
            <v>0</v>
          </cell>
          <cell r="NG234">
            <v>0</v>
          </cell>
          <cell r="NH234">
            <v>0</v>
          </cell>
          <cell r="NI234">
            <v>0</v>
          </cell>
          <cell r="NJ234">
            <v>0</v>
          </cell>
          <cell r="NK234">
            <v>0</v>
          </cell>
          <cell r="NL234">
            <v>0</v>
          </cell>
          <cell r="NM234">
            <v>0</v>
          </cell>
          <cell r="NN234">
            <v>0</v>
          </cell>
          <cell r="NO234">
            <v>0</v>
          </cell>
          <cell r="NP234">
            <v>0</v>
          </cell>
          <cell r="NQ234">
            <v>0</v>
          </cell>
          <cell r="NR234">
            <v>0</v>
          </cell>
          <cell r="NS234">
            <v>0</v>
          </cell>
          <cell r="NT234">
            <v>0</v>
          </cell>
          <cell r="NU234">
            <v>0</v>
          </cell>
          <cell r="NV234">
            <v>0</v>
          </cell>
          <cell r="NW234">
            <v>0</v>
          </cell>
          <cell r="NX234">
            <v>0</v>
          </cell>
          <cell r="NY234">
            <v>0</v>
          </cell>
          <cell r="NZ234">
            <v>0</v>
          </cell>
          <cell r="OA234">
            <v>0</v>
          </cell>
          <cell r="OB234">
            <v>0</v>
          </cell>
          <cell r="OC234">
            <v>0</v>
          </cell>
          <cell r="OD234">
            <v>0</v>
          </cell>
          <cell r="OE234">
            <v>0</v>
          </cell>
          <cell r="OF234">
            <v>0</v>
          </cell>
          <cell r="OG234">
            <v>0</v>
          </cell>
          <cell r="OH234">
            <v>0</v>
          </cell>
          <cell r="OI234">
            <v>0</v>
          </cell>
          <cell r="OJ234">
            <v>0</v>
          </cell>
          <cell r="OK234">
            <v>0</v>
          </cell>
          <cell r="OL234">
            <v>0</v>
          </cell>
          <cell r="ON234" t="str">
            <v>нд</v>
          </cell>
          <cell r="OO234">
            <v>409.16819011861202</v>
          </cell>
          <cell r="OR234" t="str">
            <v>нд</v>
          </cell>
          <cell r="OS234" t="str">
            <v>нд</v>
          </cell>
          <cell r="OT234" t="str">
            <v>нд</v>
          </cell>
          <cell r="OU234" t="str">
            <v>нд</v>
          </cell>
          <cell r="OV234" t="str">
            <v>нд</v>
          </cell>
          <cell r="OW234" t="str">
            <v>нд</v>
          </cell>
          <cell r="OX234" t="str">
            <v>нд</v>
          </cell>
          <cell r="OY234" t="str">
            <v>нд</v>
          </cell>
          <cell r="OZ234" t="str">
            <v>нд</v>
          </cell>
          <cell r="PA234" t="str">
            <v>нд</v>
          </cell>
          <cell r="PB234" t="str">
            <v>нд</v>
          </cell>
          <cell r="PC234" t="str">
            <v>нд</v>
          </cell>
          <cell r="PD234" t="str">
            <v>нд</v>
          </cell>
          <cell r="PE234" t="str">
            <v>нд</v>
          </cell>
          <cell r="PF234" t="str">
            <v>нд</v>
          </cell>
          <cell r="PG234" t="str">
            <v>нд</v>
          </cell>
          <cell r="PH234" t="str">
            <v>нд</v>
          </cell>
          <cell r="PI234" t="str">
            <v>нд</v>
          </cell>
          <cell r="PJ234" t="str">
            <v>нд</v>
          </cell>
          <cell r="PK234" t="str">
            <v>нд</v>
          </cell>
          <cell r="PL234" t="str">
            <v>нд</v>
          </cell>
          <cell r="PM234" t="str">
            <v>нд</v>
          </cell>
          <cell r="PN234" t="str">
            <v>нд</v>
          </cell>
          <cell r="PO234" t="str">
            <v>нд</v>
          </cell>
          <cell r="PP234" t="str">
            <v>нд</v>
          </cell>
          <cell r="PQ234" t="str">
            <v>нд</v>
          </cell>
          <cell r="PR234" t="str">
            <v>нд</v>
          </cell>
          <cell r="PS234" t="str">
            <v>нд</v>
          </cell>
          <cell r="PT234" t="str">
            <v>нд</v>
          </cell>
          <cell r="PU234" t="str">
            <v>нд</v>
          </cell>
          <cell r="PV234" t="str">
            <v>нд</v>
          </cell>
          <cell r="PW234" t="str">
            <v>нд</v>
          </cell>
          <cell r="PX234" t="str">
            <v>нд</v>
          </cell>
          <cell r="PY234" t="str">
            <v>нд</v>
          </cell>
          <cell r="PZ234" t="str">
            <v>нд</v>
          </cell>
        </row>
        <row r="235">
          <cell r="D235" t="str">
            <v>L_Che366_20</v>
          </cell>
          <cell r="E235">
            <v>0</v>
          </cell>
          <cell r="F235">
            <v>0</v>
          </cell>
          <cell r="G235">
            <v>0</v>
          </cell>
          <cell r="H235">
            <v>0</v>
          </cell>
          <cell r="I235">
            <v>0</v>
          </cell>
          <cell r="J235">
            <v>0</v>
          </cell>
          <cell r="K235" t="str">
            <v>нд</v>
          </cell>
          <cell r="L235" t="str">
            <v>нд</v>
          </cell>
          <cell r="M235" t="str">
            <v>нд</v>
          </cell>
          <cell r="N235" t="str">
            <v>нд</v>
          </cell>
          <cell r="O235" t="str">
            <v>нд</v>
          </cell>
          <cell r="P235" t="str">
            <v>нд</v>
          </cell>
          <cell r="Q235">
            <v>0</v>
          </cell>
          <cell r="R235">
            <v>0</v>
          </cell>
          <cell r="S235">
            <v>0</v>
          </cell>
          <cell r="T235">
            <v>0</v>
          </cell>
          <cell r="U235">
            <v>0</v>
          </cell>
          <cell r="V235">
            <v>0</v>
          </cell>
          <cell r="W235" t="str">
            <v>нд</v>
          </cell>
          <cell r="X235" t="str">
            <v>нд</v>
          </cell>
          <cell r="Y235" t="str">
            <v>нд</v>
          </cell>
          <cell r="Z235" t="str">
            <v>нд</v>
          </cell>
          <cell r="AA235" t="str">
            <v>нд</v>
          </cell>
          <cell r="AB235" t="str">
            <v>нд</v>
          </cell>
          <cell r="AC235">
            <v>0</v>
          </cell>
          <cell r="AD235">
            <v>0</v>
          </cell>
          <cell r="AE235">
            <v>0</v>
          </cell>
          <cell r="AF235">
            <v>0</v>
          </cell>
          <cell r="AG235">
            <v>0</v>
          </cell>
          <cell r="AH235">
            <v>0</v>
          </cell>
          <cell r="AI235" t="str">
            <v>нд</v>
          </cell>
          <cell r="AJ235" t="str">
            <v>нд</v>
          </cell>
          <cell r="AK235" t="str">
            <v>нд</v>
          </cell>
          <cell r="AL235" t="str">
            <v>нд</v>
          </cell>
          <cell r="AM235" t="str">
            <v>нд</v>
          </cell>
          <cell r="AN235" t="str">
            <v>нд</v>
          </cell>
          <cell r="AO235">
            <v>0</v>
          </cell>
          <cell r="AP235">
            <v>0</v>
          </cell>
          <cell r="AQ235">
            <v>0</v>
          </cell>
          <cell r="AR235">
            <v>0</v>
          </cell>
          <cell r="AS235">
            <v>0</v>
          </cell>
          <cell r="AT235">
            <v>0</v>
          </cell>
          <cell r="AU235" t="str">
            <v>нд</v>
          </cell>
          <cell r="AV235" t="str">
            <v>нд</v>
          </cell>
          <cell r="AW235" t="str">
            <v>нд</v>
          </cell>
          <cell r="AX235" t="str">
            <v>нд</v>
          </cell>
          <cell r="AY235" t="str">
            <v>нд</v>
          </cell>
          <cell r="AZ235" t="str">
            <v>нд</v>
          </cell>
          <cell r="BA235">
            <v>6.5423887139999977</v>
          </cell>
          <cell r="BB235">
            <v>0</v>
          </cell>
          <cell r="BC235">
            <v>0</v>
          </cell>
          <cell r="BD235">
            <v>0</v>
          </cell>
          <cell r="BE235">
            <v>0</v>
          </cell>
          <cell r="BF235">
            <v>6.5423887139999977</v>
          </cell>
          <cell r="BG235" t="str">
            <v>нд</v>
          </cell>
          <cell r="BH235" t="str">
            <v>нд</v>
          </cell>
          <cell r="BI235" t="str">
            <v>нд</v>
          </cell>
          <cell r="BJ235" t="str">
            <v>нд</v>
          </cell>
          <cell r="BK235" t="str">
            <v>нд</v>
          </cell>
          <cell r="BL235" t="str">
            <v>нд</v>
          </cell>
          <cell r="BM235">
            <v>3.5304887100000002</v>
          </cell>
          <cell r="BN235">
            <v>0</v>
          </cell>
          <cell r="BO235">
            <v>0</v>
          </cell>
          <cell r="BP235">
            <v>0</v>
          </cell>
          <cell r="BQ235">
            <v>0</v>
          </cell>
          <cell r="BR235">
            <v>3.5304887100000002</v>
          </cell>
          <cell r="BS235" t="str">
            <v>нд</v>
          </cell>
          <cell r="BT235" t="str">
            <v>нд</v>
          </cell>
          <cell r="BU235" t="str">
            <v>нд</v>
          </cell>
          <cell r="BV235" t="str">
            <v>нд</v>
          </cell>
          <cell r="BW235" t="str">
            <v>нд</v>
          </cell>
          <cell r="BX235" t="str">
            <v>нд</v>
          </cell>
          <cell r="BY235">
            <v>129.11800414999999</v>
          </cell>
          <cell r="BZ235">
            <v>0</v>
          </cell>
          <cell r="CA235">
            <v>0</v>
          </cell>
          <cell r="CB235">
            <v>0</v>
          </cell>
          <cell r="CC235">
            <v>0</v>
          </cell>
          <cell r="CD235">
            <v>129.11800414999999</v>
          </cell>
          <cell r="CE235" t="str">
            <v>нд</v>
          </cell>
          <cell r="CF235" t="str">
            <v>нд</v>
          </cell>
          <cell r="CG235" t="str">
            <v>нд</v>
          </cell>
          <cell r="CH235" t="str">
            <v>нд</v>
          </cell>
          <cell r="CI235" t="str">
            <v>нд</v>
          </cell>
          <cell r="CJ235" t="str">
            <v>нд</v>
          </cell>
          <cell r="CK235">
            <v>68.475254493199998</v>
          </cell>
          <cell r="CL235">
            <v>0</v>
          </cell>
          <cell r="CM235">
            <v>0</v>
          </cell>
          <cell r="CN235">
            <v>0</v>
          </cell>
          <cell r="CO235">
            <v>0</v>
          </cell>
          <cell r="CP235">
            <v>68.475254493199998</v>
          </cell>
          <cell r="CQ235" t="str">
            <v>нд</v>
          </cell>
          <cell r="CR235" t="str">
            <v>нд</v>
          </cell>
          <cell r="CS235" t="str">
            <v>нд</v>
          </cell>
          <cell r="CT235" t="str">
            <v>нд</v>
          </cell>
          <cell r="CU235" t="str">
            <v>нд</v>
          </cell>
          <cell r="CV235" t="str">
            <v>нд</v>
          </cell>
          <cell r="CW235">
            <v>207.6661360672</v>
          </cell>
          <cell r="CX235">
            <v>0</v>
          </cell>
          <cell r="CY235">
            <v>0</v>
          </cell>
          <cell r="CZ235">
            <v>0</v>
          </cell>
          <cell r="DA235">
            <v>0</v>
          </cell>
          <cell r="DB235">
            <v>207.6661360672</v>
          </cell>
          <cell r="DD235" t="str">
            <v>нд</v>
          </cell>
          <cell r="DE235">
            <v>197.59325864319999</v>
          </cell>
          <cell r="DF235" t="str">
            <v>нд</v>
          </cell>
          <cell r="DG235">
            <v>146.69693319199999</v>
          </cell>
          <cell r="DI235" t="str">
            <v>нд</v>
          </cell>
          <cell r="DJ235" t="str">
            <v>нд</v>
          </cell>
          <cell r="DK235" t="str">
            <v>нд</v>
          </cell>
          <cell r="DL235" t="str">
            <v>нд</v>
          </cell>
          <cell r="DM235" t="str">
            <v>нд</v>
          </cell>
          <cell r="DN235">
            <v>173.977035062</v>
          </cell>
          <cell r="DO235">
            <v>8.3940645200000006</v>
          </cell>
          <cell r="DP235">
            <v>134.42119919999999</v>
          </cell>
          <cell r="DQ235">
            <v>21.882520800000002</v>
          </cell>
          <cell r="DR235">
            <v>9.2792505419999998</v>
          </cell>
          <cell r="DS235">
            <v>0</v>
          </cell>
          <cell r="DT235" t="str">
            <v>нд</v>
          </cell>
          <cell r="DU235">
            <v>0</v>
          </cell>
          <cell r="DV235" t="str">
            <v>нд</v>
          </cell>
          <cell r="DW235">
            <v>0</v>
          </cell>
          <cell r="DX235" t="str">
            <v>нд</v>
          </cell>
          <cell r="DY235">
            <v>0</v>
          </cell>
          <cell r="DZ235" t="str">
            <v>нд</v>
          </cell>
          <cell r="EA235">
            <v>8.3940645199999988</v>
          </cell>
          <cell r="EB235" t="str">
            <v>нд</v>
          </cell>
          <cell r="EC235">
            <v>18.886037350000002</v>
          </cell>
          <cell r="ED235" t="str">
            <v>нд</v>
          </cell>
          <cell r="EE235">
            <v>107.66995273000001</v>
          </cell>
          <cell r="EF235" t="str">
            <v>нд</v>
          </cell>
          <cell r="EG235">
            <v>39.026980461999983</v>
          </cell>
          <cell r="EH235" t="str">
            <v>нд</v>
          </cell>
          <cell r="EI235">
            <v>173.977035062</v>
          </cell>
          <cell r="EK235" t="str">
            <v>нд</v>
          </cell>
          <cell r="EL235" t="str">
            <v>нд</v>
          </cell>
          <cell r="EM235" t="str">
            <v>нд</v>
          </cell>
          <cell r="EN235" t="str">
            <v>нд</v>
          </cell>
          <cell r="EO235" t="str">
            <v>нд</v>
          </cell>
          <cell r="EP235" t="str">
            <v>нд</v>
          </cell>
          <cell r="EQ235" t="str">
            <v>нд</v>
          </cell>
          <cell r="ER235" t="str">
            <v>нд</v>
          </cell>
          <cell r="ES235" t="str">
            <v>нд</v>
          </cell>
          <cell r="ET235" t="str">
            <v>нд</v>
          </cell>
          <cell r="EU235">
            <v>173.977035062</v>
          </cell>
          <cell r="EV235">
            <v>14.69</v>
          </cell>
          <cell r="EW235">
            <v>0</v>
          </cell>
          <cell r="EX235">
            <v>110.229</v>
          </cell>
          <cell r="EY235">
            <v>110.229</v>
          </cell>
          <cell r="EZ235">
            <v>0</v>
          </cell>
          <cell r="FA235">
            <v>0</v>
          </cell>
          <cell r="FB235">
            <v>0</v>
          </cell>
          <cell r="FC235">
            <v>0</v>
          </cell>
          <cell r="FD235">
            <v>0</v>
          </cell>
          <cell r="FE235" t="str">
            <v>нд</v>
          </cell>
          <cell r="FF235">
            <v>0</v>
          </cell>
          <cell r="FG235">
            <v>0</v>
          </cell>
          <cell r="FH235">
            <v>0</v>
          </cell>
          <cell r="FI235">
            <v>0</v>
          </cell>
          <cell r="FJ235">
            <v>0</v>
          </cell>
          <cell r="FK235">
            <v>0</v>
          </cell>
          <cell r="FL235">
            <v>0</v>
          </cell>
          <cell r="FM235">
            <v>0</v>
          </cell>
          <cell r="FN235">
            <v>0</v>
          </cell>
          <cell r="FO235">
            <v>0</v>
          </cell>
          <cell r="FP235" t="str">
            <v>нд</v>
          </cell>
          <cell r="FQ235" t="str">
            <v>нд</v>
          </cell>
          <cell r="FR235" t="str">
            <v>нд</v>
          </cell>
          <cell r="FS235" t="str">
            <v>нд</v>
          </cell>
          <cell r="FT235" t="str">
            <v>нд</v>
          </cell>
          <cell r="FU235" t="str">
            <v>нд</v>
          </cell>
          <cell r="FV235" t="str">
            <v>нд</v>
          </cell>
          <cell r="FW235" t="str">
            <v>нд</v>
          </cell>
          <cell r="FX235" t="str">
            <v>нд</v>
          </cell>
          <cell r="FY235" t="str">
            <v>нд</v>
          </cell>
          <cell r="FZ235" t="str">
            <v>нд</v>
          </cell>
          <cell r="GA235" t="str">
            <v>нд</v>
          </cell>
          <cell r="GB235">
            <v>0</v>
          </cell>
          <cell r="GC235">
            <v>0</v>
          </cell>
          <cell r="GD235">
            <v>0</v>
          </cell>
          <cell r="GE235">
            <v>0</v>
          </cell>
          <cell r="GF235">
            <v>0</v>
          </cell>
          <cell r="GG235">
            <v>0</v>
          </cell>
          <cell r="GH235">
            <v>0</v>
          </cell>
          <cell r="GI235">
            <v>0</v>
          </cell>
          <cell r="GJ235">
            <v>0</v>
          </cell>
          <cell r="GK235">
            <v>0</v>
          </cell>
          <cell r="GL235" t="str">
            <v>нд</v>
          </cell>
          <cell r="GM235" t="str">
            <v>нд</v>
          </cell>
          <cell r="GN235" t="str">
            <v>нд</v>
          </cell>
          <cell r="GO235" t="str">
            <v>нд</v>
          </cell>
          <cell r="GP235" t="str">
            <v>нд</v>
          </cell>
          <cell r="GQ235" t="str">
            <v>нд</v>
          </cell>
          <cell r="GR235" t="str">
            <v>нд</v>
          </cell>
          <cell r="GS235" t="str">
            <v>нд</v>
          </cell>
          <cell r="GT235" t="str">
            <v>нд</v>
          </cell>
          <cell r="GU235" t="str">
            <v>нд</v>
          </cell>
          <cell r="GV235" t="str">
            <v>нд</v>
          </cell>
          <cell r="GW235" t="str">
            <v>нд</v>
          </cell>
          <cell r="GX235">
            <v>0</v>
          </cell>
          <cell r="GY235">
            <v>0</v>
          </cell>
          <cell r="GZ235">
            <v>0</v>
          </cell>
          <cell r="HA235">
            <v>0</v>
          </cell>
          <cell r="HB235">
            <v>0</v>
          </cell>
          <cell r="HC235">
            <v>0</v>
          </cell>
          <cell r="HD235">
            <v>0</v>
          </cell>
          <cell r="HE235">
            <v>0</v>
          </cell>
          <cell r="HF235">
            <v>0</v>
          </cell>
          <cell r="HG235">
            <v>0</v>
          </cell>
          <cell r="HH235" t="str">
            <v>нд</v>
          </cell>
          <cell r="HI235" t="str">
            <v>нд</v>
          </cell>
          <cell r="HJ235" t="str">
            <v>нд</v>
          </cell>
          <cell r="HK235" t="str">
            <v>нд</v>
          </cell>
          <cell r="HL235" t="str">
            <v>нд</v>
          </cell>
          <cell r="HM235" t="str">
            <v>нд</v>
          </cell>
          <cell r="HN235" t="str">
            <v>нд</v>
          </cell>
          <cell r="HO235" t="str">
            <v>нд</v>
          </cell>
          <cell r="HP235" t="str">
            <v>нд</v>
          </cell>
          <cell r="HQ235" t="str">
            <v>нд</v>
          </cell>
          <cell r="HR235" t="str">
            <v>нд</v>
          </cell>
          <cell r="HS235" t="str">
            <v>нд</v>
          </cell>
          <cell r="HT235">
            <v>0</v>
          </cell>
          <cell r="HU235">
            <v>0</v>
          </cell>
          <cell r="HV235">
            <v>0</v>
          </cell>
          <cell r="HW235">
            <v>0</v>
          </cell>
          <cell r="HX235">
            <v>0</v>
          </cell>
          <cell r="HY235">
            <v>0</v>
          </cell>
          <cell r="HZ235">
            <v>0</v>
          </cell>
          <cell r="IA235">
            <v>0</v>
          </cell>
          <cell r="IB235">
            <v>0</v>
          </cell>
          <cell r="IC235">
            <v>0</v>
          </cell>
          <cell r="ID235" t="str">
            <v>нд</v>
          </cell>
          <cell r="IE235" t="str">
            <v>нд</v>
          </cell>
          <cell r="IF235" t="str">
            <v>нд</v>
          </cell>
          <cell r="IG235" t="str">
            <v>нд</v>
          </cell>
          <cell r="IH235" t="str">
            <v>нд</v>
          </cell>
          <cell r="II235" t="str">
            <v>нд</v>
          </cell>
          <cell r="IJ235" t="str">
            <v>нд</v>
          </cell>
          <cell r="IK235" t="str">
            <v>нд</v>
          </cell>
          <cell r="IL235" t="str">
            <v>нд</v>
          </cell>
          <cell r="IM235" t="str">
            <v>нд</v>
          </cell>
          <cell r="IN235" t="str">
            <v>нд</v>
          </cell>
          <cell r="IO235" t="str">
            <v>нд</v>
          </cell>
          <cell r="IP235">
            <v>0</v>
          </cell>
          <cell r="IQ235">
            <v>0</v>
          </cell>
          <cell r="IR235">
            <v>0</v>
          </cell>
          <cell r="IS235">
            <v>0</v>
          </cell>
          <cell r="IT235">
            <v>0</v>
          </cell>
          <cell r="IU235">
            <v>0</v>
          </cell>
          <cell r="IV235">
            <v>0</v>
          </cell>
          <cell r="IW235">
            <v>0</v>
          </cell>
          <cell r="IX235">
            <v>0</v>
          </cell>
          <cell r="IY235">
            <v>0</v>
          </cell>
          <cell r="IZ235" t="str">
            <v>нд</v>
          </cell>
          <cell r="JA235" t="str">
            <v>нд</v>
          </cell>
          <cell r="JB235" t="str">
            <v>нд</v>
          </cell>
          <cell r="JC235" t="str">
            <v>нд</v>
          </cell>
          <cell r="JD235" t="str">
            <v>нд</v>
          </cell>
          <cell r="JE235" t="str">
            <v>нд</v>
          </cell>
          <cell r="JF235" t="str">
            <v>нд</v>
          </cell>
          <cell r="JG235" t="str">
            <v>нд</v>
          </cell>
          <cell r="JH235" t="str">
            <v>нд</v>
          </cell>
          <cell r="JI235" t="str">
            <v>нд</v>
          </cell>
          <cell r="JJ235" t="str">
            <v>нд</v>
          </cell>
          <cell r="JK235" t="str">
            <v>нд</v>
          </cell>
          <cell r="JL235">
            <v>0</v>
          </cell>
          <cell r="JM235">
            <v>0</v>
          </cell>
          <cell r="JN235">
            <v>0</v>
          </cell>
          <cell r="JO235">
            <v>0</v>
          </cell>
          <cell r="JP235">
            <v>0</v>
          </cell>
          <cell r="JQ235">
            <v>0</v>
          </cell>
          <cell r="JR235">
            <v>0</v>
          </cell>
          <cell r="JS235">
            <v>0</v>
          </cell>
          <cell r="JT235">
            <v>0</v>
          </cell>
          <cell r="JU235">
            <v>0</v>
          </cell>
          <cell r="JV235" t="str">
            <v>нд</v>
          </cell>
          <cell r="JW235" t="str">
            <v>нд</v>
          </cell>
          <cell r="JX235" t="str">
            <v>нд</v>
          </cell>
          <cell r="JY235" t="str">
            <v>нд</v>
          </cell>
          <cell r="JZ235" t="str">
            <v>нд</v>
          </cell>
          <cell r="KA235" t="str">
            <v>нд</v>
          </cell>
          <cell r="KB235" t="str">
            <v>нд</v>
          </cell>
          <cell r="KC235" t="str">
            <v>нд</v>
          </cell>
          <cell r="KD235" t="str">
            <v>нд</v>
          </cell>
          <cell r="KE235" t="str">
            <v>нд</v>
          </cell>
          <cell r="KF235" t="str">
            <v>нд</v>
          </cell>
          <cell r="KG235" t="str">
            <v>нд</v>
          </cell>
          <cell r="KH235">
            <v>0</v>
          </cell>
          <cell r="KI235">
            <v>0</v>
          </cell>
          <cell r="KJ235">
            <v>0</v>
          </cell>
          <cell r="KK235">
            <v>0</v>
          </cell>
          <cell r="KL235">
            <v>0</v>
          </cell>
          <cell r="KM235">
            <v>0</v>
          </cell>
          <cell r="KN235">
            <v>0</v>
          </cell>
          <cell r="KO235">
            <v>0</v>
          </cell>
          <cell r="KP235">
            <v>0</v>
          </cell>
          <cell r="KQ235">
            <v>0</v>
          </cell>
          <cell r="KR235" t="str">
            <v>нд</v>
          </cell>
          <cell r="KS235" t="str">
            <v>нд</v>
          </cell>
          <cell r="KT235" t="str">
            <v>нд</v>
          </cell>
          <cell r="KU235" t="str">
            <v>нд</v>
          </cell>
          <cell r="KV235" t="str">
            <v>нд</v>
          </cell>
          <cell r="KW235" t="str">
            <v>нд</v>
          </cell>
          <cell r="KX235" t="str">
            <v>нд</v>
          </cell>
          <cell r="KY235" t="str">
            <v>нд</v>
          </cell>
          <cell r="KZ235" t="str">
            <v>нд</v>
          </cell>
          <cell r="LA235" t="str">
            <v>нд</v>
          </cell>
          <cell r="LB235" t="str">
            <v>нд</v>
          </cell>
          <cell r="LC235">
            <v>4</v>
          </cell>
          <cell r="LD235">
            <v>173.977035062</v>
          </cell>
          <cell r="LE235">
            <v>14.69</v>
          </cell>
          <cell r="LF235">
            <v>0</v>
          </cell>
          <cell r="LG235">
            <v>110.229</v>
          </cell>
          <cell r="LH235">
            <v>110.229</v>
          </cell>
          <cell r="LI235">
            <v>0</v>
          </cell>
          <cell r="LJ235">
            <v>0</v>
          </cell>
          <cell r="LK235">
            <v>0</v>
          </cell>
          <cell r="LL235">
            <v>0</v>
          </cell>
          <cell r="LM235">
            <v>0</v>
          </cell>
          <cell r="LN235" t="str">
            <v>нд</v>
          </cell>
          <cell r="LO235" t="str">
            <v>нд</v>
          </cell>
          <cell r="LP235" t="str">
            <v>нд</v>
          </cell>
          <cell r="LQ235" t="str">
            <v>нд</v>
          </cell>
          <cell r="LR235" t="str">
            <v>нд</v>
          </cell>
          <cell r="LS235" t="str">
            <v>нд</v>
          </cell>
          <cell r="LT235" t="str">
            <v>нд</v>
          </cell>
          <cell r="LU235" t="str">
            <v>нд</v>
          </cell>
          <cell r="LV235" t="str">
            <v>нд</v>
          </cell>
          <cell r="LW235" t="str">
            <v>нд</v>
          </cell>
          <cell r="LX235" t="str">
            <v>нд</v>
          </cell>
          <cell r="LY235" t="str">
            <v>нд</v>
          </cell>
          <cell r="LZ235">
            <v>173.977035062</v>
          </cell>
          <cell r="MA235" t="str">
            <v>1.1.4</v>
          </cell>
          <cell r="MB235" t="str">
            <v>Строительство и реконструкция сети 10-0,4 кВ (ВЛ 0,4 кВ протяженностью 232,849 км, ВЛ-10 кВ протяженностью 19,96 км, ТП 6(10)/0,4 кВ общей мощностью 14,133 МВА) в рамках "Плана (программы) снижения потерь электрической энергии в электрических сетях Грозненских РЭС АО "Чеченэнерго"</v>
          </cell>
          <cell r="MC235" t="str">
            <v>L_Che370</v>
          </cell>
          <cell r="MD235" t="str">
            <v>L_Che370</v>
          </cell>
          <cell r="ME235" t="b">
            <v>0</v>
          </cell>
          <cell r="MF235">
            <v>0</v>
          </cell>
          <cell r="MG235">
            <v>0</v>
          </cell>
          <cell r="MH235">
            <v>0</v>
          </cell>
          <cell r="MI235">
            <v>0</v>
          </cell>
          <cell r="MK235">
            <v>0</v>
          </cell>
          <cell r="ML235">
            <v>0</v>
          </cell>
          <cell r="MM235">
            <v>0</v>
          </cell>
          <cell r="MN235">
            <v>0</v>
          </cell>
          <cell r="MO235">
            <v>0</v>
          </cell>
          <cell r="MP235">
            <v>0</v>
          </cell>
          <cell r="MQ235">
            <v>0</v>
          </cell>
          <cell r="MR235">
            <v>0</v>
          </cell>
          <cell r="MS235">
            <v>0</v>
          </cell>
          <cell r="MT235">
            <v>0</v>
          </cell>
          <cell r="MU235">
            <v>0</v>
          </cell>
          <cell r="MV235">
            <v>0</v>
          </cell>
          <cell r="MW235">
            <v>0</v>
          </cell>
          <cell r="MX235">
            <v>0</v>
          </cell>
          <cell r="MY235">
            <v>0</v>
          </cell>
          <cell r="MZ235">
            <v>0</v>
          </cell>
          <cell r="NA235">
            <v>0</v>
          </cell>
          <cell r="NB235">
            <v>0</v>
          </cell>
          <cell r="NC235">
            <v>0</v>
          </cell>
          <cell r="ND235">
            <v>0</v>
          </cell>
          <cell r="NE235">
            <v>0</v>
          </cell>
          <cell r="NF235">
            <v>0</v>
          </cell>
          <cell r="NG235">
            <v>0</v>
          </cell>
          <cell r="NH235">
            <v>0</v>
          </cell>
          <cell r="NI235">
            <v>0</v>
          </cell>
          <cell r="NJ235">
            <v>0</v>
          </cell>
          <cell r="NK235">
            <v>0</v>
          </cell>
          <cell r="NL235">
            <v>0</v>
          </cell>
          <cell r="NM235">
            <v>0</v>
          </cell>
          <cell r="NN235">
            <v>0</v>
          </cell>
          <cell r="NO235">
            <v>0</v>
          </cell>
          <cell r="NP235">
            <v>0</v>
          </cell>
          <cell r="NQ235">
            <v>0</v>
          </cell>
          <cell r="NR235">
            <v>0</v>
          </cell>
          <cell r="NS235">
            <v>0</v>
          </cell>
          <cell r="NT235">
            <v>0</v>
          </cell>
          <cell r="NU235">
            <v>0</v>
          </cell>
          <cell r="NV235">
            <v>0</v>
          </cell>
          <cell r="NW235">
            <v>0</v>
          </cell>
          <cell r="NX235">
            <v>0</v>
          </cell>
          <cell r="NY235">
            <v>0</v>
          </cell>
          <cell r="NZ235">
            <v>0</v>
          </cell>
          <cell r="OA235">
            <v>0</v>
          </cell>
          <cell r="OB235">
            <v>0</v>
          </cell>
          <cell r="OC235">
            <v>0</v>
          </cell>
          <cell r="OD235">
            <v>0</v>
          </cell>
          <cell r="OE235">
            <v>0</v>
          </cell>
          <cell r="OF235">
            <v>0</v>
          </cell>
          <cell r="OG235">
            <v>0</v>
          </cell>
          <cell r="OH235">
            <v>0</v>
          </cell>
          <cell r="OI235">
            <v>0</v>
          </cell>
          <cell r="OJ235">
            <v>0</v>
          </cell>
          <cell r="OK235">
            <v>0</v>
          </cell>
          <cell r="OL235">
            <v>0</v>
          </cell>
          <cell r="ON235" t="str">
            <v>нд</v>
          </cell>
          <cell r="OO235">
            <v>207.6661360672</v>
          </cell>
          <cell r="OR235" t="str">
            <v>нд</v>
          </cell>
          <cell r="OS235" t="str">
            <v>нд</v>
          </cell>
          <cell r="OT235" t="str">
            <v>нд</v>
          </cell>
          <cell r="OU235" t="str">
            <v>нд</v>
          </cell>
          <cell r="OV235" t="str">
            <v>нд</v>
          </cell>
          <cell r="OW235" t="str">
            <v>нд</v>
          </cell>
          <cell r="OX235" t="str">
            <v>нд</v>
          </cell>
          <cell r="OY235" t="str">
            <v>нд</v>
          </cell>
          <cell r="OZ235" t="str">
            <v>нд</v>
          </cell>
          <cell r="PA235" t="str">
            <v>нд</v>
          </cell>
          <cell r="PB235" t="str">
            <v>нд</v>
          </cell>
          <cell r="PC235" t="str">
            <v>нд</v>
          </cell>
          <cell r="PD235" t="str">
            <v>нд</v>
          </cell>
          <cell r="PE235" t="str">
            <v>нд</v>
          </cell>
          <cell r="PF235" t="str">
            <v>нд</v>
          </cell>
          <cell r="PG235" t="str">
            <v>нд</v>
          </cell>
          <cell r="PH235" t="str">
            <v>нд</v>
          </cell>
          <cell r="PI235" t="str">
            <v>нд</v>
          </cell>
          <cell r="PJ235" t="str">
            <v>нд</v>
          </cell>
          <cell r="PK235" t="str">
            <v>нд</v>
          </cell>
          <cell r="PL235" t="str">
            <v>нд</v>
          </cell>
          <cell r="PM235" t="str">
            <v>нд</v>
          </cell>
          <cell r="PN235" t="str">
            <v>нд</v>
          </cell>
          <cell r="PO235" t="str">
            <v>нд</v>
          </cell>
          <cell r="PP235" t="str">
            <v>нд</v>
          </cell>
          <cell r="PQ235" t="str">
            <v>нд</v>
          </cell>
          <cell r="PR235" t="str">
            <v>нд</v>
          </cell>
          <cell r="PS235" t="str">
            <v>нд</v>
          </cell>
          <cell r="PT235" t="str">
            <v>нд</v>
          </cell>
          <cell r="PU235" t="str">
            <v>нд</v>
          </cell>
          <cell r="PV235" t="str">
            <v>нд</v>
          </cell>
          <cell r="PW235" t="str">
            <v>нд</v>
          </cell>
          <cell r="PX235" t="str">
            <v>нд</v>
          </cell>
          <cell r="PY235" t="str">
            <v>нд</v>
          </cell>
          <cell r="PZ235" t="str">
            <v>нд</v>
          </cell>
        </row>
        <row r="236">
          <cell r="D236" t="str">
            <v>L_Che371</v>
          </cell>
          <cell r="E236">
            <v>0</v>
          </cell>
          <cell r="F236">
            <v>0</v>
          </cell>
          <cell r="G236">
            <v>0</v>
          </cell>
          <cell r="H236">
            <v>0</v>
          </cell>
          <cell r="I236">
            <v>0</v>
          </cell>
          <cell r="J236">
            <v>0</v>
          </cell>
          <cell r="K236" t="str">
            <v>нд</v>
          </cell>
          <cell r="L236" t="str">
            <v>нд</v>
          </cell>
          <cell r="M236" t="str">
            <v>нд</v>
          </cell>
          <cell r="N236" t="str">
            <v>нд</v>
          </cell>
          <cell r="O236" t="str">
            <v>нд</v>
          </cell>
          <cell r="P236" t="str">
            <v>нд</v>
          </cell>
          <cell r="Q236">
            <v>0</v>
          </cell>
          <cell r="R236">
            <v>0</v>
          </cell>
          <cell r="S236">
            <v>0</v>
          </cell>
          <cell r="T236">
            <v>0</v>
          </cell>
          <cell r="U236">
            <v>0</v>
          </cell>
          <cell r="V236">
            <v>0</v>
          </cell>
          <cell r="W236" t="str">
            <v>нд</v>
          </cell>
          <cell r="X236" t="str">
            <v>нд</v>
          </cell>
          <cell r="Y236" t="str">
            <v>нд</v>
          </cell>
          <cell r="Z236" t="str">
            <v>нд</v>
          </cell>
          <cell r="AA236" t="str">
            <v>нд</v>
          </cell>
          <cell r="AB236" t="str">
            <v>нд</v>
          </cell>
          <cell r="AC236">
            <v>0</v>
          </cell>
          <cell r="AD236">
            <v>0</v>
          </cell>
          <cell r="AE236">
            <v>0</v>
          </cell>
          <cell r="AF236">
            <v>0</v>
          </cell>
          <cell r="AG236">
            <v>0</v>
          </cell>
          <cell r="AH236">
            <v>0</v>
          </cell>
          <cell r="AI236" t="str">
            <v>нд</v>
          </cell>
          <cell r="AJ236" t="str">
            <v>нд</v>
          </cell>
          <cell r="AK236" t="str">
            <v>нд</v>
          </cell>
          <cell r="AL236" t="str">
            <v>нд</v>
          </cell>
          <cell r="AM236" t="str">
            <v>нд</v>
          </cell>
          <cell r="AN236" t="str">
            <v>нд</v>
          </cell>
          <cell r="AO236">
            <v>0</v>
          </cell>
          <cell r="AP236">
            <v>0</v>
          </cell>
          <cell r="AQ236">
            <v>0</v>
          </cell>
          <cell r="AR236">
            <v>0</v>
          </cell>
          <cell r="AS236">
            <v>0</v>
          </cell>
          <cell r="AT236">
            <v>0</v>
          </cell>
          <cell r="AU236" t="str">
            <v>нд</v>
          </cell>
          <cell r="AV236" t="str">
            <v>нд</v>
          </cell>
          <cell r="AW236" t="str">
            <v>нд</v>
          </cell>
          <cell r="AX236" t="str">
            <v>нд</v>
          </cell>
          <cell r="AY236" t="str">
            <v>нд</v>
          </cell>
          <cell r="AZ236" t="str">
            <v>нд</v>
          </cell>
          <cell r="BA236">
            <v>4.5808187259999995</v>
          </cell>
          <cell r="BB236">
            <v>0</v>
          </cell>
          <cell r="BC236">
            <v>0</v>
          </cell>
          <cell r="BD236">
            <v>0</v>
          </cell>
          <cell r="BE236">
            <v>0</v>
          </cell>
          <cell r="BF236">
            <v>4.5808187259999995</v>
          </cell>
          <cell r="BG236" t="str">
            <v>нд</v>
          </cell>
          <cell r="BH236" t="str">
            <v>нд</v>
          </cell>
          <cell r="BI236" t="str">
            <v>нд</v>
          </cell>
          <cell r="BJ236" t="str">
            <v>нд</v>
          </cell>
          <cell r="BK236" t="str">
            <v>нд</v>
          </cell>
          <cell r="BL236" t="str">
            <v>нд</v>
          </cell>
          <cell r="BM236">
            <v>2.4719608700000002</v>
          </cell>
          <cell r="BN236">
            <v>0</v>
          </cell>
          <cell r="BO236">
            <v>0</v>
          </cell>
          <cell r="BP236">
            <v>0</v>
          </cell>
          <cell r="BQ236">
            <v>0</v>
          </cell>
          <cell r="BR236">
            <v>2.4719608700000002</v>
          </cell>
          <cell r="BS236" t="str">
            <v>нд</v>
          </cell>
          <cell r="BT236" t="str">
            <v>нд</v>
          </cell>
          <cell r="BU236" t="str">
            <v>нд</v>
          </cell>
          <cell r="BV236" t="str">
            <v>нд</v>
          </cell>
          <cell r="BW236" t="str">
            <v>нд</v>
          </cell>
          <cell r="BX236" t="str">
            <v>нд</v>
          </cell>
          <cell r="BY236">
            <v>94.800444588329995</v>
          </cell>
          <cell r="BZ236">
            <v>0</v>
          </cell>
          <cell r="CA236">
            <v>0</v>
          </cell>
          <cell r="CB236">
            <v>0</v>
          </cell>
          <cell r="CC236">
            <v>0</v>
          </cell>
          <cell r="CD236">
            <v>94.800444588329995</v>
          </cell>
          <cell r="CE236" t="str">
            <v>нд</v>
          </cell>
          <cell r="CF236" t="str">
            <v>нд</v>
          </cell>
          <cell r="CG236" t="str">
            <v>нд</v>
          </cell>
          <cell r="CH236" t="str">
            <v>нд</v>
          </cell>
          <cell r="CI236" t="str">
            <v>нд</v>
          </cell>
          <cell r="CJ236" t="str">
            <v>нд</v>
          </cell>
          <cell r="CK236">
            <v>38.454552287850007</v>
          </cell>
          <cell r="CL236">
            <v>0</v>
          </cell>
          <cell r="CM236">
            <v>0</v>
          </cell>
          <cell r="CN236">
            <v>0</v>
          </cell>
          <cell r="CO236">
            <v>0</v>
          </cell>
          <cell r="CP236">
            <v>38.454552287850007</v>
          </cell>
          <cell r="CQ236" t="str">
            <v>нд</v>
          </cell>
          <cell r="CR236" t="str">
            <v>нд</v>
          </cell>
          <cell r="CS236" t="str">
            <v>нд</v>
          </cell>
          <cell r="CT236" t="str">
            <v>нд</v>
          </cell>
          <cell r="CU236" t="str">
            <v>нд</v>
          </cell>
          <cell r="CV236" t="str">
            <v>нд</v>
          </cell>
          <cell r="CW236">
            <v>140.30777647218</v>
          </cell>
          <cell r="CX236">
            <v>0</v>
          </cell>
          <cell r="CY236">
            <v>0</v>
          </cell>
          <cell r="CZ236">
            <v>0</v>
          </cell>
          <cell r="DA236">
            <v>0</v>
          </cell>
          <cell r="DB236">
            <v>140.30777647218</v>
          </cell>
          <cell r="DD236" t="str">
            <v>нд</v>
          </cell>
          <cell r="DE236">
            <v>133.25499687618</v>
          </cell>
          <cell r="DF236" t="str">
            <v>нд</v>
          </cell>
          <cell r="DG236">
            <v>112.16123985558001</v>
          </cell>
          <cell r="DI236" t="str">
            <v>нд</v>
          </cell>
          <cell r="DJ236" t="str">
            <v>нд</v>
          </cell>
          <cell r="DK236" t="str">
            <v>нд</v>
          </cell>
          <cell r="DL236" t="str">
            <v>нд</v>
          </cell>
          <cell r="DM236" t="str">
            <v>нд</v>
          </cell>
          <cell r="DN236">
            <v>118.03855618558001</v>
          </cell>
          <cell r="DO236">
            <v>5.8773163300000002</v>
          </cell>
          <cell r="DP236">
            <v>88.611960180000011</v>
          </cell>
          <cell r="DQ236">
            <v>14.425202820000003</v>
          </cell>
          <cell r="DR236">
            <v>9.124076855579986</v>
          </cell>
          <cell r="DS236">
            <v>0</v>
          </cell>
          <cell r="DT236" t="str">
            <v>нд</v>
          </cell>
          <cell r="DU236">
            <v>0</v>
          </cell>
          <cell r="DV236" t="str">
            <v>нд</v>
          </cell>
          <cell r="DW236">
            <v>0</v>
          </cell>
          <cell r="DX236" t="str">
            <v>нд</v>
          </cell>
          <cell r="DY236">
            <v>0</v>
          </cell>
          <cell r="DZ236" t="str">
            <v>нд</v>
          </cell>
          <cell r="EA236">
            <v>5.8773163300000002</v>
          </cell>
          <cell r="EB236" t="str">
            <v>нд</v>
          </cell>
          <cell r="EC236">
            <v>0</v>
          </cell>
          <cell r="ED236" t="str">
            <v>нд</v>
          </cell>
          <cell r="EE236">
            <v>83.584789020000002</v>
          </cell>
          <cell r="EF236" t="str">
            <v>нд</v>
          </cell>
          <cell r="EG236">
            <v>28.576450835580005</v>
          </cell>
          <cell r="EH236" t="str">
            <v>нд</v>
          </cell>
          <cell r="EI236">
            <v>118.03855618558001</v>
          </cell>
          <cell r="EK236" t="str">
            <v>нд</v>
          </cell>
          <cell r="EL236" t="str">
            <v>нд</v>
          </cell>
          <cell r="EM236" t="str">
            <v>нд</v>
          </cell>
          <cell r="EN236" t="str">
            <v>нд</v>
          </cell>
          <cell r="EO236" t="str">
            <v>нд</v>
          </cell>
          <cell r="EP236" t="str">
            <v>нд</v>
          </cell>
          <cell r="EQ236" t="str">
            <v>нд</v>
          </cell>
          <cell r="ER236" t="str">
            <v>нд</v>
          </cell>
          <cell r="ES236" t="str">
            <v>нд</v>
          </cell>
          <cell r="ET236" t="str">
            <v>нд</v>
          </cell>
          <cell r="EU236">
            <v>118.03855618558001</v>
          </cell>
          <cell r="EV236">
            <v>6.64</v>
          </cell>
          <cell r="EW236">
            <v>0</v>
          </cell>
          <cell r="EX236">
            <v>109.285</v>
          </cell>
          <cell r="EY236">
            <v>109.285</v>
          </cell>
          <cell r="EZ236">
            <v>0</v>
          </cell>
          <cell r="FA236">
            <v>0</v>
          </cell>
          <cell r="FB236">
            <v>0</v>
          </cell>
          <cell r="FC236">
            <v>0</v>
          </cell>
          <cell r="FD236">
            <v>0</v>
          </cell>
          <cell r="FE236" t="str">
            <v>нд</v>
          </cell>
          <cell r="FF236">
            <v>0</v>
          </cell>
          <cell r="FG236">
            <v>0</v>
          </cell>
          <cell r="FH236">
            <v>0</v>
          </cell>
          <cell r="FI236">
            <v>0</v>
          </cell>
          <cell r="FJ236">
            <v>0</v>
          </cell>
          <cell r="FK236">
            <v>0</v>
          </cell>
          <cell r="FL236">
            <v>0</v>
          </cell>
          <cell r="FM236">
            <v>0</v>
          </cell>
          <cell r="FN236">
            <v>0</v>
          </cell>
          <cell r="FO236">
            <v>0</v>
          </cell>
          <cell r="FP236" t="str">
            <v>нд</v>
          </cell>
          <cell r="FQ236" t="str">
            <v>нд</v>
          </cell>
          <cell r="FR236" t="str">
            <v>нд</v>
          </cell>
          <cell r="FS236" t="str">
            <v>нд</v>
          </cell>
          <cell r="FT236" t="str">
            <v>нд</v>
          </cell>
          <cell r="FU236" t="str">
            <v>нд</v>
          </cell>
          <cell r="FV236" t="str">
            <v>нд</v>
          </cell>
          <cell r="FW236" t="str">
            <v>нд</v>
          </cell>
          <cell r="FX236" t="str">
            <v>нд</v>
          </cell>
          <cell r="FY236" t="str">
            <v>нд</v>
          </cell>
          <cell r="FZ236" t="str">
            <v>нд</v>
          </cell>
          <cell r="GA236" t="str">
            <v>нд</v>
          </cell>
          <cell r="GB236">
            <v>0</v>
          </cell>
          <cell r="GC236">
            <v>0</v>
          </cell>
          <cell r="GD236">
            <v>0</v>
          </cell>
          <cell r="GE236">
            <v>0</v>
          </cell>
          <cell r="GF236">
            <v>0</v>
          </cell>
          <cell r="GG236">
            <v>0</v>
          </cell>
          <cell r="GH236">
            <v>0</v>
          </cell>
          <cell r="GI236">
            <v>0</v>
          </cell>
          <cell r="GJ236">
            <v>0</v>
          </cell>
          <cell r="GK236">
            <v>0</v>
          </cell>
          <cell r="GL236" t="str">
            <v>нд</v>
          </cell>
          <cell r="GM236" t="str">
            <v>нд</v>
          </cell>
          <cell r="GN236" t="str">
            <v>нд</v>
          </cell>
          <cell r="GO236" t="str">
            <v>нд</v>
          </cell>
          <cell r="GP236" t="str">
            <v>нд</v>
          </cell>
          <cell r="GQ236" t="str">
            <v>нд</v>
          </cell>
          <cell r="GR236" t="str">
            <v>нд</v>
          </cell>
          <cell r="GS236" t="str">
            <v>нд</v>
          </cell>
          <cell r="GT236" t="str">
            <v>нд</v>
          </cell>
          <cell r="GU236" t="str">
            <v>нд</v>
          </cell>
          <cell r="GV236" t="str">
            <v>нд</v>
          </cell>
          <cell r="GW236" t="str">
            <v>нд</v>
          </cell>
          <cell r="GX236">
            <v>0</v>
          </cell>
          <cell r="GY236">
            <v>0</v>
          </cell>
          <cell r="GZ236">
            <v>0</v>
          </cell>
          <cell r="HA236">
            <v>0</v>
          </cell>
          <cell r="HB236">
            <v>0</v>
          </cell>
          <cell r="HC236">
            <v>0</v>
          </cell>
          <cell r="HD236">
            <v>0</v>
          </cell>
          <cell r="HE236">
            <v>0</v>
          </cell>
          <cell r="HF236">
            <v>0</v>
          </cell>
          <cell r="HG236">
            <v>0</v>
          </cell>
          <cell r="HH236" t="str">
            <v>нд</v>
          </cell>
          <cell r="HI236" t="str">
            <v>нд</v>
          </cell>
          <cell r="HJ236" t="str">
            <v>нд</v>
          </cell>
          <cell r="HK236" t="str">
            <v>нд</v>
          </cell>
          <cell r="HL236" t="str">
            <v>нд</v>
          </cell>
          <cell r="HM236" t="str">
            <v>нд</v>
          </cell>
          <cell r="HN236" t="str">
            <v>нд</v>
          </cell>
          <cell r="HO236" t="str">
            <v>нд</v>
          </cell>
          <cell r="HP236" t="str">
            <v>нд</v>
          </cell>
          <cell r="HQ236" t="str">
            <v>нд</v>
          </cell>
          <cell r="HR236" t="str">
            <v>нд</v>
          </cell>
          <cell r="HS236" t="str">
            <v>нд</v>
          </cell>
          <cell r="HT236">
            <v>0</v>
          </cell>
          <cell r="HU236">
            <v>0</v>
          </cell>
          <cell r="HV236">
            <v>0</v>
          </cell>
          <cell r="HW236">
            <v>0</v>
          </cell>
          <cell r="HX236">
            <v>0</v>
          </cell>
          <cell r="HY236">
            <v>0</v>
          </cell>
          <cell r="HZ236">
            <v>0</v>
          </cell>
          <cell r="IA236">
            <v>0</v>
          </cell>
          <cell r="IB236">
            <v>0</v>
          </cell>
          <cell r="IC236">
            <v>0</v>
          </cell>
          <cell r="ID236" t="str">
            <v>нд</v>
          </cell>
          <cell r="IE236" t="str">
            <v>нд</v>
          </cell>
          <cell r="IF236" t="str">
            <v>нд</v>
          </cell>
          <cell r="IG236" t="str">
            <v>нд</v>
          </cell>
          <cell r="IH236" t="str">
            <v>нд</v>
          </cell>
          <cell r="II236" t="str">
            <v>нд</v>
          </cell>
          <cell r="IJ236" t="str">
            <v>нд</v>
          </cell>
          <cell r="IK236" t="str">
            <v>нд</v>
          </cell>
          <cell r="IL236" t="str">
            <v>нд</v>
          </cell>
          <cell r="IM236" t="str">
            <v>нд</v>
          </cell>
          <cell r="IN236" t="str">
            <v>нд</v>
          </cell>
          <cell r="IO236" t="str">
            <v>нд</v>
          </cell>
          <cell r="IP236">
            <v>0</v>
          </cell>
          <cell r="IQ236">
            <v>0</v>
          </cell>
          <cell r="IR236">
            <v>0</v>
          </cell>
          <cell r="IS236">
            <v>0</v>
          </cell>
          <cell r="IT236">
            <v>0</v>
          </cell>
          <cell r="IU236">
            <v>0</v>
          </cell>
          <cell r="IV236">
            <v>0</v>
          </cell>
          <cell r="IW236">
            <v>0</v>
          </cell>
          <cell r="IX236">
            <v>0</v>
          </cell>
          <cell r="IY236">
            <v>0</v>
          </cell>
          <cell r="IZ236" t="str">
            <v>нд</v>
          </cell>
          <cell r="JA236" t="str">
            <v>нд</v>
          </cell>
          <cell r="JB236" t="str">
            <v>нд</v>
          </cell>
          <cell r="JC236" t="str">
            <v>нд</v>
          </cell>
          <cell r="JD236" t="str">
            <v>нд</v>
          </cell>
          <cell r="JE236" t="str">
            <v>нд</v>
          </cell>
          <cell r="JF236" t="str">
            <v>нд</v>
          </cell>
          <cell r="JG236" t="str">
            <v>нд</v>
          </cell>
          <cell r="JH236" t="str">
            <v>нд</v>
          </cell>
          <cell r="JI236" t="str">
            <v>нд</v>
          </cell>
          <cell r="JJ236" t="str">
            <v>нд</v>
          </cell>
          <cell r="JK236" t="str">
            <v>нд</v>
          </cell>
          <cell r="JL236">
            <v>0</v>
          </cell>
          <cell r="JM236">
            <v>0</v>
          </cell>
          <cell r="JN236">
            <v>0</v>
          </cell>
          <cell r="JO236">
            <v>0</v>
          </cell>
          <cell r="JP236">
            <v>0</v>
          </cell>
          <cell r="JQ236">
            <v>0</v>
          </cell>
          <cell r="JR236">
            <v>0</v>
          </cell>
          <cell r="JS236">
            <v>0</v>
          </cell>
          <cell r="JT236">
            <v>0</v>
          </cell>
          <cell r="JU236">
            <v>0</v>
          </cell>
          <cell r="JV236" t="str">
            <v>нд</v>
          </cell>
          <cell r="JW236" t="str">
            <v>нд</v>
          </cell>
          <cell r="JX236" t="str">
            <v>нд</v>
          </cell>
          <cell r="JY236" t="str">
            <v>нд</v>
          </cell>
          <cell r="JZ236" t="str">
            <v>нд</v>
          </cell>
          <cell r="KA236" t="str">
            <v>нд</v>
          </cell>
          <cell r="KB236" t="str">
            <v>нд</v>
          </cell>
          <cell r="KC236" t="str">
            <v>нд</v>
          </cell>
          <cell r="KD236" t="str">
            <v>нд</v>
          </cell>
          <cell r="KE236" t="str">
            <v>нд</v>
          </cell>
          <cell r="KF236" t="str">
            <v>нд</v>
          </cell>
          <cell r="KG236" t="str">
            <v>нд</v>
          </cell>
          <cell r="KH236">
            <v>0</v>
          </cell>
          <cell r="KI236">
            <v>0</v>
          </cell>
          <cell r="KJ236">
            <v>0</v>
          </cell>
          <cell r="KK236">
            <v>0</v>
          </cell>
          <cell r="KL236">
            <v>0</v>
          </cell>
          <cell r="KM236">
            <v>0</v>
          </cell>
          <cell r="KN236">
            <v>0</v>
          </cell>
          <cell r="KO236">
            <v>0</v>
          </cell>
          <cell r="KP236">
            <v>0</v>
          </cell>
          <cell r="KQ236">
            <v>0</v>
          </cell>
          <cell r="KR236" t="str">
            <v>нд</v>
          </cell>
          <cell r="KS236" t="str">
            <v>нд</v>
          </cell>
          <cell r="KT236" t="str">
            <v>нд</v>
          </cell>
          <cell r="KU236" t="str">
            <v>нд</v>
          </cell>
          <cell r="KV236" t="str">
            <v>нд</v>
          </cell>
          <cell r="KW236" t="str">
            <v>нд</v>
          </cell>
          <cell r="KX236" t="str">
            <v>нд</v>
          </cell>
          <cell r="KY236" t="str">
            <v>нд</v>
          </cell>
          <cell r="KZ236" t="str">
            <v>нд</v>
          </cell>
          <cell r="LA236" t="str">
            <v>нд</v>
          </cell>
          <cell r="LB236" t="str">
            <v>нд</v>
          </cell>
          <cell r="LC236">
            <v>4</v>
          </cell>
          <cell r="LD236">
            <v>118.03855618558001</v>
          </cell>
          <cell r="LE236">
            <v>6.64</v>
          </cell>
          <cell r="LF236">
            <v>0</v>
          </cell>
          <cell r="LG236">
            <v>109.285</v>
          </cell>
          <cell r="LH236">
            <v>109.285</v>
          </cell>
          <cell r="LI236">
            <v>0</v>
          </cell>
          <cell r="LJ236">
            <v>0</v>
          </cell>
          <cell r="LK236">
            <v>0</v>
          </cell>
          <cell r="LL236">
            <v>0</v>
          </cell>
          <cell r="LM236">
            <v>0</v>
          </cell>
          <cell r="LN236" t="str">
            <v>нд</v>
          </cell>
          <cell r="LO236" t="str">
            <v>нд</v>
          </cell>
          <cell r="LP236" t="str">
            <v>нд</v>
          </cell>
          <cell r="LQ236" t="str">
            <v>нд</v>
          </cell>
          <cell r="LR236" t="str">
            <v>нд</v>
          </cell>
          <cell r="LS236" t="str">
            <v>нд</v>
          </cell>
          <cell r="LT236" t="str">
            <v>нд</v>
          </cell>
          <cell r="LU236" t="str">
            <v>нд</v>
          </cell>
          <cell r="LV236" t="str">
            <v>нд</v>
          </cell>
          <cell r="LW236" t="str">
            <v>нд</v>
          </cell>
          <cell r="LX236" t="str">
            <v>нд</v>
          </cell>
          <cell r="LY236" t="str">
            <v>нд</v>
          </cell>
          <cell r="LZ236">
            <v>118.03855618558001</v>
          </cell>
          <cell r="MA236" t="str">
            <v>1.1.4</v>
          </cell>
          <cell r="MB236" t="str">
            <v>Строительство и реконструкция сети 10-0,4 кВ (ВЛ 0,4 кВ протяженностью 107,178 км, ВЛ-10 кВ протяженностью 3,051 км, ТП 6(10)/0,4 кВ общей мощностью 14,69 МВА) в рамках "Плана (программы) снижения потерь электрической энергии в электрических сетях Гудермесских ГЭС АО "Чеченэнерго"</v>
          </cell>
          <cell r="MC236" t="str">
            <v>L_Che366_20</v>
          </cell>
          <cell r="MD236" t="str">
            <v>L_Che366_20</v>
          </cell>
          <cell r="ME236" t="b">
            <v>0</v>
          </cell>
          <cell r="MF236">
            <v>0</v>
          </cell>
          <cell r="MG236">
            <v>0</v>
          </cell>
          <cell r="MH236">
            <v>0</v>
          </cell>
          <cell r="MI236">
            <v>0</v>
          </cell>
          <cell r="MK236">
            <v>0</v>
          </cell>
          <cell r="ML236">
            <v>0</v>
          </cell>
          <cell r="MM236">
            <v>0</v>
          </cell>
          <cell r="MN236">
            <v>0</v>
          </cell>
          <cell r="MO236">
            <v>0</v>
          </cell>
          <cell r="MP236">
            <v>0</v>
          </cell>
          <cell r="MQ236">
            <v>0</v>
          </cell>
          <cell r="MR236">
            <v>0</v>
          </cell>
          <cell r="MS236">
            <v>0</v>
          </cell>
          <cell r="MT236">
            <v>0</v>
          </cell>
          <cell r="MU236">
            <v>0</v>
          </cell>
          <cell r="MV236">
            <v>0</v>
          </cell>
          <cell r="MW236">
            <v>0</v>
          </cell>
          <cell r="MX236">
            <v>0</v>
          </cell>
          <cell r="MY236">
            <v>0</v>
          </cell>
          <cell r="MZ236">
            <v>0</v>
          </cell>
          <cell r="NA236">
            <v>0</v>
          </cell>
          <cell r="NB236">
            <v>0</v>
          </cell>
          <cell r="NC236">
            <v>0</v>
          </cell>
          <cell r="ND236">
            <v>0</v>
          </cell>
          <cell r="NE236">
            <v>0</v>
          </cell>
          <cell r="NF236">
            <v>0</v>
          </cell>
          <cell r="NG236">
            <v>0</v>
          </cell>
          <cell r="NH236">
            <v>0</v>
          </cell>
          <cell r="NI236">
            <v>0</v>
          </cell>
          <cell r="NJ236">
            <v>0</v>
          </cell>
          <cell r="NK236">
            <v>0</v>
          </cell>
          <cell r="NL236">
            <v>0</v>
          </cell>
          <cell r="NM236">
            <v>0</v>
          </cell>
          <cell r="NN236">
            <v>0</v>
          </cell>
          <cell r="NO236">
            <v>0</v>
          </cell>
          <cell r="NP236">
            <v>0</v>
          </cell>
          <cell r="NQ236">
            <v>0</v>
          </cell>
          <cell r="NR236">
            <v>0</v>
          </cell>
          <cell r="NS236">
            <v>0</v>
          </cell>
          <cell r="NT236">
            <v>0</v>
          </cell>
          <cell r="NU236">
            <v>0</v>
          </cell>
          <cell r="NV236">
            <v>0</v>
          </cell>
          <cell r="NW236">
            <v>0</v>
          </cell>
          <cell r="NX236">
            <v>0</v>
          </cell>
          <cell r="NY236">
            <v>0</v>
          </cell>
          <cell r="NZ236">
            <v>0</v>
          </cell>
          <cell r="OA236">
            <v>0</v>
          </cell>
          <cell r="OB236">
            <v>0</v>
          </cell>
          <cell r="OC236">
            <v>0</v>
          </cell>
          <cell r="OD236">
            <v>0</v>
          </cell>
          <cell r="OE236">
            <v>0</v>
          </cell>
          <cell r="OF236">
            <v>0</v>
          </cell>
          <cell r="OG236">
            <v>0</v>
          </cell>
          <cell r="OH236">
            <v>0</v>
          </cell>
          <cell r="OI236">
            <v>0</v>
          </cell>
          <cell r="OJ236">
            <v>0</v>
          </cell>
          <cell r="OK236">
            <v>0</v>
          </cell>
          <cell r="OL236">
            <v>0</v>
          </cell>
          <cell r="ON236" t="str">
            <v>нд</v>
          </cell>
          <cell r="OO236">
            <v>140.30777647218</v>
          </cell>
          <cell r="OR236" t="str">
            <v>нд</v>
          </cell>
          <cell r="OS236" t="str">
            <v>нд</v>
          </cell>
          <cell r="OT236" t="str">
            <v>нд</v>
          </cell>
          <cell r="OU236" t="str">
            <v>нд</v>
          </cell>
          <cell r="OV236" t="str">
            <v>нд</v>
          </cell>
          <cell r="OW236" t="str">
            <v>нд</v>
          </cell>
          <cell r="OX236" t="str">
            <v>нд</v>
          </cell>
          <cell r="OY236" t="str">
            <v>нд</v>
          </cell>
          <cell r="OZ236" t="str">
            <v>нд</v>
          </cell>
          <cell r="PA236" t="str">
            <v>нд</v>
          </cell>
          <cell r="PB236" t="str">
            <v>нд</v>
          </cell>
          <cell r="PC236" t="str">
            <v>нд</v>
          </cell>
          <cell r="PD236" t="str">
            <v>нд</v>
          </cell>
          <cell r="PE236" t="str">
            <v>нд</v>
          </cell>
          <cell r="PF236" t="str">
            <v>нд</v>
          </cell>
          <cell r="PG236" t="str">
            <v>нд</v>
          </cell>
          <cell r="PH236" t="str">
            <v>нд</v>
          </cell>
          <cell r="PI236" t="str">
            <v>нд</v>
          </cell>
          <cell r="PJ236" t="str">
            <v>нд</v>
          </cell>
          <cell r="PK236" t="str">
            <v>нд</v>
          </cell>
          <cell r="PL236" t="str">
            <v>нд</v>
          </cell>
          <cell r="PM236" t="str">
            <v>нд</v>
          </cell>
          <cell r="PN236" t="str">
            <v>нд</v>
          </cell>
          <cell r="PO236" t="str">
            <v>нд</v>
          </cell>
          <cell r="PP236" t="str">
            <v>нд</v>
          </cell>
          <cell r="PQ236" t="str">
            <v>нд</v>
          </cell>
          <cell r="PR236" t="str">
            <v>нд</v>
          </cell>
          <cell r="PS236" t="str">
            <v>нд</v>
          </cell>
          <cell r="PT236" t="str">
            <v>нд</v>
          </cell>
          <cell r="PU236" t="str">
            <v>нд</v>
          </cell>
          <cell r="PV236" t="str">
            <v>нд</v>
          </cell>
          <cell r="PW236" t="str">
            <v>нд</v>
          </cell>
          <cell r="PX236" t="str">
            <v>нд</v>
          </cell>
          <cell r="PY236" t="str">
            <v>нд</v>
          </cell>
          <cell r="PZ236" t="str">
            <v>нд</v>
          </cell>
        </row>
        <row r="237">
          <cell r="D237" t="str">
            <v>L_Che372</v>
          </cell>
          <cell r="E237">
            <v>0</v>
          </cell>
          <cell r="F237">
            <v>0</v>
          </cell>
          <cell r="G237">
            <v>0</v>
          </cell>
          <cell r="H237">
            <v>0</v>
          </cell>
          <cell r="I237">
            <v>0</v>
          </cell>
          <cell r="J237">
            <v>0</v>
          </cell>
          <cell r="K237" t="str">
            <v>нд</v>
          </cell>
          <cell r="L237" t="str">
            <v>нд</v>
          </cell>
          <cell r="M237" t="str">
            <v>нд</v>
          </cell>
          <cell r="N237" t="str">
            <v>нд</v>
          </cell>
          <cell r="O237" t="str">
            <v>нд</v>
          </cell>
          <cell r="P237" t="str">
            <v>нд</v>
          </cell>
          <cell r="Q237">
            <v>0</v>
          </cell>
          <cell r="R237">
            <v>0</v>
          </cell>
          <cell r="S237">
            <v>0</v>
          </cell>
          <cell r="T237">
            <v>0</v>
          </cell>
          <cell r="U237">
            <v>0</v>
          </cell>
          <cell r="V237">
            <v>0</v>
          </cell>
          <cell r="W237" t="str">
            <v>нд</v>
          </cell>
          <cell r="X237" t="str">
            <v>нд</v>
          </cell>
          <cell r="Y237" t="str">
            <v>нд</v>
          </cell>
          <cell r="Z237" t="str">
            <v>нд</v>
          </cell>
          <cell r="AA237" t="str">
            <v>нд</v>
          </cell>
          <cell r="AB237" t="str">
            <v>нд</v>
          </cell>
          <cell r="AC237">
            <v>0</v>
          </cell>
          <cell r="AD237">
            <v>0</v>
          </cell>
          <cell r="AE237">
            <v>0</v>
          </cell>
          <cell r="AF237">
            <v>0</v>
          </cell>
          <cell r="AG237">
            <v>0</v>
          </cell>
          <cell r="AH237">
            <v>0</v>
          </cell>
          <cell r="AI237" t="str">
            <v>нд</v>
          </cell>
          <cell r="AJ237" t="str">
            <v>нд</v>
          </cell>
          <cell r="AK237" t="str">
            <v>нд</v>
          </cell>
          <cell r="AL237" t="str">
            <v>нд</v>
          </cell>
          <cell r="AM237" t="str">
            <v>нд</v>
          </cell>
          <cell r="AN237" t="str">
            <v>нд</v>
          </cell>
          <cell r="AO237">
            <v>0</v>
          </cell>
          <cell r="AP237">
            <v>0</v>
          </cell>
          <cell r="AQ237">
            <v>0</v>
          </cell>
          <cell r="AR237">
            <v>0</v>
          </cell>
          <cell r="AS237">
            <v>0</v>
          </cell>
          <cell r="AT237">
            <v>0</v>
          </cell>
          <cell r="AU237" t="str">
            <v>нд</v>
          </cell>
          <cell r="AV237" t="str">
            <v>нд</v>
          </cell>
          <cell r="AW237" t="str">
            <v>нд</v>
          </cell>
          <cell r="AX237" t="str">
            <v>нд</v>
          </cell>
          <cell r="AY237" t="str">
            <v>нд</v>
          </cell>
          <cell r="AZ237" t="str">
            <v>нд</v>
          </cell>
          <cell r="BA237">
            <v>1.2260836039999998</v>
          </cell>
          <cell r="BB237">
            <v>0</v>
          </cell>
          <cell r="BC237">
            <v>0</v>
          </cell>
          <cell r="BD237">
            <v>0</v>
          </cell>
          <cell r="BE237">
            <v>0</v>
          </cell>
          <cell r="BF237">
            <v>1.2260836039999998</v>
          </cell>
          <cell r="BG237" t="str">
            <v>нд</v>
          </cell>
          <cell r="BH237" t="str">
            <v>нд</v>
          </cell>
          <cell r="BI237" t="str">
            <v>нд</v>
          </cell>
          <cell r="BJ237" t="str">
            <v>нд</v>
          </cell>
          <cell r="BK237" t="str">
            <v>нд</v>
          </cell>
          <cell r="BL237" t="str">
            <v>нд</v>
          </cell>
          <cell r="BM237">
            <v>0.66163515999999989</v>
          </cell>
          <cell r="BN237">
            <v>0</v>
          </cell>
          <cell r="BO237">
            <v>0</v>
          </cell>
          <cell r="BP237">
            <v>0</v>
          </cell>
          <cell r="BQ237">
            <v>0</v>
          </cell>
          <cell r="BR237">
            <v>0.66163515999999989</v>
          </cell>
          <cell r="BS237" t="str">
            <v>нд</v>
          </cell>
          <cell r="BT237" t="str">
            <v>нд</v>
          </cell>
          <cell r="BU237" t="str">
            <v>нд</v>
          </cell>
          <cell r="BV237" t="str">
            <v>нд</v>
          </cell>
          <cell r="BW237" t="str">
            <v>нд</v>
          </cell>
          <cell r="BX237" t="str">
            <v>нд</v>
          </cell>
          <cell r="BY237">
            <v>0</v>
          </cell>
          <cell r="BZ237">
            <v>0</v>
          </cell>
          <cell r="CA237">
            <v>0</v>
          </cell>
          <cell r="CB237">
            <v>0</v>
          </cell>
          <cell r="CC237">
            <v>0</v>
          </cell>
          <cell r="CD237">
            <v>0</v>
          </cell>
          <cell r="CE237" t="str">
            <v>нд</v>
          </cell>
          <cell r="CF237" t="str">
            <v>нд</v>
          </cell>
          <cell r="CG237" t="str">
            <v>нд</v>
          </cell>
          <cell r="CH237" t="str">
            <v>нд</v>
          </cell>
          <cell r="CI237" t="str">
            <v>нд</v>
          </cell>
          <cell r="CJ237" t="str">
            <v>нд</v>
          </cell>
          <cell r="CK237">
            <v>87.175215747467988</v>
          </cell>
          <cell r="CL237">
            <v>0</v>
          </cell>
          <cell r="CM237">
            <v>0</v>
          </cell>
          <cell r="CN237">
            <v>0</v>
          </cell>
          <cell r="CO237">
            <v>0</v>
          </cell>
          <cell r="CP237">
            <v>87.175215747467988</v>
          </cell>
          <cell r="CQ237" t="str">
            <v>нд</v>
          </cell>
          <cell r="CR237" t="str">
            <v>нд</v>
          </cell>
          <cell r="CS237" t="str">
            <v>нд</v>
          </cell>
          <cell r="CT237" t="str">
            <v>нд</v>
          </cell>
          <cell r="CU237" t="str">
            <v>нд</v>
          </cell>
          <cell r="CV237" t="str">
            <v>нд</v>
          </cell>
          <cell r="CW237">
            <v>89.062934511467986</v>
          </cell>
          <cell r="CX237">
            <v>0</v>
          </cell>
          <cell r="CY237">
            <v>0</v>
          </cell>
          <cell r="CZ237">
            <v>0</v>
          </cell>
          <cell r="DA237">
            <v>0</v>
          </cell>
          <cell r="DB237">
            <v>89.062934511467986</v>
          </cell>
          <cell r="DD237" t="str">
            <v>нд</v>
          </cell>
          <cell r="DE237">
            <v>87.175215747467988</v>
          </cell>
          <cell r="DF237" t="str">
            <v>нд</v>
          </cell>
          <cell r="DG237">
            <v>73.377011345867999</v>
          </cell>
          <cell r="DI237" t="str">
            <v>нд</v>
          </cell>
          <cell r="DJ237" t="str">
            <v>нд</v>
          </cell>
          <cell r="DK237" t="str">
            <v>нд</v>
          </cell>
          <cell r="DL237" t="str">
            <v>нд</v>
          </cell>
          <cell r="DM237" t="str">
            <v>нд</v>
          </cell>
          <cell r="DN237">
            <v>74.950110315868002</v>
          </cell>
          <cell r="DO237">
            <v>1.57309897</v>
          </cell>
          <cell r="DP237">
            <v>57.891347199999991</v>
          </cell>
          <cell r="DQ237">
            <v>9.4241727999999991</v>
          </cell>
          <cell r="DR237">
            <v>6.0614913458680171</v>
          </cell>
          <cell r="DS237">
            <v>0</v>
          </cell>
          <cell r="DT237" t="str">
            <v>нд</v>
          </cell>
          <cell r="DU237">
            <v>0</v>
          </cell>
          <cell r="DV237" t="str">
            <v>нд</v>
          </cell>
          <cell r="DW237">
            <v>0</v>
          </cell>
          <cell r="DX237" t="str">
            <v>нд</v>
          </cell>
          <cell r="DY237">
            <v>0</v>
          </cell>
          <cell r="DZ237" t="str">
            <v>нд</v>
          </cell>
          <cell r="EA237">
            <v>1.5730989699999998</v>
          </cell>
          <cell r="EB237" t="str">
            <v>нд</v>
          </cell>
          <cell r="EC237">
            <v>0</v>
          </cell>
          <cell r="ED237" t="str">
            <v>нд</v>
          </cell>
          <cell r="EE237">
            <v>0</v>
          </cell>
          <cell r="EF237" t="str">
            <v>нд</v>
          </cell>
          <cell r="EG237">
            <v>73.377011345867999</v>
          </cell>
          <cell r="EH237" t="str">
            <v>нд</v>
          </cell>
          <cell r="EI237">
            <v>74.950110315868002</v>
          </cell>
          <cell r="EK237" t="str">
            <v>нд</v>
          </cell>
          <cell r="EL237" t="str">
            <v>нд</v>
          </cell>
          <cell r="EM237" t="str">
            <v>нд</v>
          </cell>
          <cell r="EN237" t="str">
            <v>нд</v>
          </cell>
          <cell r="EO237" t="str">
            <v>нд</v>
          </cell>
          <cell r="EP237" t="str">
            <v>нд</v>
          </cell>
          <cell r="EQ237" t="str">
            <v>нд</v>
          </cell>
          <cell r="ER237" t="str">
            <v>нд</v>
          </cell>
          <cell r="ES237" t="str">
            <v>нд</v>
          </cell>
          <cell r="ET237" t="str">
            <v>нд</v>
          </cell>
          <cell r="EU237">
            <v>74.950110315868002</v>
          </cell>
          <cell r="EV237">
            <v>1.1160000000000001</v>
          </cell>
          <cell r="EW237">
            <v>0</v>
          </cell>
          <cell r="EX237">
            <v>62.091000000000001</v>
          </cell>
          <cell r="EY237">
            <v>62.091000000000001</v>
          </cell>
          <cell r="EZ237">
            <v>0</v>
          </cell>
          <cell r="FA237">
            <v>0</v>
          </cell>
          <cell r="FB237">
            <v>0</v>
          </cell>
          <cell r="FC237">
            <v>0</v>
          </cell>
          <cell r="FD237">
            <v>0</v>
          </cell>
          <cell r="FE237" t="str">
            <v>нд</v>
          </cell>
          <cell r="FF237">
            <v>0</v>
          </cell>
          <cell r="FG237">
            <v>0</v>
          </cell>
          <cell r="FH237">
            <v>0</v>
          </cell>
          <cell r="FI237">
            <v>0</v>
          </cell>
          <cell r="FJ237">
            <v>0</v>
          </cell>
          <cell r="FK237">
            <v>0</v>
          </cell>
          <cell r="FL237">
            <v>0</v>
          </cell>
          <cell r="FM237">
            <v>0</v>
          </cell>
          <cell r="FN237">
            <v>0</v>
          </cell>
          <cell r="FO237">
            <v>0</v>
          </cell>
          <cell r="FP237" t="str">
            <v>нд</v>
          </cell>
          <cell r="FQ237" t="str">
            <v>нд</v>
          </cell>
          <cell r="FR237" t="str">
            <v>нд</v>
          </cell>
          <cell r="FS237" t="str">
            <v>нд</v>
          </cell>
          <cell r="FT237" t="str">
            <v>нд</v>
          </cell>
          <cell r="FU237" t="str">
            <v>нд</v>
          </cell>
          <cell r="FV237" t="str">
            <v>нд</v>
          </cell>
          <cell r="FW237" t="str">
            <v>нд</v>
          </cell>
          <cell r="FX237" t="str">
            <v>нд</v>
          </cell>
          <cell r="FY237" t="str">
            <v>нд</v>
          </cell>
          <cell r="FZ237" t="str">
            <v>нд</v>
          </cell>
          <cell r="GA237" t="str">
            <v>нд</v>
          </cell>
          <cell r="GB237">
            <v>0</v>
          </cell>
          <cell r="GC237">
            <v>0</v>
          </cell>
          <cell r="GD237">
            <v>0</v>
          </cell>
          <cell r="GE237">
            <v>0</v>
          </cell>
          <cell r="GF237">
            <v>0</v>
          </cell>
          <cell r="GG237">
            <v>0</v>
          </cell>
          <cell r="GH237">
            <v>0</v>
          </cell>
          <cell r="GI237">
            <v>0</v>
          </cell>
          <cell r="GJ237">
            <v>0</v>
          </cell>
          <cell r="GK237">
            <v>0</v>
          </cell>
          <cell r="GL237" t="str">
            <v>нд</v>
          </cell>
          <cell r="GM237" t="str">
            <v>нд</v>
          </cell>
          <cell r="GN237" t="str">
            <v>нд</v>
          </cell>
          <cell r="GO237" t="str">
            <v>нд</v>
          </cell>
          <cell r="GP237" t="str">
            <v>нд</v>
          </cell>
          <cell r="GQ237" t="str">
            <v>нд</v>
          </cell>
          <cell r="GR237" t="str">
            <v>нд</v>
          </cell>
          <cell r="GS237" t="str">
            <v>нд</v>
          </cell>
          <cell r="GT237" t="str">
            <v>нд</v>
          </cell>
          <cell r="GU237" t="str">
            <v>нд</v>
          </cell>
          <cell r="GV237" t="str">
            <v>нд</v>
          </cell>
          <cell r="GW237" t="str">
            <v>нд</v>
          </cell>
          <cell r="GX237">
            <v>0</v>
          </cell>
          <cell r="GY237">
            <v>0</v>
          </cell>
          <cell r="GZ237">
            <v>0</v>
          </cell>
          <cell r="HA237">
            <v>0</v>
          </cell>
          <cell r="HB237">
            <v>0</v>
          </cell>
          <cell r="HC237">
            <v>0</v>
          </cell>
          <cell r="HD237">
            <v>0</v>
          </cell>
          <cell r="HE237">
            <v>0</v>
          </cell>
          <cell r="HF237">
            <v>0</v>
          </cell>
          <cell r="HG237">
            <v>0</v>
          </cell>
          <cell r="HH237" t="str">
            <v>нд</v>
          </cell>
          <cell r="HI237" t="str">
            <v>нд</v>
          </cell>
          <cell r="HJ237" t="str">
            <v>нд</v>
          </cell>
          <cell r="HK237" t="str">
            <v>нд</v>
          </cell>
          <cell r="HL237" t="str">
            <v>нд</v>
          </cell>
          <cell r="HM237" t="str">
            <v>нд</v>
          </cell>
          <cell r="HN237" t="str">
            <v>нд</v>
          </cell>
          <cell r="HO237" t="str">
            <v>нд</v>
          </cell>
          <cell r="HP237" t="str">
            <v>нд</v>
          </cell>
          <cell r="HQ237" t="str">
            <v>нд</v>
          </cell>
          <cell r="HR237" t="str">
            <v>нд</v>
          </cell>
          <cell r="HS237" t="str">
            <v>нд</v>
          </cell>
          <cell r="HT237">
            <v>0</v>
          </cell>
          <cell r="HU237">
            <v>0</v>
          </cell>
          <cell r="HV237">
            <v>0</v>
          </cell>
          <cell r="HW237">
            <v>0</v>
          </cell>
          <cell r="HX237">
            <v>0</v>
          </cell>
          <cell r="HY237">
            <v>0</v>
          </cell>
          <cell r="HZ237">
            <v>0</v>
          </cell>
          <cell r="IA237">
            <v>0</v>
          </cell>
          <cell r="IB237">
            <v>0</v>
          </cell>
          <cell r="IC237">
            <v>0</v>
          </cell>
          <cell r="ID237" t="str">
            <v>нд</v>
          </cell>
          <cell r="IE237" t="str">
            <v>нд</v>
          </cell>
          <cell r="IF237" t="str">
            <v>нд</v>
          </cell>
          <cell r="IG237" t="str">
            <v>нд</v>
          </cell>
          <cell r="IH237" t="str">
            <v>нд</v>
          </cell>
          <cell r="II237" t="str">
            <v>нд</v>
          </cell>
          <cell r="IJ237" t="str">
            <v>нд</v>
          </cell>
          <cell r="IK237" t="str">
            <v>нд</v>
          </cell>
          <cell r="IL237" t="str">
            <v>нд</v>
          </cell>
          <cell r="IM237" t="str">
            <v>нд</v>
          </cell>
          <cell r="IN237" t="str">
            <v>нд</v>
          </cell>
          <cell r="IO237" t="str">
            <v>нд</v>
          </cell>
          <cell r="IP237">
            <v>0</v>
          </cell>
          <cell r="IQ237">
            <v>0</v>
          </cell>
          <cell r="IR237">
            <v>0</v>
          </cell>
          <cell r="IS237">
            <v>0</v>
          </cell>
          <cell r="IT237">
            <v>0</v>
          </cell>
          <cell r="IU237">
            <v>0</v>
          </cell>
          <cell r="IV237">
            <v>0</v>
          </cell>
          <cell r="IW237">
            <v>0</v>
          </cell>
          <cell r="IX237">
            <v>0</v>
          </cell>
          <cell r="IY237">
            <v>0</v>
          </cell>
          <cell r="IZ237" t="str">
            <v>нд</v>
          </cell>
          <cell r="JA237" t="str">
            <v>нд</v>
          </cell>
          <cell r="JB237" t="str">
            <v>нд</v>
          </cell>
          <cell r="JC237" t="str">
            <v>нд</v>
          </cell>
          <cell r="JD237" t="str">
            <v>нд</v>
          </cell>
          <cell r="JE237" t="str">
            <v>нд</v>
          </cell>
          <cell r="JF237" t="str">
            <v>нд</v>
          </cell>
          <cell r="JG237" t="str">
            <v>нд</v>
          </cell>
          <cell r="JH237" t="str">
            <v>нд</v>
          </cell>
          <cell r="JI237" t="str">
            <v>нд</v>
          </cell>
          <cell r="JJ237" t="str">
            <v>нд</v>
          </cell>
          <cell r="JK237" t="str">
            <v>нд</v>
          </cell>
          <cell r="JL237">
            <v>0</v>
          </cell>
          <cell r="JM237">
            <v>0</v>
          </cell>
          <cell r="JN237">
            <v>0</v>
          </cell>
          <cell r="JO237">
            <v>0</v>
          </cell>
          <cell r="JP237">
            <v>0</v>
          </cell>
          <cell r="JQ237">
            <v>0</v>
          </cell>
          <cell r="JR237">
            <v>0</v>
          </cell>
          <cell r="JS237">
            <v>0</v>
          </cell>
          <cell r="JT237">
            <v>0</v>
          </cell>
          <cell r="JU237">
            <v>0</v>
          </cell>
          <cell r="JV237" t="str">
            <v>нд</v>
          </cell>
          <cell r="JW237" t="str">
            <v>нд</v>
          </cell>
          <cell r="JX237" t="str">
            <v>нд</v>
          </cell>
          <cell r="JY237" t="str">
            <v>нд</v>
          </cell>
          <cell r="JZ237" t="str">
            <v>нд</v>
          </cell>
          <cell r="KA237" t="str">
            <v>нд</v>
          </cell>
          <cell r="KB237" t="str">
            <v>нд</v>
          </cell>
          <cell r="KC237" t="str">
            <v>нд</v>
          </cell>
          <cell r="KD237" t="str">
            <v>нд</v>
          </cell>
          <cell r="KE237" t="str">
            <v>нд</v>
          </cell>
          <cell r="KF237" t="str">
            <v>нд</v>
          </cell>
          <cell r="KG237" t="str">
            <v>нд</v>
          </cell>
          <cell r="KH237">
            <v>0</v>
          </cell>
          <cell r="KI237">
            <v>0</v>
          </cell>
          <cell r="KJ237">
            <v>0</v>
          </cell>
          <cell r="KK237">
            <v>0</v>
          </cell>
          <cell r="KL237">
            <v>0</v>
          </cell>
          <cell r="KM237">
            <v>0</v>
          </cell>
          <cell r="KN237">
            <v>0</v>
          </cell>
          <cell r="KO237">
            <v>0</v>
          </cell>
          <cell r="KP237">
            <v>0</v>
          </cell>
          <cell r="KQ237">
            <v>0</v>
          </cell>
          <cell r="KR237" t="str">
            <v>нд</v>
          </cell>
          <cell r="KS237" t="str">
            <v>нд</v>
          </cell>
          <cell r="KT237" t="str">
            <v>нд</v>
          </cell>
          <cell r="KU237" t="str">
            <v>нд</v>
          </cell>
          <cell r="KV237" t="str">
            <v>нд</v>
          </cell>
          <cell r="KW237" t="str">
            <v>нд</v>
          </cell>
          <cell r="KX237" t="str">
            <v>нд</v>
          </cell>
          <cell r="KY237" t="str">
            <v>нд</v>
          </cell>
          <cell r="KZ237" t="str">
            <v>нд</v>
          </cell>
          <cell r="LA237" t="str">
            <v>нд</v>
          </cell>
          <cell r="LB237" t="str">
            <v>нд</v>
          </cell>
          <cell r="LC237">
            <v>4</v>
          </cell>
          <cell r="LD237">
            <v>74.950110315867988</v>
          </cell>
          <cell r="LE237">
            <v>1.1160000000000001</v>
          </cell>
          <cell r="LF237">
            <v>0</v>
          </cell>
          <cell r="LG237">
            <v>62.091000000000001</v>
          </cell>
          <cell r="LH237">
            <v>62.091000000000001</v>
          </cell>
          <cell r="LI237">
            <v>0</v>
          </cell>
          <cell r="LJ237">
            <v>0</v>
          </cell>
          <cell r="LK237">
            <v>0</v>
          </cell>
          <cell r="LL237">
            <v>0</v>
          </cell>
          <cell r="LM237">
            <v>0</v>
          </cell>
          <cell r="LN237" t="str">
            <v>нд</v>
          </cell>
          <cell r="LO237" t="str">
            <v>нд</v>
          </cell>
          <cell r="LP237" t="str">
            <v>нд</v>
          </cell>
          <cell r="LQ237" t="str">
            <v>нд</v>
          </cell>
          <cell r="LR237" t="str">
            <v>нд</v>
          </cell>
          <cell r="LS237" t="str">
            <v>нд</v>
          </cell>
          <cell r="LT237" t="str">
            <v>нд</v>
          </cell>
          <cell r="LU237" t="str">
            <v>нд</v>
          </cell>
          <cell r="LV237" t="str">
            <v>нд</v>
          </cell>
          <cell r="LW237" t="str">
            <v>нд</v>
          </cell>
          <cell r="LX237" t="str">
            <v>нд</v>
          </cell>
          <cell r="LY237" t="str">
            <v>нд</v>
          </cell>
          <cell r="LZ237">
            <v>74.950110315867988</v>
          </cell>
          <cell r="MA237" t="str">
            <v>1.1.4</v>
          </cell>
          <cell r="MB237" t="str">
            <v>Строительство и реконструкция сети 10-0,4 кВ (ВЛ 0,4 кВ протяженностью 105,729 км, ВЛ-10 кВ протяженностью 3,556 км, ТП 6(10)/0,4 кВ общей мощностью 6,64 МВА) в рамках "Плана (программы) снижения потерь электрической энергии в электрических сетях Гудермесских РЭС АО "Чеченэнерго"</v>
          </cell>
          <cell r="MC237" t="str">
            <v>L_Che371</v>
          </cell>
          <cell r="MD237" t="str">
            <v>L_Che371</v>
          </cell>
          <cell r="ME237" t="b">
            <v>0</v>
          </cell>
          <cell r="MF237">
            <v>0</v>
          </cell>
          <cell r="MG237">
            <v>0</v>
          </cell>
          <cell r="MH237">
            <v>0</v>
          </cell>
          <cell r="MI237">
            <v>0</v>
          </cell>
          <cell r="MK237">
            <v>0</v>
          </cell>
          <cell r="ML237">
            <v>0</v>
          </cell>
          <cell r="MM237">
            <v>0</v>
          </cell>
          <cell r="MN237">
            <v>0</v>
          </cell>
          <cell r="MO237">
            <v>0</v>
          </cell>
          <cell r="MP237">
            <v>0</v>
          </cell>
          <cell r="MQ237">
            <v>0</v>
          </cell>
          <cell r="MR237">
            <v>0</v>
          </cell>
          <cell r="MS237">
            <v>0</v>
          </cell>
          <cell r="MT237">
            <v>0</v>
          </cell>
          <cell r="MU237">
            <v>0</v>
          </cell>
          <cell r="MV237">
            <v>0</v>
          </cell>
          <cell r="MW237">
            <v>0</v>
          </cell>
          <cell r="MX237">
            <v>0</v>
          </cell>
          <cell r="MY237">
            <v>0</v>
          </cell>
          <cell r="MZ237">
            <v>0</v>
          </cell>
          <cell r="NA237">
            <v>0</v>
          </cell>
          <cell r="NB237">
            <v>0</v>
          </cell>
          <cell r="NC237">
            <v>0</v>
          </cell>
          <cell r="ND237">
            <v>0</v>
          </cell>
          <cell r="NE237">
            <v>0</v>
          </cell>
          <cell r="NF237">
            <v>0</v>
          </cell>
          <cell r="NG237">
            <v>0</v>
          </cell>
          <cell r="NH237">
            <v>0</v>
          </cell>
          <cell r="NI237">
            <v>0</v>
          </cell>
          <cell r="NJ237">
            <v>0</v>
          </cell>
          <cell r="NK237">
            <v>0</v>
          </cell>
          <cell r="NL237">
            <v>0</v>
          </cell>
          <cell r="NM237">
            <v>0</v>
          </cell>
          <cell r="NN237">
            <v>0</v>
          </cell>
          <cell r="NO237">
            <v>0</v>
          </cell>
          <cell r="NP237">
            <v>0</v>
          </cell>
          <cell r="NQ237">
            <v>0</v>
          </cell>
          <cell r="NR237">
            <v>0</v>
          </cell>
          <cell r="NS237">
            <v>0</v>
          </cell>
          <cell r="NT237">
            <v>0</v>
          </cell>
          <cell r="NU237">
            <v>0</v>
          </cell>
          <cell r="NV237">
            <v>0</v>
          </cell>
          <cell r="NW237">
            <v>0</v>
          </cell>
          <cell r="NX237">
            <v>0</v>
          </cell>
          <cell r="NY237">
            <v>0</v>
          </cell>
          <cell r="NZ237">
            <v>0</v>
          </cell>
          <cell r="OA237">
            <v>0</v>
          </cell>
          <cell r="OB237">
            <v>0</v>
          </cell>
          <cell r="OC237">
            <v>0</v>
          </cell>
          <cell r="OD237">
            <v>0</v>
          </cell>
          <cell r="OE237">
            <v>0</v>
          </cell>
          <cell r="OF237">
            <v>0</v>
          </cell>
          <cell r="OG237">
            <v>0</v>
          </cell>
          <cell r="OH237">
            <v>0</v>
          </cell>
          <cell r="OI237">
            <v>0</v>
          </cell>
          <cell r="OJ237">
            <v>0</v>
          </cell>
          <cell r="OK237">
            <v>0</v>
          </cell>
          <cell r="OL237">
            <v>0</v>
          </cell>
          <cell r="ON237" t="str">
            <v>нд</v>
          </cell>
          <cell r="OO237">
            <v>89.062934511467986</v>
          </cell>
          <cell r="OR237" t="str">
            <v>нд</v>
          </cell>
          <cell r="OS237" t="str">
            <v>нд</v>
          </cell>
          <cell r="OT237" t="str">
            <v>нд</v>
          </cell>
          <cell r="OU237" t="str">
            <v>нд</v>
          </cell>
          <cell r="OV237" t="str">
            <v>нд</v>
          </cell>
          <cell r="OW237" t="str">
            <v>нд</v>
          </cell>
          <cell r="OX237" t="str">
            <v>нд</v>
          </cell>
          <cell r="OY237" t="str">
            <v>нд</v>
          </cell>
          <cell r="OZ237" t="str">
            <v>нд</v>
          </cell>
          <cell r="PA237" t="str">
            <v>нд</v>
          </cell>
          <cell r="PB237" t="str">
            <v>нд</v>
          </cell>
          <cell r="PC237" t="str">
            <v>нд</v>
          </cell>
          <cell r="PD237" t="str">
            <v>нд</v>
          </cell>
          <cell r="PE237" t="str">
            <v>нд</v>
          </cell>
          <cell r="PF237" t="str">
            <v>нд</v>
          </cell>
          <cell r="PG237" t="str">
            <v>нд</v>
          </cell>
          <cell r="PH237" t="str">
            <v>нд</v>
          </cell>
          <cell r="PI237" t="str">
            <v>нд</v>
          </cell>
          <cell r="PJ237" t="str">
            <v>нд</v>
          </cell>
          <cell r="PK237" t="str">
            <v>нд</v>
          </cell>
          <cell r="PL237" t="str">
            <v>нд</v>
          </cell>
          <cell r="PM237" t="str">
            <v>нд</v>
          </cell>
          <cell r="PN237" t="str">
            <v>нд</v>
          </cell>
          <cell r="PO237" t="str">
            <v>нд</v>
          </cell>
          <cell r="PP237" t="str">
            <v>нд</v>
          </cell>
          <cell r="PQ237" t="str">
            <v>нд</v>
          </cell>
          <cell r="PR237" t="str">
            <v>нд</v>
          </cell>
          <cell r="PS237" t="str">
            <v>нд</v>
          </cell>
          <cell r="PT237" t="str">
            <v>нд</v>
          </cell>
          <cell r="PU237" t="str">
            <v>нд</v>
          </cell>
          <cell r="PV237" t="str">
            <v>нд</v>
          </cell>
          <cell r="PW237" t="str">
            <v>нд</v>
          </cell>
          <cell r="PX237" t="str">
            <v>нд</v>
          </cell>
          <cell r="PY237" t="str">
            <v>нд</v>
          </cell>
          <cell r="PZ237" t="str">
            <v>нд</v>
          </cell>
        </row>
        <row r="238">
          <cell r="D238" t="str">
            <v>L_Che373</v>
          </cell>
          <cell r="E238">
            <v>0</v>
          </cell>
          <cell r="F238">
            <v>0</v>
          </cell>
          <cell r="G238">
            <v>0</v>
          </cell>
          <cell r="H238">
            <v>0</v>
          </cell>
          <cell r="I238">
            <v>0</v>
          </cell>
          <cell r="J238">
            <v>0</v>
          </cell>
          <cell r="K238" t="str">
            <v>нд</v>
          </cell>
          <cell r="L238" t="str">
            <v>нд</v>
          </cell>
          <cell r="M238" t="str">
            <v>нд</v>
          </cell>
          <cell r="N238" t="str">
            <v>нд</v>
          </cell>
          <cell r="O238" t="str">
            <v>нд</v>
          </cell>
          <cell r="P238" t="str">
            <v>нд</v>
          </cell>
          <cell r="Q238">
            <v>0</v>
          </cell>
          <cell r="R238">
            <v>0</v>
          </cell>
          <cell r="S238">
            <v>0</v>
          </cell>
          <cell r="T238">
            <v>0</v>
          </cell>
          <cell r="U238">
            <v>0</v>
          </cell>
          <cell r="V238">
            <v>0</v>
          </cell>
          <cell r="W238" t="str">
            <v>нд</v>
          </cell>
          <cell r="X238" t="str">
            <v>нд</v>
          </cell>
          <cell r="Y238" t="str">
            <v>нд</v>
          </cell>
          <cell r="Z238" t="str">
            <v>нд</v>
          </cell>
          <cell r="AA238" t="str">
            <v>нд</v>
          </cell>
          <cell r="AB238" t="str">
            <v>нд</v>
          </cell>
          <cell r="AC238">
            <v>0</v>
          </cell>
          <cell r="AD238">
            <v>0</v>
          </cell>
          <cell r="AE238">
            <v>0</v>
          </cell>
          <cell r="AF238">
            <v>0</v>
          </cell>
          <cell r="AG238">
            <v>0</v>
          </cell>
          <cell r="AH238">
            <v>0</v>
          </cell>
          <cell r="AI238" t="str">
            <v>нд</v>
          </cell>
          <cell r="AJ238" t="str">
            <v>нд</v>
          </cell>
          <cell r="AK238" t="str">
            <v>нд</v>
          </cell>
          <cell r="AL238" t="str">
            <v>нд</v>
          </cell>
          <cell r="AM238" t="str">
            <v>нд</v>
          </cell>
          <cell r="AN238" t="str">
            <v>нд</v>
          </cell>
          <cell r="AO238">
            <v>0</v>
          </cell>
          <cell r="AP238">
            <v>0</v>
          </cell>
          <cell r="AQ238">
            <v>0</v>
          </cell>
          <cell r="AR238">
            <v>0</v>
          </cell>
          <cell r="AS238">
            <v>0</v>
          </cell>
          <cell r="AT238">
            <v>0</v>
          </cell>
          <cell r="AU238" t="str">
            <v>нд</v>
          </cell>
          <cell r="AV238" t="str">
            <v>нд</v>
          </cell>
          <cell r="AW238" t="str">
            <v>нд</v>
          </cell>
          <cell r="AX238" t="str">
            <v>нд</v>
          </cell>
          <cell r="AY238" t="str">
            <v>нд</v>
          </cell>
          <cell r="AZ238" t="str">
            <v>нд</v>
          </cell>
          <cell r="BA238">
            <v>6.9936726540000009</v>
          </cell>
          <cell r="BB238">
            <v>0</v>
          </cell>
          <cell r="BC238">
            <v>0</v>
          </cell>
          <cell r="BD238">
            <v>0</v>
          </cell>
          <cell r="BE238">
            <v>0</v>
          </cell>
          <cell r="BF238">
            <v>6.9936726540000009</v>
          </cell>
          <cell r="BG238" t="str">
            <v>нд</v>
          </cell>
          <cell r="BH238" t="str">
            <v>нд</v>
          </cell>
          <cell r="BI238" t="str">
            <v>нд</v>
          </cell>
          <cell r="BJ238" t="str">
            <v>нд</v>
          </cell>
          <cell r="BK238" t="str">
            <v>нд</v>
          </cell>
          <cell r="BL238" t="str">
            <v>нд</v>
          </cell>
          <cell r="BM238">
            <v>3.7740164099999998</v>
          </cell>
          <cell r="BN238">
            <v>0</v>
          </cell>
          <cell r="BO238">
            <v>0</v>
          </cell>
          <cell r="BP238">
            <v>0</v>
          </cell>
          <cell r="BQ238">
            <v>0</v>
          </cell>
          <cell r="BR238">
            <v>3.7740164099999998</v>
          </cell>
          <cell r="BS238" t="str">
            <v>нд</v>
          </cell>
          <cell r="BT238" t="str">
            <v>нд</v>
          </cell>
          <cell r="BU238" t="str">
            <v>нд</v>
          </cell>
          <cell r="BV238" t="str">
            <v>нд</v>
          </cell>
          <cell r="BW238" t="str">
            <v>нд</v>
          </cell>
          <cell r="BX238" t="str">
            <v>нд</v>
          </cell>
          <cell r="BY238">
            <v>61.057225974399998</v>
          </cell>
          <cell r="BZ238">
            <v>0</v>
          </cell>
          <cell r="CA238">
            <v>0</v>
          </cell>
          <cell r="CB238">
            <v>0</v>
          </cell>
          <cell r="CC238">
            <v>0</v>
          </cell>
          <cell r="CD238">
            <v>61.057225974399998</v>
          </cell>
          <cell r="CE238" t="str">
            <v>нд</v>
          </cell>
          <cell r="CF238" t="str">
            <v>нд</v>
          </cell>
          <cell r="CG238" t="str">
            <v>нд</v>
          </cell>
          <cell r="CH238" t="str">
            <v>нд</v>
          </cell>
          <cell r="CI238" t="str">
            <v>нд</v>
          </cell>
          <cell r="CJ238" t="str">
            <v>нд</v>
          </cell>
          <cell r="CK238">
            <v>135.12654046907602</v>
          </cell>
          <cell r="CL238">
            <v>0</v>
          </cell>
          <cell r="CM238">
            <v>0</v>
          </cell>
          <cell r="CN238">
            <v>0</v>
          </cell>
          <cell r="CO238">
            <v>0</v>
          </cell>
          <cell r="CP238">
            <v>135.12654046907602</v>
          </cell>
          <cell r="CQ238" t="str">
            <v>нд</v>
          </cell>
          <cell r="CR238" t="str">
            <v>нд</v>
          </cell>
          <cell r="CS238" t="str">
            <v>нд</v>
          </cell>
          <cell r="CT238" t="str">
            <v>нд</v>
          </cell>
          <cell r="CU238" t="str">
            <v>нд</v>
          </cell>
          <cell r="CV238" t="str">
            <v>нд</v>
          </cell>
          <cell r="CW238">
            <v>206.951455507476</v>
          </cell>
          <cell r="CX238">
            <v>0</v>
          </cell>
          <cell r="CY238">
            <v>0</v>
          </cell>
          <cell r="CZ238">
            <v>0</v>
          </cell>
          <cell r="DA238">
            <v>0</v>
          </cell>
          <cell r="DB238">
            <v>206.951455507476</v>
          </cell>
          <cell r="DD238" t="str">
            <v>нд</v>
          </cell>
          <cell r="DE238">
            <v>196.18376644347603</v>
          </cell>
          <cell r="DF238" t="str">
            <v>нд</v>
          </cell>
          <cell r="DG238">
            <v>165.11139108367601</v>
          </cell>
          <cell r="DI238" t="str">
            <v>нд</v>
          </cell>
          <cell r="DJ238" t="str">
            <v>нд</v>
          </cell>
          <cell r="DK238" t="str">
            <v>нд</v>
          </cell>
          <cell r="DL238" t="str">
            <v>нд</v>
          </cell>
          <cell r="DM238" t="str">
            <v>нд</v>
          </cell>
          <cell r="DN238">
            <v>174.08446530367601</v>
          </cell>
          <cell r="DO238">
            <v>8.9730742200000009</v>
          </cell>
          <cell r="DP238">
            <v>130.48619180000003</v>
          </cell>
          <cell r="DQ238">
            <v>21.241938200000003</v>
          </cell>
          <cell r="DR238">
            <v>13.38326108367599</v>
          </cell>
          <cell r="DS238">
            <v>0</v>
          </cell>
          <cell r="DT238" t="str">
            <v>нд</v>
          </cell>
          <cell r="DU238">
            <v>0</v>
          </cell>
          <cell r="DV238" t="str">
            <v>нд</v>
          </cell>
          <cell r="DW238">
            <v>0</v>
          </cell>
          <cell r="DX238" t="str">
            <v>нд</v>
          </cell>
          <cell r="DY238">
            <v>0</v>
          </cell>
          <cell r="DZ238" t="str">
            <v>нд</v>
          </cell>
          <cell r="EA238">
            <v>8.9730742200000009</v>
          </cell>
          <cell r="EB238" t="str">
            <v>нд</v>
          </cell>
          <cell r="EC238">
            <v>0</v>
          </cell>
          <cell r="ED238" t="str">
            <v>нд</v>
          </cell>
          <cell r="EE238">
            <v>53.434992180000002</v>
          </cell>
          <cell r="EF238" t="str">
            <v>нд</v>
          </cell>
          <cell r="EG238">
            <v>111.67639890367602</v>
          </cell>
          <cell r="EH238" t="str">
            <v>нд</v>
          </cell>
          <cell r="EI238">
            <v>174.08446530367601</v>
          </cell>
          <cell r="EK238" t="str">
            <v>нд</v>
          </cell>
          <cell r="EL238" t="str">
            <v>нд</v>
          </cell>
          <cell r="EM238" t="str">
            <v>нд</v>
          </cell>
          <cell r="EN238" t="str">
            <v>нд</v>
          </cell>
          <cell r="EO238" t="str">
            <v>нд</v>
          </cell>
          <cell r="EP238" t="str">
            <v>нд</v>
          </cell>
          <cell r="EQ238" t="str">
            <v>нд</v>
          </cell>
          <cell r="ER238" t="str">
            <v>нд</v>
          </cell>
          <cell r="ES238" t="str">
            <v>нд</v>
          </cell>
          <cell r="ET238" t="str">
            <v>нд</v>
          </cell>
          <cell r="EU238">
            <v>174.08446530367601</v>
          </cell>
          <cell r="EV238">
            <v>9.1289999999999996</v>
          </cell>
          <cell r="EW238">
            <v>0</v>
          </cell>
          <cell r="EX238">
            <v>106.07</v>
          </cell>
          <cell r="EY238">
            <v>106.07</v>
          </cell>
          <cell r="EZ238">
            <v>0</v>
          </cell>
          <cell r="FA238">
            <v>0</v>
          </cell>
          <cell r="FB238">
            <v>0</v>
          </cell>
          <cell r="FC238">
            <v>0</v>
          </cell>
          <cell r="FD238">
            <v>0</v>
          </cell>
          <cell r="FE238" t="str">
            <v>нд</v>
          </cell>
          <cell r="FF238">
            <v>0</v>
          </cell>
          <cell r="FG238">
            <v>0</v>
          </cell>
          <cell r="FH238">
            <v>0</v>
          </cell>
          <cell r="FI238">
            <v>0</v>
          </cell>
          <cell r="FJ238">
            <v>0</v>
          </cell>
          <cell r="FK238">
            <v>0</v>
          </cell>
          <cell r="FL238">
            <v>0</v>
          </cell>
          <cell r="FM238">
            <v>0</v>
          </cell>
          <cell r="FN238">
            <v>0</v>
          </cell>
          <cell r="FO238">
            <v>0</v>
          </cell>
          <cell r="FP238" t="str">
            <v>нд</v>
          </cell>
          <cell r="FQ238" t="str">
            <v>нд</v>
          </cell>
          <cell r="FR238" t="str">
            <v>нд</v>
          </cell>
          <cell r="FS238" t="str">
            <v>нд</v>
          </cell>
          <cell r="FT238" t="str">
            <v>нд</v>
          </cell>
          <cell r="FU238" t="str">
            <v>нд</v>
          </cell>
          <cell r="FV238" t="str">
            <v>нд</v>
          </cell>
          <cell r="FW238" t="str">
            <v>нд</v>
          </cell>
          <cell r="FX238" t="str">
            <v>нд</v>
          </cell>
          <cell r="FY238" t="str">
            <v>нд</v>
          </cell>
          <cell r="FZ238" t="str">
            <v>нд</v>
          </cell>
          <cell r="GA238" t="str">
            <v>нд</v>
          </cell>
          <cell r="GB238">
            <v>0</v>
          </cell>
          <cell r="GC238">
            <v>0</v>
          </cell>
          <cell r="GD238">
            <v>0</v>
          </cell>
          <cell r="GE238">
            <v>0</v>
          </cell>
          <cell r="GF238">
            <v>0</v>
          </cell>
          <cell r="GG238">
            <v>0</v>
          </cell>
          <cell r="GH238">
            <v>0</v>
          </cell>
          <cell r="GI238">
            <v>0</v>
          </cell>
          <cell r="GJ238">
            <v>0</v>
          </cell>
          <cell r="GK238">
            <v>0</v>
          </cell>
          <cell r="GL238" t="str">
            <v>нд</v>
          </cell>
          <cell r="GM238" t="str">
            <v>нд</v>
          </cell>
          <cell r="GN238" t="str">
            <v>нд</v>
          </cell>
          <cell r="GO238" t="str">
            <v>нд</v>
          </cell>
          <cell r="GP238" t="str">
            <v>нд</v>
          </cell>
          <cell r="GQ238" t="str">
            <v>нд</v>
          </cell>
          <cell r="GR238" t="str">
            <v>нд</v>
          </cell>
          <cell r="GS238" t="str">
            <v>нд</v>
          </cell>
          <cell r="GT238" t="str">
            <v>нд</v>
          </cell>
          <cell r="GU238" t="str">
            <v>нд</v>
          </cell>
          <cell r="GV238" t="str">
            <v>нд</v>
          </cell>
          <cell r="GW238" t="str">
            <v>нд</v>
          </cell>
          <cell r="GX238">
            <v>0</v>
          </cell>
          <cell r="GY238">
            <v>0</v>
          </cell>
          <cell r="GZ238">
            <v>0</v>
          </cell>
          <cell r="HA238">
            <v>0</v>
          </cell>
          <cell r="HB238">
            <v>0</v>
          </cell>
          <cell r="HC238">
            <v>0</v>
          </cell>
          <cell r="HD238">
            <v>0</v>
          </cell>
          <cell r="HE238">
            <v>0</v>
          </cell>
          <cell r="HF238">
            <v>0</v>
          </cell>
          <cell r="HG238">
            <v>0</v>
          </cell>
          <cell r="HH238" t="str">
            <v>нд</v>
          </cell>
          <cell r="HI238" t="str">
            <v>нд</v>
          </cell>
          <cell r="HJ238" t="str">
            <v>нд</v>
          </cell>
          <cell r="HK238" t="str">
            <v>нд</v>
          </cell>
          <cell r="HL238" t="str">
            <v>нд</v>
          </cell>
          <cell r="HM238" t="str">
            <v>нд</v>
          </cell>
          <cell r="HN238" t="str">
            <v>нд</v>
          </cell>
          <cell r="HO238" t="str">
            <v>нд</v>
          </cell>
          <cell r="HP238" t="str">
            <v>нд</v>
          </cell>
          <cell r="HQ238" t="str">
            <v>нд</v>
          </cell>
          <cell r="HR238" t="str">
            <v>нд</v>
          </cell>
          <cell r="HS238" t="str">
            <v>нд</v>
          </cell>
          <cell r="HT238">
            <v>0</v>
          </cell>
          <cell r="HU238">
            <v>0</v>
          </cell>
          <cell r="HV238">
            <v>0</v>
          </cell>
          <cell r="HW238">
            <v>0</v>
          </cell>
          <cell r="HX238">
            <v>0</v>
          </cell>
          <cell r="HY238">
            <v>0</v>
          </cell>
          <cell r="HZ238">
            <v>0</v>
          </cell>
          <cell r="IA238">
            <v>0</v>
          </cell>
          <cell r="IB238">
            <v>0</v>
          </cell>
          <cell r="IC238">
            <v>0</v>
          </cell>
          <cell r="ID238" t="str">
            <v>нд</v>
          </cell>
          <cell r="IE238" t="str">
            <v>нд</v>
          </cell>
          <cell r="IF238" t="str">
            <v>нд</v>
          </cell>
          <cell r="IG238" t="str">
            <v>нд</v>
          </cell>
          <cell r="IH238" t="str">
            <v>нд</v>
          </cell>
          <cell r="II238" t="str">
            <v>нд</v>
          </cell>
          <cell r="IJ238" t="str">
            <v>нд</v>
          </cell>
          <cell r="IK238" t="str">
            <v>нд</v>
          </cell>
          <cell r="IL238" t="str">
            <v>нд</v>
          </cell>
          <cell r="IM238" t="str">
            <v>нд</v>
          </cell>
          <cell r="IN238" t="str">
            <v>нд</v>
          </cell>
          <cell r="IO238" t="str">
            <v>нд</v>
          </cell>
          <cell r="IP238">
            <v>0</v>
          </cell>
          <cell r="IQ238">
            <v>0</v>
          </cell>
          <cell r="IR238">
            <v>0</v>
          </cell>
          <cell r="IS238">
            <v>0</v>
          </cell>
          <cell r="IT238">
            <v>0</v>
          </cell>
          <cell r="IU238">
            <v>0</v>
          </cell>
          <cell r="IV238">
            <v>0</v>
          </cell>
          <cell r="IW238">
            <v>0</v>
          </cell>
          <cell r="IX238">
            <v>0</v>
          </cell>
          <cell r="IY238">
            <v>0</v>
          </cell>
          <cell r="IZ238" t="str">
            <v>нд</v>
          </cell>
          <cell r="JA238" t="str">
            <v>нд</v>
          </cell>
          <cell r="JB238" t="str">
            <v>нд</v>
          </cell>
          <cell r="JC238" t="str">
            <v>нд</v>
          </cell>
          <cell r="JD238" t="str">
            <v>нд</v>
          </cell>
          <cell r="JE238" t="str">
            <v>нд</v>
          </cell>
          <cell r="JF238" t="str">
            <v>нд</v>
          </cell>
          <cell r="JG238" t="str">
            <v>нд</v>
          </cell>
          <cell r="JH238" t="str">
            <v>нд</v>
          </cell>
          <cell r="JI238" t="str">
            <v>нд</v>
          </cell>
          <cell r="JJ238" t="str">
            <v>нд</v>
          </cell>
          <cell r="JK238" t="str">
            <v>нд</v>
          </cell>
          <cell r="JL238">
            <v>0</v>
          </cell>
          <cell r="JM238">
            <v>0</v>
          </cell>
          <cell r="JN238">
            <v>0</v>
          </cell>
          <cell r="JO238">
            <v>0</v>
          </cell>
          <cell r="JP238">
            <v>0</v>
          </cell>
          <cell r="JQ238">
            <v>0</v>
          </cell>
          <cell r="JR238">
            <v>0</v>
          </cell>
          <cell r="JS238">
            <v>0</v>
          </cell>
          <cell r="JT238">
            <v>0</v>
          </cell>
          <cell r="JU238">
            <v>0</v>
          </cell>
          <cell r="JV238" t="str">
            <v>нд</v>
          </cell>
          <cell r="JW238" t="str">
            <v>нд</v>
          </cell>
          <cell r="JX238" t="str">
            <v>нд</v>
          </cell>
          <cell r="JY238" t="str">
            <v>нд</v>
          </cell>
          <cell r="JZ238" t="str">
            <v>нд</v>
          </cell>
          <cell r="KA238" t="str">
            <v>нд</v>
          </cell>
          <cell r="KB238" t="str">
            <v>нд</v>
          </cell>
          <cell r="KC238" t="str">
            <v>нд</v>
          </cell>
          <cell r="KD238" t="str">
            <v>нд</v>
          </cell>
          <cell r="KE238" t="str">
            <v>нд</v>
          </cell>
          <cell r="KF238" t="str">
            <v>нд</v>
          </cell>
          <cell r="KG238" t="str">
            <v>нд</v>
          </cell>
          <cell r="KH238">
            <v>0</v>
          </cell>
          <cell r="KI238">
            <v>0</v>
          </cell>
          <cell r="KJ238">
            <v>0</v>
          </cell>
          <cell r="KK238">
            <v>0</v>
          </cell>
          <cell r="KL238">
            <v>0</v>
          </cell>
          <cell r="KM238">
            <v>0</v>
          </cell>
          <cell r="KN238">
            <v>0</v>
          </cell>
          <cell r="KO238">
            <v>0</v>
          </cell>
          <cell r="KP238">
            <v>0</v>
          </cell>
          <cell r="KQ238">
            <v>0</v>
          </cell>
          <cell r="KR238" t="str">
            <v>нд</v>
          </cell>
          <cell r="KS238" t="str">
            <v>нд</v>
          </cell>
          <cell r="KT238" t="str">
            <v>нд</v>
          </cell>
          <cell r="KU238" t="str">
            <v>нд</v>
          </cell>
          <cell r="KV238" t="str">
            <v>нд</v>
          </cell>
          <cell r="KW238" t="str">
            <v>нд</v>
          </cell>
          <cell r="KX238" t="str">
            <v>нд</v>
          </cell>
          <cell r="KY238" t="str">
            <v>нд</v>
          </cell>
          <cell r="KZ238" t="str">
            <v>нд</v>
          </cell>
          <cell r="LA238" t="str">
            <v>нд</v>
          </cell>
          <cell r="LB238" t="str">
            <v>нд</v>
          </cell>
          <cell r="LC238">
            <v>4</v>
          </cell>
          <cell r="LD238">
            <v>174.08446530367598</v>
          </cell>
          <cell r="LE238">
            <v>9.1289999999999996</v>
          </cell>
          <cell r="LF238">
            <v>0</v>
          </cell>
          <cell r="LG238">
            <v>106.07</v>
          </cell>
          <cell r="LH238">
            <v>106.07</v>
          </cell>
          <cell r="LI238">
            <v>0</v>
          </cell>
          <cell r="LJ238">
            <v>0</v>
          </cell>
          <cell r="LK238">
            <v>0</v>
          </cell>
          <cell r="LL238">
            <v>0</v>
          </cell>
          <cell r="LM238">
            <v>0</v>
          </cell>
          <cell r="LN238" t="str">
            <v>нд</v>
          </cell>
          <cell r="LO238" t="str">
            <v>нд</v>
          </cell>
          <cell r="LP238" t="str">
            <v>нд</v>
          </cell>
          <cell r="LQ238" t="str">
            <v>нд</v>
          </cell>
          <cell r="LR238" t="str">
            <v>нд</v>
          </cell>
          <cell r="LS238" t="str">
            <v>нд</v>
          </cell>
          <cell r="LT238" t="str">
            <v>нд</v>
          </cell>
          <cell r="LU238" t="str">
            <v>нд</v>
          </cell>
          <cell r="LV238" t="str">
            <v>нд</v>
          </cell>
          <cell r="LW238" t="str">
            <v>нд</v>
          </cell>
          <cell r="LX238" t="str">
            <v>нд</v>
          </cell>
          <cell r="LY238" t="str">
            <v>нд</v>
          </cell>
          <cell r="LZ238">
            <v>174.08446530367598</v>
          </cell>
          <cell r="MA238" t="str">
            <v>1.1.4</v>
          </cell>
          <cell r="MB238" t="str">
            <v>Строительство и реконструкция сети 10-0,4 кВ (ВЛ 0,4 кВ протяженностью 27,78 км, ВЛ-10 кВ протяженностью 34,311 км, ТП 6(10)/0,4 кВ общей мощностью 1,116 МВА) в рамках "Плана (программы) снижения потерь электрической энергии в электрических сетях Итум-Калинских РЭС АО "Чеченэнерго"</v>
          </cell>
          <cell r="MC238" t="str">
            <v>L_Che372</v>
          </cell>
          <cell r="MD238" t="str">
            <v>L_Che372</v>
          </cell>
          <cell r="ME238" t="b">
            <v>0</v>
          </cell>
          <cell r="MF238">
            <v>0</v>
          </cell>
          <cell r="MG238">
            <v>0</v>
          </cell>
          <cell r="MH238">
            <v>0</v>
          </cell>
          <cell r="MI238">
            <v>0</v>
          </cell>
          <cell r="MK238">
            <v>0</v>
          </cell>
          <cell r="ML238">
            <v>0</v>
          </cell>
          <cell r="MM238">
            <v>0</v>
          </cell>
          <cell r="MN238">
            <v>0</v>
          </cell>
          <cell r="MO238">
            <v>0</v>
          </cell>
          <cell r="MP238">
            <v>0</v>
          </cell>
          <cell r="MQ238">
            <v>0</v>
          </cell>
          <cell r="MR238">
            <v>0</v>
          </cell>
          <cell r="MS238">
            <v>0</v>
          </cell>
          <cell r="MT238">
            <v>0</v>
          </cell>
          <cell r="MU238">
            <v>0</v>
          </cell>
          <cell r="MV238">
            <v>0</v>
          </cell>
          <cell r="MW238">
            <v>0</v>
          </cell>
          <cell r="MX238">
            <v>0</v>
          </cell>
          <cell r="MY238">
            <v>0</v>
          </cell>
          <cell r="MZ238">
            <v>0</v>
          </cell>
          <cell r="NA238">
            <v>0</v>
          </cell>
          <cell r="NB238">
            <v>0</v>
          </cell>
          <cell r="NC238">
            <v>0</v>
          </cell>
          <cell r="ND238">
            <v>0</v>
          </cell>
          <cell r="NE238">
            <v>0</v>
          </cell>
          <cell r="NF238">
            <v>0</v>
          </cell>
          <cell r="NG238">
            <v>0</v>
          </cell>
          <cell r="NH238">
            <v>0</v>
          </cell>
          <cell r="NI238">
            <v>0</v>
          </cell>
          <cell r="NJ238">
            <v>0</v>
          </cell>
          <cell r="NK238">
            <v>0</v>
          </cell>
          <cell r="NL238">
            <v>0</v>
          </cell>
          <cell r="NM238">
            <v>0</v>
          </cell>
          <cell r="NN238">
            <v>0</v>
          </cell>
          <cell r="NO238">
            <v>0</v>
          </cell>
          <cell r="NP238">
            <v>0</v>
          </cell>
          <cell r="NQ238">
            <v>0</v>
          </cell>
          <cell r="NR238">
            <v>0</v>
          </cell>
          <cell r="NS238">
            <v>0</v>
          </cell>
          <cell r="NT238">
            <v>0</v>
          </cell>
          <cell r="NU238">
            <v>0</v>
          </cell>
          <cell r="NV238">
            <v>0</v>
          </cell>
          <cell r="NW238">
            <v>0</v>
          </cell>
          <cell r="NX238">
            <v>0</v>
          </cell>
          <cell r="NY238">
            <v>0</v>
          </cell>
          <cell r="NZ238">
            <v>0</v>
          </cell>
          <cell r="OA238">
            <v>0</v>
          </cell>
          <cell r="OB238">
            <v>0</v>
          </cell>
          <cell r="OC238">
            <v>0</v>
          </cell>
          <cell r="OD238">
            <v>0</v>
          </cell>
          <cell r="OE238">
            <v>0</v>
          </cell>
          <cell r="OF238">
            <v>0</v>
          </cell>
          <cell r="OG238">
            <v>0</v>
          </cell>
          <cell r="OH238">
            <v>0</v>
          </cell>
          <cell r="OI238">
            <v>0</v>
          </cell>
          <cell r="OJ238">
            <v>0</v>
          </cell>
          <cell r="OK238">
            <v>0</v>
          </cell>
          <cell r="OL238">
            <v>0</v>
          </cell>
          <cell r="ON238" t="str">
            <v>нд</v>
          </cell>
          <cell r="OO238">
            <v>206.95145550747603</v>
          </cell>
          <cell r="OR238" t="str">
            <v>нд</v>
          </cell>
          <cell r="OS238" t="str">
            <v>нд</v>
          </cell>
          <cell r="OT238" t="str">
            <v>нд</v>
          </cell>
          <cell r="OU238" t="str">
            <v>нд</v>
          </cell>
          <cell r="OV238" t="str">
            <v>нд</v>
          </cell>
          <cell r="OW238" t="str">
            <v>нд</v>
          </cell>
          <cell r="OX238" t="str">
            <v>нд</v>
          </cell>
          <cell r="OY238" t="str">
            <v>нд</v>
          </cell>
          <cell r="OZ238" t="str">
            <v>нд</v>
          </cell>
          <cell r="PA238" t="str">
            <v>нд</v>
          </cell>
          <cell r="PB238" t="str">
            <v>нд</v>
          </cell>
          <cell r="PC238" t="str">
            <v>нд</v>
          </cell>
          <cell r="PD238" t="str">
            <v>нд</v>
          </cell>
          <cell r="PE238" t="str">
            <v>нд</v>
          </cell>
          <cell r="PF238" t="str">
            <v>нд</v>
          </cell>
          <cell r="PG238" t="str">
            <v>нд</v>
          </cell>
          <cell r="PH238" t="str">
            <v>нд</v>
          </cell>
          <cell r="PI238" t="str">
            <v>нд</v>
          </cell>
          <cell r="PJ238" t="str">
            <v>нд</v>
          </cell>
          <cell r="PK238" t="str">
            <v>нд</v>
          </cell>
          <cell r="PL238" t="str">
            <v>нд</v>
          </cell>
          <cell r="PM238" t="str">
            <v>нд</v>
          </cell>
          <cell r="PN238" t="str">
            <v>нд</v>
          </cell>
          <cell r="PO238" t="str">
            <v>нд</v>
          </cell>
          <cell r="PP238" t="str">
            <v>нд</v>
          </cell>
          <cell r="PQ238" t="str">
            <v>нд</v>
          </cell>
          <cell r="PR238" t="str">
            <v>нд</v>
          </cell>
          <cell r="PS238" t="str">
            <v>нд</v>
          </cell>
          <cell r="PT238" t="str">
            <v>нд</v>
          </cell>
          <cell r="PU238" t="str">
            <v>нд</v>
          </cell>
          <cell r="PV238" t="str">
            <v>нд</v>
          </cell>
          <cell r="PW238" t="str">
            <v>нд</v>
          </cell>
          <cell r="PX238" t="str">
            <v>нд</v>
          </cell>
          <cell r="PY238" t="str">
            <v>нд</v>
          </cell>
          <cell r="PZ238" t="str">
            <v>нд</v>
          </cell>
        </row>
        <row r="239">
          <cell r="D239" t="str">
            <v>L_Che374</v>
          </cell>
          <cell r="E239">
            <v>0</v>
          </cell>
          <cell r="F239">
            <v>0</v>
          </cell>
          <cell r="G239">
            <v>0</v>
          </cell>
          <cell r="H239">
            <v>0</v>
          </cell>
          <cell r="I239">
            <v>0</v>
          </cell>
          <cell r="J239">
            <v>0</v>
          </cell>
          <cell r="K239" t="str">
            <v>нд</v>
          </cell>
          <cell r="L239" t="str">
            <v>нд</v>
          </cell>
          <cell r="M239" t="str">
            <v>нд</v>
          </cell>
          <cell r="N239" t="str">
            <v>нд</v>
          </cell>
          <cell r="O239" t="str">
            <v>нд</v>
          </cell>
          <cell r="P239" t="str">
            <v>нд</v>
          </cell>
          <cell r="Q239">
            <v>0</v>
          </cell>
          <cell r="R239">
            <v>0</v>
          </cell>
          <cell r="S239">
            <v>0</v>
          </cell>
          <cell r="T239">
            <v>0</v>
          </cell>
          <cell r="U239">
            <v>0</v>
          </cell>
          <cell r="V239">
            <v>0</v>
          </cell>
          <cell r="W239" t="str">
            <v>нд</v>
          </cell>
          <cell r="X239" t="str">
            <v>нд</v>
          </cell>
          <cell r="Y239" t="str">
            <v>нд</v>
          </cell>
          <cell r="Z239" t="str">
            <v>нд</v>
          </cell>
          <cell r="AA239" t="str">
            <v>нд</v>
          </cell>
          <cell r="AB239" t="str">
            <v>нд</v>
          </cell>
          <cell r="AC239">
            <v>0</v>
          </cell>
          <cell r="AD239">
            <v>0</v>
          </cell>
          <cell r="AE239">
            <v>0</v>
          </cell>
          <cell r="AF239">
            <v>0</v>
          </cell>
          <cell r="AG239">
            <v>0</v>
          </cell>
          <cell r="AH239">
            <v>0</v>
          </cell>
          <cell r="AI239" t="str">
            <v>нд</v>
          </cell>
          <cell r="AJ239" t="str">
            <v>нд</v>
          </cell>
          <cell r="AK239" t="str">
            <v>нд</v>
          </cell>
          <cell r="AL239" t="str">
            <v>нд</v>
          </cell>
          <cell r="AM239" t="str">
            <v>нд</v>
          </cell>
          <cell r="AN239" t="str">
            <v>нд</v>
          </cell>
          <cell r="AO239">
            <v>0</v>
          </cell>
          <cell r="AP239">
            <v>0</v>
          </cell>
          <cell r="AQ239">
            <v>0</v>
          </cell>
          <cell r="AR239">
            <v>0</v>
          </cell>
          <cell r="AS239">
            <v>0</v>
          </cell>
          <cell r="AT239">
            <v>0</v>
          </cell>
          <cell r="AU239" t="str">
            <v>нд</v>
          </cell>
          <cell r="AV239" t="str">
            <v>нд</v>
          </cell>
          <cell r="AW239" t="str">
            <v>нд</v>
          </cell>
          <cell r="AX239" t="str">
            <v>нд</v>
          </cell>
          <cell r="AY239" t="str">
            <v>нд</v>
          </cell>
          <cell r="AZ239" t="str">
            <v>нд</v>
          </cell>
          <cell r="BA239">
            <v>7.9617627200000003</v>
          </cell>
          <cell r="BB239">
            <v>0</v>
          </cell>
          <cell r="BC239">
            <v>0</v>
          </cell>
          <cell r="BD239">
            <v>0</v>
          </cell>
          <cell r="BE239">
            <v>0</v>
          </cell>
          <cell r="BF239">
            <v>7.9617627200000003</v>
          </cell>
          <cell r="BG239" t="str">
            <v>нд</v>
          </cell>
          <cell r="BH239" t="str">
            <v>нд</v>
          </cell>
          <cell r="BI239" t="str">
            <v>нд</v>
          </cell>
          <cell r="BJ239" t="str">
            <v>нд</v>
          </cell>
          <cell r="BK239" t="str">
            <v>нд</v>
          </cell>
          <cell r="BL239" t="str">
            <v>нд</v>
          </cell>
          <cell r="BM239">
            <v>4.2964297599999997</v>
          </cell>
          <cell r="BN239">
            <v>0</v>
          </cell>
          <cell r="BO239">
            <v>0</v>
          </cell>
          <cell r="BP239">
            <v>0</v>
          </cell>
          <cell r="BQ239">
            <v>0</v>
          </cell>
          <cell r="BR239">
            <v>4.2964297599999997</v>
          </cell>
          <cell r="BS239" t="str">
            <v>нд</v>
          </cell>
          <cell r="BT239" t="str">
            <v>нд</v>
          </cell>
          <cell r="BU239" t="str">
            <v>нд</v>
          </cell>
          <cell r="BV239" t="str">
            <v>нд</v>
          </cell>
          <cell r="BW239" t="str">
            <v>нд</v>
          </cell>
          <cell r="BX239" t="str">
            <v>нд</v>
          </cell>
          <cell r="BY239">
            <v>126.99175869424</v>
          </cell>
          <cell r="BZ239">
            <v>0</v>
          </cell>
          <cell r="CA239">
            <v>0</v>
          </cell>
          <cell r="CB239">
            <v>0</v>
          </cell>
          <cell r="CC239">
            <v>0</v>
          </cell>
          <cell r="CD239">
            <v>126.99175869424</v>
          </cell>
          <cell r="CE239" t="str">
            <v>нд</v>
          </cell>
          <cell r="CF239" t="str">
            <v>нд</v>
          </cell>
          <cell r="CG239" t="str">
            <v>нд</v>
          </cell>
          <cell r="CH239" t="str">
            <v>нд</v>
          </cell>
          <cell r="CI239" t="str">
            <v>нд</v>
          </cell>
          <cell r="CJ239" t="str">
            <v>нд</v>
          </cell>
          <cell r="CK239">
            <v>28.318310113232016</v>
          </cell>
          <cell r="CL239">
            <v>0</v>
          </cell>
          <cell r="CM239">
            <v>0</v>
          </cell>
          <cell r="CN239">
            <v>0</v>
          </cell>
          <cell r="CO239">
            <v>0</v>
          </cell>
          <cell r="CP239">
            <v>28.318310113232016</v>
          </cell>
          <cell r="CQ239" t="str">
            <v>нд</v>
          </cell>
          <cell r="CR239" t="str">
            <v>нд</v>
          </cell>
          <cell r="CS239" t="str">
            <v>нд</v>
          </cell>
          <cell r="CT239" t="str">
            <v>нд</v>
          </cell>
          <cell r="CU239" t="str">
            <v>нд</v>
          </cell>
          <cell r="CV239" t="str">
            <v>нд</v>
          </cell>
          <cell r="CW239">
            <v>167.56826128747201</v>
          </cell>
          <cell r="CX239">
            <v>0</v>
          </cell>
          <cell r="CY239">
            <v>0</v>
          </cell>
          <cell r="CZ239">
            <v>0</v>
          </cell>
          <cell r="DA239">
            <v>0</v>
          </cell>
          <cell r="DB239">
            <v>167.56826128747201</v>
          </cell>
          <cell r="DD239" t="str">
            <v>нд</v>
          </cell>
          <cell r="DE239">
            <v>155.31006880747202</v>
          </cell>
          <cell r="DF239" t="str">
            <v>нд</v>
          </cell>
          <cell r="DG239">
            <v>130.095011909872</v>
          </cell>
          <cell r="DI239" t="str">
            <v>нд</v>
          </cell>
          <cell r="DJ239" t="str">
            <v>нд</v>
          </cell>
          <cell r="DK239" t="str">
            <v>нд</v>
          </cell>
          <cell r="DL239" t="str">
            <v>нд</v>
          </cell>
          <cell r="DM239" t="str">
            <v>нд</v>
          </cell>
          <cell r="DN239">
            <v>140.310172309872</v>
          </cell>
          <cell r="DO239">
            <v>10.2151604</v>
          </cell>
          <cell r="DP239">
            <v>105.92954368000002</v>
          </cell>
          <cell r="DQ239">
            <v>17.244344320000003</v>
          </cell>
          <cell r="DR239">
            <v>6.9211239098719677</v>
          </cell>
          <cell r="DS239">
            <v>0</v>
          </cell>
          <cell r="DT239" t="str">
            <v>нд</v>
          </cell>
          <cell r="DU239">
            <v>0</v>
          </cell>
          <cell r="DV239" t="str">
            <v>нд</v>
          </cell>
          <cell r="DW239">
            <v>0</v>
          </cell>
          <cell r="DX239" t="str">
            <v>нд</v>
          </cell>
          <cell r="DY239">
            <v>0</v>
          </cell>
          <cell r="DZ239" t="str">
            <v>нд</v>
          </cell>
          <cell r="EA239">
            <v>10.2151604</v>
          </cell>
          <cell r="EB239" t="str">
            <v>нд</v>
          </cell>
          <cell r="EC239">
            <v>0</v>
          </cell>
          <cell r="ED239" t="str">
            <v>нд</v>
          </cell>
          <cell r="EE239">
            <v>107.709861706667</v>
          </cell>
          <cell r="EF239" t="str">
            <v>нд</v>
          </cell>
          <cell r="EG239">
            <v>22.385150203205001</v>
          </cell>
          <cell r="EH239" t="str">
            <v>нд</v>
          </cell>
          <cell r="EI239">
            <v>140.310172309872</v>
          </cell>
          <cell r="EK239" t="str">
            <v>нд</v>
          </cell>
          <cell r="EL239" t="str">
            <v>нд</v>
          </cell>
          <cell r="EM239" t="str">
            <v>нд</v>
          </cell>
          <cell r="EN239" t="str">
            <v>нд</v>
          </cell>
          <cell r="EO239" t="str">
            <v>нд</v>
          </cell>
          <cell r="EP239" t="str">
            <v>нд</v>
          </cell>
          <cell r="EQ239" t="str">
            <v>нд</v>
          </cell>
          <cell r="ER239" t="str">
            <v>нд</v>
          </cell>
          <cell r="ES239" t="str">
            <v>нд</v>
          </cell>
          <cell r="ET239" t="str">
            <v>нд</v>
          </cell>
          <cell r="EU239">
            <v>140.310172309872</v>
          </cell>
          <cell r="EV239">
            <v>4.7629999999999999</v>
          </cell>
          <cell r="EW239">
            <v>0</v>
          </cell>
          <cell r="EX239">
            <v>130.74700000000001</v>
          </cell>
          <cell r="EY239">
            <v>130.74700000000001</v>
          </cell>
          <cell r="EZ239">
            <v>0</v>
          </cell>
          <cell r="FA239">
            <v>0</v>
          </cell>
          <cell r="FB239">
            <v>0</v>
          </cell>
          <cell r="FC239">
            <v>0</v>
          </cell>
          <cell r="FD239">
            <v>0</v>
          </cell>
          <cell r="FE239" t="str">
            <v>нд</v>
          </cell>
          <cell r="FF239">
            <v>0</v>
          </cell>
          <cell r="FG239">
            <v>0</v>
          </cell>
          <cell r="FH239">
            <v>0</v>
          </cell>
          <cell r="FI239">
            <v>0</v>
          </cell>
          <cell r="FJ239">
            <v>0</v>
          </cell>
          <cell r="FK239">
            <v>0</v>
          </cell>
          <cell r="FL239">
            <v>0</v>
          </cell>
          <cell r="FM239">
            <v>0</v>
          </cell>
          <cell r="FN239">
            <v>0</v>
          </cell>
          <cell r="FO239">
            <v>0</v>
          </cell>
          <cell r="FP239" t="str">
            <v>нд</v>
          </cell>
          <cell r="FQ239" t="str">
            <v>нд</v>
          </cell>
          <cell r="FR239" t="str">
            <v>нд</v>
          </cell>
          <cell r="FS239" t="str">
            <v>нд</v>
          </cell>
          <cell r="FT239" t="str">
            <v>нд</v>
          </cell>
          <cell r="FU239" t="str">
            <v>нд</v>
          </cell>
          <cell r="FV239" t="str">
            <v>нд</v>
          </cell>
          <cell r="FW239" t="str">
            <v>нд</v>
          </cell>
          <cell r="FX239" t="str">
            <v>нд</v>
          </cell>
          <cell r="FY239" t="str">
            <v>нд</v>
          </cell>
          <cell r="FZ239" t="str">
            <v>нд</v>
          </cell>
          <cell r="GA239" t="str">
            <v>нд</v>
          </cell>
          <cell r="GB239">
            <v>0</v>
          </cell>
          <cell r="GC239">
            <v>0</v>
          </cell>
          <cell r="GD239">
            <v>0</v>
          </cell>
          <cell r="GE239">
            <v>0</v>
          </cell>
          <cell r="GF239">
            <v>0</v>
          </cell>
          <cell r="GG239">
            <v>0</v>
          </cell>
          <cell r="GH239">
            <v>0</v>
          </cell>
          <cell r="GI239">
            <v>0</v>
          </cell>
          <cell r="GJ239">
            <v>0</v>
          </cell>
          <cell r="GK239">
            <v>0</v>
          </cell>
          <cell r="GL239" t="str">
            <v>нд</v>
          </cell>
          <cell r="GM239" t="str">
            <v>нд</v>
          </cell>
          <cell r="GN239" t="str">
            <v>нд</v>
          </cell>
          <cell r="GO239" t="str">
            <v>нд</v>
          </cell>
          <cell r="GP239" t="str">
            <v>нд</v>
          </cell>
          <cell r="GQ239" t="str">
            <v>нд</v>
          </cell>
          <cell r="GR239" t="str">
            <v>нд</v>
          </cell>
          <cell r="GS239" t="str">
            <v>нд</v>
          </cell>
          <cell r="GT239" t="str">
            <v>нд</v>
          </cell>
          <cell r="GU239" t="str">
            <v>нд</v>
          </cell>
          <cell r="GV239" t="str">
            <v>нд</v>
          </cell>
          <cell r="GW239" t="str">
            <v>нд</v>
          </cell>
          <cell r="GX239">
            <v>0</v>
          </cell>
          <cell r="GY239">
            <v>0</v>
          </cell>
          <cell r="GZ239">
            <v>0</v>
          </cell>
          <cell r="HA239">
            <v>0</v>
          </cell>
          <cell r="HB239">
            <v>0</v>
          </cell>
          <cell r="HC239">
            <v>0</v>
          </cell>
          <cell r="HD239">
            <v>0</v>
          </cell>
          <cell r="HE239">
            <v>0</v>
          </cell>
          <cell r="HF239">
            <v>0</v>
          </cell>
          <cell r="HG239">
            <v>0</v>
          </cell>
          <cell r="HH239" t="str">
            <v>нд</v>
          </cell>
          <cell r="HI239" t="str">
            <v>нд</v>
          </cell>
          <cell r="HJ239" t="str">
            <v>нд</v>
          </cell>
          <cell r="HK239" t="str">
            <v>нд</v>
          </cell>
          <cell r="HL239" t="str">
            <v>нд</v>
          </cell>
          <cell r="HM239" t="str">
            <v>нд</v>
          </cell>
          <cell r="HN239" t="str">
            <v>нд</v>
          </cell>
          <cell r="HO239" t="str">
            <v>нд</v>
          </cell>
          <cell r="HP239" t="str">
            <v>нд</v>
          </cell>
          <cell r="HQ239" t="str">
            <v>нд</v>
          </cell>
          <cell r="HR239" t="str">
            <v>нд</v>
          </cell>
          <cell r="HS239" t="str">
            <v>нд</v>
          </cell>
          <cell r="HT239">
            <v>0</v>
          </cell>
          <cell r="HU239">
            <v>0</v>
          </cell>
          <cell r="HV239">
            <v>0</v>
          </cell>
          <cell r="HW239">
            <v>0</v>
          </cell>
          <cell r="HX239">
            <v>0</v>
          </cell>
          <cell r="HY239">
            <v>0</v>
          </cell>
          <cell r="HZ239">
            <v>0</v>
          </cell>
          <cell r="IA239">
            <v>0</v>
          </cell>
          <cell r="IB239">
            <v>0</v>
          </cell>
          <cell r="IC239">
            <v>0</v>
          </cell>
          <cell r="ID239" t="str">
            <v>нд</v>
          </cell>
          <cell r="IE239" t="str">
            <v>нд</v>
          </cell>
          <cell r="IF239" t="str">
            <v>нд</v>
          </cell>
          <cell r="IG239" t="str">
            <v>нд</v>
          </cell>
          <cell r="IH239" t="str">
            <v>нд</v>
          </cell>
          <cell r="II239" t="str">
            <v>нд</v>
          </cell>
          <cell r="IJ239" t="str">
            <v>нд</v>
          </cell>
          <cell r="IK239" t="str">
            <v>нд</v>
          </cell>
          <cell r="IL239" t="str">
            <v>нд</v>
          </cell>
          <cell r="IM239" t="str">
            <v>нд</v>
          </cell>
          <cell r="IN239" t="str">
            <v>нд</v>
          </cell>
          <cell r="IO239" t="str">
            <v>нд</v>
          </cell>
          <cell r="IP239">
            <v>0</v>
          </cell>
          <cell r="IQ239">
            <v>0</v>
          </cell>
          <cell r="IR239">
            <v>0</v>
          </cell>
          <cell r="IS239">
            <v>0</v>
          </cell>
          <cell r="IT239">
            <v>0</v>
          </cell>
          <cell r="IU239">
            <v>0</v>
          </cell>
          <cell r="IV239">
            <v>0</v>
          </cell>
          <cell r="IW239">
            <v>0</v>
          </cell>
          <cell r="IX239">
            <v>0</v>
          </cell>
          <cell r="IY239">
            <v>0</v>
          </cell>
          <cell r="IZ239" t="str">
            <v>нд</v>
          </cell>
          <cell r="JA239" t="str">
            <v>нд</v>
          </cell>
          <cell r="JB239" t="str">
            <v>нд</v>
          </cell>
          <cell r="JC239" t="str">
            <v>нд</v>
          </cell>
          <cell r="JD239" t="str">
            <v>нд</v>
          </cell>
          <cell r="JE239" t="str">
            <v>нд</v>
          </cell>
          <cell r="JF239" t="str">
            <v>нд</v>
          </cell>
          <cell r="JG239" t="str">
            <v>нд</v>
          </cell>
          <cell r="JH239" t="str">
            <v>нд</v>
          </cell>
          <cell r="JI239" t="str">
            <v>нд</v>
          </cell>
          <cell r="JJ239" t="str">
            <v>нд</v>
          </cell>
          <cell r="JK239" t="str">
            <v>нд</v>
          </cell>
          <cell r="JL239">
            <v>0</v>
          </cell>
          <cell r="JM239">
            <v>0</v>
          </cell>
          <cell r="JN239">
            <v>0</v>
          </cell>
          <cell r="JO239">
            <v>0</v>
          </cell>
          <cell r="JP239">
            <v>0</v>
          </cell>
          <cell r="JQ239">
            <v>0</v>
          </cell>
          <cell r="JR239">
            <v>0</v>
          </cell>
          <cell r="JS239">
            <v>0</v>
          </cell>
          <cell r="JT239">
            <v>0</v>
          </cell>
          <cell r="JU239">
            <v>0</v>
          </cell>
          <cell r="JV239" t="str">
            <v>нд</v>
          </cell>
          <cell r="JW239" t="str">
            <v>нд</v>
          </cell>
          <cell r="JX239" t="str">
            <v>нд</v>
          </cell>
          <cell r="JY239" t="str">
            <v>нд</v>
          </cell>
          <cell r="JZ239" t="str">
            <v>нд</v>
          </cell>
          <cell r="KA239" t="str">
            <v>нд</v>
          </cell>
          <cell r="KB239" t="str">
            <v>нд</v>
          </cell>
          <cell r="KC239" t="str">
            <v>нд</v>
          </cell>
          <cell r="KD239" t="str">
            <v>нд</v>
          </cell>
          <cell r="KE239" t="str">
            <v>нд</v>
          </cell>
          <cell r="KF239" t="str">
            <v>нд</v>
          </cell>
          <cell r="KG239" t="str">
            <v>нд</v>
          </cell>
          <cell r="KH239">
            <v>0</v>
          </cell>
          <cell r="KI239">
            <v>0</v>
          </cell>
          <cell r="KJ239">
            <v>0</v>
          </cell>
          <cell r="KK239">
            <v>0</v>
          </cell>
          <cell r="KL239">
            <v>0</v>
          </cell>
          <cell r="KM239">
            <v>0</v>
          </cell>
          <cell r="KN239">
            <v>0</v>
          </cell>
          <cell r="KO239">
            <v>0</v>
          </cell>
          <cell r="KP239">
            <v>0</v>
          </cell>
          <cell r="KQ239">
            <v>0</v>
          </cell>
          <cell r="KR239" t="str">
            <v>нд</v>
          </cell>
          <cell r="KS239" t="str">
            <v>нд</v>
          </cell>
          <cell r="KT239" t="str">
            <v>нд</v>
          </cell>
          <cell r="KU239" t="str">
            <v>нд</v>
          </cell>
          <cell r="KV239" t="str">
            <v>нд</v>
          </cell>
          <cell r="KW239" t="str">
            <v>нд</v>
          </cell>
          <cell r="KX239" t="str">
            <v>нд</v>
          </cell>
          <cell r="KY239" t="str">
            <v>нд</v>
          </cell>
          <cell r="KZ239" t="str">
            <v>нд</v>
          </cell>
          <cell r="LA239" t="str">
            <v>нд</v>
          </cell>
          <cell r="LB239" t="str">
            <v>нд</v>
          </cell>
          <cell r="LC239">
            <v>4</v>
          </cell>
          <cell r="LD239">
            <v>140.310172309872</v>
          </cell>
          <cell r="LE239">
            <v>4.7629999999999999</v>
          </cell>
          <cell r="LF239">
            <v>0</v>
          </cell>
          <cell r="LG239">
            <v>130.74700000000001</v>
          </cell>
          <cell r="LH239">
            <v>130.74700000000001</v>
          </cell>
          <cell r="LI239">
            <v>0</v>
          </cell>
          <cell r="LJ239">
            <v>0</v>
          </cell>
          <cell r="LK239">
            <v>0</v>
          </cell>
          <cell r="LL239">
            <v>0</v>
          </cell>
          <cell r="LM239">
            <v>0</v>
          </cell>
          <cell r="LN239" t="str">
            <v>нд</v>
          </cell>
          <cell r="LO239" t="str">
            <v>нд</v>
          </cell>
          <cell r="LP239" t="str">
            <v>нд</v>
          </cell>
          <cell r="LQ239" t="str">
            <v>нд</v>
          </cell>
          <cell r="LR239" t="str">
            <v>нд</v>
          </cell>
          <cell r="LS239" t="str">
            <v>нд</v>
          </cell>
          <cell r="LT239" t="str">
            <v>нд</v>
          </cell>
          <cell r="LU239" t="str">
            <v>нд</v>
          </cell>
          <cell r="LV239" t="str">
            <v>нд</v>
          </cell>
          <cell r="LW239" t="str">
            <v>нд</v>
          </cell>
          <cell r="LX239" t="str">
            <v>нд</v>
          </cell>
          <cell r="LY239" t="str">
            <v>нд</v>
          </cell>
          <cell r="LZ239">
            <v>140.310172309872</v>
          </cell>
          <cell r="MA239" t="str">
            <v>1.1.4</v>
          </cell>
          <cell r="MB239" t="str">
            <v>Строительство и реконструкция сети 10-0,4 кВ (ВЛ 0,4 кВ протяженностью 101,848 км, ВЛ-10 кВ протяженностью 4,222 км, ТП 6(10)/0,4 кВ общей мощностью 9,129 МВА) в рамках "Плана (программы) снижения потерь электрической энергии в электрических сетях Курчалоевских РЭС АО "Чеченэнерго"</v>
          </cell>
          <cell r="MC239" t="str">
            <v>L_Che373</v>
          </cell>
          <cell r="MD239" t="str">
            <v>L_Che373</v>
          </cell>
          <cell r="ME239" t="b">
            <v>0</v>
          </cell>
          <cell r="MF239">
            <v>0</v>
          </cell>
          <cell r="MG239">
            <v>0</v>
          </cell>
          <cell r="MH239">
            <v>0</v>
          </cell>
          <cell r="MI239">
            <v>0</v>
          </cell>
          <cell r="MK239">
            <v>0</v>
          </cell>
          <cell r="ML239">
            <v>0</v>
          </cell>
          <cell r="MM239">
            <v>0</v>
          </cell>
          <cell r="MN239">
            <v>0</v>
          </cell>
          <cell r="MO239">
            <v>0</v>
          </cell>
          <cell r="MP239">
            <v>0</v>
          </cell>
          <cell r="MQ239">
            <v>0</v>
          </cell>
          <cell r="MR239">
            <v>0</v>
          </cell>
          <cell r="MS239">
            <v>0</v>
          </cell>
          <cell r="MT239">
            <v>0</v>
          </cell>
          <cell r="MU239">
            <v>0</v>
          </cell>
          <cell r="MV239">
            <v>0</v>
          </cell>
          <cell r="MW239">
            <v>0</v>
          </cell>
          <cell r="MX239">
            <v>0</v>
          </cell>
          <cell r="MY239">
            <v>0</v>
          </cell>
          <cell r="MZ239">
            <v>0</v>
          </cell>
          <cell r="NA239">
            <v>0</v>
          </cell>
          <cell r="NB239">
            <v>0</v>
          </cell>
          <cell r="NC239">
            <v>0</v>
          </cell>
          <cell r="ND239">
            <v>0</v>
          </cell>
          <cell r="NE239">
            <v>0</v>
          </cell>
          <cell r="NF239">
            <v>0</v>
          </cell>
          <cell r="NG239">
            <v>0</v>
          </cell>
          <cell r="NH239">
            <v>0</v>
          </cell>
          <cell r="NI239">
            <v>0</v>
          </cell>
          <cell r="NJ239">
            <v>0</v>
          </cell>
          <cell r="NK239">
            <v>0</v>
          </cell>
          <cell r="NL239">
            <v>0</v>
          </cell>
          <cell r="NM239">
            <v>0</v>
          </cell>
          <cell r="NN239">
            <v>0</v>
          </cell>
          <cell r="NO239">
            <v>0</v>
          </cell>
          <cell r="NP239">
            <v>0</v>
          </cell>
          <cell r="NQ239">
            <v>0</v>
          </cell>
          <cell r="NR239">
            <v>0</v>
          </cell>
          <cell r="NS239">
            <v>0</v>
          </cell>
          <cell r="NT239">
            <v>0</v>
          </cell>
          <cell r="NU239">
            <v>0</v>
          </cell>
          <cell r="NV239">
            <v>0</v>
          </cell>
          <cell r="NW239">
            <v>0</v>
          </cell>
          <cell r="NX239">
            <v>0</v>
          </cell>
          <cell r="NY239">
            <v>0</v>
          </cell>
          <cell r="NZ239">
            <v>0</v>
          </cell>
          <cell r="OA239">
            <v>0</v>
          </cell>
          <cell r="OB239">
            <v>0</v>
          </cell>
          <cell r="OC239">
            <v>0</v>
          </cell>
          <cell r="OD239">
            <v>0</v>
          </cell>
          <cell r="OE239">
            <v>0</v>
          </cell>
          <cell r="OF239">
            <v>0</v>
          </cell>
          <cell r="OG239">
            <v>0</v>
          </cell>
          <cell r="OH239">
            <v>0</v>
          </cell>
          <cell r="OI239">
            <v>0</v>
          </cell>
          <cell r="OJ239">
            <v>0</v>
          </cell>
          <cell r="OK239">
            <v>0</v>
          </cell>
          <cell r="OL239">
            <v>0</v>
          </cell>
          <cell r="ON239" t="str">
            <v>нд</v>
          </cell>
          <cell r="OO239">
            <v>167.56826128747201</v>
          </cell>
          <cell r="OR239" t="str">
            <v>нд</v>
          </cell>
          <cell r="OS239" t="str">
            <v>нд</v>
          </cell>
          <cell r="OT239" t="str">
            <v>нд</v>
          </cell>
          <cell r="OU239" t="str">
            <v>нд</v>
          </cell>
          <cell r="OV239" t="str">
            <v>нд</v>
          </cell>
          <cell r="OW239" t="str">
            <v>нд</v>
          </cell>
          <cell r="OX239" t="str">
            <v>нд</v>
          </cell>
          <cell r="OY239" t="str">
            <v>нд</v>
          </cell>
          <cell r="OZ239" t="str">
            <v>нд</v>
          </cell>
          <cell r="PA239" t="str">
            <v>нд</v>
          </cell>
          <cell r="PB239" t="str">
            <v>нд</v>
          </cell>
          <cell r="PC239" t="str">
            <v>нд</v>
          </cell>
          <cell r="PD239" t="str">
            <v>нд</v>
          </cell>
          <cell r="PE239" t="str">
            <v>нд</v>
          </cell>
          <cell r="PF239" t="str">
            <v>нд</v>
          </cell>
          <cell r="PG239" t="str">
            <v>нд</v>
          </cell>
          <cell r="PH239" t="str">
            <v>нд</v>
          </cell>
          <cell r="PI239" t="str">
            <v>нд</v>
          </cell>
          <cell r="PJ239" t="str">
            <v>нд</v>
          </cell>
          <cell r="PK239" t="str">
            <v>нд</v>
          </cell>
          <cell r="PL239" t="str">
            <v>нд</v>
          </cell>
          <cell r="PM239" t="str">
            <v>нд</v>
          </cell>
          <cell r="PN239" t="str">
            <v>нд</v>
          </cell>
          <cell r="PO239" t="str">
            <v>нд</v>
          </cell>
          <cell r="PP239" t="str">
            <v>нд</v>
          </cell>
          <cell r="PQ239" t="str">
            <v>нд</v>
          </cell>
          <cell r="PR239" t="str">
            <v>нд</v>
          </cell>
          <cell r="PS239" t="str">
            <v>нд</v>
          </cell>
          <cell r="PT239" t="str">
            <v>нд</v>
          </cell>
          <cell r="PU239" t="str">
            <v>нд</v>
          </cell>
          <cell r="PV239" t="str">
            <v>нд</v>
          </cell>
          <cell r="PW239" t="str">
            <v>нд</v>
          </cell>
          <cell r="PX239" t="str">
            <v>нд</v>
          </cell>
          <cell r="PY239" t="str">
            <v>нд</v>
          </cell>
          <cell r="PZ239" t="str">
            <v>нд</v>
          </cell>
        </row>
        <row r="240">
          <cell r="D240" t="str">
            <v>L_Che375</v>
          </cell>
          <cell r="E240">
            <v>0</v>
          </cell>
          <cell r="F240">
            <v>0</v>
          </cell>
          <cell r="G240">
            <v>0</v>
          </cell>
          <cell r="H240">
            <v>0</v>
          </cell>
          <cell r="I240">
            <v>0</v>
          </cell>
          <cell r="J240">
            <v>0</v>
          </cell>
          <cell r="K240" t="str">
            <v>нд</v>
          </cell>
          <cell r="L240" t="str">
            <v>нд</v>
          </cell>
          <cell r="M240" t="str">
            <v>нд</v>
          </cell>
          <cell r="N240" t="str">
            <v>нд</v>
          </cell>
          <cell r="O240" t="str">
            <v>нд</v>
          </cell>
          <cell r="P240" t="str">
            <v>нд</v>
          </cell>
          <cell r="Q240">
            <v>0</v>
          </cell>
          <cell r="R240">
            <v>0</v>
          </cell>
          <cell r="S240">
            <v>0</v>
          </cell>
          <cell r="T240">
            <v>0</v>
          </cell>
          <cell r="U240">
            <v>0</v>
          </cell>
          <cell r="V240">
            <v>0</v>
          </cell>
          <cell r="W240" t="str">
            <v>нд</v>
          </cell>
          <cell r="X240" t="str">
            <v>нд</v>
          </cell>
          <cell r="Y240" t="str">
            <v>нд</v>
          </cell>
          <cell r="Z240" t="str">
            <v>нд</v>
          </cell>
          <cell r="AA240" t="str">
            <v>нд</v>
          </cell>
          <cell r="AB240" t="str">
            <v>нд</v>
          </cell>
          <cell r="AC240">
            <v>0</v>
          </cell>
          <cell r="AD240">
            <v>0</v>
          </cell>
          <cell r="AE240">
            <v>0</v>
          </cell>
          <cell r="AF240">
            <v>0</v>
          </cell>
          <cell r="AG240">
            <v>0</v>
          </cell>
          <cell r="AH240">
            <v>0</v>
          </cell>
          <cell r="AI240" t="str">
            <v>нд</v>
          </cell>
          <cell r="AJ240" t="str">
            <v>нд</v>
          </cell>
          <cell r="AK240" t="str">
            <v>нд</v>
          </cell>
          <cell r="AL240" t="str">
            <v>нд</v>
          </cell>
          <cell r="AM240" t="str">
            <v>нд</v>
          </cell>
          <cell r="AN240" t="str">
            <v>нд</v>
          </cell>
          <cell r="AO240">
            <v>0</v>
          </cell>
          <cell r="AP240">
            <v>0</v>
          </cell>
          <cell r="AQ240">
            <v>0</v>
          </cell>
          <cell r="AR240">
            <v>0</v>
          </cell>
          <cell r="AS240">
            <v>0</v>
          </cell>
          <cell r="AT240">
            <v>0</v>
          </cell>
          <cell r="AU240" t="str">
            <v>нд</v>
          </cell>
          <cell r="AV240" t="str">
            <v>нд</v>
          </cell>
          <cell r="AW240" t="str">
            <v>нд</v>
          </cell>
          <cell r="AX240" t="str">
            <v>нд</v>
          </cell>
          <cell r="AY240" t="str">
            <v>нд</v>
          </cell>
          <cell r="AZ240" t="str">
            <v>нд</v>
          </cell>
          <cell r="BA240">
            <v>5.8453966239999993</v>
          </cell>
          <cell r="BB240">
            <v>0</v>
          </cell>
          <cell r="BC240">
            <v>0</v>
          </cell>
          <cell r="BD240">
            <v>0</v>
          </cell>
          <cell r="BE240">
            <v>0</v>
          </cell>
          <cell r="BF240">
            <v>5.8453966239999993</v>
          </cell>
          <cell r="BG240" t="str">
            <v>нд</v>
          </cell>
          <cell r="BH240" t="str">
            <v>нд</v>
          </cell>
          <cell r="BI240" t="str">
            <v>нд</v>
          </cell>
          <cell r="BJ240" t="str">
            <v>нд</v>
          </cell>
          <cell r="BK240" t="str">
            <v>нд</v>
          </cell>
          <cell r="BL240" t="str">
            <v>нд</v>
          </cell>
          <cell r="BM240">
            <v>3.1543688000000003</v>
          </cell>
          <cell r="BN240">
            <v>0</v>
          </cell>
          <cell r="BO240">
            <v>0</v>
          </cell>
          <cell r="BP240">
            <v>0</v>
          </cell>
          <cell r="BQ240">
            <v>0</v>
          </cell>
          <cell r="BR240">
            <v>3.1543688000000003</v>
          </cell>
          <cell r="BS240" t="str">
            <v>нд</v>
          </cell>
          <cell r="BT240" t="str">
            <v>нд</v>
          </cell>
          <cell r="BU240" t="str">
            <v>нд</v>
          </cell>
          <cell r="BV240" t="str">
            <v>нд</v>
          </cell>
          <cell r="BW240" t="str">
            <v>нд</v>
          </cell>
          <cell r="BX240" t="str">
            <v>нд</v>
          </cell>
          <cell r="BY240">
            <v>25.69275</v>
          </cell>
          <cell r="BZ240">
            <v>0</v>
          </cell>
          <cell r="CA240">
            <v>0</v>
          </cell>
          <cell r="CB240">
            <v>0</v>
          </cell>
          <cell r="CC240">
            <v>0</v>
          </cell>
          <cell r="CD240">
            <v>25.69275</v>
          </cell>
          <cell r="CE240" t="str">
            <v>нд</v>
          </cell>
          <cell r="CF240" t="str">
            <v>нд</v>
          </cell>
          <cell r="CG240" t="str">
            <v>нд</v>
          </cell>
          <cell r="CH240" t="str">
            <v>нд</v>
          </cell>
          <cell r="CI240" t="str">
            <v>нд</v>
          </cell>
          <cell r="CJ240" t="str">
            <v>нд</v>
          </cell>
          <cell r="CK240">
            <v>98.154299232743995</v>
          </cell>
          <cell r="CL240">
            <v>0</v>
          </cell>
          <cell r="CM240">
            <v>0</v>
          </cell>
          <cell r="CN240">
            <v>0</v>
          </cell>
          <cell r="CO240">
            <v>0</v>
          </cell>
          <cell r="CP240">
            <v>98.154299232743995</v>
          </cell>
          <cell r="CQ240" t="str">
            <v>нд</v>
          </cell>
          <cell r="CR240" t="str">
            <v>нд</v>
          </cell>
          <cell r="CS240" t="str">
            <v>нд</v>
          </cell>
          <cell r="CT240" t="str">
            <v>нд</v>
          </cell>
          <cell r="CU240" t="str">
            <v>нд</v>
          </cell>
          <cell r="CV240" t="str">
            <v>нд</v>
          </cell>
          <cell r="CW240">
            <v>132.84681465674399</v>
          </cell>
          <cell r="CX240">
            <v>0</v>
          </cell>
          <cell r="CY240">
            <v>0</v>
          </cell>
          <cell r="CZ240">
            <v>0</v>
          </cell>
          <cell r="DA240">
            <v>0</v>
          </cell>
          <cell r="DB240">
            <v>132.84681465674399</v>
          </cell>
          <cell r="DD240" t="str">
            <v>нд</v>
          </cell>
          <cell r="DE240">
            <v>123.847049232744</v>
          </cell>
          <cell r="DF240" t="str">
            <v>нд</v>
          </cell>
          <cell r="DG240">
            <v>104.242072685144</v>
          </cell>
          <cell r="DI240" t="str">
            <v>нд</v>
          </cell>
          <cell r="DJ240" t="str">
            <v>нд</v>
          </cell>
          <cell r="DK240" t="str">
            <v>нд</v>
          </cell>
          <cell r="DL240" t="str">
            <v>нд</v>
          </cell>
          <cell r="DM240" t="str">
            <v>нд</v>
          </cell>
          <cell r="DN240">
            <v>111.74187720514399</v>
          </cell>
          <cell r="DO240">
            <v>7.4998045199999996</v>
          </cell>
          <cell r="DP240">
            <v>82.240613200000013</v>
          </cell>
          <cell r="DQ240">
            <v>13.388006800000003</v>
          </cell>
          <cell r="DR240">
            <v>8.6134526851439812</v>
          </cell>
          <cell r="DS240">
            <v>0</v>
          </cell>
          <cell r="DT240" t="str">
            <v>нд</v>
          </cell>
          <cell r="DU240">
            <v>0</v>
          </cell>
          <cell r="DV240" t="str">
            <v>нд</v>
          </cell>
          <cell r="DW240">
            <v>0</v>
          </cell>
          <cell r="DX240" t="str">
            <v>нд</v>
          </cell>
          <cell r="DY240">
            <v>0</v>
          </cell>
          <cell r="DZ240" t="str">
            <v>нд</v>
          </cell>
          <cell r="EA240">
            <v>7.4998045199999996</v>
          </cell>
          <cell r="EB240" t="str">
            <v>нд</v>
          </cell>
          <cell r="EC240">
            <v>0</v>
          </cell>
          <cell r="ED240" t="str">
            <v>нд</v>
          </cell>
          <cell r="EE240">
            <v>22.4166666666667</v>
          </cell>
          <cell r="EF240" t="str">
            <v>нд</v>
          </cell>
          <cell r="EG240">
            <v>81.825406018477295</v>
          </cell>
          <cell r="EH240" t="str">
            <v>нд</v>
          </cell>
          <cell r="EI240">
            <v>111.74187720514399</v>
          </cell>
          <cell r="EK240" t="str">
            <v>нд</v>
          </cell>
          <cell r="EL240" t="str">
            <v>нд</v>
          </cell>
          <cell r="EM240" t="str">
            <v>нд</v>
          </cell>
          <cell r="EN240" t="str">
            <v>нд</v>
          </cell>
          <cell r="EO240" t="str">
            <v>нд</v>
          </cell>
          <cell r="EP240" t="str">
            <v>нд</v>
          </cell>
          <cell r="EQ240" t="str">
            <v>нд</v>
          </cell>
          <cell r="ER240" t="str">
            <v>нд</v>
          </cell>
          <cell r="ES240" t="str">
            <v>нд</v>
          </cell>
          <cell r="ET240" t="str">
            <v>нд</v>
          </cell>
          <cell r="EU240">
            <v>111.74187720514399</v>
          </cell>
          <cell r="EV240">
            <v>5.94</v>
          </cell>
          <cell r="EW240">
            <v>0</v>
          </cell>
          <cell r="EX240">
            <v>90.599000000000004</v>
          </cell>
          <cell r="EY240">
            <v>90.599000000000004</v>
          </cell>
          <cell r="EZ240">
            <v>0</v>
          </cell>
          <cell r="FA240">
            <v>0</v>
          </cell>
          <cell r="FB240">
            <v>0</v>
          </cell>
          <cell r="FC240">
            <v>0</v>
          </cell>
          <cell r="FD240">
            <v>0</v>
          </cell>
          <cell r="FE240" t="str">
            <v>нд</v>
          </cell>
          <cell r="FF240">
            <v>0</v>
          </cell>
          <cell r="FG240">
            <v>0</v>
          </cell>
          <cell r="FH240">
            <v>0</v>
          </cell>
          <cell r="FI240">
            <v>0</v>
          </cell>
          <cell r="FJ240">
            <v>0</v>
          </cell>
          <cell r="FK240">
            <v>0</v>
          </cell>
          <cell r="FL240">
            <v>0</v>
          </cell>
          <cell r="FM240">
            <v>0</v>
          </cell>
          <cell r="FN240">
            <v>0</v>
          </cell>
          <cell r="FO240">
            <v>0</v>
          </cell>
          <cell r="FP240" t="str">
            <v>нд</v>
          </cell>
          <cell r="FQ240" t="str">
            <v>нд</v>
          </cell>
          <cell r="FR240" t="str">
            <v>нд</v>
          </cell>
          <cell r="FS240" t="str">
            <v>нд</v>
          </cell>
          <cell r="FT240" t="str">
            <v>нд</v>
          </cell>
          <cell r="FU240" t="str">
            <v>нд</v>
          </cell>
          <cell r="FV240" t="str">
            <v>нд</v>
          </cell>
          <cell r="FW240" t="str">
            <v>нд</v>
          </cell>
          <cell r="FX240" t="str">
            <v>нд</v>
          </cell>
          <cell r="FY240" t="str">
            <v>нд</v>
          </cell>
          <cell r="FZ240" t="str">
            <v>нд</v>
          </cell>
          <cell r="GA240" t="str">
            <v>нд</v>
          </cell>
          <cell r="GB240">
            <v>0</v>
          </cell>
          <cell r="GC240">
            <v>0</v>
          </cell>
          <cell r="GD240">
            <v>0</v>
          </cell>
          <cell r="GE240">
            <v>0</v>
          </cell>
          <cell r="GF240">
            <v>0</v>
          </cell>
          <cell r="GG240">
            <v>0</v>
          </cell>
          <cell r="GH240">
            <v>0</v>
          </cell>
          <cell r="GI240">
            <v>0</v>
          </cell>
          <cell r="GJ240">
            <v>0</v>
          </cell>
          <cell r="GK240">
            <v>0</v>
          </cell>
          <cell r="GL240" t="str">
            <v>нд</v>
          </cell>
          <cell r="GM240" t="str">
            <v>нд</v>
          </cell>
          <cell r="GN240" t="str">
            <v>нд</v>
          </cell>
          <cell r="GO240" t="str">
            <v>нд</v>
          </cell>
          <cell r="GP240" t="str">
            <v>нд</v>
          </cell>
          <cell r="GQ240" t="str">
            <v>нд</v>
          </cell>
          <cell r="GR240" t="str">
            <v>нд</v>
          </cell>
          <cell r="GS240" t="str">
            <v>нд</v>
          </cell>
          <cell r="GT240" t="str">
            <v>нд</v>
          </cell>
          <cell r="GU240" t="str">
            <v>нд</v>
          </cell>
          <cell r="GV240" t="str">
            <v>нд</v>
          </cell>
          <cell r="GW240" t="str">
            <v>нд</v>
          </cell>
          <cell r="GX240">
            <v>0</v>
          </cell>
          <cell r="GY240">
            <v>0</v>
          </cell>
          <cell r="GZ240">
            <v>0</v>
          </cell>
          <cell r="HA240">
            <v>0</v>
          </cell>
          <cell r="HB240">
            <v>0</v>
          </cell>
          <cell r="HC240">
            <v>0</v>
          </cell>
          <cell r="HD240">
            <v>0</v>
          </cell>
          <cell r="HE240">
            <v>0</v>
          </cell>
          <cell r="HF240">
            <v>0</v>
          </cell>
          <cell r="HG240">
            <v>0</v>
          </cell>
          <cell r="HH240" t="str">
            <v>нд</v>
          </cell>
          <cell r="HI240" t="str">
            <v>нд</v>
          </cell>
          <cell r="HJ240" t="str">
            <v>нд</v>
          </cell>
          <cell r="HK240" t="str">
            <v>нд</v>
          </cell>
          <cell r="HL240" t="str">
            <v>нд</v>
          </cell>
          <cell r="HM240" t="str">
            <v>нд</v>
          </cell>
          <cell r="HN240" t="str">
            <v>нд</v>
          </cell>
          <cell r="HO240" t="str">
            <v>нд</v>
          </cell>
          <cell r="HP240" t="str">
            <v>нд</v>
          </cell>
          <cell r="HQ240" t="str">
            <v>нд</v>
          </cell>
          <cell r="HR240" t="str">
            <v>нд</v>
          </cell>
          <cell r="HS240" t="str">
            <v>нд</v>
          </cell>
          <cell r="HT240">
            <v>0</v>
          </cell>
          <cell r="HU240">
            <v>0</v>
          </cell>
          <cell r="HV240">
            <v>0</v>
          </cell>
          <cell r="HW240">
            <v>0</v>
          </cell>
          <cell r="HX240">
            <v>0</v>
          </cell>
          <cell r="HY240">
            <v>0</v>
          </cell>
          <cell r="HZ240">
            <v>0</v>
          </cell>
          <cell r="IA240">
            <v>0</v>
          </cell>
          <cell r="IB240">
            <v>0</v>
          </cell>
          <cell r="IC240">
            <v>0</v>
          </cell>
          <cell r="ID240" t="str">
            <v>нд</v>
          </cell>
          <cell r="IE240" t="str">
            <v>нд</v>
          </cell>
          <cell r="IF240" t="str">
            <v>нд</v>
          </cell>
          <cell r="IG240" t="str">
            <v>нд</v>
          </cell>
          <cell r="IH240" t="str">
            <v>нд</v>
          </cell>
          <cell r="II240" t="str">
            <v>нд</v>
          </cell>
          <cell r="IJ240" t="str">
            <v>нд</v>
          </cell>
          <cell r="IK240" t="str">
            <v>нд</v>
          </cell>
          <cell r="IL240" t="str">
            <v>нд</v>
          </cell>
          <cell r="IM240" t="str">
            <v>нд</v>
          </cell>
          <cell r="IN240" t="str">
            <v>нд</v>
          </cell>
          <cell r="IO240" t="str">
            <v>нд</v>
          </cell>
          <cell r="IP240">
            <v>0</v>
          </cell>
          <cell r="IQ240">
            <v>0</v>
          </cell>
          <cell r="IR240">
            <v>0</v>
          </cell>
          <cell r="IS240">
            <v>0</v>
          </cell>
          <cell r="IT240">
            <v>0</v>
          </cell>
          <cell r="IU240">
            <v>0</v>
          </cell>
          <cell r="IV240">
            <v>0</v>
          </cell>
          <cell r="IW240">
            <v>0</v>
          </cell>
          <cell r="IX240">
            <v>0</v>
          </cell>
          <cell r="IY240">
            <v>0</v>
          </cell>
          <cell r="IZ240" t="str">
            <v>нд</v>
          </cell>
          <cell r="JA240" t="str">
            <v>нд</v>
          </cell>
          <cell r="JB240" t="str">
            <v>нд</v>
          </cell>
          <cell r="JC240" t="str">
            <v>нд</v>
          </cell>
          <cell r="JD240" t="str">
            <v>нд</v>
          </cell>
          <cell r="JE240" t="str">
            <v>нд</v>
          </cell>
          <cell r="JF240" t="str">
            <v>нд</v>
          </cell>
          <cell r="JG240" t="str">
            <v>нд</v>
          </cell>
          <cell r="JH240" t="str">
            <v>нд</v>
          </cell>
          <cell r="JI240" t="str">
            <v>нд</v>
          </cell>
          <cell r="JJ240" t="str">
            <v>нд</v>
          </cell>
          <cell r="JK240" t="str">
            <v>нд</v>
          </cell>
          <cell r="JL240">
            <v>0</v>
          </cell>
          <cell r="JM240">
            <v>0</v>
          </cell>
          <cell r="JN240">
            <v>0</v>
          </cell>
          <cell r="JO240">
            <v>0</v>
          </cell>
          <cell r="JP240">
            <v>0</v>
          </cell>
          <cell r="JQ240">
            <v>0</v>
          </cell>
          <cell r="JR240">
            <v>0</v>
          </cell>
          <cell r="JS240">
            <v>0</v>
          </cell>
          <cell r="JT240">
            <v>0</v>
          </cell>
          <cell r="JU240">
            <v>0</v>
          </cell>
          <cell r="JV240" t="str">
            <v>нд</v>
          </cell>
          <cell r="JW240" t="str">
            <v>нд</v>
          </cell>
          <cell r="JX240" t="str">
            <v>нд</v>
          </cell>
          <cell r="JY240" t="str">
            <v>нд</v>
          </cell>
          <cell r="JZ240" t="str">
            <v>нд</v>
          </cell>
          <cell r="KA240" t="str">
            <v>нд</v>
          </cell>
          <cell r="KB240" t="str">
            <v>нд</v>
          </cell>
          <cell r="KC240" t="str">
            <v>нд</v>
          </cell>
          <cell r="KD240" t="str">
            <v>нд</v>
          </cell>
          <cell r="KE240" t="str">
            <v>нд</v>
          </cell>
          <cell r="KF240" t="str">
            <v>нд</v>
          </cell>
          <cell r="KG240" t="str">
            <v>нд</v>
          </cell>
          <cell r="KH240">
            <v>0</v>
          </cell>
          <cell r="KI240">
            <v>0</v>
          </cell>
          <cell r="KJ240">
            <v>0</v>
          </cell>
          <cell r="KK240">
            <v>0</v>
          </cell>
          <cell r="KL240">
            <v>0</v>
          </cell>
          <cell r="KM240">
            <v>0</v>
          </cell>
          <cell r="KN240">
            <v>0</v>
          </cell>
          <cell r="KO240">
            <v>0</v>
          </cell>
          <cell r="KP240">
            <v>0</v>
          </cell>
          <cell r="KQ240">
            <v>0</v>
          </cell>
          <cell r="KR240" t="str">
            <v>нд</v>
          </cell>
          <cell r="KS240" t="str">
            <v>нд</v>
          </cell>
          <cell r="KT240" t="str">
            <v>нд</v>
          </cell>
          <cell r="KU240" t="str">
            <v>нд</v>
          </cell>
          <cell r="KV240" t="str">
            <v>нд</v>
          </cell>
          <cell r="KW240" t="str">
            <v>нд</v>
          </cell>
          <cell r="KX240" t="str">
            <v>нд</v>
          </cell>
          <cell r="KY240" t="str">
            <v>нд</v>
          </cell>
          <cell r="KZ240" t="str">
            <v>нд</v>
          </cell>
          <cell r="LA240" t="str">
            <v>нд</v>
          </cell>
          <cell r="LB240" t="str">
            <v>нд</v>
          </cell>
          <cell r="LC240">
            <v>4</v>
          </cell>
          <cell r="LD240">
            <v>111.74187720514399</v>
          </cell>
          <cell r="LE240">
            <v>5.94</v>
          </cell>
          <cell r="LF240">
            <v>0</v>
          </cell>
          <cell r="LG240">
            <v>90.599000000000004</v>
          </cell>
          <cell r="LH240">
            <v>90.599000000000004</v>
          </cell>
          <cell r="LI240">
            <v>0</v>
          </cell>
          <cell r="LJ240">
            <v>0</v>
          </cell>
          <cell r="LK240">
            <v>0</v>
          </cell>
          <cell r="LL240">
            <v>0</v>
          </cell>
          <cell r="LM240">
            <v>0</v>
          </cell>
          <cell r="LN240" t="str">
            <v>нд</v>
          </cell>
          <cell r="LO240" t="str">
            <v>нд</v>
          </cell>
          <cell r="LP240" t="str">
            <v>нд</v>
          </cell>
          <cell r="LQ240" t="str">
            <v>нд</v>
          </cell>
          <cell r="LR240" t="str">
            <v>нд</v>
          </cell>
          <cell r="LS240" t="str">
            <v>нд</v>
          </cell>
          <cell r="LT240" t="str">
            <v>нд</v>
          </cell>
          <cell r="LU240" t="str">
            <v>нд</v>
          </cell>
          <cell r="LV240" t="str">
            <v>нд</v>
          </cell>
          <cell r="LW240" t="str">
            <v>нд</v>
          </cell>
          <cell r="LX240" t="str">
            <v>нд</v>
          </cell>
          <cell r="LY240" t="str">
            <v>нд</v>
          </cell>
          <cell r="LZ240">
            <v>111.74187720514399</v>
          </cell>
          <cell r="MA240" t="str">
            <v>1.1.4</v>
          </cell>
          <cell r="MB240" t="str">
            <v>Строительство и реконструкция сети 10-0,4 кВ (ВЛ 0,4 кВ протяженностью 127,283 км, ВЛ-10 кВ протяженностью 3,464 км, ТП 6(10)/0,4 кВ общей мощностью 4,763 МВА) в рамках "Плана (программы) снижения потерь электрической энергии в электрических сетях Надтеречных РЭС АО "Чеченэнерго"</v>
          </cell>
          <cell r="MC240" t="str">
            <v>L_Che374</v>
          </cell>
          <cell r="MD240" t="str">
            <v>L_Che374</v>
          </cell>
          <cell r="ME240" t="b">
            <v>0</v>
          </cell>
          <cell r="MF240">
            <v>0</v>
          </cell>
          <cell r="MG240">
            <v>0</v>
          </cell>
          <cell r="MH240">
            <v>0</v>
          </cell>
          <cell r="MI240">
            <v>0</v>
          </cell>
          <cell r="MK240">
            <v>0</v>
          </cell>
          <cell r="ML240">
            <v>0</v>
          </cell>
          <cell r="MM240">
            <v>0</v>
          </cell>
          <cell r="MN240">
            <v>0</v>
          </cell>
          <cell r="MO240">
            <v>0</v>
          </cell>
          <cell r="MP240">
            <v>0</v>
          </cell>
          <cell r="MQ240">
            <v>0</v>
          </cell>
          <cell r="MR240">
            <v>0</v>
          </cell>
          <cell r="MS240">
            <v>0</v>
          </cell>
          <cell r="MT240">
            <v>0</v>
          </cell>
          <cell r="MU240">
            <v>0</v>
          </cell>
          <cell r="MV240">
            <v>0</v>
          </cell>
          <cell r="MW240">
            <v>0</v>
          </cell>
          <cell r="MX240">
            <v>0</v>
          </cell>
          <cell r="MY240">
            <v>0</v>
          </cell>
          <cell r="MZ240">
            <v>0</v>
          </cell>
          <cell r="NA240">
            <v>0</v>
          </cell>
          <cell r="NB240">
            <v>0</v>
          </cell>
          <cell r="NC240">
            <v>0</v>
          </cell>
          <cell r="ND240">
            <v>0</v>
          </cell>
          <cell r="NE240">
            <v>0</v>
          </cell>
          <cell r="NF240">
            <v>0</v>
          </cell>
          <cell r="NG240">
            <v>0</v>
          </cell>
          <cell r="NH240">
            <v>0</v>
          </cell>
          <cell r="NI240">
            <v>0</v>
          </cell>
          <cell r="NJ240">
            <v>0</v>
          </cell>
          <cell r="NK240">
            <v>0</v>
          </cell>
          <cell r="NL240">
            <v>0</v>
          </cell>
          <cell r="NM240">
            <v>0</v>
          </cell>
          <cell r="NN240">
            <v>0</v>
          </cell>
          <cell r="NO240">
            <v>0</v>
          </cell>
          <cell r="NP240">
            <v>0</v>
          </cell>
          <cell r="NQ240">
            <v>0</v>
          </cell>
          <cell r="NR240">
            <v>0</v>
          </cell>
          <cell r="NS240">
            <v>0</v>
          </cell>
          <cell r="NT240">
            <v>0</v>
          </cell>
          <cell r="NU240">
            <v>0</v>
          </cell>
          <cell r="NV240">
            <v>0</v>
          </cell>
          <cell r="NW240">
            <v>0</v>
          </cell>
          <cell r="NX240">
            <v>0</v>
          </cell>
          <cell r="NY240">
            <v>0</v>
          </cell>
          <cell r="NZ240">
            <v>0</v>
          </cell>
          <cell r="OA240">
            <v>0</v>
          </cell>
          <cell r="OB240">
            <v>0</v>
          </cell>
          <cell r="OC240">
            <v>0</v>
          </cell>
          <cell r="OD240">
            <v>0</v>
          </cell>
          <cell r="OE240">
            <v>0</v>
          </cell>
          <cell r="OF240">
            <v>0</v>
          </cell>
          <cell r="OG240">
            <v>0</v>
          </cell>
          <cell r="OH240">
            <v>0</v>
          </cell>
          <cell r="OI240">
            <v>0</v>
          </cell>
          <cell r="OJ240">
            <v>0</v>
          </cell>
          <cell r="OK240">
            <v>0</v>
          </cell>
          <cell r="OL240">
            <v>0</v>
          </cell>
          <cell r="ON240" t="str">
            <v>нд</v>
          </cell>
          <cell r="OO240">
            <v>132.84681465674402</v>
          </cell>
          <cell r="OR240" t="str">
            <v>нд</v>
          </cell>
          <cell r="OS240" t="str">
            <v>нд</v>
          </cell>
          <cell r="OT240" t="str">
            <v>нд</v>
          </cell>
          <cell r="OU240" t="str">
            <v>нд</v>
          </cell>
          <cell r="OV240" t="str">
            <v>нд</v>
          </cell>
          <cell r="OW240" t="str">
            <v>нд</v>
          </cell>
          <cell r="OX240" t="str">
            <v>нд</v>
          </cell>
          <cell r="OY240" t="str">
            <v>нд</v>
          </cell>
          <cell r="OZ240" t="str">
            <v>нд</v>
          </cell>
          <cell r="PA240" t="str">
            <v>нд</v>
          </cell>
          <cell r="PB240" t="str">
            <v>нд</v>
          </cell>
          <cell r="PC240" t="str">
            <v>нд</v>
          </cell>
          <cell r="PD240" t="str">
            <v>нд</v>
          </cell>
          <cell r="PE240" t="str">
            <v>нд</v>
          </cell>
          <cell r="PF240" t="str">
            <v>нд</v>
          </cell>
          <cell r="PG240" t="str">
            <v>нд</v>
          </cell>
          <cell r="PH240" t="str">
            <v>нд</v>
          </cell>
          <cell r="PI240" t="str">
            <v>нд</v>
          </cell>
          <cell r="PJ240" t="str">
            <v>нд</v>
          </cell>
          <cell r="PK240" t="str">
            <v>нд</v>
          </cell>
          <cell r="PL240" t="str">
            <v>нд</v>
          </cell>
          <cell r="PM240" t="str">
            <v>нд</v>
          </cell>
          <cell r="PN240" t="str">
            <v>нд</v>
          </cell>
          <cell r="PO240" t="str">
            <v>нд</v>
          </cell>
          <cell r="PP240" t="str">
            <v>нд</v>
          </cell>
          <cell r="PQ240" t="str">
            <v>нд</v>
          </cell>
          <cell r="PR240" t="str">
            <v>нд</v>
          </cell>
          <cell r="PS240" t="str">
            <v>нд</v>
          </cell>
          <cell r="PT240" t="str">
            <v>нд</v>
          </cell>
          <cell r="PU240" t="str">
            <v>нд</v>
          </cell>
          <cell r="PV240" t="str">
            <v>нд</v>
          </cell>
          <cell r="PW240" t="str">
            <v>нд</v>
          </cell>
          <cell r="PX240" t="str">
            <v>нд</v>
          </cell>
          <cell r="PY240" t="str">
            <v>нд</v>
          </cell>
          <cell r="PZ240" t="str">
            <v>нд</v>
          </cell>
        </row>
        <row r="241">
          <cell r="D241" t="str">
            <v>L_Che376</v>
          </cell>
          <cell r="E241">
            <v>0</v>
          </cell>
          <cell r="F241">
            <v>0</v>
          </cell>
          <cell r="G241">
            <v>0</v>
          </cell>
          <cell r="H241">
            <v>0</v>
          </cell>
          <cell r="I241">
            <v>0</v>
          </cell>
          <cell r="J241">
            <v>0</v>
          </cell>
          <cell r="K241" t="str">
            <v>нд</v>
          </cell>
          <cell r="L241" t="str">
            <v>нд</v>
          </cell>
          <cell r="M241" t="str">
            <v>нд</v>
          </cell>
          <cell r="N241" t="str">
            <v>нд</v>
          </cell>
          <cell r="O241" t="str">
            <v>нд</v>
          </cell>
          <cell r="P241" t="str">
            <v>нд</v>
          </cell>
          <cell r="Q241">
            <v>0</v>
          </cell>
          <cell r="R241">
            <v>0</v>
          </cell>
          <cell r="S241">
            <v>0</v>
          </cell>
          <cell r="T241">
            <v>0</v>
          </cell>
          <cell r="U241">
            <v>0</v>
          </cell>
          <cell r="V241">
            <v>0</v>
          </cell>
          <cell r="W241" t="str">
            <v>нд</v>
          </cell>
          <cell r="X241" t="str">
            <v>нд</v>
          </cell>
          <cell r="Y241" t="str">
            <v>нд</v>
          </cell>
          <cell r="Z241" t="str">
            <v>нд</v>
          </cell>
          <cell r="AA241" t="str">
            <v>нд</v>
          </cell>
          <cell r="AB241" t="str">
            <v>нд</v>
          </cell>
          <cell r="AC241">
            <v>0</v>
          </cell>
          <cell r="AD241">
            <v>0</v>
          </cell>
          <cell r="AE241">
            <v>0</v>
          </cell>
          <cell r="AF241">
            <v>0</v>
          </cell>
          <cell r="AG241">
            <v>0</v>
          </cell>
          <cell r="AH241">
            <v>0</v>
          </cell>
          <cell r="AI241" t="str">
            <v>нд</v>
          </cell>
          <cell r="AJ241" t="str">
            <v>нд</v>
          </cell>
          <cell r="AK241" t="str">
            <v>нд</v>
          </cell>
          <cell r="AL241" t="str">
            <v>нд</v>
          </cell>
          <cell r="AM241" t="str">
            <v>нд</v>
          </cell>
          <cell r="AN241" t="str">
            <v>нд</v>
          </cell>
          <cell r="AO241">
            <v>0</v>
          </cell>
          <cell r="AP241">
            <v>0</v>
          </cell>
          <cell r="AQ241">
            <v>0</v>
          </cell>
          <cell r="AR241">
            <v>0</v>
          </cell>
          <cell r="AS241">
            <v>0</v>
          </cell>
          <cell r="AT241">
            <v>0</v>
          </cell>
          <cell r="AU241" t="str">
            <v>нд</v>
          </cell>
          <cell r="AV241" t="str">
            <v>нд</v>
          </cell>
          <cell r="AW241" t="str">
            <v>нд</v>
          </cell>
          <cell r="AX241" t="str">
            <v>нд</v>
          </cell>
          <cell r="AY241" t="str">
            <v>нд</v>
          </cell>
          <cell r="AZ241" t="str">
            <v>нд</v>
          </cell>
          <cell r="BA241">
            <v>6.3875925760000003</v>
          </cell>
          <cell r="BB241">
            <v>0</v>
          </cell>
          <cell r="BC241">
            <v>0</v>
          </cell>
          <cell r="BD241">
            <v>0</v>
          </cell>
          <cell r="BE241">
            <v>0</v>
          </cell>
          <cell r="BF241">
            <v>6.3875925760000003</v>
          </cell>
          <cell r="BG241" t="str">
            <v>нд</v>
          </cell>
          <cell r="BH241" t="str">
            <v>нд</v>
          </cell>
          <cell r="BI241" t="str">
            <v>нд</v>
          </cell>
          <cell r="BJ241" t="str">
            <v>нд</v>
          </cell>
          <cell r="BK241" t="str">
            <v>нд</v>
          </cell>
          <cell r="BL241" t="str">
            <v>нд</v>
          </cell>
          <cell r="BM241">
            <v>3.446955619999998</v>
          </cell>
          <cell r="BN241">
            <v>0</v>
          </cell>
          <cell r="BO241">
            <v>0</v>
          </cell>
          <cell r="BP241">
            <v>0</v>
          </cell>
          <cell r="BQ241">
            <v>0</v>
          </cell>
          <cell r="BR241">
            <v>3.446955619999998</v>
          </cell>
          <cell r="BS241" t="str">
            <v>нд</v>
          </cell>
          <cell r="BT241" t="str">
            <v>нд</v>
          </cell>
          <cell r="BU241" t="str">
            <v>нд</v>
          </cell>
          <cell r="BV241" t="str">
            <v>нд</v>
          </cell>
          <cell r="BW241" t="str">
            <v>нд</v>
          </cell>
          <cell r="BX241" t="str">
            <v>нд</v>
          </cell>
          <cell r="BY241">
            <v>63.777590071859997</v>
          </cell>
          <cell r="BZ241">
            <v>0</v>
          </cell>
          <cell r="CA241">
            <v>0</v>
          </cell>
          <cell r="CB241">
            <v>0</v>
          </cell>
          <cell r="CC241">
            <v>0</v>
          </cell>
          <cell r="CD241">
            <v>63.777590071859997</v>
          </cell>
          <cell r="CE241" t="str">
            <v>нд</v>
          </cell>
          <cell r="CF241" t="str">
            <v>нд</v>
          </cell>
          <cell r="CG241" t="str">
            <v>нд</v>
          </cell>
          <cell r="CH241" t="str">
            <v>нд</v>
          </cell>
          <cell r="CI241" t="str">
            <v>нд</v>
          </cell>
          <cell r="CJ241" t="str">
            <v>нд</v>
          </cell>
          <cell r="CK241">
            <v>79.813765145759987</v>
          </cell>
          <cell r="CL241">
            <v>0</v>
          </cell>
          <cell r="CM241">
            <v>0</v>
          </cell>
          <cell r="CN241">
            <v>0</v>
          </cell>
          <cell r="CO241">
            <v>0</v>
          </cell>
          <cell r="CP241">
            <v>79.813765145759987</v>
          </cell>
          <cell r="CQ241" t="str">
            <v>нд</v>
          </cell>
          <cell r="CR241" t="str">
            <v>нд</v>
          </cell>
          <cell r="CS241" t="str">
            <v>нд</v>
          </cell>
          <cell r="CT241" t="str">
            <v>нд</v>
          </cell>
          <cell r="CU241" t="str">
            <v>нд</v>
          </cell>
          <cell r="CV241" t="str">
            <v>нд</v>
          </cell>
          <cell r="CW241">
            <v>153.42590341361998</v>
          </cell>
          <cell r="CX241">
            <v>0</v>
          </cell>
          <cell r="CY241">
            <v>0</v>
          </cell>
          <cell r="CZ241">
            <v>0</v>
          </cell>
          <cell r="DA241">
            <v>0</v>
          </cell>
          <cell r="DB241">
            <v>153.42590341361998</v>
          </cell>
          <cell r="DD241" t="str">
            <v>нд</v>
          </cell>
          <cell r="DE241">
            <v>143.59135521761999</v>
          </cell>
          <cell r="DF241" t="str">
            <v>нд</v>
          </cell>
          <cell r="DG241">
            <v>120.86911728882001</v>
          </cell>
          <cell r="DI241" t="str">
            <v>нд</v>
          </cell>
          <cell r="DJ241" t="str">
            <v>нд</v>
          </cell>
          <cell r="DK241" t="str">
            <v>нд</v>
          </cell>
          <cell r="DL241" t="str">
            <v>нд</v>
          </cell>
          <cell r="DM241" t="str">
            <v>нд</v>
          </cell>
          <cell r="DN241">
            <v>129.06457411882002</v>
          </cell>
          <cell r="DO241">
            <v>8.1954568299999995</v>
          </cell>
          <cell r="DP241">
            <v>95.326794599999985</v>
          </cell>
          <cell r="DQ241">
            <v>15.518315400000001</v>
          </cell>
          <cell r="DR241">
            <v>10.024007288820028</v>
          </cell>
          <cell r="DS241">
            <v>0</v>
          </cell>
          <cell r="DT241" t="str">
            <v>нд</v>
          </cell>
          <cell r="DU241">
            <v>0</v>
          </cell>
          <cell r="DV241" t="str">
            <v>нд</v>
          </cell>
          <cell r="DW241">
            <v>0</v>
          </cell>
          <cell r="DX241" t="str">
            <v>нд</v>
          </cell>
          <cell r="DY241">
            <v>0</v>
          </cell>
          <cell r="DZ241" t="str">
            <v>нд</v>
          </cell>
          <cell r="EA241">
            <v>8.1954568299999995</v>
          </cell>
          <cell r="EB241" t="str">
            <v>нд</v>
          </cell>
          <cell r="EC241">
            <v>0</v>
          </cell>
          <cell r="ED241" t="str">
            <v>нд</v>
          </cell>
          <cell r="EE241">
            <v>54.947861379999999</v>
          </cell>
          <cell r="EF241" t="str">
            <v>нд</v>
          </cell>
          <cell r="EG241">
            <v>65.921255908820001</v>
          </cell>
          <cell r="EH241" t="str">
            <v>нд</v>
          </cell>
          <cell r="EI241">
            <v>129.06457411881999</v>
          </cell>
          <cell r="EK241" t="str">
            <v>нд</v>
          </cell>
          <cell r="EL241" t="str">
            <v>нд</v>
          </cell>
          <cell r="EM241" t="str">
            <v>нд</v>
          </cell>
          <cell r="EN241" t="str">
            <v>нд</v>
          </cell>
          <cell r="EO241" t="str">
            <v>нд</v>
          </cell>
          <cell r="EP241" t="str">
            <v>нд</v>
          </cell>
          <cell r="EQ241" t="str">
            <v>нд</v>
          </cell>
          <cell r="ER241" t="str">
            <v>нд</v>
          </cell>
          <cell r="ES241" t="str">
            <v>нд</v>
          </cell>
          <cell r="ET241" t="str">
            <v>нд</v>
          </cell>
          <cell r="EU241">
            <v>129.06457411882002</v>
          </cell>
          <cell r="EV241">
            <v>4.2590000000000003</v>
          </cell>
          <cell r="EW241">
            <v>0</v>
          </cell>
          <cell r="EX241">
            <v>97.415000000000006</v>
          </cell>
          <cell r="EY241">
            <v>97.415000000000006</v>
          </cell>
          <cell r="EZ241">
            <v>0</v>
          </cell>
          <cell r="FA241">
            <v>0</v>
          </cell>
          <cell r="FB241">
            <v>0</v>
          </cell>
          <cell r="FC241">
            <v>0</v>
          </cell>
          <cell r="FD241">
            <v>0</v>
          </cell>
          <cell r="FE241" t="str">
            <v>нд</v>
          </cell>
          <cell r="FF241">
            <v>0</v>
          </cell>
          <cell r="FG241">
            <v>0</v>
          </cell>
          <cell r="FH241">
            <v>0</v>
          </cell>
          <cell r="FI241">
            <v>0</v>
          </cell>
          <cell r="FJ241">
            <v>0</v>
          </cell>
          <cell r="FK241">
            <v>0</v>
          </cell>
          <cell r="FL241">
            <v>0</v>
          </cell>
          <cell r="FM241">
            <v>0</v>
          </cell>
          <cell r="FN241">
            <v>0</v>
          </cell>
          <cell r="FO241">
            <v>0</v>
          </cell>
          <cell r="FP241" t="str">
            <v>нд</v>
          </cell>
          <cell r="FQ241" t="str">
            <v>нд</v>
          </cell>
          <cell r="FR241" t="str">
            <v>нд</v>
          </cell>
          <cell r="FS241" t="str">
            <v>нд</v>
          </cell>
          <cell r="FT241" t="str">
            <v>нд</v>
          </cell>
          <cell r="FU241" t="str">
            <v>нд</v>
          </cell>
          <cell r="FV241" t="str">
            <v>нд</v>
          </cell>
          <cell r="FW241" t="str">
            <v>нд</v>
          </cell>
          <cell r="FX241" t="str">
            <v>нд</v>
          </cell>
          <cell r="FY241" t="str">
            <v>нд</v>
          </cell>
          <cell r="FZ241" t="str">
            <v>нд</v>
          </cell>
          <cell r="GA241" t="str">
            <v>нд</v>
          </cell>
          <cell r="GB241">
            <v>0</v>
          </cell>
          <cell r="GC241">
            <v>0</v>
          </cell>
          <cell r="GD241">
            <v>0</v>
          </cell>
          <cell r="GE241">
            <v>0</v>
          </cell>
          <cell r="GF241">
            <v>0</v>
          </cell>
          <cell r="GG241">
            <v>0</v>
          </cell>
          <cell r="GH241">
            <v>0</v>
          </cell>
          <cell r="GI241">
            <v>0</v>
          </cell>
          <cell r="GJ241">
            <v>0</v>
          </cell>
          <cell r="GK241">
            <v>0</v>
          </cell>
          <cell r="GL241" t="str">
            <v>нд</v>
          </cell>
          <cell r="GM241" t="str">
            <v>нд</v>
          </cell>
          <cell r="GN241" t="str">
            <v>нд</v>
          </cell>
          <cell r="GO241" t="str">
            <v>нд</v>
          </cell>
          <cell r="GP241" t="str">
            <v>нд</v>
          </cell>
          <cell r="GQ241" t="str">
            <v>нд</v>
          </cell>
          <cell r="GR241" t="str">
            <v>нд</v>
          </cell>
          <cell r="GS241" t="str">
            <v>нд</v>
          </cell>
          <cell r="GT241" t="str">
            <v>нд</v>
          </cell>
          <cell r="GU241" t="str">
            <v>нд</v>
          </cell>
          <cell r="GV241" t="str">
            <v>нд</v>
          </cell>
          <cell r="GW241" t="str">
            <v>нд</v>
          </cell>
          <cell r="GX241">
            <v>0</v>
          </cell>
          <cell r="GY241">
            <v>0</v>
          </cell>
          <cell r="GZ241">
            <v>0</v>
          </cell>
          <cell r="HA241">
            <v>0</v>
          </cell>
          <cell r="HB241">
            <v>0</v>
          </cell>
          <cell r="HC241">
            <v>0</v>
          </cell>
          <cell r="HD241">
            <v>0</v>
          </cell>
          <cell r="HE241">
            <v>0</v>
          </cell>
          <cell r="HF241">
            <v>0</v>
          </cell>
          <cell r="HG241">
            <v>0</v>
          </cell>
          <cell r="HH241" t="str">
            <v>нд</v>
          </cell>
          <cell r="HI241" t="str">
            <v>нд</v>
          </cell>
          <cell r="HJ241" t="str">
            <v>нд</v>
          </cell>
          <cell r="HK241" t="str">
            <v>нд</v>
          </cell>
          <cell r="HL241" t="str">
            <v>нд</v>
          </cell>
          <cell r="HM241" t="str">
            <v>нд</v>
          </cell>
          <cell r="HN241" t="str">
            <v>нд</v>
          </cell>
          <cell r="HO241" t="str">
            <v>нд</v>
          </cell>
          <cell r="HP241" t="str">
            <v>нд</v>
          </cell>
          <cell r="HQ241" t="str">
            <v>нд</v>
          </cell>
          <cell r="HR241" t="str">
            <v>нд</v>
          </cell>
          <cell r="HS241" t="str">
            <v>нд</v>
          </cell>
          <cell r="HT241">
            <v>0</v>
          </cell>
          <cell r="HU241">
            <v>0</v>
          </cell>
          <cell r="HV241">
            <v>0</v>
          </cell>
          <cell r="HW241">
            <v>0</v>
          </cell>
          <cell r="HX241">
            <v>0</v>
          </cell>
          <cell r="HY241">
            <v>0</v>
          </cell>
          <cell r="HZ241">
            <v>0</v>
          </cell>
          <cell r="IA241">
            <v>0</v>
          </cell>
          <cell r="IB241">
            <v>0</v>
          </cell>
          <cell r="IC241">
            <v>0</v>
          </cell>
          <cell r="ID241" t="str">
            <v>нд</v>
          </cell>
          <cell r="IE241" t="str">
            <v>нд</v>
          </cell>
          <cell r="IF241" t="str">
            <v>нд</v>
          </cell>
          <cell r="IG241" t="str">
            <v>нд</v>
          </cell>
          <cell r="IH241" t="str">
            <v>нд</v>
          </cell>
          <cell r="II241" t="str">
            <v>нд</v>
          </cell>
          <cell r="IJ241" t="str">
            <v>нд</v>
          </cell>
          <cell r="IK241" t="str">
            <v>нд</v>
          </cell>
          <cell r="IL241" t="str">
            <v>нд</v>
          </cell>
          <cell r="IM241" t="str">
            <v>нд</v>
          </cell>
          <cell r="IN241" t="str">
            <v>нд</v>
          </cell>
          <cell r="IO241" t="str">
            <v>нд</v>
          </cell>
          <cell r="IP241">
            <v>0</v>
          </cell>
          <cell r="IQ241">
            <v>0</v>
          </cell>
          <cell r="IR241">
            <v>0</v>
          </cell>
          <cell r="IS241">
            <v>0</v>
          </cell>
          <cell r="IT241">
            <v>0</v>
          </cell>
          <cell r="IU241">
            <v>0</v>
          </cell>
          <cell r="IV241">
            <v>0</v>
          </cell>
          <cell r="IW241">
            <v>0</v>
          </cell>
          <cell r="IX241">
            <v>0</v>
          </cell>
          <cell r="IY241">
            <v>0</v>
          </cell>
          <cell r="IZ241" t="str">
            <v>нд</v>
          </cell>
          <cell r="JA241" t="str">
            <v>нд</v>
          </cell>
          <cell r="JB241" t="str">
            <v>нд</v>
          </cell>
          <cell r="JC241" t="str">
            <v>нд</v>
          </cell>
          <cell r="JD241" t="str">
            <v>нд</v>
          </cell>
          <cell r="JE241" t="str">
            <v>нд</v>
          </cell>
          <cell r="JF241" t="str">
            <v>нд</v>
          </cell>
          <cell r="JG241" t="str">
            <v>нд</v>
          </cell>
          <cell r="JH241" t="str">
            <v>нд</v>
          </cell>
          <cell r="JI241" t="str">
            <v>нд</v>
          </cell>
          <cell r="JJ241" t="str">
            <v>нд</v>
          </cell>
          <cell r="JK241" t="str">
            <v>нд</v>
          </cell>
          <cell r="JL241">
            <v>0</v>
          </cell>
          <cell r="JM241">
            <v>0</v>
          </cell>
          <cell r="JN241">
            <v>0</v>
          </cell>
          <cell r="JO241">
            <v>0</v>
          </cell>
          <cell r="JP241">
            <v>0</v>
          </cell>
          <cell r="JQ241">
            <v>0</v>
          </cell>
          <cell r="JR241">
            <v>0</v>
          </cell>
          <cell r="JS241">
            <v>0</v>
          </cell>
          <cell r="JT241">
            <v>0</v>
          </cell>
          <cell r="JU241">
            <v>0</v>
          </cell>
          <cell r="JV241" t="str">
            <v>нд</v>
          </cell>
          <cell r="JW241" t="str">
            <v>нд</v>
          </cell>
          <cell r="JX241" t="str">
            <v>нд</v>
          </cell>
          <cell r="JY241" t="str">
            <v>нд</v>
          </cell>
          <cell r="JZ241" t="str">
            <v>нд</v>
          </cell>
          <cell r="KA241" t="str">
            <v>нд</v>
          </cell>
          <cell r="KB241" t="str">
            <v>нд</v>
          </cell>
          <cell r="KC241" t="str">
            <v>нд</v>
          </cell>
          <cell r="KD241" t="str">
            <v>нд</v>
          </cell>
          <cell r="KE241" t="str">
            <v>нд</v>
          </cell>
          <cell r="KF241" t="str">
            <v>нд</v>
          </cell>
          <cell r="KG241" t="str">
            <v>нд</v>
          </cell>
          <cell r="KH241">
            <v>0</v>
          </cell>
          <cell r="KI241">
            <v>0</v>
          </cell>
          <cell r="KJ241">
            <v>0</v>
          </cell>
          <cell r="KK241">
            <v>0</v>
          </cell>
          <cell r="KL241">
            <v>0</v>
          </cell>
          <cell r="KM241">
            <v>0</v>
          </cell>
          <cell r="KN241">
            <v>0</v>
          </cell>
          <cell r="KO241">
            <v>0</v>
          </cell>
          <cell r="KP241">
            <v>0</v>
          </cell>
          <cell r="KQ241">
            <v>0</v>
          </cell>
          <cell r="KR241" t="str">
            <v>нд</v>
          </cell>
          <cell r="KS241" t="str">
            <v>нд</v>
          </cell>
          <cell r="KT241" t="str">
            <v>нд</v>
          </cell>
          <cell r="KU241" t="str">
            <v>нд</v>
          </cell>
          <cell r="KV241" t="str">
            <v>нд</v>
          </cell>
          <cell r="KW241" t="str">
            <v>нд</v>
          </cell>
          <cell r="KX241" t="str">
            <v>нд</v>
          </cell>
          <cell r="KY241" t="str">
            <v>нд</v>
          </cell>
          <cell r="KZ241" t="str">
            <v>нд</v>
          </cell>
          <cell r="LA241" t="str">
            <v>нд</v>
          </cell>
          <cell r="LB241" t="str">
            <v>нд</v>
          </cell>
          <cell r="LC241">
            <v>4</v>
          </cell>
          <cell r="LD241">
            <v>129.06457411881999</v>
          </cell>
          <cell r="LE241">
            <v>4.2590000000000003</v>
          </cell>
          <cell r="LF241">
            <v>0</v>
          </cell>
          <cell r="LG241">
            <v>97.415000000000006</v>
          </cell>
          <cell r="LH241">
            <v>97.415000000000006</v>
          </cell>
          <cell r="LI241">
            <v>0</v>
          </cell>
          <cell r="LJ241">
            <v>0</v>
          </cell>
          <cell r="LK241">
            <v>0</v>
          </cell>
          <cell r="LL241">
            <v>0</v>
          </cell>
          <cell r="LM241">
            <v>0</v>
          </cell>
          <cell r="LN241" t="str">
            <v>нд</v>
          </cell>
          <cell r="LO241" t="str">
            <v>нд</v>
          </cell>
          <cell r="LP241" t="str">
            <v>нд</v>
          </cell>
          <cell r="LQ241" t="str">
            <v>нд</v>
          </cell>
          <cell r="LR241" t="str">
            <v>нд</v>
          </cell>
          <cell r="LS241" t="str">
            <v>нд</v>
          </cell>
          <cell r="LT241" t="str">
            <v>нд</v>
          </cell>
          <cell r="LU241" t="str">
            <v>нд</v>
          </cell>
          <cell r="LV241" t="str">
            <v>нд</v>
          </cell>
          <cell r="LW241" t="str">
            <v>нд</v>
          </cell>
          <cell r="LX241" t="str">
            <v>нд</v>
          </cell>
          <cell r="LY241" t="str">
            <v>нд</v>
          </cell>
          <cell r="LZ241">
            <v>129.06457411881999</v>
          </cell>
          <cell r="MA241" t="str">
            <v>1.1.4</v>
          </cell>
          <cell r="MB241" t="str">
            <v>Строительство и реконструкция сети 10-0,4 кВ (ВЛ 0,4 кВ протяженностью 84,263 км, ВЛ-10 кВ протяженностью 6,336 км, ТП 6(10)/0,4 кВ общей мощностью 5,94 МВА) в рамках "Плана (программы) снижения потерь электрической энергии в электрических сетях Наурских РЭС АО "Чеченэнерго"</v>
          </cell>
          <cell r="MC241" t="str">
            <v>L_Che375</v>
          </cell>
          <cell r="MD241" t="str">
            <v>L_Che375</v>
          </cell>
          <cell r="ME241" t="b">
            <v>0</v>
          </cell>
          <cell r="MF241">
            <v>0</v>
          </cell>
          <cell r="MG241">
            <v>0</v>
          </cell>
          <cell r="MH241">
            <v>0</v>
          </cell>
          <cell r="MI241">
            <v>0</v>
          </cell>
          <cell r="MK241">
            <v>0</v>
          </cell>
          <cell r="ML241">
            <v>0</v>
          </cell>
          <cell r="MM241">
            <v>0</v>
          </cell>
          <cell r="MN241">
            <v>0</v>
          </cell>
          <cell r="MO241">
            <v>0</v>
          </cell>
          <cell r="MP241">
            <v>0</v>
          </cell>
          <cell r="MQ241">
            <v>0</v>
          </cell>
          <cell r="MR241">
            <v>0</v>
          </cell>
          <cell r="MS241">
            <v>0</v>
          </cell>
          <cell r="MT241">
            <v>0</v>
          </cell>
          <cell r="MU241">
            <v>0</v>
          </cell>
          <cell r="MV241">
            <v>0</v>
          </cell>
          <cell r="MW241">
            <v>0</v>
          </cell>
          <cell r="MX241">
            <v>0</v>
          </cell>
          <cell r="MY241">
            <v>0</v>
          </cell>
          <cell r="MZ241">
            <v>0</v>
          </cell>
          <cell r="NA241">
            <v>0</v>
          </cell>
          <cell r="NB241">
            <v>0</v>
          </cell>
          <cell r="NC241">
            <v>0</v>
          </cell>
          <cell r="ND241">
            <v>0</v>
          </cell>
          <cell r="NE241">
            <v>0</v>
          </cell>
          <cell r="NF241">
            <v>0</v>
          </cell>
          <cell r="NG241">
            <v>0</v>
          </cell>
          <cell r="NH241">
            <v>0</v>
          </cell>
          <cell r="NI241">
            <v>0</v>
          </cell>
          <cell r="NJ241">
            <v>0</v>
          </cell>
          <cell r="NK241">
            <v>0</v>
          </cell>
          <cell r="NL241">
            <v>0</v>
          </cell>
          <cell r="NM241">
            <v>0</v>
          </cell>
          <cell r="NN241">
            <v>0</v>
          </cell>
          <cell r="NO241">
            <v>0</v>
          </cell>
          <cell r="NP241">
            <v>0</v>
          </cell>
          <cell r="NQ241">
            <v>0</v>
          </cell>
          <cell r="NR241">
            <v>0</v>
          </cell>
          <cell r="NS241">
            <v>0</v>
          </cell>
          <cell r="NT241">
            <v>0</v>
          </cell>
          <cell r="NU241">
            <v>0</v>
          </cell>
          <cell r="NV241">
            <v>0</v>
          </cell>
          <cell r="NW241">
            <v>0</v>
          </cell>
          <cell r="NX241">
            <v>0</v>
          </cell>
          <cell r="NY241">
            <v>0</v>
          </cell>
          <cell r="NZ241">
            <v>0</v>
          </cell>
          <cell r="OA241">
            <v>0</v>
          </cell>
          <cell r="OB241">
            <v>0</v>
          </cell>
          <cell r="OC241">
            <v>0</v>
          </cell>
          <cell r="OD241">
            <v>0</v>
          </cell>
          <cell r="OE241">
            <v>0</v>
          </cell>
          <cell r="OF241">
            <v>0</v>
          </cell>
          <cell r="OG241">
            <v>0</v>
          </cell>
          <cell r="OH241">
            <v>0</v>
          </cell>
          <cell r="OI241">
            <v>0</v>
          </cell>
          <cell r="OJ241">
            <v>0</v>
          </cell>
          <cell r="OK241">
            <v>0</v>
          </cell>
          <cell r="OL241">
            <v>0</v>
          </cell>
          <cell r="ON241" t="str">
            <v>нд</v>
          </cell>
          <cell r="OO241">
            <v>153.42590341362001</v>
          </cell>
          <cell r="OR241" t="str">
            <v>нд</v>
          </cell>
          <cell r="OS241" t="str">
            <v>нд</v>
          </cell>
          <cell r="OT241" t="str">
            <v>нд</v>
          </cell>
          <cell r="OU241" t="str">
            <v>нд</v>
          </cell>
          <cell r="OV241" t="str">
            <v>нд</v>
          </cell>
          <cell r="OW241" t="str">
            <v>нд</v>
          </cell>
          <cell r="OX241" t="str">
            <v>нд</v>
          </cell>
          <cell r="OY241" t="str">
            <v>нд</v>
          </cell>
          <cell r="OZ241" t="str">
            <v>нд</v>
          </cell>
          <cell r="PA241" t="str">
            <v>нд</v>
          </cell>
          <cell r="PB241" t="str">
            <v>нд</v>
          </cell>
          <cell r="PC241" t="str">
            <v>нд</v>
          </cell>
          <cell r="PD241" t="str">
            <v>нд</v>
          </cell>
          <cell r="PE241" t="str">
            <v>нд</v>
          </cell>
          <cell r="PF241" t="str">
            <v>нд</v>
          </cell>
          <cell r="PG241" t="str">
            <v>нд</v>
          </cell>
          <cell r="PH241" t="str">
            <v>нд</v>
          </cell>
          <cell r="PI241" t="str">
            <v>нд</v>
          </cell>
          <cell r="PJ241" t="str">
            <v>нд</v>
          </cell>
          <cell r="PK241" t="str">
            <v>нд</v>
          </cell>
          <cell r="PL241" t="str">
            <v>нд</v>
          </cell>
          <cell r="PM241" t="str">
            <v>нд</v>
          </cell>
          <cell r="PN241" t="str">
            <v>нд</v>
          </cell>
          <cell r="PO241" t="str">
            <v>нд</v>
          </cell>
          <cell r="PP241" t="str">
            <v>нд</v>
          </cell>
          <cell r="PQ241" t="str">
            <v>нд</v>
          </cell>
          <cell r="PR241" t="str">
            <v>нд</v>
          </cell>
          <cell r="PS241" t="str">
            <v>нд</v>
          </cell>
          <cell r="PT241" t="str">
            <v>нд</v>
          </cell>
          <cell r="PU241" t="str">
            <v>нд</v>
          </cell>
          <cell r="PV241" t="str">
            <v>нд</v>
          </cell>
          <cell r="PW241" t="str">
            <v>нд</v>
          </cell>
          <cell r="PX241" t="str">
            <v>нд</v>
          </cell>
          <cell r="PY241" t="str">
            <v>нд</v>
          </cell>
          <cell r="PZ241" t="str">
            <v>нд</v>
          </cell>
        </row>
        <row r="242">
          <cell r="D242" t="str">
            <v>L_Che377</v>
          </cell>
          <cell r="E242">
            <v>0</v>
          </cell>
          <cell r="F242">
            <v>0</v>
          </cell>
          <cell r="G242">
            <v>0</v>
          </cell>
          <cell r="H242">
            <v>0</v>
          </cell>
          <cell r="I242">
            <v>0</v>
          </cell>
          <cell r="J242">
            <v>0</v>
          </cell>
          <cell r="K242" t="str">
            <v>нд</v>
          </cell>
          <cell r="L242" t="str">
            <v>нд</v>
          </cell>
          <cell r="M242" t="str">
            <v>нд</v>
          </cell>
          <cell r="N242" t="str">
            <v>нд</v>
          </cell>
          <cell r="O242" t="str">
            <v>нд</v>
          </cell>
          <cell r="P242" t="str">
            <v>нд</v>
          </cell>
          <cell r="Q242">
            <v>0</v>
          </cell>
          <cell r="R242">
            <v>0</v>
          </cell>
          <cell r="S242">
            <v>0</v>
          </cell>
          <cell r="T242">
            <v>0</v>
          </cell>
          <cell r="U242">
            <v>0</v>
          </cell>
          <cell r="V242">
            <v>0</v>
          </cell>
          <cell r="W242" t="str">
            <v>нд</v>
          </cell>
          <cell r="X242" t="str">
            <v>нд</v>
          </cell>
          <cell r="Y242" t="str">
            <v>нд</v>
          </cell>
          <cell r="Z242" t="str">
            <v>нд</v>
          </cell>
          <cell r="AA242" t="str">
            <v>нд</v>
          </cell>
          <cell r="AB242" t="str">
            <v>нд</v>
          </cell>
          <cell r="AC242">
            <v>0</v>
          </cell>
          <cell r="AD242">
            <v>0</v>
          </cell>
          <cell r="AE242">
            <v>0</v>
          </cell>
          <cell r="AF242">
            <v>0</v>
          </cell>
          <cell r="AG242">
            <v>0</v>
          </cell>
          <cell r="AH242">
            <v>0</v>
          </cell>
          <cell r="AI242" t="str">
            <v>нд</v>
          </cell>
          <cell r="AJ242" t="str">
            <v>нд</v>
          </cell>
          <cell r="AK242" t="str">
            <v>нд</v>
          </cell>
          <cell r="AL242" t="str">
            <v>нд</v>
          </cell>
          <cell r="AM242" t="str">
            <v>нд</v>
          </cell>
          <cell r="AN242" t="str">
            <v>нд</v>
          </cell>
          <cell r="AO242">
            <v>0</v>
          </cell>
          <cell r="AP242">
            <v>0</v>
          </cell>
          <cell r="AQ242">
            <v>0</v>
          </cell>
          <cell r="AR242">
            <v>0</v>
          </cell>
          <cell r="AS242">
            <v>0</v>
          </cell>
          <cell r="AT242">
            <v>0</v>
          </cell>
          <cell r="AU242" t="str">
            <v>нд</v>
          </cell>
          <cell r="AV242" t="str">
            <v>нд</v>
          </cell>
          <cell r="AW242" t="str">
            <v>нд</v>
          </cell>
          <cell r="AX242" t="str">
            <v>нд</v>
          </cell>
          <cell r="AY242" t="str">
            <v>нд</v>
          </cell>
          <cell r="AZ242" t="str">
            <v>нд</v>
          </cell>
          <cell r="BA242">
            <v>7.0714802279999986</v>
          </cell>
          <cell r="BB242">
            <v>0</v>
          </cell>
          <cell r="BC242">
            <v>0</v>
          </cell>
          <cell r="BD242">
            <v>0</v>
          </cell>
          <cell r="BE242">
            <v>0</v>
          </cell>
          <cell r="BF242">
            <v>7.0714802279999986</v>
          </cell>
          <cell r="BG242" t="str">
            <v>нд</v>
          </cell>
          <cell r="BH242" t="str">
            <v>нд</v>
          </cell>
          <cell r="BI242" t="str">
            <v>нд</v>
          </cell>
          <cell r="BJ242" t="str">
            <v>нд</v>
          </cell>
          <cell r="BK242" t="str">
            <v>нд</v>
          </cell>
          <cell r="BL242" t="str">
            <v>нд</v>
          </cell>
          <cell r="BM242">
            <v>3.816003959999998</v>
          </cell>
          <cell r="BN242">
            <v>0</v>
          </cell>
          <cell r="BO242">
            <v>0</v>
          </cell>
          <cell r="BP242">
            <v>0</v>
          </cell>
          <cell r="BQ242">
            <v>0</v>
          </cell>
          <cell r="BR242">
            <v>3.816003959999998</v>
          </cell>
          <cell r="BS242" t="str">
            <v>нд</v>
          </cell>
          <cell r="BT242" t="str">
            <v>нд</v>
          </cell>
          <cell r="BU242" t="str">
            <v>нд</v>
          </cell>
          <cell r="BV242" t="str">
            <v>нд</v>
          </cell>
          <cell r="BW242" t="str">
            <v>нд</v>
          </cell>
          <cell r="BX242" t="str">
            <v>нд</v>
          </cell>
          <cell r="BY242">
            <v>7.2511493846799997</v>
          </cell>
          <cell r="BZ242">
            <v>0</v>
          </cell>
          <cell r="CA242">
            <v>0</v>
          </cell>
          <cell r="CB242">
            <v>0</v>
          </cell>
          <cell r="CC242">
            <v>0</v>
          </cell>
          <cell r="CD242">
            <v>7.2511493846799997</v>
          </cell>
          <cell r="CE242" t="str">
            <v>нд</v>
          </cell>
          <cell r="CF242" t="str">
            <v>нд</v>
          </cell>
          <cell r="CG242" t="str">
            <v>нд</v>
          </cell>
          <cell r="CH242" t="str">
            <v>нд</v>
          </cell>
          <cell r="CI242" t="str">
            <v>нд</v>
          </cell>
          <cell r="CJ242" t="str">
            <v>нд</v>
          </cell>
          <cell r="CK242">
            <v>150.23467457909601</v>
          </cell>
          <cell r="CL242">
            <v>0</v>
          </cell>
          <cell r="CM242">
            <v>0</v>
          </cell>
          <cell r="CN242">
            <v>0</v>
          </cell>
          <cell r="CO242">
            <v>0</v>
          </cell>
          <cell r="CP242">
            <v>150.23467457909601</v>
          </cell>
          <cell r="CQ242" t="str">
            <v>нд</v>
          </cell>
          <cell r="CR242" t="str">
            <v>нд</v>
          </cell>
          <cell r="CS242" t="str">
            <v>нд</v>
          </cell>
          <cell r="CT242" t="str">
            <v>нд</v>
          </cell>
          <cell r="CU242" t="str">
            <v>нд</v>
          </cell>
          <cell r="CV242" t="str">
            <v>нд</v>
          </cell>
          <cell r="CW242">
            <v>168.373308151776</v>
          </cell>
          <cell r="CX242">
            <v>0</v>
          </cell>
          <cell r="CY242">
            <v>0</v>
          </cell>
          <cell r="CZ242">
            <v>0</v>
          </cell>
          <cell r="DA242">
            <v>0</v>
          </cell>
          <cell r="DB242">
            <v>168.373308151776</v>
          </cell>
          <cell r="DD242" t="str">
            <v>нд</v>
          </cell>
          <cell r="DE242">
            <v>157.485823963776</v>
          </cell>
          <cell r="DF242" t="str">
            <v>нд</v>
          </cell>
          <cell r="DG242">
            <v>132.56178434937601</v>
          </cell>
          <cell r="DI242" t="str">
            <v>нд</v>
          </cell>
          <cell r="DJ242" t="str">
            <v>нд</v>
          </cell>
          <cell r="DK242" t="str">
            <v>нд</v>
          </cell>
          <cell r="DL242" t="str">
            <v>нд</v>
          </cell>
          <cell r="DM242" t="str">
            <v>нд</v>
          </cell>
          <cell r="DN242">
            <v>141.634687839376</v>
          </cell>
          <cell r="DO242">
            <v>9.0729034899999998</v>
          </cell>
          <cell r="DP242">
            <v>104.67261240000001</v>
          </cell>
          <cell r="DQ242">
            <v>17.039727600000003</v>
          </cell>
          <cell r="DR242">
            <v>10.849444349375988</v>
          </cell>
          <cell r="DS242">
            <v>0</v>
          </cell>
          <cell r="DT242" t="str">
            <v>нд</v>
          </cell>
          <cell r="DU242">
            <v>0</v>
          </cell>
          <cell r="DV242" t="str">
            <v>нд</v>
          </cell>
          <cell r="DW242">
            <v>0</v>
          </cell>
          <cell r="DX242" t="str">
            <v>нд</v>
          </cell>
          <cell r="DY242">
            <v>0</v>
          </cell>
          <cell r="DZ242" t="str">
            <v>нд</v>
          </cell>
          <cell r="EA242">
            <v>9.0729034899999981</v>
          </cell>
          <cell r="EB242" t="str">
            <v>нд</v>
          </cell>
          <cell r="EC242">
            <v>0</v>
          </cell>
          <cell r="ED242" t="str">
            <v>нд</v>
          </cell>
          <cell r="EE242">
            <v>6.2105229499999997</v>
          </cell>
          <cell r="EF242" t="str">
            <v>нд</v>
          </cell>
          <cell r="EG242">
            <v>126.35126139937601</v>
          </cell>
          <cell r="EH242" t="str">
            <v>нд</v>
          </cell>
          <cell r="EI242">
            <v>141.634687839376</v>
          </cell>
          <cell r="EK242" t="str">
            <v>нд</v>
          </cell>
          <cell r="EL242" t="str">
            <v>нд</v>
          </cell>
          <cell r="EM242" t="str">
            <v>нд</v>
          </cell>
          <cell r="EN242" t="str">
            <v>нд</v>
          </cell>
          <cell r="EO242" t="str">
            <v>нд</v>
          </cell>
          <cell r="EP242" t="str">
            <v>нд</v>
          </cell>
          <cell r="EQ242" t="str">
            <v>нд</v>
          </cell>
          <cell r="ER242" t="str">
            <v>нд</v>
          </cell>
          <cell r="ES242" t="str">
            <v>нд</v>
          </cell>
          <cell r="ET242" t="str">
            <v>нд</v>
          </cell>
          <cell r="EU242">
            <v>141.634687839376</v>
          </cell>
          <cell r="EV242">
            <v>7.1</v>
          </cell>
          <cell r="EW242">
            <v>0</v>
          </cell>
          <cell r="EX242">
            <v>112.20399999999999</v>
          </cell>
          <cell r="EY242">
            <v>112.20399999999999</v>
          </cell>
          <cell r="EZ242">
            <v>0</v>
          </cell>
          <cell r="FA242">
            <v>0</v>
          </cell>
          <cell r="FB242">
            <v>0</v>
          </cell>
          <cell r="FC242">
            <v>0</v>
          </cell>
          <cell r="FD242">
            <v>0</v>
          </cell>
          <cell r="FE242" t="str">
            <v>нд</v>
          </cell>
          <cell r="FF242">
            <v>0</v>
          </cell>
          <cell r="FG242">
            <v>0</v>
          </cell>
          <cell r="FH242">
            <v>0</v>
          </cell>
          <cell r="FI242">
            <v>0</v>
          </cell>
          <cell r="FJ242">
            <v>0</v>
          </cell>
          <cell r="FK242">
            <v>0</v>
          </cell>
          <cell r="FL242">
            <v>0</v>
          </cell>
          <cell r="FM242">
            <v>0</v>
          </cell>
          <cell r="FN242">
            <v>0</v>
          </cell>
          <cell r="FO242">
            <v>0</v>
          </cell>
          <cell r="FP242" t="str">
            <v>нд</v>
          </cell>
          <cell r="FQ242" t="str">
            <v>нд</v>
          </cell>
          <cell r="FR242" t="str">
            <v>нд</v>
          </cell>
          <cell r="FS242" t="str">
            <v>нд</v>
          </cell>
          <cell r="FT242" t="str">
            <v>нд</v>
          </cell>
          <cell r="FU242" t="str">
            <v>нд</v>
          </cell>
          <cell r="FV242" t="str">
            <v>нд</v>
          </cell>
          <cell r="FW242" t="str">
            <v>нд</v>
          </cell>
          <cell r="FX242" t="str">
            <v>нд</v>
          </cell>
          <cell r="FY242" t="str">
            <v>нд</v>
          </cell>
          <cell r="FZ242" t="str">
            <v>нд</v>
          </cell>
          <cell r="GA242" t="str">
            <v>нд</v>
          </cell>
          <cell r="GB242">
            <v>0</v>
          </cell>
          <cell r="GC242">
            <v>0</v>
          </cell>
          <cell r="GD242">
            <v>0</v>
          </cell>
          <cell r="GE242">
            <v>0</v>
          </cell>
          <cell r="GF242">
            <v>0</v>
          </cell>
          <cell r="GG242">
            <v>0</v>
          </cell>
          <cell r="GH242">
            <v>0</v>
          </cell>
          <cell r="GI242">
            <v>0</v>
          </cell>
          <cell r="GJ242">
            <v>0</v>
          </cell>
          <cell r="GK242">
            <v>0</v>
          </cell>
          <cell r="GL242" t="str">
            <v>нд</v>
          </cell>
          <cell r="GM242" t="str">
            <v>нд</v>
          </cell>
          <cell r="GN242" t="str">
            <v>нд</v>
          </cell>
          <cell r="GO242" t="str">
            <v>нд</v>
          </cell>
          <cell r="GP242" t="str">
            <v>нд</v>
          </cell>
          <cell r="GQ242" t="str">
            <v>нд</v>
          </cell>
          <cell r="GR242" t="str">
            <v>нд</v>
          </cell>
          <cell r="GS242" t="str">
            <v>нд</v>
          </cell>
          <cell r="GT242" t="str">
            <v>нд</v>
          </cell>
          <cell r="GU242" t="str">
            <v>нд</v>
          </cell>
          <cell r="GV242" t="str">
            <v>нд</v>
          </cell>
          <cell r="GW242" t="str">
            <v>нд</v>
          </cell>
          <cell r="GX242">
            <v>0</v>
          </cell>
          <cell r="GY242">
            <v>0</v>
          </cell>
          <cell r="GZ242">
            <v>0</v>
          </cell>
          <cell r="HA242">
            <v>0</v>
          </cell>
          <cell r="HB242">
            <v>0</v>
          </cell>
          <cell r="HC242">
            <v>0</v>
          </cell>
          <cell r="HD242">
            <v>0</v>
          </cell>
          <cell r="HE242">
            <v>0</v>
          </cell>
          <cell r="HF242">
            <v>0</v>
          </cell>
          <cell r="HG242">
            <v>0</v>
          </cell>
          <cell r="HH242" t="str">
            <v>нд</v>
          </cell>
          <cell r="HI242" t="str">
            <v>нд</v>
          </cell>
          <cell r="HJ242" t="str">
            <v>нд</v>
          </cell>
          <cell r="HK242" t="str">
            <v>нд</v>
          </cell>
          <cell r="HL242" t="str">
            <v>нд</v>
          </cell>
          <cell r="HM242" t="str">
            <v>нд</v>
          </cell>
          <cell r="HN242" t="str">
            <v>нд</v>
          </cell>
          <cell r="HO242" t="str">
            <v>нд</v>
          </cell>
          <cell r="HP242" t="str">
            <v>нд</v>
          </cell>
          <cell r="HQ242" t="str">
            <v>нд</v>
          </cell>
          <cell r="HR242" t="str">
            <v>нд</v>
          </cell>
          <cell r="HS242" t="str">
            <v>нд</v>
          </cell>
          <cell r="HT242">
            <v>0</v>
          </cell>
          <cell r="HU242">
            <v>0</v>
          </cell>
          <cell r="HV242">
            <v>0</v>
          </cell>
          <cell r="HW242">
            <v>0</v>
          </cell>
          <cell r="HX242">
            <v>0</v>
          </cell>
          <cell r="HY242">
            <v>0</v>
          </cell>
          <cell r="HZ242">
            <v>0</v>
          </cell>
          <cell r="IA242">
            <v>0</v>
          </cell>
          <cell r="IB242">
            <v>0</v>
          </cell>
          <cell r="IC242">
            <v>0</v>
          </cell>
          <cell r="ID242" t="str">
            <v>нд</v>
          </cell>
          <cell r="IE242" t="str">
            <v>нд</v>
          </cell>
          <cell r="IF242" t="str">
            <v>нд</v>
          </cell>
          <cell r="IG242" t="str">
            <v>нд</v>
          </cell>
          <cell r="IH242" t="str">
            <v>нд</v>
          </cell>
          <cell r="II242" t="str">
            <v>нд</v>
          </cell>
          <cell r="IJ242" t="str">
            <v>нд</v>
          </cell>
          <cell r="IK242" t="str">
            <v>нд</v>
          </cell>
          <cell r="IL242" t="str">
            <v>нд</v>
          </cell>
          <cell r="IM242" t="str">
            <v>нд</v>
          </cell>
          <cell r="IN242" t="str">
            <v>нд</v>
          </cell>
          <cell r="IO242" t="str">
            <v>нд</v>
          </cell>
          <cell r="IP242">
            <v>0</v>
          </cell>
          <cell r="IQ242">
            <v>0</v>
          </cell>
          <cell r="IR242">
            <v>0</v>
          </cell>
          <cell r="IS242">
            <v>0</v>
          </cell>
          <cell r="IT242">
            <v>0</v>
          </cell>
          <cell r="IU242">
            <v>0</v>
          </cell>
          <cell r="IV242">
            <v>0</v>
          </cell>
          <cell r="IW242">
            <v>0</v>
          </cell>
          <cell r="IX242">
            <v>0</v>
          </cell>
          <cell r="IY242">
            <v>0</v>
          </cell>
          <cell r="IZ242" t="str">
            <v>нд</v>
          </cell>
          <cell r="JA242" t="str">
            <v>нд</v>
          </cell>
          <cell r="JB242" t="str">
            <v>нд</v>
          </cell>
          <cell r="JC242" t="str">
            <v>нд</v>
          </cell>
          <cell r="JD242" t="str">
            <v>нд</v>
          </cell>
          <cell r="JE242" t="str">
            <v>нд</v>
          </cell>
          <cell r="JF242" t="str">
            <v>нд</v>
          </cell>
          <cell r="JG242" t="str">
            <v>нд</v>
          </cell>
          <cell r="JH242" t="str">
            <v>нд</v>
          </cell>
          <cell r="JI242" t="str">
            <v>нд</v>
          </cell>
          <cell r="JJ242" t="str">
            <v>нд</v>
          </cell>
          <cell r="JK242" t="str">
            <v>нд</v>
          </cell>
          <cell r="JL242">
            <v>0</v>
          </cell>
          <cell r="JM242">
            <v>0</v>
          </cell>
          <cell r="JN242">
            <v>0</v>
          </cell>
          <cell r="JO242">
            <v>0</v>
          </cell>
          <cell r="JP242">
            <v>0</v>
          </cell>
          <cell r="JQ242">
            <v>0</v>
          </cell>
          <cell r="JR242">
            <v>0</v>
          </cell>
          <cell r="JS242">
            <v>0</v>
          </cell>
          <cell r="JT242">
            <v>0</v>
          </cell>
          <cell r="JU242">
            <v>0</v>
          </cell>
          <cell r="JV242" t="str">
            <v>нд</v>
          </cell>
          <cell r="JW242" t="str">
            <v>нд</v>
          </cell>
          <cell r="JX242" t="str">
            <v>нд</v>
          </cell>
          <cell r="JY242" t="str">
            <v>нд</v>
          </cell>
          <cell r="JZ242" t="str">
            <v>нд</v>
          </cell>
          <cell r="KA242" t="str">
            <v>нд</v>
          </cell>
          <cell r="KB242" t="str">
            <v>нд</v>
          </cell>
          <cell r="KC242" t="str">
            <v>нд</v>
          </cell>
          <cell r="KD242" t="str">
            <v>нд</v>
          </cell>
          <cell r="KE242" t="str">
            <v>нд</v>
          </cell>
          <cell r="KF242" t="str">
            <v>нд</v>
          </cell>
          <cell r="KG242" t="str">
            <v>нд</v>
          </cell>
          <cell r="KH242">
            <v>0</v>
          </cell>
          <cell r="KI242">
            <v>0</v>
          </cell>
          <cell r="KJ242">
            <v>0</v>
          </cell>
          <cell r="KK242">
            <v>0</v>
          </cell>
          <cell r="KL242">
            <v>0</v>
          </cell>
          <cell r="KM242">
            <v>0</v>
          </cell>
          <cell r="KN242">
            <v>0</v>
          </cell>
          <cell r="KO242">
            <v>0</v>
          </cell>
          <cell r="KP242">
            <v>0</v>
          </cell>
          <cell r="KQ242">
            <v>0</v>
          </cell>
          <cell r="KR242" t="str">
            <v>нд</v>
          </cell>
          <cell r="KS242" t="str">
            <v>нд</v>
          </cell>
          <cell r="KT242" t="str">
            <v>нд</v>
          </cell>
          <cell r="KU242" t="str">
            <v>нд</v>
          </cell>
          <cell r="KV242" t="str">
            <v>нд</v>
          </cell>
          <cell r="KW242" t="str">
            <v>нд</v>
          </cell>
          <cell r="KX242" t="str">
            <v>нд</v>
          </cell>
          <cell r="KY242" t="str">
            <v>нд</v>
          </cell>
          <cell r="KZ242" t="str">
            <v>нд</v>
          </cell>
          <cell r="LA242" t="str">
            <v>нд</v>
          </cell>
          <cell r="LB242" t="str">
            <v>нд</v>
          </cell>
          <cell r="LC242">
            <v>4</v>
          </cell>
          <cell r="LD242">
            <v>141.634687839376</v>
          </cell>
          <cell r="LE242">
            <v>7.1</v>
          </cell>
          <cell r="LF242">
            <v>0</v>
          </cell>
          <cell r="LG242">
            <v>112.20399999999999</v>
          </cell>
          <cell r="LH242">
            <v>112.20399999999999</v>
          </cell>
          <cell r="LI242">
            <v>0</v>
          </cell>
          <cell r="LJ242">
            <v>0</v>
          </cell>
          <cell r="LK242">
            <v>0</v>
          </cell>
          <cell r="LL242">
            <v>0</v>
          </cell>
          <cell r="LM242">
            <v>0</v>
          </cell>
          <cell r="LN242" t="str">
            <v>нд</v>
          </cell>
          <cell r="LO242" t="str">
            <v>нд</v>
          </cell>
          <cell r="LP242" t="str">
            <v>нд</v>
          </cell>
          <cell r="LQ242" t="str">
            <v>нд</v>
          </cell>
          <cell r="LR242" t="str">
            <v>нд</v>
          </cell>
          <cell r="LS242" t="str">
            <v>нд</v>
          </cell>
          <cell r="LT242" t="str">
            <v>нд</v>
          </cell>
          <cell r="LU242" t="str">
            <v>нд</v>
          </cell>
          <cell r="LV242" t="str">
            <v>нд</v>
          </cell>
          <cell r="LW242" t="str">
            <v>нд</v>
          </cell>
          <cell r="LX242" t="str">
            <v>нд</v>
          </cell>
          <cell r="LY242" t="str">
            <v>нд</v>
          </cell>
          <cell r="LZ242">
            <v>141.634687839376</v>
          </cell>
          <cell r="MA242" t="str">
            <v>1.1.4</v>
          </cell>
          <cell r="MB242" t="str">
            <v>Строительство и реконструкция сети 10-0,4 кВ (ВЛ 0,4 кВ протяженностью 92,935 км, ВЛ-10 кВ протяженностью 4,48 км, ТП 6(10)/0,4 кВ общей мощностью 4,259 МВА) в рамках "Плана (программы) снижения потерь электрической энергии в электрических сетях Ножай-Юртовских РЭС АО "Чеченэнерго"</v>
          </cell>
          <cell r="MC242" t="str">
            <v>L_Che376</v>
          </cell>
          <cell r="MD242" t="str">
            <v>L_Che376</v>
          </cell>
          <cell r="ME242" t="b">
            <v>0</v>
          </cell>
          <cell r="MF242">
            <v>0</v>
          </cell>
          <cell r="MG242">
            <v>0</v>
          </cell>
          <cell r="MH242">
            <v>0</v>
          </cell>
          <cell r="MI242">
            <v>0</v>
          </cell>
          <cell r="MK242">
            <v>0</v>
          </cell>
          <cell r="ML242">
            <v>0</v>
          </cell>
          <cell r="MM242">
            <v>0</v>
          </cell>
          <cell r="MN242">
            <v>0</v>
          </cell>
          <cell r="MO242">
            <v>0</v>
          </cell>
          <cell r="MP242">
            <v>0</v>
          </cell>
          <cell r="MQ242">
            <v>0</v>
          </cell>
          <cell r="MR242">
            <v>0</v>
          </cell>
          <cell r="MS242">
            <v>0</v>
          </cell>
          <cell r="MT242">
            <v>0</v>
          </cell>
          <cell r="MU242">
            <v>0</v>
          </cell>
          <cell r="MV242">
            <v>0</v>
          </cell>
          <cell r="MW242">
            <v>0</v>
          </cell>
          <cell r="MX242">
            <v>0</v>
          </cell>
          <cell r="MY242">
            <v>0</v>
          </cell>
          <cell r="MZ242">
            <v>0</v>
          </cell>
          <cell r="NA242">
            <v>0</v>
          </cell>
          <cell r="NB242">
            <v>0</v>
          </cell>
          <cell r="NC242">
            <v>0</v>
          </cell>
          <cell r="ND242">
            <v>0</v>
          </cell>
          <cell r="NE242">
            <v>0</v>
          </cell>
          <cell r="NF242">
            <v>0</v>
          </cell>
          <cell r="NG242">
            <v>0</v>
          </cell>
          <cell r="NH242">
            <v>0</v>
          </cell>
          <cell r="NI242">
            <v>0</v>
          </cell>
          <cell r="NJ242">
            <v>0</v>
          </cell>
          <cell r="NK242">
            <v>0</v>
          </cell>
          <cell r="NL242">
            <v>0</v>
          </cell>
          <cell r="NM242">
            <v>0</v>
          </cell>
          <cell r="NN242">
            <v>0</v>
          </cell>
          <cell r="NO242">
            <v>0</v>
          </cell>
          <cell r="NP242">
            <v>0</v>
          </cell>
          <cell r="NQ242">
            <v>0</v>
          </cell>
          <cell r="NR242">
            <v>0</v>
          </cell>
          <cell r="NS242">
            <v>0</v>
          </cell>
          <cell r="NT242">
            <v>0</v>
          </cell>
          <cell r="NU242">
            <v>0</v>
          </cell>
          <cell r="NV242">
            <v>0</v>
          </cell>
          <cell r="NW242">
            <v>0</v>
          </cell>
          <cell r="NX242">
            <v>0</v>
          </cell>
          <cell r="NY242">
            <v>0</v>
          </cell>
          <cell r="NZ242">
            <v>0</v>
          </cell>
          <cell r="OA242">
            <v>0</v>
          </cell>
          <cell r="OB242">
            <v>0</v>
          </cell>
          <cell r="OC242">
            <v>0</v>
          </cell>
          <cell r="OD242">
            <v>0</v>
          </cell>
          <cell r="OE242">
            <v>0</v>
          </cell>
          <cell r="OF242">
            <v>0</v>
          </cell>
          <cell r="OG242">
            <v>0</v>
          </cell>
          <cell r="OH242">
            <v>0</v>
          </cell>
          <cell r="OI242">
            <v>0</v>
          </cell>
          <cell r="OJ242">
            <v>0</v>
          </cell>
          <cell r="OK242">
            <v>0</v>
          </cell>
          <cell r="OL242">
            <v>0</v>
          </cell>
          <cell r="ON242" t="str">
            <v>нд</v>
          </cell>
          <cell r="OO242">
            <v>168.37330815177597</v>
          </cell>
          <cell r="OR242" t="str">
            <v>нд</v>
          </cell>
          <cell r="OS242" t="str">
            <v>нд</v>
          </cell>
          <cell r="OT242" t="str">
            <v>нд</v>
          </cell>
          <cell r="OU242" t="str">
            <v>нд</v>
          </cell>
          <cell r="OV242" t="str">
            <v>нд</v>
          </cell>
          <cell r="OW242" t="str">
            <v>нд</v>
          </cell>
          <cell r="OX242" t="str">
            <v>нд</v>
          </cell>
          <cell r="OY242" t="str">
            <v>нд</v>
          </cell>
          <cell r="OZ242" t="str">
            <v>нд</v>
          </cell>
          <cell r="PA242" t="str">
            <v>нд</v>
          </cell>
          <cell r="PB242" t="str">
            <v>нд</v>
          </cell>
          <cell r="PC242" t="str">
            <v>нд</v>
          </cell>
          <cell r="PD242" t="str">
            <v>нд</v>
          </cell>
          <cell r="PE242" t="str">
            <v>нд</v>
          </cell>
          <cell r="PF242" t="str">
            <v>нд</v>
          </cell>
          <cell r="PG242" t="str">
            <v>нд</v>
          </cell>
          <cell r="PH242" t="str">
            <v>нд</v>
          </cell>
          <cell r="PI242" t="str">
            <v>нд</v>
          </cell>
          <cell r="PJ242" t="str">
            <v>нд</v>
          </cell>
          <cell r="PK242" t="str">
            <v>нд</v>
          </cell>
          <cell r="PL242" t="str">
            <v>нд</v>
          </cell>
          <cell r="PM242" t="str">
            <v>нд</v>
          </cell>
          <cell r="PN242" t="str">
            <v>нд</v>
          </cell>
          <cell r="PO242" t="str">
            <v>нд</v>
          </cell>
          <cell r="PP242" t="str">
            <v>нд</v>
          </cell>
          <cell r="PQ242" t="str">
            <v>нд</v>
          </cell>
          <cell r="PR242" t="str">
            <v>нд</v>
          </cell>
          <cell r="PS242" t="str">
            <v>нд</v>
          </cell>
          <cell r="PT242" t="str">
            <v>нд</v>
          </cell>
          <cell r="PU242" t="str">
            <v>нд</v>
          </cell>
          <cell r="PV242" t="str">
            <v>нд</v>
          </cell>
          <cell r="PW242" t="str">
            <v>нд</v>
          </cell>
          <cell r="PX242" t="str">
            <v>нд</v>
          </cell>
          <cell r="PY242" t="str">
            <v>нд</v>
          </cell>
          <cell r="PZ242" t="str">
            <v>нд</v>
          </cell>
        </row>
        <row r="243">
          <cell r="D243" t="str">
            <v>L_Che378</v>
          </cell>
          <cell r="E243">
            <v>0</v>
          </cell>
          <cell r="F243">
            <v>0</v>
          </cell>
          <cell r="G243">
            <v>0</v>
          </cell>
          <cell r="H243">
            <v>0</v>
          </cell>
          <cell r="I243">
            <v>0</v>
          </cell>
          <cell r="J243">
            <v>0</v>
          </cell>
          <cell r="K243" t="str">
            <v>нд</v>
          </cell>
          <cell r="L243" t="str">
            <v>нд</v>
          </cell>
          <cell r="M243" t="str">
            <v>нд</v>
          </cell>
          <cell r="N243" t="str">
            <v>нд</v>
          </cell>
          <cell r="O243" t="str">
            <v>нд</v>
          </cell>
          <cell r="P243" t="str">
            <v>нд</v>
          </cell>
          <cell r="Q243">
            <v>0</v>
          </cell>
          <cell r="R243">
            <v>0</v>
          </cell>
          <cell r="S243">
            <v>0</v>
          </cell>
          <cell r="T243">
            <v>0</v>
          </cell>
          <cell r="U243">
            <v>0</v>
          </cell>
          <cell r="V243">
            <v>0</v>
          </cell>
          <cell r="W243" t="str">
            <v>нд</v>
          </cell>
          <cell r="X243" t="str">
            <v>нд</v>
          </cell>
          <cell r="Y243" t="str">
            <v>нд</v>
          </cell>
          <cell r="Z243" t="str">
            <v>нд</v>
          </cell>
          <cell r="AA243" t="str">
            <v>нд</v>
          </cell>
          <cell r="AB243" t="str">
            <v>нд</v>
          </cell>
          <cell r="AC243">
            <v>0</v>
          </cell>
          <cell r="AD243">
            <v>0</v>
          </cell>
          <cell r="AE243">
            <v>0</v>
          </cell>
          <cell r="AF243">
            <v>0</v>
          </cell>
          <cell r="AG243">
            <v>0</v>
          </cell>
          <cell r="AH243">
            <v>0</v>
          </cell>
          <cell r="AI243" t="str">
            <v>нд</v>
          </cell>
          <cell r="AJ243" t="str">
            <v>нд</v>
          </cell>
          <cell r="AK243" t="str">
            <v>нд</v>
          </cell>
          <cell r="AL243" t="str">
            <v>нд</v>
          </cell>
          <cell r="AM243" t="str">
            <v>нд</v>
          </cell>
          <cell r="AN243" t="str">
            <v>нд</v>
          </cell>
          <cell r="AO243">
            <v>0</v>
          </cell>
          <cell r="AP243">
            <v>0</v>
          </cell>
          <cell r="AQ243">
            <v>0</v>
          </cell>
          <cell r="AR243">
            <v>0</v>
          </cell>
          <cell r="AS243">
            <v>0</v>
          </cell>
          <cell r="AT243">
            <v>0</v>
          </cell>
          <cell r="AU243" t="str">
            <v>нд</v>
          </cell>
          <cell r="AV243" t="str">
            <v>нд</v>
          </cell>
          <cell r="AW243" t="str">
            <v>нд</v>
          </cell>
          <cell r="AX243" t="str">
            <v>нд</v>
          </cell>
          <cell r="AY243" t="str">
            <v>нд</v>
          </cell>
          <cell r="AZ243" t="str">
            <v>нд</v>
          </cell>
          <cell r="BA243">
            <v>8.477749811999999</v>
          </cell>
          <cell r="BB243">
            <v>0</v>
          </cell>
          <cell r="BC243">
            <v>0</v>
          </cell>
          <cell r="BD243">
            <v>0</v>
          </cell>
          <cell r="BE243">
            <v>0</v>
          </cell>
          <cell r="BF243">
            <v>8.477749811999999</v>
          </cell>
          <cell r="BG243" t="str">
            <v>нд</v>
          </cell>
          <cell r="BH243" t="str">
            <v>нд</v>
          </cell>
          <cell r="BI243" t="str">
            <v>нд</v>
          </cell>
          <cell r="BJ243" t="str">
            <v>нд</v>
          </cell>
          <cell r="BK243" t="str">
            <v>нд</v>
          </cell>
          <cell r="BL243" t="str">
            <v>нд</v>
          </cell>
          <cell r="BM243">
            <v>4.5748733999999995</v>
          </cell>
          <cell r="BN243">
            <v>0</v>
          </cell>
          <cell r="BO243">
            <v>0</v>
          </cell>
          <cell r="BP243">
            <v>0</v>
          </cell>
          <cell r="BQ243">
            <v>0</v>
          </cell>
          <cell r="BR243">
            <v>4.5748733999999995</v>
          </cell>
          <cell r="BS243" t="str">
            <v>нд</v>
          </cell>
          <cell r="BT243" t="str">
            <v>нд</v>
          </cell>
          <cell r="BU243" t="str">
            <v>нд</v>
          </cell>
          <cell r="BV243" t="str">
            <v>нд</v>
          </cell>
          <cell r="BW243" t="str">
            <v>нд</v>
          </cell>
          <cell r="BX243" t="str">
            <v>нд</v>
          </cell>
          <cell r="BY243">
            <v>62.752245504709997</v>
          </cell>
          <cell r="BZ243">
            <v>0</v>
          </cell>
          <cell r="CA243">
            <v>0</v>
          </cell>
          <cell r="CB243">
            <v>0</v>
          </cell>
          <cell r="CC243">
            <v>0</v>
          </cell>
          <cell r="CD243">
            <v>62.752245504709997</v>
          </cell>
          <cell r="CE243" t="str">
            <v>нд</v>
          </cell>
          <cell r="CF243" t="str">
            <v>нд</v>
          </cell>
          <cell r="CG243" t="str">
            <v>нд</v>
          </cell>
          <cell r="CH243" t="str">
            <v>нд</v>
          </cell>
          <cell r="CI243" t="str">
            <v>нд</v>
          </cell>
          <cell r="CJ243" t="str">
            <v>нд</v>
          </cell>
          <cell r="CK243">
            <v>128.660794100614</v>
          </cell>
          <cell r="CL243">
            <v>0</v>
          </cell>
          <cell r="CM243">
            <v>0</v>
          </cell>
          <cell r="CN243">
            <v>0</v>
          </cell>
          <cell r="CO243">
            <v>0</v>
          </cell>
          <cell r="CP243">
            <v>128.660794100614</v>
          </cell>
          <cell r="CQ243" t="str">
            <v>нд</v>
          </cell>
          <cell r="CR243" t="str">
            <v>нд</v>
          </cell>
          <cell r="CS243" t="str">
            <v>нд</v>
          </cell>
          <cell r="CT243" t="str">
            <v>нд</v>
          </cell>
          <cell r="CU243" t="str">
            <v>нд</v>
          </cell>
          <cell r="CV243" t="str">
            <v>нд</v>
          </cell>
          <cell r="CW243">
            <v>204.46566281732399</v>
          </cell>
          <cell r="CX243">
            <v>0</v>
          </cell>
          <cell r="CY243">
            <v>0</v>
          </cell>
          <cell r="CZ243">
            <v>0</v>
          </cell>
          <cell r="DA243">
            <v>0</v>
          </cell>
          <cell r="DB243">
            <v>204.46566281732399</v>
          </cell>
          <cell r="DD243" t="str">
            <v>нд</v>
          </cell>
          <cell r="DE243">
            <v>191.413039605324</v>
          </cell>
          <cell r="DF243" t="str">
            <v>нд</v>
          </cell>
          <cell r="DG243">
            <v>161.104742260124</v>
          </cell>
          <cell r="DI243" t="str">
            <v>нд</v>
          </cell>
          <cell r="DJ243" t="str">
            <v>нд</v>
          </cell>
          <cell r="DK243" t="str">
            <v>нд</v>
          </cell>
          <cell r="DL243" t="str">
            <v>нд</v>
          </cell>
          <cell r="DM243" t="str">
            <v>нд</v>
          </cell>
          <cell r="DN243">
            <v>171.981928270124</v>
          </cell>
          <cell r="DO243">
            <v>10.877186010000001</v>
          </cell>
          <cell r="DP243">
            <v>127.2782972</v>
          </cell>
          <cell r="DQ243">
            <v>20.719722800000003</v>
          </cell>
          <cell r="DR243">
            <v>13.106722260124004</v>
          </cell>
          <cell r="DS243">
            <v>0</v>
          </cell>
          <cell r="DT243" t="str">
            <v>нд</v>
          </cell>
          <cell r="DU243">
            <v>0</v>
          </cell>
          <cell r="DV243" t="str">
            <v>нд</v>
          </cell>
          <cell r="DW243">
            <v>0</v>
          </cell>
          <cell r="DX243" t="str">
            <v>нд</v>
          </cell>
          <cell r="DY243">
            <v>0</v>
          </cell>
          <cell r="DZ243" t="str">
            <v>нд</v>
          </cell>
          <cell r="EA243">
            <v>10.877186009999999</v>
          </cell>
          <cell r="EB243" t="str">
            <v>нд</v>
          </cell>
          <cell r="EC243">
            <v>0</v>
          </cell>
          <cell r="ED243" t="str">
            <v>нд</v>
          </cell>
          <cell r="EE243">
            <v>53.789147249999999</v>
          </cell>
          <cell r="EF243" t="str">
            <v>нд</v>
          </cell>
          <cell r="EG243">
            <v>107.315595010124</v>
          </cell>
          <cell r="EH243" t="str">
            <v>нд</v>
          </cell>
          <cell r="EI243">
            <v>171.981928270124</v>
          </cell>
          <cell r="EK243" t="str">
            <v>нд</v>
          </cell>
          <cell r="EL243" t="str">
            <v>нд</v>
          </cell>
          <cell r="EM243" t="str">
            <v>нд</v>
          </cell>
          <cell r="EN243" t="str">
            <v>нд</v>
          </cell>
          <cell r="EO243" t="str">
            <v>нд</v>
          </cell>
          <cell r="EP243" t="str">
            <v>нд</v>
          </cell>
          <cell r="EQ243" t="str">
            <v>нд</v>
          </cell>
          <cell r="ER243" t="str">
            <v>нд</v>
          </cell>
          <cell r="ES243" t="str">
            <v>нд</v>
          </cell>
          <cell r="ET243" t="str">
            <v>нд</v>
          </cell>
          <cell r="EU243">
            <v>171.981928270124</v>
          </cell>
          <cell r="EV243">
            <v>8.86</v>
          </cell>
          <cell r="EW243">
            <v>0</v>
          </cell>
          <cell r="EX243">
            <v>126.229</v>
          </cell>
          <cell r="EY243">
            <v>126.229</v>
          </cell>
          <cell r="EZ243">
            <v>0</v>
          </cell>
          <cell r="FA243">
            <v>0</v>
          </cell>
          <cell r="FB243">
            <v>0</v>
          </cell>
          <cell r="FC243">
            <v>0</v>
          </cell>
          <cell r="FD243">
            <v>0</v>
          </cell>
          <cell r="FE243" t="str">
            <v>нд</v>
          </cell>
          <cell r="FF243">
            <v>0</v>
          </cell>
          <cell r="FG243">
            <v>0</v>
          </cell>
          <cell r="FH243">
            <v>0</v>
          </cell>
          <cell r="FI243">
            <v>0</v>
          </cell>
          <cell r="FJ243">
            <v>0</v>
          </cell>
          <cell r="FK243">
            <v>0</v>
          </cell>
          <cell r="FL243">
            <v>0</v>
          </cell>
          <cell r="FM243">
            <v>0</v>
          </cell>
          <cell r="FN243">
            <v>0</v>
          </cell>
          <cell r="FO243">
            <v>0</v>
          </cell>
          <cell r="FP243" t="str">
            <v>нд</v>
          </cell>
          <cell r="FQ243" t="str">
            <v>нд</v>
          </cell>
          <cell r="FR243" t="str">
            <v>нд</v>
          </cell>
          <cell r="FS243" t="str">
            <v>нд</v>
          </cell>
          <cell r="FT243" t="str">
            <v>нд</v>
          </cell>
          <cell r="FU243" t="str">
            <v>нд</v>
          </cell>
          <cell r="FV243" t="str">
            <v>нд</v>
          </cell>
          <cell r="FW243" t="str">
            <v>нд</v>
          </cell>
          <cell r="FX243" t="str">
            <v>нд</v>
          </cell>
          <cell r="FY243" t="str">
            <v>нд</v>
          </cell>
          <cell r="FZ243" t="str">
            <v>нд</v>
          </cell>
          <cell r="GA243" t="str">
            <v>нд</v>
          </cell>
          <cell r="GB243">
            <v>0</v>
          </cell>
          <cell r="GC243">
            <v>0</v>
          </cell>
          <cell r="GD243">
            <v>0</v>
          </cell>
          <cell r="GE243">
            <v>0</v>
          </cell>
          <cell r="GF243">
            <v>0</v>
          </cell>
          <cell r="GG243">
            <v>0</v>
          </cell>
          <cell r="GH243">
            <v>0</v>
          </cell>
          <cell r="GI243">
            <v>0</v>
          </cell>
          <cell r="GJ243">
            <v>0</v>
          </cell>
          <cell r="GK243">
            <v>0</v>
          </cell>
          <cell r="GL243" t="str">
            <v>нд</v>
          </cell>
          <cell r="GM243" t="str">
            <v>нд</v>
          </cell>
          <cell r="GN243" t="str">
            <v>нд</v>
          </cell>
          <cell r="GO243" t="str">
            <v>нд</v>
          </cell>
          <cell r="GP243" t="str">
            <v>нд</v>
          </cell>
          <cell r="GQ243" t="str">
            <v>нд</v>
          </cell>
          <cell r="GR243" t="str">
            <v>нд</v>
          </cell>
          <cell r="GS243" t="str">
            <v>нд</v>
          </cell>
          <cell r="GT243" t="str">
            <v>нд</v>
          </cell>
          <cell r="GU243" t="str">
            <v>нд</v>
          </cell>
          <cell r="GV243" t="str">
            <v>нд</v>
          </cell>
          <cell r="GW243" t="str">
            <v>нд</v>
          </cell>
          <cell r="GX243">
            <v>0</v>
          </cell>
          <cell r="GY243">
            <v>0</v>
          </cell>
          <cell r="GZ243">
            <v>0</v>
          </cell>
          <cell r="HA243">
            <v>0</v>
          </cell>
          <cell r="HB243">
            <v>0</v>
          </cell>
          <cell r="HC243">
            <v>0</v>
          </cell>
          <cell r="HD243">
            <v>0</v>
          </cell>
          <cell r="HE243">
            <v>0</v>
          </cell>
          <cell r="HF243">
            <v>0</v>
          </cell>
          <cell r="HG243">
            <v>0</v>
          </cell>
          <cell r="HH243" t="str">
            <v>нд</v>
          </cell>
          <cell r="HI243" t="str">
            <v>нд</v>
          </cell>
          <cell r="HJ243" t="str">
            <v>нд</v>
          </cell>
          <cell r="HK243" t="str">
            <v>нд</v>
          </cell>
          <cell r="HL243" t="str">
            <v>нд</v>
          </cell>
          <cell r="HM243" t="str">
            <v>нд</v>
          </cell>
          <cell r="HN243" t="str">
            <v>нд</v>
          </cell>
          <cell r="HO243" t="str">
            <v>нд</v>
          </cell>
          <cell r="HP243" t="str">
            <v>нд</v>
          </cell>
          <cell r="HQ243" t="str">
            <v>нд</v>
          </cell>
          <cell r="HR243" t="str">
            <v>нд</v>
          </cell>
          <cell r="HS243" t="str">
            <v>нд</v>
          </cell>
          <cell r="HT243">
            <v>0</v>
          </cell>
          <cell r="HU243">
            <v>0</v>
          </cell>
          <cell r="HV243">
            <v>0</v>
          </cell>
          <cell r="HW243">
            <v>0</v>
          </cell>
          <cell r="HX243">
            <v>0</v>
          </cell>
          <cell r="HY243">
            <v>0</v>
          </cell>
          <cell r="HZ243">
            <v>0</v>
          </cell>
          <cell r="IA243">
            <v>0</v>
          </cell>
          <cell r="IB243">
            <v>0</v>
          </cell>
          <cell r="IC243">
            <v>0</v>
          </cell>
          <cell r="ID243" t="str">
            <v>нд</v>
          </cell>
          <cell r="IE243" t="str">
            <v>нд</v>
          </cell>
          <cell r="IF243" t="str">
            <v>нд</v>
          </cell>
          <cell r="IG243" t="str">
            <v>нд</v>
          </cell>
          <cell r="IH243" t="str">
            <v>нд</v>
          </cell>
          <cell r="II243" t="str">
            <v>нд</v>
          </cell>
          <cell r="IJ243" t="str">
            <v>нд</v>
          </cell>
          <cell r="IK243" t="str">
            <v>нд</v>
          </cell>
          <cell r="IL243" t="str">
            <v>нд</v>
          </cell>
          <cell r="IM243" t="str">
            <v>нд</v>
          </cell>
          <cell r="IN243" t="str">
            <v>нд</v>
          </cell>
          <cell r="IO243" t="str">
            <v>нд</v>
          </cell>
          <cell r="IP243">
            <v>0</v>
          </cell>
          <cell r="IQ243">
            <v>0</v>
          </cell>
          <cell r="IR243">
            <v>0</v>
          </cell>
          <cell r="IS243">
            <v>0</v>
          </cell>
          <cell r="IT243">
            <v>0</v>
          </cell>
          <cell r="IU243">
            <v>0</v>
          </cell>
          <cell r="IV243">
            <v>0</v>
          </cell>
          <cell r="IW243">
            <v>0</v>
          </cell>
          <cell r="IX243">
            <v>0</v>
          </cell>
          <cell r="IY243">
            <v>0</v>
          </cell>
          <cell r="IZ243" t="str">
            <v>нд</v>
          </cell>
          <cell r="JA243" t="str">
            <v>нд</v>
          </cell>
          <cell r="JB243" t="str">
            <v>нд</v>
          </cell>
          <cell r="JC243" t="str">
            <v>нд</v>
          </cell>
          <cell r="JD243" t="str">
            <v>нд</v>
          </cell>
          <cell r="JE243" t="str">
            <v>нд</v>
          </cell>
          <cell r="JF243" t="str">
            <v>нд</v>
          </cell>
          <cell r="JG243" t="str">
            <v>нд</v>
          </cell>
          <cell r="JH243" t="str">
            <v>нд</v>
          </cell>
          <cell r="JI243" t="str">
            <v>нд</v>
          </cell>
          <cell r="JJ243" t="str">
            <v>нд</v>
          </cell>
          <cell r="JK243" t="str">
            <v>нд</v>
          </cell>
          <cell r="JL243">
            <v>0</v>
          </cell>
          <cell r="JM243">
            <v>0</v>
          </cell>
          <cell r="JN243">
            <v>0</v>
          </cell>
          <cell r="JO243">
            <v>0</v>
          </cell>
          <cell r="JP243">
            <v>0</v>
          </cell>
          <cell r="JQ243">
            <v>0</v>
          </cell>
          <cell r="JR243">
            <v>0</v>
          </cell>
          <cell r="JS243">
            <v>0</v>
          </cell>
          <cell r="JT243">
            <v>0</v>
          </cell>
          <cell r="JU243">
            <v>0</v>
          </cell>
          <cell r="JV243" t="str">
            <v>нд</v>
          </cell>
          <cell r="JW243" t="str">
            <v>нд</v>
          </cell>
          <cell r="JX243" t="str">
            <v>нд</v>
          </cell>
          <cell r="JY243" t="str">
            <v>нд</v>
          </cell>
          <cell r="JZ243" t="str">
            <v>нд</v>
          </cell>
          <cell r="KA243" t="str">
            <v>нд</v>
          </cell>
          <cell r="KB243" t="str">
            <v>нд</v>
          </cell>
          <cell r="KC243" t="str">
            <v>нд</v>
          </cell>
          <cell r="KD243" t="str">
            <v>нд</v>
          </cell>
          <cell r="KE243" t="str">
            <v>нд</v>
          </cell>
          <cell r="KF243" t="str">
            <v>нд</v>
          </cell>
          <cell r="KG243" t="str">
            <v>нд</v>
          </cell>
          <cell r="KH243">
            <v>0</v>
          </cell>
          <cell r="KI243">
            <v>0</v>
          </cell>
          <cell r="KJ243">
            <v>0</v>
          </cell>
          <cell r="KK243">
            <v>0</v>
          </cell>
          <cell r="KL243">
            <v>0</v>
          </cell>
          <cell r="KM243">
            <v>0</v>
          </cell>
          <cell r="KN243">
            <v>0</v>
          </cell>
          <cell r="KO243">
            <v>0</v>
          </cell>
          <cell r="KP243">
            <v>0</v>
          </cell>
          <cell r="KQ243">
            <v>0</v>
          </cell>
          <cell r="KR243" t="str">
            <v>нд</v>
          </cell>
          <cell r="KS243" t="str">
            <v>нд</v>
          </cell>
          <cell r="KT243" t="str">
            <v>нд</v>
          </cell>
          <cell r="KU243" t="str">
            <v>нд</v>
          </cell>
          <cell r="KV243" t="str">
            <v>нд</v>
          </cell>
          <cell r="KW243" t="str">
            <v>нд</v>
          </cell>
          <cell r="KX243" t="str">
            <v>нд</v>
          </cell>
          <cell r="KY243" t="str">
            <v>нд</v>
          </cell>
          <cell r="KZ243" t="str">
            <v>нд</v>
          </cell>
          <cell r="LA243" t="str">
            <v>нд</v>
          </cell>
          <cell r="LB243" t="str">
            <v>нд</v>
          </cell>
          <cell r="LC243">
            <v>4</v>
          </cell>
          <cell r="LD243">
            <v>171.981928270124</v>
          </cell>
          <cell r="LE243">
            <v>8.86</v>
          </cell>
          <cell r="LF243">
            <v>0</v>
          </cell>
          <cell r="LG243">
            <v>126.229</v>
          </cell>
          <cell r="LH243">
            <v>126.229</v>
          </cell>
          <cell r="LI243">
            <v>0</v>
          </cell>
          <cell r="LJ243">
            <v>0</v>
          </cell>
          <cell r="LK243">
            <v>0</v>
          </cell>
          <cell r="LL243">
            <v>0</v>
          </cell>
          <cell r="LM243">
            <v>0</v>
          </cell>
          <cell r="LN243" t="str">
            <v>нд</v>
          </cell>
          <cell r="LO243" t="str">
            <v>нд</v>
          </cell>
          <cell r="LP243" t="str">
            <v>нд</v>
          </cell>
          <cell r="LQ243" t="str">
            <v>нд</v>
          </cell>
          <cell r="LR243" t="str">
            <v>нд</v>
          </cell>
          <cell r="LS243" t="str">
            <v>нд</v>
          </cell>
          <cell r="LT243" t="str">
            <v>нд</v>
          </cell>
          <cell r="LU243" t="str">
            <v>нд</v>
          </cell>
          <cell r="LV243" t="str">
            <v>нд</v>
          </cell>
          <cell r="LW243" t="str">
            <v>нд</v>
          </cell>
          <cell r="LX243" t="str">
            <v>нд</v>
          </cell>
          <cell r="LY243" t="str">
            <v>нд</v>
          </cell>
          <cell r="LZ243">
            <v>171.981928270124</v>
          </cell>
          <cell r="MA243" t="str">
            <v>1.1.4</v>
          </cell>
          <cell r="MB243" t="str">
            <v>Строительство и реконструкция сети 10-0,4 кВ (ВЛ 0,4 кВ протяженностью 109,716 км, ВЛ-10 кВ протяженностью 2,488 км, ТП 6(10)/0,4 кВ общей мощностью 7,1 МВА) в рамках "Плана (программы) снижения потерь электрической энергии в электрических сетях Урус-Мартановских РЭС АО "Чеченэнерго"</v>
          </cell>
          <cell r="MC243" t="str">
            <v>L_Che377</v>
          </cell>
          <cell r="MD243" t="str">
            <v>L_Che377</v>
          </cell>
          <cell r="ME243" t="b">
            <v>0</v>
          </cell>
          <cell r="MF243">
            <v>0</v>
          </cell>
          <cell r="MG243">
            <v>0</v>
          </cell>
          <cell r="MH243">
            <v>0</v>
          </cell>
          <cell r="MI243">
            <v>0</v>
          </cell>
          <cell r="MK243">
            <v>0</v>
          </cell>
          <cell r="ML243">
            <v>0</v>
          </cell>
          <cell r="MM243">
            <v>0</v>
          </cell>
          <cell r="MN243">
            <v>0</v>
          </cell>
          <cell r="MO243">
            <v>0</v>
          </cell>
          <cell r="MP243">
            <v>0</v>
          </cell>
          <cell r="MQ243">
            <v>0</v>
          </cell>
          <cell r="MR243">
            <v>0</v>
          </cell>
          <cell r="MS243">
            <v>0</v>
          </cell>
          <cell r="MT243">
            <v>0</v>
          </cell>
          <cell r="MU243">
            <v>0</v>
          </cell>
          <cell r="MV243">
            <v>0</v>
          </cell>
          <cell r="MW243">
            <v>0</v>
          </cell>
          <cell r="MX243">
            <v>0</v>
          </cell>
          <cell r="MY243">
            <v>0</v>
          </cell>
          <cell r="MZ243">
            <v>0</v>
          </cell>
          <cell r="NA243">
            <v>0</v>
          </cell>
          <cell r="NB243">
            <v>0</v>
          </cell>
          <cell r="NC243">
            <v>0</v>
          </cell>
          <cell r="ND243">
            <v>0</v>
          </cell>
          <cell r="NE243">
            <v>0</v>
          </cell>
          <cell r="NF243">
            <v>0</v>
          </cell>
          <cell r="NG243">
            <v>0</v>
          </cell>
          <cell r="NH243">
            <v>0</v>
          </cell>
          <cell r="NI243">
            <v>0</v>
          </cell>
          <cell r="NJ243">
            <v>0</v>
          </cell>
          <cell r="NK243">
            <v>0</v>
          </cell>
          <cell r="NL243">
            <v>0</v>
          </cell>
          <cell r="NM243">
            <v>0</v>
          </cell>
          <cell r="NN243">
            <v>0</v>
          </cell>
          <cell r="NO243">
            <v>0</v>
          </cell>
          <cell r="NP243">
            <v>0</v>
          </cell>
          <cell r="NQ243">
            <v>0</v>
          </cell>
          <cell r="NR243">
            <v>0</v>
          </cell>
          <cell r="NS243">
            <v>0</v>
          </cell>
          <cell r="NT243">
            <v>0</v>
          </cell>
          <cell r="NU243">
            <v>0</v>
          </cell>
          <cell r="NV243">
            <v>0</v>
          </cell>
          <cell r="NW243">
            <v>0</v>
          </cell>
          <cell r="NX243">
            <v>0</v>
          </cell>
          <cell r="NY243">
            <v>0</v>
          </cell>
          <cell r="NZ243">
            <v>0</v>
          </cell>
          <cell r="OA243">
            <v>0</v>
          </cell>
          <cell r="OB243">
            <v>0</v>
          </cell>
          <cell r="OC243">
            <v>0</v>
          </cell>
          <cell r="OD243">
            <v>0</v>
          </cell>
          <cell r="OE243">
            <v>0</v>
          </cell>
          <cell r="OF243">
            <v>0</v>
          </cell>
          <cell r="OG243">
            <v>0</v>
          </cell>
          <cell r="OH243">
            <v>0</v>
          </cell>
          <cell r="OI243">
            <v>0</v>
          </cell>
          <cell r="OJ243">
            <v>0</v>
          </cell>
          <cell r="OK243">
            <v>0</v>
          </cell>
          <cell r="OL243">
            <v>0</v>
          </cell>
          <cell r="ON243" t="str">
            <v>нд</v>
          </cell>
          <cell r="OO243">
            <v>204.46566281732402</v>
          </cell>
          <cell r="OR243" t="str">
            <v>нд</v>
          </cell>
          <cell r="OS243" t="str">
            <v>нд</v>
          </cell>
          <cell r="OT243" t="str">
            <v>нд</v>
          </cell>
          <cell r="OU243" t="str">
            <v>нд</v>
          </cell>
          <cell r="OV243" t="str">
            <v>нд</v>
          </cell>
          <cell r="OW243" t="str">
            <v>нд</v>
          </cell>
          <cell r="OX243" t="str">
            <v>нд</v>
          </cell>
          <cell r="OY243" t="str">
            <v>нд</v>
          </cell>
          <cell r="OZ243" t="str">
            <v>нд</v>
          </cell>
          <cell r="PA243" t="str">
            <v>нд</v>
          </cell>
          <cell r="PB243" t="str">
            <v>нд</v>
          </cell>
          <cell r="PC243" t="str">
            <v>нд</v>
          </cell>
          <cell r="PD243" t="str">
            <v>нд</v>
          </cell>
          <cell r="PE243" t="str">
            <v>нд</v>
          </cell>
          <cell r="PF243" t="str">
            <v>нд</v>
          </cell>
          <cell r="PG243" t="str">
            <v>нд</v>
          </cell>
          <cell r="PH243" t="str">
            <v>нд</v>
          </cell>
          <cell r="PI243" t="str">
            <v>нд</v>
          </cell>
          <cell r="PJ243" t="str">
            <v>нд</v>
          </cell>
          <cell r="PK243" t="str">
            <v>нд</v>
          </cell>
          <cell r="PL243" t="str">
            <v>нд</v>
          </cell>
          <cell r="PM243" t="str">
            <v>нд</v>
          </cell>
          <cell r="PN243" t="str">
            <v>нд</v>
          </cell>
          <cell r="PO243" t="str">
            <v>нд</v>
          </cell>
          <cell r="PP243" t="str">
            <v>нд</v>
          </cell>
          <cell r="PQ243" t="str">
            <v>нд</v>
          </cell>
          <cell r="PR243" t="str">
            <v>нд</v>
          </cell>
          <cell r="PS243" t="str">
            <v>нд</v>
          </cell>
          <cell r="PT243" t="str">
            <v>нд</v>
          </cell>
          <cell r="PU243" t="str">
            <v>нд</v>
          </cell>
          <cell r="PV243" t="str">
            <v>нд</v>
          </cell>
          <cell r="PW243" t="str">
            <v>нд</v>
          </cell>
          <cell r="PX243" t="str">
            <v>нд</v>
          </cell>
          <cell r="PY243" t="str">
            <v>нд</v>
          </cell>
          <cell r="PZ243" t="str">
            <v>нд</v>
          </cell>
        </row>
        <row r="244">
          <cell r="D244" t="str">
            <v>L_Che379</v>
          </cell>
          <cell r="E244">
            <v>0</v>
          </cell>
          <cell r="F244">
            <v>0</v>
          </cell>
          <cell r="G244">
            <v>0</v>
          </cell>
          <cell r="H244">
            <v>0</v>
          </cell>
          <cell r="I244">
            <v>0</v>
          </cell>
          <cell r="J244">
            <v>0</v>
          </cell>
          <cell r="K244" t="str">
            <v>нд</v>
          </cell>
          <cell r="L244" t="str">
            <v>нд</v>
          </cell>
          <cell r="M244" t="str">
            <v>нд</v>
          </cell>
          <cell r="N244" t="str">
            <v>нд</v>
          </cell>
          <cell r="O244" t="str">
            <v>нд</v>
          </cell>
          <cell r="P244" t="str">
            <v>нд</v>
          </cell>
          <cell r="Q244">
            <v>0</v>
          </cell>
          <cell r="R244">
            <v>0</v>
          </cell>
          <cell r="S244">
            <v>0</v>
          </cell>
          <cell r="T244">
            <v>0</v>
          </cell>
          <cell r="U244">
            <v>0</v>
          </cell>
          <cell r="V244">
            <v>0</v>
          </cell>
          <cell r="W244" t="str">
            <v>нд</v>
          </cell>
          <cell r="X244" t="str">
            <v>нд</v>
          </cell>
          <cell r="Y244" t="str">
            <v>нд</v>
          </cell>
          <cell r="Z244" t="str">
            <v>нд</v>
          </cell>
          <cell r="AA244" t="str">
            <v>нд</v>
          </cell>
          <cell r="AB244" t="str">
            <v>нд</v>
          </cell>
          <cell r="AC244">
            <v>0</v>
          </cell>
          <cell r="AD244">
            <v>0</v>
          </cell>
          <cell r="AE244">
            <v>0</v>
          </cell>
          <cell r="AF244">
            <v>0</v>
          </cell>
          <cell r="AG244">
            <v>0</v>
          </cell>
          <cell r="AH244">
            <v>0</v>
          </cell>
          <cell r="AI244" t="str">
            <v>нд</v>
          </cell>
          <cell r="AJ244" t="str">
            <v>нд</v>
          </cell>
          <cell r="AK244" t="str">
            <v>нд</v>
          </cell>
          <cell r="AL244" t="str">
            <v>нд</v>
          </cell>
          <cell r="AM244" t="str">
            <v>нд</v>
          </cell>
          <cell r="AN244" t="str">
            <v>нд</v>
          </cell>
          <cell r="AO244">
            <v>0</v>
          </cell>
          <cell r="AP244">
            <v>0</v>
          </cell>
          <cell r="AQ244">
            <v>0</v>
          </cell>
          <cell r="AR244">
            <v>0</v>
          </cell>
          <cell r="AS244">
            <v>0</v>
          </cell>
          <cell r="AT244">
            <v>0</v>
          </cell>
          <cell r="AU244" t="str">
            <v>нд</v>
          </cell>
          <cell r="AV244" t="str">
            <v>нд</v>
          </cell>
          <cell r="AW244" t="str">
            <v>нд</v>
          </cell>
          <cell r="AX244" t="str">
            <v>нд</v>
          </cell>
          <cell r="AY244" t="str">
            <v>нд</v>
          </cell>
          <cell r="AZ244" t="str">
            <v>нд</v>
          </cell>
          <cell r="BA244">
            <v>1.8583725639999997</v>
          </cell>
          <cell r="BB244">
            <v>0</v>
          </cell>
          <cell r="BC244">
            <v>0</v>
          </cell>
          <cell r="BD244">
            <v>0</v>
          </cell>
          <cell r="BE244">
            <v>0</v>
          </cell>
          <cell r="BF244">
            <v>1.8583725639999997</v>
          </cell>
          <cell r="BG244" t="str">
            <v>нд</v>
          </cell>
          <cell r="BH244" t="str">
            <v>нд</v>
          </cell>
          <cell r="BI244" t="str">
            <v>нд</v>
          </cell>
          <cell r="BJ244" t="str">
            <v>нд</v>
          </cell>
          <cell r="BK244" t="str">
            <v>нд</v>
          </cell>
          <cell r="BL244" t="str">
            <v>нд</v>
          </cell>
          <cell r="BM244">
            <v>1.00283912</v>
          </cell>
          <cell r="BN244">
            <v>0</v>
          </cell>
          <cell r="BO244">
            <v>0</v>
          </cell>
          <cell r="BP244">
            <v>0</v>
          </cell>
          <cell r="BQ244">
            <v>0</v>
          </cell>
          <cell r="BR244">
            <v>1.00283912</v>
          </cell>
          <cell r="BS244" t="str">
            <v>нд</v>
          </cell>
          <cell r="BT244" t="str">
            <v>нд</v>
          </cell>
          <cell r="BU244" t="str">
            <v>нд</v>
          </cell>
          <cell r="BV244" t="str">
            <v>нд</v>
          </cell>
          <cell r="BW244" t="str">
            <v>нд</v>
          </cell>
          <cell r="BX244" t="str">
            <v>нд</v>
          </cell>
          <cell r="BY244">
            <v>0</v>
          </cell>
          <cell r="BZ244">
            <v>0</v>
          </cell>
          <cell r="CA244">
            <v>0</v>
          </cell>
          <cell r="CB244">
            <v>0</v>
          </cell>
          <cell r="CC244">
            <v>0</v>
          </cell>
          <cell r="CD244">
            <v>0</v>
          </cell>
          <cell r="CE244" t="str">
            <v>нд</v>
          </cell>
          <cell r="CF244" t="str">
            <v>нд</v>
          </cell>
          <cell r="CG244" t="str">
            <v>нд</v>
          </cell>
          <cell r="CH244" t="str">
            <v>нд</v>
          </cell>
          <cell r="CI244" t="str">
            <v>нд</v>
          </cell>
          <cell r="CJ244" t="str">
            <v>нд</v>
          </cell>
          <cell r="CK244">
            <v>63.453873389768006</v>
          </cell>
          <cell r="CL244">
            <v>0</v>
          </cell>
          <cell r="CM244">
            <v>0</v>
          </cell>
          <cell r="CN244">
            <v>0</v>
          </cell>
          <cell r="CO244">
            <v>0</v>
          </cell>
          <cell r="CP244">
            <v>63.453873389768006</v>
          </cell>
          <cell r="CQ244" t="str">
            <v>нд</v>
          </cell>
          <cell r="CR244" t="str">
            <v>нд</v>
          </cell>
          <cell r="CS244" t="str">
            <v>нд</v>
          </cell>
          <cell r="CT244" t="str">
            <v>нд</v>
          </cell>
          <cell r="CU244" t="str">
            <v>нд</v>
          </cell>
          <cell r="CV244" t="str">
            <v>нд</v>
          </cell>
          <cell r="CW244">
            <v>66.315085073768003</v>
          </cell>
          <cell r="CX244">
            <v>0</v>
          </cell>
          <cell r="CY244">
            <v>0</v>
          </cell>
          <cell r="CZ244">
            <v>0</v>
          </cell>
          <cell r="DA244">
            <v>0</v>
          </cell>
          <cell r="DB244">
            <v>66.315085073768003</v>
          </cell>
          <cell r="DD244" t="str">
            <v>нд</v>
          </cell>
          <cell r="DE244">
            <v>63.453873389768006</v>
          </cell>
          <cell r="DF244" t="str">
            <v>нд</v>
          </cell>
          <cell r="DG244">
            <v>53.4220365824347</v>
          </cell>
          <cell r="DI244" t="str">
            <v>нд</v>
          </cell>
          <cell r="DJ244" t="str">
            <v>нд</v>
          </cell>
          <cell r="DK244" t="str">
            <v>нд</v>
          </cell>
          <cell r="DL244" t="str">
            <v>нд</v>
          </cell>
          <cell r="DM244" t="str">
            <v>нд</v>
          </cell>
          <cell r="DN244">
            <v>55.8063796524347</v>
          </cell>
          <cell r="DO244">
            <v>2.3843430699999999</v>
          </cell>
          <cell r="DP244">
            <v>42.091487400000005</v>
          </cell>
          <cell r="DQ244">
            <v>6.852102600000002</v>
          </cell>
          <cell r="DR244">
            <v>4.4784465824346924</v>
          </cell>
          <cell r="DS244">
            <v>0</v>
          </cell>
          <cell r="DT244" t="str">
            <v>нд</v>
          </cell>
          <cell r="DU244">
            <v>0</v>
          </cell>
          <cell r="DV244" t="str">
            <v>нд</v>
          </cell>
          <cell r="DW244">
            <v>0</v>
          </cell>
          <cell r="DX244" t="str">
            <v>нд</v>
          </cell>
          <cell r="DY244">
            <v>0</v>
          </cell>
          <cell r="DZ244" t="str">
            <v>нд</v>
          </cell>
          <cell r="EA244">
            <v>2.3843430699999999</v>
          </cell>
          <cell r="EB244" t="str">
            <v>нд</v>
          </cell>
          <cell r="EC244">
            <v>0</v>
          </cell>
          <cell r="ED244" t="str">
            <v>нд</v>
          </cell>
          <cell r="EE244">
            <v>0</v>
          </cell>
          <cell r="EF244" t="str">
            <v>нд</v>
          </cell>
          <cell r="EG244">
            <v>53.4220365824347</v>
          </cell>
          <cell r="EH244" t="str">
            <v>нд</v>
          </cell>
          <cell r="EI244">
            <v>55.8063796524347</v>
          </cell>
          <cell r="EK244" t="str">
            <v>нд</v>
          </cell>
          <cell r="EL244" t="str">
            <v>нд</v>
          </cell>
          <cell r="EM244" t="str">
            <v>нд</v>
          </cell>
          <cell r="EN244" t="str">
            <v>нд</v>
          </cell>
          <cell r="EO244" t="str">
            <v>нд</v>
          </cell>
          <cell r="EP244" t="str">
            <v>нд</v>
          </cell>
          <cell r="EQ244" t="str">
            <v>нд</v>
          </cell>
          <cell r="ER244" t="str">
            <v>нд</v>
          </cell>
          <cell r="ES244" t="str">
            <v>нд</v>
          </cell>
          <cell r="ET244" t="str">
            <v>нд</v>
          </cell>
          <cell r="EU244">
            <v>55.8063796524347</v>
          </cell>
          <cell r="EV244">
            <v>0.61</v>
          </cell>
          <cell r="EW244">
            <v>0</v>
          </cell>
          <cell r="EX244">
            <v>51.41</v>
          </cell>
          <cell r="EY244">
            <v>51.41</v>
          </cell>
          <cell r="EZ244">
            <v>0</v>
          </cell>
          <cell r="FA244">
            <v>0</v>
          </cell>
          <cell r="FB244">
            <v>0</v>
          </cell>
          <cell r="FC244">
            <v>0</v>
          </cell>
          <cell r="FD244">
            <v>0</v>
          </cell>
          <cell r="FE244" t="str">
            <v>нд</v>
          </cell>
          <cell r="FF244">
            <v>0</v>
          </cell>
          <cell r="FG244">
            <v>0</v>
          </cell>
          <cell r="FH244">
            <v>0</v>
          </cell>
          <cell r="FI244">
            <v>0</v>
          </cell>
          <cell r="FJ244">
            <v>0</v>
          </cell>
          <cell r="FK244">
            <v>0</v>
          </cell>
          <cell r="FL244">
            <v>0</v>
          </cell>
          <cell r="FM244">
            <v>0</v>
          </cell>
          <cell r="FN244">
            <v>0</v>
          </cell>
          <cell r="FO244">
            <v>0</v>
          </cell>
          <cell r="FP244" t="str">
            <v>нд</v>
          </cell>
          <cell r="FQ244" t="str">
            <v>нд</v>
          </cell>
          <cell r="FR244" t="str">
            <v>нд</v>
          </cell>
          <cell r="FS244" t="str">
            <v>нд</v>
          </cell>
          <cell r="FT244" t="str">
            <v>нд</v>
          </cell>
          <cell r="FU244" t="str">
            <v>нд</v>
          </cell>
          <cell r="FV244" t="str">
            <v>нд</v>
          </cell>
          <cell r="FW244" t="str">
            <v>нд</v>
          </cell>
          <cell r="FX244" t="str">
            <v>нд</v>
          </cell>
          <cell r="FY244" t="str">
            <v>нд</v>
          </cell>
          <cell r="FZ244" t="str">
            <v>нд</v>
          </cell>
          <cell r="GA244" t="str">
            <v>нд</v>
          </cell>
          <cell r="GB244">
            <v>0</v>
          </cell>
          <cell r="GC244">
            <v>0</v>
          </cell>
          <cell r="GD244">
            <v>0</v>
          </cell>
          <cell r="GE244">
            <v>0</v>
          </cell>
          <cell r="GF244">
            <v>0</v>
          </cell>
          <cell r="GG244">
            <v>0</v>
          </cell>
          <cell r="GH244">
            <v>0</v>
          </cell>
          <cell r="GI244">
            <v>0</v>
          </cell>
          <cell r="GJ244">
            <v>0</v>
          </cell>
          <cell r="GK244">
            <v>0</v>
          </cell>
          <cell r="GL244" t="str">
            <v>нд</v>
          </cell>
          <cell r="GM244" t="str">
            <v>нд</v>
          </cell>
          <cell r="GN244" t="str">
            <v>нд</v>
          </cell>
          <cell r="GO244" t="str">
            <v>нд</v>
          </cell>
          <cell r="GP244" t="str">
            <v>нд</v>
          </cell>
          <cell r="GQ244" t="str">
            <v>нд</v>
          </cell>
          <cell r="GR244" t="str">
            <v>нд</v>
          </cell>
          <cell r="GS244" t="str">
            <v>нд</v>
          </cell>
          <cell r="GT244" t="str">
            <v>нд</v>
          </cell>
          <cell r="GU244" t="str">
            <v>нд</v>
          </cell>
          <cell r="GV244" t="str">
            <v>нд</v>
          </cell>
          <cell r="GW244" t="str">
            <v>нд</v>
          </cell>
          <cell r="GX244">
            <v>0</v>
          </cell>
          <cell r="GY244">
            <v>0</v>
          </cell>
          <cell r="GZ244">
            <v>0</v>
          </cell>
          <cell r="HA244">
            <v>0</v>
          </cell>
          <cell r="HB244">
            <v>0</v>
          </cell>
          <cell r="HC244">
            <v>0</v>
          </cell>
          <cell r="HD244">
            <v>0</v>
          </cell>
          <cell r="HE244">
            <v>0</v>
          </cell>
          <cell r="HF244">
            <v>0</v>
          </cell>
          <cell r="HG244">
            <v>0</v>
          </cell>
          <cell r="HH244" t="str">
            <v>нд</v>
          </cell>
          <cell r="HI244" t="str">
            <v>нд</v>
          </cell>
          <cell r="HJ244" t="str">
            <v>нд</v>
          </cell>
          <cell r="HK244" t="str">
            <v>нд</v>
          </cell>
          <cell r="HL244" t="str">
            <v>нд</v>
          </cell>
          <cell r="HM244" t="str">
            <v>нд</v>
          </cell>
          <cell r="HN244" t="str">
            <v>нд</v>
          </cell>
          <cell r="HO244" t="str">
            <v>нд</v>
          </cell>
          <cell r="HP244" t="str">
            <v>нд</v>
          </cell>
          <cell r="HQ244" t="str">
            <v>нд</v>
          </cell>
          <cell r="HR244" t="str">
            <v>нд</v>
          </cell>
          <cell r="HS244" t="str">
            <v>нд</v>
          </cell>
          <cell r="HT244">
            <v>0</v>
          </cell>
          <cell r="HU244">
            <v>0</v>
          </cell>
          <cell r="HV244">
            <v>0</v>
          </cell>
          <cell r="HW244">
            <v>0</v>
          </cell>
          <cell r="HX244">
            <v>0</v>
          </cell>
          <cell r="HY244">
            <v>0</v>
          </cell>
          <cell r="HZ244">
            <v>0</v>
          </cell>
          <cell r="IA244">
            <v>0</v>
          </cell>
          <cell r="IB244">
            <v>0</v>
          </cell>
          <cell r="IC244">
            <v>0</v>
          </cell>
          <cell r="ID244" t="str">
            <v>нд</v>
          </cell>
          <cell r="IE244" t="str">
            <v>нд</v>
          </cell>
          <cell r="IF244" t="str">
            <v>нд</v>
          </cell>
          <cell r="IG244" t="str">
            <v>нд</v>
          </cell>
          <cell r="IH244" t="str">
            <v>нд</v>
          </cell>
          <cell r="II244" t="str">
            <v>нд</v>
          </cell>
          <cell r="IJ244" t="str">
            <v>нд</v>
          </cell>
          <cell r="IK244" t="str">
            <v>нд</v>
          </cell>
          <cell r="IL244" t="str">
            <v>нд</v>
          </cell>
          <cell r="IM244" t="str">
            <v>нд</v>
          </cell>
          <cell r="IN244" t="str">
            <v>нд</v>
          </cell>
          <cell r="IO244" t="str">
            <v>нд</v>
          </cell>
          <cell r="IP244">
            <v>0</v>
          </cell>
          <cell r="IQ244">
            <v>0</v>
          </cell>
          <cell r="IR244">
            <v>0</v>
          </cell>
          <cell r="IS244">
            <v>0</v>
          </cell>
          <cell r="IT244">
            <v>0</v>
          </cell>
          <cell r="IU244">
            <v>0</v>
          </cell>
          <cell r="IV244">
            <v>0</v>
          </cell>
          <cell r="IW244">
            <v>0</v>
          </cell>
          <cell r="IX244">
            <v>0</v>
          </cell>
          <cell r="IY244">
            <v>0</v>
          </cell>
          <cell r="IZ244" t="str">
            <v>нд</v>
          </cell>
          <cell r="JA244" t="str">
            <v>нд</v>
          </cell>
          <cell r="JB244" t="str">
            <v>нд</v>
          </cell>
          <cell r="JC244" t="str">
            <v>нд</v>
          </cell>
          <cell r="JD244" t="str">
            <v>нд</v>
          </cell>
          <cell r="JE244" t="str">
            <v>нд</v>
          </cell>
          <cell r="JF244" t="str">
            <v>нд</v>
          </cell>
          <cell r="JG244" t="str">
            <v>нд</v>
          </cell>
          <cell r="JH244" t="str">
            <v>нд</v>
          </cell>
          <cell r="JI244" t="str">
            <v>нд</v>
          </cell>
          <cell r="JJ244" t="str">
            <v>нд</v>
          </cell>
          <cell r="JK244" t="str">
            <v>нд</v>
          </cell>
          <cell r="JL244">
            <v>0</v>
          </cell>
          <cell r="JM244">
            <v>0</v>
          </cell>
          <cell r="JN244">
            <v>0</v>
          </cell>
          <cell r="JO244">
            <v>0</v>
          </cell>
          <cell r="JP244">
            <v>0</v>
          </cell>
          <cell r="JQ244">
            <v>0</v>
          </cell>
          <cell r="JR244">
            <v>0</v>
          </cell>
          <cell r="JS244">
            <v>0</v>
          </cell>
          <cell r="JT244">
            <v>0</v>
          </cell>
          <cell r="JU244">
            <v>0</v>
          </cell>
          <cell r="JV244" t="str">
            <v>нд</v>
          </cell>
          <cell r="JW244" t="str">
            <v>нд</v>
          </cell>
          <cell r="JX244" t="str">
            <v>нд</v>
          </cell>
          <cell r="JY244" t="str">
            <v>нд</v>
          </cell>
          <cell r="JZ244" t="str">
            <v>нд</v>
          </cell>
          <cell r="KA244" t="str">
            <v>нд</v>
          </cell>
          <cell r="KB244" t="str">
            <v>нд</v>
          </cell>
          <cell r="KC244" t="str">
            <v>нд</v>
          </cell>
          <cell r="KD244" t="str">
            <v>нд</v>
          </cell>
          <cell r="KE244" t="str">
            <v>нд</v>
          </cell>
          <cell r="KF244" t="str">
            <v>нд</v>
          </cell>
          <cell r="KG244" t="str">
            <v>нд</v>
          </cell>
          <cell r="KH244">
            <v>0</v>
          </cell>
          <cell r="KI244">
            <v>0</v>
          </cell>
          <cell r="KJ244">
            <v>0</v>
          </cell>
          <cell r="KK244">
            <v>0</v>
          </cell>
          <cell r="KL244">
            <v>0</v>
          </cell>
          <cell r="KM244">
            <v>0</v>
          </cell>
          <cell r="KN244">
            <v>0</v>
          </cell>
          <cell r="KO244">
            <v>0</v>
          </cell>
          <cell r="KP244">
            <v>0</v>
          </cell>
          <cell r="KQ244">
            <v>0</v>
          </cell>
          <cell r="KR244" t="str">
            <v>нд</v>
          </cell>
          <cell r="KS244" t="str">
            <v>нд</v>
          </cell>
          <cell r="KT244" t="str">
            <v>нд</v>
          </cell>
          <cell r="KU244" t="str">
            <v>нд</v>
          </cell>
          <cell r="KV244" t="str">
            <v>нд</v>
          </cell>
          <cell r="KW244" t="str">
            <v>нд</v>
          </cell>
          <cell r="KX244" t="str">
            <v>нд</v>
          </cell>
          <cell r="KY244" t="str">
            <v>нд</v>
          </cell>
          <cell r="KZ244" t="str">
            <v>нд</v>
          </cell>
          <cell r="LA244" t="str">
            <v>нд</v>
          </cell>
          <cell r="LB244" t="str">
            <v>нд</v>
          </cell>
          <cell r="LC244">
            <v>4</v>
          </cell>
          <cell r="LD244">
            <v>55.8063796524347</v>
          </cell>
          <cell r="LE244">
            <v>0.61</v>
          </cell>
          <cell r="LF244">
            <v>0</v>
          </cell>
          <cell r="LG244">
            <v>51.41</v>
          </cell>
          <cell r="LH244">
            <v>51.41</v>
          </cell>
          <cell r="LI244">
            <v>0</v>
          </cell>
          <cell r="LJ244">
            <v>0</v>
          </cell>
          <cell r="LK244">
            <v>0</v>
          </cell>
          <cell r="LL244">
            <v>0</v>
          </cell>
          <cell r="LM244">
            <v>0</v>
          </cell>
          <cell r="LN244" t="str">
            <v>нд</v>
          </cell>
          <cell r="LO244" t="str">
            <v>нд</v>
          </cell>
          <cell r="LP244" t="str">
            <v>нд</v>
          </cell>
          <cell r="LQ244" t="str">
            <v>нд</v>
          </cell>
          <cell r="LR244" t="str">
            <v>нд</v>
          </cell>
          <cell r="LS244" t="str">
            <v>нд</v>
          </cell>
          <cell r="LT244" t="str">
            <v>нд</v>
          </cell>
          <cell r="LU244" t="str">
            <v>нд</v>
          </cell>
          <cell r="LV244" t="str">
            <v>нд</v>
          </cell>
          <cell r="LW244" t="str">
            <v>нд</v>
          </cell>
          <cell r="LX244" t="str">
            <v>нд</v>
          </cell>
          <cell r="LY244" t="str">
            <v>нд</v>
          </cell>
          <cell r="LZ244">
            <v>55.8063796524347</v>
          </cell>
          <cell r="MA244" t="str">
            <v>1.1.4</v>
          </cell>
          <cell r="MB244" t="str">
            <v>Строительство и реконструкция сети 10-0,4 кВ (ВЛ 0,4 кВ протяженностью 121,812 км, ВЛ-10 кВ протяженностью 4,417 км, ТП 6(10)/0,4 кВ общей мощностью 8,86 МВА) в рамках "Плана (программы) снижения потерь электрической энергии в электрических сетях Шалинских РЭС АО "Чеченэнерго"</v>
          </cell>
          <cell r="MC244" t="str">
            <v>L_Che378</v>
          </cell>
          <cell r="MD244" t="str">
            <v>L_Che378</v>
          </cell>
          <cell r="ME244" t="b">
            <v>0</v>
          </cell>
          <cell r="MF244">
            <v>0</v>
          </cell>
          <cell r="MG244">
            <v>0</v>
          </cell>
          <cell r="MH244">
            <v>0</v>
          </cell>
          <cell r="MI244">
            <v>0</v>
          </cell>
          <cell r="MK244">
            <v>0</v>
          </cell>
          <cell r="ML244">
            <v>0</v>
          </cell>
          <cell r="MM244">
            <v>0</v>
          </cell>
          <cell r="MN244">
            <v>0</v>
          </cell>
          <cell r="MO244">
            <v>0</v>
          </cell>
          <cell r="MP244">
            <v>0</v>
          </cell>
          <cell r="MQ244">
            <v>0</v>
          </cell>
          <cell r="MR244">
            <v>0</v>
          </cell>
          <cell r="MS244">
            <v>0</v>
          </cell>
          <cell r="MT244">
            <v>0</v>
          </cell>
          <cell r="MU244">
            <v>0</v>
          </cell>
          <cell r="MV244">
            <v>0</v>
          </cell>
          <cell r="MW244">
            <v>0</v>
          </cell>
          <cell r="MX244">
            <v>0</v>
          </cell>
          <cell r="MY244">
            <v>0</v>
          </cell>
          <cell r="MZ244">
            <v>0</v>
          </cell>
          <cell r="NA244">
            <v>0</v>
          </cell>
          <cell r="NB244">
            <v>0</v>
          </cell>
          <cell r="NC244">
            <v>0</v>
          </cell>
          <cell r="ND244">
            <v>0</v>
          </cell>
          <cell r="NE244">
            <v>0</v>
          </cell>
          <cell r="NF244">
            <v>0</v>
          </cell>
          <cell r="NG244">
            <v>0</v>
          </cell>
          <cell r="NH244">
            <v>0</v>
          </cell>
          <cell r="NI244">
            <v>0</v>
          </cell>
          <cell r="NJ244">
            <v>0</v>
          </cell>
          <cell r="NK244">
            <v>0</v>
          </cell>
          <cell r="NL244">
            <v>0</v>
          </cell>
          <cell r="NM244">
            <v>0</v>
          </cell>
          <cell r="NN244">
            <v>0</v>
          </cell>
          <cell r="NO244">
            <v>0</v>
          </cell>
          <cell r="NP244">
            <v>0</v>
          </cell>
          <cell r="NQ244">
            <v>0</v>
          </cell>
          <cell r="NR244">
            <v>0</v>
          </cell>
          <cell r="NS244">
            <v>0</v>
          </cell>
          <cell r="NT244">
            <v>0</v>
          </cell>
          <cell r="NU244">
            <v>0</v>
          </cell>
          <cell r="NV244">
            <v>0</v>
          </cell>
          <cell r="NW244">
            <v>0</v>
          </cell>
          <cell r="NX244">
            <v>0</v>
          </cell>
          <cell r="NY244">
            <v>0</v>
          </cell>
          <cell r="NZ244">
            <v>0</v>
          </cell>
          <cell r="OA244">
            <v>0</v>
          </cell>
          <cell r="OB244">
            <v>0</v>
          </cell>
          <cell r="OC244">
            <v>0</v>
          </cell>
          <cell r="OD244">
            <v>0</v>
          </cell>
          <cell r="OE244">
            <v>0</v>
          </cell>
          <cell r="OF244">
            <v>0</v>
          </cell>
          <cell r="OG244">
            <v>0</v>
          </cell>
          <cell r="OH244">
            <v>0</v>
          </cell>
          <cell r="OI244">
            <v>0</v>
          </cell>
          <cell r="OJ244">
            <v>0</v>
          </cell>
          <cell r="OK244">
            <v>0</v>
          </cell>
          <cell r="OL244">
            <v>0</v>
          </cell>
          <cell r="ON244" t="str">
            <v>нд</v>
          </cell>
          <cell r="OO244">
            <v>66.315085073768017</v>
          </cell>
          <cell r="OR244" t="str">
            <v>нд</v>
          </cell>
          <cell r="OS244" t="str">
            <v>нд</v>
          </cell>
          <cell r="OT244" t="str">
            <v>нд</v>
          </cell>
          <cell r="OU244" t="str">
            <v>нд</v>
          </cell>
          <cell r="OV244" t="str">
            <v>нд</v>
          </cell>
          <cell r="OW244" t="str">
            <v>нд</v>
          </cell>
          <cell r="OX244" t="str">
            <v>нд</v>
          </cell>
          <cell r="OY244" t="str">
            <v>нд</v>
          </cell>
          <cell r="OZ244" t="str">
            <v>нд</v>
          </cell>
          <cell r="PA244" t="str">
            <v>нд</v>
          </cell>
          <cell r="PB244" t="str">
            <v>нд</v>
          </cell>
          <cell r="PC244" t="str">
            <v>нд</v>
          </cell>
          <cell r="PD244" t="str">
            <v>нд</v>
          </cell>
          <cell r="PE244" t="str">
            <v>нд</v>
          </cell>
          <cell r="PF244" t="str">
            <v>нд</v>
          </cell>
          <cell r="PG244" t="str">
            <v>нд</v>
          </cell>
          <cell r="PH244" t="str">
            <v>нд</v>
          </cell>
          <cell r="PI244" t="str">
            <v>нд</v>
          </cell>
          <cell r="PJ244" t="str">
            <v>нд</v>
          </cell>
          <cell r="PK244" t="str">
            <v>нд</v>
          </cell>
          <cell r="PL244" t="str">
            <v>нд</v>
          </cell>
          <cell r="PM244" t="str">
            <v>нд</v>
          </cell>
          <cell r="PN244" t="str">
            <v>нд</v>
          </cell>
          <cell r="PO244" t="str">
            <v>нд</v>
          </cell>
          <cell r="PP244" t="str">
            <v>нд</v>
          </cell>
          <cell r="PQ244" t="str">
            <v>нд</v>
          </cell>
          <cell r="PR244" t="str">
            <v>нд</v>
          </cell>
          <cell r="PS244" t="str">
            <v>нд</v>
          </cell>
          <cell r="PT244" t="str">
            <v>нд</v>
          </cell>
          <cell r="PU244" t="str">
            <v>нд</v>
          </cell>
          <cell r="PV244" t="str">
            <v>нд</v>
          </cell>
          <cell r="PW244" t="str">
            <v>нд</v>
          </cell>
          <cell r="PX244" t="str">
            <v>нд</v>
          </cell>
          <cell r="PY244" t="str">
            <v>нд</v>
          </cell>
          <cell r="PZ244" t="str">
            <v>нд</v>
          </cell>
        </row>
        <row r="245">
          <cell r="D245" t="str">
            <v>L_Che380</v>
          </cell>
          <cell r="E245">
            <v>0</v>
          </cell>
          <cell r="F245">
            <v>0</v>
          </cell>
          <cell r="G245">
            <v>0</v>
          </cell>
          <cell r="H245">
            <v>0</v>
          </cell>
          <cell r="I245">
            <v>0</v>
          </cell>
          <cell r="J245">
            <v>0</v>
          </cell>
          <cell r="K245" t="str">
            <v>нд</v>
          </cell>
          <cell r="L245" t="str">
            <v>нд</v>
          </cell>
          <cell r="M245" t="str">
            <v>нд</v>
          </cell>
          <cell r="N245" t="str">
            <v>нд</v>
          </cell>
          <cell r="O245" t="str">
            <v>нд</v>
          </cell>
          <cell r="P245" t="str">
            <v>нд</v>
          </cell>
          <cell r="Q245">
            <v>0</v>
          </cell>
          <cell r="R245">
            <v>0</v>
          </cell>
          <cell r="S245">
            <v>0</v>
          </cell>
          <cell r="T245">
            <v>0</v>
          </cell>
          <cell r="U245">
            <v>0</v>
          </cell>
          <cell r="V245">
            <v>0</v>
          </cell>
          <cell r="W245" t="str">
            <v>нд</v>
          </cell>
          <cell r="X245" t="str">
            <v>нд</v>
          </cell>
          <cell r="Y245" t="str">
            <v>нд</v>
          </cell>
          <cell r="Z245" t="str">
            <v>нд</v>
          </cell>
          <cell r="AA245" t="str">
            <v>нд</v>
          </cell>
          <cell r="AB245" t="str">
            <v>нд</v>
          </cell>
          <cell r="AC245">
            <v>0</v>
          </cell>
          <cell r="AD245">
            <v>0</v>
          </cell>
          <cell r="AE245">
            <v>0</v>
          </cell>
          <cell r="AF245">
            <v>0</v>
          </cell>
          <cell r="AG245">
            <v>0</v>
          </cell>
          <cell r="AH245">
            <v>0</v>
          </cell>
          <cell r="AI245" t="str">
            <v>нд</v>
          </cell>
          <cell r="AJ245" t="str">
            <v>нд</v>
          </cell>
          <cell r="AK245" t="str">
            <v>нд</v>
          </cell>
          <cell r="AL245" t="str">
            <v>нд</v>
          </cell>
          <cell r="AM245" t="str">
            <v>нд</v>
          </cell>
          <cell r="AN245" t="str">
            <v>нд</v>
          </cell>
          <cell r="AO245">
            <v>0</v>
          </cell>
          <cell r="AP245">
            <v>0</v>
          </cell>
          <cell r="AQ245">
            <v>0</v>
          </cell>
          <cell r="AR245">
            <v>0</v>
          </cell>
          <cell r="AS245">
            <v>0</v>
          </cell>
          <cell r="AT245">
            <v>0</v>
          </cell>
          <cell r="AU245" t="str">
            <v>нд</v>
          </cell>
          <cell r="AV245" t="str">
            <v>нд</v>
          </cell>
          <cell r="AW245" t="str">
            <v>нд</v>
          </cell>
          <cell r="AX245" t="str">
            <v>нд</v>
          </cell>
          <cell r="AY245" t="str">
            <v>нд</v>
          </cell>
          <cell r="AZ245" t="str">
            <v>нд</v>
          </cell>
          <cell r="BA245">
            <v>7.3810724939999988</v>
          </cell>
          <cell r="BB245">
            <v>0</v>
          </cell>
          <cell r="BC245">
            <v>0</v>
          </cell>
          <cell r="BD245">
            <v>0</v>
          </cell>
          <cell r="BE245">
            <v>0</v>
          </cell>
          <cell r="BF245">
            <v>7.3810724939999988</v>
          </cell>
          <cell r="BG245" t="str">
            <v>нд</v>
          </cell>
          <cell r="BH245" t="str">
            <v>нд</v>
          </cell>
          <cell r="BI245" t="str">
            <v>нд</v>
          </cell>
          <cell r="BJ245" t="str">
            <v>нд</v>
          </cell>
          <cell r="BK245" t="str">
            <v>нд</v>
          </cell>
          <cell r="BL245" t="str">
            <v>нд</v>
          </cell>
          <cell r="BM245">
            <v>3.9830701500000005</v>
          </cell>
          <cell r="BN245">
            <v>0</v>
          </cell>
          <cell r="BO245">
            <v>0</v>
          </cell>
          <cell r="BP245">
            <v>0</v>
          </cell>
          <cell r="BQ245">
            <v>0</v>
          </cell>
          <cell r="BR245">
            <v>3.9830701500000005</v>
          </cell>
          <cell r="BS245" t="str">
            <v>нд</v>
          </cell>
          <cell r="BT245" t="str">
            <v>нд</v>
          </cell>
          <cell r="BU245" t="str">
            <v>нд</v>
          </cell>
          <cell r="BV245" t="str">
            <v>нд</v>
          </cell>
          <cell r="BW245" t="str">
            <v>нд</v>
          </cell>
          <cell r="BX245" t="str">
            <v>нд</v>
          </cell>
          <cell r="BY245">
            <v>42.013750000000002</v>
          </cell>
          <cell r="BZ245">
            <v>0</v>
          </cell>
          <cell r="CA245">
            <v>0</v>
          </cell>
          <cell r="CB245">
            <v>0</v>
          </cell>
          <cell r="CC245">
            <v>0</v>
          </cell>
          <cell r="CD245">
            <v>42.013750000000002</v>
          </cell>
          <cell r="CE245" t="str">
            <v>нд</v>
          </cell>
          <cell r="CF245" t="str">
            <v>нд</v>
          </cell>
          <cell r="CG245" t="str">
            <v>нд</v>
          </cell>
          <cell r="CH245" t="str">
            <v>нд</v>
          </cell>
          <cell r="CI245" t="str">
            <v>нд</v>
          </cell>
          <cell r="CJ245" t="str">
            <v>нд</v>
          </cell>
          <cell r="CK245">
            <v>56.017685512967688</v>
          </cell>
          <cell r="CL245">
            <v>0</v>
          </cell>
          <cell r="CM245">
            <v>0</v>
          </cell>
          <cell r="CN245">
            <v>0</v>
          </cell>
          <cell r="CO245">
            <v>0</v>
          </cell>
          <cell r="CP245">
            <v>56.017685512967688</v>
          </cell>
          <cell r="CQ245" t="str">
            <v>нд</v>
          </cell>
          <cell r="CR245" t="str">
            <v>нд</v>
          </cell>
          <cell r="CS245" t="str">
            <v>нд</v>
          </cell>
          <cell r="CT245" t="str">
            <v>нд</v>
          </cell>
          <cell r="CU245" t="str">
            <v>нд</v>
          </cell>
          <cell r="CV245" t="str">
            <v>нд</v>
          </cell>
          <cell r="CW245">
            <v>109.39557815696769</v>
          </cell>
          <cell r="CX245">
            <v>0</v>
          </cell>
          <cell r="CY245">
            <v>0</v>
          </cell>
          <cell r="CZ245">
            <v>0</v>
          </cell>
          <cell r="DA245">
            <v>0</v>
          </cell>
          <cell r="DB245">
            <v>109.39557815696769</v>
          </cell>
          <cell r="DD245" t="str">
            <v>нд</v>
          </cell>
          <cell r="DE245">
            <v>98.03143551296769</v>
          </cell>
          <cell r="DF245" t="str">
            <v>нд</v>
          </cell>
          <cell r="DG245">
            <v>82.510092126967706</v>
          </cell>
          <cell r="DI245" t="str">
            <v>нд</v>
          </cell>
          <cell r="DJ245" t="str">
            <v>нд</v>
          </cell>
          <cell r="DK245" t="str">
            <v>нд</v>
          </cell>
          <cell r="DL245" t="str">
            <v>нд</v>
          </cell>
          <cell r="DM245" t="str">
            <v>нд</v>
          </cell>
          <cell r="DN245">
            <v>91.980210996967713</v>
          </cell>
          <cell r="DO245">
            <v>9.4701188700000003</v>
          </cell>
          <cell r="DP245">
            <v>65.112363000000002</v>
          </cell>
          <cell r="DQ245">
            <v>10.599687000000001</v>
          </cell>
          <cell r="DR245">
            <v>6.798042126967708</v>
          </cell>
          <cell r="DS245">
            <v>0</v>
          </cell>
          <cell r="DT245" t="str">
            <v>нд</v>
          </cell>
          <cell r="DU245">
            <v>0</v>
          </cell>
          <cell r="DV245" t="str">
            <v>нд</v>
          </cell>
          <cell r="DW245">
            <v>0</v>
          </cell>
          <cell r="DX245" t="str">
            <v>нд</v>
          </cell>
          <cell r="DY245">
            <v>0</v>
          </cell>
          <cell r="DZ245" t="str">
            <v>нд</v>
          </cell>
          <cell r="EA245">
            <v>9.4701188700000003</v>
          </cell>
          <cell r="EB245" t="str">
            <v>нд</v>
          </cell>
          <cell r="EC245">
            <v>0</v>
          </cell>
          <cell r="ED245" t="str">
            <v>нд</v>
          </cell>
          <cell r="EE245">
            <v>36.249999999999972</v>
          </cell>
          <cell r="EF245" t="str">
            <v>нд</v>
          </cell>
          <cell r="EG245">
            <v>46.260092126967734</v>
          </cell>
          <cell r="EH245" t="str">
            <v>нд</v>
          </cell>
          <cell r="EI245">
            <v>91.980210996967713</v>
          </cell>
          <cell r="EK245" t="str">
            <v>нд</v>
          </cell>
          <cell r="EL245" t="str">
            <v>нд</v>
          </cell>
          <cell r="EM245" t="str">
            <v>нд</v>
          </cell>
          <cell r="EN245" t="str">
            <v>нд</v>
          </cell>
          <cell r="EO245" t="str">
            <v>нд</v>
          </cell>
          <cell r="EP245" t="str">
            <v>нд</v>
          </cell>
          <cell r="EQ245" t="str">
            <v>нд</v>
          </cell>
          <cell r="ER245" t="str">
            <v>нд</v>
          </cell>
          <cell r="ES245" t="str">
            <v>нд</v>
          </cell>
          <cell r="ET245" t="str">
            <v>нд</v>
          </cell>
          <cell r="EU245">
            <v>91.980210996967713</v>
          </cell>
          <cell r="EV245">
            <v>4.84</v>
          </cell>
          <cell r="EW245">
            <v>0</v>
          </cell>
          <cell r="EX245">
            <v>86.179000000000002</v>
          </cell>
          <cell r="EY245">
            <v>86.179000000000002</v>
          </cell>
          <cell r="EZ245">
            <v>0</v>
          </cell>
          <cell r="FA245">
            <v>0</v>
          </cell>
          <cell r="FB245">
            <v>0</v>
          </cell>
          <cell r="FC245">
            <v>0</v>
          </cell>
          <cell r="FD245">
            <v>0</v>
          </cell>
          <cell r="FE245" t="str">
            <v>нд</v>
          </cell>
          <cell r="FF245">
            <v>0</v>
          </cell>
          <cell r="FG245">
            <v>0</v>
          </cell>
          <cell r="FH245">
            <v>0</v>
          </cell>
          <cell r="FI245">
            <v>0</v>
          </cell>
          <cell r="FJ245">
            <v>0</v>
          </cell>
          <cell r="FK245">
            <v>0</v>
          </cell>
          <cell r="FL245">
            <v>0</v>
          </cell>
          <cell r="FM245">
            <v>0</v>
          </cell>
          <cell r="FN245">
            <v>0</v>
          </cell>
          <cell r="FO245">
            <v>0</v>
          </cell>
          <cell r="FP245" t="str">
            <v>нд</v>
          </cell>
          <cell r="FQ245" t="str">
            <v>нд</v>
          </cell>
          <cell r="FR245" t="str">
            <v>нд</v>
          </cell>
          <cell r="FS245" t="str">
            <v>нд</v>
          </cell>
          <cell r="FT245" t="str">
            <v>нд</v>
          </cell>
          <cell r="FU245" t="str">
            <v>нд</v>
          </cell>
          <cell r="FV245" t="str">
            <v>нд</v>
          </cell>
          <cell r="FW245" t="str">
            <v>нд</v>
          </cell>
          <cell r="FX245" t="str">
            <v>нд</v>
          </cell>
          <cell r="FY245" t="str">
            <v>нд</v>
          </cell>
          <cell r="FZ245" t="str">
            <v>нд</v>
          </cell>
          <cell r="GA245" t="str">
            <v>нд</v>
          </cell>
          <cell r="GB245">
            <v>0</v>
          </cell>
          <cell r="GC245">
            <v>0</v>
          </cell>
          <cell r="GD245">
            <v>0</v>
          </cell>
          <cell r="GE245">
            <v>0</v>
          </cell>
          <cell r="GF245">
            <v>0</v>
          </cell>
          <cell r="GG245">
            <v>0</v>
          </cell>
          <cell r="GH245">
            <v>0</v>
          </cell>
          <cell r="GI245">
            <v>0</v>
          </cell>
          <cell r="GJ245">
            <v>0</v>
          </cell>
          <cell r="GK245">
            <v>0</v>
          </cell>
          <cell r="GL245" t="str">
            <v>нд</v>
          </cell>
          <cell r="GM245" t="str">
            <v>нд</v>
          </cell>
          <cell r="GN245" t="str">
            <v>нд</v>
          </cell>
          <cell r="GO245" t="str">
            <v>нд</v>
          </cell>
          <cell r="GP245" t="str">
            <v>нд</v>
          </cell>
          <cell r="GQ245" t="str">
            <v>нд</v>
          </cell>
          <cell r="GR245" t="str">
            <v>нд</v>
          </cell>
          <cell r="GS245" t="str">
            <v>нд</v>
          </cell>
          <cell r="GT245" t="str">
            <v>нд</v>
          </cell>
          <cell r="GU245" t="str">
            <v>нд</v>
          </cell>
          <cell r="GV245" t="str">
            <v>нд</v>
          </cell>
          <cell r="GW245" t="str">
            <v>нд</v>
          </cell>
          <cell r="GX245">
            <v>0</v>
          </cell>
          <cell r="GY245">
            <v>0</v>
          </cell>
          <cell r="GZ245">
            <v>0</v>
          </cell>
          <cell r="HA245">
            <v>0</v>
          </cell>
          <cell r="HB245">
            <v>0</v>
          </cell>
          <cell r="HC245">
            <v>0</v>
          </cell>
          <cell r="HD245">
            <v>0</v>
          </cell>
          <cell r="HE245">
            <v>0</v>
          </cell>
          <cell r="HF245">
            <v>0</v>
          </cell>
          <cell r="HG245">
            <v>0</v>
          </cell>
          <cell r="HH245" t="str">
            <v>нд</v>
          </cell>
          <cell r="HI245" t="str">
            <v>нд</v>
          </cell>
          <cell r="HJ245" t="str">
            <v>нд</v>
          </cell>
          <cell r="HK245" t="str">
            <v>нд</v>
          </cell>
          <cell r="HL245" t="str">
            <v>нд</v>
          </cell>
          <cell r="HM245" t="str">
            <v>нд</v>
          </cell>
          <cell r="HN245" t="str">
            <v>нд</v>
          </cell>
          <cell r="HO245" t="str">
            <v>нд</v>
          </cell>
          <cell r="HP245" t="str">
            <v>нд</v>
          </cell>
          <cell r="HQ245" t="str">
            <v>нд</v>
          </cell>
          <cell r="HR245" t="str">
            <v>нд</v>
          </cell>
          <cell r="HS245" t="str">
            <v>нд</v>
          </cell>
          <cell r="HT245">
            <v>0</v>
          </cell>
          <cell r="HU245">
            <v>0</v>
          </cell>
          <cell r="HV245">
            <v>0</v>
          </cell>
          <cell r="HW245">
            <v>0</v>
          </cell>
          <cell r="HX245">
            <v>0</v>
          </cell>
          <cell r="HY245">
            <v>0</v>
          </cell>
          <cell r="HZ245">
            <v>0</v>
          </cell>
          <cell r="IA245">
            <v>0</v>
          </cell>
          <cell r="IB245">
            <v>0</v>
          </cell>
          <cell r="IC245">
            <v>0</v>
          </cell>
          <cell r="ID245" t="str">
            <v>нд</v>
          </cell>
          <cell r="IE245" t="str">
            <v>нд</v>
          </cell>
          <cell r="IF245" t="str">
            <v>нд</v>
          </cell>
          <cell r="IG245" t="str">
            <v>нд</v>
          </cell>
          <cell r="IH245" t="str">
            <v>нд</v>
          </cell>
          <cell r="II245" t="str">
            <v>нд</v>
          </cell>
          <cell r="IJ245" t="str">
            <v>нд</v>
          </cell>
          <cell r="IK245" t="str">
            <v>нд</v>
          </cell>
          <cell r="IL245" t="str">
            <v>нд</v>
          </cell>
          <cell r="IM245" t="str">
            <v>нд</v>
          </cell>
          <cell r="IN245" t="str">
            <v>нд</v>
          </cell>
          <cell r="IO245" t="str">
            <v>нд</v>
          </cell>
          <cell r="IP245">
            <v>0</v>
          </cell>
          <cell r="IQ245">
            <v>0</v>
          </cell>
          <cell r="IR245">
            <v>0</v>
          </cell>
          <cell r="IS245">
            <v>0</v>
          </cell>
          <cell r="IT245">
            <v>0</v>
          </cell>
          <cell r="IU245">
            <v>0</v>
          </cell>
          <cell r="IV245">
            <v>0</v>
          </cell>
          <cell r="IW245">
            <v>0</v>
          </cell>
          <cell r="IX245">
            <v>0</v>
          </cell>
          <cell r="IY245">
            <v>0</v>
          </cell>
          <cell r="IZ245" t="str">
            <v>нд</v>
          </cell>
          <cell r="JA245" t="str">
            <v>нд</v>
          </cell>
          <cell r="JB245" t="str">
            <v>нд</v>
          </cell>
          <cell r="JC245" t="str">
            <v>нд</v>
          </cell>
          <cell r="JD245" t="str">
            <v>нд</v>
          </cell>
          <cell r="JE245" t="str">
            <v>нд</v>
          </cell>
          <cell r="JF245" t="str">
            <v>нд</v>
          </cell>
          <cell r="JG245" t="str">
            <v>нд</v>
          </cell>
          <cell r="JH245" t="str">
            <v>нд</v>
          </cell>
          <cell r="JI245" t="str">
            <v>нд</v>
          </cell>
          <cell r="JJ245" t="str">
            <v>нд</v>
          </cell>
          <cell r="JK245" t="str">
            <v>нд</v>
          </cell>
          <cell r="JL245">
            <v>0</v>
          </cell>
          <cell r="JM245">
            <v>0</v>
          </cell>
          <cell r="JN245">
            <v>0</v>
          </cell>
          <cell r="JO245">
            <v>0</v>
          </cell>
          <cell r="JP245">
            <v>0</v>
          </cell>
          <cell r="JQ245">
            <v>0</v>
          </cell>
          <cell r="JR245">
            <v>0</v>
          </cell>
          <cell r="JS245">
            <v>0</v>
          </cell>
          <cell r="JT245">
            <v>0</v>
          </cell>
          <cell r="JU245">
            <v>0</v>
          </cell>
          <cell r="JV245" t="str">
            <v>нд</v>
          </cell>
          <cell r="JW245" t="str">
            <v>нд</v>
          </cell>
          <cell r="JX245" t="str">
            <v>нд</v>
          </cell>
          <cell r="JY245" t="str">
            <v>нд</v>
          </cell>
          <cell r="JZ245" t="str">
            <v>нд</v>
          </cell>
          <cell r="KA245" t="str">
            <v>нд</v>
          </cell>
          <cell r="KB245" t="str">
            <v>нд</v>
          </cell>
          <cell r="KC245" t="str">
            <v>нд</v>
          </cell>
          <cell r="KD245" t="str">
            <v>нд</v>
          </cell>
          <cell r="KE245" t="str">
            <v>нд</v>
          </cell>
          <cell r="KF245" t="str">
            <v>нд</v>
          </cell>
          <cell r="KG245" t="str">
            <v>нд</v>
          </cell>
          <cell r="KH245">
            <v>0</v>
          </cell>
          <cell r="KI245">
            <v>0</v>
          </cell>
          <cell r="KJ245">
            <v>0</v>
          </cell>
          <cell r="KK245">
            <v>0</v>
          </cell>
          <cell r="KL245">
            <v>0</v>
          </cell>
          <cell r="KM245">
            <v>0</v>
          </cell>
          <cell r="KN245">
            <v>0</v>
          </cell>
          <cell r="KO245">
            <v>0</v>
          </cell>
          <cell r="KP245">
            <v>0</v>
          </cell>
          <cell r="KQ245">
            <v>0</v>
          </cell>
          <cell r="KR245" t="str">
            <v>нд</v>
          </cell>
          <cell r="KS245" t="str">
            <v>нд</v>
          </cell>
          <cell r="KT245" t="str">
            <v>нд</v>
          </cell>
          <cell r="KU245" t="str">
            <v>нд</v>
          </cell>
          <cell r="KV245" t="str">
            <v>нд</v>
          </cell>
          <cell r="KW245" t="str">
            <v>нд</v>
          </cell>
          <cell r="KX245" t="str">
            <v>нд</v>
          </cell>
          <cell r="KY245" t="str">
            <v>нд</v>
          </cell>
          <cell r="KZ245" t="str">
            <v>нд</v>
          </cell>
          <cell r="LA245" t="str">
            <v>нд</v>
          </cell>
          <cell r="LB245" t="str">
            <v>нд</v>
          </cell>
          <cell r="LC245">
            <v>4</v>
          </cell>
          <cell r="LD245">
            <v>91.980210996967713</v>
          </cell>
          <cell r="LE245">
            <v>4.84</v>
          </cell>
          <cell r="LF245">
            <v>0</v>
          </cell>
          <cell r="LG245">
            <v>86.179000000000002</v>
          </cell>
          <cell r="LH245">
            <v>86.179000000000002</v>
          </cell>
          <cell r="LI245">
            <v>0</v>
          </cell>
          <cell r="LJ245">
            <v>0</v>
          </cell>
          <cell r="LK245">
            <v>0</v>
          </cell>
          <cell r="LL245">
            <v>0</v>
          </cell>
          <cell r="LM245">
            <v>0</v>
          </cell>
          <cell r="LN245" t="str">
            <v>нд</v>
          </cell>
          <cell r="LO245" t="str">
            <v>нд</v>
          </cell>
          <cell r="LP245" t="str">
            <v>нд</v>
          </cell>
          <cell r="LQ245" t="str">
            <v>нд</v>
          </cell>
          <cell r="LR245" t="str">
            <v>нд</v>
          </cell>
          <cell r="LS245" t="str">
            <v>нд</v>
          </cell>
          <cell r="LT245" t="str">
            <v>нд</v>
          </cell>
          <cell r="LU245" t="str">
            <v>нд</v>
          </cell>
          <cell r="LV245" t="str">
            <v>нд</v>
          </cell>
          <cell r="LW245" t="str">
            <v>нд</v>
          </cell>
          <cell r="LX245" t="str">
            <v>нд</v>
          </cell>
          <cell r="LY245" t="str">
            <v>нд</v>
          </cell>
          <cell r="LZ245">
            <v>91.980210996967713</v>
          </cell>
          <cell r="MA245" t="str">
            <v>1.1.4</v>
          </cell>
          <cell r="MB245" t="str">
            <v>Строительство и реконструкция сети 10-0,4 кВ (ВЛ 0,4 кВ протяженностью 33,36 км, ВЛ-10 кВ протяженностью 18,05 км, ТП 6(10)/0,4 кВ общей мощностью 0,61 МВА) в рамках "Плана (программы) снижения потерь электрической энергии в электрических сетях Шатойских РЭС АО "Чеченэнерго"</v>
          </cell>
          <cell r="MC245" t="str">
            <v>L_Che379</v>
          </cell>
          <cell r="MD245" t="str">
            <v>L_Che379</v>
          </cell>
          <cell r="ME245" t="b">
            <v>0</v>
          </cell>
          <cell r="MF245">
            <v>0</v>
          </cell>
          <cell r="MG245">
            <v>0</v>
          </cell>
          <cell r="MH245">
            <v>0</v>
          </cell>
          <cell r="MI245">
            <v>0</v>
          </cell>
          <cell r="MK245">
            <v>0</v>
          </cell>
          <cell r="ML245">
            <v>0</v>
          </cell>
          <cell r="MM245">
            <v>0</v>
          </cell>
          <cell r="MN245">
            <v>0</v>
          </cell>
          <cell r="MO245">
            <v>0</v>
          </cell>
          <cell r="MP245">
            <v>0</v>
          </cell>
          <cell r="MQ245">
            <v>0</v>
          </cell>
          <cell r="MR245">
            <v>0</v>
          </cell>
          <cell r="MS245">
            <v>0</v>
          </cell>
          <cell r="MT245">
            <v>0</v>
          </cell>
          <cell r="MU245">
            <v>0</v>
          </cell>
          <cell r="MV245">
            <v>0</v>
          </cell>
          <cell r="MW245">
            <v>0</v>
          </cell>
          <cell r="MX245">
            <v>0</v>
          </cell>
          <cell r="MY245">
            <v>0</v>
          </cell>
          <cell r="MZ245">
            <v>0</v>
          </cell>
          <cell r="NA245">
            <v>0</v>
          </cell>
          <cell r="NB245">
            <v>0</v>
          </cell>
          <cell r="NC245">
            <v>0</v>
          </cell>
          <cell r="ND245">
            <v>0</v>
          </cell>
          <cell r="NE245">
            <v>0</v>
          </cell>
          <cell r="NF245">
            <v>0</v>
          </cell>
          <cell r="NG245">
            <v>0</v>
          </cell>
          <cell r="NH245">
            <v>0</v>
          </cell>
          <cell r="NI245">
            <v>0</v>
          </cell>
          <cell r="NJ245">
            <v>0</v>
          </cell>
          <cell r="NK245">
            <v>0</v>
          </cell>
          <cell r="NL245">
            <v>0</v>
          </cell>
          <cell r="NM245">
            <v>0</v>
          </cell>
          <cell r="NN245">
            <v>0</v>
          </cell>
          <cell r="NO245">
            <v>0</v>
          </cell>
          <cell r="NP245">
            <v>0</v>
          </cell>
          <cell r="NQ245">
            <v>0</v>
          </cell>
          <cell r="NR245">
            <v>0</v>
          </cell>
          <cell r="NS245">
            <v>0</v>
          </cell>
          <cell r="NT245">
            <v>0</v>
          </cell>
          <cell r="NU245">
            <v>0</v>
          </cell>
          <cell r="NV245">
            <v>0</v>
          </cell>
          <cell r="NW245">
            <v>0</v>
          </cell>
          <cell r="NX245">
            <v>0</v>
          </cell>
          <cell r="NY245">
            <v>0</v>
          </cell>
          <cell r="NZ245">
            <v>0</v>
          </cell>
          <cell r="OA245">
            <v>0</v>
          </cell>
          <cell r="OB245">
            <v>0</v>
          </cell>
          <cell r="OC245">
            <v>0</v>
          </cell>
          <cell r="OD245">
            <v>0</v>
          </cell>
          <cell r="OE245">
            <v>0</v>
          </cell>
          <cell r="OF245">
            <v>0</v>
          </cell>
          <cell r="OG245">
            <v>0</v>
          </cell>
          <cell r="OH245">
            <v>0</v>
          </cell>
          <cell r="OI245">
            <v>0</v>
          </cell>
          <cell r="OJ245">
            <v>0</v>
          </cell>
          <cell r="OK245">
            <v>0</v>
          </cell>
          <cell r="OL245">
            <v>0</v>
          </cell>
          <cell r="ON245" t="str">
            <v>нд</v>
          </cell>
          <cell r="OO245">
            <v>109.39557815696769</v>
          </cell>
          <cell r="OR245" t="str">
            <v>нд</v>
          </cell>
          <cell r="OS245" t="str">
            <v>нд</v>
          </cell>
          <cell r="OT245" t="str">
            <v>нд</v>
          </cell>
          <cell r="OU245" t="str">
            <v>нд</v>
          </cell>
          <cell r="OV245" t="str">
            <v>нд</v>
          </cell>
          <cell r="OW245" t="str">
            <v>нд</v>
          </cell>
          <cell r="OX245" t="str">
            <v>нд</v>
          </cell>
          <cell r="OY245" t="str">
            <v>нд</v>
          </cell>
          <cell r="OZ245" t="str">
            <v>нд</v>
          </cell>
          <cell r="PA245" t="str">
            <v>нд</v>
          </cell>
          <cell r="PB245" t="str">
            <v>нд</v>
          </cell>
          <cell r="PC245" t="str">
            <v>нд</v>
          </cell>
          <cell r="PD245" t="str">
            <v>нд</v>
          </cell>
          <cell r="PE245" t="str">
            <v>нд</v>
          </cell>
          <cell r="PF245" t="str">
            <v>нд</v>
          </cell>
          <cell r="PG245" t="str">
            <v>нд</v>
          </cell>
          <cell r="PH245" t="str">
            <v>нд</v>
          </cell>
          <cell r="PI245" t="str">
            <v>нд</v>
          </cell>
          <cell r="PJ245" t="str">
            <v>нд</v>
          </cell>
          <cell r="PK245" t="str">
            <v>нд</v>
          </cell>
          <cell r="PL245" t="str">
            <v>нд</v>
          </cell>
          <cell r="PM245" t="str">
            <v>нд</v>
          </cell>
          <cell r="PN245" t="str">
            <v>нд</v>
          </cell>
          <cell r="PO245" t="str">
            <v>нд</v>
          </cell>
          <cell r="PP245" t="str">
            <v>нд</v>
          </cell>
          <cell r="PQ245" t="str">
            <v>нд</v>
          </cell>
          <cell r="PR245" t="str">
            <v>нд</v>
          </cell>
          <cell r="PS245" t="str">
            <v>нд</v>
          </cell>
          <cell r="PT245" t="str">
            <v>нд</v>
          </cell>
          <cell r="PU245" t="str">
            <v>нд</v>
          </cell>
          <cell r="PV245" t="str">
            <v>нд</v>
          </cell>
          <cell r="PW245" t="str">
            <v>нд</v>
          </cell>
          <cell r="PX245" t="str">
            <v>нд</v>
          </cell>
          <cell r="PY245" t="str">
            <v>нд</v>
          </cell>
          <cell r="PZ245" t="str">
            <v>нд</v>
          </cell>
        </row>
        <row r="246">
          <cell r="D246" t="str">
            <v>G_prj_109108_49681</v>
          </cell>
          <cell r="E246">
            <v>1.190992879999991E-2</v>
          </cell>
          <cell r="F246">
            <v>0</v>
          </cell>
          <cell r="G246">
            <v>0</v>
          </cell>
          <cell r="H246">
            <v>1.190992879999991E-2</v>
          </cell>
          <cell r="I246">
            <v>0</v>
          </cell>
          <cell r="J246">
            <v>0</v>
          </cell>
          <cell r="K246">
            <v>0</v>
          </cell>
          <cell r="L246">
            <v>0</v>
          </cell>
          <cell r="M246">
            <v>0</v>
          </cell>
          <cell r="N246">
            <v>0</v>
          </cell>
          <cell r="O246">
            <v>0</v>
          </cell>
          <cell r="P246">
            <v>0</v>
          </cell>
          <cell r="Q246">
            <v>0.31654071120000005</v>
          </cell>
          <cell r="R246">
            <v>0</v>
          </cell>
          <cell r="S246">
            <v>0</v>
          </cell>
          <cell r="T246">
            <v>0.31654071120000005</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v>
          </cell>
          <cell r="CO246">
            <v>0</v>
          </cell>
          <cell r="CP246">
            <v>0</v>
          </cell>
          <cell r="CQ246">
            <v>0.31654071120000005</v>
          </cell>
          <cell r="CR246">
            <v>0</v>
          </cell>
          <cell r="CS246">
            <v>0</v>
          </cell>
          <cell r="CT246">
            <v>0.31654071120000005</v>
          </cell>
          <cell r="CU246">
            <v>0</v>
          </cell>
          <cell r="CV246">
            <v>0</v>
          </cell>
          <cell r="CW246">
            <v>0.31654071120000005</v>
          </cell>
          <cell r="CX246">
            <v>0</v>
          </cell>
          <cell r="CY246">
            <v>0</v>
          </cell>
          <cell r="CZ246">
            <v>0.31654071120000005</v>
          </cell>
          <cell r="DA246">
            <v>0</v>
          </cell>
          <cell r="DB246">
            <v>0</v>
          </cell>
          <cell r="DD246">
            <v>0.32845063999999996</v>
          </cell>
          <cell r="DE246">
            <v>0</v>
          </cell>
          <cell r="DF246">
            <v>0.27834799999999998</v>
          </cell>
          <cell r="DG246">
            <v>0</v>
          </cell>
          <cell r="DI246">
            <v>0.27834799999999998</v>
          </cell>
          <cell r="DJ246">
            <v>1.9259999999999999E-2</v>
          </cell>
          <cell r="DK246">
            <v>0.23505499999999999</v>
          </cell>
          <cell r="DL246">
            <v>0</v>
          </cell>
          <cell r="DM246">
            <v>2.4032999999999999E-2</v>
          </cell>
          <cell r="DN246">
            <v>0.27834799999999998</v>
          </cell>
          <cell r="DO246">
            <v>1.9259999999999999E-2</v>
          </cell>
          <cell r="DP246">
            <v>0.23505499999999999</v>
          </cell>
          <cell r="DQ246">
            <v>0</v>
          </cell>
          <cell r="DR246">
            <v>2.4032999999999999E-2</v>
          </cell>
          <cell r="DS246">
            <v>0.27834799999999998</v>
          </cell>
          <cell r="DT246">
            <v>0</v>
          </cell>
          <cell r="DU246">
            <v>0</v>
          </cell>
          <cell r="DV246">
            <v>0</v>
          </cell>
          <cell r="DW246">
            <v>0</v>
          </cell>
          <cell r="DX246">
            <v>0</v>
          </cell>
          <cell r="DY246">
            <v>0</v>
          </cell>
          <cell r="DZ246">
            <v>0</v>
          </cell>
          <cell r="EA246">
            <v>0</v>
          </cell>
          <cell r="EB246">
            <v>0</v>
          </cell>
          <cell r="EC246">
            <v>0</v>
          </cell>
          <cell r="ED246">
            <v>0</v>
          </cell>
          <cell r="EE246">
            <v>0</v>
          </cell>
          <cell r="EF246">
            <v>0</v>
          </cell>
          <cell r="EG246">
            <v>0</v>
          </cell>
          <cell r="EH246">
            <v>0</v>
          </cell>
          <cell r="EI246">
            <v>0</v>
          </cell>
          <cell r="EK246">
            <v>0.27834799999999998</v>
          </cell>
          <cell r="EL246">
            <v>0</v>
          </cell>
          <cell r="EM246">
            <v>0</v>
          </cell>
          <cell r="EN246">
            <v>0.29199999999999998</v>
          </cell>
          <cell r="EO246">
            <v>0.29199999999999998</v>
          </cell>
          <cell r="EP246">
            <v>0</v>
          </cell>
          <cell r="EQ246">
            <v>0</v>
          </cell>
          <cell r="ER246">
            <v>0</v>
          </cell>
          <cell r="ES246">
            <v>0</v>
          </cell>
          <cell r="ET246">
            <v>0</v>
          </cell>
          <cell r="EU246">
            <v>0.27834799999999998</v>
          </cell>
          <cell r="EV246">
            <v>0</v>
          </cell>
          <cell r="EW246">
            <v>0</v>
          </cell>
          <cell r="EX246">
            <v>0.29199999999999998</v>
          </cell>
          <cell r="EY246">
            <v>0.29199999999999998</v>
          </cell>
          <cell r="EZ246">
            <v>0</v>
          </cell>
          <cell r="FA246">
            <v>0</v>
          </cell>
          <cell r="FB246">
            <v>0</v>
          </cell>
          <cell r="FC246">
            <v>0</v>
          </cell>
          <cell r="FD246">
            <v>0</v>
          </cell>
          <cell r="FE246" t="str">
            <v>нд</v>
          </cell>
          <cell r="FF246">
            <v>0.27834799999999998</v>
          </cell>
          <cell r="FG246">
            <v>0</v>
          </cell>
          <cell r="FH246">
            <v>0</v>
          </cell>
          <cell r="FI246">
            <v>0.29199999999999998</v>
          </cell>
          <cell r="FJ246">
            <v>0.29199999999999998</v>
          </cell>
          <cell r="FK246">
            <v>0</v>
          </cell>
          <cell r="FL246">
            <v>0</v>
          </cell>
          <cell r="FM246">
            <v>0</v>
          </cell>
          <cell r="FN246">
            <v>0</v>
          </cell>
          <cell r="FO246">
            <v>0</v>
          </cell>
          <cell r="FP246" t="str">
            <v>нд</v>
          </cell>
          <cell r="FQ246">
            <v>0</v>
          </cell>
          <cell r="FR246">
            <v>0</v>
          </cell>
          <cell r="FS246">
            <v>0</v>
          </cell>
          <cell r="FT246">
            <v>0</v>
          </cell>
          <cell r="FU246">
            <v>0</v>
          </cell>
          <cell r="FV246">
            <v>0</v>
          </cell>
          <cell r="FW246">
            <v>0</v>
          </cell>
          <cell r="FX246">
            <v>0</v>
          </cell>
          <cell r="FY246">
            <v>0</v>
          </cell>
          <cell r="FZ246">
            <v>0</v>
          </cell>
          <cell r="GA246" t="str">
            <v>нд</v>
          </cell>
          <cell r="GB246">
            <v>0</v>
          </cell>
          <cell r="GC246">
            <v>0</v>
          </cell>
          <cell r="GD246">
            <v>0</v>
          </cell>
          <cell r="GE246">
            <v>0</v>
          </cell>
          <cell r="GF246">
            <v>0</v>
          </cell>
          <cell r="GG246">
            <v>0</v>
          </cell>
          <cell r="GH246">
            <v>0</v>
          </cell>
          <cell r="GI246">
            <v>0</v>
          </cell>
          <cell r="GJ246">
            <v>0</v>
          </cell>
          <cell r="GK246">
            <v>0</v>
          </cell>
          <cell r="GL246" t="str">
            <v>нд</v>
          </cell>
          <cell r="GM246">
            <v>0</v>
          </cell>
          <cell r="GN246">
            <v>0</v>
          </cell>
          <cell r="GO246">
            <v>0</v>
          </cell>
          <cell r="GP246">
            <v>0</v>
          </cell>
          <cell r="GQ246">
            <v>0</v>
          </cell>
          <cell r="GR246">
            <v>0</v>
          </cell>
          <cell r="GS246">
            <v>0</v>
          </cell>
          <cell r="GT246">
            <v>0</v>
          </cell>
          <cell r="GU246">
            <v>0</v>
          </cell>
          <cell r="GV246">
            <v>0</v>
          </cell>
          <cell r="GW246" t="str">
            <v>нд</v>
          </cell>
          <cell r="GX246">
            <v>0</v>
          </cell>
          <cell r="GY246">
            <v>0</v>
          </cell>
          <cell r="GZ246">
            <v>0</v>
          </cell>
          <cell r="HA246">
            <v>0</v>
          </cell>
          <cell r="HB246">
            <v>0</v>
          </cell>
          <cell r="HC246">
            <v>0</v>
          </cell>
          <cell r="HD246">
            <v>0</v>
          </cell>
          <cell r="HE246">
            <v>0</v>
          </cell>
          <cell r="HF246">
            <v>0</v>
          </cell>
          <cell r="HG246">
            <v>0</v>
          </cell>
          <cell r="HH246" t="str">
            <v>нд</v>
          </cell>
          <cell r="HI246">
            <v>0</v>
          </cell>
          <cell r="HJ246">
            <v>0</v>
          </cell>
          <cell r="HK246">
            <v>0</v>
          </cell>
          <cell r="HL246">
            <v>0</v>
          </cell>
          <cell r="HM246">
            <v>0</v>
          </cell>
          <cell r="HN246">
            <v>0</v>
          </cell>
          <cell r="HO246">
            <v>0</v>
          </cell>
          <cell r="HP246">
            <v>0</v>
          </cell>
          <cell r="HQ246">
            <v>0</v>
          </cell>
          <cell r="HR246">
            <v>0</v>
          </cell>
          <cell r="HS246" t="str">
            <v>нд</v>
          </cell>
          <cell r="HT246">
            <v>0</v>
          </cell>
          <cell r="HU246">
            <v>0</v>
          </cell>
          <cell r="HV246">
            <v>0</v>
          </cell>
          <cell r="HW246">
            <v>0</v>
          </cell>
          <cell r="HX246">
            <v>0</v>
          </cell>
          <cell r="HY246">
            <v>0</v>
          </cell>
          <cell r="HZ246">
            <v>0</v>
          </cell>
          <cell r="IA246">
            <v>0</v>
          </cell>
          <cell r="IB246">
            <v>0</v>
          </cell>
          <cell r="IC246">
            <v>0</v>
          </cell>
          <cell r="ID246" t="str">
            <v>нд</v>
          </cell>
          <cell r="IE246">
            <v>0</v>
          </cell>
          <cell r="IF246">
            <v>0</v>
          </cell>
          <cell r="IG246">
            <v>0</v>
          </cell>
          <cell r="IH246">
            <v>0</v>
          </cell>
          <cell r="II246">
            <v>0</v>
          </cell>
          <cell r="IJ246">
            <v>0</v>
          </cell>
          <cell r="IK246">
            <v>0</v>
          </cell>
          <cell r="IL246">
            <v>0</v>
          </cell>
          <cell r="IM246">
            <v>0</v>
          </cell>
          <cell r="IN246">
            <v>0</v>
          </cell>
          <cell r="IO246" t="str">
            <v>нд</v>
          </cell>
          <cell r="IP246">
            <v>0</v>
          </cell>
          <cell r="IQ246">
            <v>0</v>
          </cell>
          <cell r="IR246">
            <v>0</v>
          </cell>
          <cell r="IS246">
            <v>0</v>
          </cell>
          <cell r="IT246">
            <v>0</v>
          </cell>
          <cell r="IU246">
            <v>0</v>
          </cell>
          <cell r="IV246">
            <v>0</v>
          </cell>
          <cell r="IW246">
            <v>0</v>
          </cell>
          <cell r="IX246">
            <v>0</v>
          </cell>
          <cell r="IY246">
            <v>0</v>
          </cell>
          <cell r="IZ246" t="str">
            <v>нд</v>
          </cell>
          <cell r="JA246">
            <v>0</v>
          </cell>
          <cell r="JB246">
            <v>0</v>
          </cell>
          <cell r="JC246">
            <v>0</v>
          </cell>
          <cell r="JD246">
            <v>0</v>
          </cell>
          <cell r="JE246">
            <v>0</v>
          </cell>
          <cell r="JF246">
            <v>0</v>
          </cell>
          <cell r="JG246">
            <v>0</v>
          </cell>
          <cell r="JH246">
            <v>0</v>
          </cell>
          <cell r="JI246">
            <v>0</v>
          </cell>
          <cell r="JJ246">
            <v>0</v>
          </cell>
          <cell r="JK246" t="str">
            <v>нд</v>
          </cell>
          <cell r="JL246">
            <v>0</v>
          </cell>
          <cell r="JM246">
            <v>0</v>
          </cell>
          <cell r="JN246">
            <v>0</v>
          </cell>
          <cell r="JO246">
            <v>0</v>
          </cell>
          <cell r="JP246">
            <v>0</v>
          </cell>
          <cell r="JQ246">
            <v>0</v>
          </cell>
          <cell r="JR246">
            <v>0</v>
          </cell>
          <cell r="JS246">
            <v>0</v>
          </cell>
          <cell r="JT246">
            <v>0</v>
          </cell>
          <cell r="JU246">
            <v>0</v>
          </cell>
          <cell r="JV246" t="str">
            <v>нд</v>
          </cell>
          <cell r="JW246">
            <v>0</v>
          </cell>
          <cell r="JX246">
            <v>0</v>
          </cell>
          <cell r="JY246">
            <v>0</v>
          </cell>
          <cell r="JZ246">
            <v>0</v>
          </cell>
          <cell r="KA246">
            <v>0</v>
          </cell>
          <cell r="KB246">
            <v>0</v>
          </cell>
          <cell r="KC246">
            <v>0</v>
          </cell>
          <cell r="KD246">
            <v>0</v>
          </cell>
          <cell r="KE246">
            <v>0</v>
          </cell>
          <cell r="KF246">
            <v>0</v>
          </cell>
          <cell r="KG246" t="str">
            <v>нд</v>
          </cell>
          <cell r="KH246">
            <v>0</v>
          </cell>
          <cell r="KI246">
            <v>0</v>
          </cell>
          <cell r="KJ246">
            <v>0</v>
          </cell>
          <cell r="KK246">
            <v>0</v>
          </cell>
          <cell r="KL246">
            <v>0</v>
          </cell>
          <cell r="KM246">
            <v>0</v>
          </cell>
          <cell r="KN246">
            <v>0</v>
          </cell>
          <cell r="KO246">
            <v>0</v>
          </cell>
          <cell r="KP246">
            <v>0</v>
          </cell>
          <cell r="KQ246">
            <v>0</v>
          </cell>
          <cell r="KR246" t="str">
            <v>нд</v>
          </cell>
          <cell r="KS246">
            <v>0</v>
          </cell>
          <cell r="KT246">
            <v>0</v>
          </cell>
          <cell r="KU246">
            <v>0</v>
          </cell>
          <cell r="KV246">
            <v>0</v>
          </cell>
          <cell r="KW246">
            <v>0</v>
          </cell>
          <cell r="KX246">
            <v>0</v>
          </cell>
          <cell r="KY246">
            <v>0</v>
          </cell>
          <cell r="KZ246">
            <v>0</v>
          </cell>
          <cell r="LA246">
            <v>0</v>
          </cell>
          <cell r="LB246">
            <v>0</v>
          </cell>
          <cell r="LC246" t="str">
            <v>нд</v>
          </cell>
          <cell r="LD246">
            <v>0</v>
          </cell>
          <cell r="LE246">
            <v>0</v>
          </cell>
          <cell r="LF246">
            <v>0</v>
          </cell>
          <cell r="LG246">
            <v>0</v>
          </cell>
          <cell r="LH246">
            <v>0</v>
          </cell>
          <cell r="LI246">
            <v>0</v>
          </cell>
          <cell r="LJ246">
            <v>0</v>
          </cell>
          <cell r="LK246">
            <v>0</v>
          </cell>
          <cell r="LL246">
            <v>0</v>
          </cell>
          <cell r="LM246">
            <v>0</v>
          </cell>
          <cell r="LN246" t="str">
            <v>нд</v>
          </cell>
          <cell r="LO246">
            <v>0</v>
          </cell>
          <cell r="LP246">
            <v>0</v>
          </cell>
          <cell r="LQ246">
            <v>0</v>
          </cell>
          <cell r="LR246">
            <v>0</v>
          </cell>
          <cell r="LS246">
            <v>0</v>
          </cell>
          <cell r="LT246">
            <v>0</v>
          </cell>
          <cell r="LU246">
            <v>0</v>
          </cell>
          <cell r="LV246">
            <v>0</v>
          </cell>
          <cell r="LW246">
            <v>0</v>
          </cell>
          <cell r="LX246">
            <v>0</v>
          </cell>
          <cell r="LY246" t="str">
            <v>нд</v>
          </cell>
          <cell r="LZ246">
            <v>0</v>
          </cell>
          <cell r="MA246" t="str">
            <v>1.1.4</v>
          </cell>
          <cell r="MB246" t="str">
            <v>Строительство и реконструкция сети 10-0,4 кВ (ВЛ 0,4 кВ протяженностью 85,131 км, ВЛ-10 кВ протяженностью 1,048 км, ТП 6(10)/0,4 кВ общей мощностью 4,84 МВА) в рамках "Плана (программы) снижения потерь электрической энергии в электрических сетях Шелковских РЭС АО "Чеченэнерго"</v>
          </cell>
          <cell r="MC246" t="str">
            <v>L_Che380</v>
          </cell>
          <cell r="MD246" t="str">
            <v>L_Che380</v>
          </cell>
          <cell r="ME246" t="b">
            <v>0</v>
          </cell>
          <cell r="MF246">
            <v>0</v>
          </cell>
          <cell r="MG246">
            <v>0</v>
          </cell>
          <cell r="MH246">
            <v>0</v>
          </cell>
          <cell r="MI246">
            <v>0</v>
          </cell>
          <cell r="MK246">
            <v>0</v>
          </cell>
          <cell r="ML246">
            <v>0</v>
          </cell>
          <cell r="MM246">
            <v>0</v>
          </cell>
          <cell r="MN246">
            <v>0</v>
          </cell>
          <cell r="MO246">
            <v>0</v>
          </cell>
          <cell r="MP246">
            <v>0</v>
          </cell>
          <cell r="MQ246">
            <v>0</v>
          </cell>
          <cell r="MR246">
            <v>0</v>
          </cell>
          <cell r="MS246">
            <v>0</v>
          </cell>
          <cell r="MT246">
            <v>0</v>
          </cell>
          <cell r="MU246">
            <v>0</v>
          </cell>
          <cell r="MV246">
            <v>0</v>
          </cell>
          <cell r="MW246">
            <v>0</v>
          </cell>
          <cell r="MX246">
            <v>0</v>
          </cell>
          <cell r="MY246">
            <v>0</v>
          </cell>
          <cell r="MZ246">
            <v>0</v>
          </cell>
          <cell r="NA246">
            <v>0</v>
          </cell>
          <cell r="NB246">
            <v>0</v>
          </cell>
          <cell r="NC246">
            <v>0</v>
          </cell>
          <cell r="ND246">
            <v>0</v>
          </cell>
          <cell r="NE246">
            <v>0</v>
          </cell>
          <cell r="NF246">
            <v>0</v>
          </cell>
          <cell r="NG246">
            <v>0</v>
          </cell>
          <cell r="NH246">
            <v>0</v>
          </cell>
          <cell r="NI246">
            <v>0</v>
          </cell>
          <cell r="NJ246">
            <v>0</v>
          </cell>
          <cell r="NK246">
            <v>0</v>
          </cell>
          <cell r="NL246">
            <v>0</v>
          </cell>
          <cell r="NM246">
            <v>0</v>
          </cell>
          <cell r="NN246">
            <v>0</v>
          </cell>
          <cell r="NO246">
            <v>0</v>
          </cell>
          <cell r="NP246">
            <v>0</v>
          </cell>
          <cell r="NQ246">
            <v>0</v>
          </cell>
          <cell r="NR246">
            <v>0</v>
          </cell>
          <cell r="NS246">
            <v>0</v>
          </cell>
          <cell r="NT246">
            <v>0</v>
          </cell>
          <cell r="NU246">
            <v>0</v>
          </cell>
          <cell r="NV246">
            <v>0</v>
          </cell>
          <cell r="NW246">
            <v>0</v>
          </cell>
          <cell r="NX246">
            <v>0</v>
          </cell>
          <cell r="NY246">
            <v>0</v>
          </cell>
          <cell r="NZ246">
            <v>0</v>
          </cell>
          <cell r="OA246">
            <v>0</v>
          </cell>
          <cell r="OB246">
            <v>0</v>
          </cell>
          <cell r="OC246">
            <v>0</v>
          </cell>
          <cell r="OD246">
            <v>0</v>
          </cell>
          <cell r="OE246">
            <v>0</v>
          </cell>
          <cell r="OF246">
            <v>0</v>
          </cell>
          <cell r="OG246">
            <v>0</v>
          </cell>
          <cell r="OH246">
            <v>0</v>
          </cell>
          <cell r="OI246">
            <v>0</v>
          </cell>
          <cell r="OJ246">
            <v>0</v>
          </cell>
          <cell r="OK246">
            <v>0</v>
          </cell>
          <cell r="OL246">
            <v>0</v>
          </cell>
          <cell r="ON246">
            <v>0.32845063999999996</v>
          </cell>
          <cell r="OO246">
            <v>0.32845063999999996</v>
          </cell>
          <cell r="OR246">
            <v>0</v>
          </cell>
          <cell r="OS246">
            <v>0</v>
          </cell>
          <cell r="OT246">
            <v>0</v>
          </cell>
          <cell r="OU246">
            <v>0</v>
          </cell>
          <cell r="OV246">
            <v>0</v>
          </cell>
          <cell r="OW246">
            <v>0</v>
          </cell>
          <cell r="OX246">
            <v>0</v>
          </cell>
          <cell r="OY246">
            <v>0</v>
          </cell>
          <cell r="OZ246">
            <v>0</v>
          </cell>
          <cell r="PA246">
            <v>0</v>
          </cell>
          <cell r="PB246">
            <v>0</v>
          </cell>
          <cell r="PC246">
            <v>0</v>
          </cell>
          <cell r="PD246">
            <v>0</v>
          </cell>
          <cell r="PE246">
            <v>0</v>
          </cell>
          <cell r="PF246">
            <v>0</v>
          </cell>
          <cell r="PG246">
            <v>0</v>
          </cell>
          <cell r="PH246">
            <v>0</v>
          </cell>
          <cell r="PI246">
            <v>0</v>
          </cell>
          <cell r="PJ246">
            <v>0</v>
          </cell>
          <cell r="PK246">
            <v>0</v>
          </cell>
          <cell r="PL246">
            <v>0</v>
          </cell>
          <cell r="PM246">
            <v>0</v>
          </cell>
          <cell r="PN246">
            <v>0</v>
          </cell>
          <cell r="PO246">
            <v>0</v>
          </cell>
          <cell r="PP246">
            <v>0</v>
          </cell>
          <cell r="PQ246">
            <v>0</v>
          </cell>
          <cell r="PR246">
            <v>0</v>
          </cell>
          <cell r="PS246">
            <v>0</v>
          </cell>
          <cell r="PT246">
            <v>0</v>
          </cell>
          <cell r="PU246">
            <v>0</v>
          </cell>
          <cell r="PV246">
            <v>0</v>
          </cell>
          <cell r="PW246">
            <v>0</v>
          </cell>
          <cell r="PX246">
            <v>0</v>
          </cell>
          <cell r="PY246">
            <v>0</v>
          </cell>
          <cell r="PZ246">
            <v>0</v>
          </cell>
        </row>
        <row r="247">
          <cell r="D247" t="str">
            <v>G_prj_109108_49682</v>
          </cell>
          <cell r="E247">
            <v>3.3001213399999986E-2</v>
          </cell>
          <cell r="F247">
            <v>0</v>
          </cell>
          <cell r="G247">
            <v>0</v>
          </cell>
          <cell r="H247">
            <v>3.3001213399999986E-2</v>
          </cell>
          <cell r="I247">
            <v>0</v>
          </cell>
          <cell r="J247">
            <v>0</v>
          </cell>
          <cell r="K247">
            <v>0</v>
          </cell>
          <cell r="L247">
            <v>0</v>
          </cell>
          <cell r="M247">
            <v>0</v>
          </cell>
          <cell r="N247">
            <v>0</v>
          </cell>
          <cell r="O247">
            <v>0</v>
          </cell>
          <cell r="P247">
            <v>0</v>
          </cell>
          <cell r="Q247">
            <v>0.87704782660000002</v>
          </cell>
          <cell r="R247">
            <v>0</v>
          </cell>
          <cell r="S247">
            <v>0</v>
          </cell>
          <cell r="T247">
            <v>0.87704782660000002</v>
          </cell>
          <cell r="U247">
            <v>0</v>
          </cell>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0</v>
          </cell>
          <cell r="CG247">
            <v>0</v>
          </cell>
          <cell r="CH247">
            <v>0</v>
          </cell>
          <cell r="CI247">
            <v>0</v>
          </cell>
          <cell r="CJ247">
            <v>0</v>
          </cell>
          <cell r="CK247">
            <v>0</v>
          </cell>
          <cell r="CL247">
            <v>0</v>
          </cell>
          <cell r="CM247">
            <v>0</v>
          </cell>
          <cell r="CN247">
            <v>0</v>
          </cell>
          <cell r="CO247">
            <v>0</v>
          </cell>
          <cell r="CP247">
            <v>0</v>
          </cell>
          <cell r="CQ247">
            <v>0.87704782660000002</v>
          </cell>
          <cell r="CR247">
            <v>0</v>
          </cell>
          <cell r="CS247">
            <v>0</v>
          </cell>
          <cell r="CT247">
            <v>0.87704782660000002</v>
          </cell>
          <cell r="CU247">
            <v>0</v>
          </cell>
          <cell r="CV247">
            <v>0</v>
          </cell>
          <cell r="CW247">
            <v>0.87704782660000002</v>
          </cell>
          <cell r="CX247">
            <v>0</v>
          </cell>
          <cell r="CY247">
            <v>0</v>
          </cell>
          <cell r="CZ247">
            <v>0.87704782660000002</v>
          </cell>
          <cell r="DA247">
            <v>0</v>
          </cell>
          <cell r="DB247">
            <v>0</v>
          </cell>
          <cell r="DD247">
            <v>0.91004903999999998</v>
          </cell>
          <cell r="DE247">
            <v>0</v>
          </cell>
          <cell r="DF247">
            <v>0.77122800000000002</v>
          </cell>
          <cell r="DG247">
            <v>0</v>
          </cell>
          <cell r="DI247">
            <v>0.77122800000000002</v>
          </cell>
          <cell r="DJ247">
            <v>5.3324000000000003E-2</v>
          </cell>
          <cell r="DK247">
            <v>0.65130999999999994</v>
          </cell>
          <cell r="DL247">
            <v>0</v>
          </cell>
          <cell r="DM247">
            <v>6.6594000000000042E-2</v>
          </cell>
          <cell r="DN247">
            <v>0.77122800000000002</v>
          </cell>
          <cell r="DO247">
            <v>5.3324000000000003E-2</v>
          </cell>
          <cell r="DP247">
            <v>0.65130999999999994</v>
          </cell>
          <cell r="DQ247">
            <v>0</v>
          </cell>
          <cell r="DR247">
            <v>6.6594000000000042E-2</v>
          </cell>
          <cell r="DS247">
            <v>0.77122800000000002</v>
          </cell>
          <cell r="DT247">
            <v>0</v>
          </cell>
          <cell r="DU247">
            <v>0</v>
          </cell>
          <cell r="DV247">
            <v>0</v>
          </cell>
          <cell r="DW247">
            <v>0</v>
          </cell>
          <cell r="DX247">
            <v>0</v>
          </cell>
          <cell r="DY247">
            <v>0</v>
          </cell>
          <cell r="DZ247">
            <v>0</v>
          </cell>
          <cell r="EA247">
            <v>0</v>
          </cell>
          <cell r="EB247">
            <v>0</v>
          </cell>
          <cell r="EC247">
            <v>0</v>
          </cell>
          <cell r="ED247">
            <v>0</v>
          </cell>
          <cell r="EE247">
            <v>0</v>
          </cell>
          <cell r="EF247">
            <v>0</v>
          </cell>
          <cell r="EG247">
            <v>0</v>
          </cell>
          <cell r="EH247">
            <v>0</v>
          </cell>
          <cell r="EI247">
            <v>0</v>
          </cell>
          <cell r="EK247">
            <v>0.77122800000000002</v>
          </cell>
          <cell r="EL247">
            <v>0</v>
          </cell>
          <cell r="EM247">
            <v>0</v>
          </cell>
          <cell r="EN247">
            <v>0.61799999999999999</v>
          </cell>
          <cell r="EO247">
            <v>0.61799999999999999</v>
          </cell>
          <cell r="EP247">
            <v>0</v>
          </cell>
          <cell r="EQ247">
            <v>0</v>
          </cell>
          <cell r="ER247">
            <v>0</v>
          </cell>
          <cell r="ES247">
            <v>0</v>
          </cell>
          <cell r="ET247">
            <v>0</v>
          </cell>
          <cell r="EU247">
            <v>0.77122800000000002</v>
          </cell>
          <cell r="EV247">
            <v>0</v>
          </cell>
          <cell r="EW247">
            <v>0</v>
          </cell>
          <cell r="EX247">
            <v>0.61799999999999999</v>
          </cell>
          <cell r="EY247">
            <v>0.61799999999999999</v>
          </cell>
          <cell r="EZ247">
            <v>0</v>
          </cell>
          <cell r="FA247">
            <v>0</v>
          </cell>
          <cell r="FB247">
            <v>0</v>
          </cell>
          <cell r="FC247">
            <v>0</v>
          </cell>
          <cell r="FD247">
            <v>0</v>
          </cell>
          <cell r="FE247" t="str">
            <v>нд</v>
          </cell>
          <cell r="FF247">
            <v>0.77122800000000002</v>
          </cell>
          <cell r="FG247">
            <v>0</v>
          </cell>
          <cell r="FH247">
            <v>0</v>
          </cell>
          <cell r="FI247">
            <v>0.61799999999999999</v>
          </cell>
          <cell r="FJ247">
            <v>0.61799999999999999</v>
          </cell>
          <cell r="FK247">
            <v>0</v>
          </cell>
          <cell r="FL247">
            <v>0</v>
          </cell>
          <cell r="FM247">
            <v>0</v>
          </cell>
          <cell r="FN247">
            <v>0</v>
          </cell>
          <cell r="FO247">
            <v>0</v>
          </cell>
          <cell r="FP247" t="str">
            <v>нд</v>
          </cell>
          <cell r="FQ247">
            <v>0</v>
          </cell>
          <cell r="FR247">
            <v>0</v>
          </cell>
          <cell r="FS247">
            <v>0</v>
          </cell>
          <cell r="FT247">
            <v>0</v>
          </cell>
          <cell r="FU247">
            <v>0</v>
          </cell>
          <cell r="FV247">
            <v>0</v>
          </cell>
          <cell r="FW247">
            <v>0</v>
          </cell>
          <cell r="FX247">
            <v>0</v>
          </cell>
          <cell r="FY247">
            <v>0</v>
          </cell>
          <cell r="FZ247">
            <v>0</v>
          </cell>
          <cell r="GA247" t="str">
            <v>нд</v>
          </cell>
          <cell r="GB247">
            <v>0</v>
          </cell>
          <cell r="GC247">
            <v>0</v>
          </cell>
          <cell r="GD247">
            <v>0</v>
          </cell>
          <cell r="GE247">
            <v>0</v>
          </cell>
          <cell r="GF247">
            <v>0</v>
          </cell>
          <cell r="GG247">
            <v>0</v>
          </cell>
          <cell r="GH247">
            <v>0</v>
          </cell>
          <cell r="GI247">
            <v>0</v>
          </cell>
          <cell r="GJ247">
            <v>0</v>
          </cell>
          <cell r="GK247">
            <v>0</v>
          </cell>
          <cell r="GL247" t="str">
            <v>нд</v>
          </cell>
          <cell r="GM247">
            <v>0</v>
          </cell>
          <cell r="GN247">
            <v>0</v>
          </cell>
          <cell r="GO247">
            <v>0</v>
          </cell>
          <cell r="GP247">
            <v>0</v>
          </cell>
          <cell r="GQ247">
            <v>0</v>
          </cell>
          <cell r="GR247">
            <v>0</v>
          </cell>
          <cell r="GS247">
            <v>0</v>
          </cell>
          <cell r="GT247">
            <v>0</v>
          </cell>
          <cell r="GU247">
            <v>0</v>
          </cell>
          <cell r="GV247">
            <v>0</v>
          </cell>
          <cell r="GW247" t="str">
            <v>нд</v>
          </cell>
          <cell r="GX247">
            <v>0</v>
          </cell>
          <cell r="GY247">
            <v>0</v>
          </cell>
          <cell r="GZ247">
            <v>0</v>
          </cell>
          <cell r="HA247">
            <v>0</v>
          </cell>
          <cell r="HB247">
            <v>0</v>
          </cell>
          <cell r="HC247">
            <v>0</v>
          </cell>
          <cell r="HD247">
            <v>0</v>
          </cell>
          <cell r="HE247">
            <v>0</v>
          </cell>
          <cell r="HF247">
            <v>0</v>
          </cell>
          <cell r="HG247">
            <v>0</v>
          </cell>
          <cell r="HH247" t="str">
            <v>нд</v>
          </cell>
          <cell r="HI247">
            <v>0</v>
          </cell>
          <cell r="HJ247">
            <v>0</v>
          </cell>
          <cell r="HK247">
            <v>0</v>
          </cell>
          <cell r="HL247">
            <v>0</v>
          </cell>
          <cell r="HM247">
            <v>0</v>
          </cell>
          <cell r="HN247">
            <v>0</v>
          </cell>
          <cell r="HO247">
            <v>0</v>
          </cell>
          <cell r="HP247">
            <v>0</v>
          </cell>
          <cell r="HQ247">
            <v>0</v>
          </cell>
          <cell r="HR247">
            <v>0</v>
          </cell>
          <cell r="HS247" t="str">
            <v>нд</v>
          </cell>
          <cell r="HT247">
            <v>0</v>
          </cell>
          <cell r="HU247">
            <v>0</v>
          </cell>
          <cell r="HV247">
            <v>0</v>
          </cell>
          <cell r="HW247">
            <v>0</v>
          </cell>
          <cell r="HX247">
            <v>0</v>
          </cell>
          <cell r="HY247">
            <v>0</v>
          </cell>
          <cell r="HZ247">
            <v>0</v>
          </cell>
          <cell r="IA247">
            <v>0</v>
          </cell>
          <cell r="IB247">
            <v>0</v>
          </cell>
          <cell r="IC247">
            <v>0</v>
          </cell>
          <cell r="ID247" t="str">
            <v>нд</v>
          </cell>
          <cell r="IE247">
            <v>0</v>
          </cell>
          <cell r="IF247">
            <v>0</v>
          </cell>
          <cell r="IG247">
            <v>0</v>
          </cell>
          <cell r="IH247">
            <v>0</v>
          </cell>
          <cell r="II247">
            <v>0</v>
          </cell>
          <cell r="IJ247">
            <v>0</v>
          </cell>
          <cell r="IK247">
            <v>0</v>
          </cell>
          <cell r="IL247">
            <v>0</v>
          </cell>
          <cell r="IM247">
            <v>0</v>
          </cell>
          <cell r="IN247">
            <v>0</v>
          </cell>
          <cell r="IO247" t="str">
            <v>нд</v>
          </cell>
          <cell r="IP247">
            <v>0</v>
          </cell>
          <cell r="IQ247">
            <v>0</v>
          </cell>
          <cell r="IR247">
            <v>0</v>
          </cell>
          <cell r="IS247">
            <v>0</v>
          </cell>
          <cell r="IT247">
            <v>0</v>
          </cell>
          <cell r="IU247">
            <v>0</v>
          </cell>
          <cell r="IV247">
            <v>0</v>
          </cell>
          <cell r="IW247">
            <v>0</v>
          </cell>
          <cell r="IX247">
            <v>0</v>
          </cell>
          <cell r="IY247">
            <v>0</v>
          </cell>
          <cell r="IZ247" t="str">
            <v>нд</v>
          </cell>
          <cell r="JA247">
            <v>0</v>
          </cell>
          <cell r="JB247">
            <v>0</v>
          </cell>
          <cell r="JC247">
            <v>0</v>
          </cell>
          <cell r="JD247">
            <v>0</v>
          </cell>
          <cell r="JE247">
            <v>0</v>
          </cell>
          <cell r="JF247">
            <v>0</v>
          </cell>
          <cell r="JG247">
            <v>0</v>
          </cell>
          <cell r="JH247">
            <v>0</v>
          </cell>
          <cell r="JI247">
            <v>0</v>
          </cell>
          <cell r="JJ247">
            <v>0</v>
          </cell>
          <cell r="JK247" t="str">
            <v>нд</v>
          </cell>
          <cell r="JL247">
            <v>0</v>
          </cell>
          <cell r="JM247">
            <v>0</v>
          </cell>
          <cell r="JN247">
            <v>0</v>
          </cell>
          <cell r="JO247">
            <v>0</v>
          </cell>
          <cell r="JP247">
            <v>0</v>
          </cell>
          <cell r="JQ247">
            <v>0</v>
          </cell>
          <cell r="JR247">
            <v>0</v>
          </cell>
          <cell r="JS247">
            <v>0</v>
          </cell>
          <cell r="JT247">
            <v>0</v>
          </cell>
          <cell r="JU247">
            <v>0</v>
          </cell>
          <cell r="JV247" t="str">
            <v>нд</v>
          </cell>
          <cell r="JW247">
            <v>0</v>
          </cell>
          <cell r="JX247">
            <v>0</v>
          </cell>
          <cell r="JY247">
            <v>0</v>
          </cell>
          <cell r="JZ247">
            <v>0</v>
          </cell>
          <cell r="KA247">
            <v>0</v>
          </cell>
          <cell r="KB247">
            <v>0</v>
          </cell>
          <cell r="KC247">
            <v>0</v>
          </cell>
          <cell r="KD247">
            <v>0</v>
          </cell>
          <cell r="KE247">
            <v>0</v>
          </cell>
          <cell r="KF247">
            <v>0</v>
          </cell>
          <cell r="KG247" t="str">
            <v>нд</v>
          </cell>
          <cell r="KH247">
            <v>0</v>
          </cell>
          <cell r="KI247">
            <v>0</v>
          </cell>
          <cell r="KJ247">
            <v>0</v>
          </cell>
          <cell r="KK247">
            <v>0</v>
          </cell>
          <cell r="KL247">
            <v>0</v>
          </cell>
          <cell r="KM247">
            <v>0</v>
          </cell>
          <cell r="KN247">
            <v>0</v>
          </cell>
          <cell r="KO247">
            <v>0</v>
          </cell>
          <cell r="KP247">
            <v>0</v>
          </cell>
          <cell r="KQ247">
            <v>0</v>
          </cell>
          <cell r="KR247" t="str">
            <v>нд</v>
          </cell>
          <cell r="KS247">
            <v>0</v>
          </cell>
          <cell r="KT247">
            <v>0</v>
          </cell>
          <cell r="KU247">
            <v>0</v>
          </cell>
          <cell r="KV247">
            <v>0</v>
          </cell>
          <cell r="KW247">
            <v>0</v>
          </cell>
          <cell r="KX247">
            <v>0</v>
          </cell>
          <cell r="KY247">
            <v>0</v>
          </cell>
          <cell r="KZ247">
            <v>0</v>
          </cell>
          <cell r="LA247">
            <v>0</v>
          </cell>
          <cell r="LB247">
            <v>0</v>
          </cell>
          <cell r="LC247" t="str">
            <v>нд</v>
          </cell>
          <cell r="LD247">
            <v>0</v>
          </cell>
          <cell r="LE247">
            <v>0</v>
          </cell>
          <cell r="LF247">
            <v>0</v>
          </cell>
          <cell r="LG247">
            <v>0</v>
          </cell>
          <cell r="LH247">
            <v>0</v>
          </cell>
          <cell r="LI247">
            <v>0</v>
          </cell>
          <cell r="LJ247">
            <v>0</v>
          </cell>
          <cell r="LK247">
            <v>0</v>
          </cell>
          <cell r="LL247">
            <v>0</v>
          </cell>
          <cell r="LM247">
            <v>0</v>
          </cell>
          <cell r="LN247" t="str">
            <v>нд</v>
          </cell>
          <cell r="LO247">
            <v>0</v>
          </cell>
          <cell r="LP247">
            <v>0</v>
          </cell>
          <cell r="LQ247">
            <v>0</v>
          </cell>
          <cell r="LR247">
            <v>0</v>
          </cell>
          <cell r="LS247">
            <v>0</v>
          </cell>
          <cell r="LT247">
            <v>0</v>
          </cell>
          <cell r="LU247">
            <v>0</v>
          </cell>
          <cell r="LV247">
            <v>0</v>
          </cell>
          <cell r="LW247">
            <v>0</v>
          </cell>
          <cell r="LX247">
            <v>0</v>
          </cell>
          <cell r="LY247" t="str">
            <v>нд</v>
          </cell>
          <cell r="LZ247">
            <v>0</v>
          </cell>
          <cell r="MA247" t="str">
            <v>1.1.4</v>
          </cell>
          <cell r="MB247" t="str">
            <v>Строительство ВЛ-6кВ Ф-8 ПС №84 пос.Долинский   L-0,292км  (монтаж опор и подвеска провода)</v>
          </cell>
          <cell r="MC247" t="str">
            <v>G_prj_109108_49681</v>
          </cell>
          <cell r="MD247" t="str">
            <v>G_prj_109108_49681</v>
          </cell>
          <cell r="ME247" t="b">
            <v>0</v>
          </cell>
          <cell r="MF247">
            <v>0</v>
          </cell>
          <cell r="MG247">
            <v>0</v>
          </cell>
          <cell r="MH247">
            <v>0</v>
          </cell>
          <cell r="MI247">
            <v>0</v>
          </cell>
          <cell r="MK247">
            <v>0</v>
          </cell>
          <cell r="ML247">
            <v>0</v>
          </cell>
          <cell r="MM247">
            <v>0</v>
          </cell>
          <cell r="MN247">
            <v>0</v>
          </cell>
          <cell r="MO247">
            <v>0</v>
          </cell>
          <cell r="MP247">
            <v>0</v>
          </cell>
          <cell r="MQ247">
            <v>0</v>
          </cell>
          <cell r="MR247">
            <v>0</v>
          </cell>
          <cell r="MS247">
            <v>0</v>
          </cell>
          <cell r="MT247">
            <v>0</v>
          </cell>
          <cell r="MU247">
            <v>0</v>
          </cell>
          <cell r="MV247">
            <v>0</v>
          </cell>
          <cell r="MW247">
            <v>0</v>
          </cell>
          <cell r="MX247">
            <v>0</v>
          </cell>
          <cell r="MY247">
            <v>0</v>
          </cell>
          <cell r="MZ247">
            <v>0</v>
          </cell>
          <cell r="NA247">
            <v>0</v>
          </cell>
          <cell r="NB247">
            <v>0</v>
          </cell>
          <cell r="NC247">
            <v>0</v>
          </cell>
          <cell r="ND247">
            <v>0</v>
          </cell>
          <cell r="NE247">
            <v>0</v>
          </cell>
          <cell r="NF247">
            <v>0</v>
          </cell>
          <cell r="NG247">
            <v>0</v>
          </cell>
          <cell r="NH247">
            <v>0</v>
          </cell>
          <cell r="NI247">
            <v>0</v>
          </cell>
          <cell r="NJ247">
            <v>0</v>
          </cell>
          <cell r="NK247">
            <v>0</v>
          </cell>
          <cell r="NL247">
            <v>0</v>
          </cell>
          <cell r="NM247">
            <v>0</v>
          </cell>
          <cell r="NN247">
            <v>0</v>
          </cell>
          <cell r="NO247">
            <v>0</v>
          </cell>
          <cell r="NP247">
            <v>0</v>
          </cell>
          <cell r="NQ247">
            <v>0</v>
          </cell>
          <cell r="NR247">
            <v>0</v>
          </cell>
          <cell r="NS247">
            <v>0</v>
          </cell>
          <cell r="NT247">
            <v>0</v>
          </cell>
          <cell r="NU247">
            <v>0</v>
          </cell>
          <cell r="NV247">
            <v>0</v>
          </cell>
          <cell r="NW247">
            <v>0</v>
          </cell>
          <cell r="NX247">
            <v>0</v>
          </cell>
          <cell r="NY247">
            <v>0</v>
          </cell>
          <cell r="NZ247">
            <v>0</v>
          </cell>
          <cell r="OA247">
            <v>0</v>
          </cell>
          <cell r="OB247">
            <v>0</v>
          </cell>
          <cell r="OC247">
            <v>0</v>
          </cell>
          <cell r="OD247">
            <v>0</v>
          </cell>
          <cell r="OE247">
            <v>0</v>
          </cell>
          <cell r="OF247">
            <v>0</v>
          </cell>
          <cell r="OG247">
            <v>0</v>
          </cell>
          <cell r="OH247">
            <v>0</v>
          </cell>
          <cell r="OI247">
            <v>0</v>
          </cell>
          <cell r="OJ247">
            <v>0</v>
          </cell>
          <cell r="OK247">
            <v>0</v>
          </cell>
          <cell r="OL247">
            <v>0</v>
          </cell>
          <cell r="ON247">
            <v>0.91004903999999998</v>
          </cell>
          <cell r="OO247">
            <v>0.91004903999999998</v>
          </cell>
          <cell r="OR247">
            <v>0</v>
          </cell>
          <cell r="OS247">
            <v>0</v>
          </cell>
          <cell r="OT247">
            <v>0</v>
          </cell>
          <cell r="OU247">
            <v>0</v>
          </cell>
          <cell r="OV247">
            <v>0</v>
          </cell>
          <cell r="OW247">
            <v>0</v>
          </cell>
          <cell r="OX247">
            <v>0</v>
          </cell>
          <cell r="OY247">
            <v>0</v>
          </cell>
          <cell r="OZ247">
            <v>0</v>
          </cell>
          <cell r="PA247">
            <v>0</v>
          </cell>
          <cell r="PB247">
            <v>0</v>
          </cell>
          <cell r="PC247">
            <v>0</v>
          </cell>
          <cell r="PD247">
            <v>0</v>
          </cell>
          <cell r="PE247">
            <v>0</v>
          </cell>
          <cell r="PF247">
            <v>0</v>
          </cell>
          <cell r="PG247">
            <v>0</v>
          </cell>
          <cell r="PH247">
            <v>0</v>
          </cell>
          <cell r="PI247">
            <v>0</v>
          </cell>
          <cell r="PJ247">
            <v>0</v>
          </cell>
          <cell r="PK247">
            <v>0</v>
          </cell>
          <cell r="PL247">
            <v>0</v>
          </cell>
          <cell r="PM247">
            <v>0</v>
          </cell>
          <cell r="PN247">
            <v>0</v>
          </cell>
          <cell r="PO247">
            <v>0</v>
          </cell>
          <cell r="PP247">
            <v>0</v>
          </cell>
          <cell r="PQ247">
            <v>0</v>
          </cell>
          <cell r="PR247">
            <v>0</v>
          </cell>
          <cell r="PS247">
            <v>0</v>
          </cell>
          <cell r="PT247">
            <v>0</v>
          </cell>
          <cell r="PU247">
            <v>0</v>
          </cell>
          <cell r="PV247">
            <v>0</v>
          </cell>
          <cell r="PW247">
            <v>0</v>
          </cell>
          <cell r="PX247">
            <v>0</v>
          </cell>
          <cell r="PY247">
            <v>0</v>
          </cell>
          <cell r="PZ247">
            <v>0</v>
          </cell>
        </row>
        <row r="248">
          <cell r="D248" t="str">
            <v>F_prj_109108_49456</v>
          </cell>
          <cell r="E248">
            <v>9.1931900200000208E-2</v>
          </cell>
          <cell r="F248">
            <v>0</v>
          </cell>
          <cell r="G248">
            <v>0</v>
          </cell>
          <cell r="H248">
            <v>9.1931900200000208E-2</v>
          </cell>
          <cell r="I248">
            <v>0</v>
          </cell>
          <cell r="J248">
            <v>0</v>
          </cell>
          <cell r="K248">
            <v>0</v>
          </cell>
          <cell r="L248">
            <v>0</v>
          </cell>
          <cell r="M248">
            <v>0</v>
          </cell>
          <cell r="N248">
            <v>0</v>
          </cell>
          <cell r="O248">
            <v>0</v>
          </cell>
          <cell r="P248">
            <v>0</v>
          </cell>
          <cell r="Q248">
            <v>2.4447471398</v>
          </cell>
          <cell r="R248">
            <v>0</v>
          </cell>
          <cell r="S248">
            <v>0</v>
          </cell>
          <cell r="T248">
            <v>2.4447471398</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0</v>
          </cell>
          <cell r="CF248">
            <v>0</v>
          </cell>
          <cell r="CG248">
            <v>0</v>
          </cell>
          <cell r="CH248">
            <v>0</v>
          </cell>
          <cell r="CI248">
            <v>0</v>
          </cell>
          <cell r="CJ248">
            <v>0</v>
          </cell>
          <cell r="CK248">
            <v>0</v>
          </cell>
          <cell r="CL248">
            <v>0</v>
          </cell>
          <cell r="CM248">
            <v>0</v>
          </cell>
          <cell r="CN248">
            <v>0</v>
          </cell>
          <cell r="CO248">
            <v>0</v>
          </cell>
          <cell r="CP248">
            <v>0</v>
          </cell>
          <cell r="CQ248">
            <v>2.4447471398</v>
          </cell>
          <cell r="CR248">
            <v>0</v>
          </cell>
          <cell r="CS248">
            <v>0</v>
          </cell>
          <cell r="CT248">
            <v>2.4447471398</v>
          </cell>
          <cell r="CU248">
            <v>0</v>
          </cell>
          <cell r="CV248">
            <v>0</v>
          </cell>
          <cell r="CW248">
            <v>2.4447471398</v>
          </cell>
          <cell r="CX248">
            <v>0</v>
          </cell>
          <cell r="CY248">
            <v>0</v>
          </cell>
          <cell r="CZ248">
            <v>2.4447471398</v>
          </cell>
          <cell r="DA248">
            <v>0</v>
          </cell>
          <cell r="DB248">
            <v>0</v>
          </cell>
          <cell r="DD248">
            <v>2.5366790400000001</v>
          </cell>
          <cell r="DE248">
            <v>0</v>
          </cell>
          <cell r="DF248">
            <v>2.1497280000000001</v>
          </cell>
          <cell r="DG248">
            <v>0</v>
          </cell>
          <cell r="DI248">
            <v>2.1497280000000001</v>
          </cell>
          <cell r="DJ248">
            <v>0.15048096000000002</v>
          </cell>
          <cell r="DK248">
            <v>1.7197824000000002</v>
          </cell>
          <cell r="DL248">
            <v>8.5989120000000002E-2</v>
          </cell>
          <cell r="DM248">
            <v>0.1934755200000001</v>
          </cell>
          <cell r="DN248">
            <v>2.1497280000000001</v>
          </cell>
          <cell r="DO248">
            <v>0.15048096000000002</v>
          </cell>
          <cell r="DP248">
            <v>1.7197824000000002</v>
          </cell>
          <cell r="DQ248">
            <v>8.5989120000000002E-2</v>
          </cell>
          <cell r="DR248">
            <v>0.1934755200000001</v>
          </cell>
          <cell r="DS248">
            <v>2.1497280000000001</v>
          </cell>
          <cell r="DT248">
            <v>0</v>
          </cell>
          <cell r="DU248">
            <v>0</v>
          </cell>
          <cell r="DV248">
            <v>0</v>
          </cell>
          <cell r="DW248">
            <v>0</v>
          </cell>
          <cell r="DX248">
            <v>0</v>
          </cell>
          <cell r="DY248">
            <v>0</v>
          </cell>
          <cell r="DZ248">
            <v>0</v>
          </cell>
          <cell r="EA248">
            <v>0</v>
          </cell>
          <cell r="EB248">
            <v>0</v>
          </cell>
          <cell r="EC248">
            <v>0</v>
          </cell>
          <cell r="ED248">
            <v>0</v>
          </cell>
          <cell r="EE248">
            <v>0</v>
          </cell>
          <cell r="EF248">
            <v>0</v>
          </cell>
          <cell r="EG248">
            <v>0</v>
          </cell>
          <cell r="EH248">
            <v>0</v>
          </cell>
          <cell r="EI248">
            <v>0</v>
          </cell>
          <cell r="EK248">
            <v>2.1497280000000001</v>
          </cell>
          <cell r="EL248">
            <v>0</v>
          </cell>
          <cell r="EM248">
            <v>0</v>
          </cell>
          <cell r="EN248">
            <v>2.7690000000000001</v>
          </cell>
          <cell r="EO248">
            <v>2.7690000000000001</v>
          </cell>
          <cell r="EP248">
            <v>0</v>
          </cell>
          <cell r="EQ248">
            <v>0</v>
          </cell>
          <cell r="ER248">
            <v>0</v>
          </cell>
          <cell r="ES248">
            <v>0</v>
          </cell>
          <cell r="ET248">
            <v>0</v>
          </cell>
          <cell r="EU248">
            <v>2.1497280000000001</v>
          </cell>
          <cell r="EV248">
            <v>0</v>
          </cell>
          <cell r="EW248">
            <v>0</v>
          </cell>
          <cell r="EX248">
            <v>2.7690000000000001</v>
          </cell>
          <cell r="EY248">
            <v>2.7690000000000001</v>
          </cell>
          <cell r="EZ248">
            <v>0</v>
          </cell>
          <cell r="FA248">
            <v>0</v>
          </cell>
          <cell r="FB248">
            <v>0</v>
          </cell>
          <cell r="FC248">
            <v>0</v>
          </cell>
          <cell r="FD248">
            <v>0</v>
          </cell>
          <cell r="FE248">
            <v>4</v>
          </cell>
          <cell r="FF248">
            <v>2.1497280000000001</v>
          </cell>
          <cell r="FG248">
            <v>0</v>
          </cell>
          <cell r="FH248">
            <v>0</v>
          </cell>
          <cell r="FI248">
            <v>2.7690000000000001</v>
          </cell>
          <cell r="FJ248">
            <v>2.7690000000000001</v>
          </cell>
          <cell r="FK248">
            <v>0</v>
          </cell>
          <cell r="FL248">
            <v>0</v>
          </cell>
          <cell r="FM248">
            <v>0</v>
          </cell>
          <cell r="FN248">
            <v>0</v>
          </cell>
          <cell r="FO248">
            <v>0</v>
          </cell>
          <cell r="FP248" t="str">
            <v>нд</v>
          </cell>
          <cell r="FQ248">
            <v>0</v>
          </cell>
          <cell r="FR248">
            <v>0</v>
          </cell>
          <cell r="FS248">
            <v>0</v>
          </cell>
          <cell r="FT248">
            <v>0</v>
          </cell>
          <cell r="FU248">
            <v>0</v>
          </cell>
          <cell r="FV248">
            <v>0</v>
          </cell>
          <cell r="FW248">
            <v>0</v>
          </cell>
          <cell r="FX248">
            <v>0</v>
          </cell>
          <cell r="FY248">
            <v>0</v>
          </cell>
          <cell r="FZ248">
            <v>0</v>
          </cell>
          <cell r="GA248" t="str">
            <v>нд</v>
          </cell>
          <cell r="GB248">
            <v>0</v>
          </cell>
          <cell r="GC248">
            <v>0</v>
          </cell>
          <cell r="GD248">
            <v>0</v>
          </cell>
          <cell r="GE248">
            <v>0</v>
          </cell>
          <cell r="GF248">
            <v>0</v>
          </cell>
          <cell r="GG248">
            <v>0</v>
          </cell>
          <cell r="GH248">
            <v>0</v>
          </cell>
          <cell r="GI248">
            <v>0</v>
          </cell>
          <cell r="GJ248">
            <v>0</v>
          </cell>
          <cell r="GK248">
            <v>0</v>
          </cell>
          <cell r="GL248" t="str">
            <v>нд</v>
          </cell>
          <cell r="GM248">
            <v>0</v>
          </cell>
          <cell r="GN248">
            <v>0</v>
          </cell>
          <cell r="GO248">
            <v>0</v>
          </cell>
          <cell r="GP248">
            <v>0</v>
          </cell>
          <cell r="GQ248">
            <v>0</v>
          </cell>
          <cell r="GR248">
            <v>0</v>
          </cell>
          <cell r="GS248">
            <v>0</v>
          </cell>
          <cell r="GT248">
            <v>0</v>
          </cell>
          <cell r="GU248">
            <v>0</v>
          </cell>
          <cell r="GV248">
            <v>0</v>
          </cell>
          <cell r="GW248" t="str">
            <v>нд</v>
          </cell>
          <cell r="GX248">
            <v>0</v>
          </cell>
          <cell r="GY248">
            <v>0</v>
          </cell>
          <cell r="GZ248">
            <v>0</v>
          </cell>
          <cell r="HA248">
            <v>0</v>
          </cell>
          <cell r="HB248">
            <v>0</v>
          </cell>
          <cell r="HC248">
            <v>0</v>
          </cell>
          <cell r="HD248">
            <v>0</v>
          </cell>
          <cell r="HE248">
            <v>0</v>
          </cell>
          <cell r="HF248">
            <v>0</v>
          </cell>
          <cell r="HG248">
            <v>0</v>
          </cell>
          <cell r="HH248" t="str">
            <v>нд</v>
          </cell>
          <cell r="HI248">
            <v>0</v>
          </cell>
          <cell r="HJ248">
            <v>0</v>
          </cell>
          <cell r="HK248">
            <v>0</v>
          </cell>
          <cell r="HL248">
            <v>0</v>
          </cell>
          <cell r="HM248">
            <v>0</v>
          </cell>
          <cell r="HN248">
            <v>0</v>
          </cell>
          <cell r="HO248">
            <v>0</v>
          </cell>
          <cell r="HP248">
            <v>0</v>
          </cell>
          <cell r="HQ248">
            <v>0</v>
          </cell>
          <cell r="HR248">
            <v>0</v>
          </cell>
          <cell r="HS248" t="str">
            <v>нд</v>
          </cell>
          <cell r="HT248">
            <v>0</v>
          </cell>
          <cell r="HU248">
            <v>0</v>
          </cell>
          <cell r="HV248">
            <v>0</v>
          </cell>
          <cell r="HW248">
            <v>0</v>
          </cell>
          <cell r="HX248">
            <v>0</v>
          </cell>
          <cell r="HY248">
            <v>0</v>
          </cell>
          <cell r="HZ248">
            <v>0</v>
          </cell>
          <cell r="IA248">
            <v>0</v>
          </cell>
          <cell r="IB248">
            <v>0</v>
          </cell>
          <cell r="IC248">
            <v>0</v>
          </cell>
          <cell r="ID248" t="str">
            <v>нд</v>
          </cell>
          <cell r="IE248">
            <v>0</v>
          </cell>
          <cell r="IF248">
            <v>0</v>
          </cell>
          <cell r="IG248">
            <v>0</v>
          </cell>
          <cell r="IH248">
            <v>0</v>
          </cell>
          <cell r="II248">
            <v>0</v>
          </cell>
          <cell r="IJ248">
            <v>0</v>
          </cell>
          <cell r="IK248">
            <v>0</v>
          </cell>
          <cell r="IL248">
            <v>0</v>
          </cell>
          <cell r="IM248">
            <v>0</v>
          </cell>
          <cell r="IN248">
            <v>0</v>
          </cell>
          <cell r="IO248" t="str">
            <v>нд</v>
          </cell>
          <cell r="IP248">
            <v>0</v>
          </cell>
          <cell r="IQ248">
            <v>0</v>
          </cell>
          <cell r="IR248">
            <v>0</v>
          </cell>
          <cell r="IS248">
            <v>0</v>
          </cell>
          <cell r="IT248">
            <v>0</v>
          </cell>
          <cell r="IU248">
            <v>0</v>
          </cell>
          <cell r="IV248">
            <v>0</v>
          </cell>
          <cell r="IW248">
            <v>0</v>
          </cell>
          <cell r="IX248">
            <v>0</v>
          </cell>
          <cell r="IY248">
            <v>0</v>
          </cell>
          <cell r="IZ248" t="str">
            <v>нд</v>
          </cell>
          <cell r="JA248">
            <v>0</v>
          </cell>
          <cell r="JB248">
            <v>0</v>
          </cell>
          <cell r="JC248">
            <v>0</v>
          </cell>
          <cell r="JD248">
            <v>0</v>
          </cell>
          <cell r="JE248">
            <v>0</v>
          </cell>
          <cell r="JF248">
            <v>0</v>
          </cell>
          <cell r="JG248">
            <v>0</v>
          </cell>
          <cell r="JH248">
            <v>0</v>
          </cell>
          <cell r="JI248">
            <v>0</v>
          </cell>
          <cell r="JJ248">
            <v>0</v>
          </cell>
          <cell r="JK248" t="str">
            <v>нд</v>
          </cell>
          <cell r="JL248">
            <v>0</v>
          </cell>
          <cell r="JM248">
            <v>0</v>
          </cell>
          <cell r="JN248">
            <v>0</v>
          </cell>
          <cell r="JO248">
            <v>0</v>
          </cell>
          <cell r="JP248">
            <v>0</v>
          </cell>
          <cell r="JQ248">
            <v>0</v>
          </cell>
          <cell r="JR248">
            <v>0</v>
          </cell>
          <cell r="JS248">
            <v>0</v>
          </cell>
          <cell r="JT248">
            <v>0</v>
          </cell>
          <cell r="JU248">
            <v>0</v>
          </cell>
          <cell r="JV248" t="str">
            <v>нд</v>
          </cell>
          <cell r="JW248">
            <v>0</v>
          </cell>
          <cell r="JX248">
            <v>0</v>
          </cell>
          <cell r="JY248">
            <v>0</v>
          </cell>
          <cell r="JZ248">
            <v>0</v>
          </cell>
          <cell r="KA248">
            <v>0</v>
          </cell>
          <cell r="KB248">
            <v>0</v>
          </cell>
          <cell r="KC248">
            <v>0</v>
          </cell>
          <cell r="KD248">
            <v>0</v>
          </cell>
          <cell r="KE248">
            <v>0</v>
          </cell>
          <cell r="KF248">
            <v>0</v>
          </cell>
          <cell r="KG248" t="str">
            <v>нд</v>
          </cell>
          <cell r="KH248">
            <v>0</v>
          </cell>
          <cell r="KI248">
            <v>0</v>
          </cell>
          <cell r="KJ248">
            <v>0</v>
          </cell>
          <cell r="KK248">
            <v>0</v>
          </cell>
          <cell r="KL248">
            <v>0</v>
          </cell>
          <cell r="KM248">
            <v>0</v>
          </cell>
          <cell r="KN248">
            <v>0</v>
          </cell>
          <cell r="KO248">
            <v>0</v>
          </cell>
          <cell r="KP248">
            <v>0</v>
          </cell>
          <cell r="KQ248">
            <v>0</v>
          </cell>
          <cell r="KR248" t="str">
            <v>нд</v>
          </cell>
          <cell r="KS248">
            <v>0</v>
          </cell>
          <cell r="KT248">
            <v>0</v>
          </cell>
          <cell r="KU248">
            <v>0</v>
          </cell>
          <cell r="KV248">
            <v>0</v>
          </cell>
          <cell r="KW248">
            <v>0</v>
          </cell>
          <cell r="KX248">
            <v>0</v>
          </cell>
          <cell r="KY248">
            <v>0</v>
          </cell>
          <cell r="KZ248">
            <v>0</v>
          </cell>
          <cell r="LA248">
            <v>0</v>
          </cell>
          <cell r="LB248">
            <v>0</v>
          </cell>
          <cell r="LC248" t="str">
            <v>нд</v>
          </cell>
          <cell r="LD248">
            <v>0</v>
          </cell>
          <cell r="LE248">
            <v>0</v>
          </cell>
          <cell r="LF248">
            <v>0</v>
          </cell>
          <cell r="LG248">
            <v>0</v>
          </cell>
          <cell r="LH248">
            <v>0</v>
          </cell>
          <cell r="LI248">
            <v>0</v>
          </cell>
          <cell r="LJ248">
            <v>0</v>
          </cell>
          <cell r="LK248">
            <v>0</v>
          </cell>
          <cell r="LL248">
            <v>0</v>
          </cell>
          <cell r="LM248">
            <v>0</v>
          </cell>
          <cell r="LN248" t="str">
            <v>нд</v>
          </cell>
          <cell r="LO248">
            <v>0</v>
          </cell>
          <cell r="LP248">
            <v>0</v>
          </cell>
          <cell r="LQ248">
            <v>0</v>
          </cell>
          <cell r="LR248">
            <v>0</v>
          </cell>
          <cell r="LS248">
            <v>0</v>
          </cell>
          <cell r="LT248">
            <v>0</v>
          </cell>
          <cell r="LU248">
            <v>0</v>
          </cell>
          <cell r="LV248">
            <v>0</v>
          </cell>
          <cell r="LW248">
            <v>0</v>
          </cell>
          <cell r="LX248">
            <v>0</v>
          </cell>
          <cell r="LY248" t="str">
            <v>нд</v>
          </cell>
          <cell r="LZ248">
            <v>0</v>
          </cell>
          <cell r="MA248" t="str">
            <v>1.1.4</v>
          </cell>
          <cell r="MB248" t="str">
            <v>Строительство ВЛ-6кВ Ф-8 ПС №84 пос.Долинский   L-0,618км (монтаж опор и подвеска провода)</v>
          </cell>
          <cell r="MC248" t="str">
            <v>G_prj_109108_49682</v>
          </cell>
          <cell r="MD248" t="str">
            <v>G_prj_109108_49682</v>
          </cell>
          <cell r="ME248" t="b">
            <v>0</v>
          </cell>
          <cell r="MF248">
            <v>0</v>
          </cell>
          <cell r="MG248">
            <v>0</v>
          </cell>
          <cell r="MH248">
            <v>0</v>
          </cell>
          <cell r="MI248">
            <v>0</v>
          </cell>
          <cell r="MK248">
            <v>0</v>
          </cell>
          <cell r="ML248">
            <v>0</v>
          </cell>
          <cell r="MM248">
            <v>0</v>
          </cell>
          <cell r="MN248">
            <v>0</v>
          </cell>
          <cell r="MO248">
            <v>0</v>
          </cell>
          <cell r="MP248">
            <v>0</v>
          </cell>
          <cell r="MQ248">
            <v>0</v>
          </cell>
          <cell r="MR248">
            <v>0</v>
          </cell>
          <cell r="MS248">
            <v>0</v>
          </cell>
          <cell r="MT248">
            <v>0</v>
          </cell>
          <cell r="MU248">
            <v>0</v>
          </cell>
          <cell r="MV248">
            <v>0</v>
          </cell>
          <cell r="MW248">
            <v>0</v>
          </cell>
          <cell r="MX248">
            <v>0</v>
          </cell>
          <cell r="MY248">
            <v>0</v>
          </cell>
          <cell r="MZ248">
            <v>0</v>
          </cell>
          <cell r="NA248">
            <v>0</v>
          </cell>
          <cell r="NB248">
            <v>0</v>
          </cell>
          <cell r="NC248">
            <v>0</v>
          </cell>
          <cell r="ND248">
            <v>0</v>
          </cell>
          <cell r="NE248">
            <v>0</v>
          </cell>
          <cell r="NF248">
            <v>0</v>
          </cell>
          <cell r="NG248">
            <v>0</v>
          </cell>
          <cell r="NH248">
            <v>0</v>
          </cell>
          <cell r="NI248">
            <v>0</v>
          </cell>
          <cell r="NJ248">
            <v>0</v>
          </cell>
          <cell r="NK248">
            <v>0</v>
          </cell>
          <cell r="NL248">
            <v>0</v>
          </cell>
          <cell r="NM248">
            <v>0</v>
          </cell>
          <cell r="NN248">
            <v>0</v>
          </cell>
          <cell r="NO248">
            <v>0</v>
          </cell>
          <cell r="NP248">
            <v>0</v>
          </cell>
          <cell r="NQ248">
            <v>0</v>
          </cell>
          <cell r="NR248">
            <v>0</v>
          </cell>
          <cell r="NS248">
            <v>0</v>
          </cell>
          <cell r="NT248">
            <v>0</v>
          </cell>
          <cell r="NU248">
            <v>0</v>
          </cell>
          <cell r="NV248">
            <v>0</v>
          </cell>
          <cell r="NW248">
            <v>0</v>
          </cell>
          <cell r="NX248">
            <v>0</v>
          </cell>
          <cell r="NY248">
            <v>0</v>
          </cell>
          <cell r="NZ248">
            <v>0</v>
          </cell>
          <cell r="OA248">
            <v>0</v>
          </cell>
          <cell r="OB248">
            <v>0</v>
          </cell>
          <cell r="OC248">
            <v>0</v>
          </cell>
          <cell r="OD248">
            <v>0</v>
          </cell>
          <cell r="OE248">
            <v>0</v>
          </cell>
          <cell r="OF248">
            <v>0</v>
          </cell>
          <cell r="OG248">
            <v>0</v>
          </cell>
          <cell r="OH248">
            <v>0</v>
          </cell>
          <cell r="OI248">
            <v>0</v>
          </cell>
          <cell r="OJ248">
            <v>0</v>
          </cell>
          <cell r="OK248">
            <v>0</v>
          </cell>
          <cell r="OL248">
            <v>0</v>
          </cell>
          <cell r="ON248">
            <v>2.5366790400000001</v>
          </cell>
          <cell r="OO248">
            <v>2.5366790400000001</v>
          </cell>
          <cell r="OR248">
            <v>0</v>
          </cell>
          <cell r="OS248">
            <v>0</v>
          </cell>
          <cell r="OT248">
            <v>0</v>
          </cell>
          <cell r="OU248">
            <v>0</v>
          </cell>
          <cell r="OV248">
            <v>0</v>
          </cell>
          <cell r="OW248">
            <v>0</v>
          </cell>
          <cell r="OX248">
            <v>0</v>
          </cell>
          <cell r="OY248">
            <v>0</v>
          </cell>
          <cell r="OZ248">
            <v>0</v>
          </cell>
          <cell r="PA248">
            <v>0</v>
          </cell>
          <cell r="PB248">
            <v>0</v>
          </cell>
          <cell r="PC248">
            <v>0</v>
          </cell>
          <cell r="PD248">
            <v>0</v>
          </cell>
          <cell r="PE248">
            <v>0</v>
          </cell>
          <cell r="PF248">
            <v>0</v>
          </cell>
          <cell r="PG248">
            <v>0</v>
          </cell>
          <cell r="PH248">
            <v>0</v>
          </cell>
          <cell r="PI248">
            <v>0</v>
          </cell>
          <cell r="PJ248">
            <v>0</v>
          </cell>
          <cell r="PK248">
            <v>0</v>
          </cell>
          <cell r="PL248">
            <v>0</v>
          </cell>
          <cell r="PM248">
            <v>0</v>
          </cell>
          <cell r="PN248">
            <v>0</v>
          </cell>
          <cell r="PO248">
            <v>0</v>
          </cell>
          <cell r="PP248">
            <v>0</v>
          </cell>
          <cell r="PQ248">
            <v>0</v>
          </cell>
          <cell r="PR248">
            <v>0</v>
          </cell>
          <cell r="PS248">
            <v>0</v>
          </cell>
          <cell r="PT248">
            <v>0</v>
          </cell>
          <cell r="PU248">
            <v>0</v>
          </cell>
          <cell r="PV248">
            <v>0</v>
          </cell>
          <cell r="PW248">
            <v>0</v>
          </cell>
          <cell r="PX248">
            <v>0</v>
          </cell>
          <cell r="PY248">
            <v>0</v>
          </cell>
          <cell r="PZ248">
            <v>0</v>
          </cell>
        </row>
        <row r="249">
          <cell r="D249" t="str">
            <v>F_prj_109108_49457</v>
          </cell>
          <cell r="E249">
            <v>3.6437833599999983E-2</v>
          </cell>
          <cell r="F249">
            <v>0</v>
          </cell>
          <cell r="G249">
            <v>0</v>
          </cell>
          <cell r="H249">
            <v>3.6437833599999983E-2</v>
          </cell>
          <cell r="I249">
            <v>0</v>
          </cell>
          <cell r="J249">
            <v>0</v>
          </cell>
          <cell r="K249">
            <v>0</v>
          </cell>
          <cell r="L249">
            <v>0</v>
          </cell>
          <cell r="M249">
            <v>0</v>
          </cell>
          <cell r="N249">
            <v>0</v>
          </cell>
          <cell r="O249">
            <v>0</v>
          </cell>
          <cell r="P249">
            <v>0</v>
          </cell>
          <cell r="Q249">
            <v>0.96838644640000004</v>
          </cell>
          <cell r="R249">
            <v>0</v>
          </cell>
          <cell r="S249">
            <v>0</v>
          </cell>
          <cell r="T249">
            <v>0.96838644640000004</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v>
          </cell>
          <cell r="CO249">
            <v>0</v>
          </cell>
          <cell r="CP249">
            <v>0</v>
          </cell>
          <cell r="CQ249">
            <v>0.96838644640000004</v>
          </cell>
          <cell r="CR249">
            <v>0</v>
          </cell>
          <cell r="CS249">
            <v>0</v>
          </cell>
          <cell r="CT249">
            <v>0.96838644640000004</v>
          </cell>
          <cell r="CU249">
            <v>0</v>
          </cell>
          <cell r="CV249">
            <v>0</v>
          </cell>
          <cell r="CW249">
            <v>0.96838644640000004</v>
          </cell>
          <cell r="CX249">
            <v>0</v>
          </cell>
          <cell r="CY249">
            <v>0</v>
          </cell>
          <cell r="CZ249">
            <v>0.96838644640000004</v>
          </cell>
          <cell r="DA249">
            <v>0</v>
          </cell>
          <cell r="DB249">
            <v>0</v>
          </cell>
          <cell r="DD249">
            <v>1.00482428</v>
          </cell>
          <cell r="DE249">
            <v>0</v>
          </cell>
          <cell r="DF249">
            <v>0.85154600000000003</v>
          </cell>
          <cell r="DG249">
            <v>0</v>
          </cell>
          <cell r="DI249">
            <v>0.85154600000000003</v>
          </cell>
          <cell r="DJ249">
            <v>5.960822000000001E-2</v>
          </cell>
          <cell r="DK249">
            <v>0.68123680000000009</v>
          </cell>
          <cell r="DL249">
            <v>3.4061840000000003E-2</v>
          </cell>
          <cell r="DM249">
            <v>7.6639139999999911E-2</v>
          </cell>
          <cell r="DN249">
            <v>0.85154600000000003</v>
          </cell>
          <cell r="DO249">
            <v>5.960822000000001E-2</v>
          </cell>
          <cell r="DP249">
            <v>0.68123680000000009</v>
          </cell>
          <cell r="DQ249">
            <v>3.4061840000000003E-2</v>
          </cell>
          <cell r="DR249">
            <v>7.6639139999999911E-2</v>
          </cell>
          <cell r="DS249">
            <v>0.85154600000000003</v>
          </cell>
          <cell r="DT249">
            <v>0</v>
          </cell>
          <cell r="DU249">
            <v>0</v>
          </cell>
          <cell r="DV249">
            <v>0</v>
          </cell>
          <cell r="DW249">
            <v>0</v>
          </cell>
          <cell r="DX249">
            <v>0</v>
          </cell>
          <cell r="DY249">
            <v>0</v>
          </cell>
          <cell r="DZ249">
            <v>0</v>
          </cell>
          <cell r="EA249">
            <v>0</v>
          </cell>
          <cell r="EB249">
            <v>0</v>
          </cell>
          <cell r="EC249">
            <v>0</v>
          </cell>
          <cell r="ED249">
            <v>0</v>
          </cell>
          <cell r="EE249">
            <v>0</v>
          </cell>
          <cell r="EF249">
            <v>0</v>
          </cell>
          <cell r="EG249">
            <v>0</v>
          </cell>
          <cell r="EH249">
            <v>0</v>
          </cell>
          <cell r="EI249">
            <v>0</v>
          </cell>
          <cell r="EK249">
            <v>0.85154600000000003</v>
          </cell>
          <cell r="EL249">
            <v>0</v>
          </cell>
          <cell r="EM249">
            <v>0</v>
          </cell>
          <cell r="EN249">
            <v>0.85199999999999998</v>
          </cell>
          <cell r="EO249">
            <v>0.85199999999999998</v>
          </cell>
          <cell r="EP249">
            <v>0</v>
          </cell>
          <cell r="EQ249">
            <v>0</v>
          </cell>
          <cell r="ER249">
            <v>0</v>
          </cell>
          <cell r="ES249">
            <v>0</v>
          </cell>
          <cell r="ET249">
            <v>0</v>
          </cell>
          <cell r="EU249">
            <v>0.85154600000000003</v>
          </cell>
          <cell r="EV249">
            <v>0</v>
          </cell>
          <cell r="EW249">
            <v>0</v>
          </cell>
          <cell r="EX249">
            <v>0.85199999999999998</v>
          </cell>
          <cell r="EY249">
            <v>0.85199999999999998</v>
          </cell>
          <cell r="EZ249">
            <v>0</v>
          </cell>
          <cell r="FA249">
            <v>0</v>
          </cell>
          <cell r="FB249">
            <v>0</v>
          </cell>
          <cell r="FC249">
            <v>0</v>
          </cell>
          <cell r="FD249">
            <v>0</v>
          </cell>
          <cell r="FE249">
            <v>4</v>
          </cell>
          <cell r="FF249">
            <v>0.85154600000000003</v>
          </cell>
          <cell r="FG249">
            <v>0</v>
          </cell>
          <cell r="FH249">
            <v>0</v>
          </cell>
          <cell r="FI249">
            <v>0.85199999999999998</v>
          </cell>
          <cell r="FJ249">
            <v>0.85199999999999998</v>
          </cell>
          <cell r="FK249">
            <v>0</v>
          </cell>
          <cell r="FL249">
            <v>0</v>
          </cell>
          <cell r="FM249">
            <v>0</v>
          </cell>
          <cell r="FN249">
            <v>0</v>
          </cell>
          <cell r="FO249">
            <v>0</v>
          </cell>
          <cell r="FP249" t="str">
            <v>нд</v>
          </cell>
          <cell r="FQ249">
            <v>0</v>
          </cell>
          <cell r="FR249">
            <v>0</v>
          </cell>
          <cell r="FS249">
            <v>0</v>
          </cell>
          <cell r="FT249">
            <v>0</v>
          </cell>
          <cell r="FU249">
            <v>0</v>
          </cell>
          <cell r="FV249">
            <v>0</v>
          </cell>
          <cell r="FW249">
            <v>0</v>
          </cell>
          <cell r="FX249">
            <v>0</v>
          </cell>
          <cell r="FY249">
            <v>0</v>
          </cell>
          <cell r="FZ249">
            <v>0</v>
          </cell>
          <cell r="GA249" t="str">
            <v>нд</v>
          </cell>
          <cell r="GB249">
            <v>0</v>
          </cell>
          <cell r="GC249">
            <v>0</v>
          </cell>
          <cell r="GD249">
            <v>0</v>
          </cell>
          <cell r="GE249">
            <v>0</v>
          </cell>
          <cell r="GF249">
            <v>0</v>
          </cell>
          <cell r="GG249">
            <v>0</v>
          </cell>
          <cell r="GH249">
            <v>0</v>
          </cell>
          <cell r="GI249">
            <v>0</v>
          </cell>
          <cell r="GJ249">
            <v>0</v>
          </cell>
          <cell r="GK249">
            <v>0</v>
          </cell>
          <cell r="GL249" t="str">
            <v>нд</v>
          </cell>
          <cell r="GM249">
            <v>0</v>
          </cell>
          <cell r="GN249">
            <v>0</v>
          </cell>
          <cell r="GO249">
            <v>0</v>
          </cell>
          <cell r="GP249">
            <v>0</v>
          </cell>
          <cell r="GQ249">
            <v>0</v>
          </cell>
          <cell r="GR249">
            <v>0</v>
          </cell>
          <cell r="GS249">
            <v>0</v>
          </cell>
          <cell r="GT249">
            <v>0</v>
          </cell>
          <cell r="GU249">
            <v>0</v>
          </cell>
          <cell r="GV249">
            <v>0</v>
          </cell>
          <cell r="GW249" t="str">
            <v>нд</v>
          </cell>
          <cell r="GX249">
            <v>0</v>
          </cell>
          <cell r="GY249">
            <v>0</v>
          </cell>
          <cell r="GZ249">
            <v>0</v>
          </cell>
          <cell r="HA249">
            <v>0</v>
          </cell>
          <cell r="HB249">
            <v>0</v>
          </cell>
          <cell r="HC249">
            <v>0</v>
          </cell>
          <cell r="HD249">
            <v>0</v>
          </cell>
          <cell r="HE249">
            <v>0</v>
          </cell>
          <cell r="HF249">
            <v>0</v>
          </cell>
          <cell r="HG249">
            <v>0</v>
          </cell>
          <cell r="HH249" t="str">
            <v>нд</v>
          </cell>
          <cell r="HI249">
            <v>0</v>
          </cell>
          <cell r="HJ249">
            <v>0</v>
          </cell>
          <cell r="HK249">
            <v>0</v>
          </cell>
          <cell r="HL249">
            <v>0</v>
          </cell>
          <cell r="HM249">
            <v>0</v>
          </cell>
          <cell r="HN249">
            <v>0</v>
          </cell>
          <cell r="HO249">
            <v>0</v>
          </cell>
          <cell r="HP249">
            <v>0</v>
          </cell>
          <cell r="HQ249">
            <v>0</v>
          </cell>
          <cell r="HR249">
            <v>0</v>
          </cell>
          <cell r="HS249" t="str">
            <v>нд</v>
          </cell>
          <cell r="HT249">
            <v>0</v>
          </cell>
          <cell r="HU249">
            <v>0</v>
          </cell>
          <cell r="HV249">
            <v>0</v>
          </cell>
          <cell r="HW249">
            <v>0</v>
          </cell>
          <cell r="HX249">
            <v>0</v>
          </cell>
          <cell r="HY249">
            <v>0</v>
          </cell>
          <cell r="HZ249">
            <v>0</v>
          </cell>
          <cell r="IA249">
            <v>0</v>
          </cell>
          <cell r="IB249">
            <v>0</v>
          </cell>
          <cell r="IC249">
            <v>0</v>
          </cell>
          <cell r="ID249" t="str">
            <v>нд</v>
          </cell>
          <cell r="IE249">
            <v>0</v>
          </cell>
          <cell r="IF249">
            <v>0</v>
          </cell>
          <cell r="IG249">
            <v>0</v>
          </cell>
          <cell r="IH249">
            <v>0</v>
          </cell>
          <cell r="II249">
            <v>0</v>
          </cell>
          <cell r="IJ249">
            <v>0</v>
          </cell>
          <cell r="IK249">
            <v>0</v>
          </cell>
          <cell r="IL249">
            <v>0</v>
          </cell>
          <cell r="IM249">
            <v>0</v>
          </cell>
          <cell r="IN249">
            <v>0</v>
          </cell>
          <cell r="IO249" t="str">
            <v>нд</v>
          </cell>
          <cell r="IP249">
            <v>0</v>
          </cell>
          <cell r="IQ249">
            <v>0</v>
          </cell>
          <cell r="IR249">
            <v>0</v>
          </cell>
          <cell r="IS249">
            <v>0</v>
          </cell>
          <cell r="IT249">
            <v>0</v>
          </cell>
          <cell r="IU249">
            <v>0</v>
          </cell>
          <cell r="IV249">
            <v>0</v>
          </cell>
          <cell r="IW249">
            <v>0</v>
          </cell>
          <cell r="IX249">
            <v>0</v>
          </cell>
          <cell r="IY249">
            <v>0</v>
          </cell>
          <cell r="IZ249" t="str">
            <v>нд</v>
          </cell>
          <cell r="JA249">
            <v>0</v>
          </cell>
          <cell r="JB249">
            <v>0</v>
          </cell>
          <cell r="JC249">
            <v>0</v>
          </cell>
          <cell r="JD249">
            <v>0</v>
          </cell>
          <cell r="JE249">
            <v>0</v>
          </cell>
          <cell r="JF249">
            <v>0</v>
          </cell>
          <cell r="JG249">
            <v>0</v>
          </cell>
          <cell r="JH249">
            <v>0</v>
          </cell>
          <cell r="JI249">
            <v>0</v>
          </cell>
          <cell r="JJ249">
            <v>0</v>
          </cell>
          <cell r="JK249" t="str">
            <v>нд</v>
          </cell>
          <cell r="JL249">
            <v>0</v>
          </cell>
          <cell r="JM249">
            <v>0</v>
          </cell>
          <cell r="JN249">
            <v>0</v>
          </cell>
          <cell r="JO249">
            <v>0</v>
          </cell>
          <cell r="JP249">
            <v>0</v>
          </cell>
          <cell r="JQ249">
            <v>0</v>
          </cell>
          <cell r="JR249">
            <v>0</v>
          </cell>
          <cell r="JS249">
            <v>0</v>
          </cell>
          <cell r="JT249">
            <v>0</v>
          </cell>
          <cell r="JU249">
            <v>0</v>
          </cell>
          <cell r="JV249" t="str">
            <v>нд</v>
          </cell>
          <cell r="JW249">
            <v>0</v>
          </cell>
          <cell r="JX249">
            <v>0</v>
          </cell>
          <cell r="JY249">
            <v>0</v>
          </cell>
          <cell r="JZ249">
            <v>0</v>
          </cell>
          <cell r="KA249">
            <v>0</v>
          </cell>
          <cell r="KB249">
            <v>0</v>
          </cell>
          <cell r="KC249">
            <v>0</v>
          </cell>
          <cell r="KD249">
            <v>0</v>
          </cell>
          <cell r="KE249">
            <v>0</v>
          </cell>
          <cell r="KF249">
            <v>0</v>
          </cell>
          <cell r="KG249" t="str">
            <v>нд</v>
          </cell>
          <cell r="KH249">
            <v>0</v>
          </cell>
          <cell r="KI249">
            <v>0</v>
          </cell>
          <cell r="KJ249">
            <v>0</v>
          </cell>
          <cell r="KK249">
            <v>0</v>
          </cell>
          <cell r="KL249">
            <v>0</v>
          </cell>
          <cell r="KM249">
            <v>0</v>
          </cell>
          <cell r="KN249">
            <v>0</v>
          </cell>
          <cell r="KO249">
            <v>0</v>
          </cell>
          <cell r="KP249">
            <v>0</v>
          </cell>
          <cell r="KQ249">
            <v>0</v>
          </cell>
          <cell r="KR249" t="str">
            <v>нд</v>
          </cell>
          <cell r="KS249">
            <v>0</v>
          </cell>
          <cell r="KT249">
            <v>0</v>
          </cell>
          <cell r="KU249">
            <v>0</v>
          </cell>
          <cell r="KV249">
            <v>0</v>
          </cell>
          <cell r="KW249">
            <v>0</v>
          </cell>
          <cell r="KX249">
            <v>0</v>
          </cell>
          <cell r="KY249">
            <v>0</v>
          </cell>
          <cell r="KZ249">
            <v>0</v>
          </cell>
          <cell r="LA249">
            <v>0</v>
          </cell>
          <cell r="LB249">
            <v>0</v>
          </cell>
          <cell r="LC249" t="str">
            <v>нд</v>
          </cell>
          <cell r="LD249">
            <v>0</v>
          </cell>
          <cell r="LE249">
            <v>0</v>
          </cell>
          <cell r="LF249">
            <v>0</v>
          </cell>
          <cell r="LG249">
            <v>0</v>
          </cell>
          <cell r="LH249">
            <v>0</v>
          </cell>
          <cell r="LI249">
            <v>0</v>
          </cell>
          <cell r="LJ249">
            <v>0</v>
          </cell>
          <cell r="LK249">
            <v>0</v>
          </cell>
          <cell r="LL249">
            <v>0</v>
          </cell>
          <cell r="LM249">
            <v>0</v>
          </cell>
          <cell r="LN249" t="str">
            <v>нд</v>
          </cell>
          <cell r="LO249">
            <v>0</v>
          </cell>
          <cell r="LP249">
            <v>0</v>
          </cell>
          <cell r="LQ249">
            <v>0</v>
          </cell>
          <cell r="LR249">
            <v>0</v>
          </cell>
          <cell r="LS249">
            <v>0</v>
          </cell>
          <cell r="LT249">
            <v>0</v>
          </cell>
          <cell r="LU249">
            <v>0</v>
          </cell>
          <cell r="LV249">
            <v>0</v>
          </cell>
          <cell r="LW249">
            <v>0</v>
          </cell>
          <cell r="LX249">
            <v>0</v>
          </cell>
          <cell r="LY249" t="str">
            <v>нд</v>
          </cell>
          <cell r="LZ249">
            <v>0</v>
          </cell>
          <cell r="MA249" t="str">
            <v>1.1.4</v>
          </cell>
          <cell r="MB249" t="str">
            <v>Строительство ВЛ-10кВ Ф-2 ПС Энгель-Юрт с.Кади-Юрт  L-2,769 (монтаж опор и подвеска провода)</v>
          </cell>
          <cell r="MC249" t="str">
            <v>F_prj_109108_49456</v>
          </cell>
          <cell r="MD249" t="str">
            <v>F_prj_109108_49456</v>
          </cell>
          <cell r="ME249" t="b">
            <v>0</v>
          </cell>
          <cell r="MF249">
            <v>0</v>
          </cell>
          <cell r="MG249">
            <v>0</v>
          </cell>
          <cell r="MH249">
            <v>0</v>
          </cell>
          <cell r="MI249">
            <v>0</v>
          </cell>
          <cell r="MK249">
            <v>0</v>
          </cell>
          <cell r="ML249">
            <v>0</v>
          </cell>
          <cell r="MM249">
            <v>0</v>
          </cell>
          <cell r="MN249">
            <v>0</v>
          </cell>
          <cell r="MO249">
            <v>0</v>
          </cell>
          <cell r="MP249">
            <v>0</v>
          </cell>
          <cell r="MQ249">
            <v>0</v>
          </cell>
          <cell r="MR249">
            <v>0</v>
          </cell>
          <cell r="MS249">
            <v>0</v>
          </cell>
          <cell r="MT249">
            <v>0</v>
          </cell>
          <cell r="MU249">
            <v>0</v>
          </cell>
          <cell r="MV249">
            <v>0</v>
          </cell>
          <cell r="MW249">
            <v>0</v>
          </cell>
          <cell r="MX249">
            <v>0</v>
          </cell>
          <cell r="MY249">
            <v>0</v>
          </cell>
          <cell r="MZ249">
            <v>0</v>
          </cell>
          <cell r="NA249">
            <v>0</v>
          </cell>
          <cell r="NB249">
            <v>0</v>
          </cell>
          <cell r="NC249">
            <v>0</v>
          </cell>
          <cell r="ND249">
            <v>0</v>
          </cell>
          <cell r="NE249">
            <v>0</v>
          </cell>
          <cell r="NF249">
            <v>0</v>
          </cell>
          <cell r="NG249">
            <v>0</v>
          </cell>
          <cell r="NH249">
            <v>0</v>
          </cell>
          <cell r="NI249">
            <v>0</v>
          </cell>
          <cell r="NJ249">
            <v>0</v>
          </cell>
          <cell r="NK249">
            <v>0</v>
          </cell>
          <cell r="NL249">
            <v>0</v>
          </cell>
          <cell r="NM249">
            <v>0</v>
          </cell>
          <cell r="NN249">
            <v>0</v>
          </cell>
          <cell r="NO249">
            <v>0</v>
          </cell>
          <cell r="NP249">
            <v>0</v>
          </cell>
          <cell r="NQ249">
            <v>0</v>
          </cell>
          <cell r="NR249">
            <v>0</v>
          </cell>
          <cell r="NS249">
            <v>0</v>
          </cell>
          <cell r="NT249">
            <v>0</v>
          </cell>
          <cell r="NU249">
            <v>0</v>
          </cell>
          <cell r="NV249">
            <v>0</v>
          </cell>
          <cell r="NW249">
            <v>0</v>
          </cell>
          <cell r="NX249">
            <v>0</v>
          </cell>
          <cell r="NY249">
            <v>0</v>
          </cell>
          <cell r="NZ249">
            <v>0</v>
          </cell>
          <cell r="OA249">
            <v>0</v>
          </cell>
          <cell r="OB249">
            <v>0</v>
          </cell>
          <cell r="OC249">
            <v>0</v>
          </cell>
          <cell r="OD249">
            <v>0</v>
          </cell>
          <cell r="OE249">
            <v>0</v>
          </cell>
          <cell r="OF249">
            <v>0</v>
          </cell>
          <cell r="OG249">
            <v>0</v>
          </cell>
          <cell r="OH249">
            <v>0</v>
          </cell>
          <cell r="OI249">
            <v>0</v>
          </cell>
          <cell r="OJ249">
            <v>0</v>
          </cell>
          <cell r="OK249">
            <v>0</v>
          </cell>
          <cell r="OL249">
            <v>0</v>
          </cell>
          <cell r="ON249">
            <v>1.00482428</v>
          </cell>
          <cell r="OO249">
            <v>1.00482428</v>
          </cell>
          <cell r="OR249">
            <v>0</v>
          </cell>
          <cell r="OS249">
            <v>0</v>
          </cell>
          <cell r="OT249">
            <v>0</v>
          </cell>
          <cell r="OU249">
            <v>0</v>
          </cell>
          <cell r="OV249">
            <v>0</v>
          </cell>
          <cell r="OW249">
            <v>0</v>
          </cell>
          <cell r="OX249">
            <v>0</v>
          </cell>
          <cell r="OY249">
            <v>0</v>
          </cell>
          <cell r="OZ249">
            <v>0</v>
          </cell>
          <cell r="PA249">
            <v>0</v>
          </cell>
          <cell r="PB249">
            <v>0</v>
          </cell>
          <cell r="PC249">
            <v>0</v>
          </cell>
          <cell r="PD249">
            <v>0</v>
          </cell>
          <cell r="PE249">
            <v>0</v>
          </cell>
          <cell r="PF249">
            <v>0</v>
          </cell>
          <cell r="PG249">
            <v>0</v>
          </cell>
          <cell r="PH249">
            <v>0</v>
          </cell>
          <cell r="PI249">
            <v>0</v>
          </cell>
          <cell r="PJ249">
            <v>0</v>
          </cell>
          <cell r="PK249">
            <v>0</v>
          </cell>
          <cell r="PL249">
            <v>0</v>
          </cell>
          <cell r="PM249">
            <v>0</v>
          </cell>
          <cell r="PN249">
            <v>0</v>
          </cell>
          <cell r="PO249">
            <v>0</v>
          </cell>
          <cell r="PP249">
            <v>0</v>
          </cell>
          <cell r="PQ249">
            <v>0</v>
          </cell>
          <cell r="PR249">
            <v>0</v>
          </cell>
          <cell r="PS249">
            <v>0</v>
          </cell>
          <cell r="PT249">
            <v>0</v>
          </cell>
          <cell r="PU249">
            <v>0</v>
          </cell>
          <cell r="PV249">
            <v>0</v>
          </cell>
          <cell r="PW249">
            <v>0</v>
          </cell>
          <cell r="PX249">
            <v>0</v>
          </cell>
          <cell r="PY249">
            <v>0</v>
          </cell>
          <cell r="PZ249">
            <v>0</v>
          </cell>
        </row>
        <row r="250">
          <cell r="D250" t="str">
            <v>G_prj_109108_50031</v>
          </cell>
          <cell r="E250">
            <v>0.20773193179999871</v>
          </cell>
          <cell r="F250">
            <v>0</v>
          </cell>
          <cell r="G250">
            <v>0</v>
          </cell>
          <cell r="H250">
            <v>0.20773193179999871</v>
          </cell>
          <cell r="I250">
            <v>0</v>
          </cell>
          <cell r="J250">
            <v>0</v>
          </cell>
          <cell r="K250">
            <v>0</v>
          </cell>
          <cell r="L250">
            <v>0</v>
          </cell>
          <cell r="M250">
            <v>0</v>
          </cell>
          <cell r="N250">
            <v>0</v>
          </cell>
          <cell r="O250">
            <v>0</v>
          </cell>
          <cell r="P250">
            <v>0</v>
          </cell>
          <cell r="Q250">
            <v>5.5208612682000009</v>
          </cell>
          <cell r="R250">
            <v>0</v>
          </cell>
          <cell r="S250">
            <v>0</v>
          </cell>
          <cell r="T250">
            <v>5.5208612682000009</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0</v>
          </cell>
          <cell r="CF250">
            <v>0</v>
          </cell>
          <cell r="CG250">
            <v>0</v>
          </cell>
          <cell r="CH250">
            <v>0</v>
          </cell>
          <cell r="CI250">
            <v>0</v>
          </cell>
          <cell r="CJ250">
            <v>0</v>
          </cell>
          <cell r="CK250">
            <v>0</v>
          </cell>
          <cell r="CL250">
            <v>0</v>
          </cell>
          <cell r="CM250">
            <v>0</v>
          </cell>
          <cell r="CN250">
            <v>0</v>
          </cell>
          <cell r="CO250">
            <v>0</v>
          </cell>
          <cell r="CP250">
            <v>0</v>
          </cell>
          <cell r="CQ250">
            <v>5.5208612682000009</v>
          </cell>
          <cell r="CR250">
            <v>0</v>
          </cell>
          <cell r="CS250">
            <v>0</v>
          </cell>
          <cell r="CT250">
            <v>5.5208612682000009</v>
          </cell>
          <cell r="CU250">
            <v>0</v>
          </cell>
          <cell r="CV250">
            <v>0</v>
          </cell>
          <cell r="CW250">
            <v>5.5208612682000009</v>
          </cell>
          <cell r="CX250">
            <v>0</v>
          </cell>
          <cell r="CY250">
            <v>0</v>
          </cell>
          <cell r="CZ250">
            <v>5.5208612682000009</v>
          </cell>
          <cell r="DA250">
            <v>0</v>
          </cell>
          <cell r="DB250">
            <v>0</v>
          </cell>
          <cell r="DD250">
            <v>5.7285931999999997</v>
          </cell>
          <cell r="DE250">
            <v>0</v>
          </cell>
          <cell r="DF250">
            <v>4.8547399999999996</v>
          </cell>
          <cell r="DG250">
            <v>0</v>
          </cell>
          <cell r="DI250">
            <v>4.8547399999999996</v>
          </cell>
          <cell r="DJ250">
            <v>0.335731</v>
          </cell>
          <cell r="DK250">
            <v>4.0998169999999998</v>
          </cell>
          <cell r="DL250">
            <v>0</v>
          </cell>
          <cell r="DM250">
            <v>0.41919199999999979</v>
          </cell>
          <cell r="DN250">
            <v>4.8547399999999996</v>
          </cell>
          <cell r="DO250">
            <v>0.335731</v>
          </cell>
          <cell r="DP250">
            <v>4.0998169999999998</v>
          </cell>
          <cell r="DQ250">
            <v>0</v>
          </cell>
          <cell r="DR250">
            <v>0.41919199999999979</v>
          </cell>
          <cell r="DS250">
            <v>4.8547399999999996</v>
          </cell>
          <cell r="DT250">
            <v>0</v>
          </cell>
          <cell r="DU250">
            <v>0</v>
          </cell>
          <cell r="DV250">
            <v>0</v>
          </cell>
          <cell r="DW250">
            <v>0</v>
          </cell>
          <cell r="DX250">
            <v>0</v>
          </cell>
          <cell r="DY250">
            <v>0</v>
          </cell>
          <cell r="DZ250">
            <v>0</v>
          </cell>
          <cell r="EA250">
            <v>0</v>
          </cell>
          <cell r="EB250">
            <v>0</v>
          </cell>
          <cell r="EC250">
            <v>0</v>
          </cell>
          <cell r="ED250">
            <v>0</v>
          </cell>
          <cell r="EE250">
            <v>0</v>
          </cell>
          <cell r="EF250">
            <v>0</v>
          </cell>
          <cell r="EG250">
            <v>0</v>
          </cell>
          <cell r="EH250">
            <v>0</v>
          </cell>
          <cell r="EI250">
            <v>0</v>
          </cell>
          <cell r="EK250">
            <v>4.8547399999999996</v>
          </cell>
          <cell r="EL250">
            <v>0</v>
          </cell>
          <cell r="EM250">
            <v>0</v>
          </cell>
          <cell r="EN250">
            <v>6.5</v>
          </cell>
          <cell r="EO250">
            <v>6.5</v>
          </cell>
          <cell r="EP250">
            <v>0</v>
          </cell>
          <cell r="EQ250">
            <v>0</v>
          </cell>
          <cell r="ER250">
            <v>0</v>
          </cell>
          <cell r="ES250">
            <v>0</v>
          </cell>
          <cell r="ET250">
            <v>0</v>
          </cell>
          <cell r="EU250">
            <v>4.8547399999999996</v>
          </cell>
          <cell r="EV250">
            <v>0</v>
          </cell>
          <cell r="EW250">
            <v>0</v>
          </cell>
          <cell r="EX250">
            <v>6.5</v>
          </cell>
          <cell r="EY250">
            <v>6.5</v>
          </cell>
          <cell r="EZ250">
            <v>0</v>
          </cell>
          <cell r="FA250">
            <v>0</v>
          </cell>
          <cell r="FB250">
            <v>0</v>
          </cell>
          <cell r="FC250">
            <v>0</v>
          </cell>
          <cell r="FD250">
            <v>0</v>
          </cell>
          <cell r="FE250" t="str">
            <v>нд</v>
          </cell>
          <cell r="FF250">
            <v>4.8547399999999996</v>
          </cell>
          <cell r="FG250">
            <v>0</v>
          </cell>
          <cell r="FH250">
            <v>0</v>
          </cell>
          <cell r="FI250">
            <v>6.5</v>
          </cell>
          <cell r="FJ250">
            <v>6.5</v>
          </cell>
          <cell r="FK250">
            <v>0</v>
          </cell>
          <cell r="FL250">
            <v>0</v>
          </cell>
          <cell r="FM250">
            <v>0</v>
          </cell>
          <cell r="FN250">
            <v>0</v>
          </cell>
          <cell r="FO250">
            <v>0</v>
          </cell>
          <cell r="FP250" t="str">
            <v>нд</v>
          </cell>
          <cell r="FQ250">
            <v>0</v>
          </cell>
          <cell r="FR250">
            <v>0</v>
          </cell>
          <cell r="FS250">
            <v>0</v>
          </cell>
          <cell r="FT250">
            <v>0</v>
          </cell>
          <cell r="FU250">
            <v>0</v>
          </cell>
          <cell r="FV250">
            <v>0</v>
          </cell>
          <cell r="FW250">
            <v>0</v>
          </cell>
          <cell r="FX250">
            <v>0</v>
          </cell>
          <cell r="FY250">
            <v>0</v>
          </cell>
          <cell r="FZ250">
            <v>0</v>
          </cell>
          <cell r="GA250" t="str">
            <v>нд</v>
          </cell>
          <cell r="GB250">
            <v>0</v>
          </cell>
          <cell r="GC250">
            <v>0</v>
          </cell>
          <cell r="GD250">
            <v>0</v>
          </cell>
          <cell r="GE250">
            <v>0</v>
          </cell>
          <cell r="GF250">
            <v>0</v>
          </cell>
          <cell r="GG250">
            <v>0</v>
          </cell>
          <cell r="GH250">
            <v>0</v>
          </cell>
          <cell r="GI250">
            <v>0</v>
          </cell>
          <cell r="GJ250">
            <v>0</v>
          </cell>
          <cell r="GK250">
            <v>0</v>
          </cell>
          <cell r="GL250" t="str">
            <v>нд</v>
          </cell>
          <cell r="GM250">
            <v>0</v>
          </cell>
          <cell r="GN250">
            <v>0</v>
          </cell>
          <cell r="GO250">
            <v>0</v>
          </cell>
          <cell r="GP250">
            <v>0</v>
          </cell>
          <cell r="GQ250">
            <v>0</v>
          </cell>
          <cell r="GR250">
            <v>0</v>
          </cell>
          <cell r="GS250">
            <v>0</v>
          </cell>
          <cell r="GT250">
            <v>0</v>
          </cell>
          <cell r="GU250">
            <v>0</v>
          </cell>
          <cell r="GV250">
            <v>0</v>
          </cell>
          <cell r="GW250" t="str">
            <v>нд</v>
          </cell>
          <cell r="GX250">
            <v>0</v>
          </cell>
          <cell r="GY250">
            <v>0</v>
          </cell>
          <cell r="GZ250">
            <v>0</v>
          </cell>
          <cell r="HA250">
            <v>0</v>
          </cell>
          <cell r="HB250">
            <v>0</v>
          </cell>
          <cell r="HC250">
            <v>0</v>
          </cell>
          <cell r="HD250">
            <v>0</v>
          </cell>
          <cell r="HE250">
            <v>0</v>
          </cell>
          <cell r="HF250">
            <v>0</v>
          </cell>
          <cell r="HG250">
            <v>0</v>
          </cell>
          <cell r="HH250" t="str">
            <v>нд</v>
          </cell>
          <cell r="HI250">
            <v>0</v>
          </cell>
          <cell r="HJ250">
            <v>0</v>
          </cell>
          <cell r="HK250">
            <v>0</v>
          </cell>
          <cell r="HL250">
            <v>0</v>
          </cell>
          <cell r="HM250">
            <v>0</v>
          </cell>
          <cell r="HN250">
            <v>0</v>
          </cell>
          <cell r="HO250">
            <v>0</v>
          </cell>
          <cell r="HP250">
            <v>0</v>
          </cell>
          <cell r="HQ250">
            <v>0</v>
          </cell>
          <cell r="HR250">
            <v>0</v>
          </cell>
          <cell r="HS250" t="str">
            <v>нд</v>
          </cell>
          <cell r="HT250">
            <v>0</v>
          </cell>
          <cell r="HU250">
            <v>0</v>
          </cell>
          <cell r="HV250">
            <v>0</v>
          </cell>
          <cell r="HW250">
            <v>0</v>
          </cell>
          <cell r="HX250">
            <v>0</v>
          </cell>
          <cell r="HY250">
            <v>0</v>
          </cell>
          <cell r="HZ250">
            <v>0</v>
          </cell>
          <cell r="IA250">
            <v>0</v>
          </cell>
          <cell r="IB250">
            <v>0</v>
          </cell>
          <cell r="IC250">
            <v>0</v>
          </cell>
          <cell r="ID250" t="str">
            <v>нд</v>
          </cell>
          <cell r="IE250">
            <v>0</v>
          </cell>
          <cell r="IF250">
            <v>0</v>
          </cell>
          <cell r="IG250">
            <v>0</v>
          </cell>
          <cell r="IH250">
            <v>0</v>
          </cell>
          <cell r="II250">
            <v>0</v>
          </cell>
          <cell r="IJ250">
            <v>0</v>
          </cell>
          <cell r="IK250">
            <v>0</v>
          </cell>
          <cell r="IL250">
            <v>0</v>
          </cell>
          <cell r="IM250">
            <v>0</v>
          </cell>
          <cell r="IN250">
            <v>0</v>
          </cell>
          <cell r="IO250" t="str">
            <v>нд</v>
          </cell>
          <cell r="IP250">
            <v>0</v>
          </cell>
          <cell r="IQ250">
            <v>0</v>
          </cell>
          <cell r="IR250">
            <v>0</v>
          </cell>
          <cell r="IS250">
            <v>0</v>
          </cell>
          <cell r="IT250">
            <v>0</v>
          </cell>
          <cell r="IU250">
            <v>0</v>
          </cell>
          <cell r="IV250">
            <v>0</v>
          </cell>
          <cell r="IW250">
            <v>0</v>
          </cell>
          <cell r="IX250">
            <v>0</v>
          </cell>
          <cell r="IY250">
            <v>0</v>
          </cell>
          <cell r="IZ250" t="str">
            <v>нд</v>
          </cell>
          <cell r="JA250">
            <v>0</v>
          </cell>
          <cell r="JB250">
            <v>0</v>
          </cell>
          <cell r="JC250">
            <v>0</v>
          </cell>
          <cell r="JD250">
            <v>0</v>
          </cell>
          <cell r="JE250">
            <v>0</v>
          </cell>
          <cell r="JF250">
            <v>0</v>
          </cell>
          <cell r="JG250">
            <v>0</v>
          </cell>
          <cell r="JH250">
            <v>0</v>
          </cell>
          <cell r="JI250">
            <v>0</v>
          </cell>
          <cell r="JJ250">
            <v>0</v>
          </cell>
          <cell r="JK250" t="str">
            <v>нд</v>
          </cell>
          <cell r="JL250">
            <v>0</v>
          </cell>
          <cell r="JM250">
            <v>0</v>
          </cell>
          <cell r="JN250">
            <v>0</v>
          </cell>
          <cell r="JO250">
            <v>0</v>
          </cell>
          <cell r="JP250">
            <v>0</v>
          </cell>
          <cell r="JQ250">
            <v>0</v>
          </cell>
          <cell r="JR250">
            <v>0</v>
          </cell>
          <cell r="JS250">
            <v>0</v>
          </cell>
          <cell r="JT250">
            <v>0</v>
          </cell>
          <cell r="JU250">
            <v>0</v>
          </cell>
          <cell r="JV250" t="str">
            <v>нд</v>
          </cell>
          <cell r="JW250">
            <v>0</v>
          </cell>
          <cell r="JX250">
            <v>0</v>
          </cell>
          <cell r="JY250">
            <v>0</v>
          </cell>
          <cell r="JZ250">
            <v>0</v>
          </cell>
          <cell r="KA250">
            <v>0</v>
          </cell>
          <cell r="KB250">
            <v>0</v>
          </cell>
          <cell r="KC250">
            <v>0</v>
          </cell>
          <cell r="KD250">
            <v>0</v>
          </cell>
          <cell r="KE250">
            <v>0</v>
          </cell>
          <cell r="KF250">
            <v>0</v>
          </cell>
          <cell r="KG250" t="str">
            <v>нд</v>
          </cell>
          <cell r="KH250">
            <v>0</v>
          </cell>
          <cell r="KI250">
            <v>0</v>
          </cell>
          <cell r="KJ250">
            <v>0</v>
          </cell>
          <cell r="KK250">
            <v>0</v>
          </cell>
          <cell r="KL250">
            <v>0</v>
          </cell>
          <cell r="KM250">
            <v>0</v>
          </cell>
          <cell r="KN250">
            <v>0</v>
          </cell>
          <cell r="KO250">
            <v>0</v>
          </cell>
          <cell r="KP250">
            <v>0</v>
          </cell>
          <cell r="KQ250">
            <v>0</v>
          </cell>
          <cell r="KR250" t="str">
            <v>нд</v>
          </cell>
          <cell r="KS250">
            <v>0</v>
          </cell>
          <cell r="KT250">
            <v>0</v>
          </cell>
          <cell r="KU250">
            <v>0</v>
          </cell>
          <cell r="KV250">
            <v>0</v>
          </cell>
          <cell r="KW250">
            <v>0</v>
          </cell>
          <cell r="KX250">
            <v>0</v>
          </cell>
          <cell r="KY250">
            <v>0</v>
          </cell>
          <cell r="KZ250">
            <v>0</v>
          </cell>
          <cell r="LA250">
            <v>0</v>
          </cell>
          <cell r="LB250">
            <v>0</v>
          </cell>
          <cell r="LC250" t="str">
            <v>нд</v>
          </cell>
          <cell r="LD250">
            <v>0</v>
          </cell>
          <cell r="LE250">
            <v>0</v>
          </cell>
          <cell r="LF250">
            <v>0</v>
          </cell>
          <cell r="LG250">
            <v>0</v>
          </cell>
          <cell r="LH250">
            <v>0</v>
          </cell>
          <cell r="LI250">
            <v>0</v>
          </cell>
          <cell r="LJ250">
            <v>0</v>
          </cell>
          <cell r="LK250">
            <v>0</v>
          </cell>
          <cell r="LL250">
            <v>0</v>
          </cell>
          <cell r="LM250">
            <v>0</v>
          </cell>
          <cell r="LN250" t="str">
            <v>нд</v>
          </cell>
          <cell r="LO250">
            <v>0</v>
          </cell>
          <cell r="LP250">
            <v>0</v>
          </cell>
          <cell r="LQ250">
            <v>0</v>
          </cell>
          <cell r="LR250">
            <v>0</v>
          </cell>
          <cell r="LS250">
            <v>0</v>
          </cell>
          <cell r="LT250">
            <v>0</v>
          </cell>
          <cell r="LU250">
            <v>0</v>
          </cell>
          <cell r="LV250">
            <v>0</v>
          </cell>
          <cell r="LW250">
            <v>0</v>
          </cell>
          <cell r="LX250">
            <v>0</v>
          </cell>
          <cell r="LY250" t="str">
            <v>нд</v>
          </cell>
          <cell r="LZ250">
            <v>0</v>
          </cell>
          <cell r="MA250" t="str">
            <v>1.1.4</v>
          </cell>
          <cell r="MB250" t="str">
            <v>Строительство ВЛ-6кВ Ф-8 ПС 84 с.Радужное   L-0,852км (монтаж опор и подвеска провода)</v>
          </cell>
          <cell r="MC250" t="str">
            <v>F_prj_109108_49457</v>
          </cell>
          <cell r="MD250" t="str">
            <v>F_prj_109108_49457</v>
          </cell>
          <cell r="ME250" t="b">
            <v>0</v>
          </cell>
          <cell r="MF250">
            <v>0</v>
          </cell>
          <cell r="MG250">
            <v>0</v>
          </cell>
          <cell r="MH250">
            <v>0</v>
          </cell>
          <cell r="MI250">
            <v>0</v>
          </cell>
          <cell r="MK250">
            <v>0</v>
          </cell>
          <cell r="ML250">
            <v>0</v>
          </cell>
          <cell r="MM250">
            <v>0</v>
          </cell>
          <cell r="MN250">
            <v>0</v>
          </cell>
          <cell r="MO250">
            <v>0</v>
          </cell>
          <cell r="MP250">
            <v>0</v>
          </cell>
          <cell r="MQ250">
            <v>0</v>
          </cell>
          <cell r="MR250">
            <v>0</v>
          </cell>
          <cell r="MS250">
            <v>0</v>
          </cell>
          <cell r="MT250">
            <v>0</v>
          </cell>
          <cell r="MU250">
            <v>0</v>
          </cell>
          <cell r="MV250">
            <v>0</v>
          </cell>
          <cell r="MW250">
            <v>0</v>
          </cell>
          <cell r="MX250">
            <v>0</v>
          </cell>
          <cell r="MY250">
            <v>0</v>
          </cell>
          <cell r="MZ250">
            <v>0</v>
          </cell>
          <cell r="NA250">
            <v>0</v>
          </cell>
          <cell r="NB250">
            <v>0</v>
          </cell>
          <cell r="NC250">
            <v>0</v>
          </cell>
          <cell r="ND250">
            <v>0</v>
          </cell>
          <cell r="NE250">
            <v>0</v>
          </cell>
          <cell r="NF250">
            <v>0</v>
          </cell>
          <cell r="NG250">
            <v>0</v>
          </cell>
          <cell r="NH250">
            <v>0</v>
          </cell>
          <cell r="NI250">
            <v>0</v>
          </cell>
          <cell r="NJ250">
            <v>0</v>
          </cell>
          <cell r="NK250">
            <v>0</v>
          </cell>
          <cell r="NL250">
            <v>0</v>
          </cell>
          <cell r="NM250">
            <v>0</v>
          </cell>
          <cell r="NN250">
            <v>0</v>
          </cell>
          <cell r="NO250">
            <v>0</v>
          </cell>
          <cell r="NP250">
            <v>0</v>
          </cell>
          <cell r="NQ250">
            <v>0</v>
          </cell>
          <cell r="NR250">
            <v>0</v>
          </cell>
          <cell r="NS250">
            <v>0</v>
          </cell>
          <cell r="NT250">
            <v>0</v>
          </cell>
          <cell r="NU250">
            <v>0</v>
          </cell>
          <cell r="NV250">
            <v>0</v>
          </cell>
          <cell r="NW250">
            <v>0</v>
          </cell>
          <cell r="NX250">
            <v>0</v>
          </cell>
          <cell r="NY250">
            <v>0</v>
          </cell>
          <cell r="NZ250">
            <v>0</v>
          </cell>
          <cell r="OA250">
            <v>0</v>
          </cell>
          <cell r="OB250">
            <v>0</v>
          </cell>
          <cell r="OC250">
            <v>0</v>
          </cell>
          <cell r="OD250">
            <v>0</v>
          </cell>
          <cell r="OE250">
            <v>0</v>
          </cell>
          <cell r="OF250">
            <v>0</v>
          </cell>
          <cell r="OG250">
            <v>0</v>
          </cell>
          <cell r="OH250">
            <v>0</v>
          </cell>
          <cell r="OI250">
            <v>0</v>
          </cell>
          <cell r="OJ250">
            <v>0</v>
          </cell>
          <cell r="OK250">
            <v>0</v>
          </cell>
          <cell r="OL250">
            <v>0</v>
          </cell>
          <cell r="ON250">
            <v>5.7285931999999988</v>
          </cell>
          <cell r="OO250">
            <v>5.7285931999999988</v>
          </cell>
          <cell r="OR250">
            <v>0</v>
          </cell>
          <cell r="OS250">
            <v>0</v>
          </cell>
          <cell r="OT250">
            <v>0</v>
          </cell>
          <cell r="OU250">
            <v>0</v>
          </cell>
          <cell r="OV250">
            <v>0</v>
          </cell>
          <cell r="OW250">
            <v>0</v>
          </cell>
          <cell r="OX250">
            <v>0</v>
          </cell>
          <cell r="OY250">
            <v>0</v>
          </cell>
          <cell r="OZ250">
            <v>0</v>
          </cell>
          <cell r="PA250">
            <v>0</v>
          </cell>
          <cell r="PB250">
            <v>0</v>
          </cell>
          <cell r="PC250">
            <v>0</v>
          </cell>
          <cell r="PD250">
            <v>0</v>
          </cell>
          <cell r="PE250">
            <v>0</v>
          </cell>
          <cell r="PF250">
            <v>0</v>
          </cell>
          <cell r="PG250">
            <v>0</v>
          </cell>
          <cell r="PH250">
            <v>0</v>
          </cell>
          <cell r="PI250">
            <v>0</v>
          </cell>
          <cell r="PJ250">
            <v>0</v>
          </cell>
          <cell r="PK250">
            <v>0</v>
          </cell>
          <cell r="PL250">
            <v>0</v>
          </cell>
          <cell r="PM250">
            <v>0</v>
          </cell>
          <cell r="PN250">
            <v>0</v>
          </cell>
          <cell r="PO250">
            <v>0</v>
          </cell>
          <cell r="PP250">
            <v>0</v>
          </cell>
          <cell r="PQ250">
            <v>0</v>
          </cell>
          <cell r="PR250">
            <v>0</v>
          </cell>
          <cell r="PS250">
            <v>0</v>
          </cell>
          <cell r="PT250">
            <v>0</v>
          </cell>
          <cell r="PU250">
            <v>0</v>
          </cell>
          <cell r="PV250">
            <v>0</v>
          </cell>
          <cell r="PW250">
            <v>0</v>
          </cell>
          <cell r="PX250">
            <v>0</v>
          </cell>
          <cell r="PY250">
            <v>0</v>
          </cell>
          <cell r="PZ250">
            <v>0</v>
          </cell>
        </row>
        <row r="251">
          <cell r="D251" t="str">
            <v>F_prj_109108_48127</v>
          </cell>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BY251">
            <v>0</v>
          </cell>
          <cell r="BZ251">
            <v>0</v>
          </cell>
          <cell r="CA251">
            <v>0</v>
          </cell>
          <cell r="CB251">
            <v>0</v>
          </cell>
          <cell r="CC251">
            <v>0</v>
          </cell>
          <cell r="CD251">
            <v>0</v>
          </cell>
          <cell r="CE251">
            <v>0</v>
          </cell>
          <cell r="CF251">
            <v>0</v>
          </cell>
          <cell r="CG251">
            <v>0</v>
          </cell>
          <cell r="CH251">
            <v>0</v>
          </cell>
          <cell r="CI251">
            <v>0</v>
          </cell>
          <cell r="CJ251">
            <v>0</v>
          </cell>
          <cell r="CK251">
            <v>0</v>
          </cell>
          <cell r="CL251">
            <v>0</v>
          </cell>
          <cell r="CM251">
            <v>0</v>
          </cell>
          <cell r="CN251">
            <v>0</v>
          </cell>
          <cell r="CO251">
            <v>0</v>
          </cell>
          <cell r="CP251">
            <v>0</v>
          </cell>
          <cell r="CQ251">
            <v>0</v>
          </cell>
          <cell r="CR251">
            <v>0</v>
          </cell>
          <cell r="CS251">
            <v>0</v>
          </cell>
          <cell r="CT251">
            <v>0</v>
          </cell>
          <cell r="CU251">
            <v>0</v>
          </cell>
          <cell r="CV251">
            <v>0</v>
          </cell>
          <cell r="CW251">
            <v>0</v>
          </cell>
          <cell r="CX251">
            <v>0</v>
          </cell>
          <cell r="CY251">
            <v>0</v>
          </cell>
          <cell r="CZ251">
            <v>0</v>
          </cell>
          <cell r="DA251">
            <v>0</v>
          </cell>
          <cell r="DB251">
            <v>0</v>
          </cell>
          <cell r="DD251">
            <v>0</v>
          </cell>
          <cell r="DE251">
            <v>0</v>
          </cell>
          <cell r="DF251">
            <v>0</v>
          </cell>
          <cell r="DG251">
            <v>0</v>
          </cell>
          <cell r="DI251">
            <v>0</v>
          </cell>
          <cell r="DJ251">
            <v>0</v>
          </cell>
          <cell r="DK251">
            <v>0</v>
          </cell>
          <cell r="DL251">
            <v>0</v>
          </cell>
          <cell r="DM251">
            <v>0</v>
          </cell>
          <cell r="DN251">
            <v>0</v>
          </cell>
          <cell r="DO251">
            <v>0</v>
          </cell>
          <cell r="DP251">
            <v>0</v>
          </cell>
          <cell r="DQ251">
            <v>0</v>
          </cell>
          <cell r="DR251">
            <v>0</v>
          </cell>
          <cell r="DS251">
            <v>0</v>
          </cell>
          <cell r="DT251">
            <v>0</v>
          </cell>
          <cell r="DU251">
            <v>0</v>
          </cell>
          <cell r="DV251">
            <v>0</v>
          </cell>
          <cell r="DW251">
            <v>0</v>
          </cell>
          <cell r="DX251">
            <v>0</v>
          </cell>
          <cell r="DY251">
            <v>0</v>
          </cell>
          <cell r="DZ251">
            <v>0</v>
          </cell>
          <cell r="EA251">
            <v>0</v>
          </cell>
          <cell r="EB251">
            <v>0</v>
          </cell>
          <cell r="EC251">
            <v>0</v>
          </cell>
          <cell r="ED251">
            <v>0</v>
          </cell>
          <cell r="EE251">
            <v>0</v>
          </cell>
          <cell r="EF251">
            <v>0</v>
          </cell>
          <cell r="EG251">
            <v>0</v>
          </cell>
          <cell r="EH251">
            <v>0</v>
          </cell>
          <cell r="EI251">
            <v>0</v>
          </cell>
          <cell r="EK251">
            <v>0</v>
          </cell>
          <cell r="EL251">
            <v>0</v>
          </cell>
          <cell r="EM251">
            <v>0</v>
          </cell>
          <cell r="EN251">
            <v>3.41</v>
          </cell>
          <cell r="EO251">
            <v>3.41</v>
          </cell>
          <cell r="EP251">
            <v>0</v>
          </cell>
          <cell r="EQ251">
            <v>0</v>
          </cell>
          <cell r="ER251">
            <v>0</v>
          </cell>
          <cell r="ES251">
            <v>0</v>
          </cell>
          <cell r="ET251">
            <v>0</v>
          </cell>
          <cell r="EU251">
            <v>0</v>
          </cell>
          <cell r="EV251">
            <v>0</v>
          </cell>
          <cell r="EW251">
            <v>0</v>
          </cell>
          <cell r="EX251">
            <v>3.41</v>
          </cell>
          <cell r="EY251">
            <v>3.41</v>
          </cell>
          <cell r="EZ251">
            <v>0</v>
          </cell>
          <cell r="FA251">
            <v>0</v>
          </cell>
          <cell r="FB251">
            <v>0</v>
          </cell>
          <cell r="FC251">
            <v>0</v>
          </cell>
          <cell r="FD251">
            <v>0</v>
          </cell>
          <cell r="FE251" t="str">
            <v>нд</v>
          </cell>
          <cell r="FF251">
            <v>0</v>
          </cell>
          <cell r="FG251">
            <v>0</v>
          </cell>
          <cell r="FH251">
            <v>0</v>
          </cell>
          <cell r="FI251">
            <v>0</v>
          </cell>
          <cell r="FJ251">
            <v>0</v>
          </cell>
          <cell r="FK251">
            <v>0</v>
          </cell>
          <cell r="FL251">
            <v>0</v>
          </cell>
          <cell r="FM251">
            <v>0</v>
          </cell>
          <cell r="FN251">
            <v>0</v>
          </cell>
          <cell r="FO251">
            <v>0</v>
          </cell>
          <cell r="FP251" t="str">
            <v>нд</v>
          </cell>
          <cell r="FQ251">
            <v>0</v>
          </cell>
          <cell r="FR251">
            <v>0</v>
          </cell>
          <cell r="FS251">
            <v>0</v>
          </cell>
          <cell r="FT251">
            <v>0</v>
          </cell>
          <cell r="FU251">
            <v>0</v>
          </cell>
          <cell r="FV251">
            <v>0</v>
          </cell>
          <cell r="FW251">
            <v>0</v>
          </cell>
          <cell r="FX251">
            <v>0</v>
          </cell>
          <cell r="FY251">
            <v>0</v>
          </cell>
          <cell r="FZ251">
            <v>0</v>
          </cell>
          <cell r="GA251" t="str">
            <v>нд</v>
          </cell>
          <cell r="GB251">
            <v>0</v>
          </cell>
          <cell r="GC251">
            <v>0</v>
          </cell>
          <cell r="GD251">
            <v>0</v>
          </cell>
          <cell r="GE251">
            <v>0</v>
          </cell>
          <cell r="GF251">
            <v>0</v>
          </cell>
          <cell r="GG251">
            <v>0</v>
          </cell>
          <cell r="GH251">
            <v>0</v>
          </cell>
          <cell r="GI251">
            <v>0</v>
          </cell>
          <cell r="GJ251">
            <v>0</v>
          </cell>
          <cell r="GK251">
            <v>0</v>
          </cell>
          <cell r="GL251" t="str">
            <v>нд</v>
          </cell>
          <cell r="GM251">
            <v>0</v>
          </cell>
          <cell r="GN251">
            <v>0</v>
          </cell>
          <cell r="GO251">
            <v>0</v>
          </cell>
          <cell r="GP251">
            <v>0</v>
          </cell>
          <cell r="GQ251">
            <v>0</v>
          </cell>
          <cell r="GR251">
            <v>0</v>
          </cell>
          <cell r="GS251">
            <v>0</v>
          </cell>
          <cell r="GT251">
            <v>0</v>
          </cell>
          <cell r="GU251">
            <v>0</v>
          </cell>
          <cell r="GV251">
            <v>0</v>
          </cell>
          <cell r="GW251" t="str">
            <v>нд</v>
          </cell>
          <cell r="GX251">
            <v>0</v>
          </cell>
          <cell r="GY251">
            <v>0</v>
          </cell>
          <cell r="GZ251">
            <v>0</v>
          </cell>
          <cell r="HA251">
            <v>0</v>
          </cell>
          <cell r="HB251">
            <v>0</v>
          </cell>
          <cell r="HC251">
            <v>0</v>
          </cell>
          <cell r="HD251">
            <v>0</v>
          </cell>
          <cell r="HE251">
            <v>0</v>
          </cell>
          <cell r="HF251">
            <v>0</v>
          </cell>
          <cell r="HG251">
            <v>0</v>
          </cell>
          <cell r="HH251" t="str">
            <v>нд</v>
          </cell>
          <cell r="HI251">
            <v>0</v>
          </cell>
          <cell r="HJ251">
            <v>0</v>
          </cell>
          <cell r="HK251">
            <v>0</v>
          </cell>
          <cell r="HL251">
            <v>0</v>
          </cell>
          <cell r="HM251">
            <v>0</v>
          </cell>
          <cell r="HN251">
            <v>0</v>
          </cell>
          <cell r="HO251">
            <v>0</v>
          </cell>
          <cell r="HP251">
            <v>0</v>
          </cell>
          <cell r="HQ251">
            <v>0</v>
          </cell>
          <cell r="HR251">
            <v>0</v>
          </cell>
          <cell r="HS251" t="str">
            <v>нд</v>
          </cell>
          <cell r="HT251">
            <v>0</v>
          </cell>
          <cell r="HU251">
            <v>0</v>
          </cell>
          <cell r="HV251">
            <v>0</v>
          </cell>
          <cell r="HW251">
            <v>0</v>
          </cell>
          <cell r="HX251">
            <v>0</v>
          </cell>
          <cell r="HY251">
            <v>0</v>
          </cell>
          <cell r="HZ251">
            <v>0</v>
          </cell>
          <cell r="IA251">
            <v>0</v>
          </cell>
          <cell r="IB251">
            <v>0</v>
          </cell>
          <cell r="IC251">
            <v>0</v>
          </cell>
          <cell r="ID251" t="str">
            <v>нд</v>
          </cell>
          <cell r="IE251">
            <v>0</v>
          </cell>
          <cell r="IF251">
            <v>0</v>
          </cell>
          <cell r="IG251">
            <v>0</v>
          </cell>
          <cell r="IH251">
            <v>0</v>
          </cell>
          <cell r="II251">
            <v>0</v>
          </cell>
          <cell r="IJ251">
            <v>0</v>
          </cell>
          <cell r="IK251">
            <v>0</v>
          </cell>
          <cell r="IL251">
            <v>0</v>
          </cell>
          <cell r="IM251">
            <v>0</v>
          </cell>
          <cell r="IN251">
            <v>0</v>
          </cell>
          <cell r="IO251" t="str">
            <v>нд</v>
          </cell>
          <cell r="IP251">
            <v>0</v>
          </cell>
          <cell r="IQ251">
            <v>0</v>
          </cell>
          <cell r="IR251">
            <v>0</v>
          </cell>
          <cell r="IS251">
            <v>0</v>
          </cell>
          <cell r="IT251">
            <v>0</v>
          </cell>
          <cell r="IU251">
            <v>0</v>
          </cell>
          <cell r="IV251">
            <v>0</v>
          </cell>
          <cell r="IW251">
            <v>0</v>
          </cell>
          <cell r="IX251">
            <v>0</v>
          </cell>
          <cell r="IY251">
            <v>0</v>
          </cell>
          <cell r="IZ251" t="str">
            <v>нд</v>
          </cell>
          <cell r="JA251">
            <v>0</v>
          </cell>
          <cell r="JB251">
            <v>0</v>
          </cell>
          <cell r="JC251">
            <v>0</v>
          </cell>
          <cell r="JD251">
            <v>0</v>
          </cell>
          <cell r="JE251">
            <v>0</v>
          </cell>
          <cell r="JF251">
            <v>0</v>
          </cell>
          <cell r="JG251">
            <v>0</v>
          </cell>
          <cell r="JH251">
            <v>0</v>
          </cell>
          <cell r="JI251">
            <v>0</v>
          </cell>
          <cell r="JJ251">
            <v>0</v>
          </cell>
          <cell r="JK251" t="str">
            <v>нд</v>
          </cell>
          <cell r="JL251">
            <v>0</v>
          </cell>
          <cell r="JM251">
            <v>0</v>
          </cell>
          <cell r="JN251">
            <v>0</v>
          </cell>
          <cell r="JO251">
            <v>0</v>
          </cell>
          <cell r="JP251">
            <v>0</v>
          </cell>
          <cell r="JQ251">
            <v>0</v>
          </cell>
          <cell r="JR251">
            <v>0</v>
          </cell>
          <cell r="JS251">
            <v>0</v>
          </cell>
          <cell r="JT251">
            <v>0</v>
          </cell>
          <cell r="JU251">
            <v>0</v>
          </cell>
          <cell r="JV251" t="str">
            <v>нд</v>
          </cell>
          <cell r="JW251">
            <v>0</v>
          </cell>
          <cell r="JX251">
            <v>0</v>
          </cell>
          <cell r="JY251">
            <v>0</v>
          </cell>
          <cell r="JZ251">
            <v>0</v>
          </cell>
          <cell r="KA251">
            <v>0</v>
          </cell>
          <cell r="KB251">
            <v>0</v>
          </cell>
          <cell r="KC251">
            <v>0</v>
          </cell>
          <cell r="KD251">
            <v>0</v>
          </cell>
          <cell r="KE251">
            <v>0</v>
          </cell>
          <cell r="KF251">
            <v>0</v>
          </cell>
          <cell r="KG251" t="str">
            <v>нд</v>
          </cell>
          <cell r="KH251">
            <v>0</v>
          </cell>
          <cell r="KI251">
            <v>0</v>
          </cell>
          <cell r="KJ251">
            <v>0</v>
          </cell>
          <cell r="KK251">
            <v>0</v>
          </cell>
          <cell r="KL251">
            <v>0</v>
          </cell>
          <cell r="KM251">
            <v>0</v>
          </cell>
          <cell r="KN251">
            <v>0</v>
          </cell>
          <cell r="KO251">
            <v>0</v>
          </cell>
          <cell r="KP251">
            <v>0</v>
          </cell>
          <cell r="KQ251">
            <v>0</v>
          </cell>
          <cell r="KR251" t="str">
            <v>нд</v>
          </cell>
          <cell r="KS251">
            <v>0</v>
          </cell>
          <cell r="KT251">
            <v>0</v>
          </cell>
          <cell r="KU251">
            <v>0</v>
          </cell>
          <cell r="KV251">
            <v>0</v>
          </cell>
          <cell r="KW251">
            <v>0</v>
          </cell>
          <cell r="KX251">
            <v>0</v>
          </cell>
          <cell r="KY251">
            <v>0</v>
          </cell>
          <cell r="KZ251">
            <v>0</v>
          </cell>
          <cell r="LA251">
            <v>0</v>
          </cell>
          <cell r="LB251">
            <v>0</v>
          </cell>
          <cell r="LC251" t="str">
            <v>нд</v>
          </cell>
          <cell r="LD251">
            <v>0</v>
          </cell>
          <cell r="LE251">
            <v>0</v>
          </cell>
          <cell r="LF251">
            <v>0</v>
          </cell>
          <cell r="LG251">
            <v>0</v>
          </cell>
          <cell r="LH251">
            <v>0</v>
          </cell>
          <cell r="LI251">
            <v>0</v>
          </cell>
          <cell r="LJ251">
            <v>0</v>
          </cell>
          <cell r="LK251">
            <v>0</v>
          </cell>
          <cell r="LL251">
            <v>0</v>
          </cell>
          <cell r="LM251">
            <v>0</v>
          </cell>
          <cell r="LN251" t="str">
            <v>нд</v>
          </cell>
          <cell r="LO251">
            <v>0</v>
          </cell>
          <cell r="LP251">
            <v>0</v>
          </cell>
          <cell r="LQ251">
            <v>0</v>
          </cell>
          <cell r="LR251">
            <v>0</v>
          </cell>
          <cell r="LS251">
            <v>0</v>
          </cell>
          <cell r="LT251">
            <v>0</v>
          </cell>
          <cell r="LU251">
            <v>0</v>
          </cell>
          <cell r="LV251">
            <v>0</v>
          </cell>
          <cell r="LW251">
            <v>0</v>
          </cell>
          <cell r="LX251">
            <v>0</v>
          </cell>
          <cell r="LY251" t="str">
            <v>нд</v>
          </cell>
          <cell r="LZ251">
            <v>0</v>
          </cell>
          <cell r="MA251" t="str">
            <v>1.1.4</v>
          </cell>
          <cell r="MB251" t="str">
            <v>Строительство ВЛ 6 кВ Ф-17 ПС "Ойсунгур" с.Ойсунгур протяжен. 6,5 км. (монтаж опор и подвеска провода)</v>
          </cell>
          <cell r="MC251" t="str">
            <v>G_prj_109108_50031</v>
          </cell>
          <cell r="MD251" t="str">
            <v>G_prj_109108_50031</v>
          </cell>
          <cell r="ME251" t="b">
            <v>0</v>
          </cell>
          <cell r="MF251">
            <v>0</v>
          </cell>
          <cell r="MG251">
            <v>0</v>
          </cell>
          <cell r="MH251">
            <v>0</v>
          </cell>
          <cell r="MI251">
            <v>0</v>
          </cell>
          <cell r="MK251">
            <v>0</v>
          </cell>
          <cell r="ML251">
            <v>0</v>
          </cell>
          <cell r="MM251">
            <v>0</v>
          </cell>
          <cell r="MN251">
            <v>0</v>
          </cell>
          <cell r="MO251">
            <v>0</v>
          </cell>
          <cell r="MP251">
            <v>0</v>
          </cell>
          <cell r="MQ251">
            <v>0</v>
          </cell>
          <cell r="MR251">
            <v>0</v>
          </cell>
          <cell r="MS251">
            <v>0</v>
          </cell>
          <cell r="MT251">
            <v>0</v>
          </cell>
          <cell r="MU251">
            <v>0</v>
          </cell>
          <cell r="MV251">
            <v>0</v>
          </cell>
          <cell r="MW251">
            <v>0</v>
          </cell>
          <cell r="MX251">
            <v>0</v>
          </cell>
          <cell r="MY251">
            <v>0</v>
          </cell>
          <cell r="MZ251">
            <v>0</v>
          </cell>
          <cell r="NA251">
            <v>0</v>
          </cell>
          <cell r="NB251">
            <v>0</v>
          </cell>
          <cell r="NC251">
            <v>0</v>
          </cell>
          <cell r="ND251">
            <v>0</v>
          </cell>
          <cell r="NE251">
            <v>0</v>
          </cell>
          <cell r="NF251">
            <v>0</v>
          </cell>
          <cell r="NG251">
            <v>0</v>
          </cell>
          <cell r="NH251">
            <v>0</v>
          </cell>
          <cell r="NI251">
            <v>0</v>
          </cell>
          <cell r="NJ251">
            <v>0</v>
          </cell>
          <cell r="NK251">
            <v>0</v>
          </cell>
          <cell r="NL251">
            <v>0</v>
          </cell>
          <cell r="NM251">
            <v>0</v>
          </cell>
          <cell r="NN251">
            <v>0</v>
          </cell>
          <cell r="NO251">
            <v>0</v>
          </cell>
          <cell r="NP251">
            <v>0</v>
          </cell>
          <cell r="NQ251">
            <v>0</v>
          </cell>
          <cell r="NR251">
            <v>0</v>
          </cell>
          <cell r="NS251">
            <v>0</v>
          </cell>
          <cell r="NT251">
            <v>0</v>
          </cell>
          <cell r="NU251">
            <v>0</v>
          </cell>
          <cell r="NV251">
            <v>0</v>
          </cell>
          <cell r="NW251">
            <v>0</v>
          </cell>
          <cell r="NX251">
            <v>0</v>
          </cell>
          <cell r="NY251">
            <v>0</v>
          </cell>
          <cell r="NZ251">
            <v>0</v>
          </cell>
          <cell r="OA251">
            <v>0</v>
          </cell>
          <cell r="OB251">
            <v>0</v>
          </cell>
          <cell r="OC251">
            <v>0</v>
          </cell>
          <cell r="OD251">
            <v>0</v>
          </cell>
          <cell r="OE251">
            <v>0</v>
          </cell>
          <cell r="OF251">
            <v>0</v>
          </cell>
          <cell r="OG251">
            <v>0</v>
          </cell>
          <cell r="OH251">
            <v>0</v>
          </cell>
          <cell r="OI251">
            <v>0</v>
          </cell>
          <cell r="OJ251">
            <v>0</v>
          </cell>
          <cell r="OK251">
            <v>0</v>
          </cell>
          <cell r="OL251">
            <v>0</v>
          </cell>
          <cell r="ON251">
            <v>0</v>
          </cell>
          <cell r="OO251">
            <v>0</v>
          </cell>
          <cell r="OR251">
            <v>0</v>
          </cell>
          <cell r="OS251">
            <v>0</v>
          </cell>
          <cell r="OT251">
            <v>0</v>
          </cell>
          <cell r="OU251">
            <v>0</v>
          </cell>
          <cell r="OV251">
            <v>0</v>
          </cell>
          <cell r="OW251">
            <v>0</v>
          </cell>
          <cell r="OX251">
            <v>0</v>
          </cell>
          <cell r="OY251">
            <v>0</v>
          </cell>
          <cell r="OZ251">
            <v>0</v>
          </cell>
          <cell r="PA251">
            <v>0</v>
          </cell>
          <cell r="PB251">
            <v>0</v>
          </cell>
          <cell r="PC251">
            <v>0</v>
          </cell>
          <cell r="PD251">
            <v>0</v>
          </cell>
          <cell r="PE251">
            <v>0</v>
          </cell>
          <cell r="PF251">
            <v>0</v>
          </cell>
          <cell r="PG251">
            <v>0</v>
          </cell>
          <cell r="PH251">
            <v>0</v>
          </cell>
          <cell r="PI251">
            <v>0</v>
          </cell>
          <cell r="PJ251">
            <v>0</v>
          </cell>
          <cell r="PK251">
            <v>0</v>
          </cell>
          <cell r="PL251">
            <v>0</v>
          </cell>
          <cell r="PM251">
            <v>0</v>
          </cell>
          <cell r="PN251">
            <v>0</v>
          </cell>
          <cell r="PO251">
            <v>0</v>
          </cell>
          <cell r="PP251">
            <v>0</v>
          </cell>
          <cell r="PQ251">
            <v>0</v>
          </cell>
          <cell r="PR251">
            <v>0</v>
          </cell>
          <cell r="PS251">
            <v>0</v>
          </cell>
          <cell r="PT251">
            <v>0</v>
          </cell>
          <cell r="PU251">
            <v>0</v>
          </cell>
          <cell r="PV251">
            <v>0</v>
          </cell>
          <cell r="PW251">
            <v>0</v>
          </cell>
          <cell r="PX251">
            <v>0</v>
          </cell>
          <cell r="PY251">
            <v>0</v>
          </cell>
          <cell r="PZ251">
            <v>0</v>
          </cell>
        </row>
        <row r="252">
          <cell r="D252" t="str">
            <v>F_prj_109108_48388</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D252">
            <v>0</v>
          </cell>
          <cell r="DE252">
            <v>0</v>
          </cell>
          <cell r="DF252">
            <v>0</v>
          </cell>
          <cell r="DG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K252">
            <v>0</v>
          </cell>
          <cell r="EL252">
            <v>0</v>
          </cell>
          <cell r="EM252">
            <v>0</v>
          </cell>
          <cell r="EN252">
            <v>1.44</v>
          </cell>
          <cell r="EO252">
            <v>1.44</v>
          </cell>
          <cell r="EP252">
            <v>0</v>
          </cell>
          <cell r="EQ252">
            <v>0</v>
          </cell>
          <cell r="ER252">
            <v>0</v>
          </cell>
          <cell r="ES252">
            <v>0</v>
          </cell>
          <cell r="ET252">
            <v>0</v>
          </cell>
          <cell r="EU252">
            <v>0</v>
          </cell>
          <cell r="EV252">
            <v>0</v>
          </cell>
          <cell r="EW252">
            <v>0</v>
          </cell>
          <cell r="EX252">
            <v>1.44</v>
          </cell>
          <cell r="EY252">
            <v>1.44</v>
          </cell>
          <cell r="EZ252">
            <v>0</v>
          </cell>
          <cell r="FA252">
            <v>0</v>
          </cell>
          <cell r="FB252">
            <v>0</v>
          </cell>
          <cell r="FC252">
            <v>0</v>
          </cell>
          <cell r="FD252">
            <v>0</v>
          </cell>
          <cell r="FE252" t="str">
            <v>нд</v>
          </cell>
          <cell r="FF252">
            <v>0</v>
          </cell>
          <cell r="FG252">
            <v>0</v>
          </cell>
          <cell r="FH252">
            <v>0</v>
          </cell>
          <cell r="FI252">
            <v>0</v>
          </cell>
          <cell r="FJ252">
            <v>0</v>
          </cell>
          <cell r="FK252">
            <v>0</v>
          </cell>
          <cell r="FL252">
            <v>0</v>
          </cell>
          <cell r="FM252">
            <v>0</v>
          </cell>
          <cell r="FN252">
            <v>0</v>
          </cell>
          <cell r="FO252">
            <v>0</v>
          </cell>
          <cell r="FP252" t="str">
            <v>нд</v>
          </cell>
          <cell r="FQ252">
            <v>0</v>
          </cell>
          <cell r="FR252">
            <v>0</v>
          </cell>
          <cell r="FS252">
            <v>0</v>
          </cell>
          <cell r="FT252">
            <v>0</v>
          </cell>
          <cell r="FU252">
            <v>0</v>
          </cell>
          <cell r="FV252">
            <v>0</v>
          </cell>
          <cell r="FW252">
            <v>0</v>
          </cell>
          <cell r="FX252">
            <v>0</v>
          </cell>
          <cell r="FY252">
            <v>0</v>
          </cell>
          <cell r="FZ252">
            <v>0</v>
          </cell>
          <cell r="GA252" t="str">
            <v>нд</v>
          </cell>
          <cell r="GB252">
            <v>0</v>
          </cell>
          <cell r="GC252">
            <v>0</v>
          </cell>
          <cell r="GD252">
            <v>0</v>
          </cell>
          <cell r="GE252">
            <v>0</v>
          </cell>
          <cell r="GF252">
            <v>0</v>
          </cell>
          <cell r="GG252">
            <v>0</v>
          </cell>
          <cell r="GH252">
            <v>0</v>
          </cell>
          <cell r="GI252">
            <v>0</v>
          </cell>
          <cell r="GJ252">
            <v>0</v>
          </cell>
          <cell r="GK252">
            <v>0</v>
          </cell>
          <cell r="GL252" t="str">
            <v>нд</v>
          </cell>
          <cell r="GM252">
            <v>0</v>
          </cell>
          <cell r="GN252">
            <v>0</v>
          </cell>
          <cell r="GO252">
            <v>0</v>
          </cell>
          <cell r="GP252">
            <v>0</v>
          </cell>
          <cell r="GQ252">
            <v>0</v>
          </cell>
          <cell r="GR252">
            <v>0</v>
          </cell>
          <cell r="GS252">
            <v>0</v>
          </cell>
          <cell r="GT252">
            <v>0</v>
          </cell>
          <cell r="GU252">
            <v>0</v>
          </cell>
          <cell r="GV252">
            <v>0</v>
          </cell>
          <cell r="GW252" t="str">
            <v>нд</v>
          </cell>
          <cell r="GX252">
            <v>0</v>
          </cell>
          <cell r="GY252">
            <v>0</v>
          </cell>
          <cell r="GZ252">
            <v>0</v>
          </cell>
          <cell r="HA252">
            <v>0</v>
          </cell>
          <cell r="HB252">
            <v>0</v>
          </cell>
          <cell r="HC252">
            <v>0</v>
          </cell>
          <cell r="HD252">
            <v>0</v>
          </cell>
          <cell r="HE252">
            <v>0</v>
          </cell>
          <cell r="HF252">
            <v>0</v>
          </cell>
          <cell r="HG252">
            <v>0</v>
          </cell>
          <cell r="HH252" t="str">
            <v>нд</v>
          </cell>
          <cell r="HI252">
            <v>0</v>
          </cell>
          <cell r="HJ252">
            <v>0</v>
          </cell>
          <cell r="HK252">
            <v>0</v>
          </cell>
          <cell r="HL252">
            <v>0</v>
          </cell>
          <cell r="HM252">
            <v>0</v>
          </cell>
          <cell r="HN252">
            <v>0</v>
          </cell>
          <cell r="HO252">
            <v>0</v>
          </cell>
          <cell r="HP252">
            <v>0</v>
          </cell>
          <cell r="HQ252">
            <v>0</v>
          </cell>
          <cell r="HR252">
            <v>0</v>
          </cell>
          <cell r="HS252" t="str">
            <v>нд</v>
          </cell>
          <cell r="HT252">
            <v>0</v>
          </cell>
          <cell r="HU252">
            <v>0</v>
          </cell>
          <cell r="HV252">
            <v>0</v>
          </cell>
          <cell r="HW252">
            <v>0</v>
          </cell>
          <cell r="HX252">
            <v>0</v>
          </cell>
          <cell r="HY252">
            <v>0</v>
          </cell>
          <cell r="HZ252">
            <v>0</v>
          </cell>
          <cell r="IA252">
            <v>0</v>
          </cell>
          <cell r="IB252">
            <v>0</v>
          </cell>
          <cell r="IC252">
            <v>0</v>
          </cell>
          <cell r="ID252" t="str">
            <v>нд</v>
          </cell>
          <cell r="IE252">
            <v>0</v>
          </cell>
          <cell r="IF252">
            <v>0</v>
          </cell>
          <cell r="IG252">
            <v>0</v>
          </cell>
          <cell r="IH252">
            <v>0</v>
          </cell>
          <cell r="II252">
            <v>0</v>
          </cell>
          <cell r="IJ252">
            <v>0</v>
          </cell>
          <cell r="IK252">
            <v>0</v>
          </cell>
          <cell r="IL252">
            <v>0</v>
          </cell>
          <cell r="IM252">
            <v>0</v>
          </cell>
          <cell r="IN252">
            <v>0</v>
          </cell>
          <cell r="IO252" t="str">
            <v>нд</v>
          </cell>
          <cell r="IP252">
            <v>0</v>
          </cell>
          <cell r="IQ252">
            <v>0</v>
          </cell>
          <cell r="IR252">
            <v>0</v>
          </cell>
          <cell r="IS252">
            <v>0</v>
          </cell>
          <cell r="IT252">
            <v>0</v>
          </cell>
          <cell r="IU252">
            <v>0</v>
          </cell>
          <cell r="IV252">
            <v>0</v>
          </cell>
          <cell r="IW252">
            <v>0</v>
          </cell>
          <cell r="IX252">
            <v>0</v>
          </cell>
          <cell r="IY252">
            <v>0</v>
          </cell>
          <cell r="IZ252" t="str">
            <v>нд</v>
          </cell>
          <cell r="JA252">
            <v>0</v>
          </cell>
          <cell r="JB252">
            <v>0</v>
          </cell>
          <cell r="JC252">
            <v>0</v>
          </cell>
          <cell r="JD252">
            <v>0</v>
          </cell>
          <cell r="JE252">
            <v>0</v>
          </cell>
          <cell r="JF252">
            <v>0</v>
          </cell>
          <cell r="JG252">
            <v>0</v>
          </cell>
          <cell r="JH252">
            <v>0</v>
          </cell>
          <cell r="JI252">
            <v>0</v>
          </cell>
          <cell r="JJ252">
            <v>0</v>
          </cell>
          <cell r="JK252" t="str">
            <v>нд</v>
          </cell>
          <cell r="JL252">
            <v>0</v>
          </cell>
          <cell r="JM252">
            <v>0</v>
          </cell>
          <cell r="JN252">
            <v>0</v>
          </cell>
          <cell r="JO252">
            <v>0</v>
          </cell>
          <cell r="JP252">
            <v>0</v>
          </cell>
          <cell r="JQ252">
            <v>0</v>
          </cell>
          <cell r="JR252">
            <v>0</v>
          </cell>
          <cell r="JS252">
            <v>0</v>
          </cell>
          <cell r="JT252">
            <v>0</v>
          </cell>
          <cell r="JU252">
            <v>0</v>
          </cell>
          <cell r="JV252" t="str">
            <v>нд</v>
          </cell>
          <cell r="JW252">
            <v>0</v>
          </cell>
          <cell r="JX252">
            <v>0</v>
          </cell>
          <cell r="JY252">
            <v>0</v>
          </cell>
          <cell r="JZ252">
            <v>0</v>
          </cell>
          <cell r="KA252">
            <v>0</v>
          </cell>
          <cell r="KB252">
            <v>0</v>
          </cell>
          <cell r="KC252">
            <v>0</v>
          </cell>
          <cell r="KD252">
            <v>0</v>
          </cell>
          <cell r="KE252">
            <v>0</v>
          </cell>
          <cell r="KF252">
            <v>0</v>
          </cell>
          <cell r="KG252" t="str">
            <v>нд</v>
          </cell>
          <cell r="KH252">
            <v>0</v>
          </cell>
          <cell r="KI252">
            <v>0</v>
          </cell>
          <cell r="KJ252">
            <v>0</v>
          </cell>
          <cell r="KK252">
            <v>0</v>
          </cell>
          <cell r="KL252">
            <v>0</v>
          </cell>
          <cell r="KM252">
            <v>0</v>
          </cell>
          <cell r="KN252">
            <v>0</v>
          </cell>
          <cell r="KO252">
            <v>0</v>
          </cell>
          <cell r="KP252">
            <v>0</v>
          </cell>
          <cell r="KQ252">
            <v>0</v>
          </cell>
          <cell r="KR252" t="str">
            <v>нд</v>
          </cell>
          <cell r="KS252">
            <v>0</v>
          </cell>
          <cell r="KT252">
            <v>0</v>
          </cell>
          <cell r="KU252">
            <v>0</v>
          </cell>
          <cell r="KV252">
            <v>0</v>
          </cell>
          <cell r="KW252">
            <v>0</v>
          </cell>
          <cell r="KX252">
            <v>0</v>
          </cell>
          <cell r="KY252">
            <v>0</v>
          </cell>
          <cell r="KZ252">
            <v>0</v>
          </cell>
          <cell r="LA252">
            <v>0</v>
          </cell>
          <cell r="LB252">
            <v>0</v>
          </cell>
          <cell r="LC252" t="str">
            <v>нд</v>
          </cell>
          <cell r="LD252">
            <v>0</v>
          </cell>
          <cell r="LE252">
            <v>0</v>
          </cell>
          <cell r="LF252">
            <v>0</v>
          </cell>
          <cell r="LG252">
            <v>0</v>
          </cell>
          <cell r="LH252">
            <v>0</v>
          </cell>
          <cell r="LI252">
            <v>0</v>
          </cell>
          <cell r="LJ252">
            <v>0</v>
          </cell>
          <cell r="LK252">
            <v>0</v>
          </cell>
          <cell r="LL252">
            <v>0</v>
          </cell>
          <cell r="LM252">
            <v>0</v>
          </cell>
          <cell r="LN252" t="str">
            <v>нд</v>
          </cell>
          <cell r="LO252">
            <v>0</v>
          </cell>
          <cell r="LP252">
            <v>0</v>
          </cell>
          <cell r="LQ252">
            <v>0</v>
          </cell>
          <cell r="LR252">
            <v>0</v>
          </cell>
          <cell r="LS252">
            <v>0</v>
          </cell>
          <cell r="LT252">
            <v>0</v>
          </cell>
          <cell r="LU252">
            <v>0</v>
          </cell>
          <cell r="LV252">
            <v>0</v>
          </cell>
          <cell r="LW252">
            <v>0</v>
          </cell>
          <cell r="LX252">
            <v>0</v>
          </cell>
          <cell r="LY252" t="str">
            <v>нд</v>
          </cell>
          <cell r="LZ252">
            <v>0</v>
          </cell>
          <cell r="MA252" t="str">
            <v>1.1.4</v>
          </cell>
          <cell r="MB252" t="str">
            <v>Строительство ВЛ- 6-10 кВ, Ф-14, ПС «№ 84» с монтажом опор и подвеской провода</v>
          </cell>
          <cell r="MC252" t="str">
            <v>F_prj_109108_48127</v>
          </cell>
          <cell r="MD252" t="str">
            <v>F_prj_109108_48127</v>
          </cell>
          <cell r="ME252" t="b">
            <v>0</v>
          </cell>
          <cell r="MF252">
            <v>0</v>
          </cell>
          <cell r="MG252">
            <v>0</v>
          </cell>
          <cell r="MH252">
            <v>0</v>
          </cell>
          <cell r="MI252">
            <v>0</v>
          </cell>
          <cell r="MK252">
            <v>0</v>
          </cell>
          <cell r="ML252">
            <v>0</v>
          </cell>
          <cell r="MM252">
            <v>0</v>
          </cell>
          <cell r="MN252">
            <v>0</v>
          </cell>
          <cell r="MO252">
            <v>0</v>
          </cell>
          <cell r="MP252">
            <v>0</v>
          </cell>
          <cell r="MQ252">
            <v>0</v>
          </cell>
          <cell r="MR252">
            <v>0</v>
          </cell>
          <cell r="MS252">
            <v>0</v>
          </cell>
          <cell r="MT252">
            <v>0</v>
          </cell>
          <cell r="MU252">
            <v>0</v>
          </cell>
          <cell r="MV252">
            <v>0</v>
          </cell>
          <cell r="MW252">
            <v>0</v>
          </cell>
          <cell r="MX252">
            <v>0</v>
          </cell>
          <cell r="MY252">
            <v>0</v>
          </cell>
          <cell r="MZ252">
            <v>0</v>
          </cell>
          <cell r="NA252">
            <v>0</v>
          </cell>
          <cell r="NB252">
            <v>0</v>
          </cell>
          <cell r="NC252">
            <v>0</v>
          </cell>
          <cell r="ND252">
            <v>0</v>
          </cell>
          <cell r="NE252">
            <v>0</v>
          </cell>
          <cell r="NF252">
            <v>0</v>
          </cell>
          <cell r="NG252">
            <v>0</v>
          </cell>
          <cell r="NH252">
            <v>0</v>
          </cell>
          <cell r="NI252">
            <v>0</v>
          </cell>
          <cell r="NJ252">
            <v>0</v>
          </cell>
          <cell r="NK252">
            <v>0</v>
          </cell>
          <cell r="NL252">
            <v>0</v>
          </cell>
          <cell r="NM252">
            <v>0</v>
          </cell>
          <cell r="NN252">
            <v>0</v>
          </cell>
          <cell r="NO252">
            <v>0</v>
          </cell>
          <cell r="NP252">
            <v>0</v>
          </cell>
          <cell r="NQ252">
            <v>0</v>
          </cell>
          <cell r="NR252">
            <v>0</v>
          </cell>
          <cell r="NS252">
            <v>0</v>
          </cell>
          <cell r="NT252">
            <v>0</v>
          </cell>
          <cell r="NU252">
            <v>0</v>
          </cell>
          <cell r="NV252">
            <v>0</v>
          </cell>
          <cell r="NW252">
            <v>0</v>
          </cell>
          <cell r="NX252">
            <v>0</v>
          </cell>
          <cell r="NY252">
            <v>0</v>
          </cell>
          <cell r="NZ252">
            <v>0</v>
          </cell>
          <cell r="OA252">
            <v>0</v>
          </cell>
          <cell r="OB252">
            <v>0</v>
          </cell>
          <cell r="OC252">
            <v>0</v>
          </cell>
          <cell r="OD252">
            <v>0</v>
          </cell>
          <cell r="OE252">
            <v>0</v>
          </cell>
          <cell r="OF252">
            <v>0</v>
          </cell>
          <cell r="OG252">
            <v>0</v>
          </cell>
          <cell r="OH252">
            <v>0</v>
          </cell>
          <cell r="OI252">
            <v>0</v>
          </cell>
          <cell r="OJ252">
            <v>0</v>
          </cell>
          <cell r="OK252">
            <v>0</v>
          </cell>
          <cell r="OL252">
            <v>0</v>
          </cell>
          <cell r="ON252">
            <v>0</v>
          </cell>
          <cell r="OO252">
            <v>0</v>
          </cell>
          <cell r="OR252">
            <v>0</v>
          </cell>
          <cell r="OS252">
            <v>0</v>
          </cell>
          <cell r="OT252">
            <v>0</v>
          </cell>
          <cell r="OU252">
            <v>0</v>
          </cell>
          <cell r="OV252">
            <v>0</v>
          </cell>
          <cell r="OW252">
            <v>0</v>
          </cell>
          <cell r="OX252">
            <v>0</v>
          </cell>
          <cell r="OY252">
            <v>0</v>
          </cell>
          <cell r="OZ252">
            <v>0</v>
          </cell>
          <cell r="PA252">
            <v>0</v>
          </cell>
          <cell r="PB252">
            <v>0</v>
          </cell>
          <cell r="PC252">
            <v>0</v>
          </cell>
          <cell r="PD252">
            <v>0</v>
          </cell>
          <cell r="PE252">
            <v>0</v>
          </cell>
          <cell r="PF252">
            <v>0</v>
          </cell>
          <cell r="PG252">
            <v>0</v>
          </cell>
          <cell r="PH252">
            <v>0</v>
          </cell>
          <cell r="PI252">
            <v>0</v>
          </cell>
          <cell r="PJ252">
            <v>0</v>
          </cell>
          <cell r="PK252">
            <v>0</v>
          </cell>
          <cell r="PL252">
            <v>0</v>
          </cell>
          <cell r="PM252">
            <v>0</v>
          </cell>
          <cell r="PN252">
            <v>0</v>
          </cell>
          <cell r="PO252">
            <v>0</v>
          </cell>
          <cell r="PP252">
            <v>0</v>
          </cell>
          <cell r="PQ252">
            <v>0</v>
          </cell>
          <cell r="PR252">
            <v>0</v>
          </cell>
          <cell r="PS252">
            <v>0</v>
          </cell>
          <cell r="PT252">
            <v>0</v>
          </cell>
          <cell r="PU252">
            <v>0</v>
          </cell>
          <cell r="PV252">
            <v>0</v>
          </cell>
          <cell r="PW252">
            <v>0</v>
          </cell>
          <cell r="PX252">
            <v>0</v>
          </cell>
          <cell r="PY252">
            <v>0</v>
          </cell>
          <cell r="PZ252">
            <v>0</v>
          </cell>
        </row>
        <row r="253">
          <cell r="D253" t="str">
            <v>F_prj_109108_49180</v>
          </cell>
          <cell r="E253">
            <v>0</v>
          </cell>
          <cell r="F253">
            <v>0</v>
          </cell>
          <cell r="G253">
            <v>0</v>
          </cell>
          <cell r="H253">
            <v>0</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Z253">
            <v>0</v>
          </cell>
          <cell r="AA253">
            <v>0</v>
          </cell>
          <cell r="AB253">
            <v>0</v>
          </cell>
          <cell r="AC253">
            <v>0</v>
          </cell>
          <cell r="AD253">
            <v>0</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v>
          </cell>
          <cell r="CO253">
            <v>0</v>
          </cell>
          <cell r="CP253">
            <v>0</v>
          </cell>
          <cell r="CQ253">
            <v>0</v>
          </cell>
          <cell r="CR253">
            <v>0</v>
          </cell>
          <cell r="CS253">
            <v>0</v>
          </cell>
          <cell r="CT253">
            <v>0</v>
          </cell>
          <cell r="CU253">
            <v>0</v>
          </cell>
          <cell r="CV253">
            <v>0</v>
          </cell>
          <cell r="CW253">
            <v>0</v>
          </cell>
          <cell r="CX253">
            <v>0</v>
          </cell>
          <cell r="CY253">
            <v>0</v>
          </cell>
          <cell r="CZ253">
            <v>0</v>
          </cell>
          <cell r="DA253">
            <v>0</v>
          </cell>
          <cell r="DB253">
            <v>0</v>
          </cell>
          <cell r="DD253">
            <v>0</v>
          </cell>
          <cell r="DE253">
            <v>0</v>
          </cell>
          <cell r="DF253">
            <v>0</v>
          </cell>
          <cell r="DG253">
            <v>0</v>
          </cell>
          <cell r="DI253">
            <v>0</v>
          </cell>
          <cell r="DJ253">
            <v>0</v>
          </cell>
          <cell r="DK253">
            <v>0</v>
          </cell>
          <cell r="DL253">
            <v>0</v>
          </cell>
          <cell r="DM253">
            <v>0</v>
          </cell>
          <cell r="DN253">
            <v>0</v>
          </cell>
          <cell r="DO253">
            <v>0</v>
          </cell>
          <cell r="DP253">
            <v>0</v>
          </cell>
          <cell r="DQ253">
            <v>0</v>
          </cell>
          <cell r="DR253">
            <v>0</v>
          </cell>
          <cell r="DS253">
            <v>0</v>
          </cell>
          <cell r="DT253">
            <v>0</v>
          </cell>
          <cell r="DU253">
            <v>0</v>
          </cell>
          <cell r="DV253">
            <v>0</v>
          </cell>
          <cell r="DW253">
            <v>0</v>
          </cell>
          <cell r="DX253">
            <v>0</v>
          </cell>
          <cell r="DY253">
            <v>0</v>
          </cell>
          <cell r="DZ253">
            <v>0</v>
          </cell>
          <cell r="EA253">
            <v>0</v>
          </cell>
          <cell r="EB253">
            <v>0</v>
          </cell>
          <cell r="EC253">
            <v>0</v>
          </cell>
          <cell r="ED253">
            <v>0</v>
          </cell>
          <cell r="EE253">
            <v>0</v>
          </cell>
          <cell r="EF253">
            <v>0</v>
          </cell>
          <cell r="EG253">
            <v>0</v>
          </cell>
          <cell r="EH253">
            <v>0</v>
          </cell>
          <cell r="EI253">
            <v>0</v>
          </cell>
          <cell r="EK253">
            <v>0</v>
          </cell>
          <cell r="EL253">
            <v>0</v>
          </cell>
          <cell r="EM253">
            <v>0</v>
          </cell>
          <cell r="EN253">
            <v>0.27</v>
          </cell>
          <cell r="EO253">
            <v>0.27</v>
          </cell>
          <cell r="EP253">
            <v>0</v>
          </cell>
          <cell r="EQ253">
            <v>0</v>
          </cell>
          <cell r="ER253">
            <v>0</v>
          </cell>
          <cell r="ES253">
            <v>0</v>
          </cell>
          <cell r="ET253">
            <v>0</v>
          </cell>
          <cell r="EU253">
            <v>0</v>
          </cell>
          <cell r="EV253">
            <v>0</v>
          </cell>
          <cell r="EW253">
            <v>0</v>
          </cell>
          <cell r="EX253">
            <v>0.27</v>
          </cell>
          <cell r="EY253">
            <v>0.27</v>
          </cell>
          <cell r="EZ253">
            <v>0</v>
          </cell>
          <cell r="FA253">
            <v>0</v>
          </cell>
          <cell r="FB253">
            <v>0</v>
          </cell>
          <cell r="FC253">
            <v>0</v>
          </cell>
          <cell r="FD253">
            <v>0</v>
          </cell>
          <cell r="FE253" t="str">
            <v>нд</v>
          </cell>
          <cell r="FF253">
            <v>0</v>
          </cell>
          <cell r="FG253">
            <v>0</v>
          </cell>
          <cell r="FH253">
            <v>0</v>
          </cell>
          <cell r="FI253">
            <v>0</v>
          </cell>
          <cell r="FJ253">
            <v>0</v>
          </cell>
          <cell r="FK253">
            <v>0</v>
          </cell>
          <cell r="FL253">
            <v>0</v>
          </cell>
          <cell r="FM253">
            <v>0</v>
          </cell>
          <cell r="FN253">
            <v>0</v>
          </cell>
          <cell r="FO253">
            <v>0</v>
          </cell>
          <cell r="FP253" t="str">
            <v>нд</v>
          </cell>
          <cell r="FQ253">
            <v>0</v>
          </cell>
          <cell r="FR253">
            <v>0</v>
          </cell>
          <cell r="FS253">
            <v>0</v>
          </cell>
          <cell r="FT253">
            <v>0</v>
          </cell>
          <cell r="FU253">
            <v>0</v>
          </cell>
          <cell r="FV253">
            <v>0</v>
          </cell>
          <cell r="FW253">
            <v>0</v>
          </cell>
          <cell r="FX253">
            <v>0</v>
          </cell>
          <cell r="FY253">
            <v>0</v>
          </cell>
          <cell r="FZ253">
            <v>0</v>
          </cell>
          <cell r="GA253" t="str">
            <v>нд</v>
          </cell>
          <cell r="GB253">
            <v>0</v>
          </cell>
          <cell r="GC253">
            <v>0</v>
          </cell>
          <cell r="GD253">
            <v>0</v>
          </cell>
          <cell r="GE253">
            <v>0</v>
          </cell>
          <cell r="GF253">
            <v>0</v>
          </cell>
          <cell r="GG253">
            <v>0</v>
          </cell>
          <cell r="GH253">
            <v>0</v>
          </cell>
          <cell r="GI253">
            <v>0</v>
          </cell>
          <cell r="GJ253">
            <v>0</v>
          </cell>
          <cell r="GK253">
            <v>0</v>
          </cell>
          <cell r="GL253" t="str">
            <v>нд</v>
          </cell>
          <cell r="GM253">
            <v>0</v>
          </cell>
          <cell r="GN253">
            <v>0</v>
          </cell>
          <cell r="GO253">
            <v>0</v>
          </cell>
          <cell r="GP253">
            <v>0</v>
          </cell>
          <cell r="GQ253">
            <v>0</v>
          </cell>
          <cell r="GR253">
            <v>0</v>
          </cell>
          <cell r="GS253">
            <v>0</v>
          </cell>
          <cell r="GT253">
            <v>0</v>
          </cell>
          <cell r="GU253">
            <v>0</v>
          </cell>
          <cell r="GV253">
            <v>0</v>
          </cell>
          <cell r="GW253" t="str">
            <v>нд</v>
          </cell>
          <cell r="GX253">
            <v>0</v>
          </cell>
          <cell r="GY253">
            <v>0</v>
          </cell>
          <cell r="GZ253">
            <v>0</v>
          </cell>
          <cell r="HA253">
            <v>0</v>
          </cell>
          <cell r="HB253">
            <v>0</v>
          </cell>
          <cell r="HC253">
            <v>0</v>
          </cell>
          <cell r="HD253">
            <v>0</v>
          </cell>
          <cell r="HE253">
            <v>0</v>
          </cell>
          <cell r="HF253">
            <v>0</v>
          </cell>
          <cell r="HG253">
            <v>0</v>
          </cell>
          <cell r="HH253" t="str">
            <v>нд</v>
          </cell>
          <cell r="HI253">
            <v>0</v>
          </cell>
          <cell r="HJ253">
            <v>0</v>
          </cell>
          <cell r="HK253">
            <v>0</v>
          </cell>
          <cell r="HL253">
            <v>0</v>
          </cell>
          <cell r="HM253">
            <v>0</v>
          </cell>
          <cell r="HN253">
            <v>0</v>
          </cell>
          <cell r="HO253">
            <v>0</v>
          </cell>
          <cell r="HP253">
            <v>0</v>
          </cell>
          <cell r="HQ253">
            <v>0</v>
          </cell>
          <cell r="HR253">
            <v>0</v>
          </cell>
          <cell r="HS253" t="str">
            <v>нд</v>
          </cell>
          <cell r="HT253">
            <v>0</v>
          </cell>
          <cell r="HU253">
            <v>0</v>
          </cell>
          <cell r="HV253">
            <v>0</v>
          </cell>
          <cell r="HW253">
            <v>0</v>
          </cell>
          <cell r="HX253">
            <v>0</v>
          </cell>
          <cell r="HY253">
            <v>0</v>
          </cell>
          <cell r="HZ253">
            <v>0</v>
          </cell>
          <cell r="IA253">
            <v>0</v>
          </cell>
          <cell r="IB253">
            <v>0</v>
          </cell>
          <cell r="IC253">
            <v>0</v>
          </cell>
          <cell r="ID253" t="str">
            <v>нд</v>
          </cell>
          <cell r="IE253">
            <v>0</v>
          </cell>
          <cell r="IF253">
            <v>0</v>
          </cell>
          <cell r="IG253">
            <v>0</v>
          </cell>
          <cell r="IH253">
            <v>0</v>
          </cell>
          <cell r="II253">
            <v>0</v>
          </cell>
          <cell r="IJ253">
            <v>0</v>
          </cell>
          <cell r="IK253">
            <v>0</v>
          </cell>
          <cell r="IL253">
            <v>0</v>
          </cell>
          <cell r="IM253">
            <v>0</v>
          </cell>
          <cell r="IN253">
            <v>0</v>
          </cell>
          <cell r="IO253" t="str">
            <v>нд</v>
          </cell>
          <cell r="IP253">
            <v>0</v>
          </cell>
          <cell r="IQ253">
            <v>0</v>
          </cell>
          <cell r="IR253">
            <v>0</v>
          </cell>
          <cell r="IS253">
            <v>0</v>
          </cell>
          <cell r="IT253">
            <v>0</v>
          </cell>
          <cell r="IU253">
            <v>0</v>
          </cell>
          <cell r="IV253">
            <v>0</v>
          </cell>
          <cell r="IW253">
            <v>0</v>
          </cell>
          <cell r="IX253">
            <v>0</v>
          </cell>
          <cell r="IY253">
            <v>0</v>
          </cell>
          <cell r="IZ253" t="str">
            <v>нд</v>
          </cell>
          <cell r="JA253">
            <v>0</v>
          </cell>
          <cell r="JB253">
            <v>0</v>
          </cell>
          <cell r="JC253">
            <v>0</v>
          </cell>
          <cell r="JD253">
            <v>0</v>
          </cell>
          <cell r="JE253">
            <v>0</v>
          </cell>
          <cell r="JF253">
            <v>0</v>
          </cell>
          <cell r="JG253">
            <v>0</v>
          </cell>
          <cell r="JH253">
            <v>0</v>
          </cell>
          <cell r="JI253">
            <v>0</v>
          </cell>
          <cell r="JJ253">
            <v>0</v>
          </cell>
          <cell r="JK253" t="str">
            <v>нд</v>
          </cell>
          <cell r="JL253">
            <v>0</v>
          </cell>
          <cell r="JM253">
            <v>0</v>
          </cell>
          <cell r="JN253">
            <v>0</v>
          </cell>
          <cell r="JO253">
            <v>0</v>
          </cell>
          <cell r="JP253">
            <v>0</v>
          </cell>
          <cell r="JQ253">
            <v>0</v>
          </cell>
          <cell r="JR253">
            <v>0</v>
          </cell>
          <cell r="JS253">
            <v>0</v>
          </cell>
          <cell r="JT253">
            <v>0</v>
          </cell>
          <cell r="JU253">
            <v>0</v>
          </cell>
          <cell r="JV253" t="str">
            <v>нд</v>
          </cell>
          <cell r="JW253">
            <v>0</v>
          </cell>
          <cell r="JX253">
            <v>0</v>
          </cell>
          <cell r="JY253">
            <v>0</v>
          </cell>
          <cell r="JZ253">
            <v>0</v>
          </cell>
          <cell r="KA253">
            <v>0</v>
          </cell>
          <cell r="KB253">
            <v>0</v>
          </cell>
          <cell r="KC253">
            <v>0</v>
          </cell>
          <cell r="KD253">
            <v>0</v>
          </cell>
          <cell r="KE253">
            <v>0</v>
          </cell>
          <cell r="KF253">
            <v>0</v>
          </cell>
          <cell r="KG253" t="str">
            <v>нд</v>
          </cell>
          <cell r="KH253">
            <v>0</v>
          </cell>
          <cell r="KI253">
            <v>0</v>
          </cell>
          <cell r="KJ253">
            <v>0</v>
          </cell>
          <cell r="KK253">
            <v>0</v>
          </cell>
          <cell r="KL253">
            <v>0</v>
          </cell>
          <cell r="KM253">
            <v>0</v>
          </cell>
          <cell r="KN253">
            <v>0</v>
          </cell>
          <cell r="KO253">
            <v>0</v>
          </cell>
          <cell r="KP253">
            <v>0</v>
          </cell>
          <cell r="KQ253">
            <v>0</v>
          </cell>
          <cell r="KR253" t="str">
            <v>нд</v>
          </cell>
          <cell r="KS253">
            <v>0</v>
          </cell>
          <cell r="KT253">
            <v>0</v>
          </cell>
          <cell r="KU253">
            <v>0</v>
          </cell>
          <cell r="KV253">
            <v>0</v>
          </cell>
          <cell r="KW253">
            <v>0</v>
          </cell>
          <cell r="KX253">
            <v>0</v>
          </cell>
          <cell r="KY253">
            <v>0</v>
          </cell>
          <cell r="KZ253">
            <v>0</v>
          </cell>
          <cell r="LA253">
            <v>0</v>
          </cell>
          <cell r="LB253">
            <v>0</v>
          </cell>
          <cell r="LC253" t="str">
            <v>нд</v>
          </cell>
          <cell r="LD253">
            <v>0</v>
          </cell>
          <cell r="LE253">
            <v>0</v>
          </cell>
          <cell r="LF253">
            <v>0</v>
          </cell>
          <cell r="LG253">
            <v>0</v>
          </cell>
          <cell r="LH253">
            <v>0</v>
          </cell>
          <cell r="LI253">
            <v>0</v>
          </cell>
          <cell r="LJ253">
            <v>0</v>
          </cell>
          <cell r="LK253">
            <v>0</v>
          </cell>
          <cell r="LL253">
            <v>0</v>
          </cell>
          <cell r="LM253">
            <v>0</v>
          </cell>
          <cell r="LN253" t="str">
            <v>нд</v>
          </cell>
          <cell r="LO253">
            <v>0</v>
          </cell>
          <cell r="LP253">
            <v>0</v>
          </cell>
          <cell r="LQ253">
            <v>0</v>
          </cell>
          <cell r="LR253">
            <v>0</v>
          </cell>
          <cell r="LS253">
            <v>0</v>
          </cell>
          <cell r="LT253">
            <v>0</v>
          </cell>
          <cell r="LU253">
            <v>0</v>
          </cell>
          <cell r="LV253">
            <v>0</v>
          </cell>
          <cell r="LW253">
            <v>0</v>
          </cell>
          <cell r="LX253">
            <v>0</v>
          </cell>
          <cell r="LY253" t="str">
            <v>нд</v>
          </cell>
          <cell r="LZ253">
            <v>0</v>
          </cell>
          <cell r="MA253" t="str">
            <v>1.1.4</v>
          </cell>
          <cell r="MB253" t="str">
            <v>Строительство ВЛ- 6-10 кВ,  Ф-10, ПС «Урус - Мартан -1» с монтажом опор и подвеской провода</v>
          </cell>
          <cell r="MC253" t="str">
            <v>F_prj_109108_48388</v>
          </cell>
          <cell r="MD253" t="str">
            <v>F_prj_109108_48388</v>
          </cell>
          <cell r="ME253" t="b">
            <v>0</v>
          </cell>
          <cell r="MF253">
            <v>0</v>
          </cell>
          <cell r="MG253">
            <v>0</v>
          </cell>
          <cell r="MH253">
            <v>0</v>
          </cell>
          <cell r="MI253">
            <v>0</v>
          </cell>
          <cell r="MK253">
            <v>0</v>
          </cell>
          <cell r="ML253">
            <v>0</v>
          </cell>
          <cell r="MM253">
            <v>0</v>
          </cell>
          <cell r="MN253">
            <v>0</v>
          </cell>
          <cell r="MO253">
            <v>0</v>
          </cell>
          <cell r="MP253">
            <v>0</v>
          </cell>
          <cell r="MQ253">
            <v>0</v>
          </cell>
          <cell r="MR253">
            <v>0</v>
          </cell>
          <cell r="MS253">
            <v>0</v>
          </cell>
          <cell r="MT253">
            <v>0</v>
          </cell>
          <cell r="MU253">
            <v>0</v>
          </cell>
          <cell r="MV253">
            <v>0</v>
          </cell>
          <cell r="MW253">
            <v>0</v>
          </cell>
          <cell r="MX253">
            <v>0</v>
          </cell>
          <cell r="MY253">
            <v>0</v>
          </cell>
          <cell r="MZ253">
            <v>0</v>
          </cell>
          <cell r="NA253">
            <v>0</v>
          </cell>
          <cell r="NB253">
            <v>0</v>
          </cell>
          <cell r="NC253">
            <v>0</v>
          </cell>
          <cell r="ND253">
            <v>0</v>
          </cell>
          <cell r="NE253">
            <v>0</v>
          </cell>
          <cell r="NF253">
            <v>0</v>
          </cell>
          <cell r="NG253">
            <v>0</v>
          </cell>
          <cell r="NH253">
            <v>0</v>
          </cell>
          <cell r="NI253">
            <v>0</v>
          </cell>
          <cell r="NJ253">
            <v>0</v>
          </cell>
          <cell r="NK253">
            <v>0</v>
          </cell>
          <cell r="NL253">
            <v>0</v>
          </cell>
          <cell r="NM253">
            <v>0</v>
          </cell>
          <cell r="NN253">
            <v>0</v>
          </cell>
          <cell r="NO253">
            <v>0</v>
          </cell>
          <cell r="NP253">
            <v>0</v>
          </cell>
          <cell r="NQ253">
            <v>0</v>
          </cell>
          <cell r="NR253">
            <v>0</v>
          </cell>
          <cell r="NS253">
            <v>0</v>
          </cell>
          <cell r="NT253">
            <v>0</v>
          </cell>
          <cell r="NU253">
            <v>0</v>
          </cell>
          <cell r="NV253">
            <v>0</v>
          </cell>
          <cell r="NW253">
            <v>0</v>
          </cell>
          <cell r="NX253">
            <v>0</v>
          </cell>
          <cell r="NY253">
            <v>0</v>
          </cell>
          <cell r="NZ253">
            <v>0</v>
          </cell>
          <cell r="OA253">
            <v>0</v>
          </cell>
          <cell r="OB253">
            <v>0</v>
          </cell>
          <cell r="OC253">
            <v>0</v>
          </cell>
          <cell r="OD253">
            <v>0</v>
          </cell>
          <cell r="OE253">
            <v>0</v>
          </cell>
          <cell r="OF253">
            <v>0</v>
          </cell>
          <cell r="OG253">
            <v>0</v>
          </cell>
          <cell r="OH253">
            <v>0</v>
          </cell>
          <cell r="OI253">
            <v>0</v>
          </cell>
          <cell r="OJ253">
            <v>0</v>
          </cell>
          <cell r="OK253">
            <v>0</v>
          </cell>
          <cell r="OL253">
            <v>0</v>
          </cell>
          <cell r="ON253">
            <v>0</v>
          </cell>
          <cell r="OO253">
            <v>0</v>
          </cell>
          <cell r="OR253">
            <v>0</v>
          </cell>
          <cell r="OS253">
            <v>0</v>
          </cell>
          <cell r="OT253">
            <v>0</v>
          </cell>
          <cell r="OU253">
            <v>0</v>
          </cell>
          <cell r="OV253">
            <v>0</v>
          </cell>
          <cell r="OW253">
            <v>0</v>
          </cell>
          <cell r="OX253">
            <v>0</v>
          </cell>
          <cell r="OY253">
            <v>0</v>
          </cell>
          <cell r="OZ253">
            <v>0</v>
          </cell>
          <cell r="PA253">
            <v>0</v>
          </cell>
          <cell r="PB253">
            <v>0</v>
          </cell>
          <cell r="PC253">
            <v>0</v>
          </cell>
          <cell r="PD253">
            <v>0</v>
          </cell>
          <cell r="PE253">
            <v>0</v>
          </cell>
          <cell r="PF253">
            <v>0</v>
          </cell>
          <cell r="PG253">
            <v>0</v>
          </cell>
          <cell r="PH253">
            <v>0</v>
          </cell>
          <cell r="PI253">
            <v>0</v>
          </cell>
          <cell r="PJ253">
            <v>0</v>
          </cell>
          <cell r="PK253">
            <v>0</v>
          </cell>
          <cell r="PL253">
            <v>0</v>
          </cell>
          <cell r="PM253">
            <v>0</v>
          </cell>
          <cell r="PN253">
            <v>0</v>
          </cell>
          <cell r="PO253">
            <v>0</v>
          </cell>
          <cell r="PP253">
            <v>0</v>
          </cell>
          <cell r="PQ253">
            <v>0</v>
          </cell>
          <cell r="PR253">
            <v>0</v>
          </cell>
          <cell r="PS253">
            <v>0</v>
          </cell>
          <cell r="PT253">
            <v>0</v>
          </cell>
          <cell r="PU253">
            <v>0</v>
          </cell>
          <cell r="PV253">
            <v>0</v>
          </cell>
          <cell r="PW253">
            <v>0</v>
          </cell>
          <cell r="PX253">
            <v>0</v>
          </cell>
          <cell r="PY253">
            <v>0</v>
          </cell>
          <cell r="PZ253">
            <v>0</v>
          </cell>
        </row>
        <row r="254">
          <cell r="D254" t="str">
            <v>F_prj_109108_48389</v>
          </cell>
          <cell r="E254">
            <v>0</v>
          </cell>
          <cell r="F254">
            <v>0</v>
          </cell>
          <cell r="G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0</v>
          </cell>
          <cell r="CD254">
            <v>0</v>
          </cell>
          <cell r="CE254">
            <v>0</v>
          </cell>
          <cell r="CF254">
            <v>0</v>
          </cell>
          <cell r="CG254">
            <v>0</v>
          </cell>
          <cell r="CH254">
            <v>0</v>
          </cell>
          <cell r="CI254">
            <v>0</v>
          </cell>
          <cell r="CJ254">
            <v>0</v>
          </cell>
          <cell r="CK254">
            <v>0</v>
          </cell>
          <cell r="CL254">
            <v>0</v>
          </cell>
          <cell r="CM254">
            <v>0</v>
          </cell>
          <cell r="CN254">
            <v>0</v>
          </cell>
          <cell r="CO254">
            <v>0</v>
          </cell>
          <cell r="CP254">
            <v>0</v>
          </cell>
          <cell r="CQ254">
            <v>0</v>
          </cell>
          <cell r="CR254">
            <v>0</v>
          </cell>
          <cell r="CS254">
            <v>0</v>
          </cell>
          <cell r="CT254">
            <v>0</v>
          </cell>
          <cell r="CU254">
            <v>0</v>
          </cell>
          <cell r="CV254">
            <v>0</v>
          </cell>
          <cell r="CW254">
            <v>0</v>
          </cell>
          <cell r="CX254">
            <v>0</v>
          </cell>
          <cell r="CY254">
            <v>0</v>
          </cell>
          <cell r="CZ254">
            <v>0</v>
          </cell>
          <cell r="DA254">
            <v>0</v>
          </cell>
          <cell r="DB254">
            <v>0</v>
          </cell>
          <cell r="DD254">
            <v>0</v>
          </cell>
          <cell r="DE254">
            <v>0</v>
          </cell>
          <cell r="DF254">
            <v>0</v>
          </cell>
          <cell r="DG254">
            <v>0</v>
          </cell>
          <cell r="DI254">
            <v>0</v>
          </cell>
          <cell r="DJ254">
            <v>0</v>
          </cell>
          <cell r="DK254">
            <v>0</v>
          </cell>
          <cell r="DL254">
            <v>0</v>
          </cell>
          <cell r="DM254">
            <v>0</v>
          </cell>
          <cell r="DN254">
            <v>0</v>
          </cell>
          <cell r="DO254">
            <v>0</v>
          </cell>
          <cell r="DP254">
            <v>0</v>
          </cell>
          <cell r="DQ254">
            <v>0</v>
          </cell>
          <cell r="DR254">
            <v>0</v>
          </cell>
          <cell r="DS254">
            <v>0</v>
          </cell>
          <cell r="DT254">
            <v>0</v>
          </cell>
          <cell r="DU254">
            <v>0</v>
          </cell>
          <cell r="DV254">
            <v>0</v>
          </cell>
          <cell r="DW254">
            <v>0</v>
          </cell>
          <cell r="DX254">
            <v>0</v>
          </cell>
          <cell r="DY254">
            <v>0</v>
          </cell>
          <cell r="DZ254">
            <v>0</v>
          </cell>
          <cell r="EA254">
            <v>0</v>
          </cell>
          <cell r="EB254">
            <v>0</v>
          </cell>
          <cell r="EC254">
            <v>0</v>
          </cell>
          <cell r="ED254">
            <v>0</v>
          </cell>
          <cell r="EE254">
            <v>0</v>
          </cell>
          <cell r="EF254">
            <v>0</v>
          </cell>
          <cell r="EG254">
            <v>0</v>
          </cell>
          <cell r="EH254">
            <v>0</v>
          </cell>
          <cell r="EI254">
            <v>0</v>
          </cell>
          <cell r="EK254">
            <v>0</v>
          </cell>
          <cell r="EL254">
            <v>0</v>
          </cell>
          <cell r="EM254">
            <v>0</v>
          </cell>
          <cell r="EN254">
            <v>3.14</v>
          </cell>
          <cell r="EO254">
            <v>3.14</v>
          </cell>
          <cell r="EP254">
            <v>0</v>
          </cell>
          <cell r="EQ254">
            <v>0</v>
          </cell>
          <cell r="ER254">
            <v>0</v>
          </cell>
          <cell r="ES254">
            <v>0</v>
          </cell>
          <cell r="ET254">
            <v>0</v>
          </cell>
          <cell r="EU254">
            <v>0</v>
          </cell>
          <cell r="EV254">
            <v>0</v>
          </cell>
          <cell r="EW254">
            <v>0</v>
          </cell>
          <cell r="EX254">
            <v>3.14</v>
          </cell>
          <cell r="EY254">
            <v>3.14</v>
          </cell>
          <cell r="EZ254">
            <v>0</v>
          </cell>
          <cell r="FA254">
            <v>0</v>
          </cell>
          <cell r="FB254">
            <v>0</v>
          </cell>
          <cell r="FC254">
            <v>0</v>
          </cell>
          <cell r="FD254">
            <v>0</v>
          </cell>
          <cell r="FE254" t="str">
            <v>нд</v>
          </cell>
          <cell r="FF254">
            <v>0</v>
          </cell>
          <cell r="FG254">
            <v>0</v>
          </cell>
          <cell r="FH254">
            <v>0</v>
          </cell>
          <cell r="FI254">
            <v>0</v>
          </cell>
          <cell r="FJ254">
            <v>0</v>
          </cell>
          <cell r="FK254">
            <v>0</v>
          </cell>
          <cell r="FL254">
            <v>0</v>
          </cell>
          <cell r="FM254">
            <v>0</v>
          </cell>
          <cell r="FN254">
            <v>0</v>
          </cell>
          <cell r="FO254">
            <v>0</v>
          </cell>
          <cell r="FP254" t="str">
            <v>нд</v>
          </cell>
          <cell r="FQ254">
            <v>0</v>
          </cell>
          <cell r="FR254">
            <v>0</v>
          </cell>
          <cell r="FS254">
            <v>0</v>
          </cell>
          <cell r="FT254">
            <v>0</v>
          </cell>
          <cell r="FU254">
            <v>0</v>
          </cell>
          <cell r="FV254">
            <v>0</v>
          </cell>
          <cell r="FW254">
            <v>0</v>
          </cell>
          <cell r="FX254">
            <v>0</v>
          </cell>
          <cell r="FY254">
            <v>0</v>
          </cell>
          <cell r="FZ254">
            <v>0</v>
          </cell>
          <cell r="GA254" t="str">
            <v>нд</v>
          </cell>
          <cell r="GB254">
            <v>0</v>
          </cell>
          <cell r="GC254">
            <v>0</v>
          </cell>
          <cell r="GD254">
            <v>0</v>
          </cell>
          <cell r="GE254">
            <v>0</v>
          </cell>
          <cell r="GF254">
            <v>0</v>
          </cell>
          <cell r="GG254">
            <v>0</v>
          </cell>
          <cell r="GH254">
            <v>0</v>
          </cell>
          <cell r="GI254">
            <v>0</v>
          </cell>
          <cell r="GJ254">
            <v>0</v>
          </cell>
          <cell r="GK254">
            <v>0</v>
          </cell>
          <cell r="GL254" t="str">
            <v>нд</v>
          </cell>
          <cell r="GM254">
            <v>0</v>
          </cell>
          <cell r="GN254">
            <v>0</v>
          </cell>
          <cell r="GO254">
            <v>0</v>
          </cell>
          <cell r="GP254">
            <v>0</v>
          </cell>
          <cell r="GQ254">
            <v>0</v>
          </cell>
          <cell r="GR254">
            <v>0</v>
          </cell>
          <cell r="GS254">
            <v>0</v>
          </cell>
          <cell r="GT254">
            <v>0</v>
          </cell>
          <cell r="GU254">
            <v>0</v>
          </cell>
          <cell r="GV254">
            <v>0</v>
          </cell>
          <cell r="GW254" t="str">
            <v>нд</v>
          </cell>
          <cell r="GX254">
            <v>0</v>
          </cell>
          <cell r="GY254">
            <v>0</v>
          </cell>
          <cell r="GZ254">
            <v>0</v>
          </cell>
          <cell r="HA254">
            <v>0</v>
          </cell>
          <cell r="HB254">
            <v>0</v>
          </cell>
          <cell r="HC254">
            <v>0</v>
          </cell>
          <cell r="HD254">
            <v>0</v>
          </cell>
          <cell r="HE254">
            <v>0</v>
          </cell>
          <cell r="HF254">
            <v>0</v>
          </cell>
          <cell r="HG254">
            <v>0</v>
          </cell>
          <cell r="HH254" t="str">
            <v>нд</v>
          </cell>
          <cell r="HI254">
            <v>0</v>
          </cell>
          <cell r="HJ254">
            <v>0</v>
          </cell>
          <cell r="HK254">
            <v>0</v>
          </cell>
          <cell r="HL254">
            <v>0</v>
          </cell>
          <cell r="HM254">
            <v>0</v>
          </cell>
          <cell r="HN254">
            <v>0</v>
          </cell>
          <cell r="HO254">
            <v>0</v>
          </cell>
          <cell r="HP254">
            <v>0</v>
          </cell>
          <cell r="HQ254">
            <v>0</v>
          </cell>
          <cell r="HR254">
            <v>0</v>
          </cell>
          <cell r="HS254" t="str">
            <v>нд</v>
          </cell>
          <cell r="HT254">
            <v>0</v>
          </cell>
          <cell r="HU254">
            <v>0</v>
          </cell>
          <cell r="HV254">
            <v>0</v>
          </cell>
          <cell r="HW254">
            <v>0</v>
          </cell>
          <cell r="HX254">
            <v>0</v>
          </cell>
          <cell r="HY254">
            <v>0</v>
          </cell>
          <cell r="HZ254">
            <v>0</v>
          </cell>
          <cell r="IA254">
            <v>0</v>
          </cell>
          <cell r="IB254">
            <v>0</v>
          </cell>
          <cell r="IC254">
            <v>0</v>
          </cell>
          <cell r="ID254" t="str">
            <v>нд</v>
          </cell>
          <cell r="IE254">
            <v>0</v>
          </cell>
          <cell r="IF254">
            <v>0</v>
          </cell>
          <cell r="IG254">
            <v>0</v>
          </cell>
          <cell r="IH254">
            <v>0</v>
          </cell>
          <cell r="II254">
            <v>0</v>
          </cell>
          <cell r="IJ254">
            <v>0</v>
          </cell>
          <cell r="IK254">
            <v>0</v>
          </cell>
          <cell r="IL254">
            <v>0</v>
          </cell>
          <cell r="IM254">
            <v>0</v>
          </cell>
          <cell r="IN254">
            <v>0</v>
          </cell>
          <cell r="IO254" t="str">
            <v>нд</v>
          </cell>
          <cell r="IP254">
            <v>0</v>
          </cell>
          <cell r="IQ254">
            <v>0</v>
          </cell>
          <cell r="IR254">
            <v>0</v>
          </cell>
          <cell r="IS254">
            <v>0</v>
          </cell>
          <cell r="IT254">
            <v>0</v>
          </cell>
          <cell r="IU254">
            <v>0</v>
          </cell>
          <cell r="IV254">
            <v>0</v>
          </cell>
          <cell r="IW254">
            <v>0</v>
          </cell>
          <cell r="IX254">
            <v>0</v>
          </cell>
          <cell r="IY254">
            <v>0</v>
          </cell>
          <cell r="IZ254" t="str">
            <v>нд</v>
          </cell>
          <cell r="JA254">
            <v>0</v>
          </cell>
          <cell r="JB254">
            <v>0</v>
          </cell>
          <cell r="JC254">
            <v>0</v>
          </cell>
          <cell r="JD254">
            <v>0</v>
          </cell>
          <cell r="JE254">
            <v>0</v>
          </cell>
          <cell r="JF254">
            <v>0</v>
          </cell>
          <cell r="JG254">
            <v>0</v>
          </cell>
          <cell r="JH254">
            <v>0</v>
          </cell>
          <cell r="JI254">
            <v>0</v>
          </cell>
          <cell r="JJ254">
            <v>0</v>
          </cell>
          <cell r="JK254" t="str">
            <v>нд</v>
          </cell>
          <cell r="JL254">
            <v>0</v>
          </cell>
          <cell r="JM254">
            <v>0</v>
          </cell>
          <cell r="JN254">
            <v>0</v>
          </cell>
          <cell r="JO254">
            <v>0</v>
          </cell>
          <cell r="JP254">
            <v>0</v>
          </cell>
          <cell r="JQ254">
            <v>0</v>
          </cell>
          <cell r="JR254">
            <v>0</v>
          </cell>
          <cell r="JS254">
            <v>0</v>
          </cell>
          <cell r="JT254">
            <v>0</v>
          </cell>
          <cell r="JU254">
            <v>0</v>
          </cell>
          <cell r="JV254" t="str">
            <v>нд</v>
          </cell>
          <cell r="JW254">
            <v>0</v>
          </cell>
          <cell r="JX254">
            <v>0</v>
          </cell>
          <cell r="JY254">
            <v>0</v>
          </cell>
          <cell r="JZ254">
            <v>0</v>
          </cell>
          <cell r="KA254">
            <v>0</v>
          </cell>
          <cell r="KB254">
            <v>0</v>
          </cell>
          <cell r="KC254">
            <v>0</v>
          </cell>
          <cell r="KD254">
            <v>0</v>
          </cell>
          <cell r="KE254">
            <v>0</v>
          </cell>
          <cell r="KF254">
            <v>0</v>
          </cell>
          <cell r="KG254" t="str">
            <v>нд</v>
          </cell>
          <cell r="KH254">
            <v>0</v>
          </cell>
          <cell r="KI254">
            <v>0</v>
          </cell>
          <cell r="KJ254">
            <v>0</v>
          </cell>
          <cell r="KK254">
            <v>0</v>
          </cell>
          <cell r="KL254">
            <v>0</v>
          </cell>
          <cell r="KM254">
            <v>0</v>
          </cell>
          <cell r="KN254">
            <v>0</v>
          </cell>
          <cell r="KO254">
            <v>0</v>
          </cell>
          <cell r="KP254">
            <v>0</v>
          </cell>
          <cell r="KQ254">
            <v>0</v>
          </cell>
          <cell r="KR254" t="str">
            <v>нд</v>
          </cell>
          <cell r="KS254">
            <v>0</v>
          </cell>
          <cell r="KT254">
            <v>0</v>
          </cell>
          <cell r="KU254">
            <v>0</v>
          </cell>
          <cell r="KV254">
            <v>0</v>
          </cell>
          <cell r="KW254">
            <v>0</v>
          </cell>
          <cell r="KX254">
            <v>0</v>
          </cell>
          <cell r="KY254">
            <v>0</v>
          </cell>
          <cell r="KZ254">
            <v>0</v>
          </cell>
          <cell r="LA254">
            <v>0</v>
          </cell>
          <cell r="LB254">
            <v>0</v>
          </cell>
          <cell r="LC254" t="str">
            <v>нд</v>
          </cell>
          <cell r="LD254">
            <v>0</v>
          </cell>
          <cell r="LE254">
            <v>0</v>
          </cell>
          <cell r="LF254">
            <v>0</v>
          </cell>
          <cell r="LG254">
            <v>0</v>
          </cell>
          <cell r="LH254">
            <v>0</v>
          </cell>
          <cell r="LI254">
            <v>0</v>
          </cell>
          <cell r="LJ254">
            <v>0</v>
          </cell>
          <cell r="LK254">
            <v>0</v>
          </cell>
          <cell r="LL254">
            <v>0</v>
          </cell>
          <cell r="LM254">
            <v>0</v>
          </cell>
          <cell r="LN254" t="str">
            <v>нд</v>
          </cell>
          <cell r="LO254">
            <v>0</v>
          </cell>
          <cell r="LP254">
            <v>0</v>
          </cell>
          <cell r="LQ254">
            <v>0</v>
          </cell>
          <cell r="LR254">
            <v>0</v>
          </cell>
          <cell r="LS254">
            <v>0</v>
          </cell>
          <cell r="LT254">
            <v>0</v>
          </cell>
          <cell r="LU254">
            <v>0</v>
          </cell>
          <cell r="LV254">
            <v>0</v>
          </cell>
          <cell r="LW254">
            <v>0</v>
          </cell>
          <cell r="LX254">
            <v>0</v>
          </cell>
          <cell r="LY254" t="str">
            <v>нд</v>
          </cell>
          <cell r="LZ254">
            <v>0</v>
          </cell>
          <cell r="MA254" t="str">
            <v>1.1.4</v>
          </cell>
          <cell r="MB254" t="str">
            <v>Строительство ВЛ- 6-10 кВ,  Ф-19  ПС «Гудермес» с монтажом опор и подвеской провода</v>
          </cell>
          <cell r="MC254" t="str">
            <v>F_prj_109108_49180</v>
          </cell>
          <cell r="MD254" t="str">
            <v>F_prj_109108_49180</v>
          </cell>
          <cell r="ME254" t="b">
            <v>0</v>
          </cell>
          <cell r="MF254">
            <v>0</v>
          </cell>
          <cell r="MG254">
            <v>0</v>
          </cell>
          <cell r="MH254">
            <v>0</v>
          </cell>
          <cell r="MI254">
            <v>0</v>
          </cell>
          <cell r="MK254">
            <v>0</v>
          </cell>
          <cell r="ML254">
            <v>0</v>
          </cell>
          <cell r="MM254">
            <v>0</v>
          </cell>
          <cell r="MN254">
            <v>0</v>
          </cell>
          <cell r="MO254">
            <v>0</v>
          </cell>
          <cell r="MP254">
            <v>0</v>
          </cell>
          <cell r="MQ254">
            <v>0</v>
          </cell>
          <cell r="MR254">
            <v>0</v>
          </cell>
          <cell r="MS254">
            <v>0</v>
          </cell>
          <cell r="MT254">
            <v>0</v>
          </cell>
          <cell r="MU254">
            <v>0</v>
          </cell>
          <cell r="MV254">
            <v>0</v>
          </cell>
          <cell r="MW254">
            <v>0</v>
          </cell>
          <cell r="MX254">
            <v>0</v>
          </cell>
          <cell r="MY254">
            <v>0</v>
          </cell>
          <cell r="MZ254">
            <v>0</v>
          </cell>
          <cell r="NA254">
            <v>0</v>
          </cell>
          <cell r="NB254">
            <v>0</v>
          </cell>
          <cell r="NC254">
            <v>0</v>
          </cell>
          <cell r="ND254">
            <v>0</v>
          </cell>
          <cell r="NE254">
            <v>0</v>
          </cell>
          <cell r="NF254">
            <v>0</v>
          </cell>
          <cell r="NG254">
            <v>0</v>
          </cell>
          <cell r="NH254">
            <v>0</v>
          </cell>
          <cell r="NI254">
            <v>0</v>
          </cell>
          <cell r="NJ254">
            <v>0</v>
          </cell>
          <cell r="NK254">
            <v>0</v>
          </cell>
          <cell r="NL254">
            <v>0</v>
          </cell>
          <cell r="NM254">
            <v>0</v>
          </cell>
          <cell r="NN254">
            <v>0</v>
          </cell>
          <cell r="NO254">
            <v>0</v>
          </cell>
          <cell r="NP254">
            <v>0</v>
          </cell>
          <cell r="NQ254">
            <v>0</v>
          </cell>
          <cell r="NR254">
            <v>0</v>
          </cell>
          <cell r="NS254">
            <v>0</v>
          </cell>
          <cell r="NT254">
            <v>0</v>
          </cell>
          <cell r="NU254">
            <v>0</v>
          </cell>
          <cell r="NV254">
            <v>0</v>
          </cell>
          <cell r="NW254">
            <v>0</v>
          </cell>
          <cell r="NX254">
            <v>0</v>
          </cell>
          <cell r="NY254">
            <v>0</v>
          </cell>
          <cell r="NZ254">
            <v>0</v>
          </cell>
          <cell r="OA254">
            <v>0</v>
          </cell>
          <cell r="OB254">
            <v>0</v>
          </cell>
          <cell r="OC254">
            <v>0</v>
          </cell>
          <cell r="OD254">
            <v>0</v>
          </cell>
          <cell r="OE254">
            <v>0</v>
          </cell>
          <cell r="OF254">
            <v>0</v>
          </cell>
          <cell r="OG254">
            <v>0</v>
          </cell>
          <cell r="OH254">
            <v>0</v>
          </cell>
          <cell r="OI254">
            <v>0</v>
          </cell>
          <cell r="OJ254">
            <v>0</v>
          </cell>
          <cell r="OK254">
            <v>0</v>
          </cell>
          <cell r="OL254">
            <v>0</v>
          </cell>
          <cell r="ON254">
            <v>0</v>
          </cell>
          <cell r="OO254">
            <v>0</v>
          </cell>
          <cell r="OR254">
            <v>0</v>
          </cell>
          <cell r="OS254">
            <v>0</v>
          </cell>
          <cell r="OT254">
            <v>0</v>
          </cell>
          <cell r="OU254">
            <v>0</v>
          </cell>
          <cell r="OV254">
            <v>0</v>
          </cell>
          <cell r="OW254">
            <v>0</v>
          </cell>
          <cell r="OX254">
            <v>0</v>
          </cell>
          <cell r="OY254">
            <v>0</v>
          </cell>
          <cell r="OZ254">
            <v>0</v>
          </cell>
          <cell r="PA254">
            <v>0</v>
          </cell>
          <cell r="PB254">
            <v>0</v>
          </cell>
          <cell r="PC254">
            <v>0</v>
          </cell>
          <cell r="PD254">
            <v>0</v>
          </cell>
          <cell r="PE254">
            <v>0</v>
          </cell>
          <cell r="PF254">
            <v>0</v>
          </cell>
          <cell r="PG254">
            <v>0</v>
          </cell>
          <cell r="PH254">
            <v>0</v>
          </cell>
          <cell r="PI254">
            <v>0</v>
          </cell>
          <cell r="PJ254">
            <v>0</v>
          </cell>
          <cell r="PK254">
            <v>0</v>
          </cell>
          <cell r="PL254">
            <v>0</v>
          </cell>
          <cell r="PM254">
            <v>0</v>
          </cell>
          <cell r="PN254">
            <v>0</v>
          </cell>
          <cell r="PO254">
            <v>0</v>
          </cell>
          <cell r="PP254">
            <v>0</v>
          </cell>
          <cell r="PQ254">
            <v>0</v>
          </cell>
          <cell r="PR254">
            <v>0</v>
          </cell>
          <cell r="PS254">
            <v>0</v>
          </cell>
          <cell r="PT254">
            <v>0</v>
          </cell>
          <cell r="PU254">
            <v>0</v>
          </cell>
          <cell r="PV254">
            <v>0</v>
          </cell>
          <cell r="PW254">
            <v>0</v>
          </cell>
          <cell r="PX254">
            <v>0</v>
          </cell>
          <cell r="PY254">
            <v>0</v>
          </cell>
          <cell r="PZ254">
            <v>0</v>
          </cell>
        </row>
        <row r="255">
          <cell r="D255" t="str">
            <v>F_prj_109108_48390</v>
          </cell>
          <cell r="E255">
            <v>0</v>
          </cell>
          <cell r="F255">
            <v>0</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0</v>
          </cell>
          <cell r="CF255">
            <v>0</v>
          </cell>
          <cell r="CG255">
            <v>0</v>
          </cell>
          <cell r="CH255">
            <v>0</v>
          </cell>
          <cell r="CI255">
            <v>0</v>
          </cell>
          <cell r="CJ255">
            <v>0</v>
          </cell>
          <cell r="CK255">
            <v>0</v>
          </cell>
          <cell r="CL255">
            <v>0</v>
          </cell>
          <cell r="CM255">
            <v>0</v>
          </cell>
          <cell r="CN255">
            <v>0</v>
          </cell>
          <cell r="CO255">
            <v>0</v>
          </cell>
          <cell r="CP255">
            <v>0</v>
          </cell>
          <cell r="CQ255">
            <v>0</v>
          </cell>
          <cell r="CR255">
            <v>0</v>
          </cell>
          <cell r="CS255">
            <v>0</v>
          </cell>
          <cell r="CT255">
            <v>0</v>
          </cell>
          <cell r="CU255">
            <v>0</v>
          </cell>
          <cell r="CV255">
            <v>0</v>
          </cell>
          <cell r="CW255">
            <v>0</v>
          </cell>
          <cell r="CX255">
            <v>0</v>
          </cell>
          <cell r="CY255">
            <v>0</v>
          </cell>
          <cell r="CZ255">
            <v>0</v>
          </cell>
          <cell r="DA255">
            <v>0</v>
          </cell>
          <cell r="DB255">
            <v>0</v>
          </cell>
          <cell r="DD255">
            <v>0</v>
          </cell>
          <cell r="DE255">
            <v>0</v>
          </cell>
          <cell r="DF255">
            <v>0</v>
          </cell>
          <cell r="DG255">
            <v>0</v>
          </cell>
          <cell r="DI255">
            <v>0</v>
          </cell>
          <cell r="DJ255">
            <v>0</v>
          </cell>
          <cell r="DK255">
            <v>0</v>
          </cell>
          <cell r="DL255">
            <v>0</v>
          </cell>
          <cell r="DM255">
            <v>0</v>
          </cell>
          <cell r="DN255">
            <v>0</v>
          </cell>
          <cell r="DO255">
            <v>0</v>
          </cell>
          <cell r="DP255">
            <v>0</v>
          </cell>
          <cell r="DQ255">
            <v>0</v>
          </cell>
          <cell r="DR255">
            <v>0</v>
          </cell>
          <cell r="DS255">
            <v>0</v>
          </cell>
          <cell r="DT255">
            <v>0</v>
          </cell>
          <cell r="DU255">
            <v>0</v>
          </cell>
          <cell r="DV255">
            <v>0</v>
          </cell>
          <cell r="DW255">
            <v>0</v>
          </cell>
          <cell r="DX255">
            <v>0</v>
          </cell>
          <cell r="DY255">
            <v>0</v>
          </cell>
          <cell r="DZ255">
            <v>0</v>
          </cell>
          <cell r="EA255">
            <v>0</v>
          </cell>
          <cell r="EB255">
            <v>0</v>
          </cell>
          <cell r="EC255">
            <v>0</v>
          </cell>
          <cell r="ED255">
            <v>0</v>
          </cell>
          <cell r="EE255">
            <v>0</v>
          </cell>
          <cell r="EF255">
            <v>0</v>
          </cell>
          <cell r="EG255">
            <v>0</v>
          </cell>
          <cell r="EH255">
            <v>0</v>
          </cell>
          <cell r="EI255">
            <v>0</v>
          </cell>
          <cell r="EK255">
            <v>0</v>
          </cell>
          <cell r="EL255">
            <v>0</v>
          </cell>
          <cell r="EM255">
            <v>0</v>
          </cell>
          <cell r="EN255">
            <v>1.37</v>
          </cell>
          <cell r="EO255">
            <v>1.37</v>
          </cell>
          <cell r="EP255">
            <v>0</v>
          </cell>
          <cell r="EQ255">
            <v>0</v>
          </cell>
          <cell r="ER255">
            <v>0</v>
          </cell>
          <cell r="ES255">
            <v>0</v>
          </cell>
          <cell r="ET255">
            <v>0</v>
          </cell>
          <cell r="EU255">
            <v>0</v>
          </cell>
          <cell r="EV255">
            <v>0</v>
          </cell>
          <cell r="EW255">
            <v>0</v>
          </cell>
          <cell r="EX255">
            <v>1.37</v>
          </cell>
          <cell r="EY255">
            <v>1.37</v>
          </cell>
          <cell r="EZ255">
            <v>0</v>
          </cell>
          <cell r="FA255">
            <v>0</v>
          </cell>
          <cell r="FB255">
            <v>0</v>
          </cell>
          <cell r="FC255">
            <v>0</v>
          </cell>
          <cell r="FD255">
            <v>0</v>
          </cell>
          <cell r="FE255" t="str">
            <v>нд</v>
          </cell>
          <cell r="FF255">
            <v>0</v>
          </cell>
          <cell r="FG255">
            <v>0</v>
          </cell>
          <cell r="FH255">
            <v>0</v>
          </cell>
          <cell r="FI255">
            <v>0</v>
          </cell>
          <cell r="FJ255">
            <v>0</v>
          </cell>
          <cell r="FK255">
            <v>0</v>
          </cell>
          <cell r="FL255">
            <v>0</v>
          </cell>
          <cell r="FM255">
            <v>0</v>
          </cell>
          <cell r="FN255">
            <v>0</v>
          </cell>
          <cell r="FO255">
            <v>0</v>
          </cell>
          <cell r="FP255" t="str">
            <v>нд</v>
          </cell>
          <cell r="FQ255">
            <v>0</v>
          </cell>
          <cell r="FR255">
            <v>0</v>
          </cell>
          <cell r="FS255">
            <v>0</v>
          </cell>
          <cell r="FT255">
            <v>0</v>
          </cell>
          <cell r="FU255">
            <v>0</v>
          </cell>
          <cell r="FV255">
            <v>0</v>
          </cell>
          <cell r="FW255">
            <v>0</v>
          </cell>
          <cell r="FX255">
            <v>0</v>
          </cell>
          <cell r="FY255">
            <v>0</v>
          </cell>
          <cell r="FZ255">
            <v>0</v>
          </cell>
          <cell r="GA255" t="str">
            <v>нд</v>
          </cell>
          <cell r="GB255">
            <v>0</v>
          </cell>
          <cell r="GC255">
            <v>0</v>
          </cell>
          <cell r="GD255">
            <v>0</v>
          </cell>
          <cell r="GE255">
            <v>0</v>
          </cell>
          <cell r="GF255">
            <v>0</v>
          </cell>
          <cell r="GG255">
            <v>0</v>
          </cell>
          <cell r="GH255">
            <v>0</v>
          </cell>
          <cell r="GI255">
            <v>0</v>
          </cell>
          <cell r="GJ255">
            <v>0</v>
          </cell>
          <cell r="GK255">
            <v>0</v>
          </cell>
          <cell r="GL255" t="str">
            <v>нд</v>
          </cell>
          <cell r="GM255">
            <v>0</v>
          </cell>
          <cell r="GN255">
            <v>0</v>
          </cell>
          <cell r="GO255">
            <v>0</v>
          </cell>
          <cell r="GP255">
            <v>0</v>
          </cell>
          <cell r="GQ255">
            <v>0</v>
          </cell>
          <cell r="GR255">
            <v>0</v>
          </cell>
          <cell r="GS255">
            <v>0</v>
          </cell>
          <cell r="GT255">
            <v>0</v>
          </cell>
          <cell r="GU255">
            <v>0</v>
          </cell>
          <cell r="GV255">
            <v>0</v>
          </cell>
          <cell r="GW255" t="str">
            <v>нд</v>
          </cell>
          <cell r="GX255">
            <v>0</v>
          </cell>
          <cell r="GY255">
            <v>0</v>
          </cell>
          <cell r="GZ255">
            <v>0</v>
          </cell>
          <cell r="HA255">
            <v>0</v>
          </cell>
          <cell r="HB255">
            <v>0</v>
          </cell>
          <cell r="HC255">
            <v>0</v>
          </cell>
          <cell r="HD255">
            <v>0</v>
          </cell>
          <cell r="HE255">
            <v>0</v>
          </cell>
          <cell r="HF255">
            <v>0</v>
          </cell>
          <cell r="HG255">
            <v>0</v>
          </cell>
          <cell r="HH255" t="str">
            <v>нд</v>
          </cell>
          <cell r="HI255">
            <v>0</v>
          </cell>
          <cell r="HJ255">
            <v>0</v>
          </cell>
          <cell r="HK255">
            <v>0</v>
          </cell>
          <cell r="HL255">
            <v>0</v>
          </cell>
          <cell r="HM255">
            <v>0</v>
          </cell>
          <cell r="HN255">
            <v>0</v>
          </cell>
          <cell r="HO255">
            <v>0</v>
          </cell>
          <cell r="HP255">
            <v>0</v>
          </cell>
          <cell r="HQ255">
            <v>0</v>
          </cell>
          <cell r="HR255">
            <v>0</v>
          </cell>
          <cell r="HS255" t="str">
            <v>нд</v>
          </cell>
          <cell r="HT255">
            <v>0</v>
          </cell>
          <cell r="HU255">
            <v>0</v>
          </cell>
          <cell r="HV255">
            <v>0</v>
          </cell>
          <cell r="HW255">
            <v>0</v>
          </cell>
          <cell r="HX255">
            <v>0</v>
          </cell>
          <cell r="HY255">
            <v>0</v>
          </cell>
          <cell r="HZ255">
            <v>0</v>
          </cell>
          <cell r="IA255">
            <v>0</v>
          </cell>
          <cell r="IB255">
            <v>0</v>
          </cell>
          <cell r="IC255">
            <v>0</v>
          </cell>
          <cell r="ID255" t="str">
            <v>нд</v>
          </cell>
          <cell r="IE255">
            <v>0</v>
          </cell>
          <cell r="IF255">
            <v>0</v>
          </cell>
          <cell r="IG255">
            <v>0</v>
          </cell>
          <cell r="IH255">
            <v>0</v>
          </cell>
          <cell r="II255">
            <v>0</v>
          </cell>
          <cell r="IJ255">
            <v>0</v>
          </cell>
          <cell r="IK255">
            <v>0</v>
          </cell>
          <cell r="IL255">
            <v>0</v>
          </cell>
          <cell r="IM255">
            <v>0</v>
          </cell>
          <cell r="IN255">
            <v>0</v>
          </cell>
          <cell r="IO255" t="str">
            <v>нд</v>
          </cell>
          <cell r="IP255">
            <v>0</v>
          </cell>
          <cell r="IQ255">
            <v>0</v>
          </cell>
          <cell r="IR255">
            <v>0</v>
          </cell>
          <cell r="IS255">
            <v>0</v>
          </cell>
          <cell r="IT255">
            <v>0</v>
          </cell>
          <cell r="IU255">
            <v>0</v>
          </cell>
          <cell r="IV255">
            <v>0</v>
          </cell>
          <cell r="IW255">
            <v>0</v>
          </cell>
          <cell r="IX255">
            <v>0</v>
          </cell>
          <cell r="IY255">
            <v>0</v>
          </cell>
          <cell r="IZ255" t="str">
            <v>нд</v>
          </cell>
          <cell r="JA255">
            <v>0</v>
          </cell>
          <cell r="JB255">
            <v>0</v>
          </cell>
          <cell r="JC255">
            <v>0</v>
          </cell>
          <cell r="JD255">
            <v>0</v>
          </cell>
          <cell r="JE255">
            <v>0</v>
          </cell>
          <cell r="JF255">
            <v>0</v>
          </cell>
          <cell r="JG255">
            <v>0</v>
          </cell>
          <cell r="JH255">
            <v>0</v>
          </cell>
          <cell r="JI255">
            <v>0</v>
          </cell>
          <cell r="JJ255">
            <v>0</v>
          </cell>
          <cell r="JK255" t="str">
            <v>нд</v>
          </cell>
          <cell r="JL255">
            <v>0</v>
          </cell>
          <cell r="JM255">
            <v>0</v>
          </cell>
          <cell r="JN255">
            <v>0</v>
          </cell>
          <cell r="JO255">
            <v>0</v>
          </cell>
          <cell r="JP255">
            <v>0</v>
          </cell>
          <cell r="JQ255">
            <v>0</v>
          </cell>
          <cell r="JR255">
            <v>0</v>
          </cell>
          <cell r="JS255">
            <v>0</v>
          </cell>
          <cell r="JT255">
            <v>0</v>
          </cell>
          <cell r="JU255">
            <v>0</v>
          </cell>
          <cell r="JV255" t="str">
            <v>нд</v>
          </cell>
          <cell r="JW255">
            <v>0</v>
          </cell>
          <cell r="JX255">
            <v>0</v>
          </cell>
          <cell r="JY255">
            <v>0</v>
          </cell>
          <cell r="JZ255">
            <v>0</v>
          </cell>
          <cell r="KA255">
            <v>0</v>
          </cell>
          <cell r="KB255">
            <v>0</v>
          </cell>
          <cell r="KC255">
            <v>0</v>
          </cell>
          <cell r="KD255">
            <v>0</v>
          </cell>
          <cell r="KE255">
            <v>0</v>
          </cell>
          <cell r="KF255">
            <v>0</v>
          </cell>
          <cell r="KG255" t="str">
            <v>нд</v>
          </cell>
          <cell r="KH255">
            <v>0</v>
          </cell>
          <cell r="KI255">
            <v>0</v>
          </cell>
          <cell r="KJ255">
            <v>0</v>
          </cell>
          <cell r="KK255">
            <v>0</v>
          </cell>
          <cell r="KL255">
            <v>0</v>
          </cell>
          <cell r="KM255">
            <v>0</v>
          </cell>
          <cell r="KN255">
            <v>0</v>
          </cell>
          <cell r="KO255">
            <v>0</v>
          </cell>
          <cell r="KP255">
            <v>0</v>
          </cell>
          <cell r="KQ255">
            <v>0</v>
          </cell>
          <cell r="KR255" t="str">
            <v>нд</v>
          </cell>
          <cell r="KS255">
            <v>0</v>
          </cell>
          <cell r="KT255">
            <v>0</v>
          </cell>
          <cell r="KU255">
            <v>0</v>
          </cell>
          <cell r="KV255">
            <v>0</v>
          </cell>
          <cell r="KW255">
            <v>0</v>
          </cell>
          <cell r="KX255">
            <v>0</v>
          </cell>
          <cell r="KY255">
            <v>0</v>
          </cell>
          <cell r="KZ255">
            <v>0</v>
          </cell>
          <cell r="LA255">
            <v>0</v>
          </cell>
          <cell r="LB255">
            <v>0</v>
          </cell>
          <cell r="LC255" t="str">
            <v>нд</v>
          </cell>
          <cell r="LD255">
            <v>0</v>
          </cell>
          <cell r="LE255">
            <v>0</v>
          </cell>
          <cell r="LF255">
            <v>0</v>
          </cell>
          <cell r="LG255">
            <v>0</v>
          </cell>
          <cell r="LH255">
            <v>0</v>
          </cell>
          <cell r="LI255">
            <v>0</v>
          </cell>
          <cell r="LJ255">
            <v>0</v>
          </cell>
          <cell r="LK255">
            <v>0</v>
          </cell>
          <cell r="LL255">
            <v>0</v>
          </cell>
          <cell r="LM255">
            <v>0</v>
          </cell>
          <cell r="LN255" t="str">
            <v>нд</v>
          </cell>
          <cell r="LO255">
            <v>0</v>
          </cell>
          <cell r="LP255">
            <v>0</v>
          </cell>
          <cell r="LQ255">
            <v>0</v>
          </cell>
          <cell r="LR255">
            <v>0</v>
          </cell>
          <cell r="LS255">
            <v>0</v>
          </cell>
          <cell r="LT255">
            <v>0</v>
          </cell>
          <cell r="LU255">
            <v>0</v>
          </cell>
          <cell r="LV255">
            <v>0</v>
          </cell>
          <cell r="LW255">
            <v>0</v>
          </cell>
          <cell r="LX255">
            <v>0</v>
          </cell>
          <cell r="LY255" t="str">
            <v>нд</v>
          </cell>
          <cell r="LZ255">
            <v>0</v>
          </cell>
          <cell r="MA255" t="str">
            <v>1.1.4</v>
          </cell>
          <cell r="MB255" t="str">
            <v>Строительство ВЛ- 6-10 кВ Ф-19 ПС «Ойсунгур» с монтажом опор и подвеской провода</v>
          </cell>
          <cell r="MC255" t="str">
            <v>F_prj_109108_48389</v>
          </cell>
          <cell r="MD255" t="str">
            <v>F_prj_109108_48389</v>
          </cell>
          <cell r="ME255" t="b">
            <v>0</v>
          </cell>
          <cell r="MF255">
            <v>0</v>
          </cell>
          <cell r="MG255">
            <v>0</v>
          </cell>
          <cell r="MH255">
            <v>0</v>
          </cell>
          <cell r="MI255">
            <v>0</v>
          </cell>
          <cell r="MK255">
            <v>0</v>
          </cell>
          <cell r="ML255">
            <v>0</v>
          </cell>
          <cell r="MM255">
            <v>0</v>
          </cell>
          <cell r="MN255">
            <v>0</v>
          </cell>
          <cell r="MO255">
            <v>0</v>
          </cell>
          <cell r="MP255">
            <v>0</v>
          </cell>
          <cell r="MQ255">
            <v>0</v>
          </cell>
          <cell r="MR255">
            <v>0</v>
          </cell>
          <cell r="MS255">
            <v>0</v>
          </cell>
          <cell r="MT255">
            <v>0</v>
          </cell>
          <cell r="MU255">
            <v>0</v>
          </cell>
          <cell r="MV255">
            <v>0</v>
          </cell>
          <cell r="MW255">
            <v>0</v>
          </cell>
          <cell r="MX255">
            <v>0</v>
          </cell>
          <cell r="MY255">
            <v>0</v>
          </cell>
          <cell r="MZ255">
            <v>0</v>
          </cell>
          <cell r="NA255">
            <v>0</v>
          </cell>
          <cell r="NB255">
            <v>0</v>
          </cell>
          <cell r="NC255">
            <v>0</v>
          </cell>
          <cell r="ND255">
            <v>0</v>
          </cell>
          <cell r="NE255">
            <v>0</v>
          </cell>
          <cell r="NF255">
            <v>0</v>
          </cell>
          <cell r="NG255">
            <v>0</v>
          </cell>
          <cell r="NH255">
            <v>0</v>
          </cell>
          <cell r="NI255">
            <v>0</v>
          </cell>
          <cell r="NJ255">
            <v>0</v>
          </cell>
          <cell r="NK255">
            <v>0</v>
          </cell>
          <cell r="NL255">
            <v>0</v>
          </cell>
          <cell r="NM255">
            <v>0</v>
          </cell>
          <cell r="NN255">
            <v>0</v>
          </cell>
          <cell r="NO255">
            <v>0</v>
          </cell>
          <cell r="NP255">
            <v>0</v>
          </cell>
          <cell r="NQ255">
            <v>0</v>
          </cell>
          <cell r="NR255">
            <v>0</v>
          </cell>
          <cell r="NS255">
            <v>0</v>
          </cell>
          <cell r="NT255">
            <v>0</v>
          </cell>
          <cell r="NU255">
            <v>0</v>
          </cell>
          <cell r="NV255">
            <v>0</v>
          </cell>
          <cell r="NW255">
            <v>0</v>
          </cell>
          <cell r="NX255">
            <v>0</v>
          </cell>
          <cell r="NY255">
            <v>0</v>
          </cell>
          <cell r="NZ255">
            <v>0</v>
          </cell>
          <cell r="OA255">
            <v>0</v>
          </cell>
          <cell r="OB255">
            <v>0</v>
          </cell>
          <cell r="OC255">
            <v>0</v>
          </cell>
          <cell r="OD255">
            <v>0</v>
          </cell>
          <cell r="OE255">
            <v>0</v>
          </cell>
          <cell r="OF255">
            <v>0</v>
          </cell>
          <cell r="OG255">
            <v>0</v>
          </cell>
          <cell r="OH255">
            <v>0</v>
          </cell>
          <cell r="OI255">
            <v>0</v>
          </cell>
          <cell r="OJ255">
            <v>0</v>
          </cell>
          <cell r="OK255">
            <v>0</v>
          </cell>
          <cell r="OL255">
            <v>0</v>
          </cell>
          <cell r="ON255">
            <v>0</v>
          </cell>
          <cell r="OO255">
            <v>0</v>
          </cell>
          <cell r="OR255">
            <v>0</v>
          </cell>
          <cell r="OS255">
            <v>0</v>
          </cell>
          <cell r="OT255">
            <v>0</v>
          </cell>
          <cell r="OU255">
            <v>0</v>
          </cell>
          <cell r="OV255">
            <v>0</v>
          </cell>
          <cell r="OW255">
            <v>0</v>
          </cell>
          <cell r="OX255">
            <v>0</v>
          </cell>
          <cell r="OY255">
            <v>0</v>
          </cell>
          <cell r="OZ255">
            <v>0</v>
          </cell>
          <cell r="PA255">
            <v>0</v>
          </cell>
          <cell r="PB255">
            <v>0</v>
          </cell>
          <cell r="PC255">
            <v>0</v>
          </cell>
          <cell r="PD255">
            <v>0</v>
          </cell>
          <cell r="PE255">
            <v>0</v>
          </cell>
          <cell r="PF255">
            <v>0</v>
          </cell>
          <cell r="PG255">
            <v>0</v>
          </cell>
          <cell r="PH255">
            <v>0</v>
          </cell>
          <cell r="PI255">
            <v>0</v>
          </cell>
          <cell r="PJ255">
            <v>0</v>
          </cell>
          <cell r="PK255">
            <v>0</v>
          </cell>
          <cell r="PL255">
            <v>0</v>
          </cell>
          <cell r="PM255">
            <v>0</v>
          </cell>
          <cell r="PN255">
            <v>0</v>
          </cell>
          <cell r="PO255">
            <v>0</v>
          </cell>
          <cell r="PP255">
            <v>0</v>
          </cell>
          <cell r="PQ255">
            <v>0</v>
          </cell>
          <cell r="PR255">
            <v>0</v>
          </cell>
          <cell r="PS255">
            <v>0</v>
          </cell>
          <cell r="PT255">
            <v>0</v>
          </cell>
          <cell r="PU255">
            <v>0</v>
          </cell>
          <cell r="PV255">
            <v>0</v>
          </cell>
          <cell r="PW255">
            <v>0</v>
          </cell>
          <cell r="PX255">
            <v>0</v>
          </cell>
          <cell r="PY255">
            <v>0</v>
          </cell>
          <cell r="PZ255">
            <v>0</v>
          </cell>
        </row>
        <row r="256">
          <cell r="D256" t="str">
            <v>F_prj_109108_49165</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v>
          </cell>
          <cell r="CO256">
            <v>0</v>
          </cell>
          <cell r="CP256">
            <v>0</v>
          </cell>
          <cell r="CQ256">
            <v>0</v>
          </cell>
          <cell r="CR256">
            <v>0</v>
          </cell>
          <cell r="CS256">
            <v>0</v>
          </cell>
          <cell r="CT256">
            <v>0</v>
          </cell>
          <cell r="CU256">
            <v>0</v>
          </cell>
          <cell r="CV256">
            <v>0</v>
          </cell>
          <cell r="CW256">
            <v>0</v>
          </cell>
          <cell r="CX256">
            <v>0</v>
          </cell>
          <cell r="CY256">
            <v>0</v>
          </cell>
          <cell r="CZ256">
            <v>0</v>
          </cell>
          <cell r="DA256">
            <v>0</v>
          </cell>
          <cell r="DB256">
            <v>0</v>
          </cell>
          <cell r="DD256">
            <v>0</v>
          </cell>
          <cell r="DE256">
            <v>0</v>
          </cell>
          <cell r="DF256">
            <v>0</v>
          </cell>
          <cell r="DG256">
            <v>0</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K256">
            <v>0</v>
          </cell>
          <cell r="EL256">
            <v>0</v>
          </cell>
          <cell r="EM256">
            <v>0</v>
          </cell>
          <cell r="EN256">
            <v>1.57</v>
          </cell>
          <cell r="EO256">
            <v>1.57</v>
          </cell>
          <cell r="EP256">
            <v>0</v>
          </cell>
          <cell r="EQ256">
            <v>0</v>
          </cell>
          <cell r="ER256">
            <v>0</v>
          </cell>
          <cell r="ES256">
            <v>0</v>
          </cell>
          <cell r="ET256">
            <v>0</v>
          </cell>
          <cell r="EU256">
            <v>0</v>
          </cell>
          <cell r="EV256">
            <v>0</v>
          </cell>
          <cell r="EW256">
            <v>0</v>
          </cell>
          <cell r="EX256">
            <v>1.57</v>
          </cell>
          <cell r="EY256">
            <v>1.57</v>
          </cell>
          <cell r="EZ256">
            <v>0</v>
          </cell>
          <cell r="FA256">
            <v>0</v>
          </cell>
          <cell r="FB256">
            <v>0</v>
          </cell>
          <cell r="FC256">
            <v>0</v>
          </cell>
          <cell r="FD256">
            <v>0</v>
          </cell>
          <cell r="FE256" t="str">
            <v>нд</v>
          </cell>
          <cell r="FF256">
            <v>0</v>
          </cell>
          <cell r="FG256">
            <v>0</v>
          </cell>
          <cell r="FH256">
            <v>0</v>
          </cell>
          <cell r="FI256">
            <v>0</v>
          </cell>
          <cell r="FJ256">
            <v>0</v>
          </cell>
          <cell r="FK256">
            <v>0</v>
          </cell>
          <cell r="FL256">
            <v>0</v>
          </cell>
          <cell r="FM256">
            <v>0</v>
          </cell>
          <cell r="FN256">
            <v>0</v>
          </cell>
          <cell r="FO256">
            <v>0</v>
          </cell>
          <cell r="FP256" t="str">
            <v>нд</v>
          </cell>
          <cell r="FQ256">
            <v>0</v>
          </cell>
          <cell r="FR256">
            <v>0</v>
          </cell>
          <cell r="FS256">
            <v>0</v>
          </cell>
          <cell r="FT256">
            <v>0</v>
          </cell>
          <cell r="FU256">
            <v>0</v>
          </cell>
          <cell r="FV256">
            <v>0</v>
          </cell>
          <cell r="FW256">
            <v>0</v>
          </cell>
          <cell r="FX256">
            <v>0</v>
          </cell>
          <cell r="FY256">
            <v>0</v>
          </cell>
          <cell r="FZ256">
            <v>0</v>
          </cell>
          <cell r="GA256" t="str">
            <v>нд</v>
          </cell>
          <cell r="GB256">
            <v>0</v>
          </cell>
          <cell r="GC256">
            <v>0</v>
          </cell>
          <cell r="GD256">
            <v>0</v>
          </cell>
          <cell r="GE256">
            <v>0</v>
          </cell>
          <cell r="GF256">
            <v>0</v>
          </cell>
          <cell r="GG256">
            <v>0</v>
          </cell>
          <cell r="GH256">
            <v>0</v>
          </cell>
          <cell r="GI256">
            <v>0</v>
          </cell>
          <cell r="GJ256">
            <v>0</v>
          </cell>
          <cell r="GK256">
            <v>0</v>
          </cell>
          <cell r="GL256" t="str">
            <v>нд</v>
          </cell>
          <cell r="GM256">
            <v>0</v>
          </cell>
          <cell r="GN256">
            <v>0</v>
          </cell>
          <cell r="GO256">
            <v>0</v>
          </cell>
          <cell r="GP256">
            <v>0</v>
          </cell>
          <cell r="GQ256">
            <v>0</v>
          </cell>
          <cell r="GR256">
            <v>0</v>
          </cell>
          <cell r="GS256">
            <v>0</v>
          </cell>
          <cell r="GT256">
            <v>0</v>
          </cell>
          <cell r="GU256">
            <v>0</v>
          </cell>
          <cell r="GV256">
            <v>0</v>
          </cell>
          <cell r="GW256" t="str">
            <v>нд</v>
          </cell>
          <cell r="GX256">
            <v>0</v>
          </cell>
          <cell r="GY256">
            <v>0</v>
          </cell>
          <cell r="GZ256">
            <v>0</v>
          </cell>
          <cell r="HA256">
            <v>0</v>
          </cell>
          <cell r="HB256">
            <v>0</v>
          </cell>
          <cell r="HC256">
            <v>0</v>
          </cell>
          <cell r="HD256">
            <v>0</v>
          </cell>
          <cell r="HE256">
            <v>0</v>
          </cell>
          <cell r="HF256">
            <v>0</v>
          </cell>
          <cell r="HG256">
            <v>0</v>
          </cell>
          <cell r="HH256" t="str">
            <v>нд</v>
          </cell>
          <cell r="HI256">
            <v>0</v>
          </cell>
          <cell r="HJ256">
            <v>0</v>
          </cell>
          <cell r="HK256">
            <v>0</v>
          </cell>
          <cell r="HL256">
            <v>0</v>
          </cell>
          <cell r="HM256">
            <v>0</v>
          </cell>
          <cell r="HN256">
            <v>0</v>
          </cell>
          <cell r="HO256">
            <v>0</v>
          </cell>
          <cell r="HP256">
            <v>0</v>
          </cell>
          <cell r="HQ256">
            <v>0</v>
          </cell>
          <cell r="HR256">
            <v>0</v>
          </cell>
          <cell r="HS256" t="str">
            <v>нд</v>
          </cell>
          <cell r="HT256">
            <v>0</v>
          </cell>
          <cell r="HU256">
            <v>0</v>
          </cell>
          <cell r="HV256">
            <v>0</v>
          </cell>
          <cell r="HW256">
            <v>0</v>
          </cell>
          <cell r="HX256">
            <v>0</v>
          </cell>
          <cell r="HY256">
            <v>0</v>
          </cell>
          <cell r="HZ256">
            <v>0</v>
          </cell>
          <cell r="IA256">
            <v>0</v>
          </cell>
          <cell r="IB256">
            <v>0</v>
          </cell>
          <cell r="IC256">
            <v>0</v>
          </cell>
          <cell r="ID256" t="str">
            <v>нд</v>
          </cell>
          <cell r="IE256">
            <v>0</v>
          </cell>
          <cell r="IF256">
            <v>0</v>
          </cell>
          <cell r="IG256">
            <v>0</v>
          </cell>
          <cell r="IH256">
            <v>0</v>
          </cell>
          <cell r="II256">
            <v>0</v>
          </cell>
          <cell r="IJ256">
            <v>0</v>
          </cell>
          <cell r="IK256">
            <v>0</v>
          </cell>
          <cell r="IL256">
            <v>0</v>
          </cell>
          <cell r="IM256">
            <v>0</v>
          </cell>
          <cell r="IN256">
            <v>0</v>
          </cell>
          <cell r="IO256" t="str">
            <v>нд</v>
          </cell>
          <cell r="IP256">
            <v>0</v>
          </cell>
          <cell r="IQ256">
            <v>0</v>
          </cell>
          <cell r="IR256">
            <v>0</v>
          </cell>
          <cell r="IS256">
            <v>0</v>
          </cell>
          <cell r="IT256">
            <v>0</v>
          </cell>
          <cell r="IU256">
            <v>0</v>
          </cell>
          <cell r="IV256">
            <v>0</v>
          </cell>
          <cell r="IW256">
            <v>0</v>
          </cell>
          <cell r="IX256">
            <v>0</v>
          </cell>
          <cell r="IY256">
            <v>0</v>
          </cell>
          <cell r="IZ256" t="str">
            <v>нд</v>
          </cell>
          <cell r="JA256">
            <v>0</v>
          </cell>
          <cell r="JB256">
            <v>0</v>
          </cell>
          <cell r="JC256">
            <v>0</v>
          </cell>
          <cell r="JD256">
            <v>0</v>
          </cell>
          <cell r="JE256">
            <v>0</v>
          </cell>
          <cell r="JF256">
            <v>0</v>
          </cell>
          <cell r="JG256">
            <v>0</v>
          </cell>
          <cell r="JH256">
            <v>0</v>
          </cell>
          <cell r="JI256">
            <v>0</v>
          </cell>
          <cell r="JJ256">
            <v>0</v>
          </cell>
          <cell r="JK256" t="str">
            <v>нд</v>
          </cell>
          <cell r="JL256">
            <v>0</v>
          </cell>
          <cell r="JM256">
            <v>0</v>
          </cell>
          <cell r="JN256">
            <v>0</v>
          </cell>
          <cell r="JO256">
            <v>0</v>
          </cell>
          <cell r="JP256">
            <v>0</v>
          </cell>
          <cell r="JQ256">
            <v>0</v>
          </cell>
          <cell r="JR256">
            <v>0</v>
          </cell>
          <cell r="JS256">
            <v>0</v>
          </cell>
          <cell r="JT256">
            <v>0</v>
          </cell>
          <cell r="JU256">
            <v>0</v>
          </cell>
          <cell r="JV256" t="str">
            <v>нд</v>
          </cell>
          <cell r="JW256">
            <v>0</v>
          </cell>
          <cell r="JX256">
            <v>0</v>
          </cell>
          <cell r="JY256">
            <v>0</v>
          </cell>
          <cell r="JZ256">
            <v>0</v>
          </cell>
          <cell r="KA256">
            <v>0</v>
          </cell>
          <cell r="KB256">
            <v>0</v>
          </cell>
          <cell r="KC256">
            <v>0</v>
          </cell>
          <cell r="KD256">
            <v>0</v>
          </cell>
          <cell r="KE256">
            <v>0</v>
          </cell>
          <cell r="KF256">
            <v>0</v>
          </cell>
          <cell r="KG256" t="str">
            <v>нд</v>
          </cell>
          <cell r="KH256">
            <v>0</v>
          </cell>
          <cell r="KI256">
            <v>0</v>
          </cell>
          <cell r="KJ256">
            <v>0</v>
          </cell>
          <cell r="KK256">
            <v>0</v>
          </cell>
          <cell r="KL256">
            <v>0</v>
          </cell>
          <cell r="KM256">
            <v>0</v>
          </cell>
          <cell r="KN256">
            <v>0</v>
          </cell>
          <cell r="KO256">
            <v>0</v>
          </cell>
          <cell r="KP256">
            <v>0</v>
          </cell>
          <cell r="KQ256">
            <v>0</v>
          </cell>
          <cell r="KR256" t="str">
            <v>нд</v>
          </cell>
          <cell r="KS256">
            <v>0</v>
          </cell>
          <cell r="KT256">
            <v>0</v>
          </cell>
          <cell r="KU256">
            <v>0</v>
          </cell>
          <cell r="KV256">
            <v>0</v>
          </cell>
          <cell r="KW256">
            <v>0</v>
          </cell>
          <cell r="KX256">
            <v>0</v>
          </cell>
          <cell r="KY256">
            <v>0</v>
          </cell>
          <cell r="KZ256">
            <v>0</v>
          </cell>
          <cell r="LA256">
            <v>0</v>
          </cell>
          <cell r="LB256">
            <v>0</v>
          </cell>
          <cell r="LC256" t="str">
            <v>нд</v>
          </cell>
          <cell r="LD256">
            <v>0</v>
          </cell>
          <cell r="LE256">
            <v>0</v>
          </cell>
          <cell r="LF256">
            <v>0</v>
          </cell>
          <cell r="LG256">
            <v>0</v>
          </cell>
          <cell r="LH256">
            <v>0</v>
          </cell>
          <cell r="LI256">
            <v>0</v>
          </cell>
          <cell r="LJ256">
            <v>0</v>
          </cell>
          <cell r="LK256">
            <v>0</v>
          </cell>
          <cell r="LL256">
            <v>0</v>
          </cell>
          <cell r="LM256">
            <v>0</v>
          </cell>
          <cell r="LN256" t="str">
            <v>нд</v>
          </cell>
          <cell r="LO256">
            <v>0</v>
          </cell>
          <cell r="LP256">
            <v>0</v>
          </cell>
          <cell r="LQ256">
            <v>0</v>
          </cell>
          <cell r="LR256">
            <v>0</v>
          </cell>
          <cell r="LS256">
            <v>0</v>
          </cell>
          <cell r="LT256">
            <v>0</v>
          </cell>
          <cell r="LU256">
            <v>0</v>
          </cell>
          <cell r="LV256">
            <v>0</v>
          </cell>
          <cell r="LW256">
            <v>0</v>
          </cell>
          <cell r="LX256">
            <v>0</v>
          </cell>
          <cell r="LY256" t="str">
            <v>нд</v>
          </cell>
          <cell r="LZ256">
            <v>0</v>
          </cell>
          <cell r="MA256" t="str">
            <v>1.1.4</v>
          </cell>
          <cell r="MB256" t="str">
            <v>Строительство ВЛ- 6-10 кВ, Ф-2, ПС «Ачхой - Мартан» с монтажом опор и подвеской провода</v>
          </cell>
          <cell r="MC256" t="str">
            <v>F_prj_109108_48390</v>
          </cell>
          <cell r="MD256" t="str">
            <v>F_prj_109108_48390</v>
          </cell>
          <cell r="ME256" t="b">
            <v>0</v>
          </cell>
          <cell r="MF256">
            <v>0</v>
          </cell>
          <cell r="MG256">
            <v>0</v>
          </cell>
          <cell r="MH256">
            <v>0</v>
          </cell>
          <cell r="MI256">
            <v>0</v>
          </cell>
          <cell r="MK256">
            <v>0</v>
          </cell>
          <cell r="ML256">
            <v>0</v>
          </cell>
          <cell r="MM256">
            <v>0</v>
          </cell>
          <cell r="MN256">
            <v>0</v>
          </cell>
          <cell r="MO256">
            <v>0</v>
          </cell>
          <cell r="MP256">
            <v>0</v>
          </cell>
          <cell r="MQ256">
            <v>0</v>
          </cell>
          <cell r="MR256">
            <v>0</v>
          </cell>
          <cell r="MS256">
            <v>0</v>
          </cell>
          <cell r="MT256">
            <v>0</v>
          </cell>
          <cell r="MU256">
            <v>0</v>
          </cell>
          <cell r="MV256">
            <v>0</v>
          </cell>
          <cell r="MW256">
            <v>0</v>
          </cell>
          <cell r="MX256">
            <v>0</v>
          </cell>
          <cell r="MY256">
            <v>0</v>
          </cell>
          <cell r="MZ256">
            <v>0</v>
          </cell>
          <cell r="NA256">
            <v>0</v>
          </cell>
          <cell r="NB256">
            <v>0</v>
          </cell>
          <cell r="NC256">
            <v>0</v>
          </cell>
          <cell r="ND256">
            <v>0</v>
          </cell>
          <cell r="NE256">
            <v>0</v>
          </cell>
          <cell r="NF256">
            <v>0</v>
          </cell>
          <cell r="NG256">
            <v>0</v>
          </cell>
          <cell r="NH256">
            <v>0</v>
          </cell>
          <cell r="NI256">
            <v>0</v>
          </cell>
          <cell r="NJ256">
            <v>0</v>
          </cell>
          <cell r="NK256">
            <v>0</v>
          </cell>
          <cell r="NL256">
            <v>0</v>
          </cell>
          <cell r="NM256">
            <v>0</v>
          </cell>
          <cell r="NN256">
            <v>0</v>
          </cell>
          <cell r="NO256">
            <v>0</v>
          </cell>
          <cell r="NP256">
            <v>0</v>
          </cell>
          <cell r="NQ256">
            <v>0</v>
          </cell>
          <cell r="NR256">
            <v>0</v>
          </cell>
          <cell r="NS256">
            <v>0</v>
          </cell>
          <cell r="NT256">
            <v>0</v>
          </cell>
          <cell r="NU256">
            <v>0</v>
          </cell>
          <cell r="NV256">
            <v>0</v>
          </cell>
          <cell r="NW256">
            <v>0</v>
          </cell>
          <cell r="NX256">
            <v>0</v>
          </cell>
          <cell r="NY256">
            <v>0</v>
          </cell>
          <cell r="NZ256">
            <v>0</v>
          </cell>
          <cell r="OA256">
            <v>0</v>
          </cell>
          <cell r="OB256">
            <v>0</v>
          </cell>
          <cell r="OC256">
            <v>0</v>
          </cell>
          <cell r="OD256">
            <v>0</v>
          </cell>
          <cell r="OE256">
            <v>0</v>
          </cell>
          <cell r="OF256">
            <v>0</v>
          </cell>
          <cell r="OG256">
            <v>0</v>
          </cell>
          <cell r="OH256">
            <v>0</v>
          </cell>
          <cell r="OI256">
            <v>0</v>
          </cell>
          <cell r="OJ256">
            <v>0</v>
          </cell>
          <cell r="OK256">
            <v>0</v>
          </cell>
          <cell r="OL256">
            <v>0</v>
          </cell>
          <cell r="ON256">
            <v>0</v>
          </cell>
          <cell r="OO256">
            <v>0</v>
          </cell>
          <cell r="OR256">
            <v>0</v>
          </cell>
          <cell r="OS256">
            <v>0</v>
          </cell>
          <cell r="OT256">
            <v>0</v>
          </cell>
          <cell r="OU256">
            <v>0</v>
          </cell>
          <cell r="OV256">
            <v>0</v>
          </cell>
          <cell r="OW256">
            <v>0</v>
          </cell>
          <cell r="OX256">
            <v>0</v>
          </cell>
          <cell r="OY256">
            <v>0</v>
          </cell>
          <cell r="OZ256">
            <v>0</v>
          </cell>
          <cell r="PA256">
            <v>0</v>
          </cell>
          <cell r="PB256">
            <v>0</v>
          </cell>
          <cell r="PC256">
            <v>0</v>
          </cell>
          <cell r="PD256">
            <v>0</v>
          </cell>
          <cell r="PE256">
            <v>0</v>
          </cell>
          <cell r="PF256">
            <v>0</v>
          </cell>
          <cell r="PG256">
            <v>0</v>
          </cell>
          <cell r="PH256">
            <v>0</v>
          </cell>
          <cell r="PI256">
            <v>0</v>
          </cell>
          <cell r="PJ256">
            <v>0</v>
          </cell>
          <cell r="PK256">
            <v>0</v>
          </cell>
          <cell r="PL256">
            <v>0</v>
          </cell>
          <cell r="PM256">
            <v>0</v>
          </cell>
          <cell r="PN256">
            <v>0</v>
          </cell>
          <cell r="PO256">
            <v>0</v>
          </cell>
          <cell r="PP256">
            <v>0</v>
          </cell>
          <cell r="PQ256">
            <v>0</v>
          </cell>
          <cell r="PR256">
            <v>0</v>
          </cell>
          <cell r="PS256">
            <v>0</v>
          </cell>
          <cell r="PT256">
            <v>0</v>
          </cell>
          <cell r="PU256">
            <v>0</v>
          </cell>
          <cell r="PV256">
            <v>0</v>
          </cell>
          <cell r="PW256">
            <v>0</v>
          </cell>
          <cell r="PX256">
            <v>0</v>
          </cell>
          <cell r="PY256">
            <v>0</v>
          </cell>
          <cell r="PZ256">
            <v>0</v>
          </cell>
        </row>
        <row r="257">
          <cell r="D257" t="str">
            <v>F_prj_109108_49166</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0</v>
          </cell>
          <cell r="CH257">
            <v>0</v>
          </cell>
          <cell r="CI257">
            <v>0</v>
          </cell>
          <cell r="CJ257">
            <v>0</v>
          </cell>
          <cell r="CK257">
            <v>0</v>
          </cell>
          <cell r="CL257">
            <v>0</v>
          </cell>
          <cell r="CM257">
            <v>0</v>
          </cell>
          <cell r="CN257">
            <v>0</v>
          </cell>
          <cell r="CO257">
            <v>0</v>
          </cell>
          <cell r="CP257">
            <v>0</v>
          </cell>
          <cell r="CQ257">
            <v>0</v>
          </cell>
          <cell r="CR257">
            <v>0</v>
          </cell>
          <cell r="CS257">
            <v>0</v>
          </cell>
          <cell r="CT257">
            <v>0</v>
          </cell>
          <cell r="CU257">
            <v>0</v>
          </cell>
          <cell r="CV257">
            <v>0</v>
          </cell>
          <cell r="CW257">
            <v>0</v>
          </cell>
          <cell r="CX257">
            <v>0</v>
          </cell>
          <cell r="CY257">
            <v>0</v>
          </cell>
          <cell r="CZ257">
            <v>0</v>
          </cell>
          <cell r="DA257">
            <v>0</v>
          </cell>
          <cell r="DB257">
            <v>0</v>
          </cell>
          <cell r="DD257">
            <v>0</v>
          </cell>
          <cell r="DE257">
            <v>0</v>
          </cell>
          <cell r="DF257">
            <v>0</v>
          </cell>
          <cell r="DG257">
            <v>0</v>
          </cell>
          <cell r="DI257">
            <v>0</v>
          </cell>
          <cell r="DJ257">
            <v>0</v>
          </cell>
          <cell r="DK257">
            <v>0</v>
          </cell>
          <cell r="DL257">
            <v>0</v>
          </cell>
          <cell r="DM257">
            <v>0</v>
          </cell>
          <cell r="DN257">
            <v>0</v>
          </cell>
          <cell r="DO257">
            <v>0</v>
          </cell>
          <cell r="DP257">
            <v>0</v>
          </cell>
          <cell r="DQ257">
            <v>0</v>
          </cell>
          <cell r="DR257">
            <v>0</v>
          </cell>
          <cell r="DS257">
            <v>0</v>
          </cell>
          <cell r="DT257">
            <v>0</v>
          </cell>
          <cell r="DU257">
            <v>0</v>
          </cell>
          <cell r="DV257">
            <v>0</v>
          </cell>
          <cell r="DW257">
            <v>0</v>
          </cell>
          <cell r="DX257">
            <v>0</v>
          </cell>
          <cell r="DY257">
            <v>0</v>
          </cell>
          <cell r="DZ257">
            <v>0</v>
          </cell>
          <cell r="EA257">
            <v>0</v>
          </cell>
          <cell r="EB257">
            <v>0</v>
          </cell>
          <cell r="EC257">
            <v>0</v>
          </cell>
          <cell r="ED257">
            <v>0</v>
          </cell>
          <cell r="EE257">
            <v>0</v>
          </cell>
          <cell r="EF257">
            <v>0</v>
          </cell>
          <cell r="EG257">
            <v>0</v>
          </cell>
          <cell r="EH257">
            <v>0</v>
          </cell>
          <cell r="EI257">
            <v>0</v>
          </cell>
          <cell r="EK257">
            <v>0</v>
          </cell>
          <cell r="EL257">
            <v>0</v>
          </cell>
          <cell r="EM257">
            <v>0</v>
          </cell>
          <cell r="EN257">
            <v>3.55</v>
          </cell>
          <cell r="EO257">
            <v>3.55</v>
          </cell>
          <cell r="EP257">
            <v>0</v>
          </cell>
          <cell r="EQ257">
            <v>0</v>
          </cell>
          <cell r="ER257">
            <v>0</v>
          </cell>
          <cell r="ES257">
            <v>0</v>
          </cell>
          <cell r="ET257">
            <v>0</v>
          </cell>
          <cell r="EU257">
            <v>0</v>
          </cell>
          <cell r="EV257">
            <v>0</v>
          </cell>
          <cell r="EW257">
            <v>0</v>
          </cell>
          <cell r="EX257">
            <v>3.55</v>
          </cell>
          <cell r="EY257">
            <v>3.55</v>
          </cell>
          <cell r="EZ257">
            <v>0</v>
          </cell>
          <cell r="FA257">
            <v>0</v>
          </cell>
          <cell r="FB257">
            <v>0</v>
          </cell>
          <cell r="FC257">
            <v>0</v>
          </cell>
          <cell r="FD257">
            <v>0</v>
          </cell>
          <cell r="FE257" t="str">
            <v>нд</v>
          </cell>
          <cell r="FF257">
            <v>0</v>
          </cell>
          <cell r="FG257">
            <v>0</v>
          </cell>
          <cell r="FH257">
            <v>0</v>
          </cell>
          <cell r="FI257">
            <v>0</v>
          </cell>
          <cell r="FJ257">
            <v>0</v>
          </cell>
          <cell r="FK257">
            <v>0</v>
          </cell>
          <cell r="FL257">
            <v>0</v>
          </cell>
          <cell r="FM257">
            <v>0</v>
          </cell>
          <cell r="FN257">
            <v>0</v>
          </cell>
          <cell r="FO257">
            <v>0</v>
          </cell>
          <cell r="FP257" t="str">
            <v>нд</v>
          </cell>
          <cell r="FQ257">
            <v>0</v>
          </cell>
          <cell r="FR257">
            <v>0</v>
          </cell>
          <cell r="FS257">
            <v>0</v>
          </cell>
          <cell r="FT257">
            <v>0</v>
          </cell>
          <cell r="FU257">
            <v>0</v>
          </cell>
          <cell r="FV257">
            <v>0</v>
          </cell>
          <cell r="FW257">
            <v>0</v>
          </cell>
          <cell r="FX257">
            <v>0</v>
          </cell>
          <cell r="FY257">
            <v>0</v>
          </cell>
          <cell r="FZ257">
            <v>0</v>
          </cell>
          <cell r="GA257" t="str">
            <v>нд</v>
          </cell>
          <cell r="GB257">
            <v>0</v>
          </cell>
          <cell r="GC257">
            <v>0</v>
          </cell>
          <cell r="GD257">
            <v>0</v>
          </cell>
          <cell r="GE257">
            <v>0</v>
          </cell>
          <cell r="GF257">
            <v>0</v>
          </cell>
          <cell r="GG257">
            <v>0</v>
          </cell>
          <cell r="GH257">
            <v>0</v>
          </cell>
          <cell r="GI257">
            <v>0</v>
          </cell>
          <cell r="GJ257">
            <v>0</v>
          </cell>
          <cell r="GK257">
            <v>0</v>
          </cell>
          <cell r="GL257" t="str">
            <v>нд</v>
          </cell>
          <cell r="GM257">
            <v>0</v>
          </cell>
          <cell r="GN257">
            <v>0</v>
          </cell>
          <cell r="GO257">
            <v>0</v>
          </cell>
          <cell r="GP257">
            <v>0</v>
          </cell>
          <cell r="GQ257">
            <v>0</v>
          </cell>
          <cell r="GR257">
            <v>0</v>
          </cell>
          <cell r="GS257">
            <v>0</v>
          </cell>
          <cell r="GT257">
            <v>0</v>
          </cell>
          <cell r="GU257">
            <v>0</v>
          </cell>
          <cell r="GV257">
            <v>0</v>
          </cell>
          <cell r="GW257" t="str">
            <v>нд</v>
          </cell>
          <cell r="GX257">
            <v>0</v>
          </cell>
          <cell r="GY257">
            <v>0</v>
          </cell>
          <cell r="GZ257">
            <v>0</v>
          </cell>
          <cell r="HA257">
            <v>0</v>
          </cell>
          <cell r="HB257">
            <v>0</v>
          </cell>
          <cell r="HC257">
            <v>0</v>
          </cell>
          <cell r="HD257">
            <v>0</v>
          </cell>
          <cell r="HE257">
            <v>0</v>
          </cell>
          <cell r="HF257">
            <v>0</v>
          </cell>
          <cell r="HG257">
            <v>0</v>
          </cell>
          <cell r="HH257" t="str">
            <v>нд</v>
          </cell>
          <cell r="HI257">
            <v>0</v>
          </cell>
          <cell r="HJ257">
            <v>0</v>
          </cell>
          <cell r="HK257">
            <v>0</v>
          </cell>
          <cell r="HL257">
            <v>0</v>
          </cell>
          <cell r="HM257">
            <v>0</v>
          </cell>
          <cell r="HN257">
            <v>0</v>
          </cell>
          <cell r="HO257">
            <v>0</v>
          </cell>
          <cell r="HP257">
            <v>0</v>
          </cell>
          <cell r="HQ257">
            <v>0</v>
          </cell>
          <cell r="HR257">
            <v>0</v>
          </cell>
          <cell r="HS257" t="str">
            <v>нд</v>
          </cell>
          <cell r="HT257">
            <v>0</v>
          </cell>
          <cell r="HU257">
            <v>0</v>
          </cell>
          <cell r="HV257">
            <v>0</v>
          </cell>
          <cell r="HW257">
            <v>0</v>
          </cell>
          <cell r="HX257">
            <v>0</v>
          </cell>
          <cell r="HY257">
            <v>0</v>
          </cell>
          <cell r="HZ257">
            <v>0</v>
          </cell>
          <cell r="IA257">
            <v>0</v>
          </cell>
          <cell r="IB257">
            <v>0</v>
          </cell>
          <cell r="IC257">
            <v>0</v>
          </cell>
          <cell r="ID257" t="str">
            <v>нд</v>
          </cell>
          <cell r="IE257">
            <v>0</v>
          </cell>
          <cell r="IF257">
            <v>0</v>
          </cell>
          <cell r="IG257">
            <v>0</v>
          </cell>
          <cell r="IH257">
            <v>0</v>
          </cell>
          <cell r="II257">
            <v>0</v>
          </cell>
          <cell r="IJ257">
            <v>0</v>
          </cell>
          <cell r="IK257">
            <v>0</v>
          </cell>
          <cell r="IL257">
            <v>0</v>
          </cell>
          <cell r="IM257">
            <v>0</v>
          </cell>
          <cell r="IN257">
            <v>0</v>
          </cell>
          <cell r="IO257" t="str">
            <v>нд</v>
          </cell>
          <cell r="IP257">
            <v>0</v>
          </cell>
          <cell r="IQ257">
            <v>0</v>
          </cell>
          <cell r="IR257">
            <v>0</v>
          </cell>
          <cell r="IS257">
            <v>0</v>
          </cell>
          <cell r="IT257">
            <v>0</v>
          </cell>
          <cell r="IU257">
            <v>0</v>
          </cell>
          <cell r="IV257">
            <v>0</v>
          </cell>
          <cell r="IW257">
            <v>0</v>
          </cell>
          <cell r="IX257">
            <v>0</v>
          </cell>
          <cell r="IY257">
            <v>0</v>
          </cell>
          <cell r="IZ257" t="str">
            <v>нд</v>
          </cell>
          <cell r="JA257">
            <v>0</v>
          </cell>
          <cell r="JB257">
            <v>0</v>
          </cell>
          <cell r="JC257">
            <v>0</v>
          </cell>
          <cell r="JD257">
            <v>0</v>
          </cell>
          <cell r="JE257">
            <v>0</v>
          </cell>
          <cell r="JF257">
            <v>0</v>
          </cell>
          <cell r="JG257">
            <v>0</v>
          </cell>
          <cell r="JH257">
            <v>0</v>
          </cell>
          <cell r="JI257">
            <v>0</v>
          </cell>
          <cell r="JJ257">
            <v>0</v>
          </cell>
          <cell r="JK257" t="str">
            <v>нд</v>
          </cell>
          <cell r="JL257">
            <v>0</v>
          </cell>
          <cell r="JM257">
            <v>0</v>
          </cell>
          <cell r="JN257">
            <v>0</v>
          </cell>
          <cell r="JO257">
            <v>0</v>
          </cell>
          <cell r="JP257">
            <v>0</v>
          </cell>
          <cell r="JQ257">
            <v>0</v>
          </cell>
          <cell r="JR257">
            <v>0</v>
          </cell>
          <cell r="JS257">
            <v>0</v>
          </cell>
          <cell r="JT257">
            <v>0</v>
          </cell>
          <cell r="JU257">
            <v>0</v>
          </cell>
          <cell r="JV257" t="str">
            <v>нд</v>
          </cell>
          <cell r="JW257">
            <v>0</v>
          </cell>
          <cell r="JX257">
            <v>0</v>
          </cell>
          <cell r="JY257">
            <v>0</v>
          </cell>
          <cell r="JZ257">
            <v>0</v>
          </cell>
          <cell r="KA257">
            <v>0</v>
          </cell>
          <cell r="KB257">
            <v>0</v>
          </cell>
          <cell r="KC257">
            <v>0</v>
          </cell>
          <cell r="KD257">
            <v>0</v>
          </cell>
          <cell r="KE257">
            <v>0</v>
          </cell>
          <cell r="KF257">
            <v>0</v>
          </cell>
          <cell r="KG257" t="str">
            <v>нд</v>
          </cell>
          <cell r="KH257">
            <v>0</v>
          </cell>
          <cell r="KI257">
            <v>0</v>
          </cell>
          <cell r="KJ257">
            <v>0</v>
          </cell>
          <cell r="KK257">
            <v>0</v>
          </cell>
          <cell r="KL257">
            <v>0</v>
          </cell>
          <cell r="KM257">
            <v>0</v>
          </cell>
          <cell r="KN257">
            <v>0</v>
          </cell>
          <cell r="KO257">
            <v>0</v>
          </cell>
          <cell r="KP257">
            <v>0</v>
          </cell>
          <cell r="KQ257">
            <v>0</v>
          </cell>
          <cell r="KR257" t="str">
            <v>нд</v>
          </cell>
          <cell r="KS257">
            <v>0</v>
          </cell>
          <cell r="KT257">
            <v>0</v>
          </cell>
          <cell r="KU257">
            <v>0</v>
          </cell>
          <cell r="KV257">
            <v>0</v>
          </cell>
          <cell r="KW257">
            <v>0</v>
          </cell>
          <cell r="KX257">
            <v>0</v>
          </cell>
          <cell r="KY257">
            <v>0</v>
          </cell>
          <cell r="KZ257">
            <v>0</v>
          </cell>
          <cell r="LA257">
            <v>0</v>
          </cell>
          <cell r="LB257">
            <v>0</v>
          </cell>
          <cell r="LC257" t="str">
            <v>нд</v>
          </cell>
          <cell r="LD257">
            <v>0</v>
          </cell>
          <cell r="LE257">
            <v>0</v>
          </cell>
          <cell r="LF257">
            <v>0</v>
          </cell>
          <cell r="LG257">
            <v>0</v>
          </cell>
          <cell r="LH257">
            <v>0</v>
          </cell>
          <cell r="LI257">
            <v>0</v>
          </cell>
          <cell r="LJ257">
            <v>0</v>
          </cell>
          <cell r="LK257">
            <v>0</v>
          </cell>
          <cell r="LL257">
            <v>0</v>
          </cell>
          <cell r="LM257">
            <v>0</v>
          </cell>
          <cell r="LN257" t="str">
            <v>нд</v>
          </cell>
          <cell r="LO257">
            <v>0</v>
          </cell>
          <cell r="LP257">
            <v>0</v>
          </cell>
          <cell r="LQ257">
            <v>0</v>
          </cell>
          <cell r="LR257">
            <v>0</v>
          </cell>
          <cell r="LS257">
            <v>0</v>
          </cell>
          <cell r="LT257">
            <v>0</v>
          </cell>
          <cell r="LU257">
            <v>0</v>
          </cell>
          <cell r="LV257">
            <v>0</v>
          </cell>
          <cell r="LW257">
            <v>0</v>
          </cell>
          <cell r="LX257">
            <v>0</v>
          </cell>
          <cell r="LY257" t="str">
            <v>нд</v>
          </cell>
          <cell r="LZ257">
            <v>0</v>
          </cell>
          <cell r="MA257" t="str">
            <v>1.1.4</v>
          </cell>
          <cell r="MB257" t="str">
            <v>Строительство ВЛ- 6-10 кВ, Ф-9, ПС «Ачхой - Мартан» с монтажом опор и подвеской провода</v>
          </cell>
          <cell r="MC257" t="str">
            <v>F_prj_109108_49165</v>
          </cell>
          <cell r="MD257" t="str">
            <v>F_prj_109108_49165</v>
          </cell>
          <cell r="ME257" t="b">
            <v>0</v>
          </cell>
          <cell r="MF257">
            <v>0</v>
          </cell>
          <cell r="MG257">
            <v>0</v>
          </cell>
          <cell r="MH257">
            <v>0</v>
          </cell>
          <cell r="MI257">
            <v>0</v>
          </cell>
          <cell r="MK257">
            <v>0</v>
          </cell>
          <cell r="ML257">
            <v>0</v>
          </cell>
          <cell r="MM257">
            <v>0</v>
          </cell>
          <cell r="MN257">
            <v>0</v>
          </cell>
          <cell r="MO257">
            <v>0</v>
          </cell>
          <cell r="MP257">
            <v>0</v>
          </cell>
          <cell r="MQ257">
            <v>0</v>
          </cell>
          <cell r="MR257">
            <v>0</v>
          </cell>
          <cell r="MS257">
            <v>0</v>
          </cell>
          <cell r="MT257">
            <v>0</v>
          </cell>
          <cell r="MU257">
            <v>0</v>
          </cell>
          <cell r="MV257">
            <v>0</v>
          </cell>
          <cell r="MW257">
            <v>0</v>
          </cell>
          <cell r="MX257">
            <v>0</v>
          </cell>
          <cell r="MY257">
            <v>0</v>
          </cell>
          <cell r="MZ257">
            <v>0</v>
          </cell>
          <cell r="NA257">
            <v>0</v>
          </cell>
          <cell r="NB257">
            <v>0</v>
          </cell>
          <cell r="NC257">
            <v>0</v>
          </cell>
          <cell r="ND257">
            <v>0</v>
          </cell>
          <cell r="NE257">
            <v>0</v>
          </cell>
          <cell r="NF257">
            <v>0</v>
          </cell>
          <cell r="NG257">
            <v>0</v>
          </cell>
          <cell r="NH257">
            <v>0</v>
          </cell>
          <cell r="NI257">
            <v>0</v>
          </cell>
          <cell r="NJ257">
            <v>0</v>
          </cell>
          <cell r="NK257">
            <v>0</v>
          </cell>
          <cell r="NL257">
            <v>0</v>
          </cell>
          <cell r="NM257">
            <v>0</v>
          </cell>
          <cell r="NN257">
            <v>0</v>
          </cell>
          <cell r="NO257">
            <v>0</v>
          </cell>
          <cell r="NP257">
            <v>0</v>
          </cell>
          <cell r="NQ257">
            <v>0</v>
          </cell>
          <cell r="NR257">
            <v>0</v>
          </cell>
          <cell r="NS257">
            <v>0</v>
          </cell>
          <cell r="NT257">
            <v>0</v>
          </cell>
          <cell r="NU257">
            <v>0</v>
          </cell>
          <cell r="NV257">
            <v>0</v>
          </cell>
          <cell r="NW257">
            <v>0</v>
          </cell>
          <cell r="NX257">
            <v>0</v>
          </cell>
          <cell r="NY257">
            <v>0</v>
          </cell>
          <cell r="NZ257">
            <v>0</v>
          </cell>
          <cell r="OA257">
            <v>0</v>
          </cell>
          <cell r="OB257">
            <v>0</v>
          </cell>
          <cell r="OC257">
            <v>0</v>
          </cell>
          <cell r="OD257">
            <v>0</v>
          </cell>
          <cell r="OE257">
            <v>0</v>
          </cell>
          <cell r="OF257">
            <v>0</v>
          </cell>
          <cell r="OG257">
            <v>0</v>
          </cell>
          <cell r="OH257">
            <v>0</v>
          </cell>
          <cell r="OI257">
            <v>0</v>
          </cell>
          <cell r="OJ257">
            <v>0</v>
          </cell>
          <cell r="OK257">
            <v>0</v>
          </cell>
          <cell r="OL257">
            <v>0</v>
          </cell>
          <cell r="ON257">
            <v>0</v>
          </cell>
          <cell r="OO257">
            <v>0</v>
          </cell>
          <cell r="OR257">
            <v>0</v>
          </cell>
          <cell r="OS257">
            <v>0</v>
          </cell>
          <cell r="OT257">
            <v>0</v>
          </cell>
          <cell r="OU257">
            <v>0</v>
          </cell>
          <cell r="OV257">
            <v>0</v>
          </cell>
          <cell r="OW257">
            <v>0</v>
          </cell>
          <cell r="OX257">
            <v>0</v>
          </cell>
          <cell r="OY257">
            <v>0</v>
          </cell>
          <cell r="OZ257">
            <v>0</v>
          </cell>
          <cell r="PA257">
            <v>0</v>
          </cell>
          <cell r="PB257">
            <v>0</v>
          </cell>
          <cell r="PC257">
            <v>0</v>
          </cell>
          <cell r="PD257">
            <v>0</v>
          </cell>
          <cell r="PE257">
            <v>0</v>
          </cell>
          <cell r="PF257">
            <v>0</v>
          </cell>
          <cell r="PG257">
            <v>0</v>
          </cell>
          <cell r="PH257">
            <v>0</v>
          </cell>
          <cell r="PI257">
            <v>0</v>
          </cell>
          <cell r="PJ257">
            <v>0</v>
          </cell>
          <cell r="PK257">
            <v>0</v>
          </cell>
          <cell r="PL257">
            <v>0</v>
          </cell>
          <cell r="PM257">
            <v>0</v>
          </cell>
          <cell r="PN257">
            <v>0</v>
          </cell>
          <cell r="PO257">
            <v>0</v>
          </cell>
          <cell r="PP257">
            <v>0</v>
          </cell>
          <cell r="PQ257">
            <v>0</v>
          </cell>
          <cell r="PR257">
            <v>0</v>
          </cell>
          <cell r="PS257">
            <v>0</v>
          </cell>
          <cell r="PT257">
            <v>0</v>
          </cell>
          <cell r="PU257">
            <v>0</v>
          </cell>
          <cell r="PV257">
            <v>0</v>
          </cell>
          <cell r="PW257">
            <v>0</v>
          </cell>
          <cell r="PX257">
            <v>0</v>
          </cell>
          <cell r="PY257">
            <v>0</v>
          </cell>
          <cell r="PZ257">
            <v>0</v>
          </cell>
        </row>
        <row r="258">
          <cell r="D258" t="str">
            <v>F_prj_109108_48391</v>
          </cell>
          <cell r="E258">
            <v>0</v>
          </cell>
          <cell r="F258">
            <v>0</v>
          </cell>
          <cell r="G258">
            <v>0</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0</v>
          </cell>
          <cell r="CD258">
            <v>0</v>
          </cell>
          <cell r="CE258">
            <v>0</v>
          </cell>
          <cell r="CF258">
            <v>0</v>
          </cell>
          <cell r="CG258">
            <v>0</v>
          </cell>
          <cell r="CH258">
            <v>0</v>
          </cell>
          <cell r="CI258">
            <v>0</v>
          </cell>
          <cell r="CJ258">
            <v>0</v>
          </cell>
          <cell r="CK258">
            <v>0</v>
          </cell>
          <cell r="CL258">
            <v>0</v>
          </cell>
          <cell r="CM258">
            <v>0</v>
          </cell>
          <cell r="CN258">
            <v>0</v>
          </cell>
          <cell r="CO258">
            <v>0</v>
          </cell>
          <cell r="CP258">
            <v>0</v>
          </cell>
          <cell r="CQ258">
            <v>0</v>
          </cell>
          <cell r="CR258">
            <v>0</v>
          </cell>
          <cell r="CS258">
            <v>0</v>
          </cell>
          <cell r="CT258">
            <v>0</v>
          </cell>
          <cell r="CU258">
            <v>0</v>
          </cell>
          <cell r="CV258">
            <v>0</v>
          </cell>
          <cell r="CW258">
            <v>0</v>
          </cell>
          <cell r="CX258">
            <v>0</v>
          </cell>
          <cell r="CY258">
            <v>0</v>
          </cell>
          <cell r="CZ258">
            <v>0</v>
          </cell>
          <cell r="DA258">
            <v>0</v>
          </cell>
          <cell r="DB258">
            <v>0</v>
          </cell>
          <cell r="DD258">
            <v>0</v>
          </cell>
          <cell r="DE258">
            <v>0</v>
          </cell>
          <cell r="DF258">
            <v>0</v>
          </cell>
          <cell r="DG258">
            <v>0</v>
          </cell>
          <cell r="DI258">
            <v>0</v>
          </cell>
          <cell r="DJ258">
            <v>0</v>
          </cell>
          <cell r="DK258">
            <v>0</v>
          </cell>
          <cell r="DL258">
            <v>0</v>
          </cell>
          <cell r="DM258">
            <v>0</v>
          </cell>
          <cell r="DN258">
            <v>0</v>
          </cell>
          <cell r="DO258">
            <v>0</v>
          </cell>
          <cell r="DP258">
            <v>0</v>
          </cell>
          <cell r="DQ258">
            <v>0</v>
          </cell>
          <cell r="DR258">
            <v>0</v>
          </cell>
          <cell r="DS258">
            <v>0</v>
          </cell>
          <cell r="DT258">
            <v>0</v>
          </cell>
          <cell r="DU258">
            <v>0</v>
          </cell>
          <cell r="DV258">
            <v>0</v>
          </cell>
          <cell r="DW258">
            <v>0</v>
          </cell>
          <cell r="DX258">
            <v>0</v>
          </cell>
          <cell r="DY258">
            <v>0</v>
          </cell>
          <cell r="DZ258">
            <v>0</v>
          </cell>
          <cell r="EA258">
            <v>0</v>
          </cell>
          <cell r="EB258">
            <v>0</v>
          </cell>
          <cell r="EC258">
            <v>0</v>
          </cell>
          <cell r="ED258">
            <v>0</v>
          </cell>
          <cell r="EE258">
            <v>0</v>
          </cell>
          <cell r="EF258">
            <v>0</v>
          </cell>
          <cell r="EG258">
            <v>0</v>
          </cell>
          <cell r="EH258">
            <v>0</v>
          </cell>
          <cell r="EI258">
            <v>0</v>
          </cell>
          <cell r="EK258">
            <v>0</v>
          </cell>
          <cell r="EL258">
            <v>0</v>
          </cell>
          <cell r="EM258">
            <v>0</v>
          </cell>
          <cell r="EN258">
            <v>1.24</v>
          </cell>
          <cell r="EO258">
            <v>1.24</v>
          </cell>
          <cell r="EP258">
            <v>0</v>
          </cell>
          <cell r="EQ258">
            <v>0</v>
          </cell>
          <cell r="ER258">
            <v>0</v>
          </cell>
          <cell r="ES258">
            <v>0</v>
          </cell>
          <cell r="ET258">
            <v>0</v>
          </cell>
          <cell r="EU258">
            <v>0</v>
          </cell>
          <cell r="EV258">
            <v>0</v>
          </cell>
          <cell r="EW258">
            <v>0</v>
          </cell>
          <cell r="EX258">
            <v>1.24</v>
          </cell>
          <cell r="EY258">
            <v>1.24</v>
          </cell>
          <cell r="EZ258">
            <v>0</v>
          </cell>
          <cell r="FA258">
            <v>0</v>
          </cell>
          <cell r="FB258">
            <v>0</v>
          </cell>
          <cell r="FC258">
            <v>0</v>
          </cell>
          <cell r="FD258">
            <v>0</v>
          </cell>
          <cell r="FE258" t="str">
            <v>нд</v>
          </cell>
          <cell r="FF258">
            <v>0</v>
          </cell>
          <cell r="FG258">
            <v>0</v>
          </cell>
          <cell r="FH258">
            <v>0</v>
          </cell>
          <cell r="FI258">
            <v>0</v>
          </cell>
          <cell r="FJ258">
            <v>0</v>
          </cell>
          <cell r="FK258">
            <v>0</v>
          </cell>
          <cell r="FL258">
            <v>0</v>
          </cell>
          <cell r="FM258">
            <v>0</v>
          </cell>
          <cell r="FN258">
            <v>0</v>
          </cell>
          <cell r="FO258">
            <v>0</v>
          </cell>
          <cell r="FP258" t="str">
            <v>нд</v>
          </cell>
          <cell r="FQ258">
            <v>0</v>
          </cell>
          <cell r="FR258">
            <v>0</v>
          </cell>
          <cell r="FS258">
            <v>0</v>
          </cell>
          <cell r="FT258">
            <v>0</v>
          </cell>
          <cell r="FU258">
            <v>0</v>
          </cell>
          <cell r="FV258">
            <v>0</v>
          </cell>
          <cell r="FW258">
            <v>0</v>
          </cell>
          <cell r="FX258">
            <v>0</v>
          </cell>
          <cell r="FY258">
            <v>0</v>
          </cell>
          <cell r="FZ258">
            <v>0</v>
          </cell>
          <cell r="GA258" t="str">
            <v>нд</v>
          </cell>
          <cell r="GB258">
            <v>0</v>
          </cell>
          <cell r="GC258">
            <v>0</v>
          </cell>
          <cell r="GD258">
            <v>0</v>
          </cell>
          <cell r="GE258">
            <v>0</v>
          </cell>
          <cell r="GF258">
            <v>0</v>
          </cell>
          <cell r="GG258">
            <v>0</v>
          </cell>
          <cell r="GH258">
            <v>0</v>
          </cell>
          <cell r="GI258">
            <v>0</v>
          </cell>
          <cell r="GJ258">
            <v>0</v>
          </cell>
          <cell r="GK258">
            <v>0</v>
          </cell>
          <cell r="GL258" t="str">
            <v>нд</v>
          </cell>
          <cell r="GM258">
            <v>0</v>
          </cell>
          <cell r="GN258">
            <v>0</v>
          </cell>
          <cell r="GO258">
            <v>0</v>
          </cell>
          <cell r="GP258">
            <v>0</v>
          </cell>
          <cell r="GQ258">
            <v>0</v>
          </cell>
          <cell r="GR258">
            <v>0</v>
          </cell>
          <cell r="GS258">
            <v>0</v>
          </cell>
          <cell r="GT258">
            <v>0</v>
          </cell>
          <cell r="GU258">
            <v>0</v>
          </cell>
          <cell r="GV258">
            <v>0</v>
          </cell>
          <cell r="GW258" t="str">
            <v>нд</v>
          </cell>
          <cell r="GX258">
            <v>0</v>
          </cell>
          <cell r="GY258">
            <v>0</v>
          </cell>
          <cell r="GZ258">
            <v>0</v>
          </cell>
          <cell r="HA258">
            <v>0</v>
          </cell>
          <cell r="HB258">
            <v>0</v>
          </cell>
          <cell r="HC258">
            <v>0</v>
          </cell>
          <cell r="HD258">
            <v>0</v>
          </cell>
          <cell r="HE258">
            <v>0</v>
          </cell>
          <cell r="HF258">
            <v>0</v>
          </cell>
          <cell r="HG258">
            <v>0</v>
          </cell>
          <cell r="HH258" t="str">
            <v>нд</v>
          </cell>
          <cell r="HI258">
            <v>0</v>
          </cell>
          <cell r="HJ258">
            <v>0</v>
          </cell>
          <cell r="HK258">
            <v>0</v>
          </cell>
          <cell r="HL258">
            <v>0</v>
          </cell>
          <cell r="HM258">
            <v>0</v>
          </cell>
          <cell r="HN258">
            <v>0</v>
          </cell>
          <cell r="HO258">
            <v>0</v>
          </cell>
          <cell r="HP258">
            <v>0</v>
          </cell>
          <cell r="HQ258">
            <v>0</v>
          </cell>
          <cell r="HR258">
            <v>0</v>
          </cell>
          <cell r="HS258" t="str">
            <v>нд</v>
          </cell>
          <cell r="HT258">
            <v>0</v>
          </cell>
          <cell r="HU258">
            <v>0</v>
          </cell>
          <cell r="HV258">
            <v>0</v>
          </cell>
          <cell r="HW258">
            <v>0</v>
          </cell>
          <cell r="HX258">
            <v>0</v>
          </cell>
          <cell r="HY258">
            <v>0</v>
          </cell>
          <cell r="HZ258">
            <v>0</v>
          </cell>
          <cell r="IA258">
            <v>0</v>
          </cell>
          <cell r="IB258">
            <v>0</v>
          </cell>
          <cell r="IC258">
            <v>0</v>
          </cell>
          <cell r="ID258" t="str">
            <v>нд</v>
          </cell>
          <cell r="IE258">
            <v>0</v>
          </cell>
          <cell r="IF258">
            <v>0</v>
          </cell>
          <cell r="IG258">
            <v>0</v>
          </cell>
          <cell r="IH258">
            <v>0</v>
          </cell>
          <cell r="II258">
            <v>0</v>
          </cell>
          <cell r="IJ258">
            <v>0</v>
          </cell>
          <cell r="IK258">
            <v>0</v>
          </cell>
          <cell r="IL258">
            <v>0</v>
          </cell>
          <cell r="IM258">
            <v>0</v>
          </cell>
          <cell r="IN258">
            <v>0</v>
          </cell>
          <cell r="IO258" t="str">
            <v>нд</v>
          </cell>
          <cell r="IP258">
            <v>0</v>
          </cell>
          <cell r="IQ258">
            <v>0</v>
          </cell>
          <cell r="IR258">
            <v>0</v>
          </cell>
          <cell r="IS258">
            <v>0</v>
          </cell>
          <cell r="IT258">
            <v>0</v>
          </cell>
          <cell r="IU258">
            <v>0</v>
          </cell>
          <cell r="IV258">
            <v>0</v>
          </cell>
          <cell r="IW258">
            <v>0</v>
          </cell>
          <cell r="IX258">
            <v>0</v>
          </cell>
          <cell r="IY258">
            <v>0</v>
          </cell>
          <cell r="IZ258" t="str">
            <v>нд</v>
          </cell>
          <cell r="JA258">
            <v>0</v>
          </cell>
          <cell r="JB258">
            <v>0</v>
          </cell>
          <cell r="JC258">
            <v>0</v>
          </cell>
          <cell r="JD258">
            <v>0</v>
          </cell>
          <cell r="JE258">
            <v>0</v>
          </cell>
          <cell r="JF258">
            <v>0</v>
          </cell>
          <cell r="JG258">
            <v>0</v>
          </cell>
          <cell r="JH258">
            <v>0</v>
          </cell>
          <cell r="JI258">
            <v>0</v>
          </cell>
          <cell r="JJ258">
            <v>0</v>
          </cell>
          <cell r="JK258" t="str">
            <v>нд</v>
          </cell>
          <cell r="JL258">
            <v>0</v>
          </cell>
          <cell r="JM258">
            <v>0</v>
          </cell>
          <cell r="JN258">
            <v>0</v>
          </cell>
          <cell r="JO258">
            <v>0</v>
          </cell>
          <cell r="JP258">
            <v>0</v>
          </cell>
          <cell r="JQ258">
            <v>0</v>
          </cell>
          <cell r="JR258">
            <v>0</v>
          </cell>
          <cell r="JS258">
            <v>0</v>
          </cell>
          <cell r="JT258">
            <v>0</v>
          </cell>
          <cell r="JU258">
            <v>0</v>
          </cell>
          <cell r="JV258" t="str">
            <v>нд</v>
          </cell>
          <cell r="JW258">
            <v>0</v>
          </cell>
          <cell r="JX258">
            <v>0</v>
          </cell>
          <cell r="JY258">
            <v>0</v>
          </cell>
          <cell r="JZ258">
            <v>0</v>
          </cell>
          <cell r="KA258">
            <v>0</v>
          </cell>
          <cell r="KB258">
            <v>0</v>
          </cell>
          <cell r="KC258">
            <v>0</v>
          </cell>
          <cell r="KD258">
            <v>0</v>
          </cell>
          <cell r="KE258">
            <v>0</v>
          </cell>
          <cell r="KF258">
            <v>0</v>
          </cell>
          <cell r="KG258" t="str">
            <v>нд</v>
          </cell>
          <cell r="KH258">
            <v>0</v>
          </cell>
          <cell r="KI258">
            <v>0</v>
          </cell>
          <cell r="KJ258">
            <v>0</v>
          </cell>
          <cell r="KK258">
            <v>0</v>
          </cell>
          <cell r="KL258">
            <v>0</v>
          </cell>
          <cell r="KM258">
            <v>0</v>
          </cell>
          <cell r="KN258">
            <v>0</v>
          </cell>
          <cell r="KO258">
            <v>0</v>
          </cell>
          <cell r="KP258">
            <v>0</v>
          </cell>
          <cell r="KQ258">
            <v>0</v>
          </cell>
          <cell r="KR258" t="str">
            <v>нд</v>
          </cell>
          <cell r="KS258">
            <v>0</v>
          </cell>
          <cell r="KT258">
            <v>0</v>
          </cell>
          <cell r="KU258">
            <v>0</v>
          </cell>
          <cell r="KV258">
            <v>0</v>
          </cell>
          <cell r="KW258">
            <v>0</v>
          </cell>
          <cell r="KX258">
            <v>0</v>
          </cell>
          <cell r="KY258">
            <v>0</v>
          </cell>
          <cell r="KZ258">
            <v>0</v>
          </cell>
          <cell r="LA258">
            <v>0</v>
          </cell>
          <cell r="LB258">
            <v>0</v>
          </cell>
          <cell r="LC258" t="str">
            <v>нд</v>
          </cell>
          <cell r="LD258">
            <v>0</v>
          </cell>
          <cell r="LE258">
            <v>0</v>
          </cell>
          <cell r="LF258">
            <v>0</v>
          </cell>
          <cell r="LG258">
            <v>0</v>
          </cell>
          <cell r="LH258">
            <v>0</v>
          </cell>
          <cell r="LI258">
            <v>0</v>
          </cell>
          <cell r="LJ258">
            <v>0</v>
          </cell>
          <cell r="LK258">
            <v>0</v>
          </cell>
          <cell r="LL258">
            <v>0</v>
          </cell>
          <cell r="LM258">
            <v>0</v>
          </cell>
          <cell r="LN258" t="str">
            <v>нд</v>
          </cell>
          <cell r="LO258">
            <v>0</v>
          </cell>
          <cell r="LP258">
            <v>0</v>
          </cell>
          <cell r="LQ258">
            <v>0</v>
          </cell>
          <cell r="LR258">
            <v>0</v>
          </cell>
          <cell r="LS258">
            <v>0</v>
          </cell>
          <cell r="LT258">
            <v>0</v>
          </cell>
          <cell r="LU258">
            <v>0</v>
          </cell>
          <cell r="LV258">
            <v>0</v>
          </cell>
          <cell r="LW258">
            <v>0</v>
          </cell>
          <cell r="LX258">
            <v>0</v>
          </cell>
          <cell r="LY258" t="str">
            <v>нд</v>
          </cell>
          <cell r="LZ258">
            <v>0</v>
          </cell>
          <cell r="MA258" t="str">
            <v>1.1.4</v>
          </cell>
          <cell r="MB258" t="str">
            <v>Строительство ВЛ- 6-10 кВ,  Ф-2, ПС «Урус - Мартан» с монтажом опор и подвеской провода</v>
          </cell>
          <cell r="MC258" t="str">
            <v>F_prj_109108_49166</v>
          </cell>
          <cell r="MD258" t="str">
            <v>F_prj_109108_49166</v>
          </cell>
          <cell r="ME258" t="b">
            <v>0</v>
          </cell>
          <cell r="MF258">
            <v>0</v>
          </cell>
          <cell r="MG258">
            <v>0</v>
          </cell>
          <cell r="MH258">
            <v>0</v>
          </cell>
          <cell r="MI258">
            <v>0</v>
          </cell>
          <cell r="MK258">
            <v>0</v>
          </cell>
          <cell r="ML258">
            <v>0</v>
          </cell>
          <cell r="MM258">
            <v>0</v>
          </cell>
          <cell r="MN258">
            <v>0</v>
          </cell>
          <cell r="MO258">
            <v>0</v>
          </cell>
          <cell r="MP258">
            <v>0</v>
          </cell>
          <cell r="MQ258">
            <v>0</v>
          </cell>
          <cell r="MR258">
            <v>0</v>
          </cell>
          <cell r="MS258">
            <v>0</v>
          </cell>
          <cell r="MT258">
            <v>0</v>
          </cell>
          <cell r="MU258">
            <v>0</v>
          </cell>
          <cell r="MV258">
            <v>0</v>
          </cell>
          <cell r="MW258">
            <v>0</v>
          </cell>
          <cell r="MX258">
            <v>0</v>
          </cell>
          <cell r="MY258">
            <v>0</v>
          </cell>
          <cell r="MZ258">
            <v>0</v>
          </cell>
          <cell r="NA258">
            <v>0</v>
          </cell>
          <cell r="NB258">
            <v>0</v>
          </cell>
          <cell r="NC258">
            <v>0</v>
          </cell>
          <cell r="ND258">
            <v>0</v>
          </cell>
          <cell r="NE258">
            <v>0</v>
          </cell>
          <cell r="NF258">
            <v>0</v>
          </cell>
          <cell r="NG258">
            <v>0</v>
          </cell>
          <cell r="NH258">
            <v>0</v>
          </cell>
          <cell r="NI258">
            <v>0</v>
          </cell>
          <cell r="NJ258">
            <v>0</v>
          </cell>
          <cell r="NK258">
            <v>0</v>
          </cell>
          <cell r="NL258">
            <v>0</v>
          </cell>
          <cell r="NM258">
            <v>0</v>
          </cell>
          <cell r="NN258">
            <v>0</v>
          </cell>
          <cell r="NO258">
            <v>0</v>
          </cell>
          <cell r="NP258">
            <v>0</v>
          </cell>
          <cell r="NQ258">
            <v>0</v>
          </cell>
          <cell r="NR258">
            <v>0</v>
          </cell>
          <cell r="NS258">
            <v>0</v>
          </cell>
          <cell r="NT258">
            <v>0</v>
          </cell>
          <cell r="NU258">
            <v>0</v>
          </cell>
          <cell r="NV258">
            <v>0</v>
          </cell>
          <cell r="NW258">
            <v>0</v>
          </cell>
          <cell r="NX258">
            <v>0</v>
          </cell>
          <cell r="NY258">
            <v>0</v>
          </cell>
          <cell r="NZ258">
            <v>0</v>
          </cell>
          <cell r="OA258">
            <v>0</v>
          </cell>
          <cell r="OB258">
            <v>0</v>
          </cell>
          <cell r="OC258">
            <v>0</v>
          </cell>
          <cell r="OD258">
            <v>0</v>
          </cell>
          <cell r="OE258">
            <v>0</v>
          </cell>
          <cell r="OF258">
            <v>0</v>
          </cell>
          <cell r="OG258">
            <v>0</v>
          </cell>
          <cell r="OH258">
            <v>0</v>
          </cell>
          <cell r="OI258">
            <v>0</v>
          </cell>
          <cell r="OJ258">
            <v>0</v>
          </cell>
          <cell r="OK258">
            <v>0</v>
          </cell>
          <cell r="OL258">
            <v>0</v>
          </cell>
          <cell r="ON258">
            <v>0</v>
          </cell>
          <cell r="OO258">
            <v>0</v>
          </cell>
          <cell r="OR258">
            <v>0</v>
          </cell>
          <cell r="OS258">
            <v>0</v>
          </cell>
          <cell r="OT258">
            <v>0</v>
          </cell>
          <cell r="OU258">
            <v>0</v>
          </cell>
          <cell r="OV258">
            <v>0</v>
          </cell>
          <cell r="OW258">
            <v>0</v>
          </cell>
          <cell r="OX258">
            <v>0</v>
          </cell>
          <cell r="OY258">
            <v>0</v>
          </cell>
          <cell r="OZ258">
            <v>0</v>
          </cell>
          <cell r="PA258">
            <v>0</v>
          </cell>
          <cell r="PB258">
            <v>0</v>
          </cell>
          <cell r="PC258">
            <v>0</v>
          </cell>
          <cell r="PD258">
            <v>0</v>
          </cell>
          <cell r="PE258">
            <v>0</v>
          </cell>
          <cell r="PF258">
            <v>0</v>
          </cell>
          <cell r="PG258">
            <v>0</v>
          </cell>
          <cell r="PH258">
            <v>0</v>
          </cell>
          <cell r="PI258">
            <v>0</v>
          </cell>
          <cell r="PJ258">
            <v>0</v>
          </cell>
          <cell r="PK258">
            <v>0</v>
          </cell>
          <cell r="PL258">
            <v>0</v>
          </cell>
          <cell r="PM258">
            <v>0</v>
          </cell>
          <cell r="PN258">
            <v>0</v>
          </cell>
          <cell r="PO258">
            <v>0</v>
          </cell>
          <cell r="PP258">
            <v>0</v>
          </cell>
          <cell r="PQ258">
            <v>0</v>
          </cell>
          <cell r="PR258">
            <v>0</v>
          </cell>
          <cell r="PS258">
            <v>0</v>
          </cell>
          <cell r="PT258">
            <v>0</v>
          </cell>
          <cell r="PU258">
            <v>0</v>
          </cell>
          <cell r="PV258">
            <v>0</v>
          </cell>
          <cell r="PW258">
            <v>0</v>
          </cell>
          <cell r="PX258">
            <v>0</v>
          </cell>
          <cell r="PY258">
            <v>0</v>
          </cell>
          <cell r="PZ258">
            <v>0</v>
          </cell>
        </row>
        <row r="259">
          <cell r="D259" t="str">
            <v>F_prj_109108_48392</v>
          </cell>
          <cell r="E259">
            <v>0</v>
          </cell>
          <cell r="F259">
            <v>0</v>
          </cell>
          <cell r="G259">
            <v>0</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0</v>
          </cell>
          <cell r="AC259">
            <v>0</v>
          </cell>
          <cell r="AD259">
            <v>0</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0</v>
          </cell>
          <cell r="CF259">
            <v>0</v>
          </cell>
          <cell r="CG259">
            <v>0</v>
          </cell>
          <cell r="CH259">
            <v>0</v>
          </cell>
          <cell r="CI259">
            <v>0</v>
          </cell>
          <cell r="CJ259">
            <v>0</v>
          </cell>
          <cell r="CK259">
            <v>0</v>
          </cell>
          <cell r="CL259">
            <v>0</v>
          </cell>
          <cell r="CM259">
            <v>0</v>
          </cell>
          <cell r="CN259">
            <v>0</v>
          </cell>
          <cell r="CO259">
            <v>0</v>
          </cell>
          <cell r="CP259">
            <v>0</v>
          </cell>
          <cell r="CQ259">
            <v>0</v>
          </cell>
          <cell r="CR259">
            <v>0</v>
          </cell>
          <cell r="CS259">
            <v>0</v>
          </cell>
          <cell r="CT259">
            <v>0</v>
          </cell>
          <cell r="CU259">
            <v>0</v>
          </cell>
          <cell r="CV259">
            <v>0</v>
          </cell>
          <cell r="CW259">
            <v>0</v>
          </cell>
          <cell r="CX259">
            <v>0</v>
          </cell>
          <cell r="CY259">
            <v>0</v>
          </cell>
          <cell r="CZ259">
            <v>0</v>
          </cell>
          <cell r="DA259">
            <v>0</v>
          </cell>
          <cell r="DB259">
            <v>0</v>
          </cell>
          <cell r="DD259">
            <v>0</v>
          </cell>
          <cell r="DE259">
            <v>0</v>
          </cell>
          <cell r="DF259">
            <v>0</v>
          </cell>
          <cell r="DG259">
            <v>0</v>
          </cell>
          <cell r="DI259">
            <v>0</v>
          </cell>
          <cell r="DJ259">
            <v>0</v>
          </cell>
          <cell r="DK259">
            <v>0</v>
          </cell>
          <cell r="DL259">
            <v>0</v>
          </cell>
          <cell r="DM259">
            <v>0</v>
          </cell>
          <cell r="DN259">
            <v>0</v>
          </cell>
          <cell r="DO259">
            <v>0</v>
          </cell>
          <cell r="DP259">
            <v>0</v>
          </cell>
          <cell r="DQ259">
            <v>0</v>
          </cell>
          <cell r="DR259">
            <v>0</v>
          </cell>
          <cell r="DS259">
            <v>0</v>
          </cell>
          <cell r="DT259">
            <v>0</v>
          </cell>
          <cell r="DU259">
            <v>0</v>
          </cell>
          <cell r="DV259">
            <v>0</v>
          </cell>
          <cell r="DW259">
            <v>0</v>
          </cell>
          <cell r="DX259">
            <v>0</v>
          </cell>
          <cell r="DY259">
            <v>0</v>
          </cell>
          <cell r="DZ259">
            <v>0</v>
          </cell>
          <cell r="EA259">
            <v>0</v>
          </cell>
          <cell r="EB259">
            <v>0</v>
          </cell>
          <cell r="EC259">
            <v>0</v>
          </cell>
          <cell r="ED259">
            <v>0</v>
          </cell>
          <cell r="EE259">
            <v>0</v>
          </cell>
          <cell r="EF259">
            <v>0</v>
          </cell>
          <cell r="EG259">
            <v>0</v>
          </cell>
          <cell r="EH259">
            <v>0</v>
          </cell>
          <cell r="EI259">
            <v>0</v>
          </cell>
          <cell r="EK259">
            <v>0</v>
          </cell>
          <cell r="EL259">
            <v>0</v>
          </cell>
          <cell r="EM259">
            <v>0</v>
          </cell>
          <cell r="EN259">
            <v>1.33</v>
          </cell>
          <cell r="EO259">
            <v>1.33</v>
          </cell>
          <cell r="EP259">
            <v>0</v>
          </cell>
          <cell r="EQ259">
            <v>0</v>
          </cell>
          <cell r="ER259">
            <v>0</v>
          </cell>
          <cell r="ES259">
            <v>0</v>
          </cell>
          <cell r="ET259">
            <v>0</v>
          </cell>
          <cell r="EU259">
            <v>0</v>
          </cell>
          <cell r="EV259">
            <v>0</v>
          </cell>
          <cell r="EW259">
            <v>0</v>
          </cell>
          <cell r="EX259">
            <v>1.33</v>
          </cell>
          <cell r="EY259">
            <v>1.33</v>
          </cell>
          <cell r="EZ259">
            <v>0</v>
          </cell>
          <cell r="FA259">
            <v>0</v>
          </cell>
          <cell r="FB259">
            <v>0</v>
          </cell>
          <cell r="FC259">
            <v>0</v>
          </cell>
          <cell r="FD259">
            <v>0</v>
          </cell>
          <cell r="FE259" t="str">
            <v>нд</v>
          </cell>
          <cell r="FF259">
            <v>0</v>
          </cell>
          <cell r="FG259">
            <v>0</v>
          </cell>
          <cell r="FH259">
            <v>0</v>
          </cell>
          <cell r="FI259">
            <v>0</v>
          </cell>
          <cell r="FJ259">
            <v>0</v>
          </cell>
          <cell r="FK259">
            <v>0</v>
          </cell>
          <cell r="FL259">
            <v>0</v>
          </cell>
          <cell r="FM259">
            <v>0</v>
          </cell>
          <cell r="FN259">
            <v>0</v>
          </cell>
          <cell r="FO259">
            <v>0</v>
          </cell>
          <cell r="FP259" t="str">
            <v>нд</v>
          </cell>
          <cell r="FQ259">
            <v>0</v>
          </cell>
          <cell r="FR259">
            <v>0</v>
          </cell>
          <cell r="FS259">
            <v>0</v>
          </cell>
          <cell r="FT259">
            <v>0</v>
          </cell>
          <cell r="FU259">
            <v>0</v>
          </cell>
          <cell r="FV259">
            <v>0</v>
          </cell>
          <cell r="FW259">
            <v>0</v>
          </cell>
          <cell r="FX259">
            <v>0</v>
          </cell>
          <cell r="FY259">
            <v>0</v>
          </cell>
          <cell r="FZ259">
            <v>0</v>
          </cell>
          <cell r="GA259" t="str">
            <v>нд</v>
          </cell>
          <cell r="GB259">
            <v>0</v>
          </cell>
          <cell r="GC259">
            <v>0</v>
          </cell>
          <cell r="GD259">
            <v>0</v>
          </cell>
          <cell r="GE259">
            <v>0</v>
          </cell>
          <cell r="GF259">
            <v>0</v>
          </cell>
          <cell r="GG259">
            <v>0</v>
          </cell>
          <cell r="GH259">
            <v>0</v>
          </cell>
          <cell r="GI259">
            <v>0</v>
          </cell>
          <cell r="GJ259">
            <v>0</v>
          </cell>
          <cell r="GK259">
            <v>0</v>
          </cell>
          <cell r="GL259" t="str">
            <v>нд</v>
          </cell>
          <cell r="GM259">
            <v>0</v>
          </cell>
          <cell r="GN259">
            <v>0</v>
          </cell>
          <cell r="GO259">
            <v>0</v>
          </cell>
          <cell r="GP259">
            <v>0</v>
          </cell>
          <cell r="GQ259">
            <v>0</v>
          </cell>
          <cell r="GR259">
            <v>0</v>
          </cell>
          <cell r="GS259">
            <v>0</v>
          </cell>
          <cell r="GT259">
            <v>0</v>
          </cell>
          <cell r="GU259">
            <v>0</v>
          </cell>
          <cell r="GV259">
            <v>0</v>
          </cell>
          <cell r="GW259" t="str">
            <v>нд</v>
          </cell>
          <cell r="GX259">
            <v>0</v>
          </cell>
          <cell r="GY259">
            <v>0</v>
          </cell>
          <cell r="GZ259">
            <v>0</v>
          </cell>
          <cell r="HA259">
            <v>0</v>
          </cell>
          <cell r="HB259">
            <v>0</v>
          </cell>
          <cell r="HC259">
            <v>0</v>
          </cell>
          <cell r="HD259">
            <v>0</v>
          </cell>
          <cell r="HE259">
            <v>0</v>
          </cell>
          <cell r="HF259">
            <v>0</v>
          </cell>
          <cell r="HG259">
            <v>0</v>
          </cell>
          <cell r="HH259" t="str">
            <v>нд</v>
          </cell>
          <cell r="HI259">
            <v>0</v>
          </cell>
          <cell r="HJ259">
            <v>0</v>
          </cell>
          <cell r="HK259">
            <v>0</v>
          </cell>
          <cell r="HL259">
            <v>0</v>
          </cell>
          <cell r="HM259">
            <v>0</v>
          </cell>
          <cell r="HN259">
            <v>0</v>
          </cell>
          <cell r="HO259">
            <v>0</v>
          </cell>
          <cell r="HP259">
            <v>0</v>
          </cell>
          <cell r="HQ259">
            <v>0</v>
          </cell>
          <cell r="HR259">
            <v>0</v>
          </cell>
          <cell r="HS259" t="str">
            <v>нд</v>
          </cell>
          <cell r="HT259">
            <v>0</v>
          </cell>
          <cell r="HU259">
            <v>0</v>
          </cell>
          <cell r="HV259">
            <v>0</v>
          </cell>
          <cell r="HW259">
            <v>0</v>
          </cell>
          <cell r="HX259">
            <v>0</v>
          </cell>
          <cell r="HY259">
            <v>0</v>
          </cell>
          <cell r="HZ259">
            <v>0</v>
          </cell>
          <cell r="IA259">
            <v>0</v>
          </cell>
          <cell r="IB259">
            <v>0</v>
          </cell>
          <cell r="IC259">
            <v>0</v>
          </cell>
          <cell r="ID259" t="str">
            <v>нд</v>
          </cell>
          <cell r="IE259">
            <v>0</v>
          </cell>
          <cell r="IF259">
            <v>0</v>
          </cell>
          <cell r="IG259">
            <v>0</v>
          </cell>
          <cell r="IH259">
            <v>0</v>
          </cell>
          <cell r="II259">
            <v>0</v>
          </cell>
          <cell r="IJ259">
            <v>0</v>
          </cell>
          <cell r="IK259">
            <v>0</v>
          </cell>
          <cell r="IL259">
            <v>0</v>
          </cell>
          <cell r="IM259">
            <v>0</v>
          </cell>
          <cell r="IN259">
            <v>0</v>
          </cell>
          <cell r="IO259" t="str">
            <v>нд</v>
          </cell>
          <cell r="IP259">
            <v>0</v>
          </cell>
          <cell r="IQ259">
            <v>0</v>
          </cell>
          <cell r="IR259">
            <v>0</v>
          </cell>
          <cell r="IS259">
            <v>0</v>
          </cell>
          <cell r="IT259">
            <v>0</v>
          </cell>
          <cell r="IU259">
            <v>0</v>
          </cell>
          <cell r="IV259">
            <v>0</v>
          </cell>
          <cell r="IW259">
            <v>0</v>
          </cell>
          <cell r="IX259">
            <v>0</v>
          </cell>
          <cell r="IY259">
            <v>0</v>
          </cell>
          <cell r="IZ259" t="str">
            <v>нд</v>
          </cell>
          <cell r="JA259">
            <v>0</v>
          </cell>
          <cell r="JB259">
            <v>0</v>
          </cell>
          <cell r="JC259">
            <v>0</v>
          </cell>
          <cell r="JD259">
            <v>0</v>
          </cell>
          <cell r="JE259">
            <v>0</v>
          </cell>
          <cell r="JF259">
            <v>0</v>
          </cell>
          <cell r="JG259">
            <v>0</v>
          </cell>
          <cell r="JH259">
            <v>0</v>
          </cell>
          <cell r="JI259">
            <v>0</v>
          </cell>
          <cell r="JJ259">
            <v>0</v>
          </cell>
          <cell r="JK259" t="str">
            <v>нд</v>
          </cell>
          <cell r="JL259">
            <v>0</v>
          </cell>
          <cell r="JM259">
            <v>0</v>
          </cell>
          <cell r="JN259">
            <v>0</v>
          </cell>
          <cell r="JO259">
            <v>0</v>
          </cell>
          <cell r="JP259">
            <v>0</v>
          </cell>
          <cell r="JQ259">
            <v>0</v>
          </cell>
          <cell r="JR259">
            <v>0</v>
          </cell>
          <cell r="JS259">
            <v>0</v>
          </cell>
          <cell r="JT259">
            <v>0</v>
          </cell>
          <cell r="JU259">
            <v>0</v>
          </cell>
          <cell r="JV259" t="str">
            <v>нд</v>
          </cell>
          <cell r="JW259">
            <v>0</v>
          </cell>
          <cell r="JX259">
            <v>0</v>
          </cell>
          <cell r="JY259">
            <v>0</v>
          </cell>
          <cell r="JZ259">
            <v>0</v>
          </cell>
          <cell r="KA259">
            <v>0</v>
          </cell>
          <cell r="KB259">
            <v>0</v>
          </cell>
          <cell r="KC259">
            <v>0</v>
          </cell>
          <cell r="KD259">
            <v>0</v>
          </cell>
          <cell r="KE259">
            <v>0</v>
          </cell>
          <cell r="KF259">
            <v>0</v>
          </cell>
          <cell r="KG259" t="str">
            <v>нд</v>
          </cell>
          <cell r="KH259">
            <v>0</v>
          </cell>
          <cell r="KI259">
            <v>0</v>
          </cell>
          <cell r="KJ259">
            <v>0</v>
          </cell>
          <cell r="KK259">
            <v>0</v>
          </cell>
          <cell r="KL259">
            <v>0</v>
          </cell>
          <cell r="KM259">
            <v>0</v>
          </cell>
          <cell r="KN259">
            <v>0</v>
          </cell>
          <cell r="KO259">
            <v>0</v>
          </cell>
          <cell r="KP259">
            <v>0</v>
          </cell>
          <cell r="KQ259">
            <v>0</v>
          </cell>
          <cell r="KR259" t="str">
            <v>нд</v>
          </cell>
          <cell r="KS259">
            <v>0</v>
          </cell>
          <cell r="KT259">
            <v>0</v>
          </cell>
          <cell r="KU259">
            <v>0</v>
          </cell>
          <cell r="KV259">
            <v>0</v>
          </cell>
          <cell r="KW259">
            <v>0</v>
          </cell>
          <cell r="KX259">
            <v>0</v>
          </cell>
          <cell r="KY259">
            <v>0</v>
          </cell>
          <cell r="KZ259">
            <v>0</v>
          </cell>
          <cell r="LA259">
            <v>0</v>
          </cell>
          <cell r="LB259">
            <v>0</v>
          </cell>
          <cell r="LC259" t="str">
            <v>нд</v>
          </cell>
          <cell r="LD259">
            <v>0</v>
          </cell>
          <cell r="LE259">
            <v>0</v>
          </cell>
          <cell r="LF259">
            <v>0</v>
          </cell>
          <cell r="LG259">
            <v>0</v>
          </cell>
          <cell r="LH259">
            <v>0</v>
          </cell>
          <cell r="LI259">
            <v>0</v>
          </cell>
          <cell r="LJ259">
            <v>0</v>
          </cell>
          <cell r="LK259">
            <v>0</v>
          </cell>
          <cell r="LL259">
            <v>0</v>
          </cell>
          <cell r="LM259">
            <v>0</v>
          </cell>
          <cell r="LN259" t="str">
            <v>нд</v>
          </cell>
          <cell r="LO259">
            <v>0</v>
          </cell>
          <cell r="LP259">
            <v>0</v>
          </cell>
          <cell r="LQ259">
            <v>0</v>
          </cell>
          <cell r="LR259">
            <v>0</v>
          </cell>
          <cell r="LS259">
            <v>0</v>
          </cell>
          <cell r="LT259">
            <v>0</v>
          </cell>
          <cell r="LU259">
            <v>0</v>
          </cell>
          <cell r="LV259">
            <v>0</v>
          </cell>
          <cell r="LW259">
            <v>0</v>
          </cell>
          <cell r="LX259">
            <v>0</v>
          </cell>
          <cell r="LY259" t="str">
            <v>нд</v>
          </cell>
          <cell r="LZ259">
            <v>0</v>
          </cell>
          <cell r="MA259" t="str">
            <v>1.1.4</v>
          </cell>
          <cell r="MB259" t="str">
            <v>Строительство ВЛ- 6-10 кВ, Ф-8, ПС «Шелковская» с монтажом опор и подвеской провода</v>
          </cell>
          <cell r="MC259" t="str">
            <v>F_prj_109108_48391</v>
          </cell>
          <cell r="MD259" t="str">
            <v>F_prj_109108_48391</v>
          </cell>
          <cell r="ME259" t="b">
            <v>0</v>
          </cell>
          <cell r="MF259">
            <v>0</v>
          </cell>
          <cell r="MG259">
            <v>0</v>
          </cell>
          <cell r="MH259">
            <v>0</v>
          </cell>
          <cell r="MI259">
            <v>0</v>
          </cell>
          <cell r="MK259">
            <v>0</v>
          </cell>
          <cell r="ML259">
            <v>0</v>
          </cell>
          <cell r="MM259">
            <v>0</v>
          </cell>
          <cell r="MN259">
            <v>0</v>
          </cell>
          <cell r="MO259">
            <v>0</v>
          </cell>
          <cell r="MP259">
            <v>0</v>
          </cell>
          <cell r="MQ259">
            <v>0</v>
          </cell>
          <cell r="MR259">
            <v>0</v>
          </cell>
          <cell r="MS259">
            <v>0</v>
          </cell>
          <cell r="MT259">
            <v>0</v>
          </cell>
          <cell r="MU259">
            <v>0</v>
          </cell>
          <cell r="MV259">
            <v>0</v>
          </cell>
          <cell r="MW259">
            <v>0</v>
          </cell>
          <cell r="MX259">
            <v>0</v>
          </cell>
          <cell r="MY259">
            <v>0</v>
          </cell>
          <cell r="MZ259">
            <v>0</v>
          </cell>
          <cell r="NA259">
            <v>0</v>
          </cell>
          <cell r="NB259">
            <v>0</v>
          </cell>
          <cell r="NC259">
            <v>0</v>
          </cell>
          <cell r="ND259">
            <v>0</v>
          </cell>
          <cell r="NE259">
            <v>0</v>
          </cell>
          <cell r="NF259">
            <v>0</v>
          </cell>
          <cell r="NG259">
            <v>0</v>
          </cell>
          <cell r="NH259">
            <v>0</v>
          </cell>
          <cell r="NI259">
            <v>0</v>
          </cell>
          <cell r="NJ259">
            <v>0</v>
          </cell>
          <cell r="NK259">
            <v>0</v>
          </cell>
          <cell r="NL259">
            <v>0</v>
          </cell>
          <cell r="NM259">
            <v>0</v>
          </cell>
          <cell r="NN259">
            <v>0</v>
          </cell>
          <cell r="NO259">
            <v>0</v>
          </cell>
          <cell r="NP259">
            <v>0</v>
          </cell>
          <cell r="NQ259">
            <v>0</v>
          </cell>
          <cell r="NR259">
            <v>0</v>
          </cell>
          <cell r="NS259">
            <v>0</v>
          </cell>
          <cell r="NT259">
            <v>0</v>
          </cell>
          <cell r="NU259">
            <v>0</v>
          </cell>
          <cell r="NV259">
            <v>0</v>
          </cell>
          <cell r="NW259">
            <v>0</v>
          </cell>
          <cell r="NX259">
            <v>0</v>
          </cell>
          <cell r="NY259">
            <v>0</v>
          </cell>
          <cell r="NZ259">
            <v>0</v>
          </cell>
          <cell r="OA259">
            <v>0</v>
          </cell>
          <cell r="OB259">
            <v>0</v>
          </cell>
          <cell r="OC259">
            <v>0</v>
          </cell>
          <cell r="OD259">
            <v>0</v>
          </cell>
          <cell r="OE259">
            <v>0</v>
          </cell>
          <cell r="OF259">
            <v>0</v>
          </cell>
          <cell r="OG259">
            <v>0</v>
          </cell>
          <cell r="OH259">
            <v>0</v>
          </cell>
          <cell r="OI259">
            <v>0</v>
          </cell>
          <cell r="OJ259">
            <v>0</v>
          </cell>
          <cell r="OK259">
            <v>0</v>
          </cell>
          <cell r="OL259">
            <v>0</v>
          </cell>
          <cell r="ON259">
            <v>0</v>
          </cell>
          <cell r="OO259">
            <v>0</v>
          </cell>
          <cell r="OR259">
            <v>0</v>
          </cell>
          <cell r="OS259">
            <v>0</v>
          </cell>
          <cell r="OT259">
            <v>0</v>
          </cell>
          <cell r="OU259">
            <v>0</v>
          </cell>
          <cell r="OV259">
            <v>0</v>
          </cell>
          <cell r="OW259">
            <v>0</v>
          </cell>
          <cell r="OX259">
            <v>0</v>
          </cell>
          <cell r="OY259">
            <v>0</v>
          </cell>
          <cell r="OZ259">
            <v>0</v>
          </cell>
          <cell r="PA259">
            <v>0</v>
          </cell>
          <cell r="PB259">
            <v>0</v>
          </cell>
          <cell r="PC259">
            <v>0</v>
          </cell>
          <cell r="PD259">
            <v>0</v>
          </cell>
          <cell r="PE259">
            <v>0</v>
          </cell>
          <cell r="PF259">
            <v>0</v>
          </cell>
          <cell r="PG259">
            <v>0</v>
          </cell>
          <cell r="PH259">
            <v>0</v>
          </cell>
          <cell r="PI259">
            <v>0</v>
          </cell>
          <cell r="PJ259">
            <v>0</v>
          </cell>
          <cell r="PK259">
            <v>0</v>
          </cell>
          <cell r="PL259">
            <v>0</v>
          </cell>
          <cell r="PM259">
            <v>0</v>
          </cell>
          <cell r="PN259">
            <v>0</v>
          </cell>
          <cell r="PO259">
            <v>0</v>
          </cell>
          <cell r="PP259">
            <v>0</v>
          </cell>
          <cell r="PQ259">
            <v>0</v>
          </cell>
          <cell r="PR259">
            <v>0</v>
          </cell>
          <cell r="PS259">
            <v>0</v>
          </cell>
          <cell r="PT259">
            <v>0</v>
          </cell>
          <cell r="PU259">
            <v>0</v>
          </cell>
          <cell r="PV259">
            <v>0</v>
          </cell>
          <cell r="PW259">
            <v>0</v>
          </cell>
          <cell r="PX259">
            <v>0</v>
          </cell>
          <cell r="PY259">
            <v>0</v>
          </cell>
          <cell r="PZ259">
            <v>0</v>
          </cell>
        </row>
        <row r="260">
          <cell r="D260" t="str">
            <v>F_prj_109108_48393</v>
          </cell>
          <cell r="E260">
            <v>0</v>
          </cell>
          <cell r="F260">
            <v>0</v>
          </cell>
          <cell r="G260">
            <v>0</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0</v>
          </cell>
          <cell r="CF260">
            <v>0</v>
          </cell>
          <cell r="CG260">
            <v>0</v>
          </cell>
          <cell r="CH260">
            <v>0</v>
          </cell>
          <cell r="CI260">
            <v>0</v>
          </cell>
          <cell r="CJ260">
            <v>0</v>
          </cell>
          <cell r="CK260">
            <v>0</v>
          </cell>
          <cell r="CL260">
            <v>0</v>
          </cell>
          <cell r="CM260">
            <v>0</v>
          </cell>
          <cell r="CN260">
            <v>0</v>
          </cell>
          <cell r="CO260">
            <v>0</v>
          </cell>
          <cell r="CP260">
            <v>0</v>
          </cell>
          <cell r="CQ260">
            <v>0</v>
          </cell>
          <cell r="CR260">
            <v>0</v>
          </cell>
          <cell r="CS260">
            <v>0</v>
          </cell>
          <cell r="CT260">
            <v>0</v>
          </cell>
          <cell r="CU260">
            <v>0</v>
          </cell>
          <cell r="CV260">
            <v>0</v>
          </cell>
          <cell r="CW260">
            <v>0</v>
          </cell>
          <cell r="CX260">
            <v>0</v>
          </cell>
          <cell r="CY260">
            <v>0</v>
          </cell>
          <cell r="CZ260">
            <v>0</v>
          </cell>
          <cell r="DA260">
            <v>0</v>
          </cell>
          <cell r="DB260">
            <v>0</v>
          </cell>
          <cell r="DD260">
            <v>0</v>
          </cell>
          <cell r="DE260">
            <v>0</v>
          </cell>
          <cell r="DF260">
            <v>0</v>
          </cell>
          <cell r="DG260">
            <v>0</v>
          </cell>
          <cell r="DI260">
            <v>0</v>
          </cell>
          <cell r="DJ260">
            <v>0</v>
          </cell>
          <cell r="DK260">
            <v>0</v>
          </cell>
          <cell r="DL260">
            <v>0</v>
          </cell>
          <cell r="DM260">
            <v>0</v>
          </cell>
          <cell r="DN260">
            <v>0</v>
          </cell>
          <cell r="DO260">
            <v>0</v>
          </cell>
          <cell r="DP260">
            <v>0</v>
          </cell>
          <cell r="DQ260">
            <v>0</v>
          </cell>
          <cell r="DR260">
            <v>0</v>
          </cell>
          <cell r="DS260">
            <v>0</v>
          </cell>
          <cell r="DT260">
            <v>0</v>
          </cell>
          <cell r="DU260">
            <v>0</v>
          </cell>
          <cell r="DV260">
            <v>0</v>
          </cell>
          <cell r="DW260">
            <v>0</v>
          </cell>
          <cell r="DX260">
            <v>0</v>
          </cell>
          <cell r="DY260">
            <v>0</v>
          </cell>
          <cell r="DZ260">
            <v>0</v>
          </cell>
          <cell r="EA260">
            <v>0</v>
          </cell>
          <cell r="EB260">
            <v>0</v>
          </cell>
          <cell r="EC260">
            <v>0</v>
          </cell>
          <cell r="ED260">
            <v>0</v>
          </cell>
          <cell r="EE260">
            <v>0</v>
          </cell>
          <cell r="EF260">
            <v>0</v>
          </cell>
          <cell r="EG260">
            <v>0</v>
          </cell>
          <cell r="EH260">
            <v>0</v>
          </cell>
          <cell r="EI260">
            <v>0</v>
          </cell>
          <cell r="EK260">
            <v>0</v>
          </cell>
          <cell r="EL260">
            <v>0</v>
          </cell>
          <cell r="EM260">
            <v>0</v>
          </cell>
          <cell r="EN260">
            <v>0.2</v>
          </cell>
          <cell r="EO260">
            <v>0.2</v>
          </cell>
          <cell r="EP260">
            <v>0</v>
          </cell>
          <cell r="EQ260">
            <v>0</v>
          </cell>
          <cell r="ER260">
            <v>0</v>
          </cell>
          <cell r="ES260">
            <v>0</v>
          </cell>
          <cell r="ET260">
            <v>0</v>
          </cell>
          <cell r="EU260">
            <v>0</v>
          </cell>
          <cell r="EV260">
            <v>0</v>
          </cell>
          <cell r="EW260">
            <v>0</v>
          </cell>
          <cell r="EX260">
            <v>0.2</v>
          </cell>
          <cell r="EY260">
            <v>0.2</v>
          </cell>
          <cell r="EZ260">
            <v>0</v>
          </cell>
          <cell r="FA260">
            <v>0</v>
          </cell>
          <cell r="FB260">
            <v>0</v>
          </cell>
          <cell r="FC260">
            <v>0</v>
          </cell>
          <cell r="FD260">
            <v>0</v>
          </cell>
          <cell r="FE260" t="str">
            <v>нд</v>
          </cell>
          <cell r="FF260">
            <v>0</v>
          </cell>
          <cell r="FG260">
            <v>0</v>
          </cell>
          <cell r="FH260">
            <v>0</v>
          </cell>
          <cell r="FI260">
            <v>0</v>
          </cell>
          <cell r="FJ260">
            <v>0</v>
          </cell>
          <cell r="FK260">
            <v>0</v>
          </cell>
          <cell r="FL260">
            <v>0</v>
          </cell>
          <cell r="FM260">
            <v>0</v>
          </cell>
          <cell r="FN260">
            <v>0</v>
          </cell>
          <cell r="FO260">
            <v>0</v>
          </cell>
          <cell r="FP260" t="str">
            <v>нд</v>
          </cell>
          <cell r="FQ260">
            <v>0</v>
          </cell>
          <cell r="FR260">
            <v>0</v>
          </cell>
          <cell r="FS260">
            <v>0</v>
          </cell>
          <cell r="FT260">
            <v>0</v>
          </cell>
          <cell r="FU260">
            <v>0</v>
          </cell>
          <cell r="FV260">
            <v>0</v>
          </cell>
          <cell r="FW260">
            <v>0</v>
          </cell>
          <cell r="FX260">
            <v>0</v>
          </cell>
          <cell r="FY260">
            <v>0</v>
          </cell>
          <cell r="FZ260">
            <v>0</v>
          </cell>
          <cell r="GA260" t="str">
            <v>нд</v>
          </cell>
          <cell r="GB260">
            <v>0</v>
          </cell>
          <cell r="GC260">
            <v>0</v>
          </cell>
          <cell r="GD260">
            <v>0</v>
          </cell>
          <cell r="GE260">
            <v>0</v>
          </cell>
          <cell r="GF260">
            <v>0</v>
          </cell>
          <cell r="GG260">
            <v>0</v>
          </cell>
          <cell r="GH260">
            <v>0</v>
          </cell>
          <cell r="GI260">
            <v>0</v>
          </cell>
          <cell r="GJ260">
            <v>0</v>
          </cell>
          <cell r="GK260">
            <v>0</v>
          </cell>
          <cell r="GL260" t="str">
            <v>нд</v>
          </cell>
          <cell r="GM260">
            <v>0</v>
          </cell>
          <cell r="GN260">
            <v>0</v>
          </cell>
          <cell r="GO260">
            <v>0</v>
          </cell>
          <cell r="GP260">
            <v>0</v>
          </cell>
          <cell r="GQ260">
            <v>0</v>
          </cell>
          <cell r="GR260">
            <v>0</v>
          </cell>
          <cell r="GS260">
            <v>0</v>
          </cell>
          <cell r="GT260">
            <v>0</v>
          </cell>
          <cell r="GU260">
            <v>0</v>
          </cell>
          <cell r="GV260">
            <v>0</v>
          </cell>
          <cell r="GW260" t="str">
            <v>нд</v>
          </cell>
          <cell r="GX260">
            <v>0</v>
          </cell>
          <cell r="GY260">
            <v>0</v>
          </cell>
          <cell r="GZ260">
            <v>0</v>
          </cell>
          <cell r="HA260">
            <v>0</v>
          </cell>
          <cell r="HB260">
            <v>0</v>
          </cell>
          <cell r="HC260">
            <v>0</v>
          </cell>
          <cell r="HD260">
            <v>0</v>
          </cell>
          <cell r="HE260">
            <v>0</v>
          </cell>
          <cell r="HF260">
            <v>0</v>
          </cell>
          <cell r="HG260">
            <v>0</v>
          </cell>
          <cell r="HH260" t="str">
            <v>нд</v>
          </cell>
          <cell r="HI260">
            <v>0</v>
          </cell>
          <cell r="HJ260">
            <v>0</v>
          </cell>
          <cell r="HK260">
            <v>0</v>
          </cell>
          <cell r="HL260">
            <v>0</v>
          </cell>
          <cell r="HM260">
            <v>0</v>
          </cell>
          <cell r="HN260">
            <v>0</v>
          </cell>
          <cell r="HO260">
            <v>0</v>
          </cell>
          <cell r="HP260">
            <v>0</v>
          </cell>
          <cell r="HQ260">
            <v>0</v>
          </cell>
          <cell r="HR260">
            <v>0</v>
          </cell>
          <cell r="HS260" t="str">
            <v>нд</v>
          </cell>
          <cell r="HT260">
            <v>0</v>
          </cell>
          <cell r="HU260">
            <v>0</v>
          </cell>
          <cell r="HV260">
            <v>0</v>
          </cell>
          <cell r="HW260">
            <v>0</v>
          </cell>
          <cell r="HX260">
            <v>0</v>
          </cell>
          <cell r="HY260">
            <v>0</v>
          </cell>
          <cell r="HZ260">
            <v>0</v>
          </cell>
          <cell r="IA260">
            <v>0</v>
          </cell>
          <cell r="IB260">
            <v>0</v>
          </cell>
          <cell r="IC260">
            <v>0</v>
          </cell>
          <cell r="ID260" t="str">
            <v>нд</v>
          </cell>
          <cell r="IE260">
            <v>0</v>
          </cell>
          <cell r="IF260">
            <v>0</v>
          </cell>
          <cell r="IG260">
            <v>0</v>
          </cell>
          <cell r="IH260">
            <v>0</v>
          </cell>
          <cell r="II260">
            <v>0</v>
          </cell>
          <cell r="IJ260">
            <v>0</v>
          </cell>
          <cell r="IK260">
            <v>0</v>
          </cell>
          <cell r="IL260">
            <v>0</v>
          </cell>
          <cell r="IM260">
            <v>0</v>
          </cell>
          <cell r="IN260">
            <v>0</v>
          </cell>
          <cell r="IO260" t="str">
            <v>нд</v>
          </cell>
          <cell r="IP260">
            <v>0</v>
          </cell>
          <cell r="IQ260">
            <v>0</v>
          </cell>
          <cell r="IR260">
            <v>0</v>
          </cell>
          <cell r="IS260">
            <v>0</v>
          </cell>
          <cell r="IT260">
            <v>0</v>
          </cell>
          <cell r="IU260">
            <v>0</v>
          </cell>
          <cell r="IV260">
            <v>0</v>
          </cell>
          <cell r="IW260">
            <v>0</v>
          </cell>
          <cell r="IX260">
            <v>0</v>
          </cell>
          <cell r="IY260">
            <v>0</v>
          </cell>
          <cell r="IZ260" t="str">
            <v>нд</v>
          </cell>
          <cell r="JA260">
            <v>0</v>
          </cell>
          <cell r="JB260">
            <v>0</v>
          </cell>
          <cell r="JC260">
            <v>0</v>
          </cell>
          <cell r="JD260">
            <v>0</v>
          </cell>
          <cell r="JE260">
            <v>0</v>
          </cell>
          <cell r="JF260">
            <v>0</v>
          </cell>
          <cell r="JG260">
            <v>0</v>
          </cell>
          <cell r="JH260">
            <v>0</v>
          </cell>
          <cell r="JI260">
            <v>0</v>
          </cell>
          <cell r="JJ260">
            <v>0</v>
          </cell>
          <cell r="JK260" t="str">
            <v>нд</v>
          </cell>
          <cell r="JL260">
            <v>0</v>
          </cell>
          <cell r="JM260">
            <v>0</v>
          </cell>
          <cell r="JN260">
            <v>0</v>
          </cell>
          <cell r="JO260">
            <v>0</v>
          </cell>
          <cell r="JP260">
            <v>0</v>
          </cell>
          <cell r="JQ260">
            <v>0</v>
          </cell>
          <cell r="JR260">
            <v>0</v>
          </cell>
          <cell r="JS260">
            <v>0</v>
          </cell>
          <cell r="JT260">
            <v>0</v>
          </cell>
          <cell r="JU260">
            <v>0</v>
          </cell>
          <cell r="JV260" t="str">
            <v>нд</v>
          </cell>
          <cell r="JW260">
            <v>0</v>
          </cell>
          <cell r="JX260">
            <v>0</v>
          </cell>
          <cell r="JY260">
            <v>0</v>
          </cell>
          <cell r="JZ260">
            <v>0</v>
          </cell>
          <cell r="KA260">
            <v>0</v>
          </cell>
          <cell r="KB260">
            <v>0</v>
          </cell>
          <cell r="KC260">
            <v>0</v>
          </cell>
          <cell r="KD260">
            <v>0</v>
          </cell>
          <cell r="KE260">
            <v>0</v>
          </cell>
          <cell r="KF260">
            <v>0</v>
          </cell>
          <cell r="KG260" t="str">
            <v>нд</v>
          </cell>
          <cell r="KH260">
            <v>0</v>
          </cell>
          <cell r="KI260">
            <v>0</v>
          </cell>
          <cell r="KJ260">
            <v>0</v>
          </cell>
          <cell r="KK260">
            <v>0</v>
          </cell>
          <cell r="KL260">
            <v>0</v>
          </cell>
          <cell r="KM260">
            <v>0</v>
          </cell>
          <cell r="KN260">
            <v>0</v>
          </cell>
          <cell r="KO260">
            <v>0</v>
          </cell>
          <cell r="KP260">
            <v>0</v>
          </cell>
          <cell r="KQ260">
            <v>0</v>
          </cell>
          <cell r="KR260" t="str">
            <v>нд</v>
          </cell>
          <cell r="KS260">
            <v>0</v>
          </cell>
          <cell r="KT260">
            <v>0</v>
          </cell>
          <cell r="KU260">
            <v>0</v>
          </cell>
          <cell r="KV260">
            <v>0</v>
          </cell>
          <cell r="KW260">
            <v>0</v>
          </cell>
          <cell r="KX260">
            <v>0</v>
          </cell>
          <cell r="KY260">
            <v>0</v>
          </cell>
          <cell r="KZ260">
            <v>0</v>
          </cell>
          <cell r="LA260">
            <v>0</v>
          </cell>
          <cell r="LB260">
            <v>0</v>
          </cell>
          <cell r="LC260" t="str">
            <v>нд</v>
          </cell>
          <cell r="LD260">
            <v>0</v>
          </cell>
          <cell r="LE260">
            <v>0</v>
          </cell>
          <cell r="LF260">
            <v>0</v>
          </cell>
          <cell r="LG260">
            <v>0</v>
          </cell>
          <cell r="LH260">
            <v>0</v>
          </cell>
          <cell r="LI260">
            <v>0</v>
          </cell>
          <cell r="LJ260">
            <v>0</v>
          </cell>
          <cell r="LK260">
            <v>0</v>
          </cell>
          <cell r="LL260">
            <v>0</v>
          </cell>
          <cell r="LM260">
            <v>0</v>
          </cell>
          <cell r="LN260" t="str">
            <v>нд</v>
          </cell>
          <cell r="LO260">
            <v>0</v>
          </cell>
          <cell r="LP260">
            <v>0</v>
          </cell>
          <cell r="LQ260">
            <v>0</v>
          </cell>
          <cell r="LR260">
            <v>0</v>
          </cell>
          <cell r="LS260">
            <v>0</v>
          </cell>
          <cell r="LT260">
            <v>0</v>
          </cell>
          <cell r="LU260">
            <v>0</v>
          </cell>
          <cell r="LV260">
            <v>0</v>
          </cell>
          <cell r="LW260">
            <v>0</v>
          </cell>
          <cell r="LX260">
            <v>0</v>
          </cell>
          <cell r="LY260" t="str">
            <v>нд</v>
          </cell>
          <cell r="LZ260">
            <v>0</v>
          </cell>
          <cell r="MA260" t="str">
            <v>1.1.4</v>
          </cell>
          <cell r="MB260" t="str">
            <v>Строительство ВЛ-10 кВ, Ф-11, ПС «Красноармейская» с монтажом опор и подвеской провода</v>
          </cell>
          <cell r="MC260" t="str">
            <v>F_prj_109108_48392</v>
          </cell>
          <cell r="MD260" t="str">
            <v>F_prj_109108_48392</v>
          </cell>
          <cell r="ME260" t="b">
            <v>0</v>
          </cell>
          <cell r="MF260">
            <v>0</v>
          </cell>
          <cell r="MG260">
            <v>0</v>
          </cell>
          <cell r="MH260">
            <v>0</v>
          </cell>
          <cell r="MI260">
            <v>0</v>
          </cell>
          <cell r="MK260">
            <v>0</v>
          </cell>
          <cell r="ML260">
            <v>0</v>
          </cell>
          <cell r="MM260">
            <v>0</v>
          </cell>
          <cell r="MN260">
            <v>0</v>
          </cell>
          <cell r="MO260">
            <v>0</v>
          </cell>
          <cell r="MP260">
            <v>0</v>
          </cell>
          <cell r="MQ260">
            <v>0</v>
          </cell>
          <cell r="MR260">
            <v>0</v>
          </cell>
          <cell r="MS260">
            <v>0</v>
          </cell>
          <cell r="MT260">
            <v>0</v>
          </cell>
          <cell r="MU260">
            <v>0</v>
          </cell>
          <cell r="MV260">
            <v>0</v>
          </cell>
          <cell r="MW260">
            <v>0</v>
          </cell>
          <cell r="MX260">
            <v>0</v>
          </cell>
          <cell r="MY260">
            <v>0</v>
          </cell>
          <cell r="MZ260">
            <v>0</v>
          </cell>
          <cell r="NA260">
            <v>0</v>
          </cell>
          <cell r="NB260">
            <v>0</v>
          </cell>
          <cell r="NC260">
            <v>0</v>
          </cell>
          <cell r="ND260">
            <v>0</v>
          </cell>
          <cell r="NE260">
            <v>0</v>
          </cell>
          <cell r="NF260">
            <v>0</v>
          </cell>
          <cell r="NG260">
            <v>0</v>
          </cell>
          <cell r="NH260">
            <v>0</v>
          </cell>
          <cell r="NI260">
            <v>0</v>
          </cell>
          <cell r="NJ260">
            <v>0</v>
          </cell>
          <cell r="NK260">
            <v>0</v>
          </cell>
          <cell r="NL260">
            <v>0</v>
          </cell>
          <cell r="NM260">
            <v>0</v>
          </cell>
          <cell r="NN260">
            <v>0</v>
          </cell>
          <cell r="NO260">
            <v>0</v>
          </cell>
          <cell r="NP260">
            <v>0</v>
          </cell>
          <cell r="NQ260">
            <v>0</v>
          </cell>
          <cell r="NR260">
            <v>0</v>
          </cell>
          <cell r="NS260">
            <v>0</v>
          </cell>
          <cell r="NT260">
            <v>0</v>
          </cell>
          <cell r="NU260">
            <v>0</v>
          </cell>
          <cell r="NV260">
            <v>0</v>
          </cell>
          <cell r="NW260">
            <v>0</v>
          </cell>
          <cell r="NX260">
            <v>0</v>
          </cell>
          <cell r="NY260">
            <v>0</v>
          </cell>
          <cell r="NZ260">
            <v>0</v>
          </cell>
          <cell r="OA260">
            <v>0</v>
          </cell>
          <cell r="OB260">
            <v>0</v>
          </cell>
          <cell r="OC260">
            <v>0</v>
          </cell>
          <cell r="OD260">
            <v>0</v>
          </cell>
          <cell r="OE260">
            <v>0</v>
          </cell>
          <cell r="OF260">
            <v>0</v>
          </cell>
          <cell r="OG260">
            <v>0</v>
          </cell>
          <cell r="OH260">
            <v>0</v>
          </cell>
          <cell r="OI260">
            <v>0</v>
          </cell>
          <cell r="OJ260">
            <v>0</v>
          </cell>
          <cell r="OK260">
            <v>0</v>
          </cell>
          <cell r="OL260">
            <v>0</v>
          </cell>
          <cell r="ON260">
            <v>0</v>
          </cell>
          <cell r="OO260">
            <v>0</v>
          </cell>
          <cell r="OR260">
            <v>0</v>
          </cell>
          <cell r="OS260">
            <v>0</v>
          </cell>
          <cell r="OT260">
            <v>0</v>
          </cell>
          <cell r="OU260">
            <v>0</v>
          </cell>
          <cell r="OV260">
            <v>0</v>
          </cell>
          <cell r="OW260">
            <v>0</v>
          </cell>
          <cell r="OX260">
            <v>0</v>
          </cell>
          <cell r="OY260">
            <v>0</v>
          </cell>
          <cell r="OZ260">
            <v>0</v>
          </cell>
          <cell r="PA260">
            <v>0</v>
          </cell>
          <cell r="PB260">
            <v>0</v>
          </cell>
          <cell r="PC260">
            <v>0</v>
          </cell>
          <cell r="PD260">
            <v>0</v>
          </cell>
          <cell r="PE260">
            <v>0</v>
          </cell>
          <cell r="PF260">
            <v>0</v>
          </cell>
          <cell r="PG260">
            <v>0</v>
          </cell>
          <cell r="PH260">
            <v>0</v>
          </cell>
          <cell r="PI260">
            <v>0</v>
          </cell>
          <cell r="PJ260">
            <v>0</v>
          </cell>
          <cell r="PK260">
            <v>0</v>
          </cell>
          <cell r="PL260">
            <v>0</v>
          </cell>
          <cell r="PM260">
            <v>0</v>
          </cell>
          <cell r="PN260">
            <v>0</v>
          </cell>
          <cell r="PO260">
            <v>0</v>
          </cell>
          <cell r="PP260">
            <v>0</v>
          </cell>
          <cell r="PQ260">
            <v>0</v>
          </cell>
          <cell r="PR260">
            <v>0</v>
          </cell>
          <cell r="PS260">
            <v>0</v>
          </cell>
          <cell r="PT260">
            <v>0</v>
          </cell>
          <cell r="PU260">
            <v>0</v>
          </cell>
          <cell r="PV260">
            <v>0</v>
          </cell>
          <cell r="PW260">
            <v>0</v>
          </cell>
          <cell r="PX260">
            <v>0</v>
          </cell>
          <cell r="PY260">
            <v>0</v>
          </cell>
          <cell r="PZ260">
            <v>0</v>
          </cell>
        </row>
        <row r="261">
          <cell r="D261" t="str">
            <v>F_prj_109108_48394</v>
          </cell>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0</v>
          </cell>
          <cell r="BT261">
            <v>0</v>
          </cell>
          <cell r="BU261">
            <v>0</v>
          </cell>
          <cell r="BV261">
            <v>0</v>
          </cell>
          <cell r="BW261">
            <v>0</v>
          </cell>
          <cell r="BX261">
            <v>0</v>
          </cell>
          <cell r="BY261">
            <v>0</v>
          </cell>
          <cell r="BZ261">
            <v>0</v>
          </cell>
          <cell r="CA261">
            <v>0</v>
          </cell>
          <cell r="CB261">
            <v>0</v>
          </cell>
          <cell r="CC261">
            <v>0</v>
          </cell>
          <cell r="CD261">
            <v>0</v>
          </cell>
          <cell r="CE261">
            <v>0</v>
          </cell>
          <cell r="CF261">
            <v>0</v>
          </cell>
          <cell r="CG261">
            <v>0</v>
          </cell>
          <cell r="CH261">
            <v>0</v>
          </cell>
          <cell r="CI261">
            <v>0</v>
          </cell>
          <cell r="CJ261">
            <v>0</v>
          </cell>
          <cell r="CK261">
            <v>0</v>
          </cell>
          <cell r="CL261">
            <v>0</v>
          </cell>
          <cell r="CM261">
            <v>0</v>
          </cell>
          <cell r="CN261">
            <v>0</v>
          </cell>
          <cell r="CO261">
            <v>0</v>
          </cell>
          <cell r="CP261">
            <v>0</v>
          </cell>
          <cell r="CQ261">
            <v>0</v>
          </cell>
          <cell r="CR261">
            <v>0</v>
          </cell>
          <cell r="CS261">
            <v>0</v>
          </cell>
          <cell r="CT261">
            <v>0</v>
          </cell>
          <cell r="CU261">
            <v>0</v>
          </cell>
          <cell r="CV261">
            <v>0</v>
          </cell>
          <cell r="CW261">
            <v>0</v>
          </cell>
          <cell r="CX261">
            <v>0</v>
          </cell>
          <cell r="CY261">
            <v>0</v>
          </cell>
          <cell r="CZ261">
            <v>0</v>
          </cell>
          <cell r="DA261">
            <v>0</v>
          </cell>
          <cell r="DB261">
            <v>0</v>
          </cell>
          <cell r="DD261">
            <v>0</v>
          </cell>
          <cell r="DE261">
            <v>0</v>
          </cell>
          <cell r="DF261">
            <v>0</v>
          </cell>
          <cell r="DG261">
            <v>0</v>
          </cell>
          <cell r="DI261">
            <v>0</v>
          </cell>
          <cell r="DJ261">
            <v>0</v>
          </cell>
          <cell r="DK261">
            <v>0</v>
          </cell>
          <cell r="DL261">
            <v>0</v>
          </cell>
          <cell r="DM261">
            <v>0</v>
          </cell>
          <cell r="DN261">
            <v>0</v>
          </cell>
          <cell r="DO261">
            <v>0</v>
          </cell>
          <cell r="DP261">
            <v>0</v>
          </cell>
          <cell r="DQ261">
            <v>0</v>
          </cell>
          <cell r="DR261">
            <v>0</v>
          </cell>
          <cell r="DS261">
            <v>0</v>
          </cell>
          <cell r="DT261">
            <v>0</v>
          </cell>
          <cell r="DU261">
            <v>0</v>
          </cell>
          <cell r="DV261">
            <v>0</v>
          </cell>
          <cell r="DW261">
            <v>0</v>
          </cell>
          <cell r="DX261">
            <v>0</v>
          </cell>
          <cell r="DY261">
            <v>0</v>
          </cell>
          <cell r="DZ261">
            <v>0</v>
          </cell>
          <cell r="EA261">
            <v>0</v>
          </cell>
          <cell r="EB261">
            <v>0</v>
          </cell>
          <cell r="EC261">
            <v>0</v>
          </cell>
          <cell r="ED261">
            <v>0</v>
          </cell>
          <cell r="EE261">
            <v>0</v>
          </cell>
          <cell r="EF261">
            <v>0</v>
          </cell>
          <cell r="EG261">
            <v>0</v>
          </cell>
          <cell r="EH261">
            <v>0</v>
          </cell>
          <cell r="EI261">
            <v>0</v>
          </cell>
          <cell r="EK261">
            <v>0</v>
          </cell>
          <cell r="EL261">
            <v>0</v>
          </cell>
          <cell r="EM261">
            <v>0</v>
          </cell>
          <cell r="EN261">
            <v>1.17</v>
          </cell>
          <cell r="EO261">
            <v>1.17</v>
          </cell>
          <cell r="EP261">
            <v>0</v>
          </cell>
          <cell r="EQ261">
            <v>0</v>
          </cell>
          <cell r="ER261">
            <v>0</v>
          </cell>
          <cell r="ES261">
            <v>0</v>
          </cell>
          <cell r="ET261">
            <v>0</v>
          </cell>
          <cell r="EU261">
            <v>0</v>
          </cell>
          <cell r="EV261">
            <v>0</v>
          </cell>
          <cell r="EW261">
            <v>0</v>
          </cell>
          <cell r="EX261">
            <v>1.17</v>
          </cell>
          <cell r="EY261">
            <v>1.17</v>
          </cell>
          <cell r="EZ261">
            <v>0</v>
          </cell>
          <cell r="FA261">
            <v>0</v>
          </cell>
          <cell r="FB261">
            <v>0</v>
          </cell>
          <cell r="FC261">
            <v>0</v>
          </cell>
          <cell r="FD261">
            <v>0</v>
          </cell>
          <cell r="FE261" t="str">
            <v>нд</v>
          </cell>
          <cell r="FF261">
            <v>0</v>
          </cell>
          <cell r="FG261">
            <v>0</v>
          </cell>
          <cell r="FH261">
            <v>0</v>
          </cell>
          <cell r="FI261">
            <v>0</v>
          </cell>
          <cell r="FJ261">
            <v>0</v>
          </cell>
          <cell r="FK261">
            <v>0</v>
          </cell>
          <cell r="FL261">
            <v>0</v>
          </cell>
          <cell r="FM261">
            <v>0</v>
          </cell>
          <cell r="FN261">
            <v>0</v>
          </cell>
          <cell r="FO261">
            <v>0</v>
          </cell>
          <cell r="FP261" t="str">
            <v>нд</v>
          </cell>
          <cell r="FQ261">
            <v>0</v>
          </cell>
          <cell r="FR261">
            <v>0</v>
          </cell>
          <cell r="FS261">
            <v>0</v>
          </cell>
          <cell r="FT261">
            <v>0</v>
          </cell>
          <cell r="FU261">
            <v>0</v>
          </cell>
          <cell r="FV261">
            <v>0</v>
          </cell>
          <cell r="FW261">
            <v>0</v>
          </cell>
          <cell r="FX261">
            <v>0</v>
          </cell>
          <cell r="FY261">
            <v>0</v>
          </cell>
          <cell r="FZ261">
            <v>0</v>
          </cell>
          <cell r="GA261" t="str">
            <v>нд</v>
          </cell>
          <cell r="GB261">
            <v>0</v>
          </cell>
          <cell r="GC261">
            <v>0</v>
          </cell>
          <cell r="GD261">
            <v>0</v>
          </cell>
          <cell r="GE261">
            <v>0</v>
          </cell>
          <cell r="GF261">
            <v>0</v>
          </cell>
          <cell r="GG261">
            <v>0</v>
          </cell>
          <cell r="GH261">
            <v>0</v>
          </cell>
          <cell r="GI261">
            <v>0</v>
          </cell>
          <cell r="GJ261">
            <v>0</v>
          </cell>
          <cell r="GK261">
            <v>0</v>
          </cell>
          <cell r="GL261" t="str">
            <v>нд</v>
          </cell>
          <cell r="GM261">
            <v>0</v>
          </cell>
          <cell r="GN261">
            <v>0</v>
          </cell>
          <cell r="GO261">
            <v>0</v>
          </cell>
          <cell r="GP261">
            <v>0</v>
          </cell>
          <cell r="GQ261">
            <v>0</v>
          </cell>
          <cell r="GR261">
            <v>0</v>
          </cell>
          <cell r="GS261">
            <v>0</v>
          </cell>
          <cell r="GT261">
            <v>0</v>
          </cell>
          <cell r="GU261">
            <v>0</v>
          </cell>
          <cell r="GV261">
            <v>0</v>
          </cell>
          <cell r="GW261" t="str">
            <v>нд</v>
          </cell>
          <cell r="GX261">
            <v>0</v>
          </cell>
          <cell r="GY261">
            <v>0</v>
          </cell>
          <cell r="GZ261">
            <v>0</v>
          </cell>
          <cell r="HA261">
            <v>0</v>
          </cell>
          <cell r="HB261">
            <v>0</v>
          </cell>
          <cell r="HC261">
            <v>0</v>
          </cell>
          <cell r="HD261">
            <v>0</v>
          </cell>
          <cell r="HE261">
            <v>0</v>
          </cell>
          <cell r="HF261">
            <v>0</v>
          </cell>
          <cell r="HG261">
            <v>0</v>
          </cell>
          <cell r="HH261" t="str">
            <v>нд</v>
          </cell>
          <cell r="HI261">
            <v>0</v>
          </cell>
          <cell r="HJ261">
            <v>0</v>
          </cell>
          <cell r="HK261">
            <v>0</v>
          </cell>
          <cell r="HL261">
            <v>0</v>
          </cell>
          <cell r="HM261">
            <v>0</v>
          </cell>
          <cell r="HN261">
            <v>0</v>
          </cell>
          <cell r="HO261">
            <v>0</v>
          </cell>
          <cell r="HP261">
            <v>0</v>
          </cell>
          <cell r="HQ261">
            <v>0</v>
          </cell>
          <cell r="HR261">
            <v>0</v>
          </cell>
          <cell r="HS261" t="str">
            <v>нд</v>
          </cell>
          <cell r="HT261">
            <v>0</v>
          </cell>
          <cell r="HU261">
            <v>0</v>
          </cell>
          <cell r="HV261">
            <v>0</v>
          </cell>
          <cell r="HW261">
            <v>0</v>
          </cell>
          <cell r="HX261">
            <v>0</v>
          </cell>
          <cell r="HY261">
            <v>0</v>
          </cell>
          <cell r="HZ261">
            <v>0</v>
          </cell>
          <cell r="IA261">
            <v>0</v>
          </cell>
          <cell r="IB261">
            <v>0</v>
          </cell>
          <cell r="IC261">
            <v>0</v>
          </cell>
          <cell r="ID261" t="str">
            <v>нд</v>
          </cell>
          <cell r="IE261">
            <v>0</v>
          </cell>
          <cell r="IF261">
            <v>0</v>
          </cell>
          <cell r="IG261">
            <v>0</v>
          </cell>
          <cell r="IH261">
            <v>0</v>
          </cell>
          <cell r="II261">
            <v>0</v>
          </cell>
          <cell r="IJ261">
            <v>0</v>
          </cell>
          <cell r="IK261">
            <v>0</v>
          </cell>
          <cell r="IL261">
            <v>0</v>
          </cell>
          <cell r="IM261">
            <v>0</v>
          </cell>
          <cell r="IN261">
            <v>0</v>
          </cell>
          <cell r="IO261" t="str">
            <v>нд</v>
          </cell>
          <cell r="IP261">
            <v>0</v>
          </cell>
          <cell r="IQ261">
            <v>0</v>
          </cell>
          <cell r="IR261">
            <v>0</v>
          </cell>
          <cell r="IS261">
            <v>0</v>
          </cell>
          <cell r="IT261">
            <v>0</v>
          </cell>
          <cell r="IU261">
            <v>0</v>
          </cell>
          <cell r="IV261">
            <v>0</v>
          </cell>
          <cell r="IW261">
            <v>0</v>
          </cell>
          <cell r="IX261">
            <v>0</v>
          </cell>
          <cell r="IY261">
            <v>0</v>
          </cell>
          <cell r="IZ261" t="str">
            <v>нд</v>
          </cell>
          <cell r="JA261">
            <v>0</v>
          </cell>
          <cell r="JB261">
            <v>0</v>
          </cell>
          <cell r="JC261">
            <v>0</v>
          </cell>
          <cell r="JD261">
            <v>0</v>
          </cell>
          <cell r="JE261">
            <v>0</v>
          </cell>
          <cell r="JF261">
            <v>0</v>
          </cell>
          <cell r="JG261">
            <v>0</v>
          </cell>
          <cell r="JH261">
            <v>0</v>
          </cell>
          <cell r="JI261">
            <v>0</v>
          </cell>
          <cell r="JJ261">
            <v>0</v>
          </cell>
          <cell r="JK261" t="str">
            <v>нд</v>
          </cell>
          <cell r="JL261">
            <v>0</v>
          </cell>
          <cell r="JM261">
            <v>0</v>
          </cell>
          <cell r="JN261">
            <v>0</v>
          </cell>
          <cell r="JO261">
            <v>0</v>
          </cell>
          <cell r="JP261">
            <v>0</v>
          </cell>
          <cell r="JQ261">
            <v>0</v>
          </cell>
          <cell r="JR261">
            <v>0</v>
          </cell>
          <cell r="JS261">
            <v>0</v>
          </cell>
          <cell r="JT261">
            <v>0</v>
          </cell>
          <cell r="JU261">
            <v>0</v>
          </cell>
          <cell r="JV261" t="str">
            <v>нд</v>
          </cell>
          <cell r="JW261">
            <v>0</v>
          </cell>
          <cell r="JX261">
            <v>0</v>
          </cell>
          <cell r="JY261">
            <v>0</v>
          </cell>
          <cell r="JZ261">
            <v>0</v>
          </cell>
          <cell r="KA261">
            <v>0</v>
          </cell>
          <cell r="KB261">
            <v>0</v>
          </cell>
          <cell r="KC261">
            <v>0</v>
          </cell>
          <cell r="KD261">
            <v>0</v>
          </cell>
          <cell r="KE261">
            <v>0</v>
          </cell>
          <cell r="KF261">
            <v>0</v>
          </cell>
          <cell r="KG261" t="str">
            <v>нд</v>
          </cell>
          <cell r="KH261">
            <v>0</v>
          </cell>
          <cell r="KI261">
            <v>0</v>
          </cell>
          <cell r="KJ261">
            <v>0</v>
          </cell>
          <cell r="KK261">
            <v>0</v>
          </cell>
          <cell r="KL261">
            <v>0</v>
          </cell>
          <cell r="KM261">
            <v>0</v>
          </cell>
          <cell r="KN261">
            <v>0</v>
          </cell>
          <cell r="KO261">
            <v>0</v>
          </cell>
          <cell r="KP261">
            <v>0</v>
          </cell>
          <cell r="KQ261">
            <v>0</v>
          </cell>
          <cell r="KR261" t="str">
            <v>нд</v>
          </cell>
          <cell r="KS261">
            <v>0</v>
          </cell>
          <cell r="KT261">
            <v>0</v>
          </cell>
          <cell r="KU261">
            <v>0</v>
          </cell>
          <cell r="KV261">
            <v>0</v>
          </cell>
          <cell r="KW261">
            <v>0</v>
          </cell>
          <cell r="KX261">
            <v>0</v>
          </cell>
          <cell r="KY261">
            <v>0</v>
          </cell>
          <cell r="KZ261">
            <v>0</v>
          </cell>
          <cell r="LA261">
            <v>0</v>
          </cell>
          <cell r="LB261">
            <v>0</v>
          </cell>
          <cell r="LC261" t="str">
            <v>нд</v>
          </cell>
          <cell r="LD261">
            <v>0</v>
          </cell>
          <cell r="LE261">
            <v>0</v>
          </cell>
          <cell r="LF261">
            <v>0</v>
          </cell>
          <cell r="LG261">
            <v>0</v>
          </cell>
          <cell r="LH261">
            <v>0</v>
          </cell>
          <cell r="LI261">
            <v>0</v>
          </cell>
          <cell r="LJ261">
            <v>0</v>
          </cell>
          <cell r="LK261">
            <v>0</v>
          </cell>
          <cell r="LL261">
            <v>0</v>
          </cell>
          <cell r="LM261">
            <v>0</v>
          </cell>
          <cell r="LN261" t="str">
            <v>нд</v>
          </cell>
          <cell r="LO261">
            <v>0</v>
          </cell>
          <cell r="LP261">
            <v>0</v>
          </cell>
          <cell r="LQ261">
            <v>0</v>
          </cell>
          <cell r="LR261">
            <v>0</v>
          </cell>
          <cell r="LS261">
            <v>0</v>
          </cell>
          <cell r="LT261">
            <v>0</v>
          </cell>
          <cell r="LU261">
            <v>0</v>
          </cell>
          <cell r="LV261">
            <v>0</v>
          </cell>
          <cell r="LW261">
            <v>0</v>
          </cell>
          <cell r="LX261">
            <v>0</v>
          </cell>
          <cell r="LY261" t="str">
            <v>нд</v>
          </cell>
          <cell r="LZ261">
            <v>0</v>
          </cell>
          <cell r="MA261" t="str">
            <v>1.1.4</v>
          </cell>
          <cell r="MB261" t="str">
            <v>Строительство ВЛ-10 кВ, Ф-18, ПС «Горец» с монтажом опор и подвеской провода</v>
          </cell>
          <cell r="MC261" t="str">
            <v>F_prj_109108_48393</v>
          </cell>
          <cell r="MD261" t="str">
            <v>F_prj_109108_48393</v>
          </cell>
          <cell r="ME261" t="b">
            <v>0</v>
          </cell>
          <cell r="MF261">
            <v>0</v>
          </cell>
          <cell r="MG261">
            <v>0</v>
          </cell>
          <cell r="MH261">
            <v>0</v>
          </cell>
          <cell r="MI261">
            <v>0</v>
          </cell>
          <cell r="MK261">
            <v>0</v>
          </cell>
          <cell r="ML261">
            <v>0</v>
          </cell>
          <cell r="MM261">
            <v>0</v>
          </cell>
          <cell r="MN261">
            <v>0</v>
          </cell>
          <cell r="MO261">
            <v>0</v>
          </cell>
          <cell r="MP261">
            <v>0</v>
          </cell>
          <cell r="MQ261">
            <v>0</v>
          </cell>
          <cell r="MR261">
            <v>0</v>
          </cell>
          <cell r="MS261">
            <v>0</v>
          </cell>
          <cell r="MT261">
            <v>0</v>
          </cell>
          <cell r="MU261">
            <v>0</v>
          </cell>
          <cell r="MV261">
            <v>0</v>
          </cell>
          <cell r="MW261">
            <v>0</v>
          </cell>
          <cell r="MX261">
            <v>0</v>
          </cell>
          <cell r="MY261">
            <v>0</v>
          </cell>
          <cell r="MZ261">
            <v>0</v>
          </cell>
          <cell r="NA261">
            <v>0</v>
          </cell>
          <cell r="NB261">
            <v>0</v>
          </cell>
          <cell r="NC261">
            <v>0</v>
          </cell>
          <cell r="ND261">
            <v>0</v>
          </cell>
          <cell r="NE261">
            <v>0</v>
          </cell>
          <cell r="NF261">
            <v>0</v>
          </cell>
          <cell r="NG261">
            <v>0</v>
          </cell>
          <cell r="NH261">
            <v>0</v>
          </cell>
          <cell r="NI261">
            <v>0</v>
          </cell>
          <cell r="NJ261">
            <v>0</v>
          </cell>
          <cell r="NK261">
            <v>0</v>
          </cell>
          <cell r="NL261">
            <v>0</v>
          </cell>
          <cell r="NM261">
            <v>0</v>
          </cell>
          <cell r="NN261">
            <v>0</v>
          </cell>
          <cell r="NO261">
            <v>0</v>
          </cell>
          <cell r="NP261">
            <v>0</v>
          </cell>
          <cell r="NQ261">
            <v>0</v>
          </cell>
          <cell r="NR261">
            <v>0</v>
          </cell>
          <cell r="NS261">
            <v>0</v>
          </cell>
          <cell r="NT261">
            <v>0</v>
          </cell>
          <cell r="NU261">
            <v>0</v>
          </cell>
          <cell r="NV261">
            <v>0</v>
          </cell>
          <cell r="NW261">
            <v>0</v>
          </cell>
          <cell r="NX261">
            <v>0</v>
          </cell>
          <cell r="NY261">
            <v>0</v>
          </cell>
          <cell r="NZ261">
            <v>0</v>
          </cell>
          <cell r="OA261">
            <v>0</v>
          </cell>
          <cell r="OB261">
            <v>0</v>
          </cell>
          <cell r="OC261">
            <v>0</v>
          </cell>
          <cell r="OD261">
            <v>0</v>
          </cell>
          <cell r="OE261">
            <v>0</v>
          </cell>
          <cell r="OF261">
            <v>0</v>
          </cell>
          <cell r="OG261">
            <v>0</v>
          </cell>
          <cell r="OH261">
            <v>0</v>
          </cell>
          <cell r="OI261">
            <v>0</v>
          </cell>
          <cell r="OJ261">
            <v>0</v>
          </cell>
          <cell r="OK261">
            <v>0</v>
          </cell>
          <cell r="OL261">
            <v>0</v>
          </cell>
          <cell r="ON261">
            <v>0</v>
          </cell>
          <cell r="OO261">
            <v>0</v>
          </cell>
          <cell r="OR261">
            <v>0</v>
          </cell>
          <cell r="OS261">
            <v>0</v>
          </cell>
          <cell r="OT261">
            <v>0</v>
          </cell>
          <cell r="OU261">
            <v>0</v>
          </cell>
          <cell r="OV261">
            <v>0</v>
          </cell>
          <cell r="OW261">
            <v>0</v>
          </cell>
          <cell r="OX261">
            <v>0</v>
          </cell>
          <cell r="OY261">
            <v>0</v>
          </cell>
          <cell r="OZ261">
            <v>0</v>
          </cell>
          <cell r="PA261">
            <v>0</v>
          </cell>
          <cell r="PB261">
            <v>0</v>
          </cell>
          <cell r="PC261">
            <v>0</v>
          </cell>
          <cell r="PD261">
            <v>0</v>
          </cell>
          <cell r="PE261">
            <v>0</v>
          </cell>
          <cell r="PF261">
            <v>0</v>
          </cell>
          <cell r="PG261">
            <v>0</v>
          </cell>
          <cell r="PH261">
            <v>0</v>
          </cell>
          <cell r="PI261">
            <v>0</v>
          </cell>
          <cell r="PJ261">
            <v>0</v>
          </cell>
          <cell r="PK261">
            <v>0</v>
          </cell>
          <cell r="PL261">
            <v>0</v>
          </cell>
          <cell r="PM261">
            <v>0</v>
          </cell>
          <cell r="PN261">
            <v>0</v>
          </cell>
          <cell r="PO261">
            <v>0</v>
          </cell>
          <cell r="PP261">
            <v>0</v>
          </cell>
          <cell r="PQ261">
            <v>0</v>
          </cell>
          <cell r="PR261">
            <v>0</v>
          </cell>
          <cell r="PS261">
            <v>0</v>
          </cell>
          <cell r="PT261">
            <v>0</v>
          </cell>
          <cell r="PU261">
            <v>0</v>
          </cell>
          <cell r="PV261">
            <v>0</v>
          </cell>
          <cell r="PW261">
            <v>0</v>
          </cell>
          <cell r="PX261">
            <v>0</v>
          </cell>
          <cell r="PY261">
            <v>0</v>
          </cell>
          <cell r="PZ261">
            <v>0</v>
          </cell>
        </row>
        <row r="262">
          <cell r="D262" t="str">
            <v>F_prj_109108_48395</v>
          </cell>
          <cell r="E262">
            <v>0</v>
          </cell>
          <cell r="F262">
            <v>0</v>
          </cell>
          <cell r="G262">
            <v>0</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0</v>
          </cell>
          <cell r="CD262">
            <v>0</v>
          </cell>
          <cell r="CE262">
            <v>0</v>
          </cell>
          <cell r="CF262">
            <v>0</v>
          </cell>
          <cell r="CG262">
            <v>0</v>
          </cell>
          <cell r="CH262">
            <v>0</v>
          </cell>
          <cell r="CI262">
            <v>0</v>
          </cell>
          <cell r="CJ262">
            <v>0</v>
          </cell>
          <cell r="CK262">
            <v>0</v>
          </cell>
          <cell r="CL262">
            <v>0</v>
          </cell>
          <cell r="CM262">
            <v>0</v>
          </cell>
          <cell r="CN262">
            <v>0</v>
          </cell>
          <cell r="CO262">
            <v>0</v>
          </cell>
          <cell r="CP262">
            <v>0</v>
          </cell>
          <cell r="CQ262">
            <v>0</v>
          </cell>
          <cell r="CR262">
            <v>0</v>
          </cell>
          <cell r="CS262">
            <v>0</v>
          </cell>
          <cell r="CT262">
            <v>0</v>
          </cell>
          <cell r="CU262">
            <v>0</v>
          </cell>
          <cell r="CV262">
            <v>0</v>
          </cell>
          <cell r="CW262">
            <v>0</v>
          </cell>
          <cell r="CX262">
            <v>0</v>
          </cell>
          <cell r="CY262">
            <v>0</v>
          </cell>
          <cell r="CZ262">
            <v>0</v>
          </cell>
          <cell r="DA262">
            <v>0</v>
          </cell>
          <cell r="DB262">
            <v>0</v>
          </cell>
          <cell r="DD262">
            <v>0</v>
          </cell>
          <cell r="DE262">
            <v>0</v>
          </cell>
          <cell r="DF262">
            <v>0</v>
          </cell>
          <cell r="DG262">
            <v>0</v>
          </cell>
          <cell r="DI262">
            <v>0</v>
          </cell>
          <cell r="DJ262">
            <v>0</v>
          </cell>
          <cell r="DK262">
            <v>0</v>
          </cell>
          <cell r="DL262">
            <v>0</v>
          </cell>
          <cell r="DM262">
            <v>0</v>
          </cell>
          <cell r="DN262">
            <v>0</v>
          </cell>
          <cell r="DO262">
            <v>0</v>
          </cell>
          <cell r="DP262">
            <v>0</v>
          </cell>
          <cell r="DQ262">
            <v>0</v>
          </cell>
          <cell r="DR262">
            <v>0</v>
          </cell>
          <cell r="DS262">
            <v>0</v>
          </cell>
          <cell r="DT262">
            <v>0</v>
          </cell>
          <cell r="DU262">
            <v>0</v>
          </cell>
          <cell r="DV262">
            <v>0</v>
          </cell>
          <cell r="DW262">
            <v>0</v>
          </cell>
          <cell r="DX262">
            <v>0</v>
          </cell>
          <cell r="DY262">
            <v>0</v>
          </cell>
          <cell r="DZ262">
            <v>0</v>
          </cell>
          <cell r="EA262">
            <v>0</v>
          </cell>
          <cell r="EB262">
            <v>0</v>
          </cell>
          <cell r="EC262">
            <v>0</v>
          </cell>
          <cell r="ED262">
            <v>0</v>
          </cell>
          <cell r="EE262">
            <v>0</v>
          </cell>
          <cell r="EF262">
            <v>0</v>
          </cell>
          <cell r="EG262">
            <v>0</v>
          </cell>
          <cell r="EH262">
            <v>0</v>
          </cell>
          <cell r="EI262">
            <v>0</v>
          </cell>
          <cell r="EK262">
            <v>0</v>
          </cell>
          <cell r="EL262">
            <v>0</v>
          </cell>
          <cell r="EM262">
            <v>0</v>
          </cell>
          <cell r="EN262">
            <v>1.03</v>
          </cell>
          <cell r="EO262">
            <v>1.03</v>
          </cell>
          <cell r="EP262">
            <v>0</v>
          </cell>
          <cell r="EQ262">
            <v>0</v>
          </cell>
          <cell r="ER262">
            <v>0</v>
          </cell>
          <cell r="ES262">
            <v>0</v>
          </cell>
          <cell r="ET262">
            <v>0</v>
          </cell>
          <cell r="EU262">
            <v>0</v>
          </cell>
          <cell r="EV262">
            <v>0</v>
          </cell>
          <cell r="EW262">
            <v>0</v>
          </cell>
          <cell r="EX262">
            <v>1.03</v>
          </cell>
          <cell r="EY262">
            <v>1.03</v>
          </cell>
          <cell r="EZ262">
            <v>0</v>
          </cell>
          <cell r="FA262">
            <v>0</v>
          </cell>
          <cell r="FB262">
            <v>0</v>
          </cell>
          <cell r="FC262">
            <v>0</v>
          </cell>
          <cell r="FD262">
            <v>0</v>
          </cell>
          <cell r="FE262" t="str">
            <v>нд</v>
          </cell>
          <cell r="FF262">
            <v>0</v>
          </cell>
          <cell r="FG262">
            <v>0</v>
          </cell>
          <cell r="FH262">
            <v>0</v>
          </cell>
          <cell r="FI262">
            <v>0</v>
          </cell>
          <cell r="FJ262">
            <v>0</v>
          </cell>
          <cell r="FK262">
            <v>0</v>
          </cell>
          <cell r="FL262">
            <v>0</v>
          </cell>
          <cell r="FM262">
            <v>0</v>
          </cell>
          <cell r="FN262">
            <v>0</v>
          </cell>
          <cell r="FO262">
            <v>0</v>
          </cell>
          <cell r="FP262" t="str">
            <v>нд</v>
          </cell>
          <cell r="FQ262">
            <v>0</v>
          </cell>
          <cell r="FR262">
            <v>0</v>
          </cell>
          <cell r="FS262">
            <v>0</v>
          </cell>
          <cell r="FT262">
            <v>0</v>
          </cell>
          <cell r="FU262">
            <v>0</v>
          </cell>
          <cell r="FV262">
            <v>0</v>
          </cell>
          <cell r="FW262">
            <v>0</v>
          </cell>
          <cell r="FX262">
            <v>0</v>
          </cell>
          <cell r="FY262">
            <v>0</v>
          </cell>
          <cell r="FZ262">
            <v>0</v>
          </cell>
          <cell r="GA262" t="str">
            <v>нд</v>
          </cell>
          <cell r="GB262">
            <v>0</v>
          </cell>
          <cell r="GC262">
            <v>0</v>
          </cell>
          <cell r="GD262">
            <v>0</v>
          </cell>
          <cell r="GE262">
            <v>0</v>
          </cell>
          <cell r="GF262">
            <v>0</v>
          </cell>
          <cell r="GG262">
            <v>0</v>
          </cell>
          <cell r="GH262">
            <v>0</v>
          </cell>
          <cell r="GI262">
            <v>0</v>
          </cell>
          <cell r="GJ262">
            <v>0</v>
          </cell>
          <cell r="GK262">
            <v>0</v>
          </cell>
          <cell r="GL262" t="str">
            <v>нд</v>
          </cell>
          <cell r="GM262">
            <v>0</v>
          </cell>
          <cell r="GN262">
            <v>0</v>
          </cell>
          <cell r="GO262">
            <v>0</v>
          </cell>
          <cell r="GP262">
            <v>0</v>
          </cell>
          <cell r="GQ262">
            <v>0</v>
          </cell>
          <cell r="GR262">
            <v>0</v>
          </cell>
          <cell r="GS262">
            <v>0</v>
          </cell>
          <cell r="GT262">
            <v>0</v>
          </cell>
          <cell r="GU262">
            <v>0</v>
          </cell>
          <cell r="GV262">
            <v>0</v>
          </cell>
          <cell r="GW262" t="str">
            <v>нд</v>
          </cell>
          <cell r="GX262">
            <v>0</v>
          </cell>
          <cell r="GY262">
            <v>0</v>
          </cell>
          <cell r="GZ262">
            <v>0</v>
          </cell>
          <cell r="HA262">
            <v>0</v>
          </cell>
          <cell r="HB262">
            <v>0</v>
          </cell>
          <cell r="HC262">
            <v>0</v>
          </cell>
          <cell r="HD262">
            <v>0</v>
          </cell>
          <cell r="HE262">
            <v>0</v>
          </cell>
          <cell r="HF262">
            <v>0</v>
          </cell>
          <cell r="HG262">
            <v>0</v>
          </cell>
          <cell r="HH262" t="str">
            <v>нд</v>
          </cell>
          <cell r="HI262">
            <v>0</v>
          </cell>
          <cell r="HJ262">
            <v>0</v>
          </cell>
          <cell r="HK262">
            <v>0</v>
          </cell>
          <cell r="HL262">
            <v>0</v>
          </cell>
          <cell r="HM262">
            <v>0</v>
          </cell>
          <cell r="HN262">
            <v>0</v>
          </cell>
          <cell r="HO262">
            <v>0</v>
          </cell>
          <cell r="HP262">
            <v>0</v>
          </cell>
          <cell r="HQ262">
            <v>0</v>
          </cell>
          <cell r="HR262">
            <v>0</v>
          </cell>
          <cell r="HS262" t="str">
            <v>нд</v>
          </cell>
          <cell r="HT262">
            <v>0</v>
          </cell>
          <cell r="HU262">
            <v>0</v>
          </cell>
          <cell r="HV262">
            <v>0</v>
          </cell>
          <cell r="HW262">
            <v>0</v>
          </cell>
          <cell r="HX262">
            <v>0</v>
          </cell>
          <cell r="HY262">
            <v>0</v>
          </cell>
          <cell r="HZ262">
            <v>0</v>
          </cell>
          <cell r="IA262">
            <v>0</v>
          </cell>
          <cell r="IB262">
            <v>0</v>
          </cell>
          <cell r="IC262">
            <v>0</v>
          </cell>
          <cell r="ID262" t="str">
            <v>нд</v>
          </cell>
          <cell r="IE262">
            <v>0</v>
          </cell>
          <cell r="IF262">
            <v>0</v>
          </cell>
          <cell r="IG262">
            <v>0</v>
          </cell>
          <cell r="IH262">
            <v>0</v>
          </cell>
          <cell r="II262">
            <v>0</v>
          </cell>
          <cell r="IJ262">
            <v>0</v>
          </cell>
          <cell r="IK262">
            <v>0</v>
          </cell>
          <cell r="IL262">
            <v>0</v>
          </cell>
          <cell r="IM262">
            <v>0</v>
          </cell>
          <cell r="IN262">
            <v>0</v>
          </cell>
          <cell r="IO262" t="str">
            <v>нд</v>
          </cell>
          <cell r="IP262">
            <v>0</v>
          </cell>
          <cell r="IQ262">
            <v>0</v>
          </cell>
          <cell r="IR262">
            <v>0</v>
          </cell>
          <cell r="IS262">
            <v>0</v>
          </cell>
          <cell r="IT262">
            <v>0</v>
          </cell>
          <cell r="IU262">
            <v>0</v>
          </cell>
          <cell r="IV262">
            <v>0</v>
          </cell>
          <cell r="IW262">
            <v>0</v>
          </cell>
          <cell r="IX262">
            <v>0</v>
          </cell>
          <cell r="IY262">
            <v>0</v>
          </cell>
          <cell r="IZ262" t="str">
            <v>нд</v>
          </cell>
          <cell r="JA262">
            <v>0</v>
          </cell>
          <cell r="JB262">
            <v>0</v>
          </cell>
          <cell r="JC262">
            <v>0</v>
          </cell>
          <cell r="JD262">
            <v>0</v>
          </cell>
          <cell r="JE262">
            <v>0</v>
          </cell>
          <cell r="JF262">
            <v>0</v>
          </cell>
          <cell r="JG262">
            <v>0</v>
          </cell>
          <cell r="JH262">
            <v>0</v>
          </cell>
          <cell r="JI262">
            <v>0</v>
          </cell>
          <cell r="JJ262">
            <v>0</v>
          </cell>
          <cell r="JK262" t="str">
            <v>нд</v>
          </cell>
          <cell r="JL262">
            <v>0</v>
          </cell>
          <cell r="JM262">
            <v>0</v>
          </cell>
          <cell r="JN262">
            <v>0</v>
          </cell>
          <cell r="JO262">
            <v>0</v>
          </cell>
          <cell r="JP262">
            <v>0</v>
          </cell>
          <cell r="JQ262">
            <v>0</v>
          </cell>
          <cell r="JR262">
            <v>0</v>
          </cell>
          <cell r="JS262">
            <v>0</v>
          </cell>
          <cell r="JT262">
            <v>0</v>
          </cell>
          <cell r="JU262">
            <v>0</v>
          </cell>
          <cell r="JV262" t="str">
            <v>нд</v>
          </cell>
          <cell r="JW262">
            <v>0</v>
          </cell>
          <cell r="JX262">
            <v>0</v>
          </cell>
          <cell r="JY262">
            <v>0</v>
          </cell>
          <cell r="JZ262">
            <v>0</v>
          </cell>
          <cell r="KA262">
            <v>0</v>
          </cell>
          <cell r="KB262">
            <v>0</v>
          </cell>
          <cell r="KC262">
            <v>0</v>
          </cell>
          <cell r="KD262">
            <v>0</v>
          </cell>
          <cell r="KE262">
            <v>0</v>
          </cell>
          <cell r="KF262">
            <v>0</v>
          </cell>
          <cell r="KG262" t="str">
            <v>нд</v>
          </cell>
          <cell r="KH262">
            <v>0</v>
          </cell>
          <cell r="KI262">
            <v>0</v>
          </cell>
          <cell r="KJ262">
            <v>0</v>
          </cell>
          <cell r="KK262">
            <v>0</v>
          </cell>
          <cell r="KL262">
            <v>0</v>
          </cell>
          <cell r="KM262">
            <v>0</v>
          </cell>
          <cell r="KN262">
            <v>0</v>
          </cell>
          <cell r="KO262">
            <v>0</v>
          </cell>
          <cell r="KP262">
            <v>0</v>
          </cell>
          <cell r="KQ262">
            <v>0</v>
          </cell>
          <cell r="KR262" t="str">
            <v>нд</v>
          </cell>
          <cell r="KS262">
            <v>0</v>
          </cell>
          <cell r="KT262">
            <v>0</v>
          </cell>
          <cell r="KU262">
            <v>0</v>
          </cell>
          <cell r="KV262">
            <v>0</v>
          </cell>
          <cell r="KW262">
            <v>0</v>
          </cell>
          <cell r="KX262">
            <v>0</v>
          </cell>
          <cell r="KY262">
            <v>0</v>
          </cell>
          <cell r="KZ262">
            <v>0</v>
          </cell>
          <cell r="LA262">
            <v>0</v>
          </cell>
          <cell r="LB262">
            <v>0</v>
          </cell>
          <cell r="LC262" t="str">
            <v>нд</v>
          </cell>
          <cell r="LD262">
            <v>0</v>
          </cell>
          <cell r="LE262">
            <v>0</v>
          </cell>
          <cell r="LF262">
            <v>0</v>
          </cell>
          <cell r="LG262">
            <v>0</v>
          </cell>
          <cell r="LH262">
            <v>0</v>
          </cell>
          <cell r="LI262">
            <v>0</v>
          </cell>
          <cell r="LJ262">
            <v>0</v>
          </cell>
          <cell r="LK262">
            <v>0</v>
          </cell>
          <cell r="LL262">
            <v>0</v>
          </cell>
          <cell r="LM262">
            <v>0</v>
          </cell>
          <cell r="LN262" t="str">
            <v>нд</v>
          </cell>
          <cell r="LO262">
            <v>0</v>
          </cell>
          <cell r="LP262">
            <v>0</v>
          </cell>
          <cell r="LQ262">
            <v>0</v>
          </cell>
          <cell r="LR262">
            <v>0</v>
          </cell>
          <cell r="LS262">
            <v>0</v>
          </cell>
          <cell r="LT262">
            <v>0</v>
          </cell>
          <cell r="LU262">
            <v>0</v>
          </cell>
          <cell r="LV262">
            <v>0</v>
          </cell>
          <cell r="LW262">
            <v>0</v>
          </cell>
          <cell r="LX262">
            <v>0</v>
          </cell>
          <cell r="LY262" t="str">
            <v>нд</v>
          </cell>
          <cell r="LZ262">
            <v>0</v>
          </cell>
          <cell r="MA262" t="str">
            <v>1.1.4</v>
          </cell>
          <cell r="MB262" t="str">
            <v>Строительство ВЛ- 6-10 кВ, Ф-4, ПС "Шатой" с монтажом опор и подвеской провода</v>
          </cell>
          <cell r="MC262" t="str">
            <v>F_prj_109108_48394</v>
          </cell>
          <cell r="MD262" t="str">
            <v>F_prj_109108_48394</v>
          </cell>
          <cell r="ME262" t="b">
            <v>0</v>
          </cell>
          <cell r="MF262">
            <v>0</v>
          </cell>
          <cell r="MG262">
            <v>0</v>
          </cell>
          <cell r="MH262">
            <v>0</v>
          </cell>
          <cell r="MI262">
            <v>0</v>
          </cell>
          <cell r="MK262">
            <v>0</v>
          </cell>
          <cell r="ML262">
            <v>0</v>
          </cell>
          <cell r="MM262">
            <v>0</v>
          </cell>
          <cell r="MN262">
            <v>0</v>
          </cell>
          <cell r="MO262">
            <v>0</v>
          </cell>
          <cell r="MP262">
            <v>0</v>
          </cell>
          <cell r="MQ262">
            <v>0</v>
          </cell>
          <cell r="MR262">
            <v>0</v>
          </cell>
          <cell r="MS262">
            <v>0</v>
          </cell>
          <cell r="MT262">
            <v>0</v>
          </cell>
          <cell r="MU262">
            <v>0</v>
          </cell>
          <cell r="MV262">
            <v>0</v>
          </cell>
          <cell r="MW262">
            <v>0</v>
          </cell>
          <cell r="MX262">
            <v>0</v>
          </cell>
          <cell r="MY262">
            <v>0</v>
          </cell>
          <cell r="MZ262">
            <v>0</v>
          </cell>
          <cell r="NA262">
            <v>0</v>
          </cell>
          <cell r="NB262">
            <v>0</v>
          </cell>
          <cell r="NC262">
            <v>0</v>
          </cell>
          <cell r="ND262">
            <v>0</v>
          </cell>
          <cell r="NE262">
            <v>0</v>
          </cell>
          <cell r="NF262">
            <v>0</v>
          </cell>
          <cell r="NG262">
            <v>0</v>
          </cell>
          <cell r="NH262">
            <v>0</v>
          </cell>
          <cell r="NI262">
            <v>0</v>
          </cell>
          <cell r="NJ262">
            <v>0</v>
          </cell>
          <cell r="NK262">
            <v>0</v>
          </cell>
          <cell r="NL262">
            <v>0</v>
          </cell>
          <cell r="NM262">
            <v>0</v>
          </cell>
          <cell r="NN262">
            <v>0</v>
          </cell>
          <cell r="NO262">
            <v>0</v>
          </cell>
          <cell r="NP262">
            <v>0</v>
          </cell>
          <cell r="NQ262">
            <v>0</v>
          </cell>
          <cell r="NR262">
            <v>0</v>
          </cell>
          <cell r="NS262">
            <v>0</v>
          </cell>
          <cell r="NT262">
            <v>0</v>
          </cell>
          <cell r="NU262">
            <v>0</v>
          </cell>
          <cell r="NV262">
            <v>0</v>
          </cell>
          <cell r="NW262">
            <v>0</v>
          </cell>
          <cell r="NX262">
            <v>0</v>
          </cell>
          <cell r="NY262">
            <v>0</v>
          </cell>
          <cell r="NZ262">
            <v>0</v>
          </cell>
          <cell r="OA262">
            <v>0</v>
          </cell>
          <cell r="OB262">
            <v>0</v>
          </cell>
          <cell r="OC262">
            <v>0</v>
          </cell>
          <cell r="OD262">
            <v>0</v>
          </cell>
          <cell r="OE262">
            <v>0</v>
          </cell>
          <cell r="OF262">
            <v>0</v>
          </cell>
          <cell r="OG262">
            <v>0</v>
          </cell>
          <cell r="OH262">
            <v>0</v>
          </cell>
          <cell r="OI262">
            <v>0</v>
          </cell>
          <cell r="OJ262">
            <v>0</v>
          </cell>
          <cell r="OK262">
            <v>0</v>
          </cell>
          <cell r="OL262">
            <v>0</v>
          </cell>
          <cell r="ON262">
            <v>0</v>
          </cell>
          <cell r="OO262">
            <v>0</v>
          </cell>
          <cell r="OR262">
            <v>0</v>
          </cell>
          <cell r="OS262">
            <v>0</v>
          </cell>
          <cell r="OT262">
            <v>0</v>
          </cell>
          <cell r="OU262">
            <v>0</v>
          </cell>
          <cell r="OV262">
            <v>0</v>
          </cell>
          <cell r="OW262">
            <v>0</v>
          </cell>
          <cell r="OX262">
            <v>0</v>
          </cell>
          <cell r="OY262">
            <v>0</v>
          </cell>
          <cell r="OZ262">
            <v>0</v>
          </cell>
          <cell r="PA262">
            <v>0</v>
          </cell>
          <cell r="PB262">
            <v>0</v>
          </cell>
          <cell r="PC262">
            <v>0</v>
          </cell>
          <cell r="PD262">
            <v>0</v>
          </cell>
          <cell r="PE262">
            <v>0</v>
          </cell>
          <cell r="PF262">
            <v>0</v>
          </cell>
          <cell r="PG262">
            <v>0</v>
          </cell>
          <cell r="PH262">
            <v>0</v>
          </cell>
          <cell r="PI262">
            <v>0</v>
          </cell>
          <cell r="PJ262">
            <v>0</v>
          </cell>
          <cell r="PK262">
            <v>0</v>
          </cell>
          <cell r="PL262">
            <v>0</v>
          </cell>
          <cell r="PM262">
            <v>0</v>
          </cell>
          <cell r="PN262">
            <v>0</v>
          </cell>
          <cell r="PO262">
            <v>0</v>
          </cell>
          <cell r="PP262">
            <v>0</v>
          </cell>
          <cell r="PQ262">
            <v>0</v>
          </cell>
          <cell r="PR262">
            <v>0</v>
          </cell>
          <cell r="PS262">
            <v>0</v>
          </cell>
          <cell r="PT262">
            <v>0</v>
          </cell>
          <cell r="PU262">
            <v>0</v>
          </cell>
          <cell r="PV262">
            <v>0</v>
          </cell>
          <cell r="PW262">
            <v>0</v>
          </cell>
          <cell r="PX262">
            <v>0</v>
          </cell>
          <cell r="PY262">
            <v>0</v>
          </cell>
          <cell r="PZ262">
            <v>0</v>
          </cell>
        </row>
        <row r="263">
          <cell r="D263" t="str">
            <v>G_prj_109108_47901</v>
          </cell>
          <cell r="E263">
            <v>0.57539764999999998</v>
          </cell>
          <cell r="F263">
            <v>0</v>
          </cell>
          <cell r="G263">
            <v>0</v>
          </cell>
          <cell r="H263">
            <v>0.57539764999999998</v>
          </cell>
          <cell r="I263">
            <v>0</v>
          </cell>
          <cell r="J263">
            <v>0</v>
          </cell>
          <cell r="K263">
            <v>0</v>
          </cell>
          <cell r="L263">
            <v>0</v>
          </cell>
          <cell r="M263">
            <v>0</v>
          </cell>
          <cell r="N263">
            <v>0</v>
          </cell>
          <cell r="O263">
            <v>0</v>
          </cell>
          <cell r="P263">
            <v>0</v>
          </cell>
          <cell r="Q263">
            <v>0.10028901</v>
          </cell>
          <cell r="R263">
            <v>0</v>
          </cell>
          <cell r="S263">
            <v>0</v>
          </cell>
          <cell r="T263">
            <v>0.10028901</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v>
          </cell>
          <cell r="BT263">
            <v>0</v>
          </cell>
          <cell r="BU263">
            <v>0</v>
          </cell>
          <cell r="BV263">
            <v>0</v>
          </cell>
          <cell r="BW263">
            <v>0</v>
          </cell>
          <cell r="BX263">
            <v>0</v>
          </cell>
          <cell r="BY263">
            <v>0</v>
          </cell>
          <cell r="BZ263">
            <v>0</v>
          </cell>
          <cell r="CA263">
            <v>0</v>
          </cell>
          <cell r="CB263">
            <v>0</v>
          </cell>
          <cell r="CC263">
            <v>0</v>
          </cell>
          <cell r="CD263">
            <v>0</v>
          </cell>
          <cell r="CE263">
            <v>0</v>
          </cell>
          <cell r="CF263">
            <v>0</v>
          </cell>
          <cell r="CG263">
            <v>0</v>
          </cell>
          <cell r="CH263">
            <v>0</v>
          </cell>
          <cell r="CI263">
            <v>0</v>
          </cell>
          <cell r="CJ263">
            <v>0</v>
          </cell>
          <cell r="CK263">
            <v>0</v>
          </cell>
          <cell r="CL263">
            <v>0</v>
          </cell>
          <cell r="CM263">
            <v>0</v>
          </cell>
          <cell r="CN263">
            <v>0</v>
          </cell>
          <cell r="CO263">
            <v>0</v>
          </cell>
          <cell r="CP263">
            <v>0</v>
          </cell>
          <cell r="CQ263">
            <v>0.10028901</v>
          </cell>
          <cell r="CR263">
            <v>0</v>
          </cell>
          <cell r="CS263">
            <v>0</v>
          </cell>
          <cell r="CT263">
            <v>0.10028901</v>
          </cell>
          <cell r="CU263">
            <v>0</v>
          </cell>
          <cell r="CV263">
            <v>0</v>
          </cell>
          <cell r="CW263">
            <v>0.10028901</v>
          </cell>
          <cell r="CX263">
            <v>0</v>
          </cell>
          <cell r="CY263">
            <v>0</v>
          </cell>
          <cell r="CZ263">
            <v>0.10028901</v>
          </cell>
          <cell r="DA263">
            <v>0</v>
          </cell>
          <cell r="DB263">
            <v>0</v>
          </cell>
          <cell r="DD263">
            <v>0.67568665999999999</v>
          </cell>
          <cell r="DE263">
            <v>0</v>
          </cell>
          <cell r="DF263">
            <v>0.57261581000000017</v>
          </cell>
          <cell r="DG263">
            <v>0</v>
          </cell>
          <cell r="DI263">
            <v>0.57261581000000017</v>
          </cell>
          <cell r="DJ263">
            <v>4.0083120000000007E-2</v>
          </cell>
          <cell r="DK263">
            <v>0.34356959999999998</v>
          </cell>
          <cell r="DL263">
            <v>0.17178479999999999</v>
          </cell>
          <cell r="DM263">
            <v>1.7178290000000099E-2</v>
          </cell>
          <cell r="DN263">
            <v>0.57261581000000017</v>
          </cell>
          <cell r="DO263">
            <v>4.0083120000000007E-2</v>
          </cell>
          <cell r="DP263">
            <v>0.34356959999999998</v>
          </cell>
          <cell r="DQ263">
            <v>0.17178479999999999</v>
          </cell>
          <cell r="DR263">
            <v>1.7178290000000099E-2</v>
          </cell>
          <cell r="DS263">
            <v>0.57261581000000017</v>
          </cell>
          <cell r="DT263">
            <v>0</v>
          </cell>
          <cell r="DU263">
            <v>0</v>
          </cell>
          <cell r="DV263">
            <v>0</v>
          </cell>
          <cell r="DW263">
            <v>0</v>
          </cell>
          <cell r="DX263">
            <v>0</v>
          </cell>
          <cell r="DY263">
            <v>0</v>
          </cell>
          <cell r="DZ263">
            <v>0</v>
          </cell>
          <cell r="EA263">
            <v>0</v>
          </cell>
          <cell r="EB263">
            <v>0</v>
          </cell>
          <cell r="EC263">
            <v>0</v>
          </cell>
          <cell r="ED263">
            <v>0</v>
          </cell>
          <cell r="EE263">
            <v>0</v>
          </cell>
          <cell r="EF263">
            <v>0</v>
          </cell>
          <cell r="EG263">
            <v>0</v>
          </cell>
          <cell r="EH263">
            <v>0</v>
          </cell>
          <cell r="EI263">
            <v>0</v>
          </cell>
          <cell r="EK263">
            <v>0.57261581000000017</v>
          </cell>
          <cell r="EL263">
            <v>0</v>
          </cell>
          <cell r="EM263">
            <v>0</v>
          </cell>
          <cell r="EN263">
            <v>0.51800000000000002</v>
          </cell>
          <cell r="EO263">
            <v>0.51800000000000002</v>
          </cell>
          <cell r="EP263">
            <v>0</v>
          </cell>
          <cell r="EQ263">
            <v>0</v>
          </cell>
          <cell r="ER263">
            <v>0</v>
          </cell>
          <cell r="ES263">
            <v>0</v>
          </cell>
          <cell r="ET263">
            <v>0</v>
          </cell>
          <cell r="EU263">
            <v>0.57261581000000017</v>
          </cell>
          <cell r="EV263">
            <v>0</v>
          </cell>
          <cell r="EW263">
            <v>0</v>
          </cell>
          <cell r="EX263">
            <v>0.51800000000000002</v>
          </cell>
          <cell r="EY263">
            <v>0.51800000000000002</v>
          </cell>
          <cell r="EZ263">
            <v>0</v>
          </cell>
          <cell r="FA263">
            <v>0</v>
          </cell>
          <cell r="FB263">
            <v>0</v>
          </cell>
          <cell r="FC263">
            <v>0</v>
          </cell>
          <cell r="FD263">
            <v>0</v>
          </cell>
          <cell r="FE263" t="str">
            <v>нд</v>
          </cell>
          <cell r="FF263">
            <v>0.57261581000000017</v>
          </cell>
          <cell r="FG263">
            <v>0</v>
          </cell>
          <cell r="FH263">
            <v>0</v>
          </cell>
          <cell r="FI263">
            <v>0.51800000000000002</v>
          </cell>
          <cell r="FJ263">
            <v>0.51800000000000002</v>
          </cell>
          <cell r="FK263">
            <v>0</v>
          </cell>
          <cell r="FL263">
            <v>0</v>
          </cell>
          <cell r="FM263">
            <v>0</v>
          </cell>
          <cell r="FN263">
            <v>0</v>
          </cell>
          <cell r="FO263">
            <v>0</v>
          </cell>
          <cell r="FP263" t="str">
            <v>нд</v>
          </cell>
          <cell r="FQ263">
            <v>0</v>
          </cell>
          <cell r="FR263">
            <v>0</v>
          </cell>
          <cell r="FS263">
            <v>0</v>
          </cell>
          <cell r="FT263">
            <v>0</v>
          </cell>
          <cell r="FU263">
            <v>0</v>
          </cell>
          <cell r="FV263">
            <v>0</v>
          </cell>
          <cell r="FW263">
            <v>0</v>
          </cell>
          <cell r="FX263">
            <v>0</v>
          </cell>
          <cell r="FY263">
            <v>0</v>
          </cell>
          <cell r="FZ263">
            <v>0</v>
          </cell>
          <cell r="GA263" t="str">
            <v>нд</v>
          </cell>
          <cell r="GB263">
            <v>0</v>
          </cell>
          <cell r="GC263">
            <v>0</v>
          </cell>
          <cell r="GD263">
            <v>0</v>
          </cell>
          <cell r="GE263">
            <v>0</v>
          </cell>
          <cell r="GF263">
            <v>0</v>
          </cell>
          <cell r="GG263">
            <v>0</v>
          </cell>
          <cell r="GH263">
            <v>0</v>
          </cell>
          <cell r="GI263">
            <v>0</v>
          </cell>
          <cell r="GJ263">
            <v>0</v>
          </cell>
          <cell r="GK263">
            <v>0</v>
          </cell>
          <cell r="GL263" t="str">
            <v>нд</v>
          </cell>
          <cell r="GM263">
            <v>0</v>
          </cell>
          <cell r="GN263">
            <v>0</v>
          </cell>
          <cell r="GO263">
            <v>0</v>
          </cell>
          <cell r="GP263">
            <v>0</v>
          </cell>
          <cell r="GQ263">
            <v>0</v>
          </cell>
          <cell r="GR263">
            <v>0</v>
          </cell>
          <cell r="GS263">
            <v>0</v>
          </cell>
          <cell r="GT263">
            <v>0</v>
          </cell>
          <cell r="GU263">
            <v>0</v>
          </cell>
          <cell r="GV263">
            <v>0</v>
          </cell>
          <cell r="GW263" t="str">
            <v>нд</v>
          </cell>
          <cell r="GX263">
            <v>0</v>
          </cell>
          <cell r="GY263">
            <v>0</v>
          </cell>
          <cell r="GZ263">
            <v>0</v>
          </cell>
          <cell r="HA263">
            <v>0</v>
          </cell>
          <cell r="HB263">
            <v>0</v>
          </cell>
          <cell r="HC263">
            <v>0</v>
          </cell>
          <cell r="HD263">
            <v>0</v>
          </cell>
          <cell r="HE263">
            <v>0</v>
          </cell>
          <cell r="HF263">
            <v>0</v>
          </cell>
          <cell r="HG263">
            <v>0</v>
          </cell>
          <cell r="HH263" t="str">
            <v>нд</v>
          </cell>
          <cell r="HI263">
            <v>0</v>
          </cell>
          <cell r="HJ263">
            <v>0</v>
          </cell>
          <cell r="HK263">
            <v>0</v>
          </cell>
          <cell r="HL263">
            <v>0</v>
          </cell>
          <cell r="HM263">
            <v>0</v>
          </cell>
          <cell r="HN263">
            <v>0</v>
          </cell>
          <cell r="HO263">
            <v>0</v>
          </cell>
          <cell r="HP263">
            <v>0</v>
          </cell>
          <cell r="HQ263">
            <v>0</v>
          </cell>
          <cell r="HR263">
            <v>0</v>
          </cell>
          <cell r="HS263" t="str">
            <v>нд</v>
          </cell>
          <cell r="HT263">
            <v>0</v>
          </cell>
          <cell r="HU263">
            <v>0</v>
          </cell>
          <cell r="HV263">
            <v>0</v>
          </cell>
          <cell r="HW263">
            <v>0</v>
          </cell>
          <cell r="HX263">
            <v>0</v>
          </cell>
          <cell r="HY263">
            <v>0</v>
          </cell>
          <cell r="HZ263">
            <v>0</v>
          </cell>
          <cell r="IA263">
            <v>0</v>
          </cell>
          <cell r="IB263">
            <v>0</v>
          </cell>
          <cell r="IC263">
            <v>0</v>
          </cell>
          <cell r="ID263" t="str">
            <v>нд</v>
          </cell>
          <cell r="IE263">
            <v>0</v>
          </cell>
          <cell r="IF263">
            <v>0</v>
          </cell>
          <cell r="IG263">
            <v>0</v>
          </cell>
          <cell r="IH263">
            <v>0</v>
          </cell>
          <cell r="II263">
            <v>0</v>
          </cell>
          <cell r="IJ263">
            <v>0</v>
          </cell>
          <cell r="IK263">
            <v>0</v>
          </cell>
          <cell r="IL263">
            <v>0</v>
          </cell>
          <cell r="IM263">
            <v>0</v>
          </cell>
          <cell r="IN263">
            <v>0</v>
          </cell>
          <cell r="IO263" t="str">
            <v>нд</v>
          </cell>
          <cell r="IP263">
            <v>0</v>
          </cell>
          <cell r="IQ263">
            <v>0</v>
          </cell>
          <cell r="IR263">
            <v>0</v>
          </cell>
          <cell r="IS263">
            <v>0</v>
          </cell>
          <cell r="IT263">
            <v>0</v>
          </cell>
          <cell r="IU263">
            <v>0</v>
          </cell>
          <cell r="IV263">
            <v>0</v>
          </cell>
          <cell r="IW263">
            <v>0</v>
          </cell>
          <cell r="IX263">
            <v>0</v>
          </cell>
          <cell r="IY263">
            <v>0</v>
          </cell>
          <cell r="IZ263" t="str">
            <v>нд</v>
          </cell>
          <cell r="JA263">
            <v>0</v>
          </cell>
          <cell r="JB263">
            <v>0</v>
          </cell>
          <cell r="JC263">
            <v>0</v>
          </cell>
          <cell r="JD263">
            <v>0</v>
          </cell>
          <cell r="JE263">
            <v>0</v>
          </cell>
          <cell r="JF263">
            <v>0</v>
          </cell>
          <cell r="JG263">
            <v>0</v>
          </cell>
          <cell r="JH263">
            <v>0</v>
          </cell>
          <cell r="JI263">
            <v>0</v>
          </cell>
          <cell r="JJ263">
            <v>0</v>
          </cell>
          <cell r="JK263" t="str">
            <v>нд</v>
          </cell>
          <cell r="JL263">
            <v>0</v>
          </cell>
          <cell r="JM263">
            <v>0</v>
          </cell>
          <cell r="JN263">
            <v>0</v>
          </cell>
          <cell r="JO263">
            <v>0</v>
          </cell>
          <cell r="JP263">
            <v>0</v>
          </cell>
          <cell r="JQ263">
            <v>0</v>
          </cell>
          <cell r="JR263">
            <v>0</v>
          </cell>
          <cell r="JS263">
            <v>0</v>
          </cell>
          <cell r="JT263">
            <v>0</v>
          </cell>
          <cell r="JU263">
            <v>0</v>
          </cell>
          <cell r="JV263" t="str">
            <v>нд</v>
          </cell>
          <cell r="JW263">
            <v>0</v>
          </cell>
          <cell r="JX263">
            <v>0</v>
          </cell>
          <cell r="JY263">
            <v>0</v>
          </cell>
          <cell r="JZ263">
            <v>0</v>
          </cell>
          <cell r="KA263">
            <v>0</v>
          </cell>
          <cell r="KB263">
            <v>0</v>
          </cell>
          <cell r="KC263">
            <v>0</v>
          </cell>
          <cell r="KD263">
            <v>0</v>
          </cell>
          <cell r="KE263">
            <v>0</v>
          </cell>
          <cell r="KF263">
            <v>0</v>
          </cell>
          <cell r="KG263" t="str">
            <v>нд</v>
          </cell>
          <cell r="KH263">
            <v>0</v>
          </cell>
          <cell r="KI263">
            <v>0</v>
          </cell>
          <cell r="KJ263">
            <v>0</v>
          </cell>
          <cell r="KK263">
            <v>0</v>
          </cell>
          <cell r="KL263">
            <v>0</v>
          </cell>
          <cell r="KM263">
            <v>0</v>
          </cell>
          <cell r="KN263">
            <v>0</v>
          </cell>
          <cell r="KO263">
            <v>0</v>
          </cell>
          <cell r="KP263">
            <v>0</v>
          </cell>
          <cell r="KQ263">
            <v>0</v>
          </cell>
          <cell r="KR263" t="str">
            <v>нд</v>
          </cell>
          <cell r="KS263">
            <v>0</v>
          </cell>
          <cell r="KT263">
            <v>0</v>
          </cell>
          <cell r="KU263">
            <v>0</v>
          </cell>
          <cell r="KV263">
            <v>0</v>
          </cell>
          <cell r="KW263">
            <v>0</v>
          </cell>
          <cell r="KX263">
            <v>0</v>
          </cell>
          <cell r="KY263">
            <v>0</v>
          </cell>
          <cell r="KZ263">
            <v>0</v>
          </cell>
          <cell r="LA263">
            <v>0</v>
          </cell>
          <cell r="LB263">
            <v>0</v>
          </cell>
          <cell r="LC263" t="str">
            <v>нд</v>
          </cell>
          <cell r="LD263">
            <v>0</v>
          </cell>
          <cell r="LE263">
            <v>0</v>
          </cell>
          <cell r="LF263">
            <v>0</v>
          </cell>
          <cell r="LG263">
            <v>0</v>
          </cell>
          <cell r="LH263">
            <v>0</v>
          </cell>
          <cell r="LI263">
            <v>0</v>
          </cell>
          <cell r="LJ263">
            <v>0</v>
          </cell>
          <cell r="LK263">
            <v>0</v>
          </cell>
          <cell r="LL263">
            <v>0</v>
          </cell>
          <cell r="LM263">
            <v>0</v>
          </cell>
          <cell r="LN263" t="str">
            <v>нд</v>
          </cell>
          <cell r="LO263">
            <v>0</v>
          </cell>
          <cell r="LP263">
            <v>0</v>
          </cell>
          <cell r="LQ263">
            <v>0</v>
          </cell>
          <cell r="LR263">
            <v>0</v>
          </cell>
          <cell r="LS263">
            <v>0</v>
          </cell>
          <cell r="LT263">
            <v>0</v>
          </cell>
          <cell r="LU263">
            <v>0</v>
          </cell>
          <cell r="LV263">
            <v>0</v>
          </cell>
          <cell r="LW263">
            <v>0</v>
          </cell>
          <cell r="LX263">
            <v>0</v>
          </cell>
          <cell r="LY263" t="str">
            <v>нд</v>
          </cell>
          <cell r="LZ263">
            <v>0</v>
          </cell>
          <cell r="MA263" t="str">
            <v>1.1.4</v>
          </cell>
          <cell r="MB263" t="str">
            <v>Строительство ВЛ- 6-10 кВ, Ф-1, ПС «Итум-Кали» с монтажом опор и подвеской провода</v>
          </cell>
          <cell r="MC263" t="str">
            <v>F_prj_109108_48395</v>
          </cell>
          <cell r="MD263" t="str">
            <v>F_prj_109108_48395</v>
          </cell>
          <cell r="ME263" t="b">
            <v>0</v>
          </cell>
          <cell r="MF263">
            <v>0</v>
          </cell>
          <cell r="MG263">
            <v>0</v>
          </cell>
          <cell r="MH263">
            <v>0</v>
          </cell>
          <cell r="MI263">
            <v>0</v>
          </cell>
          <cell r="MK263">
            <v>0</v>
          </cell>
          <cell r="ML263">
            <v>0</v>
          </cell>
          <cell r="MM263">
            <v>0</v>
          </cell>
          <cell r="MN263">
            <v>0</v>
          </cell>
          <cell r="MO263">
            <v>0</v>
          </cell>
          <cell r="MP263">
            <v>0</v>
          </cell>
          <cell r="MQ263">
            <v>0</v>
          </cell>
          <cell r="MR263">
            <v>0</v>
          </cell>
          <cell r="MS263">
            <v>0</v>
          </cell>
          <cell r="MT263">
            <v>0</v>
          </cell>
          <cell r="MU263">
            <v>0</v>
          </cell>
          <cell r="MV263">
            <v>0</v>
          </cell>
          <cell r="MW263">
            <v>0</v>
          </cell>
          <cell r="MX263">
            <v>0</v>
          </cell>
          <cell r="MY263">
            <v>0</v>
          </cell>
          <cell r="MZ263">
            <v>0</v>
          </cell>
          <cell r="NA263">
            <v>0</v>
          </cell>
          <cell r="NB263">
            <v>0</v>
          </cell>
          <cell r="NC263">
            <v>0</v>
          </cell>
          <cell r="ND263">
            <v>0</v>
          </cell>
          <cell r="NE263">
            <v>0</v>
          </cell>
          <cell r="NF263">
            <v>0</v>
          </cell>
          <cell r="NG263">
            <v>0</v>
          </cell>
          <cell r="NH263">
            <v>0</v>
          </cell>
          <cell r="NI263">
            <v>0</v>
          </cell>
          <cell r="NJ263">
            <v>0</v>
          </cell>
          <cell r="NK263">
            <v>0</v>
          </cell>
          <cell r="NL263">
            <v>0</v>
          </cell>
          <cell r="NM263">
            <v>0</v>
          </cell>
          <cell r="NN263">
            <v>0</v>
          </cell>
          <cell r="NO263">
            <v>0</v>
          </cell>
          <cell r="NP263">
            <v>0</v>
          </cell>
          <cell r="NQ263">
            <v>0</v>
          </cell>
          <cell r="NR263">
            <v>0</v>
          </cell>
          <cell r="NS263">
            <v>0</v>
          </cell>
          <cell r="NT263">
            <v>0</v>
          </cell>
          <cell r="NU263">
            <v>0</v>
          </cell>
          <cell r="NV263">
            <v>0</v>
          </cell>
          <cell r="NW263">
            <v>0</v>
          </cell>
          <cell r="NX263">
            <v>0</v>
          </cell>
          <cell r="NY263">
            <v>0</v>
          </cell>
          <cell r="NZ263">
            <v>0</v>
          </cell>
          <cell r="OA263">
            <v>0</v>
          </cell>
          <cell r="OB263">
            <v>0</v>
          </cell>
          <cell r="OC263">
            <v>0</v>
          </cell>
          <cell r="OD263">
            <v>0</v>
          </cell>
          <cell r="OE263">
            <v>0</v>
          </cell>
          <cell r="OF263">
            <v>0</v>
          </cell>
          <cell r="OG263">
            <v>0</v>
          </cell>
          <cell r="OH263">
            <v>0</v>
          </cell>
          <cell r="OI263">
            <v>0</v>
          </cell>
          <cell r="OJ263">
            <v>0</v>
          </cell>
          <cell r="OK263">
            <v>0</v>
          </cell>
          <cell r="OL263">
            <v>0</v>
          </cell>
          <cell r="ON263">
            <v>0.67568687999999999</v>
          </cell>
          <cell r="OO263">
            <v>0.67568687999999999</v>
          </cell>
          <cell r="OR263">
            <v>0</v>
          </cell>
          <cell r="OS263">
            <v>0</v>
          </cell>
          <cell r="OT263">
            <v>0</v>
          </cell>
          <cell r="OU263">
            <v>0</v>
          </cell>
          <cell r="OV263">
            <v>0</v>
          </cell>
          <cell r="OW263">
            <v>0</v>
          </cell>
          <cell r="OX263">
            <v>0</v>
          </cell>
          <cell r="OY263">
            <v>0</v>
          </cell>
          <cell r="OZ263">
            <v>0</v>
          </cell>
          <cell r="PA263">
            <v>0</v>
          </cell>
          <cell r="PB263">
            <v>0</v>
          </cell>
          <cell r="PC263">
            <v>0</v>
          </cell>
          <cell r="PD263">
            <v>0</v>
          </cell>
          <cell r="PE263">
            <v>0</v>
          </cell>
          <cell r="PF263">
            <v>0</v>
          </cell>
          <cell r="PG263">
            <v>0</v>
          </cell>
          <cell r="PH263">
            <v>0</v>
          </cell>
          <cell r="PI263">
            <v>0</v>
          </cell>
          <cell r="PJ263">
            <v>0</v>
          </cell>
          <cell r="PK263">
            <v>0</v>
          </cell>
          <cell r="PL263">
            <v>0</v>
          </cell>
          <cell r="PM263">
            <v>0</v>
          </cell>
          <cell r="PN263">
            <v>0</v>
          </cell>
          <cell r="PO263">
            <v>0</v>
          </cell>
          <cell r="PP263">
            <v>0</v>
          </cell>
          <cell r="PQ263">
            <v>0</v>
          </cell>
          <cell r="PR263">
            <v>0</v>
          </cell>
          <cell r="PS263">
            <v>0</v>
          </cell>
          <cell r="PT263">
            <v>0</v>
          </cell>
          <cell r="PU263">
            <v>0</v>
          </cell>
          <cell r="PV263">
            <v>0</v>
          </cell>
          <cell r="PW263">
            <v>0</v>
          </cell>
          <cell r="PX263">
            <v>0</v>
          </cell>
          <cell r="PY263">
            <v>0</v>
          </cell>
          <cell r="PZ263">
            <v>0</v>
          </cell>
        </row>
        <row r="264">
          <cell r="D264" t="str">
            <v>G_prj_109108_47904</v>
          </cell>
          <cell r="E264">
            <v>0</v>
          </cell>
          <cell r="F264">
            <v>0</v>
          </cell>
          <cell r="G264">
            <v>0</v>
          </cell>
          <cell r="H264">
            <v>0</v>
          </cell>
          <cell r="I264">
            <v>0</v>
          </cell>
          <cell r="J264">
            <v>0</v>
          </cell>
          <cell r="K264">
            <v>0</v>
          </cell>
          <cell r="L264">
            <v>0</v>
          </cell>
          <cell r="M264">
            <v>0</v>
          </cell>
          <cell r="N264">
            <v>0</v>
          </cell>
          <cell r="O264">
            <v>0</v>
          </cell>
          <cell r="P264">
            <v>0</v>
          </cell>
          <cell r="Q264">
            <v>0.1203723782</v>
          </cell>
          <cell r="R264">
            <v>0</v>
          </cell>
          <cell r="S264">
            <v>0</v>
          </cell>
          <cell r="T264">
            <v>0.1203723782</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0</v>
          </cell>
          <cell r="CF264">
            <v>0</v>
          </cell>
          <cell r="CG264">
            <v>0</v>
          </cell>
          <cell r="CH264">
            <v>0</v>
          </cell>
          <cell r="CI264">
            <v>0</v>
          </cell>
          <cell r="CJ264">
            <v>0</v>
          </cell>
          <cell r="CK264">
            <v>0</v>
          </cell>
          <cell r="CL264">
            <v>0</v>
          </cell>
          <cell r="CM264">
            <v>0</v>
          </cell>
          <cell r="CN264">
            <v>0</v>
          </cell>
          <cell r="CO264">
            <v>0</v>
          </cell>
          <cell r="CP264">
            <v>0</v>
          </cell>
          <cell r="CQ264">
            <v>0.1203723782</v>
          </cell>
          <cell r="CR264">
            <v>0</v>
          </cell>
          <cell r="CS264">
            <v>0</v>
          </cell>
          <cell r="CT264">
            <v>0.1203723782</v>
          </cell>
          <cell r="CU264">
            <v>0</v>
          </cell>
          <cell r="CV264">
            <v>0</v>
          </cell>
          <cell r="CW264">
            <v>0.1203723782</v>
          </cell>
          <cell r="CX264">
            <v>0</v>
          </cell>
          <cell r="CY264">
            <v>0</v>
          </cell>
          <cell r="CZ264">
            <v>0.1203723782</v>
          </cell>
          <cell r="DA264">
            <v>0</v>
          </cell>
          <cell r="DB264">
            <v>0</v>
          </cell>
          <cell r="DD264">
            <v>0.1203723782</v>
          </cell>
          <cell r="DE264">
            <v>0</v>
          </cell>
          <cell r="DF264">
            <v>0.10201049</v>
          </cell>
          <cell r="DG264">
            <v>0</v>
          </cell>
          <cell r="DI264">
            <v>0.10201049</v>
          </cell>
          <cell r="DJ264">
            <v>6.12066E-3</v>
          </cell>
          <cell r="DK264">
            <v>7.1407700000000005E-2</v>
          </cell>
          <cell r="DL264">
            <v>1.6321759999999998E-2</v>
          </cell>
          <cell r="DM264">
            <v>8.1603700000000001E-3</v>
          </cell>
          <cell r="DN264">
            <v>0.10201049</v>
          </cell>
          <cell r="DO264">
            <v>6.12066E-3</v>
          </cell>
          <cell r="DP264">
            <v>7.1407700000000005E-2</v>
          </cell>
          <cell r="DQ264">
            <v>1.6321759999999998E-2</v>
          </cell>
          <cell r="DR264">
            <v>8.1603700000000001E-3</v>
          </cell>
          <cell r="DS264">
            <v>0.10201049</v>
          </cell>
          <cell r="DT264">
            <v>0</v>
          </cell>
          <cell r="DU264">
            <v>0</v>
          </cell>
          <cell r="DV264">
            <v>0</v>
          </cell>
          <cell r="DW264">
            <v>0</v>
          </cell>
          <cell r="DX264">
            <v>0</v>
          </cell>
          <cell r="DY264">
            <v>0</v>
          </cell>
          <cell r="DZ264">
            <v>0</v>
          </cell>
          <cell r="EA264">
            <v>0</v>
          </cell>
          <cell r="EB264">
            <v>0</v>
          </cell>
          <cell r="EC264">
            <v>0</v>
          </cell>
          <cell r="ED264">
            <v>0</v>
          </cell>
          <cell r="EE264">
            <v>0</v>
          </cell>
          <cell r="EF264">
            <v>0</v>
          </cell>
          <cell r="EG264">
            <v>0</v>
          </cell>
          <cell r="EH264">
            <v>0</v>
          </cell>
          <cell r="EI264">
            <v>0</v>
          </cell>
          <cell r="EK264">
            <v>0.10201049</v>
          </cell>
          <cell r="EL264">
            <v>0</v>
          </cell>
          <cell r="EM264">
            <v>0</v>
          </cell>
          <cell r="EN264">
            <v>0.17699999999999999</v>
          </cell>
          <cell r="EO264">
            <v>0.17699999999999999</v>
          </cell>
          <cell r="EP264">
            <v>0</v>
          </cell>
          <cell r="EQ264">
            <v>0</v>
          </cell>
          <cell r="ER264">
            <v>0</v>
          </cell>
          <cell r="ES264">
            <v>0</v>
          </cell>
          <cell r="ET264">
            <v>0</v>
          </cell>
          <cell r="EU264">
            <v>0.10201049</v>
          </cell>
          <cell r="EV264">
            <v>0</v>
          </cell>
          <cell r="EW264">
            <v>0</v>
          </cell>
          <cell r="EX264">
            <v>0.17699999999999999</v>
          </cell>
          <cell r="EY264">
            <v>0.17699999999999999</v>
          </cell>
          <cell r="EZ264">
            <v>0</v>
          </cell>
          <cell r="FA264">
            <v>0</v>
          </cell>
          <cell r="FB264">
            <v>0</v>
          </cell>
          <cell r="FC264">
            <v>0</v>
          </cell>
          <cell r="FD264">
            <v>0</v>
          </cell>
          <cell r="FE264" t="str">
            <v>нд</v>
          </cell>
          <cell r="FF264">
            <v>0.10201049</v>
          </cell>
          <cell r="FG264">
            <v>0</v>
          </cell>
          <cell r="FH264">
            <v>0</v>
          </cell>
          <cell r="FI264">
            <v>0.17699999999999999</v>
          </cell>
          <cell r="FJ264">
            <v>0.17699999999999999</v>
          </cell>
          <cell r="FK264">
            <v>0</v>
          </cell>
          <cell r="FL264">
            <v>0</v>
          </cell>
          <cell r="FM264">
            <v>0</v>
          </cell>
          <cell r="FN264">
            <v>0</v>
          </cell>
          <cell r="FO264">
            <v>0</v>
          </cell>
          <cell r="FP264" t="str">
            <v>нд</v>
          </cell>
          <cell r="FQ264">
            <v>0</v>
          </cell>
          <cell r="FR264">
            <v>0</v>
          </cell>
          <cell r="FS264">
            <v>0</v>
          </cell>
          <cell r="FT264">
            <v>0</v>
          </cell>
          <cell r="FU264">
            <v>0</v>
          </cell>
          <cell r="FV264">
            <v>0</v>
          </cell>
          <cell r="FW264">
            <v>0</v>
          </cell>
          <cell r="FX264">
            <v>0</v>
          </cell>
          <cell r="FY264">
            <v>0</v>
          </cell>
          <cell r="FZ264">
            <v>0</v>
          </cell>
          <cell r="GA264" t="str">
            <v>нд</v>
          </cell>
          <cell r="GB264">
            <v>0</v>
          </cell>
          <cell r="GC264">
            <v>0</v>
          </cell>
          <cell r="GD264">
            <v>0</v>
          </cell>
          <cell r="GE264">
            <v>0</v>
          </cell>
          <cell r="GF264">
            <v>0</v>
          </cell>
          <cell r="GG264">
            <v>0</v>
          </cell>
          <cell r="GH264">
            <v>0</v>
          </cell>
          <cell r="GI264">
            <v>0</v>
          </cell>
          <cell r="GJ264">
            <v>0</v>
          </cell>
          <cell r="GK264">
            <v>0</v>
          </cell>
          <cell r="GL264" t="str">
            <v>нд</v>
          </cell>
          <cell r="GM264">
            <v>0</v>
          </cell>
          <cell r="GN264">
            <v>0</v>
          </cell>
          <cell r="GO264">
            <v>0</v>
          </cell>
          <cell r="GP264">
            <v>0</v>
          </cell>
          <cell r="GQ264">
            <v>0</v>
          </cell>
          <cell r="GR264">
            <v>0</v>
          </cell>
          <cell r="GS264">
            <v>0</v>
          </cell>
          <cell r="GT264">
            <v>0</v>
          </cell>
          <cell r="GU264">
            <v>0</v>
          </cell>
          <cell r="GV264">
            <v>0</v>
          </cell>
          <cell r="GW264" t="str">
            <v>нд</v>
          </cell>
          <cell r="GX264">
            <v>0</v>
          </cell>
          <cell r="GY264">
            <v>0</v>
          </cell>
          <cell r="GZ264">
            <v>0</v>
          </cell>
          <cell r="HA264">
            <v>0</v>
          </cell>
          <cell r="HB264">
            <v>0</v>
          </cell>
          <cell r="HC264">
            <v>0</v>
          </cell>
          <cell r="HD264">
            <v>0</v>
          </cell>
          <cell r="HE264">
            <v>0</v>
          </cell>
          <cell r="HF264">
            <v>0</v>
          </cell>
          <cell r="HG264">
            <v>0</v>
          </cell>
          <cell r="HH264" t="str">
            <v>нд</v>
          </cell>
          <cell r="HI264">
            <v>0</v>
          </cell>
          <cell r="HJ264">
            <v>0</v>
          </cell>
          <cell r="HK264">
            <v>0</v>
          </cell>
          <cell r="HL264">
            <v>0</v>
          </cell>
          <cell r="HM264">
            <v>0</v>
          </cell>
          <cell r="HN264">
            <v>0</v>
          </cell>
          <cell r="HO264">
            <v>0</v>
          </cell>
          <cell r="HP264">
            <v>0</v>
          </cell>
          <cell r="HQ264">
            <v>0</v>
          </cell>
          <cell r="HR264">
            <v>0</v>
          </cell>
          <cell r="HS264" t="str">
            <v>нд</v>
          </cell>
          <cell r="HT264">
            <v>0</v>
          </cell>
          <cell r="HU264">
            <v>0</v>
          </cell>
          <cell r="HV264">
            <v>0</v>
          </cell>
          <cell r="HW264">
            <v>0</v>
          </cell>
          <cell r="HX264">
            <v>0</v>
          </cell>
          <cell r="HY264">
            <v>0</v>
          </cell>
          <cell r="HZ264">
            <v>0</v>
          </cell>
          <cell r="IA264">
            <v>0</v>
          </cell>
          <cell r="IB264">
            <v>0</v>
          </cell>
          <cell r="IC264">
            <v>0</v>
          </cell>
          <cell r="ID264" t="str">
            <v>нд</v>
          </cell>
          <cell r="IE264">
            <v>0</v>
          </cell>
          <cell r="IF264">
            <v>0</v>
          </cell>
          <cell r="IG264">
            <v>0</v>
          </cell>
          <cell r="IH264">
            <v>0</v>
          </cell>
          <cell r="II264">
            <v>0</v>
          </cell>
          <cell r="IJ264">
            <v>0</v>
          </cell>
          <cell r="IK264">
            <v>0</v>
          </cell>
          <cell r="IL264">
            <v>0</v>
          </cell>
          <cell r="IM264">
            <v>0</v>
          </cell>
          <cell r="IN264">
            <v>0</v>
          </cell>
          <cell r="IO264" t="str">
            <v>нд</v>
          </cell>
          <cell r="IP264">
            <v>0</v>
          </cell>
          <cell r="IQ264">
            <v>0</v>
          </cell>
          <cell r="IR264">
            <v>0</v>
          </cell>
          <cell r="IS264">
            <v>0</v>
          </cell>
          <cell r="IT264">
            <v>0</v>
          </cell>
          <cell r="IU264">
            <v>0</v>
          </cell>
          <cell r="IV264">
            <v>0</v>
          </cell>
          <cell r="IW264">
            <v>0</v>
          </cell>
          <cell r="IX264">
            <v>0</v>
          </cell>
          <cell r="IY264">
            <v>0</v>
          </cell>
          <cell r="IZ264" t="str">
            <v>нд</v>
          </cell>
          <cell r="JA264">
            <v>0</v>
          </cell>
          <cell r="JB264">
            <v>0</v>
          </cell>
          <cell r="JC264">
            <v>0</v>
          </cell>
          <cell r="JD264">
            <v>0</v>
          </cell>
          <cell r="JE264">
            <v>0</v>
          </cell>
          <cell r="JF264">
            <v>0</v>
          </cell>
          <cell r="JG264">
            <v>0</v>
          </cell>
          <cell r="JH264">
            <v>0</v>
          </cell>
          <cell r="JI264">
            <v>0</v>
          </cell>
          <cell r="JJ264">
            <v>0</v>
          </cell>
          <cell r="JK264" t="str">
            <v>нд</v>
          </cell>
          <cell r="JL264">
            <v>0</v>
          </cell>
          <cell r="JM264">
            <v>0</v>
          </cell>
          <cell r="JN264">
            <v>0</v>
          </cell>
          <cell r="JO264">
            <v>0</v>
          </cell>
          <cell r="JP264">
            <v>0</v>
          </cell>
          <cell r="JQ264">
            <v>0</v>
          </cell>
          <cell r="JR264">
            <v>0</v>
          </cell>
          <cell r="JS264">
            <v>0</v>
          </cell>
          <cell r="JT264">
            <v>0</v>
          </cell>
          <cell r="JU264">
            <v>0</v>
          </cell>
          <cell r="JV264" t="str">
            <v>нд</v>
          </cell>
          <cell r="JW264">
            <v>0</v>
          </cell>
          <cell r="JX264">
            <v>0</v>
          </cell>
          <cell r="JY264">
            <v>0</v>
          </cell>
          <cell r="JZ264">
            <v>0</v>
          </cell>
          <cell r="KA264">
            <v>0</v>
          </cell>
          <cell r="KB264">
            <v>0</v>
          </cell>
          <cell r="KC264">
            <v>0</v>
          </cell>
          <cell r="KD264">
            <v>0</v>
          </cell>
          <cell r="KE264">
            <v>0</v>
          </cell>
          <cell r="KF264">
            <v>0</v>
          </cell>
          <cell r="KG264" t="str">
            <v>нд</v>
          </cell>
          <cell r="KH264">
            <v>0</v>
          </cell>
          <cell r="KI264">
            <v>0</v>
          </cell>
          <cell r="KJ264">
            <v>0</v>
          </cell>
          <cell r="KK264">
            <v>0</v>
          </cell>
          <cell r="KL264">
            <v>0</v>
          </cell>
          <cell r="KM264">
            <v>0</v>
          </cell>
          <cell r="KN264">
            <v>0</v>
          </cell>
          <cell r="KO264">
            <v>0</v>
          </cell>
          <cell r="KP264">
            <v>0</v>
          </cell>
          <cell r="KQ264">
            <v>0</v>
          </cell>
          <cell r="KR264" t="str">
            <v>нд</v>
          </cell>
          <cell r="KS264">
            <v>0</v>
          </cell>
          <cell r="KT264">
            <v>0</v>
          </cell>
          <cell r="KU264">
            <v>0</v>
          </cell>
          <cell r="KV264">
            <v>0</v>
          </cell>
          <cell r="KW264">
            <v>0</v>
          </cell>
          <cell r="KX264">
            <v>0</v>
          </cell>
          <cell r="KY264">
            <v>0</v>
          </cell>
          <cell r="KZ264">
            <v>0</v>
          </cell>
          <cell r="LA264">
            <v>0</v>
          </cell>
          <cell r="LB264">
            <v>0</v>
          </cell>
          <cell r="LC264" t="str">
            <v>нд</v>
          </cell>
          <cell r="LD264">
            <v>0</v>
          </cell>
          <cell r="LE264">
            <v>0</v>
          </cell>
          <cell r="LF264">
            <v>0</v>
          </cell>
          <cell r="LG264">
            <v>0</v>
          </cell>
          <cell r="LH264">
            <v>0</v>
          </cell>
          <cell r="LI264">
            <v>0</v>
          </cell>
          <cell r="LJ264">
            <v>0</v>
          </cell>
          <cell r="LK264">
            <v>0</v>
          </cell>
          <cell r="LL264">
            <v>0</v>
          </cell>
          <cell r="LM264">
            <v>0</v>
          </cell>
          <cell r="LN264" t="str">
            <v>нд</v>
          </cell>
          <cell r="LO264">
            <v>0</v>
          </cell>
          <cell r="LP264">
            <v>0</v>
          </cell>
          <cell r="LQ264">
            <v>0</v>
          </cell>
          <cell r="LR264">
            <v>0</v>
          </cell>
          <cell r="LS264">
            <v>0</v>
          </cell>
          <cell r="LT264">
            <v>0</v>
          </cell>
          <cell r="LU264">
            <v>0</v>
          </cell>
          <cell r="LV264">
            <v>0</v>
          </cell>
          <cell r="LW264">
            <v>0</v>
          </cell>
          <cell r="LX264">
            <v>0</v>
          </cell>
          <cell r="LY264" t="str">
            <v>нд</v>
          </cell>
          <cell r="LZ264">
            <v>0</v>
          </cell>
          <cell r="MA264" t="str">
            <v>1.1.4</v>
          </cell>
          <cell r="MB264" t="str">
            <v>Строительство ВЛ - 0,4 кВ, Ф-8 ПС "Курчалой"  с Майртуп ТП 8-49, L- 0,41 км. (монтаж опор и подвеска провода)</v>
          </cell>
          <cell r="MC264" t="str">
            <v>G_prj_109108_47901</v>
          </cell>
          <cell r="MD264" t="str">
            <v>G_prj_109108_47901</v>
          </cell>
          <cell r="ME264" t="b">
            <v>0</v>
          </cell>
          <cell r="MF264">
            <v>0</v>
          </cell>
          <cell r="MG264">
            <v>0</v>
          </cell>
          <cell r="MH264">
            <v>0</v>
          </cell>
          <cell r="MI264">
            <v>0</v>
          </cell>
          <cell r="MK264">
            <v>0</v>
          </cell>
          <cell r="ML264">
            <v>0</v>
          </cell>
          <cell r="MM264">
            <v>0</v>
          </cell>
          <cell r="MN264">
            <v>0</v>
          </cell>
          <cell r="MO264">
            <v>0</v>
          </cell>
          <cell r="MP264">
            <v>0</v>
          </cell>
          <cell r="MQ264">
            <v>0</v>
          </cell>
          <cell r="MR264">
            <v>0</v>
          </cell>
          <cell r="MS264">
            <v>0</v>
          </cell>
          <cell r="MT264">
            <v>0</v>
          </cell>
          <cell r="MU264">
            <v>0</v>
          </cell>
          <cell r="MV264">
            <v>0</v>
          </cell>
          <cell r="MW264">
            <v>0</v>
          </cell>
          <cell r="MX264">
            <v>0</v>
          </cell>
          <cell r="MY264">
            <v>0</v>
          </cell>
          <cell r="MZ264">
            <v>0</v>
          </cell>
          <cell r="NA264">
            <v>0</v>
          </cell>
          <cell r="NB264">
            <v>0</v>
          </cell>
          <cell r="NC264">
            <v>0</v>
          </cell>
          <cell r="ND264">
            <v>0</v>
          </cell>
          <cell r="NE264">
            <v>0</v>
          </cell>
          <cell r="NF264">
            <v>0</v>
          </cell>
          <cell r="NG264">
            <v>0</v>
          </cell>
          <cell r="NH264">
            <v>0</v>
          </cell>
          <cell r="NI264">
            <v>0</v>
          </cell>
          <cell r="NJ264">
            <v>0</v>
          </cell>
          <cell r="NK264">
            <v>0</v>
          </cell>
          <cell r="NL264">
            <v>0</v>
          </cell>
          <cell r="NM264">
            <v>0</v>
          </cell>
          <cell r="NN264">
            <v>0</v>
          </cell>
          <cell r="NO264">
            <v>0</v>
          </cell>
          <cell r="NP264">
            <v>0</v>
          </cell>
          <cell r="NQ264">
            <v>0</v>
          </cell>
          <cell r="NR264">
            <v>0</v>
          </cell>
          <cell r="NS264">
            <v>0</v>
          </cell>
          <cell r="NT264">
            <v>0</v>
          </cell>
          <cell r="NU264">
            <v>0</v>
          </cell>
          <cell r="NV264">
            <v>0</v>
          </cell>
          <cell r="NW264">
            <v>0</v>
          </cell>
          <cell r="NX264">
            <v>0</v>
          </cell>
          <cell r="NY264">
            <v>0</v>
          </cell>
          <cell r="NZ264">
            <v>0</v>
          </cell>
          <cell r="OA264">
            <v>0</v>
          </cell>
          <cell r="OB264">
            <v>0</v>
          </cell>
          <cell r="OC264">
            <v>0</v>
          </cell>
          <cell r="OD264">
            <v>0</v>
          </cell>
          <cell r="OE264">
            <v>0</v>
          </cell>
          <cell r="OF264">
            <v>0</v>
          </cell>
          <cell r="OG264">
            <v>0</v>
          </cell>
          <cell r="OH264">
            <v>0</v>
          </cell>
          <cell r="OI264">
            <v>0</v>
          </cell>
          <cell r="OJ264">
            <v>0</v>
          </cell>
          <cell r="OK264">
            <v>0</v>
          </cell>
          <cell r="OL264">
            <v>0</v>
          </cell>
          <cell r="ON264">
            <v>0.1203723782</v>
          </cell>
          <cell r="OO264">
            <v>0.1203723782</v>
          </cell>
          <cell r="OR264">
            <v>0</v>
          </cell>
          <cell r="OS264">
            <v>0</v>
          </cell>
          <cell r="OT264">
            <v>0</v>
          </cell>
          <cell r="OU264">
            <v>0</v>
          </cell>
          <cell r="OV264">
            <v>0</v>
          </cell>
          <cell r="OW264">
            <v>0</v>
          </cell>
          <cell r="OX264">
            <v>0</v>
          </cell>
          <cell r="OY264">
            <v>0</v>
          </cell>
          <cell r="OZ264">
            <v>0</v>
          </cell>
          <cell r="PA264">
            <v>0</v>
          </cell>
          <cell r="PB264">
            <v>0</v>
          </cell>
          <cell r="PC264">
            <v>0</v>
          </cell>
          <cell r="PD264">
            <v>0</v>
          </cell>
          <cell r="PE264">
            <v>0</v>
          </cell>
          <cell r="PF264">
            <v>0</v>
          </cell>
          <cell r="PG264">
            <v>0</v>
          </cell>
          <cell r="PH264">
            <v>0</v>
          </cell>
          <cell r="PI264">
            <v>0</v>
          </cell>
          <cell r="PJ264">
            <v>0</v>
          </cell>
          <cell r="PK264">
            <v>0</v>
          </cell>
          <cell r="PL264">
            <v>0</v>
          </cell>
          <cell r="PM264">
            <v>0</v>
          </cell>
          <cell r="PN264">
            <v>0</v>
          </cell>
          <cell r="PO264">
            <v>0</v>
          </cell>
          <cell r="PP264">
            <v>0</v>
          </cell>
          <cell r="PQ264">
            <v>0</v>
          </cell>
          <cell r="PR264">
            <v>0</v>
          </cell>
          <cell r="PS264">
            <v>0</v>
          </cell>
          <cell r="PT264">
            <v>0</v>
          </cell>
          <cell r="PU264">
            <v>0</v>
          </cell>
          <cell r="PV264">
            <v>0</v>
          </cell>
          <cell r="PW264">
            <v>0</v>
          </cell>
          <cell r="PX264">
            <v>0</v>
          </cell>
          <cell r="PY264">
            <v>0</v>
          </cell>
          <cell r="PZ264">
            <v>0</v>
          </cell>
        </row>
        <row r="265">
          <cell r="D265" t="str">
            <v>G_prj_109108_47906</v>
          </cell>
          <cell r="E265">
            <v>4.9468939999999753E-2</v>
          </cell>
          <cell r="F265">
            <v>0</v>
          </cell>
          <cell r="G265">
            <v>0</v>
          </cell>
          <cell r="H265">
            <v>4.9468939999999753E-2</v>
          </cell>
          <cell r="I265">
            <v>0</v>
          </cell>
          <cell r="J265">
            <v>0</v>
          </cell>
          <cell r="K265">
            <v>0</v>
          </cell>
          <cell r="L265">
            <v>0</v>
          </cell>
          <cell r="M265">
            <v>0</v>
          </cell>
          <cell r="N265">
            <v>0</v>
          </cell>
          <cell r="O265">
            <v>0</v>
          </cell>
          <cell r="P265">
            <v>0</v>
          </cell>
          <cell r="Q265">
            <v>1.3147290600000001</v>
          </cell>
          <cell r="R265">
            <v>0</v>
          </cell>
          <cell r="S265">
            <v>0</v>
          </cell>
          <cell r="T265">
            <v>1.3147290600000001</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0</v>
          </cell>
          <cell r="CB265">
            <v>0</v>
          </cell>
          <cell r="CC265">
            <v>0</v>
          </cell>
          <cell r="CD265">
            <v>0</v>
          </cell>
          <cell r="CE265">
            <v>0</v>
          </cell>
          <cell r="CF265">
            <v>0</v>
          </cell>
          <cell r="CG265">
            <v>0</v>
          </cell>
          <cell r="CH265">
            <v>0</v>
          </cell>
          <cell r="CI265">
            <v>0</v>
          </cell>
          <cell r="CJ265">
            <v>0</v>
          </cell>
          <cell r="CK265">
            <v>0</v>
          </cell>
          <cell r="CL265">
            <v>0</v>
          </cell>
          <cell r="CM265">
            <v>0</v>
          </cell>
          <cell r="CN265">
            <v>0</v>
          </cell>
          <cell r="CO265">
            <v>0</v>
          </cell>
          <cell r="CP265">
            <v>0</v>
          </cell>
          <cell r="CQ265">
            <v>1.3147290600000001</v>
          </cell>
          <cell r="CR265">
            <v>0</v>
          </cell>
          <cell r="CS265">
            <v>0</v>
          </cell>
          <cell r="CT265">
            <v>1.3147290600000001</v>
          </cell>
          <cell r="CU265">
            <v>0</v>
          </cell>
          <cell r="CV265">
            <v>0</v>
          </cell>
          <cell r="CW265">
            <v>1.3147290600000001</v>
          </cell>
          <cell r="CX265">
            <v>0</v>
          </cell>
          <cell r="CY265">
            <v>0</v>
          </cell>
          <cell r="CZ265">
            <v>1.3147290600000001</v>
          </cell>
          <cell r="DA265">
            <v>0</v>
          </cell>
          <cell r="DB265">
            <v>0</v>
          </cell>
          <cell r="DD265">
            <v>1.3641979999999998</v>
          </cell>
          <cell r="DE265">
            <v>0</v>
          </cell>
          <cell r="DF265">
            <v>1.1560999999999999</v>
          </cell>
          <cell r="DG265">
            <v>0</v>
          </cell>
          <cell r="DI265">
            <v>1.1560999999999999</v>
          </cell>
          <cell r="DJ265">
            <v>0</v>
          </cell>
          <cell r="DK265">
            <v>1.114177</v>
          </cell>
          <cell r="DL265">
            <v>0</v>
          </cell>
          <cell r="DM265">
            <v>4.1922999999999933E-2</v>
          </cell>
          <cell r="DN265">
            <v>1.1560999999999999</v>
          </cell>
          <cell r="DO265">
            <v>0</v>
          </cell>
          <cell r="DP265">
            <v>1.114177</v>
          </cell>
          <cell r="DQ265">
            <v>0</v>
          </cell>
          <cell r="DR265">
            <v>4.1922999999999933E-2</v>
          </cell>
          <cell r="DS265">
            <v>1.1560999999999999</v>
          </cell>
          <cell r="DT265">
            <v>0</v>
          </cell>
          <cell r="DU265">
            <v>0</v>
          </cell>
          <cell r="DV265">
            <v>0</v>
          </cell>
          <cell r="DW265">
            <v>0</v>
          </cell>
          <cell r="DX265">
            <v>0</v>
          </cell>
          <cell r="DY265">
            <v>0</v>
          </cell>
          <cell r="DZ265">
            <v>0</v>
          </cell>
          <cell r="EA265">
            <v>0</v>
          </cell>
          <cell r="EB265">
            <v>0</v>
          </cell>
          <cell r="EC265">
            <v>0</v>
          </cell>
          <cell r="ED265">
            <v>0</v>
          </cell>
          <cell r="EE265">
            <v>0</v>
          </cell>
          <cell r="EF265">
            <v>0</v>
          </cell>
          <cell r="EG265">
            <v>0</v>
          </cell>
          <cell r="EH265">
            <v>0</v>
          </cell>
          <cell r="EI265">
            <v>0</v>
          </cell>
          <cell r="EK265">
            <v>1.1560999999999999</v>
          </cell>
          <cell r="EL265">
            <v>0</v>
          </cell>
          <cell r="EM265">
            <v>0</v>
          </cell>
          <cell r="EN265">
            <v>1.6990000000000001</v>
          </cell>
          <cell r="EO265">
            <v>1.6990000000000001</v>
          </cell>
          <cell r="EP265">
            <v>0</v>
          </cell>
          <cell r="EQ265">
            <v>0</v>
          </cell>
          <cell r="ER265">
            <v>0</v>
          </cell>
          <cell r="ES265">
            <v>0</v>
          </cell>
          <cell r="ET265">
            <v>0</v>
          </cell>
          <cell r="EU265">
            <v>1.1560999999999999</v>
          </cell>
          <cell r="EV265">
            <v>0</v>
          </cell>
          <cell r="EW265">
            <v>0</v>
          </cell>
          <cell r="EX265">
            <v>1.6990000000000001</v>
          </cell>
          <cell r="EY265">
            <v>1.6990000000000001</v>
          </cell>
          <cell r="EZ265">
            <v>0</v>
          </cell>
          <cell r="FA265">
            <v>0</v>
          </cell>
          <cell r="FB265">
            <v>0</v>
          </cell>
          <cell r="FC265">
            <v>0</v>
          </cell>
          <cell r="FD265">
            <v>0</v>
          </cell>
          <cell r="FE265" t="str">
            <v>нд</v>
          </cell>
          <cell r="FF265">
            <v>1.1560999999999999</v>
          </cell>
          <cell r="FG265">
            <v>0</v>
          </cell>
          <cell r="FH265">
            <v>0</v>
          </cell>
          <cell r="FI265">
            <v>1.6990000000000001</v>
          </cell>
          <cell r="FJ265">
            <v>1.6990000000000001</v>
          </cell>
          <cell r="FK265">
            <v>0</v>
          </cell>
          <cell r="FL265">
            <v>0</v>
          </cell>
          <cell r="FM265">
            <v>0</v>
          </cell>
          <cell r="FN265">
            <v>0</v>
          </cell>
          <cell r="FO265">
            <v>0</v>
          </cell>
          <cell r="FP265" t="str">
            <v>нд</v>
          </cell>
          <cell r="FQ265">
            <v>0</v>
          </cell>
          <cell r="FR265">
            <v>0</v>
          </cell>
          <cell r="FS265">
            <v>0</v>
          </cell>
          <cell r="FT265">
            <v>0</v>
          </cell>
          <cell r="FU265">
            <v>0</v>
          </cell>
          <cell r="FV265">
            <v>0</v>
          </cell>
          <cell r="FW265">
            <v>0</v>
          </cell>
          <cell r="FX265">
            <v>0</v>
          </cell>
          <cell r="FY265">
            <v>0</v>
          </cell>
          <cell r="FZ265">
            <v>0</v>
          </cell>
          <cell r="GA265" t="str">
            <v>нд</v>
          </cell>
          <cell r="GB265">
            <v>0</v>
          </cell>
          <cell r="GC265">
            <v>0</v>
          </cell>
          <cell r="GD265">
            <v>0</v>
          </cell>
          <cell r="GE265">
            <v>0</v>
          </cell>
          <cell r="GF265">
            <v>0</v>
          </cell>
          <cell r="GG265">
            <v>0</v>
          </cell>
          <cell r="GH265">
            <v>0</v>
          </cell>
          <cell r="GI265">
            <v>0</v>
          </cell>
          <cell r="GJ265">
            <v>0</v>
          </cell>
          <cell r="GK265">
            <v>0</v>
          </cell>
          <cell r="GL265" t="str">
            <v>нд</v>
          </cell>
          <cell r="GM265">
            <v>0</v>
          </cell>
          <cell r="GN265">
            <v>0</v>
          </cell>
          <cell r="GO265">
            <v>0</v>
          </cell>
          <cell r="GP265">
            <v>0</v>
          </cell>
          <cell r="GQ265">
            <v>0</v>
          </cell>
          <cell r="GR265">
            <v>0</v>
          </cell>
          <cell r="GS265">
            <v>0</v>
          </cell>
          <cell r="GT265">
            <v>0</v>
          </cell>
          <cell r="GU265">
            <v>0</v>
          </cell>
          <cell r="GV265">
            <v>0</v>
          </cell>
          <cell r="GW265" t="str">
            <v>нд</v>
          </cell>
          <cell r="GX265">
            <v>0</v>
          </cell>
          <cell r="GY265">
            <v>0</v>
          </cell>
          <cell r="GZ265">
            <v>0</v>
          </cell>
          <cell r="HA265">
            <v>0</v>
          </cell>
          <cell r="HB265">
            <v>0</v>
          </cell>
          <cell r="HC265">
            <v>0</v>
          </cell>
          <cell r="HD265">
            <v>0</v>
          </cell>
          <cell r="HE265">
            <v>0</v>
          </cell>
          <cell r="HF265">
            <v>0</v>
          </cell>
          <cell r="HG265">
            <v>0</v>
          </cell>
          <cell r="HH265" t="str">
            <v>нд</v>
          </cell>
          <cell r="HI265">
            <v>0</v>
          </cell>
          <cell r="HJ265">
            <v>0</v>
          </cell>
          <cell r="HK265">
            <v>0</v>
          </cell>
          <cell r="HL265">
            <v>0</v>
          </cell>
          <cell r="HM265">
            <v>0</v>
          </cell>
          <cell r="HN265">
            <v>0</v>
          </cell>
          <cell r="HO265">
            <v>0</v>
          </cell>
          <cell r="HP265">
            <v>0</v>
          </cell>
          <cell r="HQ265">
            <v>0</v>
          </cell>
          <cell r="HR265">
            <v>0</v>
          </cell>
          <cell r="HS265" t="str">
            <v>нд</v>
          </cell>
          <cell r="HT265">
            <v>0</v>
          </cell>
          <cell r="HU265">
            <v>0</v>
          </cell>
          <cell r="HV265">
            <v>0</v>
          </cell>
          <cell r="HW265">
            <v>0</v>
          </cell>
          <cell r="HX265">
            <v>0</v>
          </cell>
          <cell r="HY265">
            <v>0</v>
          </cell>
          <cell r="HZ265">
            <v>0</v>
          </cell>
          <cell r="IA265">
            <v>0</v>
          </cell>
          <cell r="IB265">
            <v>0</v>
          </cell>
          <cell r="IC265">
            <v>0</v>
          </cell>
          <cell r="ID265" t="str">
            <v>нд</v>
          </cell>
          <cell r="IE265">
            <v>0</v>
          </cell>
          <cell r="IF265">
            <v>0</v>
          </cell>
          <cell r="IG265">
            <v>0</v>
          </cell>
          <cell r="IH265">
            <v>0</v>
          </cell>
          <cell r="II265">
            <v>0</v>
          </cell>
          <cell r="IJ265">
            <v>0</v>
          </cell>
          <cell r="IK265">
            <v>0</v>
          </cell>
          <cell r="IL265">
            <v>0</v>
          </cell>
          <cell r="IM265">
            <v>0</v>
          </cell>
          <cell r="IN265">
            <v>0</v>
          </cell>
          <cell r="IO265" t="str">
            <v>нд</v>
          </cell>
          <cell r="IP265">
            <v>0</v>
          </cell>
          <cell r="IQ265">
            <v>0</v>
          </cell>
          <cell r="IR265">
            <v>0</v>
          </cell>
          <cell r="IS265">
            <v>0</v>
          </cell>
          <cell r="IT265">
            <v>0</v>
          </cell>
          <cell r="IU265">
            <v>0</v>
          </cell>
          <cell r="IV265">
            <v>0</v>
          </cell>
          <cell r="IW265">
            <v>0</v>
          </cell>
          <cell r="IX265">
            <v>0</v>
          </cell>
          <cell r="IY265">
            <v>0</v>
          </cell>
          <cell r="IZ265" t="str">
            <v>нд</v>
          </cell>
          <cell r="JA265">
            <v>0</v>
          </cell>
          <cell r="JB265">
            <v>0</v>
          </cell>
          <cell r="JC265">
            <v>0</v>
          </cell>
          <cell r="JD265">
            <v>0</v>
          </cell>
          <cell r="JE265">
            <v>0</v>
          </cell>
          <cell r="JF265">
            <v>0</v>
          </cell>
          <cell r="JG265">
            <v>0</v>
          </cell>
          <cell r="JH265">
            <v>0</v>
          </cell>
          <cell r="JI265">
            <v>0</v>
          </cell>
          <cell r="JJ265">
            <v>0</v>
          </cell>
          <cell r="JK265" t="str">
            <v>нд</v>
          </cell>
          <cell r="JL265">
            <v>0</v>
          </cell>
          <cell r="JM265">
            <v>0</v>
          </cell>
          <cell r="JN265">
            <v>0</v>
          </cell>
          <cell r="JO265">
            <v>0</v>
          </cell>
          <cell r="JP265">
            <v>0</v>
          </cell>
          <cell r="JQ265">
            <v>0</v>
          </cell>
          <cell r="JR265">
            <v>0</v>
          </cell>
          <cell r="JS265">
            <v>0</v>
          </cell>
          <cell r="JT265">
            <v>0</v>
          </cell>
          <cell r="JU265">
            <v>0</v>
          </cell>
          <cell r="JV265" t="str">
            <v>нд</v>
          </cell>
          <cell r="JW265">
            <v>0</v>
          </cell>
          <cell r="JX265">
            <v>0</v>
          </cell>
          <cell r="JY265">
            <v>0</v>
          </cell>
          <cell r="JZ265">
            <v>0</v>
          </cell>
          <cell r="KA265">
            <v>0</v>
          </cell>
          <cell r="KB265">
            <v>0</v>
          </cell>
          <cell r="KC265">
            <v>0</v>
          </cell>
          <cell r="KD265">
            <v>0</v>
          </cell>
          <cell r="KE265">
            <v>0</v>
          </cell>
          <cell r="KF265">
            <v>0</v>
          </cell>
          <cell r="KG265" t="str">
            <v>нд</v>
          </cell>
          <cell r="KH265">
            <v>0</v>
          </cell>
          <cell r="KI265">
            <v>0</v>
          </cell>
          <cell r="KJ265">
            <v>0</v>
          </cell>
          <cell r="KK265">
            <v>0</v>
          </cell>
          <cell r="KL265">
            <v>0</v>
          </cell>
          <cell r="KM265">
            <v>0</v>
          </cell>
          <cell r="KN265">
            <v>0</v>
          </cell>
          <cell r="KO265">
            <v>0</v>
          </cell>
          <cell r="KP265">
            <v>0</v>
          </cell>
          <cell r="KQ265">
            <v>0</v>
          </cell>
          <cell r="KR265" t="str">
            <v>нд</v>
          </cell>
          <cell r="KS265">
            <v>0</v>
          </cell>
          <cell r="KT265">
            <v>0</v>
          </cell>
          <cell r="KU265">
            <v>0</v>
          </cell>
          <cell r="KV265">
            <v>0</v>
          </cell>
          <cell r="KW265">
            <v>0</v>
          </cell>
          <cell r="KX265">
            <v>0</v>
          </cell>
          <cell r="KY265">
            <v>0</v>
          </cell>
          <cell r="KZ265">
            <v>0</v>
          </cell>
          <cell r="LA265">
            <v>0</v>
          </cell>
          <cell r="LB265">
            <v>0</v>
          </cell>
          <cell r="LC265" t="str">
            <v>нд</v>
          </cell>
          <cell r="LD265">
            <v>0</v>
          </cell>
          <cell r="LE265">
            <v>0</v>
          </cell>
          <cell r="LF265">
            <v>0</v>
          </cell>
          <cell r="LG265">
            <v>0</v>
          </cell>
          <cell r="LH265">
            <v>0</v>
          </cell>
          <cell r="LI265">
            <v>0</v>
          </cell>
          <cell r="LJ265">
            <v>0</v>
          </cell>
          <cell r="LK265">
            <v>0</v>
          </cell>
          <cell r="LL265">
            <v>0</v>
          </cell>
          <cell r="LM265">
            <v>0</v>
          </cell>
          <cell r="LN265" t="str">
            <v>нд</v>
          </cell>
          <cell r="LO265">
            <v>0</v>
          </cell>
          <cell r="LP265">
            <v>0</v>
          </cell>
          <cell r="LQ265">
            <v>0</v>
          </cell>
          <cell r="LR265">
            <v>0</v>
          </cell>
          <cell r="LS265">
            <v>0</v>
          </cell>
          <cell r="LT265">
            <v>0</v>
          </cell>
          <cell r="LU265">
            <v>0</v>
          </cell>
          <cell r="LV265">
            <v>0</v>
          </cell>
          <cell r="LW265">
            <v>0</v>
          </cell>
          <cell r="LX265">
            <v>0</v>
          </cell>
          <cell r="LY265" t="str">
            <v>нд</v>
          </cell>
          <cell r="LZ265">
            <v>0</v>
          </cell>
          <cell r="MA265" t="str">
            <v>1.1.4</v>
          </cell>
          <cell r="MB265" t="str">
            <v>Строительство ВЛ-0,4 кВ, Ф-8, ПС "Алхазурово", с. Алхазурово, ул. Бетерсханова ТП 8-7, L- 0,17 км. (монтаж опор и подвеска провода)</v>
          </cell>
          <cell r="MC265" t="str">
            <v>G_prj_109108_47904</v>
          </cell>
          <cell r="MD265" t="str">
            <v>G_prj_109108_47904</v>
          </cell>
          <cell r="ME265" t="b">
            <v>0</v>
          </cell>
          <cell r="MF265">
            <v>0</v>
          </cell>
          <cell r="MG265">
            <v>0</v>
          </cell>
          <cell r="MH265">
            <v>0</v>
          </cell>
          <cell r="MI265">
            <v>0</v>
          </cell>
          <cell r="MK265">
            <v>0</v>
          </cell>
          <cell r="ML265">
            <v>0</v>
          </cell>
          <cell r="MM265">
            <v>0</v>
          </cell>
          <cell r="MN265">
            <v>0</v>
          </cell>
          <cell r="MO265">
            <v>0</v>
          </cell>
          <cell r="MP265">
            <v>0</v>
          </cell>
          <cell r="MQ265">
            <v>0</v>
          </cell>
          <cell r="MR265">
            <v>0</v>
          </cell>
          <cell r="MS265">
            <v>0</v>
          </cell>
          <cell r="MT265">
            <v>0</v>
          </cell>
          <cell r="MU265">
            <v>0</v>
          </cell>
          <cell r="MV265">
            <v>0</v>
          </cell>
          <cell r="MW265">
            <v>0</v>
          </cell>
          <cell r="MX265">
            <v>0</v>
          </cell>
          <cell r="MY265">
            <v>0</v>
          </cell>
          <cell r="MZ265">
            <v>0</v>
          </cell>
          <cell r="NA265">
            <v>0</v>
          </cell>
          <cell r="NB265">
            <v>0</v>
          </cell>
          <cell r="NC265">
            <v>0</v>
          </cell>
          <cell r="ND265">
            <v>0</v>
          </cell>
          <cell r="NE265">
            <v>0</v>
          </cell>
          <cell r="NF265">
            <v>0</v>
          </cell>
          <cell r="NG265">
            <v>0</v>
          </cell>
          <cell r="NH265">
            <v>0</v>
          </cell>
          <cell r="NI265">
            <v>0</v>
          </cell>
          <cell r="NJ265">
            <v>0</v>
          </cell>
          <cell r="NK265">
            <v>0</v>
          </cell>
          <cell r="NL265">
            <v>0</v>
          </cell>
          <cell r="NM265">
            <v>0</v>
          </cell>
          <cell r="NN265">
            <v>0</v>
          </cell>
          <cell r="NO265">
            <v>0</v>
          </cell>
          <cell r="NP265">
            <v>0</v>
          </cell>
          <cell r="NQ265">
            <v>0</v>
          </cell>
          <cell r="NR265">
            <v>0</v>
          </cell>
          <cell r="NS265">
            <v>0</v>
          </cell>
          <cell r="NT265">
            <v>0</v>
          </cell>
          <cell r="NU265">
            <v>0</v>
          </cell>
          <cell r="NV265">
            <v>0</v>
          </cell>
          <cell r="NW265">
            <v>0</v>
          </cell>
          <cell r="NX265">
            <v>0</v>
          </cell>
          <cell r="NY265">
            <v>0</v>
          </cell>
          <cell r="NZ265">
            <v>0</v>
          </cell>
          <cell r="OA265">
            <v>0</v>
          </cell>
          <cell r="OB265">
            <v>0</v>
          </cell>
          <cell r="OC265">
            <v>0</v>
          </cell>
          <cell r="OD265">
            <v>0</v>
          </cell>
          <cell r="OE265">
            <v>0</v>
          </cell>
          <cell r="OF265">
            <v>0</v>
          </cell>
          <cell r="OG265">
            <v>0</v>
          </cell>
          <cell r="OH265">
            <v>0</v>
          </cell>
          <cell r="OI265">
            <v>0</v>
          </cell>
          <cell r="OJ265">
            <v>0</v>
          </cell>
          <cell r="OK265">
            <v>0</v>
          </cell>
          <cell r="OL265">
            <v>0</v>
          </cell>
          <cell r="ON265">
            <v>1.3641979999999998</v>
          </cell>
          <cell r="OO265">
            <v>1.3641979999999998</v>
          </cell>
          <cell r="OR265">
            <v>0</v>
          </cell>
          <cell r="OS265">
            <v>0</v>
          </cell>
          <cell r="OT265">
            <v>0</v>
          </cell>
          <cell r="OU265">
            <v>0</v>
          </cell>
          <cell r="OV265">
            <v>0</v>
          </cell>
          <cell r="OW265">
            <v>0</v>
          </cell>
          <cell r="OX265">
            <v>0</v>
          </cell>
          <cell r="OY265">
            <v>0</v>
          </cell>
          <cell r="OZ265">
            <v>0</v>
          </cell>
          <cell r="PA265">
            <v>0</v>
          </cell>
          <cell r="PB265">
            <v>0</v>
          </cell>
          <cell r="PC265">
            <v>0</v>
          </cell>
          <cell r="PD265">
            <v>0</v>
          </cell>
          <cell r="PE265">
            <v>0</v>
          </cell>
          <cell r="PF265">
            <v>0</v>
          </cell>
          <cell r="PG265">
            <v>0</v>
          </cell>
          <cell r="PH265">
            <v>0</v>
          </cell>
          <cell r="PI265">
            <v>0</v>
          </cell>
          <cell r="PJ265">
            <v>0</v>
          </cell>
          <cell r="PK265">
            <v>0</v>
          </cell>
          <cell r="PL265">
            <v>0</v>
          </cell>
          <cell r="PM265">
            <v>0</v>
          </cell>
          <cell r="PN265">
            <v>0</v>
          </cell>
          <cell r="PO265">
            <v>0</v>
          </cell>
          <cell r="PP265">
            <v>0</v>
          </cell>
          <cell r="PQ265">
            <v>0</v>
          </cell>
          <cell r="PR265">
            <v>0</v>
          </cell>
          <cell r="PS265">
            <v>0</v>
          </cell>
          <cell r="PT265">
            <v>0</v>
          </cell>
          <cell r="PU265">
            <v>0</v>
          </cell>
          <cell r="PV265">
            <v>0</v>
          </cell>
          <cell r="PW265">
            <v>0</v>
          </cell>
          <cell r="PX265">
            <v>0</v>
          </cell>
          <cell r="PY265">
            <v>0</v>
          </cell>
          <cell r="PZ265">
            <v>0</v>
          </cell>
        </row>
        <row r="266">
          <cell r="D266" t="str">
            <v>F_prj_109108_47914</v>
          </cell>
          <cell r="E266">
            <v>0</v>
          </cell>
          <cell r="F266">
            <v>0</v>
          </cell>
          <cell r="G266">
            <v>0</v>
          </cell>
          <cell r="H266">
            <v>0</v>
          </cell>
          <cell r="I266">
            <v>0</v>
          </cell>
          <cell r="J266">
            <v>0</v>
          </cell>
          <cell r="K266">
            <v>0</v>
          </cell>
          <cell r="L266">
            <v>0</v>
          </cell>
          <cell r="M266">
            <v>0</v>
          </cell>
          <cell r="N266">
            <v>0</v>
          </cell>
          <cell r="O266">
            <v>0</v>
          </cell>
          <cell r="P266">
            <v>0</v>
          </cell>
          <cell r="Q266">
            <v>0.28918001579999997</v>
          </cell>
          <cell r="R266">
            <v>0</v>
          </cell>
          <cell r="S266">
            <v>0</v>
          </cell>
          <cell r="T266">
            <v>0.28918001579999997</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0</v>
          </cell>
          <cell r="CB266">
            <v>0</v>
          </cell>
          <cell r="CC266">
            <v>0</v>
          </cell>
          <cell r="CD266">
            <v>0</v>
          </cell>
          <cell r="CE266">
            <v>0</v>
          </cell>
          <cell r="CF266">
            <v>0</v>
          </cell>
          <cell r="CG266">
            <v>0</v>
          </cell>
          <cell r="CH266">
            <v>0</v>
          </cell>
          <cell r="CI266">
            <v>0</v>
          </cell>
          <cell r="CJ266">
            <v>0</v>
          </cell>
          <cell r="CK266">
            <v>0</v>
          </cell>
          <cell r="CL266">
            <v>0</v>
          </cell>
          <cell r="CM266">
            <v>0</v>
          </cell>
          <cell r="CN266">
            <v>0</v>
          </cell>
          <cell r="CO266">
            <v>0</v>
          </cell>
          <cell r="CP266">
            <v>0</v>
          </cell>
          <cell r="CQ266">
            <v>0.28918001579999997</v>
          </cell>
          <cell r="CR266">
            <v>0</v>
          </cell>
          <cell r="CS266">
            <v>0</v>
          </cell>
          <cell r="CT266">
            <v>0.28918001579999997</v>
          </cell>
          <cell r="CU266">
            <v>0</v>
          </cell>
          <cell r="CV266">
            <v>0</v>
          </cell>
          <cell r="CW266">
            <v>0.28918001579999997</v>
          </cell>
          <cell r="CX266">
            <v>0</v>
          </cell>
          <cell r="CY266">
            <v>0</v>
          </cell>
          <cell r="CZ266">
            <v>0.28918001579999997</v>
          </cell>
          <cell r="DA266">
            <v>0</v>
          </cell>
          <cell r="DB266">
            <v>0</v>
          </cell>
          <cell r="DD266">
            <v>0.28918001579999997</v>
          </cell>
          <cell r="DE266">
            <v>0</v>
          </cell>
          <cell r="DF266">
            <v>0.24506781</v>
          </cell>
          <cell r="DG266">
            <v>0</v>
          </cell>
          <cell r="DI266">
            <v>0.24506781</v>
          </cell>
          <cell r="DJ266">
            <v>1.7161760000000002E-2</v>
          </cell>
          <cell r="DK266">
            <v>0.19613440000000001</v>
          </cell>
          <cell r="DL266">
            <v>9.8067199999999997E-3</v>
          </cell>
          <cell r="DM266">
            <v>2.1964930000000001E-2</v>
          </cell>
          <cell r="DN266">
            <v>0.24506781</v>
          </cell>
          <cell r="DO266">
            <v>1.7161760000000002E-2</v>
          </cell>
          <cell r="DP266">
            <v>0.19613440000000001</v>
          </cell>
          <cell r="DQ266">
            <v>9.8067199999999997E-3</v>
          </cell>
          <cell r="DR266">
            <v>2.1964930000000001E-2</v>
          </cell>
          <cell r="DS266">
            <v>0.24506781</v>
          </cell>
          <cell r="DT266">
            <v>0</v>
          </cell>
          <cell r="DU266">
            <v>0</v>
          </cell>
          <cell r="DV266">
            <v>0</v>
          </cell>
          <cell r="DW266">
            <v>0</v>
          </cell>
          <cell r="DX266">
            <v>0</v>
          </cell>
          <cell r="DY266">
            <v>0</v>
          </cell>
          <cell r="DZ266">
            <v>0</v>
          </cell>
          <cell r="EA266">
            <v>0</v>
          </cell>
          <cell r="EB266">
            <v>0</v>
          </cell>
          <cell r="EC266">
            <v>0</v>
          </cell>
          <cell r="ED266">
            <v>0</v>
          </cell>
          <cell r="EE266">
            <v>0</v>
          </cell>
          <cell r="EF266">
            <v>0</v>
          </cell>
          <cell r="EG266">
            <v>0</v>
          </cell>
          <cell r="EH266">
            <v>0</v>
          </cell>
          <cell r="EI266">
            <v>0</v>
          </cell>
          <cell r="EK266">
            <v>0.24506781</v>
          </cell>
          <cell r="EL266">
            <v>0</v>
          </cell>
          <cell r="EM266">
            <v>0</v>
          </cell>
          <cell r="EN266">
            <v>0.57399999999999995</v>
          </cell>
          <cell r="EO266">
            <v>0.57399999999999995</v>
          </cell>
          <cell r="EP266">
            <v>0</v>
          </cell>
          <cell r="EQ266">
            <v>0</v>
          </cell>
          <cell r="ER266">
            <v>0</v>
          </cell>
          <cell r="ES266">
            <v>0</v>
          </cell>
          <cell r="ET266">
            <v>0</v>
          </cell>
          <cell r="EU266">
            <v>0.24506781</v>
          </cell>
          <cell r="EV266">
            <v>0</v>
          </cell>
          <cell r="EW266">
            <v>0</v>
          </cell>
          <cell r="EX266">
            <v>0.57399999999999995</v>
          </cell>
          <cell r="EY266">
            <v>0.57399999999999995</v>
          </cell>
          <cell r="EZ266">
            <v>0</v>
          </cell>
          <cell r="FA266">
            <v>0</v>
          </cell>
          <cell r="FB266">
            <v>0</v>
          </cell>
          <cell r="FC266">
            <v>0</v>
          </cell>
          <cell r="FD266">
            <v>0</v>
          </cell>
          <cell r="FE266">
            <v>4</v>
          </cell>
          <cell r="FF266">
            <v>0.24506781</v>
          </cell>
          <cell r="FG266">
            <v>0</v>
          </cell>
          <cell r="FH266">
            <v>0</v>
          </cell>
          <cell r="FI266">
            <v>0.57399999999999995</v>
          </cell>
          <cell r="FJ266">
            <v>0.57399999999999995</v>
          </cell>
          <cell r="FK266">
            <v>0</v>
          </cell>
          <cell r="FL266">
            <v>0</v>
          </cell>
          <cell r="FM266">
            <v>0</v>
          </cell>
          <cell r="FN266">
            <v>0</v>
          </cell>
          <cell r="FO266">
            <v>0</v>
          </cell>
          <cell r="FP266" t="str">
            <v>нд</v>
          </cell>
          <cell r="FQ266">
            <v>0</v>
          </cell>
          <cell r="FR266">
            <v>0</v>
          </cell>
          <cell r="FS266">
            <v>0</v>
          </cell>
          <cell r="FT266">
            <v>0</v>
          </cell>
          <cell r="FU266">
            <v>0</v>
          </cell>
          <cell r="FV266">
            <v>0</v>
          </cell>
          <cell r="FW266">
            <v>0</v>
          </cell>
          <cell r="FX266">
            <v>0</v>
          </cell>
          <cell r="FY266">
            <v>0</v>
          </cell>
          <cell r="FZ266">
            <v>0</v>
          </cell>
          <cell r="GA266" t="str">
            <v>нд</v>
          </cell>
          <cell r="GB266">
            <v>0</v>
          </cell>
          <cell r="GC266">
            <v>0</v>
          </cell>
          <cell r="GD266">
            <v>0</v>
          </cell>
          <cell r="GE266">
            <v>0</v>
          </cell>
          <cell r="GF266">
            <v>0</v>
          </cell>
          <cell r="GG266">
            <v>0</v>
          </cell>
          <cell r="GH266">
            <v>0</v>
          </cell>
          <cell r="GI266">
            <v>0</v>
          </cell>
          <cell r="GJ266">
            <v>0</v>
          </cell>
          <cell r="GK266">
            <v>0</v>
          </cell>
          <cell r="GL266" t="str">
            <v>нд</v>
          </cell>
          <cell r="GM266">
            <v>0</v>
          </cell>
          <cell r="GN266">
            <v>0</v>
          </cell>
          <cell r="GO266">
            <v>0</v>
          </cell>
          <cell r="GP266">
            <v>0</v>
          </cell>
          <cell r="GQ266">
            <v>0</v>
          </cell>
          <cell r="GR266">
            <v>0</v>
          </cell>
          <cell r="GS266">
            <v>0</v>
          </cell>
          <cell r="GT266">
            <v>0</v>
          </cell>
          <cell r="GU266">
            <v>0</v>
          </cell>
          <cell r="GV266">
            <v>0</v>
          </cell>
          <cell r="GW266" t="str">
            <v>нд</v>
          </cell>
          <cell r="GX266">
            <v>0</v>
          </cell>
          <cell r="GY266">
            <v>0</v>
          </cell>
          <cell r="GZ266">
            <v>0</v>
          </cell>
          <cell r="HA266">
            <v>0</v>
          </cell>
          <cell r="HB266">
            <v>0</v>
          </cell>
          <cell r="HC266">
            <v>0</v>
          </cell>
          <cell r="HD266">
            <v>0</v>
          </cell>
          <cell r="HE266">
            <v>0</v>
          </cell>
          <cell r="HF266">
            <v>0</v>
          </cell>
          <cell r="HG266">
            <v>0</v>
          </cell>
          <cell r="HH266" t="str">
            <v>нд</v>
          </cell>
          <cell r="HI266">
            <v>0</v>
          </cell>
          <cell r="HJ266">
            <v>0</v>
          </cell>
          <cell r="HK266">
            <v>0</v>
          </cell>
          <cell r="HL266">
            <v>0</v>
          </cell>
          <cell r="HM266">
            <v>0</v>
          </cell>
          <cell r="HN266">
            <v>0</v>
          </cell>
          <cell r="HO266">
            <v>0</v>
          </cell>
          <cell r="HP266">
            <v>0</v>
          </cell>
          <cell r="HQ266">
            <v>0</v>
          </cell>
          <cell r="HR266">
            <v>0</v>
          </cell>
          <cell r="HS266" t="str">
            <v>нд</v>
          </cell>
          <cell r="HT266">
            <v>0</v>
          </cell>
          <cell r="HU266">
            <v>0</v>
          </cell>
          <cell r="HV266">
            <v>0</v>
          </cell>
          <cell r="HW266">
            <v>0</v>
          </cell>
          <cell r="HX266">
            <v>0</v>
          </cell>
          <cell r="HY266">
            <v>0</v>
          </cell>
          <cell r="HZ266">
            <v>0</v>
          </cell>
          <cell r="IA266">
            <v>0</v>
          </cell>
          <cell r="IB266">
            <v>0</v>
          </cell>
          <cell r="IC266">
            <v>0</v>
          </cell>
          <cell r="ID266" t="str">
            <v>нд</v>
          </cell>
          <cell r="IE266">
            <v>0</v>
          </cell>
          <cell r="IF266">
            <v>0</v>
          </cell>
          <cell r="IG266">
            <v>0</v>
          </cell>
          <cell r="IH266">
            <v>0</v>
          </cell>
          <cell r="II266">
            <v>0</v>
          </cell>
          <cell r="IJ266">
            <v>0</v>
          </cell>
          <cell r="IK266">
            <v>0</v>
          </cell>
          <cell r="IL266">
            <v>0</v>
          </cell>
          <cell r="IM266">
            <v>0</v>
          </cell>
          <cell r="IN266">
            <v>0</v>
          </cell>
          <cell r="IO266" t="str">
            <v>нд</v>
          </cell>
          <cell r="IP266">
            <v>0</v>
          </cell>
          <cell r="IQ266">
            <v>0</v>
          </cell>
          <cell r="IR266">
            <v>0</v>
          </cell>
          <cell r="IS266">
            <v>0</v>
          </cell>
          <cell r="IT266">
            <v>0</v>
          </cell>
          <cell r="IU266">
            <v>0</v>
          </cell>
          <cell r="IV266">
            <v>0</v>
          </cell>
          <cell r="IW266">
            <v>0</v>
          </cell>
          <cell r="IX266">
            <v>0</v>
          </cell>
          <cell r="IY266">
            <v>0</v>
          </cell>
          <cell r="IZ266" t="str">
            <v>нд</v>
          </cell>
          <cell r="JA266">
            <v>0</v>
          </cell>
          <cell r="JB266">
            <v>0</v>
          </cell>
          <cell r="JC266">
            <v>0</v>
          </cell>
          <cell r="JD266">
            <v>0</v>
          </cell>
          <cell r="JE266">
            <v>0</v>
          </cell>
          <cell r="JF266">
            <v>0</v>
          </cell>
          <cell r="JG266">
            <v>0</v>
          </cell>
          <cell r="JH266">
            <v>0</v>
          </cell>
          <cell r="JI266">
            <v>0</v>
          </cell>
          <cell r="JJ266">
            <v>0</v>
          </cell>
          <cell r="JK266" t="str">
            <v>нд</v>
          </cell>
          <cell r="JL266">
            <v>0</v>
          </cell>
          <cell r="JM266">
            <v>0</v>
          </cell>
          <cell r="JN266">
            <v>0</v>
          </cell>
          <cell r="JO266">
            <v>0</v>
          </cell>
          <cell r="JP266">
            <v>0</v>
          </cell>
          <cell r="JQ266">
            <v>0</v>
          </cell>
          <cell r="JR266">
            <v>0</v>
          </cell>
          <cell r="JS266">
            <v>0</v>
          </cell>
          <cell r="JT266">
            <v>0</v>
          </cell>
          <cell r="JU266">
            <v>0</v>
          </cell>
          <cell r="JV266" t="str">
            <v>нд</v>
          </cell>
          <cell r="JW266">
            <v>0</v>
          </cell>
          <cell r="JX266">
            <v>0</v>
          </cell>
          <cell r="JY266">
            <v>0</v>
          </cell>
          <cell r="JZ266">
            <v>0</v>
          </cell>
          <cell r="KA266">
            <v>0</v>
          </cell>
          <cell r="KB266">
            <v>0</v>
          </cell>
          <cell r="KC266">
            <v>0</v>
          </cell>
          <cell r="KD266">
            <v>0</v>
          </cell>
          <cell r="KE266">
            <v>0</v>
          </cell>
          <cell r="KF266">
            <v>0</v>
          </cell>
          <cell r="KG266" t="str">
            <v>нд</v>
          </cell>
          <cell r="KH266">
            <v>0</v>
          </cell>
          <cell r="KI266">
            <v>0</v>
          </cell>
          <cell r="KJ266">
            <v>0</v>
          </cell>
          <cell r="KK266">
            <v>0</v>
          </cell>
          <cell r="KL266">
            <v>0</v>
          </cell>
          <cell r="KM266">
            <v>0</v>
          </cell>
          <cell r="KN266">
            <v>0</v>
          </cell>
          <cell r="KO266">
            <v>0</v>
          </cell>
          <cell r="KP266">
            <v>0</v>
          </cell>
          <cell r="KQ266">
            <v>0</v>
          </cell>
          <cell r="KR266" t="str">
            <v>нд</v>
          </cell>
          <cell r="KS266">
            <v>0</v>
          </cell>
          <cell r="KT266">
            <v>0</v>
          </cell>
          <cell r="KU266">
            <v>0</v>
          </cell>
          <cell r="KV266">
            <v>0</v>
          </cell>
          <cell r="KW266">
            <v>0</v>
          </cell>
          <cell r="KX266">
            <v>0</v>
          </cell>
          <cell r="KY266">
            <v>0</v>
          </cell>
          <cell r="KZ266">
            <v>0</v>
          </cell>
          <cell r="LA266">
            <v>0</v>
          </cell>
          <cell r="LB266">
            <v>0</v>
          </cell>
          <cell r="LC266" t="str">
            <v>нд</v>
          </cell>
          <cell r="LD266">
            <v>0</v>
          </cell>
          <cell r="LE266">
            <v>0</v>
          </cell>
          <cell r="LF266">
            <v>0</v>
          </cell>
          <cell r="LG266">
            <v>0</v>
          </cell>
          <cell r="LH266">
            <v>0</v>
          </cell>
          <cell r="LI266">
            <v>0</v>
          </cell>
          <cell r="LJ266">
            <v>0</v>
          </cell>
          <cell r="LK266">
            <v>0</v>
          </cell>
          <cell r="LL266">
            <v>0</v>
          </cell>
          <cell r="LM266">
            <v>0</v>
          </cell>
          <cell r="LN266" t="str">
            <v>нд</v>
          </cell>
          <cell r="LO266">
            <v>0</v>
          </cell>
          <cell r="LP266">
            <v>0</v>
          </cell>
          <cell r="LQ266">
            <v>0</v>
          </cell>
          <cell r="LR266">
            <v>0</v>
          </cell>
          <cell r="LS266">
            <v>0</v>
          </cell>
          <cell r="LT266">
            <v>0</v>
          </cell>
          <cell r="LU266">
            <v>0</v>
          </cell>
          <cell r="LV266">
            <v>0</v>
          </cell>
          <cell r="LW266">
            <v>0</v>
          </cell>
          <cell r="LX266">
            <v>0</v>
          </cell>
          <cell r="LY266" t="str">
            <v>нд</v>
          </cell>
          <cell r="LZ266">
            <v>0</v>
          </cell>
          <cell r="MA266" t="str">
            <v>1.1.4</v>
          </cell>
          <cell r="MB266" t="str">
            <v>Строительство ВЛ - 0,4 кВ, Ф-3 ПС "Октябрьская"  с.Чечен-Аул ТП 3-   пр.1,0 км. (монтаж опор и подвеска провода)</v>
          </cell>
          <cell r="MC266" t="str">
            <v>G_prj_109108_47906</v>
          </cell>
          <cell r="MD266" t="str">
            <v>G_prj_109108_47906</v>
          </cell>
          <cell r="ME266" t="b">
            <v>0</v>
          </cell>
          <cell r="MF266">
            <v>0</v>
          </cell>
          <cell r="MG266">
            <v>0</v>
          </cell>
          <cell r="MH266">
            <v>0</v>
          </cell>
          <cell r="MI266">
            <v>0</v>
          </cell>
          <cell r="MK266">
            <v>0</v>
          </cell>
          <cell r="ML266">
            <v>0</v>
          </cell>
          <cell r="MM266">
            <v>0</v>
          </cell>
          <cell r="MN266">
            <v>0</v>
          </cell>
          <cell r="MO266">
            <v>0</v>
          </cell>
          <cell r="MP266">
            <v>0</v>
          </cell>
          <cell r="MQ266">
            <v>0</v>
          </cell>
          <cell r="MR266">
            <v>0</v>
          </cell>
          <cell r="MS266">
            <v>0</v>
          </cell>
          <cell r="MT266">
            <v>0</v>
          </cell>
          <cell r="MU266">
            <v>0</v>
          </cell>
          <cell r="MV266">
            <v>0</v>
          </cell>
          <cell r="MW266">
            <v>0</v>
          </cell>
          <cell r="MX266">
            <v>0</v>
          </cell>
          <cell r="MY266">
            <v>0</v>
          </cell>
          <cell r="MZ266">
            <v>0</v>
          </cell>
          <cell r="NA266">
            <v>0</v>
          </cell>
          <cell r="NB266">
            <v>0</v>
          </cell>
          <cell r="NC266">
            <v>0</v>
          </cell>
          <cell r="ND266">
            <v>0</v>
          </cell>
          <cell r="NE266">
            <v>0</v>
          </cell>
          <cell r="NF266">
            <v>0</v>
          </cell>
          <cell r="NG266">
            <v>0</v>
          </cell>
          <cell r="NH266">
            <v>0</v>
          </cell>
          <cell r="NI266">
            <v>0</v>
          </cell>
          <cell r="NJ266">
            <v>0</v>
          </cell>
          <cell r="NK266">
            <v>0</v>
          </cell>
          <cell r="NL266">
            <v>0</v>
          </cell>
          <cell r="NM266">
            <v>0</v>
          </cell>
          <cell r="NN266">
            <v>0</v>
          </cell>
          <cell r="NO266">
            <v>0</v>
          </cell>
          <cell r="NP266">
            <v>0</v>
          </cell>
          <cell r="NQ266">
            <v>0</v>
          </cell>
          <cell r="NR266">
            <v>0</v>
          </cell>
          <cell r="NS266">
            <v>0</v>
          </cell>
          <cell r="NT266">
            <v>0</v>
          </cell>
          <cell r="NU266">
            <v>0</v>
          </cell>
          <cell r="NV266">
            <v>0</v>
          </cell>
          <cell r="NW266">
            <v>0</v>
          </cell>
          <cell r="NX266">
            <v>0</v>
          </cell>
          <cell r="NY266">
            <v>0</v>
          </cell>
          <cell r="NZ266">
            <v>0</v>
          </cell>
          <cell r="OA266">
            <v>0</v>
          </cell>
          <cell r="OB266">
            <v>0</v>
          </cell>
          <cell r="OC266">
            <v>0</v>
          </cell>
          <cell r="OD266">
            <v>0</v>
          </cell>
          <cell r="OE266">
            <v>0</v>
          </cell>
          <cell r="OF266">
            <v>0</v>
          </cell>
          <cell r="OG266">
            <v>0</v>
          </cell>
          <cell r="OH266">
            <v>0</v>
          </cell>
          <cell r="OI266">
            <v>0</v>
          </cell>
          <cell r="OJ266">
            <v>0</v>
          </cell>
          <cell r="OK266">
            <v>0</v>
          </cell>
          <cell r="OL266">
            <v>0</v>
          </cell>
          <cell r="ON266">
            <v>0.28918001579999997</v>
          </cell>
          <cell r="OO266">
            <v>0.28918001579999997</v>
          </cell>
          <cell r="OR266">
            <v>0</v>
          </cell>
          <cell r="OS266">
            <v>0</v>
          </cell>
          <cell r="OT266">
            <v>0</v>
          </cell>
          <cell r="OU266">
            <v>0</v>
          </cell>
          <cell r="OV266">
            <v>0</v>
          </cell>
          <cell r="OW266">
            <v>0</v>
          </cell>
          <cell r="OX266">
            <v>0</v>
          </cell>
          <cell r="OY266">
            <v>0</v>
          </cell>
          <cell r="OZ266">
            <v>0</v>
          </cell>
          <cell r="PA266">
            <v>0</v>
          </cell>
          <cell r="PB266">
            <v>0</v>
          </cell>
          <cell r="PC266">
            <v>0</v>
          </cell>
          <cell r="PD266">
            <v>0</v>
          </cell>
          <cell r="PE266">
            <v>0</v>
          </cell>
          <cell r="PF266">
            <v>0</v>
          </cell>
          <cell r="PG266">
            <v>0</v>
          </cell>
          <cell r="PH266">
            <v>0</v>
          </cell>
          <cell r="PI266">
            <v>0</v>
          </cell>
          <cell r="PJ266">
            <v>0</v>
          </cell>
          <cell r="PK266">
            <v>0</v>
          </cell>
          <cell r="PL266">
            <v>0</v>
          </cell>
          <cell r="PM266">
            <v>0</v>
          </cell>
          <cell r="PN266">
            <v>0</v>
          </cell>
          <cell r="PO266">
            <v>0</v>
          </cell>
          <cell r="PP266">
            <v>0</v>
          </cell>
          <cell r="PQ266">
            <v>0</v>
          </cell>
          <cell r="PR266">
            <v>0</v>
          </cell>
          <cell r="PS266">
            <v>0</v>
          </cell>
          <cell r="PT266">
            <v>0</v>
          </cell>
          <cell r="PU266">
            <v>0</v>
          </cell>
          <cell r="PV266">
            <v>0</v>
          </cell>
          <cell r="PW266">
            <v>0</v>
          </cell>
          <cell r="PX266">
            <v>0</v>
          </cell>
          <cell r="PY266">
            <v>0</v>
          </cell>
          <cell r="PZ266">
            <v>0</v>
          </cell>
        </row>
        <row r="267">
          <cell r="D267" t="str">
            <v>G_prj_109108_49684</v>
          </cell>
          <cell r="E267">
            <v>1.483073560000003E-2</v>
          </cell>
          <cell r="F267">
            <v>0</v>
          </cell>
          <cell r="G267">
            <v>0</v>
          </cell>
          <cell r="H267">
            <v>1.483073560000003E-2</v>
          </cell>
          <cell r="I267">
            <v>0</v>
          </cell>
          <cell r="J267">
            <v>0</v>
          </cell>
          <cell r="K267">
            <v>0</v>
          </cell>
          <cell r="L267">
            <v>0</v>
          </cell>
          <cell r="M267">
            <v>0</v>
          </cell>
          <cell r="N267">
            <v>0</v>
          </cell>
          <cell r="O267">
            <v>0</v>
          </cell>
          <cell r="P267">
            <v>0</v>
          </cell>
          <cell r="Q267">
            <v>0.39415962439999996</v>
          </cell>
          <cell r="R267">
            <v>0</v>
          </cell>
          <cell r="S267">
            <v>0</v>
          </cell>
          <cell r="T267">
            <v>0.39415962439999996</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v>
          </cell>
          <cell r="BT267">
            <v>0</v>
          </cell>
          <cell r="BU267">
            <v>0</v>
          </cell>
          <cell r="BV267">
            <v>0</v>
          </cell>
          <cell r="BW267">
            <v>0</v>
          </cell>
          <cell r="BX267">
            <v>0</v>
          </cell>
          <cell r="BY267">
            <v>0</v>
          </cell>
          <cell r="BZ267">
            <v>0</v>
          </cell>
          <cell r="CA267">
            <v>0</v>
          </cell>
          <cell r="CB267">
            <v>0</v>
          </cell>
          <cell r="CC267">
            <v>0</v>
          </cell>
          <cell r="CD267">
            <v>0</v>
          </cell>
          <cell r="CE267">
            <v>0</v>
          </cell>
          <cell r="CF267">
            <v>0</v>
          </cell>
          <cell r="CG267">
            <v>0</v>
          </cell>
          <cell r="CH267">
            <v>0</v>
          </cell>
          <cell r="CI267">
            <v>0</v>
          </cell>
          <cell r="CJ267">
            <v>0</v>
          </cell>
          <cell r="CK267">
            <v>0</v>
          </cell>
          <cell r="CL267">
            <v>0</v>
          </cell>
          <cell r="CM267">
            <v>0</v>
          </cell>
          <cell r="CN267">
            <v>0</v>
          </cell>
          <cell r="CO267">
            <v>0</v>
          </cell>
          <cell r="CP267">
            <v>0</v>
          </cell>
          <cell r="CQ267">
            <v>0.39415962439999996</v>
          </cell>
          <cell r="CR267">
            <v>0</v>
          </cell>
          <cell r="CS267">
            <v>0</v>
          </cell>
          <cell r="CT267">
            <v>0.39415962439999996</v>
          </cell>
          <cell r="CU267">
            <v>0</v>
          </cell>
          <cell r="CV267">
            <v>0</v>
          </cell>
          <cell r="CW267">
            <v>0.39415962439999996</v>
          </cell>
          <cell r="CX267">
            <v>0</v>
          </cell>
          <cell r="CY267">
            <v>0</v>
          </cell>
          <cell r="CZ267">
            <v>0.39415962439999996</v>
          </cell>
          <cell r="DA267">
            <v>0</v>
          </cell>
          <cell r="DB267">
            <v>0</v>
          </cell>
          <cell r="DD267">
            <v>0.40899036</v>
          </cell>
          <cell r="DE267">
            <v>0</v>
          </cell>
          <cell r="DF267">
            <v>0.34660200000000002</v>
          </cell>
          <cell r="DG267">
            <v>0</v>
          </cell>
          <cell r="DI267">
            <v>0.34660200000000002</v>
          </cell>
          <cell r="DJ267">
            <v>2.3976000000000001E-2</v>
          </cell>
          <cell r="DK267">
            <v>0.29269899999999999</v>
          </cell>
          <cell r="DL267">
            <v>0</v>
          </cell>
          <cell r="DM267">
            <v>2.9927000000000033E-2</v>
          </cell>
          <cell r="DN267">
            <v>0.34660200000000002</v>
          </cell>
          <cell r="DO267">
            <v>2.3976000000000001E-2</v>
          </cell>
          <cell r="DP267">
            <v>0.29269899999999999</v>
          </cell>
          <cell r="DQ267">
            <v>0</v>
          </cell>
          <cell r="DR267">
            <v>2.9927000000000033E-2</v>
          </cell>
          <cell r="DS267">
            <v>0.34660200000000002</v>
          </cell>
          <cell r="DT267">
            <v>0</v>
          </cell>
          <cell r="DU267">
            <v>0</v>
          </cell>
          <cell r="DV267">
            <v>0</v>
          </cell>
          <cell r="DW267">
            <v>0</v>
          </cell>
          <cell r="DX267">
            <v>0</v>
          </cell>
          <cell r="DY267">
            <v>0</v>
          </cell>
          <cell r="DZ267">
            <v>0</v>
          </cell>
          <cell r="EA267">
            <v>0</v>
          </cell>
          <cell r="EB267">
            <v>0</v>
          </cell>
          <cell r="EC267">
            <v>0</v>
          </cell>
          <cell r="ED267">
            <v>0</v>
          </cell>
          <cell r="EE267">
            <v>0</v>
          </cell>
          <cell r="EF267">
            <v>0</v>
          </cell>
          <cell r="EG267">
            <v>0</v>
          </cell>
          <cell r="EH267">
            <v>0</v>
          </cell>
          <cell r="EI267">
            <v>0</v>
          </cell>
          <cell r="EK267">
            <v>0.34660200000000002</v>
          </cell>
          <cell r="EL267">
            <v>0</v>
          </cell>
          <cell r="EM267">
            <v>0</v>
          </cell>
          <cell r="EN267">
            <v>0.84899999999999998</v>
          </cell>
          <cell r="EO267">
            <v>0.84899999999999998</v>
          </cell>
          <cell r="EP267">
            <v>0</v>
          </cell>
          <cell r="EQ267">
            <v>0</v>
          </cell>
          <cell r="ER267">
            <v>0</v>
          </cell>
          <cell r="ES267">
            <v>0</v>
          </cell>
          <cell r="ET267">
            <v>0</v>
          </cell>
          <cell r="EU267">
            <v>0.34660200000000002</v>
          </cell>
          <cell r="EV267">
            <v>0</v>
          </cell>
          <cell r="EW267">
            <v>0</v>
          </cell>
          <cell r="EX267">
            <v>0.84899999999999998</v>
          </cell>
          <cell r="EY267">
            <v>0.84899999999999998</v>
          </cell>
          <cell r="EZ267">
            <v>0</v>
          </cell>
          <cell r="FA267">
            <v>0</v>
          </cell>
          <cell r="FB267">
            <v>0</v>
          </cell>
          <cell r="FC267">
            <v>0</v>
          </cell>
          <cell r="FD267">
            <v>0</v>
          </cell>
          <cell r="FE267" t="str">
            <v>нд</v>
          </cell>
          <cell r="FF267">
            <v>0.34660200000000002</v>
          </cell>
          <cell r="FG267">
            <v>0</v>
          </cell>
          <cell r="FH267">
            <v>0</v>
          </cell>
          <cell r="FI267">
            <v>0.84899999999999998</v>
          </cell>
          <cell r="FJ267">
            <v>0.84899999999999998</v>
          </cell>
          <cell r="FK267">
            <v>0</v>
          </cell>
          <cell r="FL267">
            <v>0</v>
          </cell>
          <cell r="FM267">
            <v>0</v>
          </cell>
          <cell r="FN267">
            <v>0</v>
          </cell>
          <cell r="FO267">
            <v>0</v>
          </cell>
          <cell r="FP267" t="str">
            <v>нд</v>
          </cell>
          <cell r="FQ267">
            <v>0</v>
          </cell>
          <cell r="FR267">
            <v>0</v>
          </cell>
          <cell r="FS267">
            <v>0</v>
          </cell>
          <cell r="FT267">
            <v>0</v>
          </cell>
          <cell r="FU267">
            <v>0</v>
          </cell>
          <cell r="FV267">
            <v>0</v>
          </cell>
          <cell r="FW267">
            <v>0</v>
          </cell>
          <cell r="FX267">
            <v>0</v>
          </cell>
          <cell r="FY267">
            <v>0</v>
          </cell>
          <cell r="FZ267">
            <v>0</v>
          </cell>
          <cell r="GA267" t="str">
            <v>нд</v>
          </cell>
          <cell r="GB267">
            <v>0</v>
          </cell>
          <cell r="GC267">
            <v>0</v>
          </cell>
          <cell r="GD267">
            <v>0</v>
          </cell>
          <cell r="GE267">
            <v>0</v>
          </cell>
          <cell r="GF267">
            <v>0</v>
          </cell>
          <cell r="GG267">
            <v>0</v>
          </cell>
          <cell r="GH267">
            <v>0</v>
          </cell>
          <cell r="GI267">
            <v>0</v>
          </cell>
          <cell r="GJ267">
            <v>0</v>
          </cell>
          <cell r="GK267">
            <v>0</v>
          </cell>
          <cell r="GL267" t="str">
            <v>нд</v>
          </cell>
          <cell r="GM267">
            <v>0</v>
          </cell>
          <cell r="GN267">
            <v>0</v>
          </cell>
          <cell r="GO267">
            <v>0</v>
          </cell>
          <cell r="GP267">
            <v>0</v>
          </cell>
          <cell r="GQ267">
            <v>0</v>
          </cell>
          <cell r="GR267">
            <v>0</v>
          </cell>
          <cell r="GS267">
            <v>0</v>
          </cell>
          <cell r="GT267">
            <v>0</v>
          </cell>
          <cell r="GU267">
            <v>0</v>
          </cell>
          <cell r="GV267">
            <v>0</v>
          </cell>
          <cell r="GW267" t="str">
            <v>нд</v>
          </cell>
          <cell r="GX267">
            <v>0</v>
          </cell>
          <cell r="GY267">
            <v>0</v>
          </cell>
          <cell r="GZ267">
            <v>0</v>
          </cell>
          <cell r="HA267">
            <v>0</v>
          </cell>
          <cell r="HB267">
            <v>0</v>
          </cell>
          <cell r="HC267">
            <v>0</v>
          </cell>
          <cell r="HD267">
            <v>0</v>
          </cell>
          <cell r="HE267">
            <v>0</v>
          </cell>
          <cell r="HF267">
            <v>0</v>
          </cell>
          <cell r="HG267">
            <v>0</v>
          </cell>
          <cell r="HH267" t="str">
            <v>нд</v>
          </cell>
          <cell r="HI267">
            <v>0</v>
          </cell>
          <cell r="HJ267">
            <v>0</v>
          </cell>
          <cell r="HK267">
            <v>0</v>
          </cell>
          <cell r="HL267">
            <v>0</v>
          </cell>
          <cell r="HM267">
            <v>0</v>
          </cell>
          <cell r="HN267">
            <v>0</v>
          </cell>
          <cell r="HO267">
            <v>0</v>
          </cell>
          <cell r="HP267">
            <v>0</v>
          </cell>
          <cell r="HQ267">
            <v>0</v>
          </cell>
          <cell r="HR267">
            <v>0</v>
          </cell>
          <cell r="HS267" t="str">
            <v>нд</v>
          </cell>
          <cell r="HT267">
            <v>0</v>
          </cell>
          <cell r="HU267">
            <v>0</v>
          </cell>
          <cell r="HV267">
            <v>0</v>
          </cell>
          <cell r="HW267">
            <v>0</v>
          </cell>
          <cell r="HX267">
            <v>0</v>
          </cell>
          <cell r="HY267">
            <v>0</v>
          </cell>
          <cell r="HZ267">
            <v>0</v>
          </cell>
          <cell r="IA267">
            <v>0</v>
          </cell>
          <cell r="IB267">
            <v>0</v>
          </cell>
          <cell r="IC267">
            <v>0</v>
          </cell>
          <cell r="ID267" t="str">
            <v>нд</v>
          </cell>
          <cell r="IE267">
            <v>0</v>
          </cell>
          <cell r="IF267">
            <v>0</v>
          </cell>
          <cell r="IG267">
            <v>0</v>
          </cell>
          <cell r="IH267">
            <v>0</v>
          </cell>
          <cell r="II267">
            <v>0</v>
          </cell>
          <cell r="IJ267">
            <v>0</v>
          </cell>
          <cell r="IK267">
            <v>0</v>
          </cell>
          <cell r="IL267">
            <v>0</v>
          </cell>
          <cell r="IM267">
            <v>0</v>
          </cell>
          <cell r="IN267">
            <v>0</v>
          </cell>
          <cell r="IO267" t="str">
            <v>нд</v>
          </cell>
          <cell r="IP267">
            <v>0</v>
          </cell>
          <cell r="IQ267">
            <v>0</v>
          </cell>
          <cell r="IR267">
            <v>0</v>
          </cell>
          <cell r="IS267">
            <v>0</v>
          </cell>
          <cell r="IT267">
            <v>0</v>
          </cell>
          <cell r="IU267">
            <v>0</v>
          </cell>
          <cell r="IV267">
            <v>0</v>
          </cell>
          <cell r="IW267">
            <v>0</v>
          </cell>
          <cell r="IX267">
            <v>0</v>
          </cell>
          <cell r="IY267">
            <v>0</v>
          </cell>
          <cell r="IZ267" t="str">
            <v>нд</v>
          </cell>
          <cell r="JA267">
            <v>0</v>
          </cell>
          <cell r="JB267">
            <v>0</v>
          </cell>
          <cell r="JC267">
            <v>0</v>
          </cell>
          <cell r="JD267">
            <v>0</v>
          </cell>
          <cell r="JE267">
            <v>0</v>
          </cell>
          <cell r="JF267">
            <v>0</v>
          </cell>
          <cell r="JG267">
            <v>0</v>
          </cell>
          <cell r="JH267">
            <v>0</v>
          </cell>
          <cell r="JI267">
            <v>0</v>
          </cell>
          <cell r="JJ267">
            <v>0</v>
          </cell>
          <cell r="JK267" t="str">
            <v>нд</v>
          </cell>
          <cell r="JL267">
            <v>0</v>
          </cell>
          <cell r="JM267">
            <v>0</v>
          </cell>
          <cell r="JN267">
            <v>0</v>
          </cell>
          <cell r="JO267">
            <v>0</v>
          </cell>
          <cell r="JP267">
            <v>0</v>
          </cell>
          <cell r="JQ267">
            <v>0</v>
          </cell>
          <cell r="JR267">
            <v>0</v>
          </cell>
          <cell r="JS267">
            <v>0</v>
          </cell>
          <cell r="JT267">
            <v>0</v>
          </cell>
          <cell r="JU267">
            <v>0</v>
          </cell>
          <cell r="JV267" t="str">
            <v>нд</v>
          </cell>
          <cell r="JW267">
            <v>0</v>
          </cell>
          <cell r="JX267">
            <v>0</v>
          </cell>
          <cell r="JY267">
            <v>0</v>
          </cell>
          <cell r="JZ267">
            <v>0</v>
          </cell>
          <cell r="KA267">
            <v>0</v>
          </cell>
          <cell r="KB267">
            <v>0</v>
          </cell>
          <cell r="KC267">
            <v>0</v>
          </cell>
          <cell r="KD267">
            <v>0</v>
          </cell>
          <cell r="KE267">
            <v>0</v>
          </cell>
          <cell r="KF267">
            <v>0</v>
          </cell>
          <cell r="KG267" t="str">
            <v>нд</v>
          </cell>
          <cell r="KH267">
            <v>0</v>
          </cell>
          <cell r="KI267">
            <v>0</v>
          </cell>
          <cell r="KJ267">
            <v>0</v>
          </cell>
          <cell r="KK267">
            <v>0</v>
          </cell>
          <cell r="KL267">
            <v>0</v>
          </cell>
          <cell r="KM267">
            <v>0</v>
          </cell>
          <cell r="KN267">
            <v>0</v>
          </cell>
          <cell r="KO267">
            <v>0</v>
          </cell>
          <cell r="KP267">
            <v>0</v>
          </cell>
          <cell r="KQ267">
            <v>0</v>
          </cell>
          <cell r="KR267" t="str">
            <v>нд</v>
          </cell>
          <cell r="KS267">
            <v>0</v>
          </cell>
          <cell r="KT267">
            <v>0</v>
          </cell>
          <cell r="KU267">
            <v>0</v>
          </cell>
          <cell r="KV267">
            <v>0</v>
          </cell>
          <cell r="KW267">
            <v>0</v>
          </cell>
          <cell r="KX267">
            <v>0</v>
          </cell>
          <cell r="KY267">
            <v>0</v>
          </cell>
          <cell r="KZ267">
            <v>0</v>
          </cell>
          <cell r="LA267">
            <v>0</v>
          </cell>
          <cell r="LB267">
            <v>0</v>
          </cell>
          <cell r="LC267" t="str">
            <v>нд</v>
          </cell>
          <cell r="LD267">
            <v>0</v>
          </cell>
          <cell r="LE267">
            <v>0</v>
          </cell>
          <cell r="LF267">
            <v>0</v>
          </cell>
          <cell r="LG267">
            <v>0</v>
          </cell>
          <cell r="LH267">
            <v>0</v>
          </cell>
          <cell r="LI267">
            <v>0</v>
          </cell>
          <cell r="LJ267">
            <v>0</v>
          </cell>
          <cell r="LK267">
            <v>0</v>
          </cell>
          <cell r="LL267">
            <v>0</v>
          </cell>
          <cell r="LM267">
            <v>0</v>
          </cell>
          <cell r="LN267" t="str">
            <v>нд</v>
          </cell>
          <cell r="LO267">
            <v>0</v>
          </cell>
          <cell r="LP267">
            <v>0</v>
          </cell>
          <cell r="LQ267">
            <v>0</v>
          </cell>
          <cell r="LR267">
            <v>0</v>
          </cell>
          <cell r="LS267">
            <v>0</v>
          </cell>
          <cell r="LT267">
            <v>0</v>
          </cell>
          <cell r="LU267">
            <v>0</v>
          </cell>
          <cell r="LV267">
            <v>0</v>
          </cell>
          <cell r="LW267">
            <v>0</v>
          </cell>
          <cell r="LX267">
            <v>0</v>
          </cell>
          <cell r="LY267" t="str">
            <v>нд</v>
          </cell>
          <cell r="LZ267">
            <v>0</v>
          </cell>
          <cell r="MA267" t="str">
            <v>1.1.4</v>
          </cell>
          <cell r="MB267" t="str">
            <v>Строительство ВЛ-0,4 кВ  Ф-2 ПС Самашки, с.Шаами-Юрт (монтаж опор и подвеска провода)</v>
          </cell>
          <cell r="MC267" t="str">
            <v>F_prj_109108_47914</v>
          </cell>
          <cell r="MD267" t="str">
            <v>F_prj_109108_47914</v>
          </cell>
          <cell r="ME267" t="b">
            <v>0</v>
          </cell>
          <cell r="MF267">
            <v>0</v>
          </cell>
          <cell r="MG267">
            <v>0</v>
          </cell>
          <cell r="MH267">
            <v>0</v>
          </cell>
          <cell r="MI267">
            <v>0</v>
          </cell>
          <cell r="MK267">
            <v>0</v>
          </cell>
          <cell r="ML267">
            <v>0</v>
          </cell>
          <cell r="MM267">
            <v>0</v>
          </cell>
          <cell r="MN267">
            <v>0</v>
          </cell>
          <cell r="MO267">
            <v>0</v>
          </cell>
          <cell r="MP267">
            <v>0</v>
          </cell>
          <cell r="MQ267">
            <v>0</v>
          </cell>
          <cell r="MR267">
            <v>0</v>
          </cell>
          <cell r="MS267">
            <v>0</v>
          </cell>
          <cell r="MT267">
            <v>0</v>
          </cell>
          <cell r="MU267">
            <v>0</v>
          </cell>
          <cell r="MV267">
            <v>0</v>
          </cell>
          <cell r="MW267">
            <v>0</v>
          </cell>
          <cell r="MX267">
            <v>0</v>
          </cell>
          <cell r="MY267">
            <v>0</v>
          </cell>
          <cell r="MZ267">
            <v>0</v>
          </cell>
          <cell r="NA267">
            <v>0</v>
          </cell>
          <cell r="NB267">
            <v>0</v>
          </cell>
          <cell r="NC267">
            <v>0</v>
          </cell>
          <cell r="ND267">
            <v>0</v>
          </cell>
          <cell r="NE267">
            <v>0</v>
          </cell>
          <cell r="NF267">
            <v>0</v>
          </cell>
          <cell r="NG267">
            <v>0</v>
          </cell>
          <cell r="NH267">
            <v>0</v>
          </cell>
          <cell r="NI267">
            <v>0</v>
          </cell>
          <cell r="NJ267">
            <v>0</v>
          </cell>
          <cell r="NK267">
            <v>0</v>
          </cell>
          <cell r="NL267">
            <v>0</v>
          </cell>
          <cell r="NM267">
            <v>0</v>
          </cell>
          <cell r="NN267">
            <v>0</v>
          </cell>
          <cell r="NO267">
            <v>0</v>
          </cell>
          <cell r="NP267">
            <v>0</v>
          </cell>
          <cell r="NQ267">
            <v>0</v>
          </cell>
          <cell r="NR267">
            <v>0</v>
          </cell>
          <cell r="NS267">
            <v>0</v>
          </cell>
          <cell r="NT267">
            <v>0</v>
          </cell>
          <cell r="NU267">
            <v>0</v>
          </cell>
          <cell r="NV267">
            <v>0</v>
          </cell>
          <cell r="NW267">
            <v>0</v>
          </cell>
          <cell r="NX267">
            <v>0</v>
          </cell>
          <cell r="NY267">
            <v>0</v>
          </cell>
          <cell r="NZ267">
            <v>0</v>
          </cell>
          <cell r="OA267">
            <v>0</v>
          </cell>
          <cell r="OB267">
            <v>0</v>
          </cell>
          <cell r="OC267">
            <v>0</v>
          </cell>
          <cell r="OD267">
            <v>0</v>
          </cell>
          <cell r="OE267">
            <v>0</v>
          </cell>
          <cell r="OF267">
            <v>0</v>
          </cell>
          <cell r="OG267">
            <v>0</v>
          </cell>
          <cell r="OH267">
            <v>0</v>
          </cell>
          <cell r="OI267">
            <v>0</v>
          </cell>
          <cell r="OJ267">
            <v>0</v>
          </cell>
          <cell r="OK267">
            <v>0</v>
          </cell>
          <cell r="OL267">
            <v>0</v>
          </cell>
          <cell r="ON267">
            <v>0.40899036</v>
          </cell>
          <cell r="OO267">
            <v>0.40899036</v>
          </cell>
          <cell r="OR267">
            <v>0</v>
          </cell>
          <cell r="OS267">
            <v>0</v>
          </cell>
          <cell r="OT267">
            <v>0</v>
          </cell>
          <cell r="OU267">
            <v>0</v>
          </cell>
          <cell r="OV267">
            <v>0</v>
          </cell>
          <cell r="OW267">
            <v>0</v>
          </cell>
          <cell r="OX267">
            <v>0</v>
          </cell>
          <cell r="OY267">
            <v>0</v>
          </cell>
          <cell r="OZ267">
            <v>0</v>
          </cell>
          <cell r="PA267">
            <v>0</v>
          </cell>
          <cell r="PB267">
            <v>0</v>
          </cell>
          <cell r="PC267">
            <v>0</v>
          </cell>
          <cell r="PD267">
            <v>0</v>
          </cell>
          <cell r="PE267">
            <v>0</v>
          </cell>
          <cell r="PF267">
            <v>0</v>
          </cell>
          <cell r="PG267">
            <v>0</v>
          </cell>
          <cell r="PH267">
            <v>0</v>
          </cell>
          <cell r="PI267">
            <v>0</v>
          </cell>
          <cell r="PJ267">
            <v>0</v>
          </cell>
          <cell r="PK267">
            <v>0</v>
          </cell>
          <cell r="PL267">
            <v>0</v>
          </cell>
          <cell r="PM267">
            <v>0</v>
          </cell>
          <cell r="PN267">
            <v>0</v>
          </cell>
          <cell r="PO267">
            <v>0</v>
          </cell>
          <cell r="PP267">
            <v>0</v>
          </cell>
          <cell r="PQ267">
            <v>0</v>
          </cell>
          <cell r="PR267">
            <v>0</v>
          </cell>
          <cell r="PS267">
            <v>0</v>
          </cell>
          <cell r="PT267">
            <v>0</v>
          </cell>
          <cell r="PU267">
            <v>0</v>
          </cell>
          <cell r="PV267">
            <v>0</v>
          </cell>
          <cell r="PW267">
            <v>0</v>
          </cell>
          <cell r="PX267">
            <v>0</v>
          </cell>
          <cell r="PY267">
            <v>0</v>
          </cell>
          <cell r="PZ267">
            <v>0</v>
          </cell>
        </row>
        <row r="268">
          <cell r="D268" t="str">
            <v>G_prj_109108_49685</v>
          </cell>
          <cell r="E268">
            <v>7.2481145999999698E-3</v>
          </cell>
          <cell r="F268">
            <v>0</v>
          </cell>
          <cell r="G268">
            <v>0</v>
          </cell>
          <cell r="H268">
            <v>7.2481145999999698E-3</v>
          </cell>
          <cell r="I268">
            <v>0</v>
          </cell>
          <cell r="J268">
            <v>0</v>
          </cell>
          <cell r="K268">
            <v>0</v>
          </cell>
          <cell r="L268">
            <v>0</v>
          </cell>
          <cell r="M268">
            <v>0</v>
          </cell>
          <cell r="N268">
            <v>0</v>
          </cell>
          <cell r="O268">
            <v>0</v>
          </cell>
          <cell r="P268">
            <v>0</v>
          </cell>
          <cell r="Q268">
            <v>0.19263916540000001</v>
          </cell>
          <cell r="R268">
            <v>0</v>
          </cell>
          <cell r="S268">
            <v>0</v>
          </cell>
          <cell r="T268">
            <v>0.19263916540000001</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0</v>
          </cell>
          <cell r="CF268">
            <v>0</v>
          </cell>
          <cell r="CG268">
            <v>0</v>
          </cell>
          <cell r="CH268">
            <v>0</v>
          </cell>
          <cell r="CI268">
            <v>0</v>
          </cell>
          <cell r="CJ268">
            <v>0</v>
          </cell>
          <cell r="CK268">
            <v>0</v>
          </cell>
          <cell r="CL268">
            <v>0</v>
          </cell>
          <cell r="CM268">
            <v>0</v>
          </cell>
          <cell r="CN268">
            <v>0</v>
          </cell>
          <cell r="CO268">
            <v>0</v>
          </cell>
          <cell r="CP268">
            <v>0</v>
          </cell>
          <cell r="CQ268">
            <v>0.19263916540000001</v>
          </cell>
          <cell r="CR268">
            <v>0</v>
          </cell>
          <cell r="CS268">
            <v>0</v>
          </cell>
          <cell r="CT268">
            <v>0.19263916540000001</v>
          </cell>
          <cell r="CU268">
            <v>0</v>
          </cell>
          <cell r="CV268">
            <v>0</v>
          </cell>
          <cell r="CW268">
            <v>0.19263916540000001</v>
          </cell>
          <cell r="CX268">
            <v>0</v>
          </cell>
          <cell r="CY268">
            <v>0</v>
          </cell>
          <cell r="CZ268">
            <v>0.19263916540000001</v>
          </cell>
          <cell r="DA268">
            <v>0</v>
          </cell>
          <cell r="DB268">
            <v>0</v>
          </cell>
          <cell r="DD268">
            <v>0.19988727999999997</v>
          </cell>
          <cell r="DE268">
            <v>0</v>
          </cell>
          <cell r="DF268">
            <v>0.16939599999999999</v>
          </cell>
          <cell r="DG268">
            <v>0</v>
          </cell>
          <cell r="DI268">
            <v>0.16939599999999999</v>
          </cell>
          <cell r="DJ268">
            <v>1.1726E-2</v>
          </cell>
          <cell r="DK268">
            <v>0.143044</v>
          </cell>
          <cell r="DL268">
            <v>0</v>
          </cell>
          <cell r="DM268">
            <v>1.4625999999999986E-2</v>
          </cell>
          <cell r="DN268">
            <v>0.16939599999999999</v>
          </cell>
          <cell r="DO268">
            <v>1.1726E-2</v>
          </cell>
          <cell r="DP268">
            <v>0.143044</v>
          </cell>
          <cell r="DQ268">
            <v>0</v>
          </cell>
          <cell r="DR268">
            <v>1.4625999999999986E-2</v>
          </cell>
          <cell r="DS268">
            <v>0.16939599999999999</v>
          </cell>
          <cell r="DT268">
            <v>0</v>
          </cell>
          <cell r="DU268">
            <v>0</v>
          </cell>
          <cell r="DV268">
            <v>0</v>
          </cell>
          <cell r="DW268">
            <v>0</v>
          </cell>
          <cell r="DX268">
            <v>0</v>
          </cell>
          <cell r="DY268">
            <v>0</v>
          </cell>
          <cell r="DZ268">
            <v>0</v>
          </cell>
          <cell r="EA268">
            <v>0</v>
          </cell>
          <cell r="EB268">
            <v>0</v>
          </cell>
          <cell r="EC268">
            <v>0</v>
          </cell>
          <cell r="ED268">
            <v>0</v>
          </cell>
          <cell r="EE268">
            <v>0</v>
          </cell>
          <cell r="EF268">
            <v>0</v>
          </cell>
          <cell r="EG268">
            <v>0</v>
          </cell>
          <cell r="EH268">
            <v>0</v>
          </cell>
          <cell r="EI268">
            <v>0</v>
          </cell>
          <cell r="EK268">
            <v>0.16939599999999999</v>
          </cell>
          <cell r="EL268">
            <v>0</v>
          </cell>
          <cell r="EM268">
            <v>0</v>
          </cell>
          <cell r="EN268">
            <v>0.26100000000000001</v>
          </cell>
          <cell r="EO268">
            <v>0.26100000000000001</v>
          </cell>
          <cell r="EP268">
            <v>0</v>
          </cell>
          <cell r="EQ268">
            <v>0</v>
          </cell>
          <cell r="ER268">
            <v>0</v>
          </cell>
          <cell r="ES268">
            <v>0</v>
          </cell>
          <cell r="ET268">
            <v>0</v>
          </cell>
          <cell r="EU268">
            <v>0.16939599999999999</v>
          </cell>
          <cell r="EV268">
            <v>0</v>
          </cell>
          <cell r="EW268">
            <v>0</v>
          </cell>
          <cell r="EX268">
            <v>0.26100000000000001</v>
          </cell>
          <cell r="EY268">
            <v>0.26100000000000001</v>
          </cell>
          <cell r="EZ268">
            <v>0</v>
          </cell>
          <cell r="FA268">
            <v>0</v>
          </cell>
          <cell r="FB268">
            <v>0</v>
          </cell>
          <cell r="FC268">
            <v>0</v>
          </cell>
          <cell r="FD268">
            <v>0</v>
          </cell>
          <cell r="FE268" t="str">
            <v>нд</v>
          </cell>
          <cell r="FF268">
            <v>0.16939599999999999</v>
          </cell>
          <cell r="FG268">
            <v>0</v>
          </cell>
          <cell r="FH268">
            <v>0</v>
          </cell>
          <cell r="FI268">
            <v>0.26100000000000001</v>
          </cell>
          <cell r="FJ268">
            <v>0.26100000000000001</v>
          </cell>
          <cell r="FK268">
            <v>0</v>
          </cell>
          <cell r="FL268">
            <v>0</v>
          </cell>
          <cell r="FM268">
            <v>0</v>
          </cell>
          <cell r="FN268">
            <v>0</v>
          </cell>
          <cell r="FO268">
            <v>0</v>
          </cell>
          <cell r="FP268" t="str">
            <v>нд</v>
          </cell>
          <cell r="FQ268">
            <v>0</v>
          </cell>
          <cell r="FR268">
            <v>0</v>
          </cell>
          <cell r="FS268">
            <v>0</v>
          </cell>
          <cell r="FT268">
            <v>0</v>
          </cell>
          <cell r="FU268">
            <v>0</v>
          </cell>
          <cell r="FV268">
            <v>0</v>
          </cell>
          <cell r="FW268">
            <v>0</v>
          </cell>
          <cell r="FX268">
            <v>0</v>
          </cell>
          <cell r="FY268">
            <v>0</v>
          </cell>
          <cell r="FZ268">
            <v>0</v>
          </cell>
          <cell r="GA268" t="str">
            <v>нд</v>
          </cell>
          <cell r="GB268">
            <v>0</v>
          </cell>
          <cell r="GC268">
            <v>0</v>
          </cell>
          <cell r="GD268">
            <v>0</v>
          </cell>
          <cell r="GE268">
            <v>0</v>
          </cell>
          <cell r="GF268">
            <v>0</v>
          </cell>
          <cell r="GG268">
            <v>0</v>
          </cell>
          <cell r="GH268">
            <v>0</v>
          </cell>
          <cell r="GI268">
            <v>0</v>
          </cell>
          <cell r="GJ268">
            <v>0</v>
          </cell>
          <cell r="GK268">
            <v>0</v>
          </cell>
          <cell r="GL268" t="str">
            <v>нд</v>
          </cell>
          <cell r="GM268">
            <v>0</v>
          </cell>
          <cell r="GN268">
            <v>0</v>
          </cell>
          <cell r="GO268">
            <v>0</v>
          </cell>
          <cell r="GP268">
            <v>0</v>
          </cell>
          <cell r="GQ268">
            <v>0</v>
          </cell>
          <cell r="GR268">
            <v>0</v>
          </cell>
          <cell r="GS268">
            <v>0</v>
          </cell>
          <cell r="GT268">
            <v>0</v>
          </cell>
          <cell r="GU268">
            <v>0</v>
          </cell>
          <cell r="GV268">
            <v>0</v>
          </cell>
          <cell r="GW268" t="str">
            <v>нд</v>
          </cell>
          <cell r="GX268">
            <v>0</v>
          </cell>
          <cell r="GY268">
            <v>0</v>
          </cell>
          <cell r="GZ268">
            <v>0</v>
          </cell>
          <cell r="HA268">
            <v>0</v>
          </cell>
          <cell r="HB268">
            <v>0</v>
          </cell>
          <cell r="HC268">
            <v>0</v>
          </cell>
          <cell r="HD268">
            <v>0</v>
          </cell>
          <cell r="HE268">
            <v>0</v>
          </cell>
          <cell r="HF268">
            <v>0</v>
          </cell>
          <cell r="HG268">
            <v>0</v>
          </cell>
          <cell r="HH268" t="str">
            <v>нд</v>
          </cell>
          <cell r="HI268">
            <v>0</v>
          </cell>
          <cell r="HJ268">
            <v>0</v>
          </cell>
          <cell r="HK268">
            <v>0</v>
          </cell>
          <cell r="HL268">
            <v>0</v>
          </cell>
          <cell r="HM268">
            <v>0</v>
          </cell>
          <cell r="HN268">
            <v>0</v>
          </cell>
          <cell r="HO268">
            <v>0</v>
          </cell>
          <cell r="HP268">
            <v>0</v>
          </cell>
          <cell r="HQ268">
            <v>0</v>
          </cell>
          <cell r="HR268">
            <v>0</v>
          </cell>
          <cell r="HS268" t="str">
            <v>нд</v>
          </cell>
          <cell r="HT268">
            <v>0</v>
          </cell>
          <cell r="HU268">
            <v>0</v>
          </cell>
          <cell r="HV268">
            <v>0</v>
          </cell>
          <cell r="HW268">
            <v>0</v>
          </cell>
          <cell r="HX268">
            <v>0</v>
          </cell>
          <cell r="HY268">
            <v>0</v>
          </cell>
          <cell r="HZ268">
            <v>0</v>
          </cell>
          <cell r="IA268">
            <v>0</v>
          </cell>
          <cell r="IB268">
            <v>0</v>
          </cell>
          <cell r="IC268">
            <v>0</v>
          </cell>
          <cell r="ID268" t="str">
            <v>нд</v>
          </cell>
          <cell r="IE268">
            <v>0</v>
          </cell>
          <cell r="IF268">
            <v>0</v>
          </cell>
          <cell r="IG268">
            <v>0</v>
          </cell>
          <cell r="IH268">
            <v>0</v>
          </cell>
          <cell r="II268">
            <v>0</v>
          </cell>
          <cell r="IJ268">
            <v>0</v>
          </cell>
          <cell r="IK268">
            <v>0</v>
          </cell>
          <cell r="IL268">
            <v>0</v>
          </cell>
          <cell r="IM268">
            <v>0</v>
          </cell>
          <cell r="IN268">
            <v>0</v>
          </cell>
          <cell r="IO268" t="str">
            <v>нд</v>
          </cell>
          <cell r="IP268">
            <v>0</v>
          </cell>
          <cell r="IQ268">
            <v>0</v>
          </cell>
          <cell r="IR268">
            <v>0</v>
          </cell>
          <cell r="IS268">
            <v>0</v>
          </cell>
          <cell r="IT268">
            <v>0</v>
          </cell>
          <cell r="IU268">
            <v>0</v>
          </cell>
          <cell r="IV268">
            <v>0</v>
          </cell>
          <cell r="IW268">
            <v>0</v>
          </cell>
          <cell r="IX268">
            <v>0</v>
          </cell>
          <cell r="IY268">
            <v>0</v>
          </cell>
          <cell r="IZ268" t="str">
            <v>нд</v>
          </cell>
          <cell r="JA268">
            <v>0</v>
          </cell>
          <cell r="JB268">
            <v>0</v>
          </cell>
          <cell r="JC268">
            <v>0</v>
          </cell>
          <cell r="JD268">
            <v>0</v>
          </cell>
          <cell r="JE268">
            <v>0</v>
          </cell>
          <cell r="JF268">
            <v>0</v>
          </cell>
          <cell r="JG268">
            <v>0</v>
          </cell>
          <cell r="JH268">
            <v>0</v>
          </cell>
          <cell r="JI268">
            <v>0</v>
          </cell>
          <cell r="JJ268">
            <v>0</v>
          </cell>
          <cell r="JK268" t="str">
            <v>нд</v>
          </cell>
          <cell r="JL268">
            <v>0</v>
          </cell>
          <cell r="JM268">
            <v>0</v>
          </cell>
          <cell r="JN268">
            <v>0</v>
          </cell>
          <cell r="JO268">
            <v>0</v>
          </cell>
          <cell r="JP268">
            <v>0</v>
          </cell>
          <cell r="JQ268">
            <v>0</v>
          </cell>
          <cell r="JR268">
            <v>0</v>
          </cell>
          <cell r="JS268">
            <v>0</v>
          </cell>
          <cell r="JT268">
            <v>0</v>
          </cell>
          <cell r="JU268">
            <v>0</v>
          </cell>
          <cell r="JV268" t="str">
            <v>нд</v>
          </cell>
          <cell r="JW268">
            <v>0</v>
          </cell>
          <cell r="JX268">
            <v>0</v>
          </cell>
          <cell r="JY268">
            <v>0</v>
          </cell>
          <cell r="JZ268">
            <v>0</v>
          </cell>
          <cell r="KA268">
            <v>0</v>
          </cell>
          <cell r="KB268">
            <v>0</v>
          </cell>
          <cell r="KC268">
            <v>0</v>
          </cell>
          <cell r="KD268">
            <v>0</v>
          </cell>
          <cell r="KE268">
            <v>0</v>
          </cell>
          <cell r="KF268">
            <v>0</v>
          </cell>
          <cell r="KG268" t="str">
            <v>нд</v>
          </cell>
          <cell r="KH268">
            <v>0</v>
          </cell>
          <cell r="KI268">
            <v>0</v>
          </cell>
          <cell r="KJ268">
            <v>0</v>
          </cell>
          <cell r="KK268">
            <v>0</v>
          </cell>
          <cell r="KL268">
            <v>0</v>
          </cell>
          <cell r="KM268">
            <v>0</v>
          </cell>
          <cell r="KN268">
            <v>0</v>
          </cell>
          <cell r="KO268">
            <v>0</v>
          </cell>
          <cell r="KP268">
            <v>0</v>
          </cell>
          <cell r="KQ268">
            <v>0</v>
          </cell>
          <cell r="KR268" t="str">
            <v>нд</v>
          </cell>
          <cell r="KS268">
            <v>0</v>
          </cell>
          <cell r="KT268">
            <v>0</v>
          </cell>
          <cell r="KU268">
            <v>0</v>
          </cell>
          <cell r="KV268">
            <v>0</v>
          </cell>
          <cell r="KW268">
            <v>0</v>
          </cell>
          <cell r="KX268">
            <v>0</v>
          </cell>
          <cell r="KY268">
            <v>0</v>
          </cell>
          <cell r="KZ268">
            <v>0</v>
          </cell>
          <cell r="LA268">
            <v>0</v>
          </cell>
          <cell r="LB268">
            <v>0</v>
          </cell>
          <cell r="LC268" t="str">
            <v>нд</v>
          </cell>
          <cell r="LD268">
            <v>0</v>
          </cell>
          <cell r="LE268">
            <v>0</v>
          </cell>
          <cell r="LF268">
            <v>0</v>
          </cell>
          <cell r="LG268">
            <v>0</v>
          </cell>
          <cell r="LH268">
            <v>0</v>
          </cell>
          <cell r="LI268">
            <v>0</v>
          </cell>
          <cell r="LJ268">
            <v>0</v>
          </cell>
          <cell r="LK268">
            <v>0</v>
          </cell>
          <cell r="LL268">
            <v>0</v>
          </cell>
          <cell r="LM268">
            <v>0</v>
          </cell>
          <cell r="LN268" t="str">
            <v>нд</v>
          </cell>
          <cell r="LO268">
            <v>0</v>
          </cell>
          <cell r="LP268">
            <v>0</v>
          </cell>
          <cell r="LQ268">
            <v>0</v>
          </cell>
          <cell r="LR268">
            <v>0</v>
          </cell>
          <cell r="LS268">
            <v>0</v>
          </cell>
          <cell r="LT268">
            <v>0</v>
          </cell>
          <cell r="LU268">
            <v>0</v>
          </cell>
          <cell r="LV268">
            <v>0</v>
          </cell>
          <cell r="LW268">
            <v>0</v>
          </cell>
          <cell r="LX268">
            <v>0</v>
          </cell>
          <cell r="LY268" t="str">
            <v>нд</v>
          </cell>
          <cell r="LZ268">
            <v>0</v>
          </cell>
          <cell r="MA268" t="str">
            <v>1.1.4</v>
          </cell>
          <cell r="MB268" t="str">
            <v>Строительство ВЛ - 0,4 кВ  Ф-8  ПС №84 пос.Долинский ТП 8-18  L- 0,849 км. (монтаж опор и подвеска провода)</v>
          </cell>
          <cell r="MC268" t="str">
            <v>G_prj_109108_49684</v>
          </cell>
          <cell r="MD268" t="str">
            <v>G_prj_109108_49684</v>
          </cell>
          <cell r="ME268" t="b">
            <v>0</v>
          </cell>
          <cell r="MF268">
            <v>0</v>
          </cell>
          <cell r="MG268">
            <v>0</v>
          </cell>
          <cell r="MH268">
            <v>0</v>
          </cell>
          <cell r="MI268">
            <v>0</v>
          </cell>
          <cell r="MK268">
            <v>0</v>
          </cell>
          <cell r="ML268">
            <v>0</v>
          </cell>
          <cell r="MM268">
            <v>0</v>
          </cell>
          <cell r="MN268">
            <v>0</v>
          </cell>
          <cell r="MO268">
            <v>0</v>
          </cell>
          <cell r="MP268">
            <v>0</v>
          </cell>
          <cell r="MQ268">
            <v>0</v>
          </cell>
          <cell r="MR268">
            <v>0</v>
          </cell>
          <cell r="MS268">
            <v>0</v>
          </cell>
          <cell r="MT268">
            <v>0</v>
          </cell>
          <cell r="MU268">
            <v>0</v>
          </cell>
          <cell r="MV268">
            <v>0</v>
          </cell>
          <cell r="MW268">
            <v>0</v>
          </cell>
          <cell r="MX268">
            <v>0</v>
          </cell>
          <cell r="MY268">
            <v>0</v>
          </cell>
          <cell r="MZ268">
            <v>0</v>
          </cell>
          <cell r="NA268">
            <v>0</v>
          </cell>
          <cell r="NB268">
            <v>0</v>
          </cell>
          <cell r="NC268">
            <v>0</v>
          </cell>
          <cell r="ND268">
            <v>0</v>
          </cell>
          <cell r="NE268">
            <v>0</v>
          </cell>
          <cell r="NF268">
            <v>0</v>
          </cell>
          <cell r="NG268">
            <v>0</v>
          </cell>
          <cell r="NH268">
            <v>0</v>
          </cell>
          <cell r="NI268">
            <v>0</v>
          </cell>
          <cell r="NJ268">
            <v>0</v>
          </cell>
          <cell r="NK268">
            <v>0</v>
          </cell>
          <cell r="NL268">
            <v>0</v>
          </cell>
          <cell r="NM268">
            <v>0</v>
          </cell>
          <cell r="NN268">
            <v>0</v>
          </cell>
          <cell r="NO268">
            <v>0</v>
          </cell>
          <cell r="NP268">
            <v>0</v>
          </cell>
          <cell r="NQ268">
            <v>0</v>
          </cell>
          <cell r="NR268">
            <v>0</v>
          </cell>
          <cell r="NS268">
            <v>0</v>
          </cell>
          <cell r="NT268">
            <v>0</v>
          </cell>
          <cell r="NU268">
            <v>0</v>
          </cell>
          <cell r="NV268">
            <v>0</v>
          </cell>
          <cell r="NW268">
            <v>0</v>
          </cell>
          <cell r="NX268">
            <v>0</v>
          </cell>
          <cell r="NY268">
            <v>0</v>
          </cell>
          <cell r="NZ268">
            <v>0</v>
          </cell>
          <cell r="OA268">
            <v>0</v>
          </cell>
          <cell r="OB268">
            <v>0</v>
          </cell>
          <cell r="OC268">
            <v>0</v>
          </cell>
          <cell r="OD268">
            <v>0</v>
          </cell>
          <cell r="OE268">
            <v>0</v>
          </cell>
          <cell r="OF268">
            <v>0</v>
          </cell>
          <cell r="OG268">
            <v>0</v>
          </cell>
          <cell r="OH268">
            <v>0</v>
          </cell>
          <cell r="OI268">
            <v>0</v>
          </cell>
          <cell r="OJ268">
            <v>0</v>
          </cell>
          <cell r="OK268">
            <v>0</v>
          </cell>
          <cell r="OL268">
            <v>0</v>
          </cell>
          <cell r="ON268">
            <v>0.19988727999999997</v>
          </cell>
          <cell r="OO268">
            <v>0.19988727999999997</v>
          </cell>
          <cell r="OR268">
            <v>0</v>
          </cell>
          <cell r="OS268">
            <v>0</v>
          </cell>
          <cell r="OT268">
            <v>0</v>
          </cell>
          <cell r="OU268">
            <v>0</v>
          </cell>
          <cell r="OV268">
            <v>0</v>
          </cell>
          <cell r="OW268">
            <v>0</v>
          </cell>
          <cell r="OX268">
            <v>0</v>
          </cell>
          <cell r="OY268">
            <v>0</v>
          </cell>
          <cell r="OZ268">
            <v>0</v>
          </cell>
          <cell r="PA268">
            <v>0</v>
          </cell>
          <cell r="PB268">
            <v>0</v>
          </cell>
          <cell r="PC268">
            <v>0</v>
          </cell>
          <cell r="PD268">
            <v>0</v>
          </cell>
          <cell r="PE268">
            <v>0</v>
          </cell>
          <cell r="PF268">
            <v>0</v>
          </cell>
          <cell r="PG268">
            <v>0</v>
          </cell>
          <cell r="PH268">
            <v>0</v>
          </cell>
          <cell r="PI268">
            <v>0</v>
          </cell>
          <cell r="PJ268">
            <v>0</v>
          </cell>
          <cell r="PK268">
            <v>0</v>
          </cell>
          <cell r="PL268">
            <v>0</v>
          </cell>
          <cell r="PM268">
            <v>0</v>
          </cell>
          <cell r="PN268">
            <v>0</v>
          </cell>
          <cell r="PO268">
            <v>0</v>
          </cell>
          <cell r="PP268">
            <v>0</v>
          </cell>
          <cell r="PQ268">
            <v>0</v>
          </cell>
          <cell r="PR268">
            <v>0</v>
          </cell>
          <cell r="PS268">
            <v>0</v>
          </cell>
          <cell r="PT268">
            <v>0</v>
          </cell>
          <cell r="PU268">
            <v>0</v>
          </cell>
          <cell r="PV268">
            <v>0</v>
          </cell>
          <cell r="PW268">
            <v>0</v>
          </cell>
          <cell r="PX268">
            <v>0</v>
          </cell>
          <cell r="PY268">
            <v>0</v>
          </cell>
          <cell r="PZ268">
            <v>0</v>
          </cell>
        </row>
        <row r="269">
          <cell r="D269" t="str">
            <v>G_prj_109108_49686</v>
          </cell>
          <cell r="E269">
            <v>7.1554963999999896E-3</v>
          </cell>
          <cell r="F269">
            <v>0</v>
          </cell>
          <cell r="G269">
            <v>0</v>
          </cell>
          <cell r="H269">
            <v>7.1554963999999896E-3</v>
          </cell>
          <cell r="I269">
            <v>0</v>
          </cell>
          <cell r="J269">
            <v>0</v>
          </cell>
          <cell r="K269">
            <v>0</v>
          </cell>
          <cell r="L269">
            <v>0</v>
          </cell>
          <cell r="M269">
            <v>0</v>
          </cell>
          <cell r="N269">
            <v>0</v>
          </cell>
          <cell r="O269">
            <v>0</v>
          </cell>
          <cell r="P269">
            <v>0</v>
          </cell>
          <cell r="Q269">
            <v>0.13707708360000001</v>
          </cell>
          <cell r="R269">
            <v>0</v>
          </cell>
          <cell r="S269">
            <v>0</v>
          </cell>
          <cell r="T269">
            <v>0.13707708360000001</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v>
          </cell>
          <cell r="CO269">
            <v>0</v>
          </cell>
          <cell r="CP269">
            <v>0</v>
          </cell>
          <cell r="CQ269">
            <v>0.13707708360000001</v>
          </cell>
          <cell r="CR269">
            <v>0</v>
          </cell>
          <cell r="CS269">
            <v>0</v>
          </cell>
          <cell r="CT269">
            <v>0.13707708360000001</v>
          </cell>
          <cell r="CU269">
            <v>0</v>
          </cell>
          <cell r="CV269">
            <v>0</v>
          </cell>
          <cell r="CW269">
            <v>0.13707708360000001</v>
          </cell>
          <cell r="CX269">
            <v>0</v>
          </cell>
          <cell r="CY269">
            <v>0</v>
          </cell>
          <cell r="CZ269">
            <v>0.13707708360000001</v>
          </cell>
          <cell r="DA269">
            <v>0</v>
          </cell>
          <cell r="DB269">
            <v>0</v>
          </cell>
          <cell r="DD269">
            <v>0.14423258</v>
          </cell>
          <cell r="DE269">
            <v>0</v>
          </cell>
          <cell r="DF269">
            <v>0.12223100000000001</v>
          </cell>
          <cell r="DG269">
            <v>0</v>
          </cell>
          <cell r="DI269">
            <v>0.12223100000000001</v>
          </cell>
          <cell r="DJ269">
            <v>8.3199999999999993E-3</v>
          </cell>
          <cell r="DK269">
            <v>0.101809</v>
          </cell>
          <cell r="DL269">
            <v>0</v>
          </cell>
          <cell r="DM269">
            <v>1.210200000000001E-2</v>
          </cell>
          <cell r="DN269">
            <v>0.12223100000000001</v>
          </cell>
          <cell r="DO269">
            <v>8.3199999999999993E-3</v>
          </cell>
          <cell r="DP269">
            <v>0.101809</v>
          </cell>
          <cell r="DQ269">
            <v>0</v>
          </cell>
          <cell r="DR269">
            <v>1.210200000000001E-2</v>
          </cell>
          <cell r="DS269">
            <v>0.12223100000000001</v>
          </cell>
          <cell r="DT269">
            <v>0</v>
          </cell>
          <cell r="DU269">
            <v>0</v>
          </cell>
          <cell r="DV269">
            <v>0</v>
          </cell>
          <cell r="DW269">
            <v>0</v>
          </cell>
          <cell r="DX269">
            <v>0</v>
          </cell>
          <cell r="DY269">
            <v>0</v>
          </cell>
          <cell r="DZ269">
            <v>0</v>
          </cell>
          <cell r="EA269">
            <v>0</v>
          </cell>
          <cell r="EB269">
            <v>0</v>
          </cell>
          <cell r="EC269">
            <v>0</v>
          </cell>
          <cell r="ED269">
            <v>0</v>
          </cell>
          <cell r="EE269">
            <v>0</v>
          </cell>
          <cell r="EF269">
            <v>0</v>
          </cell>
          <cell r="EG269">
            <v>0</v>
          </cell>
          <cell r="EH269">
            <v>0</v>
          </cell>
          <cell r="EI269">
            <v>0</v>
          </cell>
          <cell r="EK269">
            <v>0.12223100000000001</v>
          </cell>
          <cell r="EL269">
            <v>0</v>
          </cell>
          <cell r="EM269">
            <v>0</v>
          </cell>
          <cell r="EN269">
            <v>0.32700000000000001</v>
          </cell>
          <cell r="EO269">
            <v>0.32700000000000001</v>
          </cell>
          <cell r="EP269">
            <v>0</v>
          </cell>
          <cell r="EQ269">
            <v>0</v>
          </cell>
          <cell r="ER269">
            <v>0</v>
          </cell>
          <cell r="ES269">
            <v>0</v>
          </cell>
          <cell r="ET269">
            <v>0</v>
          </cell>
          <cell r="EU269">
            <v>0.12223100000000001</v>
          </cell>
          <cell r="EV269">
            <v>0</v>
          </cell>
          <cell r="EW269">
            <v>0</v>
          </cell>
          <cell r="EX269">
            <v>0.32700000000000001</v>
          </cell>
          <cell r="EY269">
            <v>0.32700000000000001</v>
          </cell>
          <cell r="EZ269">
            <v>0</v>
          </cell>
          <cell r="FA269">
            <v>0</v>
          </cell>
          <cell r="FB269">
            <v>0</v>
          </cell>
          <cell r="FC269">
            <v>0</v>
          </cell>
          <cell r="FD269">
            <v>0</v>
          </cell>
          <cell r="FE269" t="str">
            <v>нд</v>
          </cell>
          <cell r="FF269">
            <v>0.12223100000000001</v>
          </cell>
          <cell r="FG269">
            <v>0</v>
          </cell>
          <cell r="FH269">
            <v>0</v>
          </cell>
          <cell r="FI269">
            <v>0.32700000000000001</v>
          </cell>
          <cell r="FJ269">
            <v>0.32700000000000001</v>
          </cell>
          <cell r="FK269">
            <v>0</v>
          </cell>
          <cell r="FL269">
            <v>0</v>
          </cell>
          <cell r="FM269">
            <v>0</v>
          </cell>
          <cell r="FN269">
            <v>0</v>
          </cell>
          <cell r="FO269">
            <v>0</v>
          </cell>
          <cell r="FP269" t="str">
            <v>нд</v>
          </cell>
          <cell r="FQ269">
            <v>0</v>
          </cell>
          <cell r="FR269">
            <v>0</v>
          </cell>
          <cell r="FS269">
            <v>0</v>
          </cell>
          <cell r="FT269">
            <v>0</v>
          </cell>
          <cell r="FU269">
            <v>0</v>
          </cell>
          <cell r="FV269">
            <v>0</v>
          </cell>
          <cell r="FW269">
            <v>0</v>
          </cell>
          <cell r="FX269">
            <v>0</v>
          </cell>
          <cell r="FY269">
            <v>0</v>
          </cell>
          <cell r="FZ269">
            <v>0</v>
          </cell>
          <cell r="GA269" t="str">
            <v>нд</v>
          </cell>
          <cell r="GB269">
            <v>0</v>
          </cell>
          <cell r="GC269">
            <v>0</v>
          </cell>
          <cell r="GD269">
            <v>0</v>
          </cell>
          <cell r="GE269">
            <v>0</v>
          </cell>
          <cell r="GF269">
            <v>0</v>
          </cell>
          <cell r="GG269">
            <v>0</v>
          </cell>
          <cell r="GH269">
            <v>0</v>
          </cell>
          <cell r="GI269">
            <v>0</v>
          </cell>
          <cell r="GJ269">
            <v>0</v>
          </cell>
          <cell r="GK269">
            <v>0</v>
          </cell>
          <cell r="GL269" t="str">
            <v>нд</v>
          </cell>
          <cell r="GM269">
            <v>0</v>
          </cell>
          <cell r="GN269">
            <v>0</v>
          </cell>
          <cell r="GO269">
            <v>0</v>
          </cell>
          <cell r="GP269">
            <v>0</v>
          </cell>
          <cell r="GQ269">
            <v>0</v>
          </cell>
          <cell r="GR269">
            <v>0</v>
          </cell>
          <cell r="GS269">
            <v>0</v>
          </cell>
          <cell r="GT269">
            <v>0</v>
          </cell>
          <cell r="GU269">
            <v>0</v>
          </cell>
          <cell r="GV269">
            <v>0</v>
          </cell>
          <cell r="GW269" t="str">
            <v>нд</v>
          </cell>
          <cell r="GX269">
            <v>0</v>
          </cell>
          <cell r="GY269">
            <v>0</v>
          </cell>
          <cell r="GZ269">
            <v>0</v>
          </cell>
          <cell r="HA269">
            <v>0</v>
          </cell>
          <cell r="HB269">
            <v>0</v>
          </cell>
          <cell r="HC269">
            <v>0</v>
          </cell>
          <cell r="HD269">
            <v>0</v>
          </cell>
          <cell r="HE269">
            <v>0</v>
          </cell>
          <cell r="HF269">
            <v>0</v>
          </cell>
          <cell r="HG269">
            <v>0</v>
          </cell>
          <cell r="HH269" t="str">
            <v>нд</v>
          </cell>
          <cell r="HI269">
            <v>0</v>
          </cell>
          <cell r="HJ269">
            <v>0</v>
          </cell>
          <cell r="HK269">
            <v>0</v>
          </cell>
          <cell r="HL269">
            <v>0</v>
          </cell>
          <cell r="HM269">
            <v>0</v>
          </cell>
          <cell r="HN269">
            <v>0</v>
          </cell>
          <cell r="HO269">
            <v>0</v>
          </cell>
          <cell r="HP269">
            <v>0</v>
          </cell>
          <cell r="HQ269">
            <v>0</v>
          </cell>
          <cell r="HR269">
            <v>0</v>
          </cell>
          <cell r="HS269" t="str">
            <v>нд</v>
          </cell>
          <cell r="HT269">
            <v>0</v>
          </cell>
          <cell r="HU269">
            <v>0</v>
          </cell>
          <cell r="HV269">
            <v>0</v>
          </cell>
          <cell r="HW269">
            <v>0</v>
          </cell>
          <cell r="HX269">
            <v>0</v>
          </cell>
          <cell r="HY269">
            <v>0</v>
          </cell>
          <cell r="HZ269">
            <v>0</v>
          </cell>
          <cell r="IA269">
            <v>0</v>
          </cell>
          <cell r="IB269">
            <v>0</v>
          </cell>
          <cell r="IC269">
            <v>0</v>
          </cell>
          <cell r="ID269" t="str">
            <v>нд</v>
          </cell>
          <cell r="IE269">
            <v>0</v>
          </cell>
          <cell r="IF269">
            <v>0</v>
          </cell>
          <cell r="IG269">
            <v>0</v>
          </cell>
          <cell r="IH269">
            <v>0</v>
          </cell>
          <cell r="II269">
            <v>0</v>
          </cell>
          <cell r="IJ269">
            <v>0</v>
          </cell>
          <cell r="IK269">
            <v>0</v>
          </cell>
          <cell r="IL269">
            <v>0</v>
          </cell>
          <cell r="IM269">
            <v>0</v>
          </cell>
          <cell r="IN269">
            <v>0</v>
          </cell>
          <cell r="IO269" t="str">
            <v>нд</v>
          </cell>
          <cell r="IP269">
            <v>0</v>
          </cell>
          <cell r="IQ269">
            <v>0</v>
          </cell>
          <cell r="IR269">
            <v>0</v>
          </cell>
          <cell r="IS269">
            <v>0</v>
          </cell>
          <cell r="IT269">
            <v>0</v>
          </cell>
          <cell r="IU269">
            <v>0</v>
          </cell>
          <cell r="IV269">
            <v>0</v>
          </cell>
          <cell r="IW269">
            <v>0</v>
          </cell>
          <cell r="IX269">
            <v>0</v>
          </cell>
          <cell r="IY269">
            <v>0</v>
          </cell>
          <cell r="IZ269" t="str">
            <v>нд</v>
          </cell>
          <cell r="JA269">
            <v>0</v>
          </cell>
          <cell r="JB269">
            <v>0</v>
          </cell>
          <cell r="JC269">
            <v>0</v>
          </cell>
          <cell r="JD269">
            <v>0</v>
          </cell>
          <cell r="JE269">
            <v>0</v>
          </cell>
          <cell r="JF269">
            <v>0</v>
          </cell>
          <cell r="JG269">
            <v>0</v>
          </cell>
          <cell r="JH269">
            <v>0</v>
          </cell>
          <cell r="JI269">
            <v>0</v>
          </cell>
          <cell r="JJ269">
            <v>0</v>
          </cell>
          <cell r="JK269" t="str">
            <v>нд</v>
          </cell>
          <cell r="JL269">
            <v>0</v>
          </cell>
          <cell r="JM269">
            <v>0</v>
          </cell>
          <cell r="JN269">
            <v>0</v>
          </cell>
          <cell r="JO269">
            <v>0</v>
          </cell>
          <cell r="JP269">
            <v>0</v>
          </cell>
          <cell r="JQ269">
            <v>0</v>
          </cell>
          <cell r="JR269">
            <v>0</v>
          </cell>
          <cell r="JS269">
            <v>0</v>
          </cell>
          <cell r="JT269">
            <v>0</v>
          </cell>
          <cell r="JU269">
            <v>0</v>
          </cell>
          <cell r="JV269" t="str">
            <v>нд</v>
          </cell>
          <cell r="JW269">
            <v>0</v>
          </cell>
          <cell r="JX269">
            <v>0</v>
          </cell>
          <cell r="JY269">
            <v>0</v>
          </cell>
          <cell r="JZ269">
            <v>0</v>
          </cell>
          <cell r="KA269">
            <v>0</v>
          </cell>
          <cell r="KB269">
            <v>0</v>
          </cell>
          <cell r="KC269">
            <v>0</v>
          </cell>
          <cell r="KD269">
            <v>0</v>
          </cell>
          <cell r="KE269">
            <v>0</v>
          </cell>
          <cell r="KF269">
            <v>0</v>
          </cell>
          <cell r="KG269" t="str">
            <v>нд</v>
          </cell>
          <cell r="KH269">
            <v>0</v>
          </cell>
          <cell r="KI269">
            <v>0</v>
          </cell>
          <cell r="KJ269">
            <v>0</v>
          </cell>
          <cell r="KK269">
            <v>0</v>
          </cell>
          <cell r="KL269">
            <v>0</v>
          </cell>
          <cell r="KM269">
            <v>0</v>
          </cell>
          <cell r="KN269">
            <v>0</v>
          </cell>
          <cell r="KO269">
            <v>0</v>
          </cell>
          <cell r="KP269">
            <v>0</v>
          </cell>
          <cell r="KQ269">
            <v>0</v>
          </cell>
          <cell r="KR269" t="str">
            <v>нд</v>
          </cell>
          <cell r="KS269">
            <v>0</v>
          </cell>
          <cell r="KT269">
            <v>0</v>
          </cell>
          <cell r="KU269">
            <v>0</v>
          </cell>
          <cell r="KV269">
            <v>0</v>
          </cell>
          <cell r="KW269">
            <v>0</v>
          </cell>
          <cell r="KX269">
            <v>0</v>
          </cell>
          <cell r="KY269">
            <v>0</v>
          </cell>
          <cell r="KZ269">
            <v>0</v>
          </cell>
          <cell r="LA269">
            <v>0</v>
          </cell>
          <cell r="LB269">
            <v>0</v>
          </cell>
          <cell r="LC269" t="str">
            <v>нд</v>
          </cell>
          <cell r="LD269">
            <v>0</v>
          </cell>
          <cell r="LE269">
            <v>0</v>
          </cell>
          <cell r="LF269">
            <v>0</v>
          </cell>
          <cell r="LG269">
            <v>0</v>
          </cell>
          <cell r="LH269">
            <v>0</v>
          </cell>
          <cell r="LI269">
            <v>0</v>
          </cell>
          <cell r="LJ269">
            <v>0</v>
          </cell>
          <cell r="LK269">
            <v>0</v>
          </cell>
          <cell r="LL269">
            <v>0</v>
          </cell>
          <cell r="LM269">
            <v>0</v>
          </cell>
          <cell r="LN269" t="str">
            <v>нд</v>
          </cell>
          <cell r="LO269">
            <v>0</v>
          </cell>
          <cell r="LP269">
            <v>0</v>
          </cell>
          <cell r="LQ269">
            <v>0</v>
          </cell>
          <cell r="LR269">
            <v>0</v>
          </cell>
          <cell r="LS269">
            <v>0</v>
          </cell>
          <cell r="LT269">
            <v>0</v>
          </cell>
          <cell r="LU269">
            <v>0</v>
          </cell>
          <cell r="LV269">
            <v>0</v>
          </cell>
          <cell r="LW269">
            <v>0</v>
          </cell>
          <cell r="LX269">
            <v>0</v>
          </cell>
          <cell r="LY269" t="str">
            <v>нд</v>
          </cell>
          <cell r="LZ269">
            <v>0</v>
          </cell>
          <cell r="MA269" t="str">
            <v>1.1.4</v>
          </cell>
          <cell r="MB269" t="str">
            <v>Строительство ВЛ - 0,4 кВ Ф-8  ПС №84 пос.Долинский  ТП 8-36  L- 0,261 км. (монтаж опор и подвеска провода)</v>
          </cell>
          <cell r="MC269" t="str">
            <v>G_prj_109108_49685</v>
          </cell>
          <cell r="MD269" t="str">
            <v>G_prj_109108_49685</v>
          </cell>
          <cell r="ME269" t="b">
            <v>0</v>
          </cell>
          <cell r="MF269">
            <v>0</v>
          </cell>
          <cell r="MG269">
            <v>0</v>
          </cell>
          <cell r="MH269">
            <v>0</v>
          </cell>
          <cell r="MI269">
            <v>0</v>
          </cell>
          <cell r="MK269">
            <v>0</v>
          </cell>
          <cell r="ML269">
            <v>0</v>
          </cell>
          <cell r="MM269">
            <v>0</v>
          </cell>
          <cell r="MN269">
            <v>0</v>
          </cell>
          <cell r="MO269">
            <v>0</v>
          </cell>
          <cell r="MP269">
            <v>0</v>
          </cell>
          <cell r="MQ269">
            <v>0</v>
          </cell>
          <cell r="MR269">
            <v>0</v>
          </cell>
          <cell r="MS269">
            <v>0</v>
          </cell>
          <cell r="MT269">
            <v>0</v>
          </cell>
          <cell r="MU269">
            <v>0</v>
          </cell>
          <cell r="MV269">
            <v>0</v>
          </cell>
          <cell r="MW269">
            <v>0</v>
          </cell>
          <cell r="MX269">
            <v>0</v>
          </cell>
          <cell r="MY269">
            <v>0</v>
          </cell>
          <cell r="MZ269">
            <v>0</v>
          </cell>
          <cell r="NA269">
            <v>0</v>
          </cell>
          <cell r="NB269">
            <v>0</v>
          </cell>
          <cell r="NC269">
            <v>0</v>
          </cell>
          <cell r="ND269">
            <v>0</v>
          </cell>
          <cell r="NE269">
            <v>0</v>
          </cell>
          <cell r="NF269">
            <v>0</v>
          </cell>
          <cell r="NG269">
            <v>0</v>
          </cell>
          <cell r="NH269">
            <v>0</v>
          </cell>
          <cell r="NI269">
            <v>0</v>
          </cell>
          <cell r="NJ269">
            <v>0</v>
          </cell>
          <cell r="NK269">
            <v>0</v>
          </cell>
          <cell r="NL269">
            <v>0</v>
          </cell>
          <cell r="NM269">
            <v>0</v>
          </cell>
          <cell r="NN269">
            <v>0</v>
          </cell>
          <cell r="NO269">
            <v>0</v>
          </cell>
          <cell r="NP269">
            <v>0</v>
          </cell>
          <cell r="NQ269">
            <v>0</v>
          </cell>
          <cell r="NR269">
            <v>0</v>
          </cell>
          <cell r="NS269">
            <v>0</v>
          </cell>
          <cell r="NT269">
            <v>0</v>
          </cell>
          <cell r="NU269">
            <v>0</v>
          </cell>
          <cell r="NV269">
            <v>0</v>
          </cell>
          <cell r="NW269">
            <v>0</v>
          </cell>
          <cell r="NX269">
            <v>0</v>
          </cell>
          <cell r="NY269">
            <v>0</v>
          </cell>
          <cell r="NZ269">
            <v>0</v>
          </cell>
          <cell r="OA269">
            <v>0</v>
          </cell>
          <cell r="OB269">
            <v>0</v>
          </cell>
          <cell r="OC269">
            <v>0</v>
          </cell>
          <cell r="OD269">
            <v>0</v>
          </cell>
          <cell r="OE269">
            <v>0</v>
          </cell>
          <cell r="OF269">
            <v>0</v>
          </cell>
          <cell r="OG269">
            <v>0</v>
          </cell>
          <cell r="OH269">
            <v>0</v>
          </cell>
          <cell r="OI269">
            <v>0</v>
          </cell>
          <cell r="OJ269">
            <v>0</v>
          </cell>
          <cell r="OK269">
            <v>0</v>
          </cell>
          <cell r="OL269">
            <v>0</v>
          </cell>
          <cell r="ON269">
            <v>0.14423258</v>
          </cell>
          <cell r="OO269">
            <v>0.14423258</v>
          </cell>
          <cell r="OR269">
            <v>0</v>
          </cell>
          <cell r="OS269">
            <v>0</v>
          </cell>
          <cell r="OT269">
            <v>0</v>
          </cell>
          <cell r="OU269">
            <v>0</v>
          </cell>
          <cell r="OV269">
            <v>0</v>
          </cell>
          <cell r="OW269">
            <v>0</v>
          </cell>
          <cell r="OX269">
            <v>0</v>
          </cell>
          <cell r="OY269">
            <v>0</v>
          </cell>
          <cell r="OZ269">
            <v>0</v>
          </cell>
          <cell r="PA269">
            <v>0</v>
          </cell>
          <cell r="PB269">
            <v>0</v>
          </cell>
          <cell r="PC269">
            <v>0</v>
          </cell>
          <cell r="PD269">
            <v>0</v>
          </cell>
          <cell r="PE269">
            <v>0</v>
          </cell>
          <cell r="PF269">
            <v>0</v>
          </cell>
          <cell r="PG269">
            <v>0</v>
          </cell>
          <cell r="PH269">
            <v>0</v>
          </cell>
          <cell r="PI269">
            <v>0</v>
          </cell>
          <cell r="PJ269">
            <v>0</v>
          </cell>
          <cell r="PK269">
            <v>0</v>
          </cell>
          <cell r="PL269">
            <v>0</v>
          </cell>
          <cell r="PM269">
            <v>0</v>
          </cell>
          <cell r="PN269">
            <v>0</v>
          </cell>
          <cell r="PO269">
            <v>0</v>
          </cell>
          <cell r="PP269">
            <v>0</v>
          </cell>
          <cell r="PQ269">
            <v>0</v>
          </cell>
          <cell r="PR269">
            <v>0</v>
          </cell>
          <cell r="PS269">
            <v>0</v>
          </cell>
          <cell r="PT269">
            <v>0</v>
          </cell>
          <cell r="PU269">
            <v>0</v>
          </cell>
          <cell r="PV269">
            <v>0</v>
          </cell>
          <cell r="PW269">
            <v>0</v>
          </cell>
          <cell r="PX269">
            <v>0</v>
          </cell>
          <cell r="PY269">
            <v>0</v>
          </cell>
          <cell r="PZ269">
            <v>0</v>
          </cell>
        </row>
        <row r="270">
          <cell r="D270" t="str">
            <v>F_prj_109108_49458</v>
          </cell>
          <cell r="E270">
            <v>8.1274848199999999E-2</v>
          </cell>
          <cell r="F270">
            <v>0</v>
          </cell>
          <cell r="G270">
            <v>0</v>
          </cell>
          <cell r="H270">
            <v>8.1274848199999999E-2</v>
          </cell>
          <cell r="I270">
            <v>0</v>
          </cell>
          <cell r="J270">
            <v>0</v>
          </cell>
          <cell r="K270">
            <v>0</v>
          </cell>
          <cell r="L270">
            <v>0</v>
          </cell>
          <cell r="M270">
            <v>0</v>
          </cell>
          <cell r="N270">
            <v>0</v>
          </cell>
          <cell r="O270">
            <v>0</v>
          </cell>
          <cell r="P270">
            <v>0</v>
          </cell>
          <cell r="Q270">
            <v>2.1600324918</v>
          </cell>
          <cell r="R270">
            <v>0</v>
          </cell>
          <cell r="S270">
            <v>0</v>
          </cell>
          <cell r="T270">
            <v>2.1600324918</v>
          </cell>
          <cell r="U270">
            <v>0</v>
          </cell>
          <cell r="V270">
            <v>0</v>
          </cell>
          <cell r="W270">
            <v>0</v>
          </cell>
          <cell r="X270">
            <v>0</v>
          </cell>
          <cell r="Y270">
            <v>0</v>
          </cell>
          <cell r="Z270">
            <v>0</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0</v>
          </cell>
          <cell r="CF270">
            <v>0</v>
          </cell>
          <cell r="CG270">
            <v>0</v>
          </cell>
          <cell r="CH270">
            <v>0</v>
          </cell>
          <cell r="CI270">
            <v>0</v>
          </cell>
          <cell r="CJ270">
            <v>0</v>
          </cell>
          <cell r="CK270">
            <v>0</v>
          </cell>
          <cell r="CL270">
            <v>0</v>
          </cell>
          <cell r="CM270">
            <v>0</v>
          </cell>
          <cell r="CN270">
            <v>0</v>
          </cell>
          <cell r="CO270">
            <v>0</v>
          </cell>
          <cell r="CP270">
            <v>0</v>
          </cell>
          <cell r="CQ270">
            <v>2.1600324918</v>
          </cell>
          <cell r="CR270">
            <v>0</v>
          </cell>
          <cell r="CS270">
            <v>0</v>
          </cell>
          <cell r="CT270">
            <v>2.1600324918</v>
          </cell>
          <cell r="CU270">
            <v>0</v>
          </cell>
          <cell r="CV270">
            <v>0</v>
          </cell>
          <cell r="CW270">
            <v>2.1600324918</v>
          </cell>
          <cell r="CX270">
            <v>0</v>
          </cell>
          <cell r="CY270">
            <v>0</v>
          </cell>
          <cell r="CZ270">
            <v>2.1600324918</v>
          </cell>
          <cell r="DA270">
            <v>0</v>
          </cell>
          <cell r="DB270">
            <v>0</v>
          </cell>
          <cell r="DD270">
            <v>2.2413073400000001</v>
          </cell>
          <cell r="DE270">
            <v>0</v>
          </cell>
          <cell r="DF270">
            <v>1.899413</v>
          </cell>
          <cell r="DG270">
            <v>0</v>
          </cell>
          <cell r="DI270">
            <v>1.899413</v>
          </cell>
          <cell r="DJ270">
            <v>0.13166440000000001</v>
          </cell>
          <cell r="DK270">
            <v>1.5047360000000001</v>
          </cell>
          <cell r="DL270">
            <v>7.5236799999999993E-2</v>
          </cell>
          <cell r="DM270">
            <v>0.18777580000000005</v>
          </cell>
          <cell r="DN270">
            <v>1.899413</v>
          </cell>
          <cell r="DO270">
            <v>0.13166440000000001</v>
          </cell>
          <cell r="DP270">
            <v>1.5047360000000001</v>
          </cell>
          <cell r="DQ270">
            <v>7.5236799999999993E-2</v>
          </cell>
          <cell r="DR270">
            <v>0.18777580000000005</v>
          </cell>
          <cell r="DS270">
            <v>1.899413</v>
          </cell>
          <cell r="DT270">
            <v>0</v>
          </cell>
          <cell r="DU270">
            <v>0</v>
          </cell>
          <cell r="DV270">
            <v>0</v>
          </cell>
          <cell r="DW270">
            <v>0</v>
          </cell>
          <cell r="DX270">
            <v>0</v>
          </cell>
          <cell r="DY270">
            <v>0</v>
          </cell>
          <cell r="DZ270">
            <v>0</v>
          </cell>
          <cell r="EA270">
            <v>0</v>
          </cell>
          <cell r="EB270">
            <v>0</v>
          </cell>
          <cell r="EC270">
            <v>0</v>
          </cell>
          <cell r="ED270">
            <v>0</v>
          </cell>
          <cell r="EE270">
            <v>0</v>
          </cell>
          <cell r="EF270">
            <v>0</v>
          </cell>
          <cell r="EG270">
            <v>0</v>
          </cell>
          <cell r="EH270">
            <v>0</v>
          </cell>
          <cell r="EI270">
            <v>0</v>
          </cell>
          <cell r="EK270">
            <v>1.899413</v>
          </cell>
          <cell r="EL270">
            <v>0</v>
          </cell>
          <cell r="EM270">
            <v>0</v>
          </cell>
          <cell r="EN270">
            <v>1.288</v>
          </cell>
          <cell r="EO270">
            <v>1.288</v>
          </cell>
          <cell r="EP270">
            <v>0</v>
          </cell>
          <cell r="EQ270">
            <v>0</v>
          </cell>
          <cell r="ER270">
            <v>0</v>
          </cell>
          <cell r="ES270">
            <v>0</v>
          </cell>
          <cell r="ET270">
            <v>0</v>
          </cell>
          <cell r="EU270">
            <v>1.899413</v>
          </cell>
          <cell r="EV270">
            <v>0</v>
          </cell>
          <cell r="EW270">
            <v>0</v>
          </cell>
          <cell r="EX270">
            <v>1.288</v>
          </cell>
          <cell r="EY270">
            <v>1.288</v>
          </cell>
          <cell r="EZ270">
            <v>0</v>
          </cell>
          <cell r="FA270">
            <v>0</v>
          </cell>
          <cell r="FB270">
            <v>0</v>
          </cell>
          <cell r="FC270">
            <v>0</v>
          </cell>
          <cell r="FD270">
            <v>0</v>
          </cell>
          <cell r="FE270">
            <v>4</v>
          </cell>
          <cell r="FF270">
            <v>1.899413</v>
          </cell>
          <cell r="FG270">
            <v>0</v>
          </cell>
          <cell r="FH270">
            <v>0</v>
          </cell>
          <cell r="FI270">
            <v>1.288</v>
          </cell>
          <cell r="FJ270">
            <v>1.288</v>
          </cell>
          <cell r="FK270">
            <v>0</v>
          </cell>
          <cell r="FL270">
            <v>0</v>
          </cell>
          <cell r="FM270">
            <v>0</v>
          </cell>
          <cell r="FN270">
            <v>0</v>
          </cell>
          <cell r="FO270">
            <v>0</v>
          </cell>
          <cell r="FP270" t="str">
            <v>нд</v>
          </cell>
          <cell r="FQ270">
            <v>0</v>
          </cell>
          <cell r="FR270">
            <v>0</v>
          </cell>
          <cell r="FS270">
            <v>0</v>
          </cell>
          <cell r="FT270">
            <v>0</v>
          </cell>
          <cell r="FU270">
            <v>0</v>
          </cell>
          <cell r="FV270">
            <v>0</v>
          </cell>
          <cell r="FW270">
            <v>0</v>
          </cell>
          <cell r="FX270">
            <v>0</v>
          </cell>
          <cell r="FY270">
            <v>0</v>
          </cell>
          <cell r="FZ270">
            <v>0</v>
          </cell>
          <cell r="GA270" t="str">
            <v>нд</v>
          </cell>
          <cell r="GB270">
            <v>0</v>
          </cell>
          <cell r="GC270">
            <v>0</v>
          </cell>
          <cell r="GD270">
            <v>0</v>
          </cell>
          <cell r="GE270">
            <v>0</v>
          </cell>
          <cell r="GF270">
            <v>0</v>
          </cell>
          <cell r="GG270">
            <v>0</v>
          </cell>
          <cell r="GH270">
            <v>0</v>
          </cell>
          <cell r="GI270">
            <v>0</v>
          </cell>
          <cell r="GJ270">
            <v>0</v>
          </cell>
          <cell r="GK270">
            <v>0</v>
          </cell>
          <cell r="GL270" t="str">
            <v>нд</v>
          </cell>
          <cell r="GM270">
            <v>0</v>
          </cell>
          <cell r="GN270">
            <v>0</v>
          </cell>
          <cell r="GO270">
            <v>0</v>
          </cell>
          <cell r="GP270">
            <v>0</v>
          </cell>
          <cell r="GQ270">
            <v>0</v>
          </cell>
          <cell r="GR270">
            <v>0</v>
          </cell>
          <cell r="GS270">
            <v>0</v>
          </cell>
          <cell r="GT270">
            <v>0</v>
          </cell>
          <cell r="GU270">
            <v>0</v>
          </cell>
          <cell r="GV270">
            <v>0</v>
          </cell>
          <cell r="GW270" t="str">
            <v>нд</v>
          </cell>
          <cell r="GX270">
            <v>0</v>
          </cell>
          <cell r="GY270">
            <v>0</v>
          </cell>
          <cell r="GZ270">
            <v>0</v>
          </cell>
          <cell r="HA270">
            <v>0</v>
          </cell>
          <cell r="HB270">
            <v>0</v>
          </cell>
          <cell r="HC270">
            <v>0</v>
          </cell>
          <cell r="HD270">
            <v>0</v>
          </cell>
          <cell r="HE270">
            <v>0</v>
          </cell>
          <cell r="HF270">
            <v>0</v>
          </cell>
          <cell r="HG270">
            <v>0</v>
          </cell>
          <cell r="HH270" t="str">
            <v>нд</v>
          </cell>
          <cell r="HI270">
            <v>0</v>
          </cell>
          <cell r="HJ270">
            <v>0</v>
          </cell>
          <cell r="HK270">
            <v>0</v>
          </cell>
          <cell r="HL270">
            <v>0</v>
          </cell>
          <cell r="HM270">
            <v>0</v>
          </cell>
          <cell r="HN270">
            <v>0</v>
          </cell>
          <cell r="HO270">
            <v>0</v>
          </cell>
          <cell r="HP270">
            <v>0</v>
          </cell>
          <cell r="HQ270">
            <v>0</v>
          </cell>
          <cell r="HR270">
            <v>0</v>
          </cell>
          <cell r="HS270" t="str">
            <v>нд</v>
          </cell>
          <cell r="HT270">
            <v>0</v>
          </cell>
          <cell r="HU270">
            <v>0</v>
          </cell>
          <cell r="HV270">
            <v>0</v>
          </cell>
          <cell r="HW270">
            <v>0</v>
          </cell>
          <cell r="HX270">
            <v>0</v>
          </cell>
          <cell r="HY270">
            <v>0</v>
          </cell>
          <cell r="HZ270">
            <v>0</v>
          </cell>
          <cell r="IA270">
            <v>0</v>
          </cell>
          <cell r="IB270">
            <v>0</v>
          </cell>
          <cell r="IC270">
            <v>0</v>
          </cell>
          <cell r="ID270" t="str">
            <v>нд</v>
          </cell>
          <cell r="IE270">
            <v>0</v>
          </cell>
          <cell r="IF270">
            <v>0</v>
          </cell>
          <cell r="IG270">
            <v>0</v>
          </cell>
          <cell r="IH270">
            <v>0</v>
          </cell>
          <cell r="II270">
            <v>0</v>
          </cell>
          <cell r="IJ270">
            <v>0</v>
          </cell>
          <cell r="IK270">
            <v>0</v>
          </cell>
          <cell r="IL270">
            <v>0</v>
          </cell>
          <cell r="IM270">
            <v>0</v>
          </cell>
          <cell r="IN270">
            <v>0</v>
          </cell>
          <cell r="IO270" t="str">
            <v>нд</v>
          </cell>
          <cell r="IP270">
            <v>0</v>
          </cell>
          <cell r="IQ270">
            <v>0</v>
          </cell>
          <cell r="IR270">
            <v>0</v>
          </cell>
          <cell r="IS270">
            <v>0</v>
          </cell>
          <cell r="IT270">
            <v>0</v>
          </cell>
          <cell r="IU270">
            <v>0</v>
          </cell>
          <cell r="IV270">
            <v>0</v>
          </cell>
          <cell r="IW270">
            <v>0</v>
          </cell>
          <cell r="IX270">
            <v>0</v>
          </cell>
          <cell r="IY270">
            <v>0</v>
          </cell>
          <cell r="IZ270" t="str">
            <v>нд</v>
          </cell>
          <cell r="JA270">
            <v>0</v>
          </cell>
          <cell r="JB270">
            <v>0</v>
          </cell>
          <cell r="JC270">
            <v>0</v>
          </cell>
          <cell r="JD270">
            <v>0</v>
          </cell>
          <cell r="JE270">
            <v>0</v>
          </cell>
          <cell r="JF270">
            <v>0</v>
          </cell>
          <cell r="JG270">
            <v>0</v>
          </cell>
          <cell r="JH270">
            <v>0</v>
          </cell>
          <cell r="JI270">
            <v>0</v>
          </cell>
          <cell r="JJ270">
            <v>0</v>
          </cell>
          <cell r="JK270" t="str">
            <v>нд</v>
          </cell>
          <cell r="JL270">
            <v>0</v>
          </cell>
          <cell r="JM270">
            <v>0</v>
          </cell>
          <cell r="JN270">
            <v>0</v>
          </cell>
          <cell r="JO270">
            <v>0</v>
          </cell>
          <cell r="JP270">
            <v>0</v>
          </cell>
          <cell r="JQ270">
            <v>0</v>
          </cell>
          <cell r="JR270">
            <v>0</v>
          </cell>
          <cell r="JS270">
            <v>0</v>
          </cell>
          <cell r="JT270">
            <v>0</v>
          </cell>
          <cell r="JU270">
            <v>0</v>
          </cell>
          <cell r="JV270" t="str">
            <v>нд</v>
          </cell>
          <cell r="JW270">
            <v>0</v>
          </cell>
          <cell r="JX270">
            <v>0</v>
          </cell>
          <cell r="JY270">
            <v>0</v>
          </cell>
          <cell r="JZ270">
            <v>0</v>
          </cell>
          <cell r="KA270">
            <v>0</v>
          </cell>
          <cell r="KB270">
            <v>0</v>
          </cell>
          <cell r="KC270">
            <v>0</v>
          </cell>
          <cell r="KD270">
            <v>0</v>
          </cell>
          <cell r="KE270">
            <v>0</v>
          </cell>
          <cell r="KF270">
            <v>0</v>
          </cell>
          <cell r="KG270" t="str">
            <v>нд</v>
          </cell>
          <cell r="KH270">
            <v>0</v>
          </cell>
          <cell r="KI270">
            <v>0</v>
          </cell>
          <cell r="KJ270">
            <v>0</v>
          </cell>
          <cell r="KK270">
            <v>0</v>
          </cell>
          <cell r="KL270">
            <v>0</v>
          </cell>
          <cell r="KM270">
            <v>0</v>
          </cell>
          <cell r="KN270">
            <v>0</v>
          </cell>
          <cell r="KO270">
            <v>0</v>
          </cell>
          <cell r="KP270">
            <v>0</v>
          </cell>
          <cell r="KQ270">
            <v>0</v>
          </cell>
          <cell r="KR270" t="str">
            <v>нд</v>
          </cell>
          <cell r="KS270">
            <v>0</v>
          </cell>
          <cell r="KT270">
            <v>0</v>
          </cell>
          <cell r="KU270">
            <v>0</v>
          </cell>
          <cell r="KV270">
            <v>0</v>
          </cell>
          <cell r="KW270">
            <v>0</v>
          </cell>
          <cell r="KX270">
            <v>0</v>
          </cell>
          <cell r="KY270">
            <v>0</v>
          </cell>
          <cell r="KZ270">
            <v>0</v>
          </cell>
          <cell r="LA270">
            <v>0</v>
          </cell>
          <cell r="LB270">
            <v>0</v>
          </cell>
          <cell r="LC270" t="str">
            <v>нд</v>
          </cell>
          <cell r="LD270">
            <v>0</v>
          </cell>
          <cell r="LE270">
            <v>0</v>
          </cell>
          <cell r="LF270">
            <v>0</v>
          </cell>
          <cell r="LG270">
            <v>0</v>
          </cell>
          <cell r="LH270">
            <v>0</v>
          </cell>
          <cell r="LI270">
            <v>0</v>
          </cell>
          <cell r="LJ270">
            <v>0</v>
          </cell>
          <cell r="LK270">
            <v>0</v>
          </cell>
          <cell r="LL270">
            <v>0</v>
          </cell>
          <cell r="LM270">
            <v>0</v>
          </cell>
          <cell r="LN270" t="str">
            <v>нд</v>
          </cell>
          <cell r="LO270">
            <v>0</v>
          </cell>
          <cell r="LP270">
            <v>0</v>
          </cell>
          <cell r="LQ270">
            <v>0</v>
          </cell>
          <cell r="LR270">
            <v>0</v>
          </cell>
          <cell r="LS270">
            <v>0</v>
          </cell>
          <cell r="LT270">
            <v>0</v>
          </cell>
          <cell r="LU270">
            <v>0</v>
          </cell>
          <cell r="LV270">
            <v>0</v>
          </cell>
          <cell r="LW270">
            <v>0</v>
          </cell>
          <cell r="LX270">
            <v>0</v>
          </cell>
          <cell r="LY270" t="str">
            <v>нд</v>
          </cell>
          <cell r="LZ270">
            <v>0</v>
          </cell>
          <cell r="MA270" t="str">
            <v>1.1.4</v>
          </cell>
          <cell r="MB270" t="str">
            <v>Строительство ВЛ - 0,4 кВ Ф-8  ПС №84 пос.Долинский ТП 8-20  L- 0,327 км. (монтаж опор и подвеска провода)</v>
          </cell>
          <cell r="MC270" t="str">
            <v>G_prj_109108_49686</v>
          </cell>
          <cell r="MD270" t="str">
            <v>G_prj_109108_49686</v>
          </cell>
          <cell r="ME270" t="b">
            <v>0</v>
          </cell>
          <cell r="MF270">
            <v>0</v>
          </cell>
          <cell r="MG270">
            <v>0</v>
          </cell>
          <cell r="MH270">
            <v>0</v>
          </cell>
          <cell r="MI270">
            <v>0</v>
          </cell>
          <cell r="MK270">
            <v>0</v>
          </cell>
          <cell r="ML270">
            <v>0</v>
          </cell>
          <cell r="MM270">
            <v>0</v>
          </cell>
          <cell r="MN270">
            <v>0</v>
          </cell>
          <cell r="MO270">
            <v>0</v>
          </cell>
          <cell r="MP270">
            <v>0</v>
          </cell>
          <cell r="MQ270">
            <v>0</v>
          </cell>
          <cell r="MR270">
            <v>0</v>
          </cell>
          <cell r="MS270">
            <v>0</v>
          </cell>
          <cell r="MT270">
            <v>0</v>
          </cell>
          <cell r="MU270">
            <v>0</v>
          </cell>
          <cell r="MV270">
            <v>0</v>
          </cell>
          <cell r="MW270">
            <v>0</v>
          </cell>
          <cell r="MX270">
            <v>0</v>
          </cell>
          <cell r="MY270">
            <v>0</v>
          </cell>
          <cell r="MZ270">
            <v>0</v>
          </cell>
          <cell r="NA270">
            <v>0</v>
          </cell>
          <cell r="NB270">
            <v>0</v>
          </cell>
          <cell r="NC270">
            <v>0</v>
          </cell>
          <cell r="ND270">
            <v>0</v>
          </cell>
          <cell r="NE270">
            <v>0</v>
          </cell>
          <cell r="NF270">
            <v>0</v>
          </cell>
          <cell r="NG270">
            <v>0</v>
          </cell>
          <cell r="NH270">
            <v>0</v>
          </cell>
          <cell r="NI270">
            <v>0</v>
          </cell>
          <cell r="NJ270">
            <v>0</v>
          </cell>
          <cell r="NK270">
            <v>0</v>
          </cell>
          <cell r="NL270">
            <v>0</v>
          </cell>
          <cell r="NM270">
            <v>0</v>
          </cell>
          <cell r="NN270">
            <v>0</v>
          </cell>
          <cell r="NO270">
            <v>0</v>
          </cell>
          <cell r="NP270">
            <v>0</v>
          </cell>
          <cell r="NQ270">
            <v>0</v>
          </cell>
          <cell r="NR270">
            <v>0</v>
          </cell>
          <cell r="NS270">
            <v>0</v>
          </cell>
          <cell r="NT270">
            <v>0</v>
          </cell>
          <cell r="NU270">
            <v>0</v>
          </cell>
          <cell r="NV270">
            <v>0</v>
          </cell>
          <cell r="NW270">
            <v>0</v>
          </cell>
          <cell r="NX270">
            <v>0</v>
          </cell>
          <cell r="NY270">
            <v>0</v>
          </cell>
          <cell r="NZ270">
            <v>0</v>
          </cell>
          <cell r="OA270">
            <v>0</v>
          </cell>
          <cell r="OB270">
            <v>0</v>
          </cell>
          <cell r="OC270">
            <v>0</v>
          </cell>
          <cell r="OD270">
            <v>0</v>
          </cell>
          <cell r="OE270">
            <v>0</v>
          </cell>
          <cell r="OF270">
            <v>0</v>
          </cell>
          <cell r="OG270">
            <v>0</v>
          </cell>
          <cell r="OH270">
            <v>0</v>
          </cell>
          <cell r="OI270">
            <v>0</v>
          </cell>
          <cell r="OJ270">
            <v>0</v>
          </cell>
          <cell r="OK270">
            <v>0</v>
          </cell>
          <cell r="OL270">
            <v>0</v>
          </cell>
          <cell r="ON270">
            <v>2.2413073400000001</v>
          </cell>
          <cell r="OO270">
            <v>2.2413073400000001</v>
          </cell>
          <cell r="OR270">
            <v>0</v>
          </cell>
          <cell r="OS270">
            <v>0</v>
          </cell>
          <cell r="OT270">
            <v>0</v>
          </cell>
          <cell r="OU270">
            <v>0</v>
          </cell>
          <cell r="OV270">
            <v>0</v>
          </cell>
          <cell r="OW270">
            <v>0</v>
          </cell>
          <cell r="OX270">
            <v>0</v>
          </cell>
          <cell r="OY270">
            <v>0</v>
          </cell>
          <cell r="OZ270">
            <v>0</v>
          </cell>
          <cell r="PA270">
            <v>0</v>
          </cell>
          <cell r="PB270">
            <v>0</v>
          </cell>
          <cell r="PC270">
            <v>0</v>
          </cell>
          <cell r="PD270">
            <v>0</v>
          </cell>
          <cell r="PE270">
            <v>0</v>
          </cell>
          <cell r="PF270">
            <v>0</v>
          </cell>
          <cell r="PG270">
            <v>0</v>
          </cell>
          <cell r="PH270">
            <v>0</v>
          </cell>
          <cell r="PI270">
            <v>0</v>
          </cell>
          <cell r="PJ270">
            <v>0</v>
          </cell>
          <cell r="PK270">
            <v>0</v>
          </cell>
          <cell r="PL270">
            <v>0</v>
          </cell>
          <cell r="PM270">
            <v>0</v>
          </cell>
          <cell r="PN270">
            <v>0</v>
          </cell>
          <cell r="PO270">
            <v>0</v>
          </cell>
          <cell r="PP270">
            <v>0</v>
          </cell>
          <cell r="PQ270">
            <v>0</v>
          </cell>
          <cell r="PR270">
            <v>0</v>
          </cell>
          <cell r="PS270">
            <v>0</v>
          </cell>
          <cell r="PT270">
            <v>0</v>
          </cell>
          <cell r="PU270">
            <v>0</v>
          </cell>
          <cell r="PV270">
            <v>0</v>
          </cell>
          <cell r="PW270">
            <v>0</v>
          </cell>
          <cell r="PX270">
            <v>0</v>
          </cell>
          <cell r="PY270">
            <v>0</v>
          </cell>
          <cell r="PZ270">
            <v>0</v>
          </cell>
        </row>
        <row r="271">
          <cell r="D271" t="str">
            <v>F_prj_109108_49459</v>
          </cell>
          <cell r="E271">
            <v>6.0981456000000211E-3</v>
          </cell>
          <cell r="F271">
            <v>0</v>
          </cell>
          <cell r="G271">
            <v>0</v>
          </cell>
          <cell r="H271">
            <v>6.0981456000000211E-3</v>
          </cell>
          <cell r="I271">
            <v>0</v>
          </cell>
          <cell r="J271">
            <v>0</v>
          </cell>
          <cell r="K271">
            <v>0</v>
          </cell>
          <cell r="L271">
            <v>0</v>
          </cell>
          <cell r="M271">
            <v>0</v>
          </cell>
          <cell r="N271">
            <v>0</v>
          </cell>
          <cell r="O271">
            <v>0</v>
          </cell>
          <cell r="P271">
            <v>0</v>
          </cell>
          <cell r="Q271">
            <v>0.16521543439999997</v>
          </cell>
          <cell r="R271">
            <v>0</v>
          </cell>
          <cell r="S271">
            <v>0</v>
          </cell>
          <cell r="T271">
            <v>0.16521543439999997</v>
          </cell>
          <cell r="U271">
            <v>0</v>
          </cell>
          <cell r="V271">
            <v>0</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0</v>
          </cell>
          <cell r="CI271">
            <v>0</v>
          </cell>
          <cell r="CJ271">
            <v>0</v>
          </cell>
          <cell r="CK271">
            <v>0</v>
          </cell>
          <cell r="CL271">
            <v>0</v>
          </cell>
          <cell r="CM271">
            <v>0</v>
          </cell>
          <cell r="CN271">
            <v>0</v>
          </cell>
          <cell r="CO271">
            <v>0</v>
          </cell>
          <cell r="CP271">
            <v>0</v>
          </cell>
          <cell r="CQ271">
            <v>0.16521543439999997</v>
          </cell>
          <cell r="CR271">
            <v>0</v>
          </cell>
          <cell r="CS271">
            <v>0</v>
          </cell>
          <cell r="CT271">
            <v>0.16521543439999997</v>
          </cell>
          <cell r="CU271">
            <v>0</v>
          </cell>
          <cell r="CV271">
            <v>0</v>
          </cell>
          <cell r="CW271">
            <v>0.16521543439999997</v>
          </cell>
          <cell r="CX271">
            <v>0</v>
          </cell>
          <cell r="CY271">
            <v>0</v>
          </cell>
          <cell r="CZ271">
            <v>0.16521543439999997</v>
          </cell>
          <cell r="DA271">
            <v>0</v>
          </cell>
          <cell r="DB271">
            <v>0</v>
          </cell>
          <cell r="DD271">
            <v>0.17131357999999999</v>
          </cell>
          <cell r="DE271">
            <v>0</v>
          </cell>
          <cell r="DF271">
            <v>0.145181</v>
          </cell>
          <cell r="DG271">
            <v>0</v>
          </cell>
          <cell r="DI271">
            <v>0.145181</v>
          </cell>
          <cell r="DJ271">
            <v>9.747500000000001E-3</v>
          </cell>
          <cell r="DK271">
            <v>0.11140000000000001</v>
          </cell>
          <cell r="DL271">
            <v>5.5700000000000003E-3</v>
          </cell>
          <cell r="DM271">
            <v>1.8463500000000001E-2</v>
          </cell>
          <cell r="DN271">
            <v>0.145181</v>
          </cell>
          <cell r="DO271">
            <v>9.747500000000001E-3</v>
          </cell>
          <cell r="DP271">
            <v>0.11140000000000001</v>
          </cell>
          <cell r="DQ271">
            <v>5.5700000000000003E-3</v>
          </cell>
          <cell r="DR271">
            <v>1.8463500000000001E-2</v>
          </cell>
          <cell r="DS271">
            <v>0.145181</v>
          </cell>
          <cell r="DT271">
            <v>0</v>
          </cell>
          <cell r="DU271">
            <v>0</v>
          </cell>
          <cell r="DV271">
            <v>0</v>
          </cell>
          <cell r="DW271">
            <v>0</v>
          </cell>
          <cell r="DX271">
            <v>0</v>
          </cell>
          <cell r="DY271">
            <v>0</v>
          </cell>
          <cell r="DZ271">
            <v>0</v>
          </cell>
          <cell r="EA271">
            <v>0</v>
          </cell>
          <cell r="EB271">
            <v>0</v>
          </cell>
          <cell r="EC271">
            <v>0</v>
          </cell>
          <cell r="ED271">
            <v>0</v>
          </cell>
          <cell r="EE271">
            <v>0</v>
          </cell>
          <cell r="EF271">
            <v>0</v>
          </cell>
          <cell r="EG271">
            <v>0</v>
          </cell>
          <cell r="EH271">
            <v>0</v>
          </cell>
          <cell r="EI271">
            <v>0</v>
          </cell>
          <cell r="EK271">
            <v>0.145181</v>
          </cell>
          <cell r="EL271">
            <v>0</v>
          </cell>
          <cell r="EM271">
            <v>0</v>
          </cell>
          <cell r="EN271">
            <v>0.105</v>
          </cell>
          <cell r="EO271">
            <v>0.105</v>
          </cell>
          <cell r="EP271">
            <v>0</v>
          </cell>
          <cell r="EQ271">
            <v>0</v>
          </cell>
          <cell r="ER271">
            <v>0</v>
          </cell>
          <cell r="ES271">
            <v>0</v>
          </cell>
          <cell r="ET271">
            <v>0</v>
          </cell>
          <cell r="EU271">
            <v>0.145181</v>
          </cell>
          <cell r="EV271">
            <v>0</v>
          </cell>
          <cell r="EW271">
            <v>0</v>
          </cell>
          <cell r="EX271">
            <v>0.105</v>
          </cell>
          <cell r="EY271">
            <v>0.105</v>
          </cell>
          <cell r="EZ271">
            <v>0</v>
          </cell>
          <cell r="FA271">
            <v>0</v>
          </cell>
          <cell r="FB271">
            <v>0</v>
          </cell>
          <cell r="FC271">
            <v>0</v>
          </cell>
          <cell r="FD271">
            <v>0</v>
          </cell>
          <cell r="FE271">
            <v>4</v>
          </cell>
          <cell r="FF271">
            <v>0.145181</v>
          </cell>
          <cell r="FG271">
            <v>0</v>
          </cell>
          <cell r="FH271">
            <v>0</v>
          </cell>
          <cell r="FI271">
            <v>0.105</v>
          </cell>
          <cell r="FJ271">
            <v>0.105</v>
          </cell>
          <cell r="FK271">
            <v>0</v>
          </cell>
          <cell r="FL271">
            <v>0</v>
          </cell>
          <cell r="FM271">
            <v>0</v>
          </cell>
          <cell r="FN271">
            <v>0</v>
          </cell>
          <cell r="FO271">
            <v>0</v>
          </cell>
          <cell r="FP271" t="str">
            <v>нд</v>
          </cell>
          <cell r="FQ271">
            <v>0</v>
          </cell>
          <cell r="FR271">
            <v>0</v>
          </cell>
          <cell r="FS271">
            <v>0</v>
          </cell>
          <cell r="FT271">
            <v>0</v>
          </cell>
          <cell r="FU271">
            <v>0</v>
          </cell>
          <cell r="FV271">
            <v>0</v>
          </cell>
          <cell r="FW271">
            <v>0</v>
          </cell>
          <cell r="FX271">
            <v>0</v>
          </cell>
          <cell r="FY271">
            <v>0</v>
          </cell>
          <cell r="FZ271">
            <v>0</v>
          </cell>
          <cell r="GA271" t="str">
            <v>нд</v>
          </cell>
          <cell r="GB271">
            <v>0</v>
          </cell>
          <cell r="GC271">
            <v>0</v>
          </cell>
          <cell r="GD271">
            <v>0</v>
          </cell>
          <cell r="GE271">
            <v>0</v>
          </cell>
          <cell r="GF271">
            <v>0</v>
          </cell>
          <cell r="GG271">
            <v>0</v>
          </cell>
          <cell r="GH271">
            <v>0</v>
          </cell>
          <cell r="GI271">
            <v>0</v>
          </cell>
          <cell r="GJ271">
            <v>0</v>
          </cell>
          <cell r="GK271">
            <v>0</v>
          </cell>
          <cell r="GL271" t="str">
            <v>нд</v>
          </cell>
          <cell r="GM271">
            <v>0</v>
          </cell>
          <cell r="GN271">
            <v>0</v>
          </cell>
          <cell r="GO271">
            <v>0</v>
          </cell>
          <cell r="GP271">
            <v>0</v>
          </cell>
          <cell r="GQ271">
            <v>0</v>
          </cell>
          <cell r="GR271">
            <v>0</v>
          </cell>
          <cell r="GS271">
            <v>0</v>
          </cell>
          <cell r="GT271">
            <v>0</v>
          </cell>
          <cell r="GU271">
            <v>0</v>
          </cell>
          <cell r="GV271">
            <v>0</v>
          </cell>
          <cell r="GW271" t="str">
            <v>нд</v>
          </cell>
          <cell r="GX271">
            <v>0</v>
          </cell>
          <cell r="GY271">
            <v>0</v>
          </cell>
          <cell r="GZ271">
            <v>0</v>
          </cell>
          <cell r="HA271">
            <v>0</v>
          </cell>
          <cell r="HB271">
            <v>0</v>
          </cell>
          <cell r="HC271">
            <v>0</v>
          </cell>
          <cell r="HD271">
            <v>0</v>
          </cell>
          <cell r="HE271">
            <v>0</v>
          </cell>
          <cell r="HF271">
            <v>0</v>
          </cell>
          <cell r="HG271">
            <v>0</v>
          </cell>
          <cell r="HH271" t="str">
            <v>нд</v>
          </cell>
          <cell r="HI271">
            <v>0</v>
          </cell>
          <cell r="HJ271">
            <v>0</v>
          </cell>
          <cell r="HK271">
            <v>0</v>
          </cell>
          <cell r="HL271">
            <v>0</v>
          </cell>
          <cell r="HM271">
            <v>0</v>
          </cell>
          <cell r="HN271">
            <v>0</v>
          </cell>
          <cell r="HO271">
            <v>0</v>
          </cell>
          <cell r="HP271">
            <v>0</v>
          </cell>
          <cell r="HQ271">
            <v>0</v>
          </cell>
          <cell r="HR271">
            <v>0</v>
          </cell>
          <cell r="HS271" t="str">
            <v>нд</v>
          </cell>
          <cell r="HT271">
            <v>0</v>
          </cell>
          <cell r="HU271">
            <v>0</v>
          </cell>
          <cell r="HV271">
            <v>0</v>
          </cell>
          <cell r="HW271">
            <v>0</v>
          </cell>
          <cell r="HX271">
            <v>0</v>
          </cell>
          <cell r="HY271">
            <v>0</v>
          </cell>
          <cell r="HZ271">
            <v>0</v>
          </cell>
          <cell r="IA271">
            <v>0</v>
          </cell>
          <cell r="IB271">
            <v>0</v>
          </cell>
          <cell r="IC271">
            <v>0</v>
          </cell>
          <cell r="ID271" t="str">
            <v>нд</v>
          </cell>
          <cell r="IE271">
            <v>0</v>
          </cell>
          <cell r="IF271">
            <v>0</v>
          </cell>
          <cell r="IG271">
            <v>0</v>
          </cell>
          <cell r="IH271">
            <v>0</v>
          </cell>
          <cell r="II271">
            <v>0</v>
          </cell>
          <cell r="IJ271">
            <v>0</v>
          </cell>
          <cell r="IK271">
            <v>0</v>
          </cell>
          <cell r="IL271">
            <v>0</v>
          </cell>
          <cell r="IM271">
            <v>0</v>
          </cell>
          <cell r="IN271">
            <v>0</v>
          </cell>
          <cell r="IO271" t="str">
            <v>нд</v>
          </cell>
          <cell r="IP271">
            <v>0</v>
          </cell>
          <cell r="IQ271">
            <v>0</v>
          </cell>
          <cell r="IR271">
            <v>0</v>
          </cell>
          <cell r="IS271">
            <v>0</v>
          </cell>
          <cell r="IT271">
            <v>0</v>
          </cell>
          <cell r="IU271">
            <v>0</v>
          </cell>
          <cell r="IV271">
            <v>0</v>
          </cell>
          <cell r="IW271">
            <v>0</v>
          </cell>
          <cell r="IX271">
            <v>0</v>
          </cell>
          <cell r="IY271">
            <v>0</v>
          </cell>
          <cell r="IZ271" t="str">
            <v>нд</v>
          </cell>
          <cell r="JA271">
            <v>0</v>
          </cell>
          <cell r="JB271">
            <v>0</v>
          </cell>
          <cell r="JC271">
            <v>0</v>
          </cell>
          <cell r="JD271">
            <v>0</v>
          </cell>
          <cell r="JE271">
            <v>0</v>
          </cell>
          <cell r="JF271">
            <v>0</v>
          </cell>
          <cell r="JG271">
            <v>0</v>
          </cell>
          <cell r="JH271">
            <v>0</v>
          </cell>
          <cell r="JI271">
            <v>0</v>
          </cell>
          <cell r="JJ271">
            <v>0</v>
          </cell>
          <cell r="JK271" t="str">
            <v>нд</v>
          </cell>
          <cell r="JL271">
            <v>0</v>
          </cell>
          <cell r="JM271">
            <v>0</v>
          </cell>
          <cell r="JN271">
            <v>0</v>
          </cell>
          <cell r="JO271">
            <v>0</v>
          </cell>
          <cell r="JP271">
            <v>0</v>
          </cell>
          <cell r="JQ271">
            <v>0</v>
          </cell>
          <cell r="JR271">
            <v>0</v>
          </cell>
          <cell r="JS271">
            <v>0</v>
          </cell>
          <cell r="JT271">
            <v>0</v>
          </cell>
          <cell r="JU271">
            <v>0</v>
          </cell>
          <cell r="JV271" t="str">
            <v>нд</v>
          </cell>
          <cell r="JW271">
            <v>0</v>
          </cell>
          <cell r="JX271">
            <v>0</v>
          </cell>
          <cell r="JY271">
            <v>0</v>
          </cell>
          <cell r="JZ271">
            <v>0</v>
          </cell>
          <cell r="KA271">
            <v>0</v>
          </cell>
          <cell r="KB271">
            <v>0</v>
          </cell>
          <cell r="KC271">
            <v>0</v>
          </cell>
          <cell r="KD271">
            <v>0</v>
          </cell>
          <cell r="KE271">
            <v>0</v>
          </cell>
          <cell r="KF271">
            <v>0</v>
          </cell>
          <cell r="KG271" t="str">
            <v>нд</v>
          </cell>
          <cell r="KH271">
            <v>0</v>
          </cell>
          <cell r="KI271">
            <v>0</v>
          </cell>
          <cell r="KJ271">
            <v>0</v>
          </cell>
          <cell r="KK271">
            <v>0</v>
          </cell>
          <cell r="KL271">
            <v>0</v>
          </cell>
          <cell r="KM271">
            <v>0</v>
          </cell>
          <cell r="KN271">
            <v>0</v>
          </cell>
          <cell r="KO271">
            <v>0</v>
          </cell>
          <cell r="KP271">
            <v>0</v>
          </cell>
          <cell r="KQ271">
            <v>0</v>
          </cell>
          <cell r="KR271" t="str">
            <v>нд</v>
          </cell>
          <cell r="KS271">
            <v>0</v>
          </cell>
          <cell r="KT271">
            <v>0</v>
          </cell>
          <cell r="KU271">
            <v>0</v>
          </cell>
          <cell r="KV271">
            <v>0</v>
          </cell>
          <cell r="KW271">
            <v>0</v>
          </cell>
          <cell r="KX271">
            <v>0</v>
          </cell>
          <cell r="KY271">
            <v>0</v>
          </cell>
          <cell r="KZ271">
            <v>0</v>
          </cell>
          <cell r="LA271">
            <v>0</v>
          </cell>
          <cell r="LB271">
            <v>0</v>
          </cell>
          <cell r="LC271" t="str">
            <v>нд</v>
          </cell>
          <cell r="LD271">
            <v>0</v>
          </cell>
          <cell r="LE271">
            <v>0</v>
          </cell>
          <cell r="LF271">
            <v>0</v>
          </cell>
          <cell r="LG271">
            <v>0</v>
          </cell>
          <cell r="LH271">
            <v>0</v>
          </cell>
          <cell r="LI271">
            <v>0</v>
          </cell>
          <cell r="LJ271">
            <v>0</v>
          </cell>
          <cell r="LK271">
            <v>0</v>
          </cell>
          <cell r="LL271">
            <v>0</v>
          </cell>
          <cell r="LM271">
            <v>0</v>
          </cell>
          <cell r="LN271" t="str">
            <v>нд</v>
          </cell>
          <cell r="LO271">
            <v>0</v>
          </cell>
          <cell r="LP271">
            <v>0</v>
          </cell>
          <cell r="LQ271">
            <v>0</v>
          </cell>
          <cell r="LR271">
            <v>0</v>
          </cell>
          <cell r="LS271">
            <v>0</v>
          </cell>
          <cell r="LT271">
            <v>0</v>
          </cell>
          <cell r="LU271">
            <v>0</v>
          </cell>
          <cell r="LV271">
            <v>0</v>
          </cell>
          <cell r="LW271">
            <v>0</v>
          </cell>
          <cell r="LX271">
            <v>0</v>
          </cell>
          <cell r="LY271" t="str">
            <v>нд</v>
          </cell>
          <cell r="LZ271">
            <v>0</v>
          </cell>
          <cell r="MA271" t="str">
            <v>1.1.4</v>
          </cell>
          <cell r="MB271" t="str">
            <v>Строительство ВЛ - 0,4 кВ Ф-8  ПС №84 пос.Долинский  ТП 8-35    L-1,288 км (монтаж опор и подвеска провода)</v>
          </cell>
          <cell r="MC271" t="str">
            <v>F_prj_109108_49458</v>
          </cell>
          <cell r="MD271" t="str">
            <v>F_prj_109108_49458</v>
          </cell>
          <cell r="ME271" t="b">
            <v>0</v>
          </cell>
          <cell r="MF271">
            <v>0</v>
          </cell>
          <cell r="MG271">
            <v>0</v>
          </cell>
          <cell r="MH271">
            <v>0</v>
          </cell>
          <cell r="MI271">
            <v>0</v>
          </cell>
          <cell r="MK271">
            <v>0</v>
          </cell>
          <cell r="ML271">
            <v>0</v>
          </cell>
          <cell r="MM271">
            <v>0</v>
          </cell>
          <cell r="MN271">
            <v>0</v>
          </cell>
          <cell r="MO271">
            <v>0</v>
          </cell>
          <cell r="MP271">
            <v>0</v>
          </cell>
          <cell r="MQ271">
            <v>0</v>
          </cell>
          <cell r="MR271">
            <v>0</v>
          </cell>
          <cell r="MS271">
            <v>0</v>
          </cell>
          <cell r="MT271">
            <v>0</v>
          </cell>
          <cell r="MU271">
            <v>0</v>
          </cell>
          <cell r="MV271">
            <v>0</v>
          </cell>
          <cell r="MW271">
            <v>0</v>
          </cell>
          <cell r="MX271">
            <v>0</v>
          </cell>
          <cell r="MY271">
            <v>0</v>
          </cell>
          <cell r="MZ271">
            <v>0</v>
          </cell>
          <cell r="NA271">
            <v>0</v>
          </cell>
          <cell r="NB271">
            <v>0</v>
          </cell>
          <cell r="NC271">
            <v>0</v>
          </cell>
          <cell r="ND271">
            <v>0</v>
          </cell>
          <cell r="NE271">
            <v>0</v>
          </cell>
          <cell r="NF271">
            <v>0</v>
          </cell>
          <cell r="NG271">
            <v>0</v>
          </cell>
          <cell r="NH271">
            <v>0</v>
          </cell>
          <cell r="NI271">
            <v>0</v>
          </cell>
          <cell r="NJ271">
            <v>0</v>
          </cell>
          <cell r="NK271">
            <v>0</v>
          </cell>
          <cell r="NL271">
            <v>0</v>
          </cell>
          <cell r="NM271">
            <v>0</v>
          </cell>
          <cell r="NN271">
            <v>0</v>
          </cell>
          <cell r="NO271">
            <v>0</v>
          </cell>
          <cell r="NP271">
            <v>0</v>
          </cell>
          <cell r="NQ271">
            <v>0</v>
          </cell>
          <cell r="NR271">
            <v>0</v>
          </cell>
          <cell r="NS271">
            <v>0</v>
          </cell>
          <cell r="NT271">
            <v>0</v>
          </cell>
          <cell r="NU271">
            <v>0</v>
          </cell>
          <cell r="NV271">
            <v>0</v>
          </cell>
          <cell r="NW271">
            <v>0</v>
          </cell>
          <cell r="NX271">
            <v>0</v>
          </cell>
          <cell r="NY271">
            <v>0</v>
          </cell>
          <cell r="NZ271">
            <v>0</v>
          </cell>
          <cell r="OA271">
            <v>0</v>
          </cell>
          <cell r="OB271">
            <v>0</v>
          </cell>
          <cell r="OC271">
            <v>0</v>
          </cell>
          <cell r="OD271">
            <v>0</v>
          </cell>
          <cell r="OE271">
            <v>0</v>
          </cell>
          <cell r="OF271">
            <v>0</v>
          </cell>
          <cell r="OG271">
            <v>0</v>
          </cell>
          <cell r="OH271">
            <v>0</v>
          </cell>
          <cell r="OI271">
            <v>0</v>
          </cell>
          <cell r="OJ271">
            <v>0</v>
          </cell>
          <cell r="OK271">
            <v>0</v>
          </cell>
          <cell r="OL271">
            <v>0</v>
          </cell>
          <cell r="ON271">
            <v>0.17131357999999999</v>
          </cell>
          <cell r="OO271">
            <v>0.17131357999999999</v>
          </cell>
          <cell r="OR271">
            <v>0</v>
          </cell>
          <cell r="OS271">
            <v>0</v>
          </cell>
          <cell r="OT271">
            <v>0</v>
          </cell>
          <cell r="OU271">
            <v>0</v>
          </cell>
          <cell r="OV271">
            <v>0</v>
          </cell>
          <cell r="OW271">
            <v>0</v>
          </cell>
          <cell r="OX271">
            <v>0</v>
          </cell>
          <cell r="OY271">
            <v>0</v>
          </cell>
          <cell r="OZ271">
            <v>0</v>
          </cell>
          <cell r="PA271">
            <v>0</v>
          </cell>
          <cell r="PB271">
            <v>0</v>
          </cell>
          <cell r="PC271">
            <v>0</v>
          </cell>
          <cell r="PD271">
            <v>0</v>
          </cell>
          <cell r="PE271">
            <v>0</v>
          </cell>
          <cell r="PF271">
            <v>0</v>
          </cell>
          <cell r="PG271">
            <v>0</v>
          </cell>
          <cell r="PH271">
            <v>0</v>
          </cell>
          <cell r="PI271">
            <v>0</v>
          </cell>
          <cell r="PJ271">
            <v>0</v>
          </cell>
          <cell r="PK271">
            <v>0</v>
          </cell>
          <cell r="PL271">
            <v>0</v>
          </cell>
          <cell r="PM271">
            <v>0</v>
          </cell>
          <cell r="PN271">
            <v>0</v>
          </cell>
          <cell r="PO271">
            <v>0</v>
          </cell>
          <cell r="PP271">
            <v>0</v>
          </cell>
          <cell r="PQ271">
            <v>0</v>
          </cell>
          <cell r="PR271">
            <v>0</v>
          </cell>
          <cell r="PS271">
            <v>0</v>
          </cell>
          <cell r="PT271">
            <v>0</v>
          </cell>
          <cell r="PU271">
            <v>0</v>
          </cell>
          <cell r="PV271">
            <v>0</v>
          </cell>
          <cell r="PW271">
            <v>0</v>
          </cell>
          <cell r="PX271">
            <v>0</v>
          </cell>
          <cell r="PY271">
            <v>0</v>
          </cell>
          <cell r="PZ271">
            <v>0</v>
          </cell>
        </row>
        <row r="272">
          <cell r="D272" t="str">
            <v>F_prj_109108_49460</v>
          </cell>
          <cell r="E272">
            <v>5.0294184199999821E-2</v>
          </cell>
          <cell r="F272">
            <v>0</v>
          </cell>
          <cell r="G272">
            <v>0</v>
          </cell>
          <cell r="H272">
            <v>5.0294184199999821E-2</v>
          </cell>
          <cell r="I272">
            <v>0</v>
          </cell>
          <cell r="J272">
            <v>0</v>
          </cell>
          <cell r="K272">
            <v>0</v>
          </cell>
          <cell r="L272">
            <v>0</v>
          </cell>
          <cell r="M272">
            <v>0</v>
          </cell>
          <cell r="N272">
            <v>0</v>
          </cell>
          <cell r="O272">
            <v>0</v>
          </cell>
          <cell r="P272">
            <v>0</v>
          </cell>
          <cell r="Q272">
            <v>1.1942164158000002</v>
          </cell>
          <cell r="R272">
            <v>0</v>
          </cell>
          <cell r="S272">
            <v>0</v>
          </cell>
          <cell r="T272">
            <v>1.1942164158000002</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v>
          </cell>
          <cell r="CO272">
            <v>0</v>
          </cell>
          <cell r="CP272">
            <v>0</v>
          </cell>
          <cell r="CQ272">
            <v>1.1942164158000002</v>
          </cell>
          <cell r="CR272">
            <v>0</v>
          </cell>
          <cell r="CS272">
            <v>0</v>
          </cell>
          <cell r="CT272">
            <v>1.1942164158000002</v>
          </cell>
          <cell r="CU272">
            <v>0</v>
          </cell>
          <cell r="CV272">
            <v>0</v>
          </cell>
          <cell r="CW272">
            <v>1.1942164158000002</v>
          </cell>
          <cell r="CX272">
            <v>0</v>
          </cell>
          <cell r="CY272">
            <v>0</v>
          </cell>
          <cell r="CZ272">
            <v>1.1942164158000002</v>
          </cell>
          <cell r="DA272">
            <v>0</v>
          </cell>
          <cell r="DB272">
            <v>0</v>
          </cell>
          <cell r="DD272">
            <v>1.2445105999999999</v>
          </cell>
          <cell r="DE272">
            <v>0</v>
          </cell>
          <cell r="DF272">
            <v>1.05467</v>
          </cell>
          <cell r="DG272">
            <v>0</v>
          </cell>
          <cell r="DI272">
            <v>1.05467</v>
          </cell>
          <cell r="DJ272">
            <v>7.0993299999999995E-2</v>
          </cell>
          <cell r="DK272">
            <v>0.81135199999999996</v>
          </cell>
          <cell r="DL272">
            <v>4.0567599999999995E-2</v>
          </cell>
          <cell r="DM272">
            <v>0.13175710000000013</v>
          </cell>
          <cell r="DN272">
            <v>1.05467</v>
          </cell>
          <cell r="DO272">
            <v>7.0993299999999995E-2</v>
          </cell>
          <cell r="DP272">
            <v>0.81135199999999996</v>
          </cell>
          <cell r="DQ272">
            <v>4.0567599999999995E-2</v>
          </cell>
          <cell r="DR272">
            <v>0.13175710000000013</v>
          </cell>
          <cell r="DS272">
            <v>1.05467</v>
          </cell>
          <cell r="DT272">
            <v>0</v>
          </cell>
          <cell r="DU272">
            <v>0</v>
          </cell>
          <cell r="DV272">
            <v>0</v>
          </cell>
          <cell r="DW272">
            <v>0</v>
          </cell>
          <cell r="DX272">
            <v>0</v>
          </cell>
          <cell r="DY272">
            <v>0</v>
          </cell>
          <cell r="DZ272">
            <v>0</v>
          </cell>
          <cell r="EA272">
            <v>0</v>
          </cell>
          <cell r="EB272">
            <v>0</v>
          </cell>
          <cell r="EC272">
            <v>0</v>
          </cell>
          <cell r="ED272">
            <v>0</v>
          </cell>
          <cell r="EE272">
            <v>0</v>
          </cell>
          <cell r="EF272">
            <v>0</v>
          </cell>
          <cell r="EG272">
            <v>0</v>
          </cell>
          <cell r="EH272">
            <v>0</v>
          </cell>
          <cell r="EI272">
            <v>0</v>
          </cell>
          <cell r="EK272">
            <v>1.05467</v>
          </cell>
          <cell r="EL272">
            <v>0</v>
          </cell>
          <cell r="EM272">
            <v>0</v>
          </cell>
          <cell r="EN272">
            <v>1.7330000000000001</v>
          </cell>
          <cell r="EO272">
            <v>1.7330000000000001</v>
          </cell>
          <cell r="EP272">
            <v>0</v>
          </cell>
          <cell r="EQ272">
            <v>0</v>
          </cell>
          <cell r="ER272">
            <v>0</v>
          </cell>
          <cell r="ES272">
            <v>0</v>
          </cell>
          <cell r="ET272">
            <v>0</v>
          </cell>
          <cell r="EU272">
            <v>1.05467</v>
          </cell>
          <cell r="EV272">
            <v>0</v>
          </cell>
          <cell r="EW272">
            <v>0</v>
          </cell>
          <cell r="EX272">
            <v>1.7330000000000001</v>
          </cell>
          <cell r="EY272">
            <v>1.7330000000000001</v>
          </cell>
          <cell r="EZ272">
            <v>0</v>
          </cell>
          <cell r="FA272">
            <v>0</v>
          </cell>
          <cell r="FB272">
            <v>0</v>
          </cell>
          <cell r="FC272">
            <v>0</v>
          </cell>
          <cell r="FD272">
            <v>0</v>
          </cell>
          <cell r="FE272">
            <v>4</v>
          </cell>
          <cell r="FF272">
            <v>1.05467</v>
          </cell>
          <cell r="FG272">
            <v>0</v>
          </cell>
          <cell r="FH272">
            <v>0</v>
          </cell>
          <cell r="FI272">
            <v>1.7330000000000001</v>
          </cell>
          <cell r="FJ272">
            <v>1.7330000000000001</v>
          </cell>
          <cell r="FK272">
            <v>0</v>
          </cell>
          <cell r="FL272">
            <v>0</v>
          </cell>
          <cell r="FM272">
            <v>0</v>
          </cell>
          <cell r="FN272">
            <v>0</v>
          </cell>
          <cell r="FO272">
            <v>0</v>
          </cell>
          <cell r="FP272" t="str">
            <v>нд</v>
          </cell>
          <cell r="FQ272">
            <v>0</v>
          </cell>
          <cell r="FR272">
            <v>0</v>
          </cell>
          <cell r="FS272">
            <v>0</v>
          </cell>
          <cell r="FT272">
            <v>0</v>
          </cell>
          <cell r="FU272">
            <v>0</v>
          </cell>
          <cell r="FV272">
            <v>0</v>
          </cell>
          <cell r="FW272">
            <v>0</v>
          </cell>
          <cell r="FX272">
            <v>0</v>
          </cell>
          <cell r="FY272">
            <v>0</v>
          </cell>
          <cell r="FZ272">
            <v>0</v>
          </cell>
          <cell r="GA272" t="str">
            <v>нд</v>
          </cell>
          <cell r="GB272">
            <v>0</v>
          </cell>
          <cell r="GC272">
            <v>0</v>
          </cell>
          <cell r="GD272">
            <v>0</v>
          </cell>
          <cell r="GE272">
            <v>0</v>
          </cell>
          <cell r="GF272">
            <v>0</v>
          </cell>
          <cell r="GG272">
            <v>0</v>
          </cell>
          <cell r="GH272">
            <v>0</v>
          </cell>
          <cell r="GI272">
            <v>0</v>
          </cell>
          <cell r="GJ272">
            <v>0</v>
          </cell>
          <cell r="GK272">
            <v>0</v>
          </cell>
          <cell r="GL272" t="str">
            <v>нд</v>
          </cell>
          <cell r="GM272">
            <v>0</v>
          </cell>
          <cell r="GN272">
            <v>0</v>
          </cell>
          <cell r="GO272">
            <v>0</v>
          </cell>
          <cell r="GP272">
            <v>0</v>
          </cell>
          <cell r="GQ272">
            <v>0</v>
          </cell>
          <cell r="GR272">
            <v>0</v>
          </cell>
          <cell r="GS272">
            <v>0</v>
          </cell>
          <cell r="GT272">
            <v>0</v>
          </cell>
          <cell r="GU272">
            <v>0</v>
          </cell>
          <cell r="GV272">
            <v>0</v>
          </cell>
          <cell r="GW272" t="str">
            <v>нд</v>
          </cell>
          <cell r="GX272">
            <v>0</v>
          </cell>
          <cell r="GY272">
            <v>0</v>
          </cell>
          <cell r="GZ272">
            <v>0</v>
          </cell>
          <cell r="HA272">
            <v>0</v>
          </cell>
          <cell r="HB272">
            <v>0</v>
          </cell>
          <cell r="HC272">
            <v>0</v>
          </cell>
          <cell r="HD272">
            <v>0</v>
          </cell>
          <cell r="HE272">
            <v>0</v>
          </cell>
          <cell r="HF272">
            <v>0</v>
          </cell>
          <cell r="HG272">
            <v>0</v>
          </cell>
          <cell r="HH272" t="str">
            <v>нд</v>
          </cell>
          <cell r="HI272">
            <v>0</v>
          </cell>
          <cell r="HJ272">
            <v>0</v>
          </cell>
          <cell r="HK272">
            <v>0</v>
          </cell>
          <cell r="HL272">
            <v>0</v>
          </cell>
          <cell r="HM272">
            <v>0</v>
          </cell>
          <cell r="HN272">
            <v>0</v>
          </cell>
          <cell r="HO272">
            <v>0</v>
          </cell>
          <cell r="HP272">
            <v>0</v>
          </cell>
          <cell r="HQ272">
            <v>0</v>
          </cell>
          <cell r="HR272">
            <v>0</v>
          </cell>
          <cell r="HS272" t="str">
            <v>нд</v>
          </cell>
          <cell r="HT272">
            <v>0</v>
          </cell>
          <cell r="HU272">
            <v>0</v>
          </cell>
          <cell r="HV272">
            <v>0</v>
          </cell>
          <cell r="HW272">
            <v>0</v>
          </cell>
          <cell r="HX272">
            <v>0</v>
          </cell>
          <cell r="HY272">
            <v>0</v>
          </cell>
          <cell r="HZ272">
            <v>0</v>
          </cell>
          <cell r="IA272">
            <v>0</v>
          </cell>
          <cell r="IB272">
            <v>0</v>
          </cell>
          <cell r="IC272">
            <v>0</v>
          </cell>
          <cell r="ID272" t="str">
            <v>нд</v>
          </cell>
          <cell r="IE272">
            <v>0</v>
          </cell>
          <cell r="IF272">
            <v>0</v>
          </cell>
          <cell r="IG272">
            <v>0</v>
          </cell>
          <cell r="IH272">
            <v>0</v>
          </cell>
          <cell r="II272">
            <v>0</v>
          </cell>
          <cell r="IJ272">
            <v>0</v>
          </cell>
          <cell r="IK272">
            <v>0</v>
          </cell>
          <cell r="IL272">
            <v>0</v>
          </cell>
          <cell r="IM272">
            <v>0</v>
          </cell>
          <cell r="IN272">
            <v>0</v>
          </cell>
          <cell r="IO272" t="str">
            <v>нд</v>
          </cell>
          <cell r="IP272">
            <v>0</v>
          </cell>
          <cell r="IQ272">
            <v>0</v>
          </cell>
          <cell r="IR272">
            <v>0</v>
          </cell>
          <cell r="IS272">
            <v>0</v>
          </cell>
          <cell r="IT272">
            <v>0</v>
          </cell>
          <cell r="IU272">
            <v>0</v>
          </cell>
          <cell r="IV272">
            <v>0</v>
          </cell>
          <cell r="IW272">
            <v>0</v>
          </cell>
          <cell r="IX272">
            <v>0</v>
          </cell>
          <cell r="IY272">
            <v>0</v>
          </cell>
          <cell r="IZ272" t="str">
            <v>нд</v>
          </cell>
          <cell r="JA272">
            <v>0</v>
          </cell>
          <cell r="JB272">
            <v>0</v>
          </cell>
          <cell r="JC272">
            <v>0</v>
          </cell>
          <cell r="JD272">
            <v>0</v>
          </cell>
          <cell r="JE272">
            <v>0</v>
          </cell>
          <cell r="JF272">
            <v>0</v>
          </cell>
          <cell r="JG272">
            <v>0</v>
          </cell>
          <cell r="JH272">
            <v>0</v>
          </cell>
          <cell r="JI272">
            <v>0</v>
          </cell>
          <cell r="JJ272">
            <v>0</v>
          </cell>
          <cell r="JK272" t="str">
            <v>нд</v>
          </cell>
          <cell r="JL272">
            <v>0</v>
          </cell>
          <cell r="JM272">
            <v>0</v>
          </cell>
          <cell r="JN272">
            <v>0</v>
          </cell>
          <cell r="JO272">
            <v>0</v>
          </cell>
          <cell r="JP272">
            <v>0</v>
          </cell>
          <cell r="JQ272">
            <v>0</v>
          </cell>
          <cell r="JR272">
            <v>0</v>
          </cell>
          <cell r="JS272">
            <v>0</v>
          </cell>
          <cell r="JT272">
            <v>0</v>
          </cell>
          <cell r="JU272">
            <v>0</v>
          </cell>
          <cell r="JV272" t="str">
            <v>нд</v>
          </cell>
          <cell r="JW272">
            <v>0</v>
          </cell>
          <cell r="JX272">
            <v>0</v>
          </cell>
          <cell r="JY272">
            <v>0</v>
          </cell>
          <cell r="JZ272">
            <v>0</v>
          </cell>
          <cell r="KA272">
            <v>0</v>
          </cell>
          <cell r="KB272">
            <v>0</v>
          </cell>
          <cell r="KC272">
            <v>0</v>
          </cell>
          <cell r="KD272">
            <v>0</v>
          </cell>
          <cell r="KE272">
            <v>0</v>
          </cell>
          <cell r="KF272">
            <v>0</v>
          </cell>
          <cell r="KG272" t="str">
            <v>нд</v>
          </cell>
          <cell r="KH272">
            <v>0</v>
          </cell>
          <cell r="KI272">
            <v>0</v>
          </cell>
          <cell r="KJ272">
            <v>0</v>
          </cell>
          <cell r="KK272">
            <v>0</v>
          </cell>
          <cell r="KL272">
            <v>0</v>
          </cell>
          <cell r="KM272">
            <v>0</v>
          </cell>
          <cell r="KN272">
            <v>0</v>
          </cell>
          <cell r="KO272">
            <v>0</v>
          </cell>
          <cell r="KP272">
            <v>0</v>
          </cell>
          <cell r="KQ272">
            <v>0</v>
          </cell>
          <cell r="KR272" t="str">
            <v>нд</v>
          </cell>
          <cell r="KS272">
            <v>0</v>
          </cell>
          <cell r="KT272">
            <v>0</v>
          </cell>
          <cell r="KU272">
            <v>0</v>
          </cell>
          <cell r="KV272">
            <v>0</v>
          </cell>
          <cell r="KW272">
            <v>0</v>
          </cell>
          <cell r="KX272">
            <v>0</v>
          </cell>
          <cell r="KY272">
            <v>0</v>
          </cell>
          <cell r="KZ272">
            <v>0</v>
          </cell>
          <cell r="LA272">
            <v>0</v>
          </cell>
          <cell r="LB272">
            <v>0</v>
          </cell>
          <cell r="LC272" t="str">
            <v>нд</v>
          </cell>
          <cell r="LD272">
            <v>0</v>
          </cell>
          <cell r="LE272">
            <v>0</v>
          </cell>
          <cell r="LF272">
            <v>0</v>
          </cell>
          <cell r="LG272">
            <v>0</v>
          </cell>
          <cell r="LH272">
            <v>0</v>
          </cell>
          <cell r="LI272">
            <v>0</v>
          </cell>
          <cell r="LJ272">
            <v>0</v>
          </cell>
          <cell r="LK272">
            <v>0</v>
          </cell>
          <cell r="LL272">
            <v>0</v>
          </cell>
          <cell r="LM272">
            <v>0</v>
          </cell>
          <cell r="LN272" t="str">
            <v>нд</v>
          </cell>
          <cell r="LO272">
            <v>0</v>
          </cell>
          <cell r="LP272">
            <v>0</v>
          </cell>
          <cell r="LQ272">
            <v>0</v>
          </cell>
          <cell r="LR272">
            <v>0</v>
          </cell>
          <cell r="LS272">
            <v>0</v>
          </cell>
          <cell r="LT272">
            <v>0</v>
          </cell>
          <cell r="LU272">
            <v>0</v>
          </cell>
          <cell r="LV272">
            <v>0</v>
          </cell>
          <cell r="LW272">
            <v>0</v>
          </cell>
          <cell r="LX272">
            <v>0</v>
          </cell>
          <cell r="LY272" t="str">
            <v>нд</v>
          </cell>
          <cell r="LZ272">
            <v>0</v>
          </cell>
          <cell r="MA272" t="str">
            <v>1.1.4</v>
          </cell>
          <cell r="MB272" t="str">
            <v>Строительство ВЛ-0,4кВ Ф-3 ПС Бачи-юрт т с. Центарой ТП 3-49  L- 0,105км (монтаж опор и подвеска провода)</v>
          </cell>
          <cell r="MC272" t="str">
            <v>F_prj_109108_49459</v>
          </cell>
          <cell r="MD272" t="str">
            <v>F_prj_109108_49459</v>
          </cell>
          <cell r="ME272" t="b">
            <v>0</v>
          </cell>
          <cell r="MF272">
            <v>0</v>
          </cell>
          <cell r="MG272">
            <v>0</v>
          </cell>
          <cell r="MH272">
            <v>0</v>
          </cell>
          <cell r="MI272">
            <v>0</v>
          </cell>
          <cell r="MK272">
            <v>0</v>
          </cell>
          <cell r="ML272">
            <v>0</v>
          </cell>
          <cell r="MM272">
            <v>0</v>
          </cell>
          <cell r="MN272">
            <v>0</v>
          </cell>
          <cell r="MO272">
            <v>0</v>
          </cell>
          <cell r="MP272">
            <v>0</v>
          </cell>
          <cell r="MQ272">
            <v>0</v>
          </cell>
          <cell r="MR272">
            <v>0</v>
          </cell>
          <cell r="MS272">
            <v>0</v>
          </cell>
          <cell r="MT272">
            <v>0</v>
          </cell>
          <cell r="MU272">
            <v>0</v>
          </cell>
          <cell r="MV272">
            <v>0</v>
          </cell>
          <cell r="MW272">
            <v>0</v>
          </cell>
          <cell r="MX272">
            <v>0</v>
          </cell>
          <cell r="MY272">
            <v>0</v>
          </cell>
          <cell r="MZ272">
            <v>0</v>
          </cell>
          <cell r="NA272">
            <v>0</v>
          </cell>
          <cell r="NB272">
            <v>0</v>
          </cell>
          <cell r="NC272">
            <v>0</v>
          </cell>
          <cell r="ND272">
            <v>0</v>
          </cell>
          <cell r="NE272">
            <v>0</v>
          </cell>
          <cell r="NF272">
            <v>0</v>
          </cell>
          <cell r="NG272">
            <v>0</v>
          </cell>
          <cell r="NH272">
            <v>0</v>
          </cell>
          <cell r="NI272">
            <v>0</v>
          </cell>
          <cell r="NJ272">
            <v>0</v>
          </cell>
          <cell r="NK272">
            <v>0</v>
          </cell>
          <cell r="NL272">
            <v>0</v>
          </cell>
          <cell r="NM272">
            <v>0</v>
          </cell>
          <cell r="NN272">
            <v>0</v>
          </cell>
          <cell r="NO272">
            <v>0</v>
          </cell>
          <cell r="NP272">
            <v>0</v>
          </cell>
          <cell r="NQ272">
            <v>0</v>
          </cell>
          <cell r="NR272">
            <v>0</v>
          </cell>
          <cell r="NS272">
            <v>0</v>
          </cell>
          <cell r="NT272">
            <v>0</v>
          </cell>
          <cell r="NU272">
            <v>0</v>
          </cell>
          <cell r="NV272">
            <v>0</v>
          </cell>
          <cell r="NW272">
            <v>0</v>
          </cell>
          <cell r="NX272">
            <v>0</v>
          </cell>
          <cell r="NY272">
            <v>0</v>
          </cell>
          <cell r="NZ272">
            <v>0</v>
          </cell>
          <cell r="OA272">
            <v>0</v>
          </cell>
          <cell r="OB272">
            <v>0</v>
          </cell>
          <cell r="OC272">
            <v>0</v>
          </cell>
          <cell r="OD272">
            <v>0</v>
          </cell>
          <cell r="OE272">
            <v>0</v>
          </cell>
          <cell r="OF272">
            <v>0</v>
          </cell>
          <cell r="OG272">
            <v>0</v>
          </cell>
          <cell r="OH272">
            <v>0</v>
          </cell>
          <cell r="OI272">
            <v>0</v>
          </cell>
          <cell r="OJ272">
            <v>0</v>
          </cell>
          <cell r="OK272">
            <v>0</v>
          </cell>
          <cell r="OL272">
            <v>0</v>
          </cell>
          <cell r="ON272">
            <v>1.2445105999999999</v>
          </cell>
          <cell r="OO272">
            <v>1.2445105999999999</v>
          </cell>
          <cell r="OR272">
            <v>0</v>
          </cell>
          <cell r="OS272">
            <v>0</v>
          </cell>
          <cell r="OT272">
            <v>0</v>
          </cell>
          <cell r="OU272">
            <v>0</v>
          </cell>
          <cell r="OV272">
            <v>0</v>
          </cell>
          <cell r="OW272">
            <v>0</v>
          </cell>
          <cell r="OX272">
            <v>0</v>
          </cell>
          <cell r="OY272">
            <v>0</v>
          </cell>
          <cell r="OZ272">
            <v>0</v>
          </cell>
          <cell r="PA272">
            <v>0</v>
          </cell>
          <cell r="PB272">
            <v>0</v>
          </cell>
          <cell r="PC272">
            <v>0</v>
          </cell>
          <cell r="PD272">
            <v>0</v>
          </cell>
          <cell r="PE272">
            <v>0</v>
          </cell>
          <cell r="PF272">
            <v>0</v>
          </cell>
          <cell r="PG272">
            <v>0</v>
          </cell>
          <cell r="PH272">
            <v>0</v>
          </cell>
          <cell r="PI272">
            <v>0</v>
          </cell>
          <cell r="PJ272">
            <v>0</v>
          </cell>
          <cell r="PK272">
            <v>0</v>
          </cell>
          <cell r="PL272">
            <v>0</v>
          </cell>
          <cell r="PM272">
            <v>0</v>
          </cell>
          <cell r="PN272">
            <v>0</v>
          </cell>
          <cell r="PO272">
            <v>0</v>
          </cell>
          <cell r="PP272">
            <v>0</v>
          </cell>
          <cell r="PQ272">
            <v>0</v>
          </cell>
          <cell r="PR272">
            <v>0</v>
          </cell>
          <cell r="PS272">
            <v>0</v>
          </cell>
          <cell r="PT272">
            <v>0</v>
          </cell>
          <cell r="PU272">
            <v>0</v>
          </cell>
          <cell r="PV272">
            <v>0</v>
          </cell>
          <cell r="PW272">
            <v>0</v>
          </cell>
          <cell r="PX272">
            <v>0</v>
          </cell>
          <cell r="PY272">
            <v>0</v>
          </cell>
          <cell r="PZ272">
            <v>0</v>
          </cell>
        </row>
        <row r="273">
          <cell r="D273" t="str">
            <v>G_prj_109108_47262</v>
          </cell>
          <cell r="E273">
            <v>3.4480780000000072E-3</v>
          </cell>
          <cell r="F273">
            <v>0</v>
          </cell>
          <cell r="G273">
            <v>0</v>
          </cell>
          <cell r="H273">
            <v>3.4480780000000072E-3</v>
          </cell>
          <cell r="I273">
            <v>0</v>
          </cell>
          <cell r="J273">
            <v>0</v>
          </cell>
          <cell r="K273">
            <v>0</v>
          </cell>
          <cell r="L273">
            <v>0</v>
          </cell>
          <cell r="M273">
            <v>0</v>
          </cell>
          <cell r="N273">
            <v>0</v>
          </cell>
          <cell r="O273">
            <v>0</v>
          </cell>
          <cell r="P273">
            <v>0</v>
          </cell>
          <cell r="Q273">
            <v>9.1645761999999992E-2</v>
          </cell>
          <cell r="R273">
            <v>0</v>
          </cell>
          <cell r="S273">
            <v>0</v>
          </cell>
          <cell r="T273">
            <v>9.1645761999999992E-2</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v>
          </cell>
          <cell r="CO273">
            <v>0</v>
          </cell>
          <cell r="CP273">
            <v>0</v>
          </cell>
          <cell r="CQ273">
            <v>9.1645761999999992E-2</v>
          </cell>
          <cell r="CR273">
            <v>0</v>
          </cell>
          <cell r="CS273">
            <v>0</v>
          </cell>
          <cell r="CT273">
            <v>9.1645761999999992E-2</v>
          </cell>
          <cell r="CU273">
            <v>0</v>
          </cell>
          <cell r="CV273">
            <v>0</v>
          </cell>
          <cell r="CW273">
            <v>9.1645761999999992E-2</v>
          </cell>
          <cell r="CX273">
            <v>0</v>
          </cell>
          <cell r="CY273">
            <v>0</v>
          </cell>
          <cell r="CZ273">
            <v>9.1645761999999992E-2</v>
          </cell>
          <cell r="DA273">
            <v>0</v>
          </cell>
          <cell r="DB273">
            <v>0</v>
          </cell>
          <cell r="DD273">
            <v>9.5093839999999999E-2</v>
          </cell>
          <cell r="DE273">
            <v>0</v>
          </cell>
          <cell r="DF273">
            <v>8.0588000000000007E-2</v>
          </cell>
          <cell r="DG273">
            <v>0</v>
          </cell>
          <cell r="DI273">
            <v>8.0588000000000007E-2</v>
          </cell>
          <cell r="DJ273">
            <v>5.0939000000000002E-3</v>
          </cell>
          <cell r="DK273">
            <v>5.8216000000000004E-2</v>
          </cell>
          <cell r="DL273">
            <v>2.9108000000000003E-3</v>
          </cell>
          <cell r="DM273">
            <v>1.4367299999999998E-2</v>
          </cell>
          <cell r="DN273">
            <v>8.0588000000000007E-2</v>
          </cell>
          <cell r="DO273">
            <v>5.0939000000000002E-3</v>
          </cell>
          <cell r="DP273">
            <v>5.8216000000000004E-2</v>
          </cell>
          <cell r="DQ273">
            <v>2.9108000000000003E-3</v>
          </cell>
          <cell r="DR273">
            <v>1.4367299999999998E-2</v>
          </cell>
          <cell r="DS273">
            <v>8.0588000000000007E-2</v>
          </cell>
          <cell r="DT273">
            <v>0</v>
          </cell>
          <cell r="DU273">
            <v>0</v>
          </cell>
          <cell r="DV273">
            <v>0</v>
          </cell>
          <cell r="DW273">
            <v>0</v>
          </cell>
          <cell r="DX273">
            <v>0</v>
          </cell>
          <cell r="DY273">
            <v>0</v>
          </cell>
          <cell r="DZ273">
            <v>0</v>
          </cell>
          <cell r="EA273">
            <v>0</v>
          </cell>
          <cell r="EB273">
            <v>0</v>
          </cell>
          <cell r="EC273">
            <v>0</v>
          </cell>
          <cell r="ED273">
            <v>0</v>
          </cell>
          <cell r="EE273">
            <v>0</v>
          </cell>
          <cell r="EF273">
            <v>0</v>
          </cell>
          <cell r="EG273">
            <v>0</v>
          </cell>
          <cell r="EH273">
            <v>0</v>
          </cell>
          <cell r="EI273">
            <v>0</v>
          </cell>
          <cell r="EK273">
            <v>8.0588000000000007E-2</v>
          </cell>
          <cell r="EL273">
            <v>0</v>
          </cell>
          <cell r="EM273">
            <v>0</v>
          </cell>
          <cell r="EN273">
            <v>0.12</v>
          </cell>
          <cell r="EO273">
            <v>0.12</v>
          </cell>
          <cell r="EP273">
            <v>0</v>
          </cell>
          <cell r="EQ273">
            <v>0</v>
          </cell>
          <cell r="ER273">
            <v>0</v>
          </cell>
          <cell r="ES273">
            <v>0</v>
          </cell>
          <cell r="ET273">
            <v>0</v>
          </cell>
          <cell r="EU273">
            <v>8.0588000000000007E-2</v>
          </cell>
          <cell r="EV273">
            <v>0</v>
          </cell>
          <cell r="EW273">
            <v>0</v>
          </cell>
          <cell r="EX273">
            <v>0.12</v>
          </cell>
          <cell r="EY273">
            <v>0.12</v>
          </cell>
          <cell r="EZ273">
            <v>0</v>
          </cell>
          <cell r="FA273">
            <v>0</v>
          </cell>
          <cell r="FB273">
            <v>0</v>
          </cell>
          <cell r="FC273">
            <v>0</v>
          </cell>
          <cell r="FD273">
            <v>0</v>
          </cell>
          <cell r="FE273" t="str">
            <v>нд</v>
          </cell>
          <cell r="FF273">
            <v>8.0588000000000007E-2</v>
          </cell>
          <cell r="FG273">
            <v>0</v>
          </cell>
          <cell r="FH273">
            <v>0</v>
          </cell>
          <cell r="FI273">
            <v>0.12</v>
          </cell>
          <cell r="FJ273">
            <v>0.12</v>
          </cell>
          <cell r="FK273">
            <v>0</v>
          </cell>
          <cell r="FL273">
            <v>0</v>
          </cell>
          <cell r="FM273">
            <v>0</v>
          </cell>
          <cell r="FN273">
            <v>0</v>
          </cell>
          <cell r="FO273">
            <v>0</v>
          </cell>
          <cell r="FP273" t="str">
            <v>нд</v>
          </cell>
          <cell r="FQ273">
            <v>0</v>
          </cell>
          <cell r="FR273">
            <v>0</v>
          </cell>
          <cell r="FS273">
            <v>0</v>
          </cell>
          <cell r="FT273">
            <v>0</v>
          </cell>
          <cell r="FU273">
            <v>0</v>
          </cell>
          <cell r="FV273">
            <v>0</v>
          </cell>
          <cell r="FW273">
            <v>0</v>
          </cell>
          <cell r="FX273">
            <v>0</v>
          </cell>
          <cell r="FY273">
            <v>0</v>
          </cell>
          <cell r="FZ273">
            <v>0</v>
          </cell>
          <cell r="GA273" t="str">
            <v>нд</v>
          </cell>
          <cell r="GB273">
            <v>0</v>
          </cell>
          <cell r="GC273">
            <v>0</v>
          </cell>
          <cell r="GD273">
            <v>0</v>
          </cell>
          <cell r="GE273">
            <v>0</v>
          </cell>
          <cell r="GF273">
            <v>0</v>
          </cell>
          <cell r="GG273">
            <v>0</v>
          </cell>
          <cell r="GH273">
            <v>0</v>
          </cell>
          <cell r="GI273">
            <v>0</v>
          </cell>
          <cell r="GJ273">
            <v>0</v>
          </cell>
          <cell r="GK273">
            <v>0</v>
          </cell>
          <cell r="GL273" t="str">
            <v>нд</v>
          </cell>
          <cell r="GM273">
            <v>0</v>
          </cell>
          <cell r="GN273">
            <v>0</v>
          </cell>
          <cell r="GO273">
            <v>0</v>
          </cell>
          <cell r="GP273">
            <v>0</v>
          </cell>
          <cell r="GQ273">
            <v>0</v>
          </cell>
          <cell r="GR273">
            <v>0</v>
          </cell>
          <cell r="GS273">
            <v>0</v>
          </cell>
          <cell r="GT273">
            <v>0</v>
          </cell>
          <cell r="GU273">
            <v>0</v>
          </cell>
          <cell r="GV273">
            <v>0</v>
          </cell>
          <cell r="GW273" t="str">
            <v>нд</v>
          </cell>
          <cell r="GX273">
            <v>0</v>
          </cell>
          <cell r="GY273">
            <v>0</v>
          </cell>
          <cell r="GZ273">
            <v>0</v>
          </cell>
          <cell r="HA273">
            <v>0</v>
          </cell>
          <cell r="HB273">
            <v>0</v>
          </cell>
          <cell r="HC273">
            <v>0</v>
          </cell>
          <cell r="HD273">
            <v>0</v>
          </cell>
          <cell r="HE273">
            <v>0</v>
          </cell>
          <cell r="HF273">
            <v>0</v>
          </cell>
          <cell r="HG273">
            <v>0</v>
          </cell>
          <cell r="HH273" t="str">
            <v>нд</v>
          </cell>
          <cell r="HI273">
            <v>0</v>
          </cell>
          <cell r="HJ273">
            <v>0</v>
          </cell>
          <cell r="HK273">
            <v>0</v>
          </cell>
          <cell r="HL273">
            <v>0</v>
          </cell>
          <cell r="HM273">
            <v>0</v>
          </cell>
          <cell r="HN273">
            <v>0</v>
          </cell>
          <cell r="HO273">
            <v>0</v>
          </cell>
          <cell r="HP273">
            <v>0</v>
          </cell>
          <cell r="HQ273">
            <v>0</v>
          </cell>
          <cell r="HR273">
            <v>0</v>
          </cell>
          <cell r="HS273" t="str">
            <v>нд</v>
          </cell>
          <cell r="HT273">
            <v>0</v>
          </cell>
          <cell r="HU273">
            <v>0</v>
          </cell>
          <cell r="HV273">
            <v>0</v>
          </cell>
          <cell r="HW273">
            <v>0</v>
          </cell>
          <cell r="HX273">
            <v>0</v>
          </cell>
          <cell r="HY273">
            <v>0</v>
          </cell>
          <cell r="HZ273">
            <v>0</v>
          </cell>
          <cell r="IA273">
            <v>0</v>
          </cell>
          <cell r="IB273">
            <v>0</v>
          </cell>
          <cell r="IC273">
            <v>0</v>
          </cell>
          <cell r="ID273" t="str">
            <v>нд</v>
          </cell>
          <cell r="IE273">
            <v>0</v>
          </cell>
          <cell r="IF273">
            <v>0</v>
          </cell>
          <cell r="IG273">
            <v>0</v>
          </cell>
          <cell r="IH273">
            <v>0</v>
          </cell>
          <cell r="II273">
            <v>0</v>
          </cell>
          <cell r="IJ273">
            <v>0</v>
          </cell>
          <cell r="IK273">
            <v>0</v>
          </cell>
          <cell r="IL273">
            <v>0</v>
          </cell>
          <cell r="IM273">
            <v>0</v>
          </cell>
          <cell r="IN273">
            <v>0</v>
          </cell>
          <cell r="IO273" t="str">
            <v>нд</v>
          </cell>
          <cell r="IP273">
            <v>0</v>
          </cell>
          <cell r="IQ273">
            <v>0</v>
          </cell>
          <cell r="IR273">
            <v>0</v>
          </cell>
          <cell r="IS273">
            <v>0</v>
          </cell>
          <cell r="IT273">
            <v>0</v>
          </cell>
          <cell r="IU273">
            <v>0</v>
          </cell>
          <cell r="IV273">
            <v>0</v>
          </cell>
          <cell r="IW273">
            <v>0</v>
          </cell>
          <cell r="IX273">
            <v>0</v>
          </cell>
          <cell r="IY273">
            <v>0</v>
          </cell>
          <cell r="IZ273" t="str">
            <v>нд</v>
          </cell>
          <cell r="JA273">
            <v>0</v>
          </cell>
          <cell r="JB273">
            <v>0</v>
          </cell>
          <cell r="JC273">
            <v>0</v>
          </cell>
          <cell r="JD273">
            <v>0</v>
          </cell>
          <cell r="JE273">
            <v>0</v>
          </cell>
          <cell r="JF273">
            <v>0</v>
          </cell>
          <cell r="JG273">
            <v>0</v>
          </cell>
          <cell r="JH273">
            <v>0</v>
          </cell>
          <cell r="JI273">
            <v>0</v>
          </cell>
          <cell r="JJ273">
            <v>0</v>
          </cell>
          <cell r="JK273" t="str">
            <v>нд</v>
          </cell>
          <cell r="JL273">
            <v>0</v>
          </cell>
          <cell r="JM273">
            <v>0</v>
          </cell>
          <cell r="JN273">
            <v>0</v>
          </cell>
          <cell r="JO273">
            <v>0</v>
          </cell>
          <cell r="JP273">
            <v>0</v>
          </cell>
          <cell r="JQ273">
            <v>0</v>
          </cell>
          <cell r="JR273">
            <v>0</v>
          </cell>
          <cell r="JS273">
            <v>0</v>
          </cell>
          <cell r="JT273">
            <v>0</v>
          </cell>
          <cell r="JU273">
            <v>0</v>
          </cell>
          <cell r="JV273" t="str">
            <v>нд</v>
          </cell>
          <cell r="JW273">
            <v>0</v>
          </cell>
          <cell r="JX273">
            <v>0</v>
          </cell>
          <cell r="JY273">
            <v>0</v>
          </cell>
          <cell r="JZ273">
            <v>0</v>
          </cell>
          <cell r="KA273">
            <v>0</v>
          </cell>
          <cell r="KB273">
            <v>0</v>
          </cell>
          <cell r="KC273">
            <v>0</v>
          </cell>
          <cell r="KD273">
            <v>0</v>
          </cell>
          <cell r="KE273">
            <v>0</v>
          </cell>
          <cell r="KF273">
            <v>0</v>
          </cell>
          <cell r="KG273" t="str">
            <v>нд</v>
          </cell>
          <cell r="KH273">
            <v>0</v>
          </cell>
          <cell r="KI273">
            <v>0</v>
          </cell>
          <cell r="KJ273">
            <v>0</v>
          </cell>
          <cell r="KK273">
            <v>0</v>
          </cell>
          <cell r="KL273">
            <v>0</v>
          </cell>
          <cell r="KM273">
            <v>0</v>
          </cell>
          <cell r="KN273">
            <v>0</v>
          </cell>
          <cell r="KO273">
            <v>0</v>
          </cell>
          <cell r="KP273">
            <v>0</v>
          </cell>
          <cell r="KQ273">
            <v>0</v>
          </cell>
          <cell r="KR273" t="str">
            <v>нд</v>
          </cell>
          <cell r="KS273">
            <v>0</v>
          </cell>
          <cell r="KT273">
            <v>0</v>
          </cell>
          <cell r="KU273">
            <v>0</v>
          </cell>
          <cell r="KV273">
            <v>0</v>
          </cell>
          <cell r="KW273">
            <v>0</v>
          </cell>
          <cell r="KX273">
            <v>0</v>
          </cell>
          <cell r="KY273">
            <v>0</v>
          </cell>
          <cell r="KZ273">
            <v>0</v>
          </cell>
          <cell r="LA273">
            <v>0</v>
          </cell>
          <cell r="LB273">
            <v>0</v>
          </cell>
          <cell r="LC273" t="str">
            <v>нд</v>
          </cell>
          <cell r="LD273">
            <v>0</v>
          </cell>
          <cell r="LE273">
            <v>0</v>
          </cell>
          <cell r="LF273">
            <v>0</v>
          </cell>
          <cell r="LG273">
            <v>0</v>
          </cell>
          <cell r="LH273">
            <v>0</v>
          </cell>
          <cell r="LI273">
            <v>0</v>
          </cell>
          <cell r="LJ273">
            <v>0</v>
          </cell>
          <cell r="LK273">
            <v>0</v>
          </cell>
          <cell r="LL273">
            <v>0</v>
          </cell>
          <cell r="LM273">
            <v>0</v>
          </cell>
          <cell r="LN273" t="str">
            <v>нд</v>
          </cell>
          <cell r="LO273">
            <v>0</v>
          </cell>
          <cell r="LP273">
            <v>0</v>
          </cell>
          <cell r="LQ273">
            <v>0</v>
          </cell>
          <cell r="LR273">
            <v>0</v>
          </cell>
          <cell r="LS273">
            <v>0</v>
          </cell>
          <cell r="LT273">
            <v>0</v>
          </cell>
          <cell r="LU273">
            <v>0</v>
          </cell>
          <cell r="LV273">
            <v>0</v>
          </cell>
          <cell r="LW273">
            <v>0</v>
          </cell>
          <cell r="LX273">
            <v>0</v>
          </cell>
          <cell r="LY273" t="str">
            <v>нд</v>
          </cell>
          <cell r="LZ273">
            <v>0</v>
          </cell>
          <cell r="MA273" t="str">
            <v>1.1.4</v>
          </cell>
          <cell r="MB273" t="str">
            <v>Строительство ВЛ-0,4кВ Ф-3 ПС Бачи-юрт т с. Центарой ТП 3-19  L-1,733км (монтаж опор и подвеска провода)</v>
          </cell>
          <cell r="MC273" t="str">
            <v>F_prj_109108_49460</v>
          </cell>
          <cell r="MD273" t="str">
            <v>F_prj_109108_49460</v>
          </cell>
          <cell r="ME273" t="b">
            <v>0</v>
          </cell>
          <cell r="MF273">
            <v>0</v>
          </cell>
          <cell r="MG273">
            <v>0</v>
          </cell>
          <cell r="MH273">
            <v>0</v>
          </cell>
          <cell r="MI273">
            <v>0</v>
          </cell>
          <cell r="MK273">
            <v>0</v>
          </cell>
          <cell r="ML273">
            <v>0</v>
          </cell>
          <cell r="MM273">
            <v>0</v>
          </cell>
          <cell r="MN273">
            <v>0</v>
          </cell>
          <cell r="MO273">
            <v>0</v>
          </cell>
          <cell r="MP273">
            <v>0</v>
          </cell>
          <cell r="MQ273">
            <v>0</v>
          </cell>
          <cell r="MR273">
            <v>0</v>
          </cell>
          <cell r="MS273">
            <v>0</v>
          </cell>
          <cell r="MT273">
            <v>0</v>
          </cell>
          <cell r="MU273">
            <v>0</v>
          </cell>
          <cell r="MV273">
            <v>0</v>
          </cell>
          <cell r="MW273">
            <v>0</v>
          </cell>
          <cell r="MX273">
            <v>0</v>
          </cell>
          <cell r="MY273">
            <v>0</v>
          </cell>
          <cell r="MZ273">
            <v>0</v>
          </cell>
          <cell r="NA273">
            <v>0</v>
          </cell>
          <cell r="NB273">
            <v>0</v>
          </cell>
          <cell r="NC273">
            <v>0</v>
          </cell>
          <cell r="ND273">
            <v>0</v>
          </cell>
          <cell r="NE273">
            <v>0</v>
          </cell>
          <cell r="NF273">
            <v>0</v>
          </cell>
          <cell r="NG273">
            <v>0</v>
          </cell>
          <cell r="NH273">
            <v>0</v>
          </cell>
          <cell r="NI273">
            <v>0</v>
          </cell>
          <cell r="NJ273">
            <v>0</v>
          </cell>
          <cell r="NK273">
            <v>0</v>
          </cell>
          <cell r="NL273">
            <v>0</v>
          </cell>
          <cell r="NM273">
            <v>0</v>
          </cell>
          <cell r="NN273">
            <v>0</v>
          </cell>
          <cell r="NO273">
            <v>0</v>
          </cell>
          <cell r="NP273">
            <v>0</v>
          </cell>
          <cell r="NQ273">
            <v>0</v>
          </cell>
          <cell r="NR273">
            <v>0</v>
          </cell>
          <cell r="NS273">
            <v>0</v>
          </cell>
          <cell r="NT273">
            <v>0</v>
          </cell>
          <cell r="NU273">
            <v>0</v>
          </cell>
          <cell r="NV273">
            <v>0</v>
          </cell>
          <cell r="NW273">
            <v>0</v>
          </cell>
          <cell r="NX273">
            <v>0</v>
          </cell>
          <cell r="NY273">
            <v>0</v>
          </cell>
          <cell r="NZ273">
            <v>0</v>
          </cell>
          <cell r="OA273">
            <v>0</v>
          </cell>
          <cell r="OB273">
            <v>0</v>
          </cell>
          <cell r="OC273">
            <v>0</v>
          </cell>
          <cell r="OD273">
            <v>0</v>
          </cell>
          <cell r="OE273">
            <v>0</v>
          </cell>
          <cell r="OF273">
            <v>0</v>
          </cell>
          <cell r="OG273">
            <v>0</v>
          </cell>
          <cell r="OH273">
            <v>0</v>
          </cell>
          <cell r="OI273">
            <v>0</v>
          </cell>
          <cell r="OJ273">
            <v>0</v>
          </cell>
          <cell r="OK273">
            <v>0</v>
          </cell>
          <cell r="OL273">
            <v>0</v>
          </cell>
          <cell r="ON273">
            <v>9.5093839999999999E-2</v>
          </cell>
          <cell r="OO273">
            <v>9.5093839999999999E-2</v>
          </cell>
          <cell r="OR273">
            <v>0</v>
          </cell>
          <cell r="OS273">
            <v>0</v>
          </cell>
          <cell r="OT273">
            <v>0</v>
          </cell>
          <cell r="OU273">
            <v>0</v>
          </cell>
          <cell r="OV273">
            <v>0</v>
          </cell>
          <cell r="OW273">
            <v>0</v>
          </cell>
          <cell r="OX273">
            <v>0</v>
          </cell>
          <cell r="OY273">
            <v>0</v>
          </cell>
          <cell r="OZ273">
            <v>0</v>
          </cell>
          <cell r="PA273">
            <v>0</v>
          </cell>
          <cell r="PB273">
            <v>0</v>
          </cell>
          <cell r="PC273">
            <v>0</v>
          </cell>
          <cell r="PD273">
            <v>0</v>
          </cell>
          <cell r="PE273">
            <v>0</v>
          </cell>
          <cell r="PF273">
            <v>0</v>
          </cell>
          <cell r="PG273">
            <v>0</v>
          </cell>
          <cell r="PH273">
            <v>0</v>
          </cell>
          <cell r="PI273">
            <v>0</v>
          </cell>
          <cell r="PJ273">
            <v>0</v>
          </cell>
          <cell r="PK273">
            <v>0</v>
          </cell>
          <cell r="PL273">
            <v>0</v>
          </cell>
          <cell r="PM273">
            <v>0</v>
          </cell>
          <cell r="PN273">
            <v>0</v>
          </cell>
          <cell r="PO273">
            <v>0</v>
          </cell>
          <cell r="PP273">
            <v>0</v>
          </cell>
          <cell r="PQ273">
            <v>0</v>
          </cell>
          <cell r="PR273">
            <v>0</v>
          </cell>
          <cell r="PS273">
            <v>0</v>
          </cell>
          <cell r="PT273">
            <v>0</v>
          </cell>
          <cell r="PU273">
            <v>0</v>
          </cell>
          <cell r="PV273">
            <v>0</v>
          </cell>
          <cell r="PW273">
            <v>0</v>
          </cell>
          <cell r="PX273">
            <v>0</v>
          </cell>
          <cell r="PY273">
            <v>0</v>
          </cell>
          <cell r="PZ273">
            <v>0</v>
          </cell>
        </row>
        <row r="274">
          <cell r="D274" t="str">
            <v>G_prj_109108_49687</v>
          </cell>
          <cell r="E274">
            <v>1.175062879999994E-2</v>
          </cell>
          <cell r="F274">
            <v>0</v>
          </cell>
          <cell r="G274">
            <v>0</v>
          </cell>
          <cell r="H274">
            <v>1.175062879999994E-2</v>
          </cell>
          <cell r="I274">
            <v>0</v>
          </cell>
          <cell r="J274">
            <v>0</v>
          </cell>
          <cell r="K274">
            <v>0</v>
          </cell>
          <cell r="L274">
            <v>0</v>
          </cell>
          <cell r="M274">
            <v>0</v>
          </cell>
          <cell r="N274">
            <v>0</v>
          </cell>
          <cell r="O274">
            <v>0</v>
          </cell>
          <cell r="P274">
            <v>0</v>
          </cell>
          <cell r="Q274">
            <v>0.27779187120000004</v>
          </cell>
          <cell r="R274">
            <v>0</v>
          </cell>
          <cell r="S274">
            <v>0</v>
          </cell>
          <cell r="T274">
            <v>0.27779187120000004</v>
          </cell>
          <cell r="U274">
            <v>0</v>
          </cell>
          <cell r="V274">
            <v>0</v>
          </cell>
          <cell r="W274">
            <v>0</v>
          </cell>
          <cell r="X274">
            <v>0</v>
          </cell>
          <cell r="Y274">
            <v>0</v>
          </cell>
          <cell r="Z274">
            <v>0</v>
          </cell>
          <cell r="AA274">
            <v>0</v>
          </cell>
          <cell r="AB274">
            <v>0</v>
          </cell>
          <cell r="AC274">
            <v>0</v>
          </cell>
          <cell r="AD274">
            <v>0</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0</v>
          </cell>
          <cell r="CD274">
            <v>0</v>
          </cell>
          <cell r="CE274">
            <v>0</v>
          </cell>
          <cell r="CF274">
            <v>0</v>
          </cell>
          <cell r="CG274">
            <v>0</v>
          </cell>
          <cell r="CH274">
            <v>0</v>
          </cell>
          <cell r="CI274">
            <v>0</v>
          </cell>
          <cell r="CJ274">
            <v>0</v>
          </cell>
          <cell r="CK274">
            <v>0</v>
          </cell>
          <cell r="CL274">
            <v>0</v>
          </cell>
          <cell r="CM274">
            <v>0</v>
          </cell>
          <cell r="CN274">
            <v>0</v>
          </cell>
          <cell r="CO274">
            <v>0</v>
          </cell>
          <cell r="CP274">
            <v>0</v>
          </cell>
          <cell r="CQ274">
            <v>0.27779187120000004</v>
          </cell>
          <cell r="CR274">
            <v>0</v>
          </cell>
          <cell r="CS274">
            <v>0</v>
          </cell>
          <cell r="CT274">
            <v>0.27779187120000004</v>
          </cell>
          <cell r="CU274">
            <v>0</v>
          </cell>
          <cell r="CV274">
            <v>0</v>
          </cell>
          <cell r="CW274">
            <v>0.27779187120000004</v>
          </cell>
          <cell r="CX274">
            <v>0</v>
          </cell>
          <cell r="CY274">
            <v>0</v>
          </cell>
          <cell r="CZ274">
            <v>0.27779187120000004</v>
          </cell>
          <cell r="DA274">
            <v>0</v>
          </cell>
          <cell r="DB274">
            <v>0</v>
          </cell>
          <cell r="DD274">
            <v>0.28954249999999998</v>
          </cell>
          <cell r="DE274">
            <v>0</v>
          </cell>
          <cell r="DF274">
            <v>0.24537500000000001</v>
          </cell>
          <cell r="DG274">
            <v>0</v>
          </cell>
          <cell r="DI274">
            <v>0.24537500000000001</v>
          </cell>
          <cell r="DJ274">
            <v>1.5773100000000002E-2</v>
          </cell>
          <cell r="DK274">
            <v>0.18026400000000001</v>
          </cell>
          <cell r="DL274">
            <v>9.0132000000000007E-3</v>
          </cell>
          <cell r="DM274">
            <v>4.0324700000000005E-2</v>
          </cell>
          <cell r="DN274">
            <v>0.24537500000000001</v>
          </cell>
          <cell r="DO274">
            <v>1.5773100000000002E-2</v>
          </cell>
          <cell r="DP274">
            <v>0.18026400000000001</v>
          </cell>
          <cell r="DQ274">
            <v>9.0132000000000007E-3</v>
          </cell>
          <cell r="DR274">
            <v>4.0324700000000005E-2</v>
          </cell>
          <cell r="DS274">
            <v>0.24537500000000001</v>
          </cell>
          <cell r="DT274">
            <v>0</v>
          </cell>
          <cell r="DU274">
            <v>0</v>
          </cell>
          <cell r="DV274">
            <v>0</v>
          </cell>
          <cell r="DW274">
            <v>0</v>
          </cell>
          <cell r="DX274">
            <v>0</v>
          </cell>
          <cell r="DY274">
            <v>0</v>
          </cell>
          <cell r="DZ274">
            <v>0</v>
          </cell>
          <cell r="EA274">
            <v>0</v>
          </cell>
          <cell r="EB274">
            <v>0</v>
          </cell>
          <cell r="EC274">
            <v>0</v>
          </cell>
          <cell r="ED274">
            <v>0</v>
          </cell>
          <cell r="EE274">
            <v>0</v>
          </cell>
          <cell r="EF274">
            <v>0</v>
          </cell>
          <cell r="EG274">
            <v>0</v>
          </cell>
          <cell r="EH274">
            <v>0</v>
          </cell>
          <cell r="EI274">
            <v>0</v>
          </cell>
          <cell r="EK274">
            <v>0.24537500000000001</v>
          </cell>
          <cell r="EL274">
            <v>0</v>
          </cell>
          <cell r="EM274">
            <v>0</v>
          </cell>
          <cell r="EN274">
            <v>0.46300000000000002</v>
          </cell>
          <cell r="EO274">
            <v>0.46300000000000002</v>
          </cell>
          <cell r="EP274">
            <v>0</v>
          </cell>
          <cell r="EQ274">
            <v>0</v>
          </cell>
          <cell r="ER274">
            <v>0</v>
          </cell>
          <cell r="ES274">
            <v>0</v>
          </cell>
          <cell r="ET274">
            <v>0</v>
          </cell>
          <cell r="EU274">
            <v>0.24537500000000001</v>
          </cell>
          <cell r="EV274">
            <v>0</v>
          </cell>
          <cell r="EW274">
            <v>0</v>
          </cell>
          <cell r="EX274">
            <v>0.46300000000000002</v>
          </cell>
          <cell r="EY274">
            <v>0.46300000000000002</v>
          </cell>
          <cell r="EZ274">
            <v>0</v>
          </cell>
          <cell r="FA274">
            <v>0</v>
          </cell>
          <cell r="FB274">
            <v>0</v>
          </cell>
          <cell r="FC274">
            <v>0</v>
          </cell>
          <cell r="FD274">
            <v>0</v>
          </cell>
          <cell r="FE274" t="str">
            <v>нд</v>
          </cell>
          <cell r="FF274">
            <v>0.24537500000000001</v>
          </cell>
          <cell r="FG274">
            <v>0</v>
          </cell>
          <cell r="FH274">
            <v>0</v>
          </cell>
          <cell r="FI274">
            <v>0.46300000000000002</v>
          </cell>
          <cell r="FJ274">
            <v>0.46300000000000002</v>
          </cell>
          <cell r="FK274">
            <v>0</v>
          </cell>
          <cell r="FL274">
            <v>0</v>
          </cell>
          <cell r="FM274">
            <v>0</v>
          </cell>
          <cell r="FN274">
            <v>0</v>
          </cell>
          <cell r="FO274">
            <v>0</v>
          </cell>
          <cell r="FP274" t="str">
            <v>нд</v>
          </cell>
          <cell r="FQ274">
            <v>0</v>
          </cell>
          <cell r="FR274">
            <v>0</v>
          </cell>
          <cell r="FS274">
            <v>0</v>
          </cell>
          <cell r="FT274">
            <v>0</v>
          </cell>
          <cell r="FU274">
            <v>0</v>
          </cell>
          <cell r="FV274">
            <v>0</v>
          </cell>
          <cell r="FW274">
            <v>0</v>
          </cell>
          <cell r="FX274">
            <v>0</v>
          </cell>
          <cell r="FY274">
            <v>0</v>
          </cell>
          <cell r="FZ274">
            <v>0</v>
          </cell>
          <cell r="GA274" t="str">
            <v>нд</v>
          </cell>
          <cell r="GB274">
            <v>0</v>
          </cell>
          <cell r="GC274">
            <v>0</v>
          </cell>
          <cell r="GD274">
            <v>0</v>
          </cell>
          <cell r="GE274">
            <v>0</v>
          </cell>
          <cell r="GF274">
            <v>0</v>
          </cell>
          <cell r="GG274">
            <v>0</v>
          </cell>
          <cell r="GH274">
            <v>0</v>
          </cell>
          <cell r="GI274">
            <v>0</v>
          </cell>
          <cell r="GJ274">
            <v>0</v>
          </cell>
          <cell r="GK274">
            <v>0</v>
          </cell>
          <cell r="GL274" t="str">
            <v>нд</v>
          </cell>
          <cell r="GM274">
            <v>0</v>
          </cell>
          <cell r="GN274">
            <v>0</v>
          </cell>
          <cell r="GO274">
            <v>0</v>
          </cell>
          <cell r="GP274">
            <v>0</v>
          </cell>
          <cell r="GQ274">
            <v>0</v>
          </cell>
          <cell r="GR274">
            <v>0</v>
          </cell>
          <cell r="GS274">
            <v>0</v>
          </cell>
          <cell r="GT274">
            <v>0</v>
          </cell>
          <cell r="GU274">
            <v>0</v>
          </cell>
          <cell r="GV274">
            <v>0</v>
          </cell>
          <cell r="GW274" t="str">
            <v>нд</v>
          </cell>
          <cell r="GX274">
            <v>0</v>
          </cell>
          <cell r="GY274">
            <v>0</v>
          </cell>
          <cell r="GZ274">
            <v>0</v>
          </cell>
          <cell r="HA274">
            <v>0</v>
          </cell>
          <cell r="HB274">
            <v>0</v>
          </cell>
          <cell r="HC274">
            <v>0</v>
          </cell>
          <cell r="HD274">
            <v>0</v>
          </cell>
          <cell r="HE274">
            <v>0</v>
          </cell>
          <cell r="HF274">
            <v>0</v>
          </cell>
          <cell r="HG274">
            <v>0</v>
          </cell>
          <cell r="HH274" t="str">
            <v>нд</v>
          </cell>
          <cell r="HI274">
            <v>0</v>
          </cell>
          <cell r="HJ274">
            <v>0</v>
          </cell>
          <cell r="HK274">
            <v>0</v>
          </cell>
          <cell r="HL274">
            <v>0</v>
          </cell>
          <cell r="HM274">
            <v>0</v>
          </cell>
          <cell r="HN274">
            <v>0</v>
          </cell>
          <cell r="HO274">
            <v>0</v>
          </cell>
          <cell r="HP274">
            <v>0</v>
          </cell>
          <cell r="HQ274">
            <v>0</v>
          </cell>
          <cell r="HR274">
            <v>0</v>
          </cell>
          <cell r="HS274" t="str">
            <v>нд</v>
          </cell>
          <cell r="HT274">
            <v>0</v>
          </cell>
          <cell r="HU274">
            <v>0</v>
          </cell>
          <cell r="HV274">
            <v>0</v>
          </cell>
          <cell r="HW274">
            <v>0</v>
          </cell>
          <cell r="HX274">
            <v>0</v>
          </cell>
          <cell r="HY274">
            <v>0</v>
          </cell>
          <cell r="HZ274">
            <v>0</v>
          </cell>
          <cell r="IA274">
            <v>0</v>
          </cell>
          <cell r="IB274">
            <v>0</v>
          </cell>
          <cell r="IC274">
            <v>0</v>
          </cell>
          <cell r="ID274" t="str">
            <v>нд</v>
          </cell>
          <cell r="IE274">
            <v>0</v>
          </cell>
          <cell r="IF274">
            <v>0</v>
          </cell>
          <cell r="IG274">
            <v>0</v>
          </cell>
          <cell r="IH274">
            <v>0</v>
          </cell>
          <cell r="II274">
            <v>0</v>
          </cell>
          <cell r="IJ274">
            <v>0</v>
          </cell>
          <cell r="IK274">
            <v>0</v>
          </cell>
          <cell r="IL274">
            <v>0</v>
          </cell>
          <cell r="IM274">
            <v>0</v>
          </cell>
          <cell r="IN274">
            <v>0</v>
          </cell>
          <cell r="IO274" t="str">
            <v>нд</v>
          </cell>
          <cell r="IP274">
            <v>0</v>
          </cell>
          <cell r="IQ274">
            <v>0</v>
          </cell>
          <cell r="IR274">
            <v>0</v>
          </cell>
          <cell r="IS274">
            <v>0</v>
          </cell>
          <cell r="IT274">
            <v>0</v>
          </cell>
          <cell r="IU274">
            <v>0</v>
          </cell>
          <cell r="IV274">
            <v>0</v>
          </cell>
          <cell r="IW274">
            <v>0</v>
          </cell>
          <cell r="IX274">
            <v>0</v>
          </cell>
          <cell r="IY274">
            <v>0</v>
          </cell>
          <cell r="IZ274" t="str">
            <v>нд</v>
          </cell>
          <cell r="JA274">
            <v>0</v>
          </cell>
          <cell r="JB274">
            <v>0</v>
          </cell>
          <cell r="JC274">
            <v>0</v>
          </cell>
          <cell r="JD274">
            <v>0</v>
          </cell>
          <cell r="JE274">
            <v>0</v>
          </cell>
          <cell r="JF274">
            <v>0</v>
          </cell>
          <cell r="JG274">
            <v>0</v>
          </cell>
          <cell r="JH274">
            <v>0</v>
          </cell>
          <cell r="JI274">
            <v>0</v>
          </cell>
          <cell r="JJ274">
            <v>0</v>
          </cell>
          <cell r="JK274" t="str">
            <v>нд</v>
          </cell>
          <cell r="JL274">
            <v>0</v>
          </cell>
          <cell r="JM274">
            <v>0</v>
          </cell>
          <cell r="JN274">
            <v>0</v>
          </cell>
          <cell r="JO274">
            <v>0</v>
          </cell>
          <cell r="JP274">
            <v>0</v>
          </cell>
          <cell r="JQ274">
            <v>0</v>
          </cell>
          <cell r="JR274">
            <v>0</v>
          </cell>
          <cell r="JS274">
            <v>0</v>
          </cell>
          <cell r="JT274">
            <v>0</v>
          </cell>
          <cell r="JU274">
            <v>0</v>
          </cell>
          <cell r="JV274" t="str">
            <v>нд</v>
          </cell>
          <cell r="JW274">
            <v>0</v>
          </cell>
          <cell r="JX274">
            <v>0</v>
          </cell>
          <cell r="JY274">
            <v>0</v>
          </cell>
          <cell r="JZ274">
            <v>0</v>
          </cell>
          <cell r="KA274">
            <v>0</v>
          </cell>
          <cell r="KB274">
            <v>0</v>
          </cell>
          <cell r="KC274">
            <v>0</v>
          </cell>
          <cell r="KD274">
            <v>0</v>
          </cell>
          <cell r="KE274">
            <v>0</v>
          </cell>
          <cell r="KF274">
            <v>0</v>
          </cell>
          <cell r="KG274" t="str">
            <v>нд</v>
          </cell>
          <cell r="KH274">
            <v>0</v>
          </cell>
          <cell r="KI274">
            <v>0</v>
          </cell>
          <cell r="KJ274">
            <v>0</v>
          </cell>
          <cell r="KK274">
            <v>0</v>
          </cell>
          <cell r="KL274">
            <v>0</v>
          </cell>
          <cell r="KM274">
            <v>0</v>
          </cell>
          <cell r="KN274">
            <v>0</v>
          </cell>
          <cell r="KO274">
            <v>0</v>
          </cell>
          <cell r="KP274">
            <v>0</v>
          </cell>
          <cell r="KQ274">
            <v>0</v>
          </cell>
          <cell r="KR274" t="str">
            <v>нд</v>
          </cell>
          <cell r="KS274">
            <v>0</v>
          </cell>
          <cell r="KT274">
            <v>0</v>
          </cell>
          <cell r="KU274">
            <v>0</v>
          </cell>
          <cell r="KV274">
            <v>0</v>
          </cell>
          <cell r="KW274">
            <v>0</v>
          </cell>
          <cell r="KX274">
            <v>0</v>
          </cell>
          <cell r="KY274">
            <v>0</v>
          </cell>
          <cell r="KZ274">
            <v>0</v>
          </cell>
          <cell r="LA274">
            <v>0</v>
          </cell>
          <cell r="LB274">
            <v>0</v>
          </cell>
          <cell r="LC274" t="str">
            <v>нд</v>
          </cell>
          <cell r="LD274">
            <v>0</v>
          </cell>
          <cell r="LE274">
            <v>0</v>
          </cell>
          <cell r="LF274">
            <v>0</v>
          </cell>
          <cell r="LG274">
            <v>0</v>
          </cell>
          <cell r="LH274">
            <v>0</v>
          </cell>
          <cell r="LI274">
            <v>0</v>
          </cell>
          <cell r="LJ274">
            <v>0</v>
          </cell>
          <cell r="LK274">
            <v>0</v>
          </cell>
          <cell r="LL274">
            <v>0</v>
          </cell>
          <cell r="LM274">
            <v>0</v>
          </cell>
          <cell r="LN274" t="str">
            <v>нд</v>
          </cell>
          <cell r="LO274">
            <v>0</v>
          </cell>
          <cell r="LP274">
            <v>0</v>
          </cell>
          <cell r="LQ274">
            <v>0</v>
          </cell>
          <cell r="LR274">
            <v>0</v>
          </cell>
          <cell r="LS274">
            <v>0</v>
          </cell>
          <cell r="LT274">
            <v>0</v>
          </cell>
          <cell r="LU274">
            <v>0</v>
          </cell>
          <cell r="LV274">
            <v>0</v>
          </cell>
          <cell r="LW274">
            <v>0</v>
          </cell>
          <cell r="LX274">
            <v>0</v>
          </cell>
          <cell r="LY274" t="str">
            <v>нд</v>
          </cell>
          <cell r="LZ274">
            <v>0</v>
          </cell>
          <cell r="MA274" t="str">
            <v>1.1.4</v>
          </cell>
          <cell r="MB274" t="str">
            <v>Строительство ВЛ-0,4кВ Ф-3 ПС Бачи-юрт с.Центарой ТП 3-16  L- 0,12км (монтаж опор и подвеска провода)</v>
          </cell>
          <cell r="MC274" t="str">
            <v>G_prj_109108_47262</v>
          </cell>
          <cell r="MD274" t="str">
            <v>G_prj_109108_47262</v>
          </cell>
          <cell r="ME274" t="b">
            <v>0</v>
          </cell>
          <cell r="MF274">
            <v>0</v>
          </cell>
          <cell r="MG274">
            <v>0</v>
          </cell>
          <cell r="MH274">
            <v>0</v>
          </cell>
          <cell r="MI274">
            <v>0</v>
          </cell>
          <cell r="MK274">
            <v>0</v>
          </cell>
          <cell r="ML274">
            <v>0</v>
          </cell>
          <cell r="MM274">
            <v>0</v>
          </cell>
          <cell r="MN274">
            <v>0</v>
          </cell>
          <cell r="MO274">
            <v>0</v>
          </cell>
          <cell r="MP274">
            <v>0</v>
          </cell>
          <cell r="MQ274">
            <v>0</v>
          </cell>
          <cell r="MR274">
            <v>0</v>
          </cell>
          <cell r="MS274">
            <v>0</v>
          </cell>
          <cell r="MT274">
            <v>0</v>
          </cell>
          <cell r="MU274">
            <v>0</v>
          </cell>
          <cell r="MV274">
            <v>0</v>
          </cell>
          <cell r="MW274">
            <v>0</v>
          </cell>
          <cell r="MX274">
            <v>0</v>
          </cell>
          <cell r="MY274">
            <v>0</v>
          </cell>
          <cell r="MZ274">
            <v>0</v>
          </cell>
          <cell r="NA274">
            <v>0</v>
          </cell>
          <cell r="NB274">
            <v>0</v>
          </cell>
          <cell r="NC274">
            <v>0</v>
          </cell>
          <cell r="ND274">
            <v>0</v>
          </cell>
          <cell r="NE274">
            <v>0</v>
          </cell>
          <cell r="NF274">
            <v>0</v>
          </cell>
          <cell r="NG274">
            <v>0</v>
          </cell>
          <cell r="NH274">
            <v>0</v>
          </cell>
          <cell r="NI274">
            <v>0</v>
          </cell>
          <cell r="NJ274">
            <v>0</v>
          </cell>
          <cell r="NK274">
            <v>0</v>
          </cell>
          <cell r="NL274">
            <v>0</v>
          </cell>
          <cell r="NM274">
            <v>0</v>
          </cell>
          <cell r="NN274">
            <v>0</v>
          </cell>
          <cell r="NO274">
            <v>0</v>
          </cell>
          <cell r="NP274">
            <v>0</v>
          </cell>
          <cell r="NQ274">
            <v>0</v>
          </cell>
          <cell r="NR274">
            <v>0</v>
          </cell>
          <cell r="NS274">
            <v>0</v>
          </cell>
          <cell r="NT274">
            <v>0</v>
          </cell>
          <cell r="NU274">
            <v>0</v>
          </cell>
          <cell r="NV274">
            <v>0</v>
          </cell>
          <cell r="NW274">
            <v>0</v>
          </cell>
          <cell r="NX274">
            <v>0</v>
          </cell>
          <cell r="NY274">
            <v>0</v>
          </cell>
          <cell r="NZ274">
            <v>0</v>
          </cell>
          <cell r="OA274">
            <v>0</v>
          </cell>
          <cell r="OB274">
            <v>0</v>
          </cell>
          <cell r="OC274">
            <v>0</v>
          </cell>
          <cell r="OD274">
            <v>0</v>
          </cell>
          <cell r="OE274">
            <v>0</v>
          </cell>
          <cell r="OF274">
            <v>0</v>
          </cell>
          <cell r="OG274">
            <v>0</v>
          </cell>
          <cell r="OH274">
            <v>0</v>
          </cell>
          <cell r="OI274">
            <v>0</v>
          </cell>
          <cell r="OJ274">
            <v>0</v>
          </cell>
          <cell r="OK274">
            <v>0</v>
          </cell>
          <cell r="OL274">
            <v>0</v>
          </cell>
          <cell r="ON274">
            <v>0.28954249999999998</v>
          </cell>
          <cell r="OO274">
            <v>0.28954249999999998</v>
          </cell>
          <cell r="OR274">
            <v>0</v>
          </cell>
          <cell r="OS274">
            <v>0</v>
          </cell>
          <cell r="OT274">
            <v>0</v>
          </cell>
          <cell r="OU274">
            <v>0</v>
          </cell>
          <cell r="OV274">
            <v>0</v>
          </cell>
          <cell r="OW274">
            <v>0</v>
          </cell>
          <cell r="OX274">
            <v>0</v>
          </cell>
          <cell r="OY274">
            <v>0</v>
          </cell>
          <cell r="OZ274">
            <v>0</v>
          </cell>
          <cell r="PA274">
            <v>0</v>
          </cell>
          <cell r="PB274">
            <v>0</v>
          </cell>
          <cell r="PC274">
            <v>0</v>
          </cell>
          <cell r="PD274">
            <v>0</v>
          </cell>
          <cell r="PE274">
            <v>0</v>
          </cell>
          <cell r="PF274">
            <v>0</v>
          </cell>
          <cell r="PG274">
            <v>0</v>
          </cell>
          <cell r="PH274">
            <v>0</v>
          </cell>
          <cell r="PI274">
            <v>0</v>
          </cell>
          <cell r="PJ274">
            <v>0</v>
          </cell>
          <cell r="PK274">
            <v>0</v>
          </cell>
          <cell r="PL274">
            <v>0</v>
          </cell>
          <cell r="PM274">
            <v>0</v>
          </cell>
          <cell r="PN274">
            <v>0</v>
          </cell>
          <cell r="PO274">
            <v>0</v>
          </cell>
          <cell r="PP274">
            <v>0</v>
          </cell>
          <cell r="PQ274">
            <v>0</v>
          </cell>
          <cell r="PR274">
            <v>0</v>
          </cell>
          <cell r="PS274">
            <v>0</v>
          </cell>
          <cell r="PT274">
            <v>0</v>
          </cell>
          <cell r="PU274">
            <v>0</v>
          </cell>
          <cell r="PV274">
            <v>0</v>
          </cell>
          <cell r="PW274">
            <v>0</v>
          </cell>
          <cell r="PX274">
            <v>0</v>
          </cell>
          <cell r="PY274">
            <v>0</v>
          </cell>
          <cell r="PZ274">
            <v>0</v>
          </cell>
        </row>
        <row r="275">
          <cell r="D275" t="str">
            <v>G_prj_109108_49688</v>
          </cell>
          <cell r="E275">
            <v>2.4141112599999962E-2</v>
          </cell>
          <cell r="F275">
            <v>0</v>
          </cell>
          <cell r="G275">
            <v>0</v>
          </cell>
          <cell r="H275">
            <v>2.4141112599999962E-2</v>
          </cell>
          <cell r="I275">
            <v>0</v>
          </cell>
          <cell r="J275">
            <v>0</v>
          </cell>
          <cell r="K275">
            <v>0</v>
          </cell>
          <cell r="L275">
            <v>0</v>
          </cell>
          <cell r="M275">
            <v>0</v>
          </cell>
          <cell r="N275">
            <v>0</v>
          </cell>
          <cell r="O275">
            <v>0</v>
          </cell>
          <cell r="P275">
            <v>0</v>
          </cell>
          <cell r="Q275">
            <v>0.64619918739999993</v>
          </cell>
          <cell r="R275">
            <v>0</v>
          </cell>
          <cell r="S275">
            <v>0</v>
          </cell>
          <cell r="T275">
            <v>0.64619918739999993</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0</v>
          </cell>
          <cell r="CO275">
            <v>0</v>
          </cell>
          <cell r="CP275">
            <v>0</v>
          </cell>
          <cell r="CQ275">
            <v>0.64619918739999993</v>
          </cell>
          <cell r="CR275">
            <v>0</v>
          </cell>
          <cell r="CS275">
            <v>0</v>
          </cell>
          <cell r="CT275">
            <v>0.64619918739999993</v>
          </cell>
          <cell r="CU275">
            <v>0</v>
          </cell>
          <cell r="CV275">
            <v>0</v>
          </cell>
          <cell r="CW275">
            <v>0.64619918739999993</v>
          </cell>
          <cell r="CX275">
            <v>0</v>
          </cell>
          <cell r="CY275">
            <v>0</v>
          </cell>
          <cell r="CZ275">
            <v>0.64619918739999993</v>
          </cell>
          <cell r="DA275">
            <v>0</v>
          </cell>
          <cell r="DB275">
            <v>0</v>
          </cell>
          <cell r="DD275">
            <v>0.67034029999999989</v>
          </cell>
          <cell r="DE275">
            <v>0</v>
          </cell>
          <cell r="DF275">
            <v>0.56808499999999995</v>
          </cell>
          <cell r="DG275">
            <v>0</v>
          </cell>
          <cell r="DI275">
            <v>0.56808499999999995</v>
          </cell>
          <cell r="DJ275">
            <v>3.7142700000000008E-2</v>
          </cell>
          <cell r="DK275">
            <v>0.42448800000000003</v>
          </cell>
          <cell r="DL275">
            <v>2.1224400000000001E-2</v>
          </cell>
          <cell r="DM275">
            <v>8.5229899999999886E-2</v>
          </cell>
          <cell r="DN275">
            <v>0.56808499999999995</v>
          </cell>
          <cell r="DO275">
            <v>3.7142700000000008E-2</v>
          </cell>
          <cell r="DP275">
            <v>0.42448800000000003</v>
          </cell>
          <cell r="DQ275">
            <v>2.1224400000000001E-2</v>
          </cell>
          <cell r="DR275">
            <v>8.5229899999999886E-2</v>
          </cell>
          <cell r="DS275">
            <v>0.56808499999999995</v>
          </cell>
          <cell r="DT275">
            <v>0</v>
          </cell>
          <cell r="DU275">
            <v>0</v>
          </cell>
          <cell r="DV275">
            <v>0</v>
          </cell>
          <cell r="DW275">
            <v>0</v>
          </cell>
          <cell r="DX275">
            <v>0</v>
          </cell>
          <cell r="DY275">
            <v>0</v>
          </cell>
          <cell r="DZ275">
            <v>0</v>
          </cell>
          <cell r="EA275">
            <v>0</v>
          </cell>
          <cell r="EB275">
            <v>0</v>
          </cell>
          <cell r="EC275">
            <v>0</v>
          </cell>
          <cell r="ED275">
            <v>0</v>
          </cell>
          <cell r="EE275">
            <v>0</v>
          </cell>
          <cell r="EF275">
            <v>0</v>
          </cell>
          <cell r="EG275">
            <v>0</v>
          </cell>
          <cell r="EH275">
            <v>0</v>
          </cell>
          <cell r="EI275">
            <v>0</v>
          </cell>
          <cell r="EK275">
            <v>0.56808499999999995</v>
          </cell>
          <cell r="EL275">
            <v>0</v>
          </cell>
          <cell r="EM275">
            <v>0</v>
          </cell>
          <cell r="EN275">
            <v>0.77</v>
          </cell>
          <cell r="EO275">
            <v>0.77</v>
          </cell>
          <cell r="EP275">
            <v>0</v>
          </cell>
          <cell r="EQ275">
            <v>0</v>
          </cell>
          <cell r="ER275">
            <v>0</v>
          </cell>
          <cell r="ES275">
            <v>0</v>
          </cell>
          <cell r="ET275">
            <v>0</v>
          </cell>
          <cell r="EU275">
            <v>0.56808499999999995</v>
          </cell>
          <cell r="EV275">
            <v>0</v>
          </cell>
          <cell r="EW275">
            <v>0</v>
          </cell>
          <cell r="EX275">
            <v>0.77</v>
          </cell>
          <cell r="EY275">
            <v>0.77</v>
          </cell>
          <cell r="EZ275">
            <v>0</v>
          </cell>
          <cell r="FA275">
            <v>0</v>
          </cell>
          <cell r="FB275">
            <v>0</v>
          </cell>
          <cell r="FC275">
            <v>0</v>
          </cell>
          <cell r="FD275">
            <v>0</v>
          </cell>
          <cell r="FE275" t="str">
            <v>нд</v>
          </cell>
          <cell r="FF275">
            <v>0.56808499999999995</v>
          </cell>
          <cell r="FG275">
            <v>0</v>
          </cell>
          <cell r="FH275">
            <v>0</v>
          </cell>
          <cell r="FI275">
            <v>0.77</v>
          </cell>
          <cell r="FJ275">
            <v>0.77</v>
          </cell>
          <cell r="FK275">
            <v>0</v>
          </cell>
          <cell r="FL275">
            <v>0</v>
          </cell>
          <cell r="FM275">
            <v>0</v>
          </cell>
          <cell r="FN275">
            <v>0</v>
          </cell>
          <cell r="FO275">
            <v>0</v>
          </cell>
          <cell r="FP275" t="str">
            <v>нд</v>
          </cell>
          <cell r="FQ275">
            <v>0</v>
          </cell>
          <cell r="FR275">
            <v>0</v>
          </cell>
          <cell r="FS275">
            <v>0</v>
          </cell>
          <cell r="FT275">
            <v>0</v>
          </cell>
          <cell r="FU275">
            <v>0</v>
          </cell>
          <cell r="FV275">
            <v>0</v>
          </cell>
          <cell r="FW275">
            <v>0</v>
          </cell>
          <cell r="FX275">
            <v>0</v>
          </cell>
          <cell r="FY275">
            <v>0</v>
          </cell>
          <cell r="FZ275">
            <v>0</v>
          </cell>
          <cell r="GA275" t="str">
            <v>нд</v>
          </cell>
          <cell r="GB275">
            <v>0</v>
          </cell>
          <cell r="GC275">
            <v>0</v>
          </cell>
          <cell r="GD275">
            <v>0</v>
          </cell>
          <cell r="GE275">
            <v>0</v>
          </cell>
          <cell r="GF275">
            <v>0</v>
          </cell>
          <cell r="GG275">
            <v>0</v>
          </cell>
          <cell r="GH275">
            <v>0</v>
          </cell>
          <cell r="GI275">
            <v>0</v>
          </cell>
          <cell r="GJ275">
            <v>0</v>
          </cell>
          <cell r="GK275">
            <v>0</v>
          </cell>
          <cell r="GL275" t="str">
            <v>нд</v>
          </cell>
          <cell r="GM275">
            <v>0</v>
          </cell>
          <cell r="GN275">
            <v>0</v>
          </cell>
          <cell r="GO275">
            <v>0</v>
          </cell>
          <cell r="GP275">
            <v>0</v>
          </cell>
          <cell r="GQ275">
            <v>0</v>
          </cell>
          <cell r="GR275">
            <v>0</v>
          </cell>
          <cell r="GS275">
            <v>0</v>
          </cell>
          <cell r="GT275">
            <v>0</v>
          </cell>
          <cell r="GU275">
            <v>0</v>
          </cell>
          <cell r="GV275">
            <v>0</v>
          </cell>
          <cell r="GW275" t="str">
            <v>нд</v>
          </cell>
          <cell r="GX275">
            <v>0</v>
          </cell>
          <cell r="GY275">
            <v>0</v>
          </cell>
          <cell r="GZ275">
            <v>0</v>
          </cell>
          <cell r="HA275">
            <v>0</v>
          </cell>
          <cell r="HB275">
            <v>0</v>
          </cell>
          <cell r="HC275">
            <v>0</v>
          </cell>
          <cell r="HD275">
            <v>0</v>
          </cell>
          <cell r="HE275">
            <v>0</v>
          </cell>
          <cell r="HF275">
            <v>0</v>
          </cell>
          <cell r="HG275">
            <v>0</v>
          </cell>
          <cell r="HH275" t="str">
            <v>нд</v>
          </cell>
          <cell r="HI275">
            <v>0</v>
          </cell>
          <cell r="HJ275">
            <v>0</v>
          </cell>
          <cell r="HK275">
            <v>0</v>
          </cell>
          <cell r="HL275">
            <v>0</v>
          </cell>
          <cell r="HM275">
            <v>0</v>
          </cell>
          <cell r="HN275">
            <v>0</v>
          </cell>
          <cell r="HO275">
            <v>0</v>
          </cell>
          <cell r="HP275">
            <v>0</v>
          </cell>
          <cell r="HQ275">
            <v>0</v>
          </cell>
          <cell r="HR275">
            <v>0</v>
          </cell>
          <cell r="HS275" t="str">
            <v>нд</v>
          </cell>
          <cell r="HT275">
            <v>0</v>
          </cell>
          <cell r="HU275">
            <v>0</v>
          </cell>
          <cell r="HV275">
            <v>0</v>
          </cell>
          <cell r="HW275">
            <v>0</v>
          </cell>
          <cell r="HX275">
            <v>0</v>
          </cell>
          <cell r="HY275">
            <v>0</v>
          </cell>
          <cell r="HZ275">
            <v>0</v>
          </cell>
          <cell r="IA275">
            <v>0</v>
          </cell>
          <cell r="IB275">
            <v>0</v>
          </cell>
          <cell r="IC275">
            <v>0</v>
          </cell>
          <cell r="ID275" t="str">
            <v>нд</v>
          </cell>
          <cell r="IE275">
            <v>0</v>
          </cell>
          <cell r="IF275">
            <v>0</v>
          </cell>
          <cell r="IG275">
            <v>0</v>
          </cell>
          <cell r="IH275">
            <v>0</v>
          </cell>
          <cell r="II275">
            <v>0</v>
          </cell>
          <cell r="IJ275">
            <v>0</v>
          </cell>
          <cell r="IK275">
            <v>0</v>
          </cell>
          <cell r="IL275">
            <v>0</v>
          </cell>
          <cell r="IM275">
            <v>0</v>
          </cell>
          <cell r="IN275">
            <v>0</v>
          </cell>
          <cell r="IO275" t="str">
            <v>нд</v>
          </cell>
          <cell r="IP275">
            <v>0</v>
          </cell>
          <cell r="IQ275">
            <v>0</v>
          </cell>
          <cell r="IR275">
            <v>0</v>
          </cell>
          <cell r="IS275">
            <v>0</v>
          </cell>
          <cell r="IT275">
            <v>0</v>
          </cell>
          <cell r="IU275">
            <v>0</v>
          </cell>
          <cell r="IV275">
            <v>0</v>
          </cell>
          <cell r="IW275">
            <v>0</v>
          </cell>
          <cell r="IX275">
            <v>0</v>
          </cell>
          <cell r="IY275">
            <v>0</v>
          </cell>
          <cell r="IZ275" t="str">
            <v>нд</v>
          </cell>
          <cell r="JA275">
            <v>0</v>
          </cell>
          <cell r="JB275">
            <v>0</v>
          </cell>
          <cell r="JC275">
            <v>0</v>
          </cell>
          <cell r="JD275">
            <v>0</v>
          </cell>
          <cell r="JE275">
            <v>0</v>
          </cell>
          <cell r="JF275">
            <v>0</v>
          </cell>
          <cell r="JG275">
            <v>0</v>
          </cell>
          <cell r="JH275">
            <v>0</v>
          </cell>
          <cell r="JI275">
            <v>0</v>
          </cell>
          <cell r="JJ275">
            <v>0</v>
          </cell>
          <cell r="JK275" t="str">
            <v>нд</v>
          </cell>
          <cell r="JL275">
            <v>0</v>
          </cell>
          <cell r="JM275">
            <v>0</v>
          </cell>
          <cell r="JN275">
            <v>0</v>
          </cell>
          <cell r="JO275">
            <v>0</v>
          </cell>
          <cell r="JP275">
            <v>0</v>
          </cell>
          <cell r="JQ275">
            <v>0</v>
          </cell>
          <cell r="JR275">
            <v>0</v>
          </cell>
          <cell r="JS275">
            <v>0</v>
          </cell>
          <cell r="JT275">
            <v>0</v>
          </cell>
          <cell r="JU275">
            <v>0</v>
          </cell>
          <cell r="JV275" t="str">
            <v>нд</v>
          </cell>
          <cell r="JW275">
            <v>0</v>
          </cell>
          <cell r="JX275">
            <v>0</v>
          </cell>
          <cell r="JY275">
            <v>0</v>
          </cell>
          <cell r="JZ275">
            <v>0</v>
          </cell>
          <cell r="KA275">
            <v>0</v>
          </cell>
          <cell r="KB275">
            <v>0</v>
          </cell>
          <cell r="KC275">
            <v>0</v>
          </cell>
          <cell r="KD275">
            <v>0</v>
          </cell>
          <cell r="KE275">
            <v>0</v>
          </cell>
          <cell r="KF275">
            <v>0</v>
          </cell>
          <cell r="KG275" t="str">
            <v>нд</v>
          </cell>
          <cell r="KH275">
            <v>0</v>
          </cell>
          <cell r="KI275">
            <v>0</v>
          </cell>
          <cell r="KJ275">
            <v>0</v>
          </cell>
          <cell r="KK275">
            <v>0</v>
          </cell>
          <cell r="KL275">
            <v>0</v>
          </cell>
          <cell r="KM275">
            <v>0</v>
          </cell>
          <cell r="KN275">
            <v>0</v>
          </cell>
          <cell r="KO275">
            <v>0</v>
          </cell>
          <cell r="KP275">
            <v>0</v>
          </cell>
          <cell r="KQ275">
            <v>0</v>
          </cell>
          <cell r="KR275" t="str">
            <v>нд</v>
          </cell>
          <cell r="KS275">
            <v>0</v>
          </cell>
          <cell r="KT275">
            <v>0</v>
          </cell>
          <cell r="KU275">
            <v>0</v>
          </cell>
          <cell r="KV275">
            <v>0</v>
          </cell>
          <cell r="KW275">
            <v>0</v>
          </cell>
          <cell r="KX275">
            <v>0</v>
          </cell>
          <cell r="KY275">
            <v>0</v>
          </cell>
          <cell r="KZ275">
            <v>0</v>
          </cell>
          <cell r="LA275">
            <v>0</v>
          </cell>
          <cell r="LB275">
            <v>0</v>
          </cell>
          <cell r="LC275" t="str">
            <v>нд</v>
          </cell>
          <cell r="LD275">
            <v>0</v>
          </cell>
          <cell r="LE275">
            <v>0</v>
          </cell>
          <cell r="LF275">
            <v>0</v>
          </cell>
          <cell r="LG275">
            <v>0</v>
          </cell>
          <cell r="LH275">
            <v>0</v>
          </cell>
          <cell r="LI275">
            <v>0</v>
          </cell>
          <cell r="LJ275">
            <v>0</v>
          </cell>
          <cell r="LK275">
            <v>0</v>
          </cell>
          <cell r="LL275">
            <v>0</v>
          </cell>
          <cell r="LM275">
            <v>0</v>
          </cell>
          <cell r="LN275" t="str">
            <v>нд</v>
          </cell>
          <cell r="LO275">
            <v>0</v>
          </cell>
          <cell r="LP275">
            <v>0</v>
          </cell>
          <cell r="LQ275">
            <v>0</v>
          </cell>
          <cell r="LR275">
            <v>0</v>
          </cell>
          <cell r="LS275">
            <v>0</v>
          </cell>
          <cell r="LT275">
            <v>0</v>
          </cell>
          <cell r="LU275">
            <v>0</v>
          </cell>
          <cell r="LV275">
            <v>0</v>
          </cell>
          <cell r="LW275">
            <v>0</v>
          </cell>
          <cell r="LX275">
            <v>0</v>
          </cell>
          <cell r="LY275" t="str">
            <v>нд</v>
          </cell>
          <cell r="LZ275">
            <v>0</v>
          </cell>
          <cell r="MA275" t="str">
            <v>1.1.4</v>
          </cell>
          <cell r="MB275" t="str">
            <v>Строительство ВЛ-0,4кВ Ф-3 ПС Бачи-юрт с.Центарой ТП 3-11  L-0,463км (монтаж опор и подвеска провода)</v>
          </cell>
          <cell r="MC275" t="str">
            <v>G_prj_109108_49687</v>
          </cell>
          <cell r="MD275" t="str">
            <v>G_prj_109108_49687</v>
          </cell>
          <cell r="ME275" t="b">
            <v>0</v>
          </cell>
          <cell r="MF275">
            <v>0</v>
          </cell>
          <cell r="MG275">
            <v>0</v>
          </cell>
          <cell r="MH275">
            <v>0</v>
          </cell>
          <cell r="MI275">
            <v>0</v>
          </cell>
          <cell r="MK275">
            <v>0</v>
          </cell>
          <cell r="ML275">
            <v>0</v>
          </cell>
          <cell r="MM275">
            <v>0</v>
          </cell>
          <cell r="MN275">
            <v>0</v>
          </cell>
          <cell r="MO275">
            <v>0</v>
          </cell>
          <cell r="MP275">
            <v>0</v>
          </cell>
          <cell r="MQ275">
            <v>0</v>
          </cell>
          <cell r="MR275">
            <v>0</v>
          </cell>
          <cell r="MS275">
            <v>0</v>
          </cell>
          <cell r="MT275">
            <v>0</v>
          </cell>
          <cell r="MU275">
            <v>0</v>
          </cell>
          <cell r="MV275">
            <v>0</v>
          </cell>
          <cell r="MW275">
            <v>0</v>
          </cell>
          <cell r="MX275">
            <v>0</v>
          </cell>
          <cell r="MY275">
            <v>0</v>
          </cell>
          <cell r="MZ275">
            <v>0</v>
          </cell>
          <cell r="NA275">
            <v>0</v>
          </cell>
          <cell r="NB275">
            <v>0</v>
          </cell>
          <cell r="NC275">
            <v>0</v>
          </cell>
          <cell r="ND275">
            <v>0</v>
          </cell>
          <cell r="NE275">
            <v>0</v>
          </cell>
          <cell r="NF275">
            <v>0</v>
          </cell>
          <cell r="NG275">
            <v>0</v>
          </cell>
          <cell r="NH275">
            <v>0</v>
          </cell>
          <cell r="NI275">
            <v>0</v>
          </cell>
          <cell r="NJ275">
            <v>0</v>
          </cell>
          <cell r="NK275">
            <v>0</v>
          </cell>
          <cell r="NL275">
            <v>0</v>
          </cell>
          <cell r="NM275">
            <v>0</v>
          </cell>
          <cell r="NN275">
            <v>0</v>
          </cell>
          <cell r="NO275">
            <v>0</v>
          </cell>
          <cell r="NP275">
            <v>0</v>
          </cell>
          <cell r="NQ275">
            <v>0</v>
          </cell>
          <cell r="NR275">
            <v>0</v>
          </cell>
          <cell r="NS275">
            <v>0</v>
          </cell>
          <cell r="NT275">
            <v>0</v>
          </cell>
          <cell r="NU275">
            <v>0</v>
          </cell>
          <cell r="NV275">
            <v>0</v>
          </cell>
          <cell r="NW275">
            <v>0</v>
          </cell>
          <cell r="NX275">
            <v>0</v>
          </cell>
          <cell r="NY275">
            <v>0</v>
          </cell>
          <cell r="NZ275">
            <v>0</v>
          </cell>
          <cell r="OA275">
            <v>0</v>
          </cell>
          <cell r="OB275">
            <v>0</v>
          </cell>
          <cell r="OC275">
            <v>0</v>
          </cell>
          <cell r="OD275">
            <v>0</v>
          </cell>
          <cell r="OE275">
            <v>0</v>
          </cell>
          <cell r="OF275">
            <v>0</v>
          </cell>
          <cell r="OG275">
            <v>0</v>
          </cell>
          <cell r="OH275">
            <v>0</v>
          </cell>
          <cell r="OI275">
            <v>0</v>
          </cell>
          <cell r="OJ275">
            <v>0</v>
          </cell>
          <cell r="OK275">
            <v>0</v>
          </cell>
          <cell r="OL275">
            <v>0</v>
          </cell>
          <cell r="ON275">
            <v>0.67034029999999989</v>
          </cell>
          <cell r="OO275">
            <v>0.67034029999999989</v>
          </cell>
          <cell r="OR275">
            <v>0</v>
          </cell>
          <cell r="OS275">
            <v>0</v>
          </cell>
          <cell r="OT275">
            <v>0</v>
          </cell>
          <cell r="OU275">
            <v>0</v>
          </cell>
          <cell r="OV275">
            <v>0</v>
          </cell>
          <cell r="OW275">
            <v>0</v>
          </cell>
          <cell r="OX275">
            <v>0</v>
          </cell>
          <cell r="OY275">
            <v>0</v>
          </cell>
          <cell r="OZ275">
            <v>0</v>
          </cell>
          <cell r="PA275">
            <v>0</v>
          </cell>
          <cell r="PB275">
            <v>0</v>
          </cell>
          <cell r="PC275">
            <v>0</v>
          </cell>
          <cell r="PD275">
            <v>0</v>
          </cell>
          <cell r="PE275">
            <v>0</v>
          </cell>
          <cell r="PF275">
            <v>0</v>
          </cell>
          <cell r="PG275">
            <v>0</v>
          </cell>
          <cell r="PH275">
            <v>0</v>
          </cell>
          <cell r="PI275">
            <v>0</v>
          </cell>
          <cell r="PJ275">
            <v>0</v>
          </cell>
          <cell r="PK275">
            <v>0</v>
          </cell>
          <cell r="PL275">
            <v>0</v>
          </cell>
          <cell r="PM275">
            <v>0</v>
          </cell>
          <cell r="PN275">
            <v>0</v>
          </cell>
          <cell r="PO275">
            <v>0</v>
          </cell>
          <cell r="PP275">
            <v>0</v>
          </cell>
          <cell r="PQ275">
            <v>0</v>
          </cell>
          <cell r="PR275">
            <v>0</v>
          </cell>
          <cell r="PS275">
            <v>0</v>
          </cell>
          <cell r="PT275">
            <v>0</v>
          </cell>
          <cell r="PU275">
            <v>0</v>
          </cell>
          <cell r="PV275">
            <v>0</v>
          </cell>
          <cell r="PW275">
            <v>0</v>
          </cell>
          <cell r="PX275">
            <v>0</v>
          </cell>
          <cell r="PY275">
            <v>0</v>
          </cell>
          <cell r="PZ275">
            <v>0</v>
          </cell>
        </row>
        <row r="276">
          <cell r="D276" t="str">
            <v>G_prj_109108_49689</v>
          </cell>
          <cell r="E276">
            <v>1.354977479999997E-2</v>
          </cell>
          <cell r="F276">
            <v>0</v>
          </cell>
          <cell r="G276">
            <v>0</v>
          </cell>
          <cell r="H276">
            <v>1.354977479999997E-2</v>
          </cell>
          <cell r="I276">
            <v>0</v>
          </cell>
          <cell r="J276">
            <v>0</v>
          </cell>
          <cell r="K276">
            <v>0</v>
          </cell>
          <cell r="L276">
            <v>0</v>
          </cell>
          <cell r="M276">
            <v>0</v>
          </cell>
          <cell r="N276">
            <v>0</v>
          </cell>
          <cell r="O276">
            <v>0</v>
          </cell>
          <cell r="P276">
            <v>0</v>
          </cell>
          <cell r="Q276">
            <v>0.37897250520000003</v>
          </cell>
          <cell r="R276">
            <v>0</v>
          </cell>
          <cell r="S276">
            <v>0</v>
          </cell>
          <cell r="T276">
            <v>0.37897250520000003</v>
          </cell>
          <cell r="U276">
            <v>0</v>
          </cell>
          <cell r="V276">
            <v>0</v>
          </cell>
          <cell r="W276">
            <v>0</v>
          </cell>
          <cell r="X276">
            <v>0</v>
          </cell>
          <cell r="Y276">
            <v>0</v>
          </cell>
          <cell r="Z276">
            <v>0</v>
          </cell>
          <cell r="AA276">
            <v>0</v>
          </cell>
          <cell r="AB276">
            <v>0</v>
          </cell>
          <cell r="AC276">
            <v>0</v>
          </cell>
          <cell r="AD276">
            <v>0</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v>
          </cell>
          <cell r="BT276">
            <v>0</v>
          </cell>
          <cell r="BU276">
            <v>0</v>
          </cell>
          <cell r="BV276">
            <v>0</v>
          </cell>
          <cell r="BW276">
            <v>0</v>
          </cell>
          <cell r="BX276">
            <v>0</v>
          </cell>
          <cell r="BY276">
            <v>0</v>
          </cell>
          <cell r="BZ276">
            <v>0</v>
          </cell>
          <cell r="CA276">
            <v>0</v>
          </cell>
          <cell r="CB276">
            <v>0</v>
          </cell>
          <cell r="CC276">
            <v>0</v>
          </cell>
          <cell r="CD276">
            <v>0</v>
          </cell>
          <cell r="CE276">
            <v>0</v>
          </cell>
          <cell r="CF276">
            <v>0</v>
          </cell>
          <cell r="CG276">
            <v>0</v>
          </cell>
          <cell r="CH276">
            <v>0</v>
          </cell>
          <cell r="CI276">
            <v>0</v>
          </cell>
          <cell r="CJ276">
            <v>0</v>
          </cell>
          <cell r="CK276">
            <v>0</v>
          </cell>
          <cell r="CL276">
            <v>0</v>
          </cell>
          <cell r="CM276">
            <v>0</v>
          </cell>
          <cell r="CN276">
            <v>0</v>
          </cell>
          <cell r="CO276">
            <v>0</v>
          </cell>
          <cell r="CP276">
            <v>0</v>
          </cell>
          <cell r="CQ276">
            <v>0.37897250520000003</v>
          </cell>
          <cell r="CR276">
            <v>0</v>
          </cell>
          <cell r="CS276">
            <v>0</v>
          </cell>
          <cell r="CT276">
            <v>0.37897250520000003</v>
          </cell>
          <cell r="CU276">
            <v>0</v>
          </cell>
          <cell r="CV276">
            <v>0</v>
          </cell>
          <cell r="CW276">
            <v>0.37897250520000003</v>
          </cell>
          <cell r="CX276">
            <v>0</v>
          </cell>
          <cell r="CY276">
            <v>0</v>
          </cell>
          <cell r="CZ276">
            <v>0.37897250520000003</v>
          </cell>
          <cell r="DA276">
            <v>0</v>
          </cell>
          <cell r="DB276">
            <v>0</v>
          </cell>
          <cell r="DD276">
            <v>0.39252228</v>
          </cell>
          <cell r="DE276">
            <v>0</v>
          </cell>
          <cell r="DF276">
            <v>0.332646</v>
          </cell>
          <cell r="DG276">
            <v>0</v>
          </cell>
          <cell r="DI276">
            <v>0.332646</v>
          </cell>
          <cell r="DJ276">
            <v>2.1957600000000004E-2</v>
          </cell>
          <cell r="DK276">
            <v>0.250944</v>
          </cell>
          <cell r="DL276">
            <v>1.2547200000000001E-2</v>
          </cell>
          <cell r="DM276">
            <v>4.7197200000000009E-2</v>
          </cell>
          <cell r="DN276">
            <v>0.332646</v>
          </cell>
          <cell r="DO276">
            <v>2.1957600000000004E-2</v>
          </cell>
          <cell r="DP276">
            <v>0.250944</v>
          </cell>
          <cell r="DQ276">
            <v>1.2547200000000001E-2</v>
          </cell>
          <cell r="DR276">
            <v>4.7197200000000009E-2</v>
          </cell>
          <cell r="DS276">
            <v>0.332646</v>
          </cell>
          <cell r="DT276">
            <v>0</v>
          </cell>
          <cell r="DU276">
            <v>0</v>
          </cell>
          <cell r="DV276">
            <v>0</v>
          </cell>
          <cell r="DW276">
            <v>0</v>
          </cell>
          <cell r="DX276">
            <v>0</v>
          </cell>
          <cell r="DY276">
            <v>0</v>
          </cell>
          <cell r="DZ276">
            <v>0</v>
          </cell>
          <cell r="EA276">
            <v>0</v>
          </cell>
          <cell r="EB276">
            <v>0</v>
          </cell>
          <cell r="EC276">
            <v>0</v>
          </cell>
          <cell r="ED276">
            <v>0</v>
          </cell>
          <cell r="EE276">
            <v>0</v>
          </cell>
          <cell r="EF276">
            <v>0</v>
          </cell>
          <cell r="EG276">
            <v>0</v>
          </cell>
          <cell r="EH276">
            <v>0</v>
          </cell>
          <cell r="EI276">
            <v>0</v>
          </cell>
          <cell r="EK276">
            <v>0.332646</v>
          </cell>
          <cell r="EL276">
            <v>0</v>
          </cell>
          <cell r="EM276">
            <v>0</v>
          </cell>
          <cell r="EN276">
            <v>0.65</v>
          </cell>
          <cell r="EO276">
            <v>0.65</v>
          </cell>
          <cell r="EP276">
            <v>0</v>
          </cell>
          <cell r="EQ276">
            <v>0</v>
          </cell>
          <cell r="ER276">
            <v>0</v>
          </cell>
          <cell r="ES276">
            <v>0</v>
          </cell>
          <cell r="ET276">
            <v>0</v>
          </cell>
          <cell r="EU276">
            <v>0.332646</v>
          </cell>
          <cell r="EV276">
            <v>0</v>
          </cell>
          <cell r="EW276">
            <v>0</v>
          </cell>
          <cell r="EX276">
            <v>0.65</v>
          </cell>
          <cell r="EY276">
            <v>0.65</v>
          </cell>
          <cell r="EZ276">
            <v>0</v>
          </cell>
          <cell r="FA276">
            <v>0</v>
          </cell>
          <cell r="FB276">
            <v>0</v>
          </cell>
          <cell r="FC276">
            <v>0</v>
          </cell>
          <cell r="FD276">
            <v>0</v>
          </cell>
          <cell r="FE276" t="str">
            <v>нд</v>
          </cell>
          <cell r="FF276">
            <v>0.332646</v>
          </cell>
          <cell r="FG276">
            <v>0</v>
          </cell>
          <cell r="FH276">
            <v>0</v>
          </cell>
          <cell r="FI276">
            <v>0.65</v>
          </cell>
          <cell r="FJ276">
            <v>0.65</v>
          </cell>
          <cell r="FK276">
            <v>0</v>
          </cell>
          <cell r="FL276">
            <v>0</v>
          </cell>
          <cell r="FM276">
            <v>0</v>
          </cell>
          <cell r="FN276">
            <v>0</v>
          </cell>
          <cell r="FO276">
            <v>0</v>
          </cell>
          <cell r="FP276" t="str">
            <v>нд</v>
          </cell>
          <cell r="FQ276">
            <v>0</v>
          </cell>
          <cell r="FR276">
            <v>0</v>
          </cell>
          <cell r="FS276">
            <v>0</v>
          </cell>
          <cell r="FT276">
            <v>0</v>
          </cell>
          <cell r="FU276">
            <v>0</v>
          </cell>
          <cell r="FV276">
            <v>0</v>
          </cell>
          <cell r="FW276">
            <v>0</v>
          </cell>
          <cell r="FX276">
            <v>0</v>
          </cell>
          <cell r="FY276">
            <v>0</v>
          </cell>
          <cell r="FZ276">
            <v>0</v>
          </cell>
          <cell r="GA276" t="str">
            <v>нд</v>
          </cell>
          <cell r="GB276">
            <v>0</v>
          </cell>
          <cell r="GC276">
            <v>0</v>
          </cell>
          <cell r="GD276">
            <v>0</v>
          </cell>
          <cell r="GE276">
            <v>0</v>
          </cell>
          <cell r="GF276">
            <v>0</v>
          </cell>
          <cell r="GG276">
            <v>0</v>
          </cell>
          <cell r="GH276">
            <v>0</v>
          </cell>
          <cell r="GI276">
            <v>0</v>
          </cell>
          <cell r="GJ276">
            <v>0</v>
          </cell>
          <cell r="GK276">
            <v>0</v>
          </cell>
          <cell r="GL276" t="str">
            <v>нд</v>
          </cell>
          <cell r="GM276">
            <v>0</v>
          </cell>
          <cell r="GN276">
            <v>0</v>
          </cell>
          <cell r="GO276">
            <v>0</v>
          </cell>
          <cell r="GP276">
            <v>0</v>
          </cell>
          <cell r="GQ276">
            <v>0</v>
          </cell>
          <cell r="GR276">
            <v>0</v>
          </cell>
          <cell r="GS276">
            <v>0</v>
          </cell>
          <cell r="GT276">
            <v>0</v>
          </cell>
          <cell r="GU276">
            <v>0</v>
          </cell>
          <cell r="GV276">
            <v>0</v>
          </cell>
          <cell r="GW276" t="str">
            <v>нд</v>
          </cell>
          <cell r="GX276">
            <v>0</v>
          </cell>
          <cell r="GY276">
            <v>0</v>
          </cell>
          <cell r="GZ276">
            <v>0</v>
          </cell>
          <cell r="HA276">
            <v>0</v>
          </cell>
          <cell r="HB276">
            <v>0</v>
          </cell>
          <cell r="HC276">
            <v>0</v>
          </cell>
          <cell r="HD276">
            <v>0</v>
          </cell>
          <cell r="HE276">
            <v>0</v>
          </cell>
          <cell r="HF276">
            <v>0</v>
          </cell>
          <cell r="HG276">
            <v>0</v>
          </cell>
          <cell r="HH276" t="str">
            <v>нд</v>
          </cell>
          <cell r="HI276">
            <v>0</v>
          </cell>
          <cell r="HJ276">
            <v>0</v>
          </cell>
          <cell r="HK276">
            <v>0</v>
          </cell>
          <cell r="HL276">
            <v>0</v>
          </cell>
          <cell r="HM276">
            <v>0</v>
          </cell>
          <cell r="HN276">
            <v>0</v>
          </cell>
          <cell r="HO276">
            <v>0</v>
          </cell>
          <cell r="HP276">
            <v>0</v>
          </cell>
          <cell r="HQ276">
            <v>0</v>
          </cell>
          <cell r="HR276">
            <v>0</v>
          </cell>
          <cell r="HS276" t="str">
            <v>нд</v>
          </cell>
          <cell r="HT276">
            <v>0</v>
          </cell>
          <cell r="HU276">
            <v>0</v>
          </cell>
          <cell r="HV276">
            <v>0</v>
          </cell>
          <cell r="HW276">
            <v>0</v>
          </cell>
          <cell r="HX276">
            <v>0</v>
          </cell>
          <cell r="HY276">
            <v>0</v>
          </cell>
          <cell r="HZ276">
            <v>0</v>
          </cell>
          <cell r="IA276">
            <v>0</v>
          </cell>
          <cell r="IB276">
            <v>0</v>
          </cell>
          <cell r="IC276">
            <v>0</v>
          </cell>
          <cell r="ID276" t="str">
            <v>нд</v>
          </cell>
          <cell r="IE276">
            <v>0</v>
          </cell>
          <cell r="IF276">
            <v>0</v>
          </cell>
          <cell r="IG276">
            <v>0</v>
          </cell>
          <cell r="IH276">
            <v>0</v>
          </cell>
          <cell r="II276">
            <v>0</v>
          </cell>
          <cell r="IJ276">
            <v>0</v>
          </cell>
          <cell r="IK276">
            <v>0</v>
          </cell>
          <cell r="IL276">
            <v>0</v>
          </cell>
          <cell r="IM276">
            <v>0</v>
          </cell>
          <cell r="IN276">
            <v>0</v>
          </cell>
          <cell r="IO276" t="str">
            <v>нд</v>
          </cell>
          <cell r="IP276">
            <v>0</v>
          </cell>
          <cell r="IQ276">
            <v>0</v>
          </cell>
          <cell r="IR276">
            <v>0</v>
          </cell>
          <cell r="IS276">
            <v>0</v>
          </cell>
          <cell r="IT276">
            <v>0</v>
          </cell>
          <cell r="IU276">
            <v>0</v>
          </cell>
          <cell r="IV276">
            <v>0</v>
          </cell>
          <cell r="IW276">
            <v>0</v>
          </cell>
          <cell r="IX276">
            <v>0</v>
          </cell>
          <cell r="IY276">
            <v>0</v>
          </cell>
          <cell r="IZ276" t="str">
            <v>нд</v>
          </cell>
          <cell r="JA276">
            <v>0</v>
          </cell>
          <cell r="JB276">
            <v>0</v>
          </cell>
          <cell r="JC276">
            <v>0</v>
          </cell>
          <cell r="JD276">
            <v>0</v>
          </cell>
          <cell r="JE276">
            <v>0</v>
          </cell>
          <cell r="JF276">
            <v>0</v>
          </cell>
          <cell r="JG276">
            <v>0</v>
          </cell>
          <cell r="JH276">
            <v>0</v>
          </cell>
          <cell r="JI276">
            <v>0</v>
          </cell>
          <cell r="JJ276">
            <v>0</v>
          </cell>
          <cell r="JK276" t="str">
            <v>нд</v>
          </cell>
          <cell r="JL276">
            <v>0</v>
          </cell>
          <cell r="JM276">
            <v>0</v>
          </cell>
          <cell r="JN276">
            <v>0</v>
          </cell>
          <cell r="JO276">
            <v>0</v>
          </cell>
          <cell r="JP276">
            <v>0</v>
          </cell>
          <cell r="JQ276">
            <v>0</v>
          </cell>
          <cell r="JR276">
            <v>0</v>
          </cell>
          <cell r="JS276">
            <v>0</v>
          </cell>
          <cell r="JT276">
            <v>0</v>
          </cell>
          <cell r="JU276">
            <v>0</v>
          </cell>
          <cell r="JV276" t="str">
            <v>нд</v>
          </cell>
          <cell r="JW276">
            <v>0</v>
          </cell>
          <cell r="JX276">
            <v>0</v>
          </cell>
          <cell r="JY276">
            <v>0</v>
          </cell>
          <cell r="JZ276">
            <v>0</v>
          </cell>
          <cell r="KA276">
            <v>0</v>
          </cell>
          <cell r="KB276">
            <v>0</v>
          </cell>
          <cell r="KC276">
            <v>0</v>
          </cell>
          <cell r="KD276">
            <v>0</v>
          </cell>
          <cell r="KE276">
            <v>0</v>
          </cell>
          <cell r="KF276">
            <v>0</v>
          </cell>
          <cell r="KG276" t="str">
            <v>нд</v>
          </cell>
          <cell r="KH276">
            <v>0</v>
          </cell>
          <cell r="KI276">
            <v>0</v>
          </cell>
          <cell r="KJ276">
            <v>0</v>
          </cell>
          <cell r="KK276">
            <v>0</v>
          </cell>
          <cell r="KL276">
            <v>0</v>
          </cell>
          <cell r="KM276">
            <v>0</v>
          </cell>
          <cell r="KN276">
            <v>0</v>
          </cell>
          <cell r="KO276">
            <v>0</v>
          </cell>
          <cell r="KP276">
            <v>0</v>
          </cell>
          <cell r="KQ276">
            <v>0</v>
          </cell>
          <cell r="KR276" t="str">
            <v>нд</v>
          </cell>
          <cell r="KS276">
            <v>0</v>
          </cell>
          <cell r="KT276">
            <v>0</v>
          </cell>
          <cell r="KU276">
            <v>0</v>
          </cell>
          <cell r="KV276">
            <v>0</v>
          </cell>
          <cell r="KW276">
            <v>0</v>
          </cell>
          <cell r="KX276">
            <v>0</v>
          </cell>
          <cell r="KY276">
            <v>0</v>
          </cell>
          <cell r="KZ276">
            <v>0</v>
          </cell>
          <cell r="LA276">
            <v>0</v>
          </cell>
          <cell r="LB276">
            <v>0</v>
          </cell>
          <cell r="LC276" t="str">
            <v>нд</v>
          </cell>
          <cell r="LD276">
            <v>0</v>
          </cell>
          <cell r="LE276">
            <v>0</v>
          </cell>
          <cell r="LF276">
            <v>0</v>
          </cell>
          <cell r="LG276">
            <v>0</v>
          </cell>
          <cell r="LH276">
            <v>0</v>
          </cell>
          <cell r="LI276">
            <v>0</v>
          </cell>
          <cell r="LJ276">
            <v>0</v>
          </cell>
          <cell r="LK276">
            <v>0</v>
          </cell>
          <cell r="LL276">
            <v>0</v>
          </cell>
          <cell r="LM276">
            <v>0</v>
          </cell>
          <cell r="LN276" t="str">
            <v>нд</v>
          </cell>
          <cell r="LO276">
            <v>0</v>
          </cell>
          <cell r="LP276">
            <v>0</v>
          </cell>
          <cell r="LQ276">
            <v>0</v>
          </cell>
          <cell r="LR276">
            <v>0</v>
          </cell>
          <cell r="LS276">
            <v>0</v>
          </cell>
          <cell r="LT276">
            <v>0</v>
          </cell>
          <cell r="LU276">
            <v>0</v>
          </cell>
          <cell r="LV276">
            <v>0</v>
          </cell>
          <cell r="LW276">
            <v>0</v>
          </cell>
          <cell r="LX276">
            <v>0</v>
          </cell>
          <cell r="LY276" t="str">
            <v>нд</v>
          </cell>
          <cell r="LZ276">
            <v>0</v>
          </cell>
          <cell r="MA276" t="str">
            <v>1.1.4</v>
          </cell>
          <cell r="MB276" t="str">
            <v>Строительство ВЛ-0,4кВ Ф-3 ПС Бачи-юрт с.Центарой ТП 3-27  L-0,77км (монтаж опор и подвеска провода)</v>
          </cell>
          <cell r="MC276" t="str">
            <v>G_prj_109108_49688</v>
          </cell>
          <cell r="MD276" t="str">
            <v>G_prj_109108_49688</v>
          </cell>
          <cell r="ME276" t="b">
            <v>0</v>
          </cell>
          <cell r="MF276">
            <v>0</v>
          </cell>
          <cell r="MG276">
            <v>0</v>
          </cell>
          <cell r="MH276">
            <v>0</v>
          </cell>
          <cell r="MI276">
            <v>0</v>
          </cell>
          <cell r="MK276">
            <v>0</v>
          </cell>
          <cell r="ML276">
            <v>0</v>
          </cell>
          <cell r="MM276">
            <v>0</v>
          </cell>
          <cell r="MN276">
            <v>0</v>
          </cell>
          <cell r="MO276">
            <v>0</v>
          </cell>
          <cell r="MP276">
            <v>0</v>
          </cell>
          <cell r="MQ276">
            <v>0</v>
          </cell>
          <cell r="MR276">
            <v>0</v>
          </cell>
          <cell r="MS276">
            <v>0</v>
          </cell>
          <cell r="MT276">
            <v>0</v>
          </cell>
          <cell r="MU276">
            <v>0</v>
          </cell>
          <cell r="MV276">
            <v>0</v>
          </cell>
          <cell r="MW276">
            <v>0</v>
          </cell>
          <cell r="MX276">
            <v>0</v>
          </cell>
          <cell r="MY276">
            <v>0</v>
          </cell>
          <cell r="MZ276">
            <v>0</v>
          </cell>
          <cell r="NA276">
            <v>0</v>
          </cell>
          <cell r="NB276">
            <v>0</v>
          </cell>
          <cell r="NC276">
            <v>0</v>
          </cell>
          <cell r="ND276">
            <v>0</v>
          </cell>
          <cell r="NE276">
            <v>0</v>
          </cell>
          <cell r="NF276">
            <v>0</v>
          </cell>
          <cell r="NG276">
            <v>0</v>
          </cell>
          <cell r="NH276">
            <v>0</v>
          </cell>
          <cell r="NI276">
            <v>0</v>
          </cell>
          <cell r="NJ276">
            <v>0</v>
          </cell>
          <cell r="NK276">
            <v>0</v>
          </cell>
          <cell r="NL276">
            <v>0</v>
          </cell>
          <cell r="NM276">
            <v>0</v>
          </cell>
          <cell r="NN276">
            <v>0</v>
          </cell>
          <cell r="NO276">
            <v>0</v>
          </cell>
          <cell r="NP276">
            <v>0</v>
          </cell>
          <cell r="NQ276">
            <v>0</v>
          </cell>
          <cell r="NR276">
            <v>0</v>
          </cell>
          <cell r="NS276">
            <v>0</v>
          </cell>
          <cell r="NT276">
            <v>0</v>
          </cell>
          <cell r="NU276">
            <v>0</v>
          </cell>
          <cell r="NV276">
            <v>0</v>
          </cell>
          <cell r="NW276">
            <v>0</v>
          </cell>
          <cell r="NX276">
            <v>0</v>
          </cell>
          <cell r="NY276">
            <v>0</v>
          </cell>
          <cell r="NZ276">
            <v>0</v>
          </cell>
          <cell r="OA276">
            <v>0</v>
          </cell>
          <cell r="OB276">
            <v>0</v>
          </cell>
          <cell r="OC276">
            <v>0</v>
          </cell>
          <cell r="OD276">
            <v>0</v>
          </cell>
          <cell r="OE276">
            <v>0</v>
          </cell>
          <cell r="OF276">
            <v>0</v>
          </cell>
          <cell r="OG276">
            <v>0</v>
          </cell>
          <cell r="OH276">
            <v>0</v>
          </cell>
          <cell r="OI276">
            <v>0</v>
          </cell>
          <cell r="OJ276">
            <v>0</v>
          </cell>
          <cell r="OK276">
            <v>0</v>
          </cell>
          <cell r="OL276">
            <v>0</v>
          </cell>
          <cell r="ON276">
            <v>0.39252228</v>
          </cell>
          <cell r="OO276">
            <v>0.39252228</v>
          </cell>
          <cell r="OR276">
            <v>0</v>
          </cell>
          <cell r="OS276">
            <v>0</v>
          </cell>
          <cell r="OT276">
            <v>0</v>
          </cell>
          <cell r="OU276">
            <v>0</v>
          </cell>
          <cell r="OV276">
            <v>0</v>
          </cell>
          <cell r="OW276">
            <v>0</v>
          </cell>
          <cell r="OX276">
            <v>0</v>
          </cell>
          <cell r="OY276">
            <v>0</v>
          </cell>
          <cell r="OZ276">
            <v>0</v>
          </cell>
          <cell r="PA276">
            <v>0</v>
          </cell>
          <cell r="PB276">
            <v>0</v>
          </cell>
          <cell r="PC276">
            <v>0</v>
          </cell>
          <cell r="PD276">
            <v>0</v>
          </cell>
          <cell r="PE276">
            <v>0</v>
          </cell>
          <cell r="PF276">
            <v>0</v>
          </cell>
          <cell r="PG276">
            <v>0</v>
          </cell>
          <cell r="PH276">
            <v>0</v>
          </cell>
          <cell r="PI276">
            <v>0</v>
          </cell>
          <cell r="PJ276">
            <v>0</v>
          </cell>
          <cell r="PK276">
            <v>0</v>
          </cell>
          <cell r="PL276">
            <v>0</v>
          </cell>
          <cell r="PM276">
            <v>0</v>
          </cell>
          <cell r="PN276">
            <v>0</v>
          </cell>
          <cell r="PO276">
            <v>0</v>
          </cell>
          <cell r="PP276">
            <v>0</v>
          </cell>
          <cell r="PQ276">
            <v>0</v>
          </cell>
          <cell r="PR276">
            <v>0</v>
          </cell>
          <cell r="PS276">
            <v>0</v>
          </cell>
          <cell r="PT276">
            <v>0</v>
          </cell>
          <cell r="PU276">
            <v>0</v>
          </cell>
          <cell r="PV276">
            <v>0</v>
          </cell>
          <cell r="PW276">
            <v>0</v>
          </cell>
          <cell r="PX276">
            <v>0</v>
          </cell>
          <cell r="PY276">
            <v>0</v>
          </cell>
          <cell r="PZ276">
            <v>0</v>
          </cell>
        </row>
        <row r="277">
          <cell r="D277" t="str">
            <v>G_prj_109108_49690</v>
          </cell>
          <cell r="E277">
            <v>9.3271447999999889E-3</v>
          </cell>
          <cell r="F277">
            <v>0</v>
          </cell>
          <cell r="G277">
            <v>0</v>
          </cell>
          <cell r="H277">
            <v>9.3271447999999889E-3</v>
          </cell>
          <cell r="I277">
            <v>0</v>
          </cell>
          <cell r="J277">
            <v>0</v>
          </cell>
          <cell r="K277">
            <v>0</v>
          </cell>
          <cell r="L277">
            <v>0</v>
          </cell>
          <cell r="M277">
            <v>0</v>
          </cell>
          <cell r="N277">
            <v>0</v>
          </cell>
          <cell r="O277">
            <v>0</v>
          </cell>
          <cell r="P277">
            <v>0</v>
          </cell>
          <cell r="Q277">
            <v>0.18216325520000001</v>
          </cell>
          <cell r="R277">
            <v>0</v>
          </cell>
          <cell r="S277">
            <v>0</v>
          </cell>
          <cell r="T277">
            <v>0.18216325520000001</v>
          </cell>
          <cell r="U277">
            <v>0</v>
          </cell>
          <cell r="V277">
            <v>0</v>
          </cell>
          <cell r="W277">
            <v>0</v>
          </cell>
          <cell r="X277">
            <v>0</v>
          </cell>
          <cell r="Y277">
            <v>0</v>
          </cell>
          <cell r="Z277">
            <v>0</v>
          </cell>
          <cell r="AA277">
            <v>0</v>
          </cell>
          <cell r="AB277">
            <v>0</v>
          </cell>
          <cell r="AC277">
            <v>0</v>
          </cell>
          <cell r="AD277">
            <v>0</v>
          </cell>
          <cell r="AE277">
            <v>0</v>
          </cell>
          <cell r="AF277">
            <v>0</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v>
          </cell>
          <cell r="BT277">
            <v>0</v>
          </cell>
          <cell r="BU277">
            <v>0</v>
          </cell>
          <cell r="BV277">
            <v>0</v>
          </cell>
          <cell r="BW277">
            <v>0</v>
          </cell>
          <cell r="BX277">
            <v>0</v>
          </cell>
          <cell r="BY277">
            <v>0</v>
          </cell>
          <cell r="BZ277">
            <v>0</v>
          </cell>
          <cell r="CA277">
            <v>0</v>
          </cell>
          <cell r="CB277">
            <v>0</v>
          </cell>
          <cell r="CC277">
            <v>0</v>
          </cell>
          <cell r="CD277">
            <v>0</v>
          </cell>
          <cell r="CE277">
            <v>0</v>
          </cell>
          <cell r="CF277">
            <v>0</v>
          </cell>
          <cell r="CG277">
            <v>0</v>
          </cell>
          <cell r="CH277">
            <v>0</v>
          </cell>
          <cell r="CI277">
            <v>0</v>
          </cell>
          <cell r="CJ277">
            <v>0</v>
          </cell>
          <cell r="CK277">
            <v>0</v>
          </cell>
          <cell r="CL277">
            <v>0</v>
          </cell>
          <cell r="CM277">
            <v>0</v>
          </cell>
          <cell r="CN277">
            <v>0</v>
          </cell>
          <cell r="CO277">
            <v>0</v>
          </cell>
          <cell r="CP277">
            <v>0</v>
          </cell>
          <cell r="CQ277">
            <v>0.18216325520000001</v>
          </cell>
          <cell r="CR277">
            <v>0</v>
          </cell>
          <cell r="CS277">
            <v>0</v>
          </cell>
          <cell r="CT277">
            <v>0.18216325520000001</v>
          </cell>
          <cell r="CU277">
            <v>0</v>
          </cell>
          <cell r="CV277">
            <v>0</v>
          </cell>
          <cell r="CW277">
            <v>0.18216325520000001</v>
          </cell>
          <cell r="CX277">
            <v>0</v>
          </cell>
          <cell r="CY277">
            <v>0</v>
          </cell>
          <cell r="CZ277">
            <v>0.18216325520000001</v>
          </cell>
          <cell r="DA277">
            <v>0</v>
          </cell>
          <cell r="DB277">
            <v>0</v>
          </cell>
          <cell r="DD277">
            <v>0.19149040000000001</v>
          </cell>
          <cell r="DE277">
            <v>0</v>
          </cell>
          <cell r="DF277">
            <v>0.16228000000000001</v>
          </cell>
          <cell r="DG277">
            <v>0</v>
          </cell>
          <cell r="DI277">
            <v>0.16228000000000001</v>
          </cell>
          <cell r="DJ277">
            <v>1.1181800000000002E-2</v>
          </cell>
          <cell r="DK277">
            <v>0.12779200000000002</v>
          </cell>
          <cell r="DL277">
            <v>6.3896000000000014E-3</v>
          </cell>
          <cell r="DM277">
            <v>1.6916599999999993E-2</v>
          </cell>
          <cell r="DN277">
            <v>0.16228000000000001</v>
          </cell>
          <cell r="DO277">
            <v>1.1181800000000002E-2</v>
          </cell>
          <cell r="DP277">
            <v>0.12779200000000002</v>
          </cell>
          <cell r="DQ277">
            <v>6.3896000000000014E-3</v>
          </cell>
          <cell r="DR277">
            <v>1.6916599999999993E-2</v>
          </cell>
          <cell r="DS277">
            <v>0.16228000000000001</v>
          </cell>
          <cell r="DT277">
            <v>0</v>
          </cell>
          <cell r="DU277">
            <v>0</v>
          </cell>
          <cell r="DV277">
            <v>0</v>
          </cell>
          <cell r="DW277">
            <v>0</v>
          </cell>
          <cell r="DX277">
            <v>0</v>
          </cell>
          <cell r="DY277">
            <v>0</v>
          </cell>
          <cell r="DZ277">
            <v>0</v>
          </cell>
          <cell r="EA277">
            <v>0</v>
          </cell>
          <cell r="EB277">
            <v>0</v>
          </cell>
          <cell r="EC277">
            <v>0</v>
          </cell>
          <cell r="ED277">
            <v>0</v>
          </cell>
          <cell r="EE277">
            <v>0</v>
          </cell>
          <cell r="EF277">
            <v>0</v>
          </cell>
          <cell r="EG277">
            <v>0</v>
          </cell>
          <cell r="EH277">
            <v>0</v>
          </cell>
          <cell r="EI277">
            <v>0</v>
          </cell>
          <cell r="EK277">
            <v>0.16228000000000001</v>
          </cell>
          <cell r="EL277">
            <v>0</v>
          </cell>
          <cell r="EM277">
            <v>0</v>
          </cell>
          <cell r="EN277">
            <v>0.3</v>
          </cell>
          <cell r="EO277">
            <v>0.3</v>
          </cell>
          <cell r="EP277">
            <v>0</v>
          </cell>
          <cell r="EQ277">
            <v>0</v>
          </cell>
          <cell r="ER277">
            <v>0</v>
          </cell>
          <cell r="ES277">
            <v>0</v>
          </cell>
          <cell r="ET277">
            <v>0</v>
          </cell>
          <cell r="EU277">
            <v>0.16228000000000001</v>
          </cell>
          <cell r="EV277">
            <v>0</v>
          </cell>
          <cell r="EW277">
            <v>0</v>
          </cell>
          <cell r="EX277">
            <v>0.3</v>
          </cell>
          <cell r="EY277">
            <v>0.3</v>
          </cell>
          <cell r="EZ277">
            <v>0</v>
          </cell>
          <cell r="FA277">
            <v>0</v>
          </cell>
          <cell r="FB277">
            <v>0</v>
          </cell>
          <cell r="FC277">
            <v>0</v>
          </cell>
          <cell r="FD277">
            <v>0</v>
          </cell>
          <cell r="FE277" t="str">
            <v>нд</v>
          </cell>
          <cell r="FF277">
            <v>0.16228000000000001</v>
          </cell>
          <cell r="FG277">
            <v>0</v>
          </cell>
          <cell r="FH277">
            <v>0</v>
          </cell>
          <cell r="FI277">
            <v>0.3</v>
          </cell>
          <cell r="FJ277">
            <v>0.3</v>
          </cell>
          <cell r="FK277">
            <v>0</v>
          </cell>
          <cell r="FL277">
            <v>0</v>
          </cell>
          <cell r="FM277">
            <v>0</v>
          </cell>
          <cell r="FN277">
            <v>0</v>
          </cell>
          <cell r="FO277">
            <v>0</v>
          </cell>
          <cell r="FP277" t="str">
            <v>нд</v>
          </cell>
          <cell r="FQ277">
            <v>0</v>
          </cell>
          <cell r="FR277">
            <v>0</v>
          </cell>
          <cell r="FS277">
            <v>0</v>
          </cell>
          <cell r="FT277">
            <v>0</v>
          </cell>
          <cell r="FU277">
            <v>0</v>
          </cell>
          <cell r="FV277">
            <v>0</v>
          </cell>
          <cell r="FW277">
            <v>0</v>
          </cell>
          <cell r="FX277">
            <v>0</v>
          </cell>
          <cell r="FY277">
            <v>0</v>
          </cell>
          <cell r="FZ277">
            <v>0</v>
          </cell>
          <cell r="GA277" t="str">
            <v>нд</v>
          </cell>
          <cell r="GB277">
            <v>0</v>
          </cell>
          <cell r="GC277">
            <v>0</v>
          </cell>
          <cell r="GD277">
            <v>0</v>
          </cell>
          <cell r="GE277">
            <v>0</v>
          </cell>
          <cell r="GF277">
            <v>0</v>
          </cell>
          <cell r="GG277">
            <v>0</v>
          </cell>
          <cell r="GH277">
            <v>0</v>
          </cell>
          <cell r="GI277">
            <v>0</v>
          </cell>
          <cell r="GJ277">
            <v>0</v>
          </cell>
          <cell r="GK277">
            <v>0</v>
          </cell>
          <cell r="GL277" t="str">
            <v>нд</v>
          </cell>
          <cell r="GM277">
            <v>0</v>
          </cell>
          <cell r="GN277">
            <v>0</v>
          </cell>
          <cell r="GO277">
            <v>0</v>
          </cell>
          <cell r="GP277">
            <v>0</v>
          </cell>
          <cell r="GQ277">
            <v>0</v>
          </cell>
          <cell r="GR277">
            <v>0</v>
          </cell>
          <cell r="GS277">
            <v>0</v>
          </cell>
          <cell r="GT277">
            <v>0</v>
          </cell>
          <cell r="GU277">
            <v>0</v>
          </cell>
          <cell r="GV277">
            <v>0</v>
          </cell>
          <cell r="GW277" t="str">
            <v>нд</v>
          </cell>
          <cell r="GX277">
            <v>0</v>
          </cell>
          <cell r="GY277">
            <v>0</v>
          </cell>
          <cell r="GZ277">
            <v>0</v>
          </cell>
          <cell r="HA277">
            <v>0</v>
          </cell>
          <cell r="HB277">
            <v>0</v>
          </cell>
          <cell r="HC277">
            <v>0</v>
          </cell>
          <cell r="HD277">
            <v>0</v>
          </cell>
          <cell r="HE277">
            <v>0</v>
          </cell>
          <cell r="HF277">
            <v>0</v>
          </cell>
          <cell r="HG277">
            <v>0</v>
          </cell>
          <cell r="HH277" t="str">
            <v>нд</v>
          </cell>
          <cell r="HI277">
            <v>0</v>
          </cell>
          <cell r="HJ277">
            <v>0</v>
          </cell>
          <cell r="HK277">
            <v>0</v>
          </cell>
          <cell r="HL277">
            <v>0</v>
          </cell>
          <cell r="HM277">
            <v>0</v>
          </cell>
          <cell r="HN277">
            <v>0</v>
          </cell>
          <cell r="HO277">
            <v>0</v>
          </cell>
          <cell r="HP277">
            <v>0</v>
          </cell>
          <cell r="HQ277">
            <v>0</v>
          </cell>
          <cell r="HR277">
            <v>0</v>
          </cell>
          <cell r="HS277" t="str">
            <v>нд</v>
          </cell>
          <cell r="HT277">
            <v>0</v>
          </cell>
          <cell r="HU277">
            <v>0</v>
          </cell>
          <cell r="HV277">
            <v>0</v>
          </cell>
          <cell r="HW277">
            <v>0</v>
          </cell>
          <cell r="HX277">
            <v>0</v>
          </cell>
          <cell r="HY277">
            <v>0</v>
          </cell>
          <cell r="HZ277">
            <v>0</v>
          </cell>
          <cell r="IA277">
            <v>0</v>
          </cell>
          <cell r="IB277">
            <v>0</v>
          </cell>
          <cell r="IC277">
            <v>0</v>
          </cell>
          <cell r="ID277" t="str">
            <v>нд</v>
          </cell>
          <cell r="IE277">
            <v>0</v>
          </cell>
          <cell r="IF277">
            <v>0</v>
          </cell>
          <cell r="IG277">
            <v>0</v>
          </cell>
          <cell r="IH277">
            <v>0</v>
          </cell>
          <cell r="II277">
            <v>0</v>
          </cell>
          <cell r="IJ277">
            <v>0</v>
          </cell>
          <cell r="IK277">
            <v>0</v>
          </cell>
          <cell r="IL277">
            <v>0</v>
          </cell>
          <cell r="IM277">
            <v>0</v>
          </cell>
          <cell r="IN277">
            <v>0</v>
          </cell>
          <cell r="IO277" t="str">
            <v>нд</v>
          </cell>
          <cell r="IP277">
            <v>0</v>
          </cell>
          <cell r="IQ277">
            <v>0</v>
          </cell>
          <cell r="IR277">
            <v>0</v>
          </cell>
          <cell r="IS277">
            <v>0</v>
          </cell>
          <cell r="IT277">
            <v>0</v>
          </cell>
          <cell r="IU277">
            <v>0</v>
          </cell>
          <cell r="IV277">
            <v>0</v>
          </cell>
          <cell r="IW277">
            <v>0</v>
          </cell>
          <cell r="IX277">
            <v>0</v>
          </cell>
          <cell r="IY277">
            <v>0</v>
          </cell>
          <cell r="IZ277" t="str">
            <v>нд</v>
          </cell>
          <cell r="JA277">
            <v>0</v>
          </cell>
          <cell r="JB277">
            <v>0</v>
          </cell>
          <cell r="JC277">
            <v>0</v>
          </cell>
          <cell r="JD277">
            <v>0</v>
          </cell>
          <cell r="JE277">
            <v>0</v>
          </cell>
          <cell r="JF277">
            <v>0</v>
          </cell>
          <cell r="JG277">
            <v>0</v>
          </cell>
          <cell r="JH277">
            <v>0</v>
          </cell>
          <cell r="JI277">
            <v>0</v>
          </cell>
          <cell r="JJ277">
            <v>0</v>
          </cell>
          <cell r="JK277" t="str">
            <v>нд</v>
          </cell>
          <cell r="JL277">
            <v>0</v>
          </cell>
          <cell r="JM277">
            <v>0</v>
          </cell>
          <cell r="JN277">
            <v>0</v>
          </cell>
          <cell r="JO277">
            <v>0</v>
          </cell>
          <cell r="JP277">
            <v>0</v>
          </cell>
          <cell r="JQ277">
            <v>0</v>
          </cell>
          <cell r="JR277">
            <v>0</v>
          </cell>
          <cell r="JS277">
            <v>0</v>
          </cell>
          <cell r="JT277">
            <v>0</v>
          </cell>
          <cell r="JU277">
            <v>0</v>
          </cell>
          <cell r="JV277" t="str">
            <v>нд</v>
          </cell>
          <cell r="JW277">
            <v>0</v>
          </cell>
          <cell r="JX277">
            <v>0</v>
          </cell>
          <cell r="JY277">
            <v>0</v>
          </cell>
          <cell r="JZ277">
            <v>0</v>
          </cell>
          <cell r="KA277">
            <v>0</v>
          </cell>
          <cell r="KB277">
            <v>0</v>
          </cell>
          <cell r="KC277">
            <v>0</v>
          </cell>
          <cell r="KD277">
            <v>0</v>
          </cell>
          <cell r="KE277">
            <v>0</v>
          </cell>
          <cell r="KF277">
            <v>0</v>
          </cell>
          <cell r="KG277" t="str">
            <v>нд</v>
          </cell>
          <cell r="KH277">
            <v>0</v>
          </cell>
          <cell r="KI277">
            <v>0</v>
          </cell>
          <cell r="KJ277">
            <v>0</v>
          </cell>
          <cell r="KK277">
            <v>0</v>
          </cell>
          <cell r="KL277">
            <v>0</v>
          </cell>
          <cell r="KM277">
            <v>0</v>
          </cell>
          <cell r="KN277">
            <v>0</v>
          </cell>
          <cell r="KO277">
            <v>0</v>
          </cell>
          <cell r="KP277">
            <v>0</v>
          </cell>
          <cell r="KQ277">
            <v>0</v>
          </cell>
          <cell r="KR277" t="str">
            <v>нд</v>
          </cell>
          <cell r="KS277">
            <v>0</v>
          </cell>
          <cell r="KT277">
            <v>0</v>
          </cell>
          <cell r="KU277">
            <v>0</v>
          </cell>
          <cell r="KV277">
            <v>0</v>
          </cell>
          <cell r="KW277">
            <v>0</v>
          </cell>
          <cell r="KX277">
            <v>0</v>
          </cell>
          <cell r="KY277">
            <v>0</v>
          </cell>
          <cell r="KZ277">
            <v>0</v>
          </cell>
          <cell r="LA277">
            <v>0</v>
          </cell>
          <cell r="LB277">
            <v>0</v>
          </cell>
          <cell r="LC277" t="str">
            <v>нд</v>
          </cell>
          <cell r="LD277">
            <v>0</v>
          </cell>
          <cell r="LE277">
            <v>0</v>
          </cell>
          <cell r="LF277">
            <v>0</v>
          </cell>
          <cell r="LG277">
            <v>0</v>
          </cell>
          <cell r="LH277">
            <v>0</v>
          </cell>
          <cell r="LI277">
            <v>0</v>
          </cell>
          <cell r="LJ277">
            <v>0</v>
          </cell>
          <cell r="LK277">
            <v>0</v>
          </cell>
          <cell r="LL277">
            <v>0</v>
          </cell>
          <cell r="LM277">
            <v>0</v>
          </cell>
          <cell r="LN277" t="str">
            <v>нд</v>
          </cell>
          <cell r="LO277">
            <v>0</v>
          </cell>
          <cell r="LP277">
            <v>0</v>
          </cell>
          <cell r="LQ277">
            <v>0</v>
          </cell>
          <cell r="LR277">
            <v>0</v>
          </cell>
          <cell r="LS277">
            <v>0</v>
          </cell>
          <cell r="LT277">
            <v>0</v>
          </cell>
          <cell r="LU277">
            <v>0</v>
          </cell>
          <cell r="LV277">
            <v>0</v>
          </cell>
          <cell r="LW277">
            <v>0</v>
          </cell>
          <cell r="LX277">
            <v>0</v>
          </cell>
          <cell r="LY277" t="str">
            <v>нд</v>
          </cell>
          <cell r="LZ277">
            <v>0</v>
          </cell>
          <cell r="MA277" t="str">
            <v>1.1.4</v>
          </cell>
          <cell r="MB277" t="str">
            <v>Строительство ВЛ-0,4кВ Ф-3 ПС Бачи-юрт с.Центарой ТП 3-22  L-0,65км (монтаж опор и подвеска провода)</v>
          </cell>
          <cell r="MC277" t="str">
            <v>G_prj_109108_49689</v>
          </cell>
          <cell r="MD277" t="str">
            <v>G_prj_109108_49689</v>
          </cell>
          <cell r="ME277" t="b">
            <v>0</v>
          </cell>
          <cell r="MF277">
            <v>0</v>
          </cell>
          <cell r="MG277">
            <v>0</v>
          </cell>
          <cell r="MH277">
            <v>0</v>
          </cell>
          <cell r="MI277">
            <v>0</v>
          </cell>
          <cell r="MK277">
            <v>0</v>
          </cell>
          <cell r="ML277">
            <v>0</v>
          </cell>
          <cell r="MM277">
            <v>0</v>
          </cell>
          <cell r="MN277">
            <v>0</v>
          </cell>
          <cell r="MO277">
            <v>0</v>
          </cell>
          <cell r="MP277">
            <v>0</v>
          </cell>
          <cell r="MQ277">
            <v>0</v>
          </cell>
          <cell r="MR277">
            <v>0</v>
          </cell>
          <cell r="MS277">
            <v>0</v>
          </cell>
          <cell r="MT277">
            <v>0</v>
          </cell>
          <cell r="MU277">
            <v>0</v>
          </cell>
          <cell r="MV277">
            <v>0</v>
          </cell>
          <cell r="MW277">
            <v>0</v>
          </cell>
          <cell r="MX277">
            <v>0</v>
          </cell>
          <cell r="MY277">
            <v>0</v>
          </cell>
          <cell r="MZ277">
            <v>0</v>
          </cell>
          <cell r="NA277">
            <v>0</v>
          </cell>
          <cell r="NB277">
            <v>0</v>
          </cell>
          <cell r="NC277">
            <v>0</v>
          </cell>
          <cell r="ND277">
            <v>0</v>
          </cell>
          <cell r="NE277">
            <v>0</v>
          </cell>
          <cell r="NF277">
            <v>0</v>
          </cell>
          <cell r="NG277">
            <v>0</v>
          </cell>
          <cell r="NH277">
            <v>0</v>
          </cell>
          <cell r="NI277">
            <v>0</v>
          </cell>
          <cell r="NJ277">
            <v>0</v>
          </cell>
          <cell r="NK277">
            <v>0</v>
          </cell>
          <cell r="NL277">
            <v>0</v>
          </cell>
          <cell r="NM277">
            <v>0</v>
          </cell>
          <cell r="NN277">
            <v>0</v>
          </cell>
          <cell r="NO277">
            <v>0</v>
          </cell>
          <cell r="NP277">
            <v>0</v>
          </cell>
          <cell r="NQ277">
            <v>0</v>
          </cell>
          <cell r="NR277">
            <v>0</v>
          </cell>
          <cell r="NS277">
            <v>0</v>
          </cell>
          <cell r="NT277">
            <v>0</v>
          </cell>
          <cell r="NU277">
            <v>0</v>
          </cell>
          <cell r="NV277">
            <v>0</v>
          </cell>
          <cell r="NW277">
            <v>0</v>
          </cell>
          <cell r="NX277">
            <v>0</v>
          </cell>
          <cell r="NY277">
            <v>0</v>
          </cell>
          <cell r="NZ277">
            <v>0</v>
          </cell>
          <cell r="OA277">
            <v>0</v>
          </cell>
          <cell r="OB277">
            <v>0</v>
          </cell>
          <cell r="OC277">
            <v>0</v>
          </cell>
          <cell r="OD277">
            <v>0</v>
          </cell>
          <cell r="OE277">
            <v>0</v>
          </cell>
          <cell r="OF277">
            <v>0</v>
          </cell>
          <cell r="OG277">
            <v>0</v>
          </cell>
          <cell r="OH277">
            <v>0</v>
          </cell>
          <cell r="OI277">
            <v>0</v>
          </cell>
          <cell r="OJ277">
            <v>0</v>
          </cell>
          <cell r="OK277">
            <v>0</v>
          </cell>
          <cell r="OL277">
            <v>0</v>
          </cell>
          <cell r="ON277">
            <v>0.19149040000000001</v>
          </cell>
          <cell r="OO277">
            <v>0.19149040000000001</v>
          </cell>
          <cell r="OR277">
            <v>0</v>
          </cell>
          <cell r="OS277">
            <v>0</v>
          </cell>
          <cell r="OT277">
            <v>0</v>
          </cell>
          <cell r="OU277">
            <v>0</v>
          </cell>
          <cell r="OV277">
            <v>0</v>
          </cell>
          <cell r="OW277">
            <v>0</v>
          </cell>
          <cell r="OX277">
            <v>0</v>
          </cell>
          <cell r="OY277">
            <v>0</v>
          </cell>
          <cell r="OZ277">
            <v>0</v>
          </cell>
          <cell r="PA277">
            <v>0</v>
          </cell>
          <cell r="PB277">
            <v>0</v>
          </cell>
          <cell r="PC277">
            <v>0</v>
          </cell>
          <cell r="PD277">
            <v>0</v>
          </cell>
          <cell r="PE277">
            <v>0</v>
          </cell>
          <cell r="PF277">
            <v>0</v>
          </cell>
          <cell r="PG277">
            <v>0</v>
          </cell>
          <cell r="PH277">
            <v>0</v>
          </cell>
          <cell r="PI277">
            <v>0</v>
          </cell>
          <cell r="PJ277">
            <v>0</v>
          </cell>
          <cell r="PK277">
            <v>0</v>
          </cell>
          <cell r="PL277">
            <v>0</v>
          </cell>
          <cell r="PM277">
            <v>0</v>
          </cell>
          <cell r="PN277">
            <v>0</v>
          </cell>
          <cell r="PO277">
            <v>0</v>
          </cell>
          <cell r="PP277">
            <v>0</v>
          </cell>
          <cell r="PQ277">
            <v>0</v>
          </cell>
          <cell r="PR277">
            <v>0</v>
          </cell>
          <cell r="PS277">
            <v>0</v>
          </cell>
          <cell r="PT277">
            <v>0</v>
          </cell>
          <cell r="PU277">
            <v>0</v>
          </cell>
          <cell r="PV277">
            <v>0</v>
          </cell>
          <cell r="PW277">
            <v>0</v>
          </cell>
          <cell r="PX277">
            <v>0</v>
          </cell>
          <cell r="PY277">
            <v>0</v>
          </cell>
          <cell r="PZ277">
            <v>0</v>
          </cell>
        </row>
        <row r="278">
          <cell r="D278" t="str">
            <v>G_prj_109108_49691</v>
          </cell>
          <cell r="E278">
            <v>3.2793379999999928E-3</v>
          </cell>
          <cell r="F278">
            <v>0</v>
          </cell>
          <cell r="G278">
            <v>0</v>
          </cell>
          <cell r="H278">
            <v>3.2793379999999928E-3</v>
          </cell>
          <cell r="I278">
            <v>0</v>
          </cell>
          <cell r="J278">
            <v>0</v>
          </cell>
          <cell r="K278">
            <v>0</v>
          </cell>
          <cell r="L278">
            <v>0</v>
          </cell>
          <cell r="M278">
            <v>0</v>
          </cell>
          <cell r="N278">
            <v>0</v>
          </cell>
          <cell r="O278">
            <v>0</v>
          </cell>
          <cell r="P278">
            <v>0</v>
          </cell>
          <cell r="Q278">
            <v>8.7167661999999993E-2</v>
          </cell>
          <cell r="R278">
            <v>0</v>
          </cell>
          <cell r="S278">
            <v>0</v>
          </cell>
          <cell r="T278">
            <v>8.7167661999999993E-2</v>
          </cell>
          <cell r="U278">
            <v>0</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v>
          </cell>
          <cell r="CO278">
            <v>0</v>
          </cell>
          <cell r="CP278">
            <v>0</v>
          </cell>
          <cell r="CQ278">
            <v>8.7167661999999993E-2</v>
          </cell>
          <cell r="CR278">
            <v>0</v>
          </cell>
          <cell r="CS278">
            <v>0</v>
          </cell>
          <cell r="CT278">
            <v>8.7167661999999993E-2</v>
          </cell>
          <cell r="CU278">
            <v>0</v>
          </cell>
          <cell r="CV278">
            <v>0</v>
          </cell>
          <cell r="CW278">
            <v>8.7167661999999993E-2</v>
          </cell>
          <cell r="CX278">
            <v>0</v>
          </cell>
          <cell r="CY278">
            <v>0</v>
          </cell>
          <cell r="CZ278">
            <v>8.7167661999999993E-2</v>
          </cell>
          <cell r="DA278">
            <v>0</v>
          </cell>
          <cell r="DB278">
            <v>0</v>
          </cell>
          <cell r="DD278">
            <v>9.0446999999999986E-2</v>
          </cell>
          <cell r="DE278">
            <v>0</v>
          </cell>
          <cell r="DF278">
            <v>7.6649999999999996E-2</v>
          </cell>
          <cell r="DG278">
            <v>0</v>
          </cell>
          <cell r="DI278">
            <v>7.6649999999999996E-2</v>
          </cell>
          <cell r="DJ278">
            <v>5.1506E-3</v>
          </cell>
          <cell r="DK278">
            <v>5.8864E-2</v>
          </cell>
          <cell r="DL278">
            <v>2.9432E-3</v>
          </cell>
          <cell r="DM278">
            <v>9.6921999999999894E-3</v>
          </cell>
          <cell r="DN278">
            <v>7.6649999999999996E-2</v>
          </cell>
          <cell r="DO278">
            <v>5.1506E-3</v>
          </cell>
          <cell r="DP278">
            <v>5.8864E-2</v>
          </cell>
          <cell r="DQ278">
            <v>2.9432E-3</v>
          </cell>
          <cell r="DR278">
            <v>9.6921999999999894E-3</v>
          </cell>
          <cell r="DS278">
            <v>7.6649999999999996E-2</v>
          </cell>
          <cell r="DT278">
            <v>0</v>
          </cell>
          <cell r="DU278">
            <v>0</v>
          </cell>
          <cell r="DV278">
            <v>0</v>
          </cell>
          <cell r="DW278">
            <v>0</v>
          </cell>
          <cell r="DX278">
            <v>0</v>
          </cell>
          <cell r="DY278">
            <v>0</v>
          </cell>
          <cell r="DZ278">
            <v>0</v>
          </cell>
          <cell r="EA278">
            <v>0</v>
          </cell>
          <cell r="EB278">
            <v>0</v>
          </cell>
          <cell r="EC278">
            <v>0</v>
          </cell>
          <cell r="ED278">
            <v>0</v>
          </cell>
          <cell r="EE278">
            <v>0</v>
          </cell>
          <cell r="EF278">
            <v>0</v>
          </cell>
          <cell r="EG278">
            <v>0</v>
          </cell>
          <cell r="EH278">
            <v>0</v>
          </cell>
          <cell r="EI278">
            <v>0</v>
          </cell>
          <cell r="EK278">
            <v>7.6649999999999996E-2</v>
          </cell>
          <cell r="EL278">
            <v>0</v>
          </cell>
          <cell r="EM278">
            <v>0</v>
          </cell>
          <cell r="EN278">
            <v>0.3</v>
          </cell>
          <cell r="EO278">
            <v>0.3</v>
          </cell>
          <cell r="EP278">
            <v>0</v>
          </cell>
          <cell r="EQ278">
            <v>0</v>
          </cell>
          <cell r="ER278">
            <v>0</v>
          </cell>
          <cell r="ES278">
            <v>0</v>
          </cell>
          <cell r="ET278">
            <v>0</v>
          </cell>
          <cell r="EU278">
            <v>7.6649999999999996E-2</v>
          </cell>
          <cell r="EV278">
            <v>0</v>
          </cell>
          <cell r="EW278">
            <v>0</v>
          </cell>
          <cell r="EX278">
            <v>0.3</v>
          </cell>
          <cell r="EY278">
            <v>0.3</v>
          </cell>
          <cell r="EZ278">
            <v>0</v>
          </cell>
          <cell r="FA278">
            <v>0</v>
          </cell>
          <cell r="FB278">
            <v>0</v>
          </cell>
          <cell r="FC278">
            <v>0</v>
          </cell>
          <cell r="FD278">
            <v>0</v>
          </cell>
          <cell r="FE278" t="str">
            <v>нд</v>
          </cell>
          <cell r="FF278">
            <v>7.6649999999999996E-2</v>
          </cell>
          <cell r="FG278">
            <v>0</v>
          </cell>
          <cell r="FH278">
            <v>0</v>
          </cell>
          <cell r="FI278">
            <v>0.3</v>
          </cell>
          <cell r="FJ278">
            <v>0.3</v>
          </cell>
          <cell r="FK278">
            <v>0</v>
          </cell>
          <cell r="FL278">
            <v>0</v>
          </cell>
          <cell r="FM278">
            <v>0</v>
          </cell>
          <cell r="FN278">
            <v>0</v>
          </cell>
          <cell r="FO278">
            <v>0</v>
          </cell>
          <cell r="FP278" t="str">
            <v>нд</v>
          </cell>
          <cell r="FQ278">
            <v>0</v>
          </cell>
          <cell r="FR278">
            <v>0</v>
          </cell>
          <cell r="FS278">
            <v>0</v>
          </cell>
          <cell r="FT278">
            <v>0</v>
          </cell>
          <cell r="FU278">
            <v>0</v>
          </cell>
          <cell r="FV278">
            <v>0</v>
          </cell>
          <cell r="FW278">
            <v>0</v>
          </cell>
          <cell r="FX278">
            <v>0</v>
          </cell>
          <cell r="FY278">
            <v>0</v>
          </cell>
          <cell r="FZ278">
            <v>0</v>
          </cell>
          <cell r="GA278" t="str">
            <v>нд</v>
          </cell>
          <cell r="GB278">
            <v>0</v>
          </cell>
          <cell r="GC278">
            <v>0</v>
          </cell>
          <cell r="GD278">
            <v>0</v>
          </cell>
          <cell r="GE278">
            <v>0</v>
          </cell>
          <cell r="GF278">
            <v>0</v>
          </cell>
          <cell r="GG278">
            <v>0</v>
          </cell>
          <cell r="GH278">
            <v>0</v>
          </cell>
          <cell r="GI278">
            <v>0</v>
          </cell>
          <cell r="GJ278">
            <v>0</v>
          </cell>
          <cell r="GK278">
            <v>0</v>
          </cell>
          <cell r="GL278" t="str">
            <v>нд</v>
          </cell>
          <cell r="GM278">
            <v>0</v>
          </cell>
          <cell r="GN278">
            <v>0</v>
          </cell>
          <cell r="GO278">
            <v>0</v>
          </cell>
          <cell r="GP278">
            <v>0</v>
          </cell>
          <cell r="GQ278">
            <v>0</v>
          </cell>
          <cell r="GR278">
            <v>0</v>
          </cell>
          <cell r="GS278">
            <v>0</v>
          </cell>
          <cell r="GT278">
            <v>0</v>
          </cell>
          <cell r="GU278">
            <v>0</v>
          </cell>
          <cell r="GV278">
            <v>0</v>
          </cell>
          <cell r="GW278" t="str">
            <v>нд</v>
          </cell>
          <cell r="GX278">
            <v>0</v>
          </cell>
          <cell r="GY278">
            <v>0</v>
          </cell>
          <cell r="GZ278">
            <v>0</v>
          </cell>
          <cell r="HA278">
            <v>0</v>
          </cell>
          <cell r="HB278">
            <v>0</v>
          </cell>
          <cell r="HC278">
            <v>0</v>
          </cell>
          <cell r="HD278">
            <v>0</v>
          </cell>
          <cell r="HE278">
            <v>0</v>
          </cell>
          <cell r="HF278">
            <v>0</v>
          </cell>
          <cell r="HG278">
            <v>0</v>
          </cell>
          <cell r="HH278" t="str">
            <v>нд</v>
          </cell>
          <cell r="HI278">
            <v>0</v>
          </cell>
          <cell r="HJ278">
            <v>0</v>
          </cell>
          <cell r="HK278">
            <v>0</v>
          </cell>
          <cell r="HL278">
            <v>0</v>
          </cell>
          <cell r="HM278">
            <v>0</v>
          </cell>
          <cell r="HN278">
            <v>0</v>
          </cell>
          <cell r="HO278">
            <v>0</v>
          </cell>
          <cell r="HP278">
            <v>0</v>
          </cell>
          <cell r="HQ278">
            <v>0</v>
          </cell>
          <cell r="HR278">
            <v>0</v>
          </cell>
          <cell r="HS278" t="str">
            <v>нд</v>
          </cell>
          <cell r="HT278">
            <v>0</v>
          </cell>
          <cell r="HU278">
            <v>0</v>
          </cell>
          <cell r="HV278">
            <v>0</v>
          </cell>
          <cell r="HW278">
            <v>0</v>
          </cell>
          <cell r="HX278">
            <v>0</v>
          </cell>
          <cell r="HY278">
            <v>0</v>
          </cell>
          <cell r="HZ278">
            <v>0</v>
          </cell>
          <cell r="IA278">
            <v>0</v>
          </cell>
          <cell r="IB278">
            <v>0</v>
          </cell>
          <cell r="IC278">
            <v>0</v>
          </cell>
          <cell r="ID278" t="str">
            <v>нд</v>
          </cell>
          <cell r="IE278">
            <v>0</v>
          </cell>
          <cell r="IF278">
            <v>0</v>
          </cell>
          <cell r="IG278">
            <v>0</v>
          </cell>
          <cell r="IH278">
            <v>0</v>
          </cell>
          <cell r="II278">
            <v>0</v>
          </cell>
          <cell r="IJ278">
            <v>0</v>
          </cell>
          <cell r="IK278">
            <v>0</v>
          </cell>
          <cell r="IL278">
            <v>0</v>
          </cell>
          <cell r="IM278">
            <v>0</v>
          </cell>
          <cell r="IN278">
            <v>0</v>
          </cell>
          <cell r="IO278" t="str">
            <v>нд</v>
          </cell>
          <cell r="IP278">
            <v>0</v>
          </cell>
          <cell r="IQ278">
            <v>0</v>
          </cell>
          <cell r="IR278">
            <v>0</v>
          </cell>
          <cell r="IS278">
            <v>0</v>
          </cell>
          <cell r="IT278">
            <v>0</v>
          </cell>
          <cell r="IU278">
            <v>0</v>
          </cell>
          <cell r="IV278">
            <v>0</v>
          </cell>
          <cell r="IW278">
            <v>0</v>
          </cell>
          <cell r="IX278">
            <v>0</v>
          </cell>
          <cell r="IY278">
            <v>0</v>
          </cell>
          <cell r="IZ278" t="str">
            <v>нд</v>
          </cell>
          <cell r="JA278">
            <v>0</v>
          </cell>
          <cell r="JB278">
            <v>0</v>
          </cell>
          <cell r="JC278">
            <v>0</v>
          </cell>
          <cell r="JD278">
            <v>0</v>
          </cell>
          <cell r="JE278">
            <v>0</v>
          </cell>
          <cell r="JF278">
            <v>0</v>
          </cell>
          <cell r="JG278">
            <v>0</v>
          </cell>
          <cell r="JH278">
            <v>0</v>
          </cell>
          <cell r="JI278">
            <v>0</v>
          </cell>
          <cell r="JJ278">
            <v>0</v>
          </cell>
          <cell r="JK278" t="str">
            <v>нд</v>
          </cell>
          <cell r="JL278">
            <v>0</v>
          </cell>
          <cell r="JM278">
            <v>0</v>
          </cell>
          <cell r="JN278">
            <v>0</v>
          </cell>
          <cell r="JO278">
            <v>0</v>
          </cell>
          <cell r="JP278">
            <v>0</v>
          </cell>
          <cell r="JQ278">
            <v>0</v>
          </cell>
          <cell r="JR278">
            <v>0</v>
          </cell>
          <cell r="JS278">
            <v>0</v>
          </cell>
          <cell r="JT278">
            <v>0</v>
          </cell>
          <cell r="JU278">
            <v>0</v>
          </cell>
          <cell r="JV278" t="str">
            <v>нд</v>
          </cell>
          <cell r="JW278">
            <v>0</v>
          </cell>
          <cell r="JX278">
            <v>0</v>
          </cell>
          <cell r="JY278">
            <v>0</v>
          </cell>
          <cell r="JZ278">
            <v>0</v>
          </cell>
          <cell r="KA278">
            <v>0</v>
          </cell>
          <cell r="KB278">
            <v>0</v>
          </cell>
          <cell r="KC278">
            <v>0</v>
          </cell>
          <cell r="KD278">
            <v>0</v>
          </cell>
          <cell r="KE278">
            <v>0</v>
          </cell>
          <cell r="KF278">
            <v>0</v>
          </cell>
          <cell r="KG278" t="str">
            <v>нд</v>
          </cell>
          <cell r="KH278">
            <v>0</v>
          </cell>
          <cell r="KI278">
            <v>0</v>
          </cell>
          <cell r="KJ278">
            <v>0</v>
          </cell>
          <cell r="KK278">
            <v>0</v>
          </cell>
          <cell r="KL278">
            <v>0</v>
          </cell>
          <cell r="KM278">
            <v>0</v>
          </cell>
          <cell r="KN278">
            <v>0</v>
          </cell>
          <cell r="KO278">
            <v>0</v>
          </cell>
          <cell r="KP278">
            <v>0</v>
          </cell>
          <cell r="KQ278">
            <v>0</v>
          </cell>
          <cell r="KR278" t="str">
            <v>нд</v>
          </cell>
          <cell r="KS278">
            <v>0</v>
          </cell>
          <cell r="KT278">
            <v>0</v>
          </cell>
          <cell r="KU278">
            <v>0</v>
          </cell>
          <cell r="KV278">
            <v>0</v>
          </cell>
          <cell r="KW278">
            <v>0</v>
          </cell>
          <cell r="KX278">
            <v>0</v>
          </cell>
          <cell r="KY278">
            <v>0</v>
          </cell>
          <cell r="KZ278">
            <v>0</v>
          </cell>
          <cell r="LA278">
            <v>0</v>
          </cell>
          <cell r="LB278">
            <v>0</v>
          </cell>
          <cell r="LC278" t="str">
            <v>нд</v>
          </cell>
          <cell r="LD278">
            <v>0</v>
          </cell>
          <cell r="LE278">
            <v>0</v>
          </cell>
          <cell r="LF278">
            <v>0</v>
          </cell>
          <cell r="LG278">
            <v>0</v>
          </cell>
          <cell r="LH278">
            <v>0</v>
          </cell>
          <cell r="LI278">
            <v>0</v>
          </cell>
          <cell r="LJ278">
            <v>0</v>
          </cell>
          <cell r="LK278">
            <v>0</v>
          </cell>
          <cell r="LL278">
            <v>0</v>
          </cell>
          <cell r="LM278">
            <v>0</v>
          </cell>
          <cell r="LN278" t="str">
            <v>нд</v>
          </cell>
          <cell r="LO278">
            <v>0</v>
          </cell>
          <cell r="LP278">
            <v>0</v>
          </cell>
          <cell r="LQ278">
            <v>0</v>
          </cell>
          <cell r="LR278">
            <v>0</v>
          </cell>
          <cell r="LS278">
            <v>0</v>
          </cell>
          <cell r="LT278">
            <v>0</v>
          </cell>
          <cell r="LU278">
            <v>0</v>
          </cell>
          <cell r="LV278">
            <v>0</v>
          </cell>
          <cell r="LW278">
            <v>0</v>
          </cell>
          <cell r="LX278">
            <v>0</v>
          </cell>
          <cell r="LY278" t="str">
            <v>нд</v>
          </cell>
          <cell r="LZ278">
            <v>0</v>
          </cell>
          <cell r="MA278" t="str">
            <v>1.1.4</v>
          </cell>
          <cell r="MB278" t="str">
            <v>Строительство ВЛ - 0,4 кВ  Ф-3 ПС Итум-Кали с.Ведучи  ТП 3-7   L- 0,3 км (монтаж опор и подвеска провода)</v>
          </cell>
          <cell r="MC278" t="str">
            <v>G_prj_109108_49690</v>
          </cell>
          <cell r="MD278" t="str">
            <v>G_prj_109108_49690</v>
          </cell>
          <cell r="ME278" t="b">
            <v>0</v>
          </cell>
          <cell r="MF278">
            <v>0</v>
          </cell>
          <cell r="MG278">
            <v>0</v>
          </cell>
          <cell r="MH278">
            <v>0</v>
          </cell>
          <cell r="MI278">
            <v>0</v>
          </cell>
          <cell r="MK278">
            <v>0</v>
          </cell>
          <cell r="ML278">
            <v>0</v>
          </cell>
          <cell r="MM278">
            <v>0</v>
          </cell>
          <cell r="MN278">
            <v>0</v>
          </cell>
          <cell r="MO278">
            <v>0</v>
          </cell>
          <cell r="MP278">
            <v>0</v>
          </cell>
          <cell r="MQ278">
            <v>0</v>
          </cell>
          <cell r="MR278">
            <v>0</v>
          </cell>
          <cell r="MS278">
            <v>0</v>
          </cell>
          <cell r="MT278">
            <v>0</v>
          </cell>
          <cell r="MU278">
            <v>0</v>
          </cell>
          <cell r="MV278">
            <v>0</v>
          </cell>
          <cell r="MW278">
            <v>0</v>
          </cell>
          <cell r="MX278">
            <v>0</v>
          </cell>
          <cell r="MY278">
            <v>0</v>
          </cell>
          <cell r="MZ278">
            <v>0</v>
          </cell>
          <cell r="NA278">
            <v>0</v>
          </cell>
          <cell r="NB278">
            <v>0</v>
          </cell>
          <cell r="NC278">
            <v>0</v>
          </cell>
          <cell r="ND278">
            <v>0</v>
          </cell>
          <cell r="NE278">
            <v>0</v>
          </cell>
          <cell r="NF278">
            <v>0</v>
          </cell>
          <cell r="NG278">
            <v>0</v>
          </cell>
          <cell r="NH278">
            <v>0</v>
          </cell>
          <cell r="NI278">
            <v>0</v>
          </cell>
          <cell r="NJ278">
            <v>0</v>
          </cell>
          <cell r="NK278">
            <v>0</v>
          </cell>
          <cell r="NL278">
            <v>0</v>
          </cell>
          <cell r="NM278">
            <v>0</v>
          </cell>
          <cell r="NN278">
            <v>0</v>
          </cell>
          <cell r="NO278">
            <v>0</v>
          </cell>
          <cell r="NP278">
            <v>0</v>
          </cell>
          <cell r="NQ278">
            <v>0</v>
          </cell>
          <cell r="NR278">
            <v>0</v>
          </cell>
          <cell r="NS278">
            <v>0</v>
          </cell>
          <cell r="NT278">
            <v>0</v>
          </cell>
          <cell r="NU278">
            <v>0</v>
          </cell>
          <cell r="NV278">
            <v>0</v>
          </cell>
          <cell r="NW278">
            <v>0</v>
          </cell>
          <cell r="NX278">
            <v>0</v>
          </cell>
          <cell r="NY278">
            <v>0</v>
          </cell>
          <cell r="NZ278">
            <v>0</v>
          </cell>
          <cell r="OA278">
            <v>0</v>
          </cell>
          <cell r="OB278">
            <v>0</v>
          </cell>
          <cell r="OC278">
            <v>0</v>
          </cell>
          <cell r="OD278">
            <v>0</v>
          </cell>
          <cell r="OE278">
            <v>0</v>
          </cell>
          <cell r="OF278">
            <v>0</v>
          </cell>
          <cell r="OG278">
            <v>0</v>
          </cell>
          <cell r="OH278">
            <v>0</v>
          </cell>
          <cell r="OI278">
            <v>0</v>
          </cell>
          <cell r="OJ278">
            <v>0</v>
          </cell>
          <cell r="OK278">
            <v>0</v>
          </cell>
          <cell r="OL278">
            <v>0</v>
          </cell>
          <cell r="ON278">
            <v>9.0446999999999986E-2</v>
          </cell>
          <cell r="OO278">
            <v>9.0446999999999986E-2</v>
          </cell>
          <cell r="OR278">
            <v>0</v>
          </cell>
          <cell r="OS278">
            <v>0</v>
          </cell>
          <cell r="OT278">
            <v>0</v>
          </cell>
          <cell r="OU278">
            <v>0</v>
          </cell>
          <cell r="OV278">
            <v>0</v>
          </cell>
          <cell r="OW278">
            <v>0</v>
          </cell>
          <cell r="OX278">
            <v>0</v>
          </cell>
          <cell r="OY278">
            <v>0</v>
          </cell>
          <cell r="OZ278">
            <v>0</v>
          </cell>
          <cell r="PA278">
            <v>0</v>
          </cell>
          <cell r="PB278">
            <v>0</v>
          </cell>
          <cell r="PC278">
            <v>0</v>
          </cell>
          <cell r="PD278">
            <v>0</v>
          </cell>
          <cell r="PE278">
            <v>0</v>
          </cell>
          <cell r="PF278">
            <v>0</v>
          </cell>
          <cell r="PG278">
            <v>0</v>
          </cell>
          <cell r="PH278">
            <v>0</v>
          </cell>
          <cell r="PI278">
            <v>0</v>
          </cell>
          <cell r="PJ278">
            <v>0</v>
          </cell>
          <cell r="PK278">
            <v>0</v>
          </cell>
          <cell r="PL278">
            <v>0</v>
          </cell>
          <cell r="PM278">
            <v>0</v>
          </cell>
          <cell r="PN278">
            <v>0</v>
          </cell>
          <cell r="PO278">
            <v>0</v>
          </cell>
          <cell r="PP278">
            <v>0</v>
          </cell>
          <cell r="PQ278">
            <v>0</v>
          </cell>
          <cell r="PR278">
            <v>0</v>
          </cell>
          <cell r="PS278">
            <v>0</v>
          </cell>
          <cell r="PT278">
            <v>0</v>
          </cell>
          <cell r="PU278">
            <v>0</v>
          </cell>
          <cell r="PV278">
            <v>0</v>
          </cell>
          <cell r="PW278">
            <v>0</v>
          </cell>
          <cell r="PX278">
            <v>0</v>
          </cell>
          <cell r="PY278">
            <v>0</v>
          </cell>
          <cell r="PZ278">
            <v>0</v>
          </cell>
        </row>
        <row r="279">
          <cell r="D279" t="str">
            <v>G_prj_109108_49692</v>
          </cell>
          <cell r="E279">
            <v>5.3600201999999819E-3</v>
          </cell>
          <cell r="F279">
            <v>0</v>
          </cell>
          <cell r="G279">
            <v>0</v>
          </cell>
          <cell r="H279">
            <v>5.3600201999999819E-3</v>
          </cell>
          <cell r="I279">
            <v>0</v>
          </cell>
          <cell r="J279">
            <v>0</v>
          </cell>
          <cell r="K279">
            <v>0</v>
          </cell>
          <cell r="L279">
            <v>0</v>
          </cell>
          <cell r="M279">
            <v>0</v>
          </cell>
          <cell r="N279">
            <v>0</v>
          </cell>
          <cell r="O279">
            <v>0</v>
          </cell>
          <cell r="P279">
            <v>0</v>
          </cell>
          <cell r="Q279">
            <v>0.1548391398</v>
          </cell>
          <cell r="R279">
            <v>0</v>
          </cell>
          <cell r="S279">
            <v>0</v>
          </cell>
          <cell r="T279">
            <v>0.1548391398</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0</v>
          </cell>
          <cell r="CF279">
            <v>0</v>
          </cell>
          <cell r="CG279">
            <v>0</v>
          </cell>
          <cell r="CH279">
            <v>0</v>
          </cell>
          <cell r="CI279">
            <v>0</v>
          </cell>
          <cell r="CJ279">
            <v>0</v>
          </cell>
          <cell r="CK279">
            <v>0</v>
          </cell>
          <cell r="CL279">
            <v>0</v>
          </cell>
          <cell r="CM279">
            <v>0</v>
          </cell>
          <cell r="CN279">
            <v>0</v>
          </cell>
          <cell r="CO279">
            <v>0</v>
          </cell>
          <cell r="CP279">
            <v>0</v>
          </cell>
          <cell r="CQ279">
            <v>0.1548391398</v>
          </cell>
          <cell r="CR279">
            <v>0</v>
          </cell>
          <cell r="CS279">
            <v>0</v>
          </cell>
          <cell r="CT279">
            <v>0.1548391398</v>
          </cell>
          <cell r="CU279">
            <v>0</v>
          </cell>
          <cell r="CV279">
            <v>0</v>
          </cell>
          <cell r="CW279">
            <v>0.1548391398</v>
          </cell>
          <cell r="CX279">
            <v>0</v>
          </cell>
          <cell r="CY279">
            <v>0</v>
          </cell>
          <cell r="CZ279">
            <v>0.1548391398</v>
          </cell>
          <cell r="DA279">
            <v>0</v>
          </cell>
          <cell r="DB279">
            <v>0</v>
          </cell>
          <cell r="DD279">
            <v>0.16019915999999998</v>
          </cell>
          <cell r="DE279">
            <v>0</v>
          </cell>
          <cell r="DF279">
            <v>0.13576199999999999</v>
          </cell>
          <cell r="DG279">
            <v>0</v>
          </cell>
          <cell r="DI279">
            <v>0.13576199999999999</v>
          </cell>
          <cell r="DJ279">
            <v>9.125900000000001E-3</v>
          </cell>
          <cell r="DK279">
            <v>0.10429600000000001</v>
          </cell>
          <cell r="DL279">
            <v>5.2148000000000003E-3</v>
          </cell>
          <cell r="DM279">
            <v>1.7125299999999989E-2</v>
          </cell>
          <cell r="DN279">
            <v>0.13576199999999999</v>
          </cell>
          <cell r="DO279">
            <v>9.125900000000001E-3</v>
          </cell>
          <cell r="DP279">
            <v>0.10429600000000001</v>
          </cell>
          <cell r="DQ279">
            <v>5.2148000000000003E-3</v>
          </cell>
          <cell r="DR279">
            <v>1.7125299999999989E-2</v>
          </cell>
          <cell r="DS279">
            <v>0.13576199999999999</v>
          </cell>
          <cell r="DT279">
            <v>0</v>
          </cell>
          <cell r="DU279">
            <v>0</v>
          </cell>
          <cell r="DV279">
            <v>0</v>
          </cell>
          <cell r="DW279">
            <v>0</v>
          </cell>
          <cell r="DX279">
            <v>0</v>
          </cell>
          <cell r="DY279">
            <v>0</v>
          </cell>
          <cell r="DZ279">
            <v>0</v>
          </cell>
          <cell r="EA279">
            <v>0</v>
          </cell>
          <cell r="EB279">
            <v>0</v>
          </cell>
          <cell r="EC279">
            <v>0</v>
          </cell>
          <cell r="ED279">
            <v>0</v>
          </cell>
          <cell r="EE279">
            <v>0</v>
          </cell>
          <cell r="EF279">
            <v>0</v>
          </cell>
          <cell r="EG279">
            <v>0</v>
          </cell>
          <cell r="EH279">
            <v>0</v>
          </cell>
          <cell r="EI279">
            <v>0</v>
          </cell>
          <cell r="EK279">
            <v>0.13576199999999999</v>
          </cell>
          <cell r="EL279">
            <v>0</v>
          </cell>
          <cell r="EM279">
            <v>0</v>
          </cell>
          <cell r="EN279">
            <v>0.17799999999999999</v>
          </cell>
          <cell r="EO279">
            <v>0.17799999999999999</v>
          </cell>
          <cell r="EP279">
            <v>0</v>
          </cell>
          <cell r="EQ279">
            <v>0</v>
          </cell>
          <cell r="ER279">
            <v>0</v>
          </cell>
          <cell r="ES279">
            <v>0</v>
          </cell>
          <cell r="ET279">
            <v>0</v>
          </cell>
          <cell r="EU279">
            <v>0.13576199999999999</v>
          </cell>
          <cell r="EV279">
            <v>0</v>
          </cell>
          <cell r="EW279">
            <v>0</v>
          </cell>
          <cell r="EX279">
            <v>0.17799999999999999</v>
          </cell>
          <cell r="EY279">
            <v>0.17799999999999999</v>
          </cell>
          <cell r="EZ279">
            <v>0</v>
          </cell>
          <cell r="FA279">
            <v>0</v>
          </cell>
          <cell r="FB279">
            <v>0</v>
          </cell>
          <cell r="FC279">
            <v>0</v>
          </cell>
          <cell r="FD279">
            <v>0</v>
          </cell>
          <cell r="FE279" t="str">
            <v>нд</v>
          </cell>
          <cell r="FF279">
            <v>0.13576199999999999</v>
          </cell>
          <cell r="FG279">
            <v>0</v>
          </cell>
          <cell r="FH279">
            <v>0</v>
          </cell>
          <cell r="FI279">
            <v>0.17799999999999999</v>
          </cell>
          <cell r="FJ279">
            <v>0.17799999999999999</v>
          </cell>
          <cell r="FK279">
            <v>0</v>
          </cell>
          <cell r="FL279">
            <v>0</v>
          </cell>
          <cell r="FM279">
            <v>0</v>
          </cell>
          <cell r="FN279">
            <v>0</v>
          </cell>
          <cell r="FO279">
            <v>0</v>
          </cell>
          <cell r="FP279" t="str">
            <v>нд</v>
          </cell>
          <cell r="FQ279">
            <v>0</v>
          </cell>
          <cell r="FR279">
            <v>0</v>
          </cell>
          <cell r="FS279">
            <v>0</v>
          </cell>
          <cell r="FT279">
            <v>0</v>
          </cell>
          <cell r="FU279">
            <v>0</v>
          </cell>
          <cell r="FV279">
            <v>0</v>
          </cell>
          <cell r="FW279">
            <v>0</v>
          </cell>
          <cell r="FX279">
            <v>0</v>
          </cell>
          <cell r="FY279">
            <v>0</v>
          </cell>
          <cell r="FZ279">
            <v>0</v>
          </cell>
          <cell r="GA279" t="str">
            <v>нд</v>
          </cell>
          <cell r="GB279">
            <v>0</v>
          </cell>
          <cell r="GC279">
            <v>0</v>
          </cell>
          <cell r="GD279">
            <v>0</v>
          </cell>
          <cell r="GE279">
            <v>0</v>
          </cell>
          <cell r="GF279">
            <v>0</v>
          </cell>
          <cell r="GG279">
            <v>0</v>
          </cell>
          <cell r="GH279">
            <v>0</v>
          </cell>
          <cell r="GI279">
            <v>0</v>
          </cell>
          <cell r="GJ279">
            <v>0</v>
          </cell>
          <cell r="GK279">
            <v>0</v>
          </cell>
          <cell r="GL279" t="str">
            <v>нд</v>
          </cell>
          <cell r="GM279">
            <v>0</v>
          </cell>
          <cell r="GN279">
            <v>0</v>
          </cell>
          <cell r="GO279">
            <v>0</v>
          </cell>
          <cell r="GP279">
            <v>0</v>
          </cell>
          <cell r="GQ279">
            <v>0</v>
          </cell>
          <cell r="GR279">
            <v>0</v>
          </cell>
          <cell r="GS279">
            <v>0</v>
          </cell>
          <cell r="GT279">
            <v>0</v>
          </cell>
          <cell r="GU279">
            <v>0</v>
          </cell>
          <cell r="GV279">
            <v>0</v>
          </cell>
          <cell r="GW279" t="str">
            <v>нд</v>
          </cell>
          <cell r="GX279">
            <v>0</v>
          </cell>
          <cell r="GY279">
            <v>0</v>
          </cell>
          <cell r="GZ279">
            <v>0</v>
          </cell>
          <cell r="HA279">
            <v>0</v>
          </cell>
          <cell r="HB279">
            <v>0</v>
          </cell>
          <cell r="HC279">
            <v>0</v>
          </cell>
          <cell r="HD279">
            <v>0</v>
          </cell>
          <cell r="HE279">
            <v>0</v>
          </cell>
          <cell r="HF279">
            <v>0</v>
          </cell>
          <cell r="HG279">
            <v>0</v>
          </cell>
          <cell r="HH279" t="str">
            <v>нд</v>
          </cell>
          <cell r="HI279">
            <v>0</v>
          </cell>
          <cell r="HJ279">
            <v>0</v>
          </cell>
          <cell r="HK279">
            <v>0</v>
          </cell>
          <cell r="HL279">
            <v>0</v>
          </cell>
          <cell r="HM279">
            <v>0</v>
          </cell>
          <cell r="HN279">
            <v>0</v>
          </cell>
          <cell r="HO279">
            <v>0</v>
          </cell>
          <cell r="HP279">
            <v>0</v>
          </cell>
          <cell r="HQ279">
            <v>0</v>
          </cell>
          <cell r="HR279">
            <v>0</v>
          </cell>
          <cell r="HS279" t="str">
            <v>нд</v>
          </cell>
          <cell r="HT279">
            <v>0</v>
          </cell>
          <cell r="HU279">
            <v>0</v>
          </cell>
          <cell r="HV279">
            <v>0</v>
          </cell>
          <cell r="HW279">
            <v>0</v>
          </cell>
          <cell r="HX279">
            <v>0</v>
          </cell>
          <cell r="HY279">
            <v>0</v>
          </cell>
          <cell r="HZ279">
            <v>0</v>
          </cell>
          <cell r="IA279">
            <v>0</v>
          </cell>
          <cell r="IB279">
            <v>0</v>
          </cell>
          <cell r="IC279">
            <v>0</v>
          </cell>
          <cell r="ID279" t="str">
            <v>нд</v>
          </cell>
          <cell r="IE279">
            <v>0</v>
          </cell>
          <cell r="IF279">
            <v>0</v>
          </cell>
          <cell r="IG279">
            <v>0</v>
          </cell>
          <cell r="IH279">
            <v>0</v>
          </cell>
          <cell r="II279">
            <v>0</v>
          </cell>
          <cell r="IJ279">
            <v>0</v>
          </cell>
          <cell r="IK279">
            <v>0</v>
          </cell>
          <cell r="IL279">
            <v>0</v>
          </cell>
          <cell r="IM279">
            <v>0</v>
          </cell>
          <cell r="IN279">
            <v>0</v>
          </cell>
          <cell r="IO279" t="str">
            <v>нд</v>
          </cell>
          <cell r="IP279">
            <v>0</v>
          </cell>
          <cell r="IQ279">
            <v>0</v>
          </cell>
          <cell r="IR279">
            <v>0</v>
          </cell>
          <cell r="IS279">
            <v>0</v>
          </cell>
          <cell r="IT279">
            <v>0</v>
          </cell>
          <cell r="IU279">
            <v>0</v>
          </cell>
          <cell r="IV279">
            <v>0</v>
          </cell>
          <cell r="IW279">
            <v>0</v>
          </cell>
          <cell r="IX279">
            <v>0</v>
          </cell>
          <cell r="IY279">
            <v>0</v>
          </cell>
          <cell r="IZ279" t="str">
            <v>нд</v>
          </cell>
          <cell r="JA279">
            <v>0</v>
          </cell>
          <cell r="JB279">
            <v>0</v>
          </cell>
          <cell r="JC279">
            <v>0</v>
          </cell>
          <cell r="JD279">
            <v>0</v>
          </cell>
          <cell r="JE279">
            <v>0</v>
          </cell>
          <cell r="JF279">
            <v>0</v>
          </cell>
          <cell r="JG279">
            <v>0</v>
          </cell>
          <cell r="JH279">
            <v>0</v>
          </cell>
          <cell r="JI279">
            <v>0</v>
          </cell>
          <cell r="JJ279">
            <v>0</v>
          </cell>
          <cell r="JK279" t="str">
            <v>нд</v>
          </cell>
          <cell r="JL279">
            <v>0</v>
          </cell>
          <cell r="JM279">
            <v>0</v>
          </cell>
          <cell r="JN279">
            <v>0</v>
          </cell>
          <cell r="JO279">
            <v>0</v>
          </cell>
          <cell r="JP279">
            <v>0</v>
          </cell>
          <cell r="JQ279">
            <v>0</v>
          </cell>
          <cell r="JR279">
            <v>0</v>
          </cell>
          <cell r="JS279">
            <v>0</v>
          </cell>
          <cell r="JT279">
            <v>0</v>
          </cell>
          <cell r="JU279">
            <v>0</v>
          </cell>
          <cell r="JV279" t="str">
            <v>нд</v>
          </cell>
          <cell r="JW279">
            <v>0</v>
          </cell>
          <cell r="JX279">
            <v>0</v>
          </cell>
          <cell r="JY279">
            <v>0</v>
          </cell>
          <cell r="JZ279">
            <v>0</v>
          </cell>
          <cell r="KA279">
            <v>0</v>
          </cell>
          <cell r="KB279">
            <v>0</v>
          </cell>
          <cell r="KC279">
            <v>0</v>
          </cell>
          <cell r="KD279">
            <v>0</v>
          </cell>
          <cell r="KE279">
            <v>0</v>
          </cell>
          <cell r="KF279">
            <v>0</v>
          </cell>
          <cell r="KG279" t="str">
            <v>нд</v>
          </cell>
          <cell r="KH279">
            <v>0</v>
          </cell>
          <cell r="KI279">
            <v>0</v>
          </cell>
          <cell r="KJ279">
            <v>0</v>
          </cell>
          <cell r="KK279">
            <v>0</v>
          </cell>
          <cell r="KL279">
            <v>0</v>
          </cell>
          <cell r="KM279">
            <v>0</v>
          </cell>
          <cell r="KN279">
            <v>0</v>
          </cell>
          <cell r="KO279">
            <v>0</v>
          </cell>
          <cell r="KP279">
            <v>0</v>
          </cell>
          <cell r="KQ279">
            <v>0</v>
          </cell>
          <cell r="KR279" t="str">
            <v>нд</v>
          </cell>
          <cell r="KS279">
            <v>0</v>
          </cell>
          <cell r="KT279">
            <v>0</v>
          </cell>
          <cell r="KU279">
            <v>0</v>
          </cell>
          <cell r="KV279">
            <v>0</v>
          </cell>
          <cell r="KW279">
            <v>0</v>
          </cell>
          <cell r="KX279">
            <v>0</v>
          </cell>
          <cell r="KY279">
            <v>0</v>
          </cell>
          <cell r="KZ279">
            <v>0</v>
          </cell>
          <cell r="LA279">
            <v>0</v>
          </cell>
          <cell r="LB279">
            <v>0</v>
          </cell>
          <cell r="LC279" t="str">
            <v>нд</v>
          </cell>
          <cell r="LD279">
            <v>0</v>
          </cell>
          <cell r="LE279">
            <v>0</v>
          </cell>
          <cell r="LF279">
            <v>0</v>
          </cell>
          <cell r="LG279">
            <v>0</v>
          </cell>
          <cell r="LH279">
            <v>0</v>
          </cell>
          <cell r="LI279">
            <v>0</v>
          </cell>
          <cell r="LJ279">
            <v>0</v>
          </cell>
          <cell r="LK279">
            <v>0</v>
          </cell>
          <cell r="LL279">
            <v>0</v>
          </cell>
          <cell r="LM279">
            <v>0</v>
          </cell>
          <cell r="LN279" t="str">
            <v>нд</v>
          </cell>
          <cell r="LO279">
            <v>0</v>
          </cell>
          <cell r="LP279">
            <v>0</v>
          </cell>
          <cell r="LQ279">
            <v>0</v>
          </cell>
          <cell r="LR279">
            <v>0</v>
          </cell>
          <cell r="LS279">
            <v>0</v>
          </cell>
          <cell r="LT279">
            <v>0</v>
          </cell>
          <cell r="LU279">
            <v>0</v>
          </cell>
          <cell r="LV279">
            <v>0</v>
          </cell>
          <cell r="LW279">
            <v>0</v>
          </cell>
          <cell r="LX279">
            <v>0</v>
          </cell>
          <cell r="LY279" t="str">
            <v>нд</v>
          </cell>
          <cell r="LZ279">
            <v>0</v>
          </cell>
          <cell r="MA279" t="str">
            <v>1.1.4</v>
          </cell>
          <cell r="MB279" t="str">
            <v>Строительство ВЛ - 0,4 кВ  Ф-8 ПС 84 с.Радужное ТП 8-37   L- 0,3 км (монтаж опор и подвеска провода)</v>
          </cell>
          <cell r="MC279" t="str">
            <v>G_prj_109108_49691</v>
          </cell>
          <cell r="MD279" t="str">
            <v>G_prj_109108_49691</v>
          </cell>
          <cell r="ME279" t="b">
            <v>0</v>
          </cell>
          <cell r="MF279">
            <v>0</v>
          </cell>
          <cell r="MG279">
            <v>0</v>
          </cell>
          <cell r="MH279">
            <v>0</v>
          </cell>
          <cell r="MI279">
            <v>0</v>
          </cell>
          <cell r="MK279">
            <v>0</v>
          </cell>
          <cell r="ML279">
            <v>0</v>
          </cell>
          <cell r="MM279">
            <v>0</v>
          </cell>
          <cell r="MN279">
            <v>0</v>
          </cell>
          <cell r="MO279">
            <v>0</v>
          </cell>
          <cell r="MP279">
            <v>0</v>
          </cell>
          <cell r="MQ279">
            <v>0</v>
          </cell>
          <cell r="MR279">
            <v>0</v>
          </cell>
          <cell r="MS279">
            <v>0</v>
          </cell>
          <cell r="MT279">
            <v>0</v>
          </cell>
          <cell r="MU279">
            <v>0</v>
          </cell>
          <cell r="MV279">
            <v>0</v>
          </cell>
          <cell r="MW279">
            <v>0</v>
          </cell>
          <cell r="MX279">
            <v>0</v>
          </cell>
          <cell r="MY279">
            <v>0</v>
          </cell>
          <cell r="MZ279">
            <v>0</v>
          </cell>
          <cell r="NA279">
            <v>0</v>
          </cell>
          <cell r="NB279">
            <v>0</v>
          </cell>
          <cell r="NC279">
            <v>0</v>
          </cell>
          <cell r="ND279">
            <v>0</v>
          </cell>
          <cell r="NE279">
            <v>0</v>
          </cell>
          <cell r="NF279">
            <v>0</v>
          </cell>
          <cell r="NG279">
            <v>0</v>
          </cell>
          <cell r="NH279">
            <v>0</v>
          </cell>
          <cell r="NI279">
            <v>0</v>
          </cell>
          <cell r="NJ279">
            <v>0</v>
          </cell>
          <cell r="NK279">
            <v>0</v>
          </cell>
          <cell r="NL279">
            <v>0</v>
          </cell>
          <cell r="NM279">
            <v>0</v>
          </cell>
          <cell r="NN279">
            <v>0</v>
          </cell>
          <cell r="NO279">
            <v>0</v>
          </cell>
          <cell r="NP279">
            <v>0</v>
          </cell>
          <cell r="NQ279">
            <v>0</v>
          </cell>
          <cell r="NR279">
            <v>0</v>
          </cell>
          <cell r="NS279">
            <v>0</v>
          </cell>
          <cell r="NT279">
            <v>0</v>
          </cell>
          <cell r="NU279">
            <v>0</v>
          </cell>
          <cell r="NV279">
            <v>0</v>
          </cell>
          <cell r="NW279">
            <v>0</v>
          </cell>
          <cell r="NX279">
            <v>0</v>
          </cell>
          <cell r="NY279">
            <v>0</v>
          </cell>
          <cell r="NZ279">
            <v>0</v>
          </cell>
          <cell r="OA279">
            <v>0</v>
          </cell>
          <cell r="OB279">
            <v>0</v>
          </cell>
          <cell r="OC279">
            <v>0</v>
          </cell>
          <cell r="OD279">
            <v>0</v>
          </cell>
          <cell r="OE279">
            <v>0</v>
          </cell>
          <cell r="OF279">
            <v>0</v>
          </cell>
          <cell r="OG279">
            <v>0</v>
          </cell>
          <cell r="OH279">
            <v>0</v>
          </cell>
          <cell r="OI279">
            <v>0</v>
          </cell>
          <cell r="OJ279">
            <v>0</v>
          </cell>
          <cell r="OK279">
            <v>0</v>
          </cell>
          <cell r="OL279">
            <v>0</v>
          </cell>
          <cell r="ON279">
            <v>0.16019915999999998</v>
          </cell>
          <cell r="OO279">
            <v>0.16019915999999998</v>
          </cell>
          <cell r="OR279">
            <v>0</v>
          </cell>
          <cell r="OS279">
            <v>0</v>
          </cell>
          <cell r="OT279">
            <v>0</v>
          </cell>
          <cell r="OU279">
            <v>0</v>
          </cell>
          <cell r="OV279">
            <v>0</v>
          </cell>
          <cell r="OW279">
            <v>0</v>
          </cell>
          <cell r="OX279">
            <v>0</v>
          </cell>
          <cell r="OY279">
            <v>0</v>
          </cell>
          <cell r="OZ279">
            <v>0</v>
          </cell>
          <cell r="PA279">
            <v>0</v>
          </cell>
          <cell r="PB279">
            <v>0</v>
          </cell>
          <cell r="PC279">
            <v>0</v>
          </cell>
          <cell r="PD279">
            <v>0</v>
          </cell>
          <cell r="PE279">
            <v>0</v>
          </cell>
          <cell r="PF279">
            <v>0</v>
          </cell>
          <cell r="PG279">
            <v>0</v>
          </cell>
          <cell r="PH279">
            <v>0</v>
          </cell>
          <cell r="PI279">
            <v>0</v>
          </cell>
          <cell r="PJ279">
            <v>0</v>
          </cell>
          <cell r="PK279">
            <v>0</v>
          </cell>
          <cell r="PL279">
            <v>0</v>
          </cell>
          <cell r="PM279">
            <v>0</v>
          </cell>
          <cell r="PN279">
            <v>0</v>
          </cell>
          <cell r="PO279">
            <v>0</v>
          </cell>
          <cell r="PP279">
            <v>0</v>
          </cell>
          <cell r="PQ279">
            <v>0</v>
          </cell>
          <cell r="PR279">
            <v>0</v>
          </cell>
          <cell r="PS279">
            <v>0</v>
          </cell>
          <cell r="PT279">
            <v>0</v>
          </cell>
          <cell r="PU279">
            <v>0</v>
          </cell>
          <cell r="PV279">
            <v>0</v>
          </cell>
          <cell r="PW279">
            <v>0</v>
          </cell>
          <cell r="PX279">
            <v>0</v>
          </cell>
          <cell r="PY279">
            <v>0</v>
          </cell>
          <cell r="PZ279">
            <v>0</v>
          </cell>
        </row>
        <row r="280">
          <cell r="D280" t="str">
            <v>G_prj_109108_49693</v>
          </cell>
          <cell r="E280">
            <v>5.4757192000000066E-3</v>
          </cell>
          <cell r="F280">
            <v>0</v>
          </cell>
          <cell r="G280">
            <v>0</v>
          </cell>
          <cell r="H280">
            <v>5.4757192000000066E-3</v>
          </cell>
          <cell r="I280">
            <v>0</v>
          </cell>
          <cell r="J280">
            <v>0</v>
          </cell>
          <cell r="K280">
            <v>0</v>
          </cell>
          <cell r="L280">
            <v>0</v>
          </cell>
          <cell r="M280">
            <v>0</v>
          </cell>
          <cell r="N280">
            <v>0</v>
          </cell>
          <cell r="O280">
            <v>0</v>
          </cell>
          <cell r="P280">
            <v>0</v>
          </cell>
          <cell r="Q280">
            <v>0.1085736408</v>
          </cell>
          <cell r="R280">
            <v>0</v>
          </cell>
          <cell r="S280">
            <v>0</v>
          </cell>
          <cell r="T280">
            <v>0.1085736408</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v>
          </cell>
          <cell r="CO280">
            <v>0</v>
          </cell>
          <cell r="CP280">
            <v>0</v>
          </cell>
          <cell r="CQ280">
            <v>0.1085736408</v>
          </cell>
          <cell r="CR280">
            <v>0</v>
          </cell>
          <cell r="CS280">
            <v>0</v>
          </cell>
          <cell r="CT280">
            <v>0.1085736408</v>
          </cell>
          <cell r="CU280">
            <v>0</v>
          </cell>
          <cell r="CV280">
            <v>0</v>
          </cell>
          <cell r="CW280">
            <v>0.1085736408</v>
          </cell>
          <cell r="CX280">
            <v>0</v>
          </cell>
          <cell r="CY280">
            <v>0</v>
          </cell>
          <cell r="CZ280">
            <v>0.1085736408</v>
          </cell>
          <cell r="DA280">
            <v>0</v>
          </cell>
          <cell r="DB280">
            <v>0</v>
          </cell>
          <cell r="DD280">
            <v>0.11404936</v>
          </cell>
          <cell r="DE280">
            <v>0</v>
          </cell>
          <cell r="DF280">
            <v>9.6652000000000002E-2</v>
          </cell>
          <cell r="DG280">
            <v>0</v>
          </cell>
          <cell r="DI280">
            <v>9.6652000000000002E-2</v>
          </cell>
          <cell r="DJ280">
            <v>6.3987000000000002E-3</v>
          </cell>
          <cell r="DK280">
            <v>7.3127999999999999E-2</v>
          </cell>
          <cell r="DL280">
            <v>3.6563999999999998E-3</v>
          </cell>
          <cell r="DM280">
            <v>1.3468899999999999E-2</v>
          </cell>
          <cell r="DN280">
            <v>9.6652000000000002E-2</v>
          </cell>
          <cell r="DO280">
            <v>6.3987000000000002E-3</v>
          </cell>
          <cell r="DP280">
            <v>7.3127999999999999E-2</v>
          </cell>
          <cell r="DQ280">
            <v>3.6563999999999998E-3</v>
          </cell>
          <cell r="DR280">
            <v>1.3468899999999999E-2</v>
          </cell>
          <cell r="DS280">
            <v>9.6652000000000002E-2</v>
          </cell>
          <cell r="DT280">
            <v>0</v>
          </cell>
          <cell r="DU280">
            <v>0</v>
          </cell>
          <cell r="DV280">
            <v>0</v>
          </cell>
          <cell r="DW280">
            <v>0</v>
          </cell>
          <cell r="DX280">
            <v>0</v>
          </cell>
          <cell r="DY280">
            <v>0</v>
          </cell>
          <cell r="DZ280">
            <v>0</v>
          </cell>
          <cell r="EA280">
            <v>0</v>
          </cell>
          <cell r="EB280">
            <v>0</v>
          </cell>
          <cell r="EC280">
            <v>0</v>
          </cell>
          <cell r="ED280">
            <v>0</v>
          </cell>
          <cell r="EE280">
            <v>0</v>
          </cell>
          <cell r="EF280">
            <v>0</v>
          </cell>
          <cell r="EG280">
            <v>0</v>
          </cell>
          <cell r="EH280">
            <v>0</v>
          </cell>
          <cell r="EI280">
            <v>0</v>
          </cell>
          <cell r="EK280">
            <v>9.6652000000000002E-2</v>
          </cell>
          <cell r="EL280">
            <v>0</v>
          </cell>
          <cell r="EM280">
            <v>0</v>
          </cell>
          <cell r="EN280">
            <v>0.122</v>
          </cell>
          <cell r="EO280">
            <v>0.122</v>
          </cell>
          <cell r="EP280">
            <v>0</v>
          </cell>
          <cell r="EQ280">
            <v>0</v>
          </cell>
          <cell r="ER280">
            <v>0</v>
          </cell>
          <cell r="ES280">
            <v>0</v>
          </cell>
          <cell r="ET280">
            <v>0</v>
          </cell>
          <cell r="EU280">
            <v>9.6652000000000002E-2</v>
          </cell>
          <cell r="EV280">
            <v>0</v>
          </cell>
          <cell r="EW280">
            <v>0</v>
          </cell>
          <cell r="EX280">
            <v>0.122</v>
          </cell>
          <cell r="EY280">
            <v>0.122</v>
          </cell>
          <cell r="EZ280">
            <v>0</v>
          </cell>
          <cell r="FA280">
            <v>0</v>
          </cell>
          <cell r="FB280">
            <v>0</v>
          </cell>
          <cell r="FC280">
            <v>0</v>
          </cell>
          <cell r="FD280">
            <v>0</v>
          </cell>
          <cell r="FE280" t="str">
            <v>нд</v>
          </cell>
          <cell r="FF280">
            <v>9.6652000000000002E-2</v>
          </cell>
          <cell r="FG280">
            <v>0</v>
          </cell>
          <cell r="FH280">
            <v>0</v>
          </cell>
          <cell r="FI280">
            <v>0.122</v>
          </cell>
          <cell r="FJ280">
            <v>0.122</v>
          </cell>
          <cell r="FK280">
            <v>0</v>
          </cell>
          <cell r="FL280">
            <v>0</v>
          </cell>
          <cell r="FM280">
            <v>0</v>
          </cell>
          <cell r="FN280">
            <v>0</v>
          </cell>
          <cell r="FO280">
            <v>0</v>
          </cell>
          <cell r="FP280" t="str">
            <v>нд</v>
          </cell>
          <cell r="FQ280">
            <v>0</v>
          </cell>
          <cell r="FR280">
            <v>0</v>
          </cell>
          <cell r="FS280">
            <v>0</v>
          </cell>
          <cell r="FT280">
            <v>0</v>
          </cell>
          <cell r="FU280">
            <v>0</v>
          </cell>
          <cell r="FV280">
            <v>0</v>
          </cell>
          <cell r="FW280">
            <v>0</v>
          </cell>
          <cell r="FX280">
            <v>0</v>
          </cell>
          <cell r="FY280">
            <v>0</v>
          </cell>
          <cell r="FZ280">
            <v>0</v>
          </cell>
          <cell r="GA280" t="str">
            <v>нд</v>
          </cell>
          <cell r="GB280">
            <v>0</v>
          </cell>
          <cell r="GC280">
            <v>0</v>
          </cell>
          <cell r="GD280">
            <v>0</v>
          </cell>
          <cell r="GE280">
            <v>0</v>
          </cell>
          <cell r="GF280">
            <v>0</v>
          </cell>
          <cell r="GG280">
            <v>0</v>
          </cell>
          <cell r="GH280">
            <v>0</v>
          </cell>
          <cell r="GI280">
            <v>0</v>
          </cell>
          <cell r="GJ280">
            <v>0</v>
          </cell>
          <cell r="GK280">
            <v>0</v>
          </cell>
          <cell r="GL280" t="str">
            <v>нд</v>
          </cell>
          <cell r="GM280">
            <v>0</v>
          </cell>
          <cell r="GN280">
            <v>0</v>
          </cell>
          <cell r="GO280">
            <v>0</v>
          </cell>
          <cell r="GP280">
            <v>0</v>
          </cell>
          <cell r="GQ280">
            <v>0</v>
          </cell>
          <cell r="GR280">
            <v>0</v>
          </cell>
          <cell r="GS280">
            <v>0</v>
          </cell>
          <cell r="GT280">
            <v>0</v>
          </cell>
          <cell r="GU280">
            <v>0</v>
          </cell>
          <cell r="GV280">
            <v>0</v>
          </cell>
          <cell r="GW280" t="str">
            <v>нд</v>
          </cell>
          <cell r="GX280">
            <v>0</v>
          </cell>
          <cell r="GY280">
            <v>0</v>
          </cell>
          <cell r="GZ280">
            <v>0</v>
          </cell>
          <cell r="HA280">
            <v>0</v>
          </cell>
          <cell r="HB280">
            <v>0</v>
          </cell>
          <cell r="HC280">
            <v>0</v>
          </cell>
          <cell r="HD280">
            <v>0</v>
          </cell>
          <cell r="HE280">
            <v>0</v>
          </cell>
          <cell r="HF280">
            <v>0</v>
          </cell>
          <cell r="HG280">
            <v>0</v>
          </cell>
          <cell r="HH280" t="str">
            <v>нд</v>
          </cell>
          <cell r="HI280">
            <v>0</v>
          </cell>
          <cell r="HJ280">
            <v>0</v>
          </cell>
          <cell r="HK280">
            <v>0</v>
          </cell>
          <cell r="HL280">
            <v>0</v>
          </cell>
          <cell r="HM280">
            <v>0</v>
          </cell>
          <cell r="HN280">
            <v>0</v>
          </cell>
          <cell r="HO280">
            <v>0</v>
          </cell>
          <cell r="HP280">
            <v>0</v>
          </cell>
          <cell r="HQ280">
            <v>0</v>
          </cell>
          <cell r="HR280">
            <v>0</v>
          </cell>
          <cell r="HS280" t="str">
            <v>нд</v>
          </cell>
          <cell r="HT280">
            <v>0</v>
          </cell>
          <cell r="HU280">
            <v>0</v>
          </cell>
          <cell r="HV280">
            <v>0</v>
          </cell>
          <cell r="HW280">
            <v>0</v>
          </cell>
          <cell r="HX280">
            <v>0</v>
          </cell>
          <cell r="HY280">
            <v>0</v>
          </cell>
          <cell r="HZ280">
            <v>0</v>
          </cell>
          <cell r="IA280">
            <v>0</v>
          </cell>
          <cell r="IB280">
            <v>0</v>
          </cell>
          <cell r="IC280">
            <v>0</v>
          </cell>
          <cell r="ID280" t="str">
            <v>нд</v>
          </cell>
          <cell r="IE280">
            <v>0</v>
          </cell>
          <cell r="IF280">
            <v>0</v>
          </cell>
          <cell r="IG280">
            <v>0</v>
          </cell>
          <cell r="IH280">
            <v>0</v>
          </cell>
          <cell r="II280">
            <v>0</v>
          </cell>
          <cell r="IJ280">
            <v>0</v>
          </cell>
          <cell r="IK280">
            <v>0</v>
          </cell>
          <cell r="IL280">
            <v>0</v>
          </cell>
          <cell r="IM280">
            <v>0</v>
          </cell>
          <cell r="IN280">
            <v>0</v>
          </cell>
          <cell r="IO280" t="str">
            <v>нд</v>
          </cell>
          <cell r="IP280">
            <v>0</v>
          </cell>
          <cell r="IQ280">
            <v>0</v>
          </cell>
          <cell r="IR280">
            <v>0</v>
          </cell>
          <cell r="IS280">
            <v>0</v>
          </cell>
          <cell r="IT280">
            <v>0</v>
          </cell>
          <cell r="IU280">
            <v>0</v>
          </cell>
          <cell r="IV280">
            <v>0</v>
          </cell>
          <cell r="IW280">
            <v>0</v>
          </cell>
          <cell r="IX280">
            <v>0</v>
          </cell>
          <cell r="IY280">
            <v>0</v>
          </cell>
          <cell r="IZ280" t="str">
            <v>нд</v>
          </cell>
          <cell r="JA280">
            <v>0</v>
          </cell>
          <cell r="JB280">
            <v>0</v>
          </cell>
          <cell r="JC280">
            <v>0</v>
          </cell>
          <cell r="JD280">
            <v>0</v>
          </cell>
          <cell r="JE280">
            <v>0</v>
          </cell>
          <cell r="JF280">
            <v>0</v>
          </cell>
          <cell r="JG280">
            <v>0</v>
          </cell>
          <cell r="JH280">
            <v>0</v>
          </cell>
          <cell r="JI280">
            <v>0</v>
          </cell>
          <cell r="JJ280">
            <v>0</v>
          </cell>
          <cell r="JK280" t="str">
            <v>нд</v>
          </cell>
          <cell r="JL280">
            <v>0</v>
          </cell>
          <cell r="JM280">
            <v>0</v>
          </cell>
          <cell r="JN280">
            <v>0</v>
          </cell>
          <cell r="JO280">
            <v>0</v>
          </cell>
          <cell r="JP280">
            <v>0</v>
          </cell>
          <cell r="JQ280">
            <v>0</v>
          </cell>
          <cell r="JR280">
            <v>0</v>
          </cell>
          <cell r="JS280">
            <v>0</v>
          </cell>
          <cell r="JT280">
            <v>0</v>
          </cell>
          <cell r="JU280">
            <v>0</v>
          </cell>
          <cell r="JV280" t="str">
            <v>нд</v>
          </cell>
          <cell r="JW280">
            <v>0</v>
          </cell>
          <cell r="JX280">
            <v>0</v>
          </cell>
          <cell r="JY280">
            <v>0</v>
          </cell>
          <cell r="JZ280">
            <v>0</v>
          </cell>
          <cell r="KA280">
            <v>0</v>
          </cell>
          <cell r="KB280">
            <v>0</v>
          </cell>
          <cell r="KC280">
            <v>0</v>
          </cell>
          <cell r="KD280">
            <v>0</v>
          </cell>
          <cell r="KE280">
            <v>0</v>
          </cell>
          <cell r="KF280">
            <v>0</v>
          </cell>
          <cell r="KG280" t="str">
            <v>нд</v>
          </cell>
          <cell r="KH280">
            <v>0</v>
          </cell>
          <cell r="KI280">
            <v>0</v>
          </cell>
          <cell r="KJ280">
            <v>0</v>
          </cell>
          <cell r="KK280">
            <v>0</v>
          </cell>
          <cell r="KL280">
            <v>0</v>
          </cell>
          <cell r="KM280">
            <v>0</v>
          </cell>
          <cell r="KN280">
            <v>0</v>
          </cell>
          <cell r="KO280">
            <v>0</v>
          </cell>
          <cell r="KP280">
            <v>0</v>
          </cell>
          <cell r="KQ280">
            <v>0</v>
          </cell>
          <cell r="KR280" t="str">
            <v>нд</v>
          </cell>
          <cell r="KS280">
            <v>0</v>
          </cell>
          <cell r="KT280">
            <v>0</v>
          </cell>
          <cell r="KU280">
            <v>0</v>
          </cell>
          <cell r="KV280">
            <v>0</v>
          </cell>
          <cell r="KW280">
            <v>0</v>
          </cell>
          <cell r="KX280">
            <v>0</v>
          </cell>
          <cell r="KY280">
            <v>0</v>
          </cell>
          <cell r="KZ280">
            <v>0</v>
          </cell>
          <cell r="LA280">
            <v>0</v>
          </cell>
          <cell r="LB280">
            <v>0</v>
          </cell>
          <cell r="LC280" t="str">
            <v>нд</v>
          </cell>
          <cell r="LD280">
            <v>0</v>
          </cell>
          <cell r="LE280">
            <v>0</v>
          </cell>
          <cell r="LF280">
            <v>0</v>
          </cell>
          <cell r="LG280">
            <v>0</v>
          </cell>
          <cell r="LH280">
            <v>0</v>
          </cell>
          <cell r="LI280">
            <v>0</v>
          </cell>
          <cell r="LJ280">
            <v>0</v>
          </cell>
          <cell r="LK280">
            <v>0</v>
          </cell>
          <cell r="LL280">
            <v>0</v>
          </cell>
          <cell r="LM280">
            <v>0</v>
          </cell>
          <cell r="LN280" t="str">
            <v>нд</v>
          </cell>
          <cell r="LO280">
            <v>0</v>
          </cell>
          <cell r="LP280">
            <v>0</v>
          </cell>
          <cell r="LQ280">
            <v>0</v>
          </cell>
          <cell r="LR280">
            <v>0</v>
          </cell>
          <cell r="LS280">
            <v>0</v>
          </cell>
          <cell r="LT280">
            <v>0</v>
          </cell>
          <cell r="LU280">
            <v>0</v>
          </cell>
          <cell r="LV280">
            <v>0</v>
          </cell>
          <cell r="LW280">
            <v>0</v>
          </cell>
          <cell r="LX280">
            <v>0</v>
          </cell>
          <cell r="LY280" t="str">
            <v>нд</v>
          </cell>
          <cell r="LZ280">
            <v>0</v>
          </cell>
          <cell r="MA280" t="str">
            <v>1.1.4</v>
          </cell>
          <cell r="MB280" t="str">
            <v>Строительство ВЛ - 0,4 кВ Ф-10 ПС Урус-Мартан с.Гехи-Чу ТП 10-65  L- 0,178км (монтаж опор и подвеска провода)</v>
          </cell>
          <cell r="MC280" t="str">
            <v>G_prj_109108_49692</v>
          </cell>
          <cell r="MD280" t="str">
            <v>G_prj_109108_49692</v>
          </cell>
          <cell r="ME280" t="b">
            <v>0</v>
          </cell>
          <cell r="MF280">
            <v>0</v>
          </cell>
          <cell r="MG280">
            <v>0</v>
          </cell>
          <cell r="MH280">
            <v>0</v>
          </cell>
          <cell r="MI280">
            <v>0</v>
          </cell>
          <cell r="MK280">
            <v>0</v>
          </cell>
          <cell r="ML280">
            <v>0</v>
          </cell>
          <cell r="MM280">
            <v>0</v>
          </cell>
          <cell r="MN280">
            <v>0</v>
          </cell>
          <cell r="MO280">
            <v>0</v>
          </cell>
          <cell r="MP280">
            <v>0</v>
          </cell>
          <cell r="MQ280">
            <v>0</v>
          </cell>
          <cell r="MR280">
            <v>0</v>
          </cell>
          <cell r="MS280">
            <v>0</v>
          </cell>
          <cell r="MT280">
            <v>0</v>
          </cell>
          <cell r="MU280">
            <v>0</v>
          </cell>
          <cell r="MV280">
            <v>0</v>
          </cell>
          <cell r="MW280">
            <v>0</v>
          </cell>
          <cell r="MX280">
            <v>0</v>
          </cell>
          <cell r="MY280">
            <v>0</v>
          </cell>
          <cell r="MZ280">
            <v>0</v>
          </cell>
          <cell r="NA280">
            <v>0</v>
          </cell>
          <cell r="NB280">
            <v>0</v>
          </cell>
          <cell r="NC280">
            <v>0</v>
          </cell>
          <cell r="ND280">
            <v>0</v>
          </cell>
          <cell r="NE280">
            <v>0</v>
          </cell>
          <cell r="NF280">
            <v>0</v>
          </cell>
          <cell r="NG280">
            <v>0</v>
          </cell>
          <cell r="NH280">
            <v>0</v>
          </cell>
          <cell r="NI280">
            <v>0</v>
          </cell>
          <cell r="NJ280">
            <v>0</v>
          </cell>
          <cell r="NK280">
            <v>0</v>
          </cell>
          <cell r="NL280">
            <v>0</v>
          </cell>
          <cell r="NM280">
            <v>0</v>
          </cell>
          <cell r="NN280">
            <v>0</v>
          </cell>
          <cell r="NO280">
            <v>0</v>
          </cell>
          <cell r="NP280">
            <v>0</v>
          </cell>
          <cell r="NQ280">
            <v>0</v>
          </cell>
          <cell r="NR280">
            <v>0</v>
          </cell>
          <cell r="NS280">
            <v>0</v>
          </cell>
          <cell r="NT280">
            <v>0</v>
          </cell>
          <cell r="NU280">
            <v>0</v>
          </cell>
          <cell r="NV280">
            <v>0</v>
          </cell>
          <cell r="NW280">
            <v>0</v>
          </cell>
          <cell r="NX280">
            <v>0</v>
          </cell>
          <cell r="NY280">
            <v>0</v>
          </cell>
          <cell r="NZ280">
            <v>0</v>
          </cell>
          <cell r="OA280">
            <v>0</v>
          </cell>
          <cell r="OB280">
            <v>0</v>
          </cell>
          <cell r="OC280">
            <v>0</v>
          </cell>
          <cell r="OD280">
            <v>0</v>
          </cell>
          <cell r="OE280">
            <v>0</v>
          </cell>
          <cell r="OF280">
            <v>0</v>
          </cell>
          <cell r="OG280">
            <v>0</v>
          </cell>
          <cell r="OH280">
            <v>0</v>
          </cell>
          <cell r="OI280">
            <v>0</v>
          </cell>
          <cell r="OJ280">
            <v>0</v>
          </cell>
          <cell r="OK280">
            <v>0</v>
          </cell>
          <cell r="OL280">
            <v>0</v>
          </cell>
          <cell r="ON280">
            <v>0.11404936</v>
          </cell>
          <cell r="OO280">
            <v>0.11404936</v>
          </cell>
          <cell r="OR280">
            <v>0</v>
          </cell>
          <cell r="OS280">
            <v>0</v>
          </cell>
          <cell r="OT280">
            <v>0</v>
          </cell>
          <cell r="OU280">
            <v>0</v>
          </cell>
          <cell r="OV280">
            <v>0</v>
          </cell>
          <cell r="OW280">
            <v>0</v>
          </cell>
          <cell r="OX280">
            <v>0</v>
          </cell>
          <cell r="OY280">
            <v>0</v>
          </cell>
          <cell r="OZ280">
            <v>0</v>
          </cell>
          <cell r="PA280">
            <v>0</v>
          </cell>
          <cell r="PB280">
            <v>0</v>
          </cell>
          <cell r="PC280">
            <v>0</v>
          </cell>
          <cell r="PD280">
            <v>0</v>
          </cell>
          <cell r="PE280">
            <v>0</v>
          </cell>
          <cell r="PF280">
            <v>0</v>
          </cell>
          <cell r="PG280">
            <v>0</v>
          </cell>
          <cell r="PH280">
            <v>0</v>
          </cell>
          <cell r="PI280">
            <v>0</v>
          </cell>
          <cell r="PJ280">
            <v>0</v>
          </cell>
          <cell r="PK280">
            <v>0</v>
          </cell>
          <cell r="PL280">
            <v>0</v>
          </cell>
          <cell r="PM280">
            <v>0</v>
          </cell>
          <cell r="PN280">
            <v>0</v>
          </cell>
          <cell r="PO280">
            <v>0</v>
          </cell>
          <cell r="PP280">
            <v>0</v>
          </cell>
          <cell r="PQ280">
            <v>0</v>
          </cell>
          <cell r="PR280">
            <v>0</v>
          </cell>
          <cell r="PS280">
            <v>0</v>
          </cell>
          <cell r="PT280">
            <v>0</v>
          </cell>
          <cell r="PU280">
            <v>0</v>
          </cell>
          <cell r="PV280">
            <v>0</v>
          </cell>
          <cell r="PW280">
            <v>0</v>
          </cell>
          <cell r="PX280">
            <v>0</v>
          </cell>
          <cell r="PY280">
            <v>0</v>
          </cell>
          <cell r="PZ280">
            <v>0</v>
          </cell>
        </row>
        <row r="281">
          <cell r="D281" t="str">
            <v>G_prj_109108_49694</v>
          </cell>
          <cell r="E281">
            <v>1.0896544799999909E-2</v>
          </cell>
          <cell r="F281">
            <v>0</v>
          </cell>
          <cell r="G281">
            <v>0</v>
          </cell>
          <cell r="H281">
            <v>1.0896544799999909E-2</v>
          </cell>
          <cell r="I281">
            <v>0</v>
          </cell>
          <cell r="J281">
            <v>0</v>
          </cell>
          <cell r="K281">
            <v>0</v>
          </cell>
          <cell r="L281">
            <v>0</v>
          </cell>
          <cell r="M281">
            <v>0</v>
          </cell>
          <cell r="N281">
            <v>0</v>
          </cell>
          <cell r="O281">
            <v>0</v>
          </cell>
          <cell r="P281">
            <v>0</v>
          </cell>
          <cell r="Q281">
            <v>0.28958691520000007</v>
          </cell>
          <cell r="R281">
            <v>0</v>
          </cell>
          <cell r="S281">
            <v>0</v>
          </cell>
          <cell r="T281">
            <v>0.28958691520000007</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0</v>
          </cell>
          <cell r="CI281">
            <v>0</v>
          </cell>
          <cell r="CJ281">
            <v>0</v>
          </cell>
          <cell r="CK281">
            <v>0</v>
          </cell>
          <cell r="CL281">
            <v>0</v>
          </cell>
          <cell r="CM281">
            <v>0</v>
          </cell>
          <cell r="CN281">
            <v>0</v>
          </cell>
          <cell r="CO281">
            <v>0</v>
          </cell>
          <cell r="CP281">
            <v>0</v>
          </cell>
          <cell r="CQ281">
            <v>0.28958691520000007</v>
          </cell>
          <cell r="CR281">
            <v>0</v>
          </cell>
          <cell r="CS281">
            <v>0</v>
          </cell>
          <cell r="CT281">
            <v>0.28958691520000007</v>
          </cell>
          <cell r="CU281">
            <v>0</v>
          </cell>
          <cell r="CV281">
            <v>0</v>
          </cell>
          <cell r="CW281">
            <v>0.28958691520000007</v>
          </cell>
          <cell r="CX281">
            <v>0</v>
          </cell>
          <cell r="CY281">
            <v>0</v>
          </cell>
          <cell r="CZ281">
            <v>0.28958691520000007</v>
          </cell>
          <cell r="DA281">
            <v>0</v>
          </cell>
          <cell r="DB281">
            <v>0</v>
          </cell>
          <cell r="DD281">
            <v>0.30048345999999998</v>
          </cell>
          <cell r="DE281">
            <v>0</v>
          </cell>
          <cell r="DF281">
            <v>0.25464700000000001</v>
          </cell>
          <cell r="DG281">
            <v>0</v>
          </cell>
          <cell r="DI281">
            <v>0.25464700000000001</v>
          </cell>
          <cell r="DJ281">
            <v>1.7076500000000001E-2</v>
          </cell>
          <cell r="DK281">
            <v>0.19516</v>
          </cell>
          <cell r="DL281">
            <v>9.758000000000001E-3</v>
          </cell>
          <cell r="DM281">
            <v>3.2652500000000022E-2</v>
          </cell>
          <cell r="DN281">
            <v>0.25464700000000001</v>
          </cell>
          <cell r="DO281">
            <v>1.7076500000000001E-2</v>
          </cell>
          <cell r="DP281">
            <v>0.19516</v>
          </cell>
          <cell r="DQ281">
            <v>9.758000000000001E-3</v>
          </cell>
          <cell r="DR281">
            <v>3.2652500000000022E-2</v>
          </cell>
          <cell r="DS281">
            <v>0.25464700000000001</v>
          </cell>
          <cell r="DT281">
            <v>0</v>
          </cell>
          <cell r="DU281">
            <v>0</v>
          </cell>
          <cell r="DV281">
            <v>0</v>
          </cell>
          <cell r="DW281">
            <v>0</v>
          </cell>
          <cell r="DX281">
            <v>0</v>
          </cell>
          <cell r="DY281">
            <v>0</v>
          </cell>
          <cell r="DZ281">
            <v>0</v>
          </cell>
          <cell r="EA281">
            <v>0</v>
          </cell>
          <cell r="EB281">
            <v>0</v>
          </cell>
          <cell r="EC281">
            <v>0</v>
          </cell>
          <cell r="ED281">
            <v>0</v>
          </cell>
          <cell r="EE281">
            <v>0</v>
          </cell>
          <cell r="EF281">
            <v>0</v>
          </cell>
          <cell r="EG281">
            <v>0</v>
          </cell>
          <cell r="EH281">
            <v>0</v>
          </cell>
          <cell r="EI281">
            <v>0</v>
          </cell>
          <cell r="EK281">
            <v>0.25464700000000001</v>
          </cell>
          <cell r="EL281">
            <v>0</v>
          </cell>
          <cell r="EM281">
            <v>0</v>
          </cell>
          <cell r="EN281">
            <v>0.34300000000000003</v>
          </cell>
          <cell r="EO281">
            <v>0.34300000000000003</v>
          </cell>
          <cell r="EP281">
            <v>0</v>
          </cell>
          <cell r="EQ281">
            <v>0</v>
          </cell>
          <cell r="ER281">
            <v>0</v>
          </cell>
          <cell r="ES281">
            <v>0</v>
          </cell>
          <cell r="ET281">
            <v>0</v>
          </cell>
          <cell r="EU281">
            <v>0.25464700000000001</v>
          </cell>
          <cell r="EV281">
            <v>0</v>
          </cell>
          <cell r="EW281">
            <v>0</v>
          </cell>
          <cell r="EX281">
            <v>0.34300000000000003</v>
          </cell>
          <cell r="EY281">
            <v>0.34300000000000003</v>
          </cell>
          <cell r="EZ281">
            <v>0</v>
          </cell>
          <cell r="FA281">
            <v>0</v>
          </cell>
          <cell r="FB281">
            <v>0</v>
          </cell>
          <cell r="FC281">
            <v>0</v>
          </cell>
          <cell r="FD281">
            <v>0</v>
          </cell>
          <cell r="FE281" t="str">
            <v>нд</v>
          </cell>
          <cell r="FF281">
            <v>0.25464700000000001</v>
          </cell>
          <cell r="FG281">
            <v>0</v>
          </cell>
          <cell r="FH281">
            <v>0</v>
          </cell>
          <cell r="FI281">
            <v>0.34300000000000003</v>
          </cell>
          <cell r="FJ281">
            <v>0.34300000000000003</v>
          </cell>
          <cell r="FK281">
            <v>0</v>
          </cell>
          <cell r="FL281">
            <v>0</v>
          </cell>
          <cell r="FM281">
            <v>0</v>
          </cell>
          <cell r="FN281">
            <v>0</v>
          </cell>
          <cell r="FO281">
            <v>0</v>
          </cell>
          <cell r="FP281" t="str">
            <v>нд</v>
          </cell>
          <cell r="FQ281">
            <v>0</v>
          </cell>
          <cell r="FR281">
            <v>0</v>
          </cell>
          <cell r="FS281">
            <v>0</v>
          </cell>
          <cell r="FT281">
            <v>0</v>
          </cell>
          <cell r="FU281">
            <v>0</v>
          </cell>
          <cell r="FV281">
            <v>0</v>
          </cell>
          <cell r="FW281">
            <v>0</v>
          </cell>
          <cell r="FX281">
            <v>0</v>
          </cell>
          <cell r="FY281">
            <v>0</v>
          </cell>
          <cell r="FZ281">
            <v>0</v>
          </cell>
          <cell r="GA281" t="str">
            <v>нд</v>
          </cell>
          <cell r="GB281">
            <v>0</v>
          </cell>
          <cell r="GC281">
            <v>0</v>
          </cell>
          <cell r="GD281">
            <v>0</v>
          </cell>
          <cell r="GE281">
            <v>0</v>
          </cell>
          <cell r="GF281">
            <v>0</v>
          </cell>
          <cell r="GG281">
            <v>0</v>
          </cell>
          <cell r="GH281">
            <v>0</v>
          </cell>
          <cell r="GI281">
            <v>0</v>
          </cell>
          <cell r="GJ281">
            <v>0</v>
          </cell>
          <cell r="GK281">
            <v>0</v>
          </cell>
          <cell r="GL281" t="str">
            <v>нд</v>
          </cell>
          <cell r="GM281">
            <v>0</v>
          </cell>
          <cell r="GN281">
            <v>0</v>
          </cell>
          <cell r="GO281">
            <v>0</v>
          </cell>
          <cell r="GP281">
            <v>0</v>
          </cell>
          <cell r="GQ281">
            <v>0</v>
          </cell>
          <cell r="GR281">
            <v>0</v>
          </cell>
          <cell r="GS281">
            <v>0</v>
          </cell>
          <cell r="GT281">
            <v>0</v>
          </cell>
          <cell r="GU281">
            <v>0</v>
          </cell>
          <cell r="GV281">
            <v>0</v>
          </cell>
          <cell r="GW281" t="str">
            <v>нд</v>
          </cell>
          <cell r="GX281">
            <v>0</v>
          </cell>
          <cell r="GY281">
            <v>0</v>
          </cell>
          <cell r="GZ281">
            <v>0</v>
          </cell>
          <cell r="HA281">
            <v>0</v>
          </cell>
          <cell r="HB281">
            <v>0</v>
          </cell>
          <cell r="HC281">
            <v>0</v>
          </cell>
          <cell r="HD281">
            <v>0</v>
          </cell>
          <cell r="HE281">
            <v>0</v>
          </cell>
          <cell r="HF281">
            <v>0</v>
          </cell>
          <cell r="HG281">
            <v>0</v>
          </cell>
          <cell r="HH281" t="str">
            <v>нд</v>
          </cell>
          <cell r="HI281">
            <v>0</v>
          </cell>
          <cell r="HJ281">
            <v>0</v>
          </cell>
          <cell r="HK281">
            <v>0</v>
          </cell>
          <cell r="HL281">
            <v>0</v>
          </cell>
          <cell r="HM281">
            <v>0</v>
          </cell>
          <cell r="HN281">
            <v>0</v>
          </cell>
          <cell r="HO281">
            <v>0</v>
          </cell>
          <cell r="HP281">
            <v>0</v>
          </cell>
          <cell r="HQ281">
            <v>0</v>
          </cell>
          <cell r="HR281">
            <v>0</v>
          </cell>
          <cell r="HS281" t="str">
            <v>нд</v>
          </cell>
          <cell r="HT281">
            <v>0</v>
          </cell>
          <cell r="HU281">
            <v>0</v>
          </cell>
          <cell r="HV281">
            <v>0</v>
          </cell>
          <cell r="HW281">
            <v>0</v>
          </cell>
          <cell r="HX281">
            <v>0</v>
          </cell>
          <cell r="HY281">
            <v>0</v>
          </cell>
          <cell r="HZ281">
            <v>0</v>
          </cell>
          <cell r="IA281">
            <v>0</v>
          </cell>
          <cell r="IB281">
            <v>0</v>
          </cell>
          <cell r="IC281">
            <v>0</v>
          </cell>
          <cell r="ID281" t="str">
            <v>нд</v>
          </cell>
          <cell r="IE281">
            <v>0</v>
          </cell>
          <cell r="IF281">
            <v>0</v>
          </cell>
          <cell r="IG281">
            <v>0</v>
          </cell>
          <cell r="IH281">
            <v>0</v>
          </cell>
          <cell r="II281">
            <v>0</v>
          </cell>
          <cell r="IJ281">
            <v>0</v>
          </cell>
          <cell r="IK281">
            <v>0</v>
          </cell>
          <cell r="IL281">
            <v>0</v>
          </cell>
          <cell r="IM281">
            <v>0</v>
          </cell>
          <cell r="IN281">
            <v>0</v>
          </cell>
          <cell r="IO281" t="str">
            <v>нд</v>
          </cell>
          <cell r="IP281">
            <v>0</v>
          </cell>
          <cell r="IQ281">
            <v>0</v>
          </cell>
          <cell r="IR281">
            <v>0</v>
          </cell>
          <cell r="IS281">
            <v>0</v>
          </cell>
          <cell r="IT281">
            <v>0</v>
          </cell>
          <cell r="IU281">
            <v>0</v>
          </cell>
          <cell r="IV281">
            <v>0</v>
          </cell>
          <cell r="IW281">
            <v>0</v>
          </cell>
          <cell r="IX281">
            <v>0</v>
          </cell>
          <cell r="IY281">
            <v>0</v>
          </cell>
          <cell r="IZ281" t="str">
            <v>нд</v>
          </cell>
          <cell r="JA281">
            <v>0</v>
          </cell>
          <cell r="JB281">
            <v>0</v>
          </cell>
          <cell r="JC281">
            <v>0</v>
          </cell>
          <cell r="JD281">
            <v>0</v>
          </cell>
          <cell r="JE281">
            <v>0</v>
          </cell>
          <cell r="JF281">
            <v>0</v>
          </cell>
          <cell r="JG281">
            <v>0</v>
          </cell>
          <cell r="JH281">
            <v>0</v>
          </cell>
          <cell r="JI281">
            <v>0</v>
          </cell>
          <cell r="JJ281">
            <v>0</v>
          </cell>
          <cell r="JK281" t="str">
            <v>нд</v>
          </cell>
          <cell r="JL281">
            <v>0</v>
          </cell>
          <cell r="JM281">
            <v>0</v>
          </cell>
          <cell r="JN281">
            <v>0</v>
          </cell>
          <cell r="JO281">
            <v>0</v>
          </cell>
          <cell r="JP281">
            <v>0</v>
          </cell>
          <cell r="JQ281">
            <v>0</v>
          </cell>
          <cell r="JR281">
            <v>0</v>
          </cell>
          <cell r="JS281">
            <v>0</v>
          </cell>
          <cell r="JT281">
            <v>0</v>
          </cell>
          <cell r="JU281">
            <v>0</v>
          </cell>
          <cell r="JV281" t="str">
            <v>нд</v>
          </cell>
          <cell r="JW281">
            <v>0</v>
          </cell>
          <cell r="JX281">
            <v>0</v>
          </cell>
          <cell r="JY281">
            <v>0</v>
          </cell>
          <cell r="JZ281">
            <v>0</v>
          </cell>
          <cell r="KA281">
            <v>0</v>
          </cell>
          <cell r="KB281">
            <v>0</v>
          </cell>
          <cell r="KC281">
            <v>0</v>
          </cell>
          <cell r="KD281">
            <v>0</v>
          </cell>
          <cell r="KE281">
            <v>0</v>
          </cell>
          <cell r="KF281">
            <v>0</v>
          </cell>
          <cell r="KG281" t="str">
            <v>нд</v>
          </cell>
          <cell r="KH281">
            <v>0</v>
          </cell>
          <cell r="KI281">
            <v>0</v>
          </cell>
          <cell r="KJ281">
            <v>0</v>
          </cell>
          <cell r="KK281">
            <v>0</v>
          </cell>
          <cell r="KL281">
            <v>0</v>
          </cell>
          <cell r="KM281">
            <v>0</v>
          </cell>
          <cell r="KN281">
            <v>0</v>
          </cell>
          <cell r="KO281">
            <v>0</v>
          </cell>
          <cell r="KP281">
            <v>0</v>
          </cell>
          <cell r="KQ281">
            <v>0</v>
          </cell>
          <cell r="KR281" t="str">
            <v>нд</v>
          </cell>
          <cell r="KS281">
            <v>0</v>
          </cell>
          <cell r="KT281">
            <v>0</v>
          </cell>
          <cell r="KU281">
            <v>0</v>
          </cell>
          <cell r="KV281">
            <v>0</v>
          </cell>
          <cell r="KW281">
            <v>0</v>
          </cell>
          <cell r="KX281">
            <v>0</v>
          </cell>
          <cell r="KY281">
            <v>0</v>
          </cell>
          <cell r="KZ281">
            <v>0</v>
          </cell>
          <cell r="LA281">
            <v>0</v>
          </cell>
          <cell r="LB281">
            <v>0</v>
          </cell>
          <cell r="LC281" t="str">
            <v>нд</v>
          </cell>
          <cell r="LD281">
            <v>0</v>
          </cell>
          <cell r="LE281">
            <v>0</v>
          </cell>
          <cell r="LF281">
            <v>0</v>
          </cell>
          <cell r="LG281">
            <v>0</v>
          </cell>
          <cell r="LH281">
            <v>0</v>
          </cell>
          <cell r="LI281">
            <v>0</v>
          </cell>
          <cell r="LJ281">
            <v>0</v>
          </cell>
          <cell r="LK281">
            <v>0</v>
          </cell>
          <cell r="LL281">
            <v>0</v>
          </cell>
          <cell r="LM281">
            <v>0</v>
          </cell>
          <cell r="LN281" t="str">
            <v>нд</v>
          </cell>
          <cell r="LO281">
            <v>0</v>
          </cell>
          <cell r="LP281">
            <v>0</v>
          </cell>
          <cell r="LQ281">
            <v>0</v>
          </cell>
          <cell r="LR281">
            <v>0</v>
          </cell>
          <cell r="LS281">
            <v>0</v>
          </cell>
          <cell r="LT281">
            <v>0</v>
          </cell>
          <cell r="LU281">
            <v>0</v>
          </cell>
          <cell r="LV281">
            <v>0</v>
          </cell>
          <cell r="LW281">
            <v>0</v>
          </cell>
          <cell r="LX281">
            <v>0</v>
          </cell>
          <cell r="LY281" t="str">
            <v>нд</v>
          </cell>
          <cell r="LZ281">
            <v>0</v>
          </cell>
          <cell r="MA281" t="str">
            <v>1.1.4</v>
          </cell>
          <cell r="MB281" t="str">
            <v>Строительство ВЛ - 0,4 кВ Ф-11 ПС Красноармейская с.Алхан-Юрт ТП 11-27  L- 0,122км (монтаж опор и подвеска провода)</v>
          </cell>
          <cell r="MC281" t="str">
            <v>G_prj_109108_49693</v>
          </cell>
          <cell r="MD281" t="str">
            <v>G_prj_109108_49693</v>
          </cell>
          <cell r="ME281" t="b">
            <v>0</v>
          </cell>
          <cell r="MF281">
            <v>0</v>
          </cell>
          <cell r="MG281">
            <v>0</v>
          </cell>
          <cell r="MH281">
            <v>0</v>
          </cell>
          <cell r="MI281">
            <v>0</v>
          </cell>
          <cell r="MK281">
            <v>0</v>
          </cell>
          <cell r="ML281">
            <v>0</v>
          </cell>
          <cell r="MM281">
            <v>0</v>
          </cell>
          <cell r="MN281">
            <v>0</v>
          </cell>
          <cell r="MO281">
            <v>0</v>
          </cell>
          <cell r="MP281">
            <v>0</v>
          </cell>
          <cell r="MQ281">
            <v>0</v>
          </cell>
          <cell r="MR281">
            <v>0</v>
          </cell>
          <cell r="MS281">
            <v>0</v>
          </cell>
          <cell r="MT281">
            <v>0</v>
          </cell>
          <cell r="MU281">
            <v>0</v>
          </cell>
          <cell r="MV281">
            <v>0</v>
          </cell>
          <cell r="MW281">
            <v>0</v>
          </cell>
          <cell r="MX281">
            <v>0</v>
          </cell>
          <cell r="MY281">
            <v>0</v>
          </cell>
          <cell r="MZ281">
            <v>0</v>
          </cell>
          <cell r="NA281">
            <v>0</v>
          </cell>
          <cell r="NB281">
            <v>0</v>
          </cell>
          <cell r="NC281">
            <v>0</v>
          </cell>
          <cell r="ND281">
            <v>0</v>
          </cell>
          <cell r="NE281">
            <v>0</v>
          </cell>
          <cell r="NF281">
            <v>0</v>
          </cell>
          <cell r="NG281">
            <v>0</v>
          </cell>
          <cell r="NH281">
            <v>0</v>
          </cell>
          <cell r="NI281">
            <v>0</v>
          </cell>
          <cell r="NJ281">
            <v>0</v>
          </cell>
          <cell r="NK281">
            <v>0</v>
          </cell>
          <cell r="NL281">
            <v>0</v>
          </cell>
          <cell r="NM281">
            <v>0</v>
          </cell>
          <cell r="NN281">
            <v>0</v>
          </cell>
          <cell r="NO281">
            <v>0</v>
          </cell>
          <cell r="NP281">
            <v>0</v>
          </cell>
          <cell r="NQ281">
            <v>0</v>
          </cell>
          <cell r="NR281">
            <v>0</v>
          </cell>
          <cell r="NS281">
            <v>0</v>
          </cell>
          <cell r="NT281">
            <v>0</v>
          </cell>
          <cell r="NU281">
            <v>0</v>
          </cell>
          <cell r="NV281">
            <v>0</v>
          </cell>
          <cell r="NW281">
            <v>0</v>
          </cell>
          <cell r="NX281">
            <v>0</v>
          </cell>
          <cell r="NY281">
            <v>0</v>
          </cell>
          <cell r="NZ281">
            <v>0</v>
          </cell>
          <cell r="OA281">
            <v>0</v>
          </cell>
          <cell r="OB281">
            <v>0</v>
          </cell>
          <cell r="OC281">
            <v>0</v>
          </cell>
          <cell r="OD281">
            <v>0</v>
          </cell>
          <cell r="OE281">
            <v>0</v>
          </cell>
          <cell r="OF281">
            <v>0</v>
          </cell>
          <cell r="OG281">
            <v>0</v>
          </cell>
          <cell r="OH281">
            <v>0</v>
          </cell>
          <cell r="OI281">
            <v>0</v>
          </cell>
          <cell r="OJ281">
            <v>0</v>
          </cell>
          <cell r="OK281">
            <v>0</v>
          </cell>
          <cell r="OL281">
            <v>0</v>
          </cell>
          <cell r="ON281">
            <v>0.30048345999999998</v>
          </cell>
          <cell r="OO281">
            <v>0.30048345999999998</v>
          </cell>
          <cell r="OR281">
            <v>0</v>
          </cell>
          <cell r="OS281">
            <v>0</v>
          </cell>
          <cell r="OT281">
            <v>0</v>
          </cell>
          <cell r="OU281">
            <v>0</v>
          </cell>
          <cell r="OV281">
            <v>0</v>
          </cell>
          <cell r="OW281">
            <v>0</v>
          </cell>
          <cell r="OX281">
            <v>0</v>
          </cell>
          <cell r="OY281">
            <v>0</v>
          </cell>
          <cell r="OZ281">
            <v>0</v>
          </cell>
          <cell r="PA281">
            <v>0</v>
          </cell>
          <cell r="PB281">
            <v>0</v>
          </cell>
          <cell r="PC281">
            <v>0</v>
          </cell>
          <cell r="PD281">
            <v>0</v>
          </cell>
          <cell r="PE281">
            <v>0</v>
          </cell>
          <cell r="PF281">
            <v>0</v>
          </cell>
          <cell r="PG281">
            <v>0</v>
          </cell>
          <cell r="PH281">
            <v>0</v>
          </cell>
          <cell r="PI281">
            <v>0</v>
          </cell>
          <cell r="PJ281">
            <v>0</v>
          </cell>
          <cell r="PK281">
            <v>0</v>
          </cell>
          <cell r="PL281">
            <v>0</v>
          </cell>
          <cell r="PM281">
            <v>0</v>
          </cell>
          <cell r="PN281">
            <v>0</v>
          </cell>
          <cell r="PO281">
            <v>0</v>
          </cell>
          <cell r="PP281">
            <v>0</v>
          </cell>
          <cell r="PQ281">
            <v>0</v>
          </cell>
          <cell r="PR281">
            <v>0</v>
          </cell>
          <cell r="PS281">
            <v>0</v>
          </cell>
          <cell r="PT281">
            <v>0</v>
          </cell>
          <cell r="PU281">
            <v>0</v>
          </cell>
          <cell r="PV281">
            <v>0</v>
          </cell>
          <cell r="PW281">
            <v>0</v>
          </cell>
          <cell r="PX281">
            <v>0</v>
          </cell>
          <cell r="PY281">
            <v>0</v>
          </cell>
          <cell r="PZ281">
            <v>0</v>
          </cell>
        </row>
        <row r="282">
          <cell r="D282" t="str">
            <v>G_prj_109108_49695</v>
          </cell>
          <cell r="E282">
            <v>1.796586579999998E-2</v>
          </cell>
          <cell r="F282">
            <v>0</v>
          </cell>
          <cell r="G282">
            <v>0</v>
          </cell>
          <cell r="H282">
            <v>1.796586579999998E-2</v>
          </cell>
          <cell r="I282">
            <v>0</v>
          </cell>
          <cell r="J282">
            <v>0</v>
          </cell>
          <cell r="K282">
            <v>0</v>
          </cell>
          <cell r="L282">
            <v>0</v>
          </cell>
          <cell r="M282">
            <v>0</v>
          </cell>
          <cell r="N282">
            <v>0</v>
          </cell>
          <cell r="O282">
            <v>0</v>
          </cell>
          <cell r="P282">
            <v>0</v>
          </cell>
          <cell r="Q282">
            <v>0.4774783742</v>
          </cell>
          <cell r="R282">
            <v>0</v>
          </cell>
          <cell r="S282">
            <v>0</v>
          </cell>
          <cell r="T282">
            <v>0.4774783742</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0</v>
          </cell>
          <cell r="CF282">
            <v>0</v>
          </cell>
          <cell r="CG282">
            <v>0</v>
          </cell>
          <cell r="CH282">
            <v>0</v>
          </cell>
          <cell r="CI282">
            <v>0</v>
          </cell>
          <cell r="CJ282">
            <v>0</v>
          </cell>
          <cell r="CK282">
            <v>0</v>
          </cell>
          <cell r="CL282">
            <v>0</v>
          </cell>
          <cell r="CM282">
            <v>0</v>
          </cell>
          <cell r="CN282">
            <v>0</v>
          </cell>
          <cell r="CO282">
            <v>0</v>
          </cell>
          <cell r="CP282">
            <v>0</v>
          </cell>
          <cell r="CQ282">
            <v>0.4774783742</v>
          </cell>
          <cell r="CR282">
            <v>0</v>
          </cell>
          <cell r="CS282">
            <v>0</v>
          </cell>
          <cell r="CT282">
            <v>0.4774783742</v>
          </cell>
          <cell r="CU282">
            <v>0</v>
          </cell>
          <cell r="CV282">
            <v>0</v>
          </cell>
          <cell r="CW282">
            <v>0.4774783742</v>
          </cell>
          <cell r="CX282">
            <v>0</v>
          </cell>
          <cell r="CY282">
            <v>0</v>
          </cell>
          <cell r="CZ282">
            <v>0.4774783742</v>
          </cell>
          <cell r="DA282">
            <v>0</v>
          </cell>
          <cell r="DB282">
            <v>0</v>
          </cell>
          <cell r="DD282">
            <v>0.49544423999999998</v>
          </cell>
          <cell r="DE282">
            <v>0</v>
          </cell>
          <cell r="DF282">
            <v>0.41986800000000002</v>
          </cell>
          <cell r="DG282">
            <v>0</v>
          </cell>
          <cell r="DI282">
            <v>0.41986800000000002</v>
          </cell>
          <cell r="DJ282">
            <v>2.8151900000000004E-2</v>
          </cell>
          <cell r="DK282">
            <v>0.32173600000000002</v>
          </cell>
          <cell r="DL282">
            <v>1.6086800000000002E-2</v>
          </cell>
          <cell r="DM282">
            <v>5.3893299999999977E-2</v>
          </cell>
          <cell r="DN282">
            <v>0.41986800000000002</v>
          </cell>
          <cell r="DO282">
            <v>2.8151900000000004E-2</v>
          </cell>
          <cell r="DP282">
            <v>0.32173600000000002</v>
          </cell>
          <cell r="DQ282">
            <v>1.6086800000000002E-2</v>
          </cell>
          <cell r="DR282">
            <v>5.3893299999999977E-2</v>
          </cell>
          <cell r="DS282">
            <v>0.41986800000000002</v>
          </cell>
          <cell r="DT282">
            <v>0</v>
          </cell>
          <cell r="DU282">
            <v>0</v>
          </cell>
          <cell r="DV282">
            <v>0</v>
          </cell>
          <cell r="DW282">
            <v>0</v>
          </cell>
          <cell r="DX282">
            <v>0</v>
          </cell>
          <cell r="DY282">
            <v>0</v>
          </cell>
          <cell r="DZ282">
            <v>0</v>
          </cell>
          <cell r="EA282">
            <v>0</v>
          </cell>
          <cell r="EB282">
            <v>0</v>
          </cell>
          <cell r="EC282">
            <v>0</v>
          </cell>
          <cell r="ED282">
            <v>0</v>
          </cell>
          <cell r="EE282">
            <v>0</v>
          </cell>
          <cell r="EF282">
            <v>0</v>
          </cell>
          <cell r="EG282">
            <v>0</v>
          </cell>
          <cell r="EH282">
            <v>0</v>
          </cell>
          <cell r="EI282">
            <v>0</v>
          </cell>
          <cell r="EK282">
            <v>0.41986800000000002</v>
          </cell>
          <cell r="EL282">
            <v>0</v>
          </cell>
          <cell r="EM282">
            <v>0</v>
          </cell>
          <cell r="EN282">
            <v>0.47599999999999998</v>
          </cell>
          <cell r="EO282">
            <v>0.47599999999999998</v>
          </cell>
          <cell r="EP282">
            <v>0</v>
          </cell>
          <cell r="EQ282">
            <v>0</v>
          </cell>
          <cell r="ER282">
            <v>0</v>
          </cell>
          <cell r="ES282">
            <v>0</v>
          </cell>
          <cell r="ET282">
            <v>0</v>
          </cell>
          <cell r="EU282">
            <v>0.41986800000000002</v>
          </cell>
          <cell r="EV282">
            <v>0</v>
          </cell>
          <cell r="EW282">
            <v>0</v>
          </cell>
          <cell r="EX282">
            <v>0.47599999999999998</v>
          </cell>
          <cell r="EY282">
            <v>0.47599999999999998</v>
          </cell>
          <cell r="EZ282">
            <v>0</v>
          </cell>
          <cell r="FA282">
            <v>0</v>
          </cell>
          <cell r="FB282">
            <v>0</v>
          </cell>
          <cell r="FC282">
            <v>0</v>
          </cell>
          <cell r="FD282">
            <v>0</v>
          </cell>
          <cell r="FE282" t="str">
            <v>нд</v>
          </cell>
          <cell r="FF282">
            <v>0.41986800000000002</v>
          </cell>
          <cell r="FG282">
            <v>0</v>
          </cell>
          <cell r="FH282">
            <v>0</v>
          </cell>
          <cell r="FI282">
            <v>0.47599999999999998</v>
          </cell>
          <cell r="FJ282">
            <v>0.47599999999999998</v>
          </cell>
          <cell r="FK282">
            <v>0</v>
          </cell>
          <cell r="FL282">
            <v>0</v>
          </cell>
          <cell r="FM282">
            <v>0</v>
          </cell>
          <cell r="FN282">
            <v>0</v>
          </cell>
          <cell r="FO282">
            <v>0</v>
          </cell>
          <cell r="FP282" t="str">
            <v>нд</v>
          </cell>
          <cell r="FQ282">
            <v>0</v>
          </cell>
          <cell r="FR282">
            <v>0</v>
          </cell>
          <cell r="FS282">
            <v>0</v>
          </cell>
          <cell r="FT282">
            <v>0</v>
          </cell>
          <cell r="FU282">
            <v>0</v>
          </cell>
          <cell r="FV282">
            <v>0</v>
          </cell>
          <cell r="FW282">
            <v>0</v>
          </cell>
          <cell r="FX282">
            <v>0</v>
          </cell>
          <cell r="FY282">
            <v>0</v>
          </cell>
          <cell r="FZ282">
            <v>0</v>
          </cell>
          <cell r="GA282" t="str">
            <v>нд</v>
          </cell>
          <cell r="GB282">
            <v>0</v>
          </cell>
          <cell r="GC282">
            <v>0</v>
          </cell>
          <cell r="GD282">
            <v>0</v>
          </cell>
          <cell r="GE282">
            <v>0</v>
          </cell>
          <cell r="GF282">
            <v>0</v>
          </cell>
          <cell r="GG282">
            <v>0</v>
          </cell>
          <cell r="GH282">
            <v>0</v>
          </cell>
          <cell r="GI282">
            <v>0</v>
          </cell>
          <cell r="GJ282">
            <v>0</v>
          </cell>
          <cell r="GK282">
            <v>0</v>
          </cell>
          <cell r="GL282" t="str">
            <v>нд</v>
          </cell>
          <cell r="GM282">
            <v>0</v>
          </cell>
          <cell r="GN282">
            <v>0</v>
          </cell>
          <cell r="GO282">
            <v>0</v>
          </cell>
          <cell r="GP282">
            <v>0</v>
          </cell>
          <cell r="GQ282">
            <v>0</v>
          </cell>
          <cell r="GR282">
            <v>0</v>
          </cell>
          <cell r="GS282">
            <v>0</v>
          </cell>
          <cell r="GT282">
            <v>0</v>
          </cell>
          <cell r="GU282">
            <v>0</v>
          </cell>
          <cell r="GV282">
            <v>0</v>
          </cell>
          <cell r="GW282" t="str">
            <v>нд</v>
          </cell>
          <cell r="GX282">
            <v>0</v>
          </cell>
          <cell r="GY282">
            <v>0</v>
          </cell>
          <cell r="GZ282">
            <v>0</v>
          </cell>
          <cell r="HA282">
            <v>0</v>
          </cell>
          <cell r="HB282">
            <v>0</v>
          </cell>
          <cell r="HC282">
            <v>0</v>
          </cell>
          <cell r="HD282">
            <v>0</v>
          </cell>
          <cell r="HE282">
            <v>0</v>
          </cell>
          <cell r="HF282">
            <v>0</v>
          </cell>
          <cell r="HG282">
            <v>0</v>
          </cell>
          <cell r="HH282" t="str">
            <v>нд</v>
          </cell>
          <cell r="HI282">
            <v>0</v>
          </cell>
          <cell r="HJ282">
            <v>0</v>
          </cell>
          <cell r="HK282">
            <v>0</v>
          </cell>
          <cell r="HL282">
            <v>0</v>
          </cell>
          <cell r="HM282">
            <v>0</v>
          </cell>
          <cell r="HN282">
            <v>0</v>
          </cell>
          <cell r="HO282">
            <v>0</v>
          </cell>
          <cell r="HP282">
            <v>0</v>
          </cell>
          <cell r="HQ282">
            <v>0</v>
          </cell>
          <cell r="HR282">
            <v>0</v>
          </cell>
          <cell r="HS282" t="str">
            <v>нд</v>
          </cell>
          <cell r="HT282">
            <v>0</v>
          </cell>
          <cell r="HU282">
            <v>0</v>
          </cell>
          <cell r="HV282">
            <v>0</v>
          </cell>
          <cell r="HW282">
            <v>0</v>
          </cell>
          <cell r="HX282">
            <v>0</v>
          </cell>
          <cell r="HY282">
            <v>0</v>
          </cell>
          <cell r="HZ282">
            <v>0</v>
          </cell>
          <cell r="IA282">
            <v>0</v>
          </cell>
          <cell r="IB282">
            <v>0</v>
          </cell>
          <cell r="IC282">
            <v>0</v>
          </cell>
          <cell r="ID282" t="str">
            <v>нд</v>
          </cell>
          <cell r="IE282">
            <v>0</v>
          </cell>
          <cell r="IF282">
            <v>0</v>
          </cell>
          <cell r="IG282">
            <v>0</v>
          </cell>
          <cell r="IH282">
            <v>0</v>
          </cell>
          <cell r="II282">
            <v>0</v>
          </cell>
          <cell r="IJ282">
            <v>0</v>
          </cell>
          <cell r="IK282">
            <v>0</v>
          </cell>
          <cell r="IL282">
            <v>0</v>
          </cell>
          <cell r="IM282">
            <v>0</v>
          </cell>
          <cell r="IN282">
            <v>0</v>
          </cell>
          <cell r="IO282" t="str">
            <v>нд</v>
          </cell>
          <cell r="IP282">
            <v>0</v>
          </cell>
          <cell r="IQ282">
            <v>0</v>
          </cell>
          <cell r="IR282">
            <v>0</v>
          </cell>
          <cell r="IS282">
            <v>0</v>
          </cell>
          <cell r="IT282">
            <v>0</v>
          </cell>
          <cell r="IU282">
            <v>0</v>
          </cell>
          <cell r="IV282">
            <v>0</v>
          </cell>
          <cell r="IW282">
            <v>0</v>
          </cell>
          <cell r="IX282">
            <v>0</v>
          </cell>
          <cell r="IY282">
            <v>0</v>
          </cell>
          <cell r="IZ282" t="str">
            <v>нд</v>
          </cell>
          <cell r="JA282">
            <v>0</v>
          </cell>
          <cell r="JB282">
            <v>0</v>
          </cell>
          <cell r="JC282">
            <v>0</v>
          </cell>
          <cell r="JD282">
            <v>0</v>
          </cell>
          <cell r="JE282">
            <v>0</v>
          </cell>
          <cell r="JF282">
            <v>0</v>
          </cell>
          <cell r="JG282">
            <v>0</v>
          </cell>
          <cell r="JH282">
            <v>0</v>
          </cell>
          <cell r="JI282">
            <v>0</v>
          </cell>
          <cell r="JJ282">
            <v>0</v>
          </cell>
          <cell r="JK282" t="str">
            <v>нд</v>
          </cell>
          <cell r="JL282">
            <v>0</v>
          </cell>
          <cell r="JM282">
            <v>0</v>
          </cell>
          <cell r="JN282">
            <v>0</v>
          </cell>
          <cell r="JO282">
            <v>0</v>
          </cell>
          <cell r="JP282">
            <v>0</v>
          </cell>
          <cell r="JQ282">
            <v>0</v>
          </cell>
          <cell r="JR282">
            <v>0</v>
          </cell>
          <cell r="JS282">
            <v>0</v>
          </cell>
          <cell r="JT282">
            <v>0</v>
          </cell>
          <cell r="JU282">
            <v>0</v>
          </cell>
          <cell r="JV282" t="str">
            <v>нд</v>
          </cell>
          <cell r="JW282">
            <v>0</v>
          </cell>
          <cell r="JX282">
            <v>0</v>
          </cell>
          <cell r="JY282">
            <v>0</v>
          </cell>
          <cell r="JZ282">
            <v>0</v>
          </cell>
          <cell r="KA282">
            <v>0</v>
          </cell>
          <cell r="KB282">
            <v>0</v>
          </cell>
          <cell r="KC282">
            <v>0</v>
          </cell>
          <cell r="KD282">
            <v>0</v>
          </cell>
          <cell r="KE282">
            <v>0</v>
          </cell>
          <cell r="KF282">
            <v>0</v>
          </cell>
          <cell r="KG282" t="str">
            <v>нд</v>
          </cell>
          <cell r="KH282">
            <v>0</v>
          </cell>
          <cell r="KI282">
            <v>0</v>
          </cell>
          <cell r="KJ282">
            <v>0</v>
          </cell>
          <cell r="KK282">
            <v>0</v>
          </cell>
          <cell r="KL282">
            <v>0</v>
          </cell>
          <cell r="KM282">
            <v>0</v>
          </cell>
          <cell r="KN282">
            <v>0</v>
          </cell>
          <cell r="KO282">
            <v>0</v>
          </cell>
          <cell r="KP282">
            <v>0</v>
          </cell>
          <cell r="KQ282">
            <v>0</v>
          </cell>
          <cell r="KR282" t="str">
            <v>нд</v>
          </cell>
          <cell r="KS282">
            <v>0</v>
          </cell>
          <cell r="KT282">
            <v>0</v>
          </cell>
          <cell r="KU282">
            <v>0</v>
          </cell>
          <cell r="KV282">
            <v>0</v>
          </cell>
          <cell r="KW282">
            <v>0</v>
          </cell>
          <cell r="KX282">
            <v>0</v>
          </cell>
          <cell r="KY282">
            <v>0</v>
          </cell>
          <cell r="KZ282">
            <v>0</v>
          </cell>
          <cell r="LA282">
            <v>0</v>
          </cell>
          <cell r="LB282">
            <v>0</v>
          </cell>
          <cell r="LC282" t="str">
            <v>нд</v>
          </cell>
          <cell r="LD282">
            <v>0</v>
          </cell>
          <cell r="LE282">
            <v>0</v>
          </cell>
          <cell r="LF282">
            <v>0</v>
          </cell>
          <cell r="LG282">
            <v>0</v>
          </cell>
          <cell r="LH282">
            <v>0</v>
          </cell>
          <cell r="LI282">
            <v>0</v>
          </cell>
          <cell r="LJ282">
            <v>0</v>
          </cell>
          <cell r="LK282">
            <v>0</v>
          </cell>
          <cell r="LL282">
            <v>0</v>
          </cell>
          <cell r="LM282">
            <v>0</v>
          </cell>
          <cell r="LN282" t="str">
            <v>нд</v>
          </cell>
          <cell r="LO282">
            <v>0</v>
          </cell>
          <cell r="LP282">
            <v>0</v>
          </cell>
          <cell r="LQ282">
            <v>0</v>
          </cell>
          <cell r="LR282">
            <v>0</v>
          </cell>
          <cell r="LS282">
            <v>0</v>
          </cell>
          <cell r="LT282">
            <v>0</v>
          </cell>
          <cell r="LU282">
            <v>0</v>
          </cell>
          <cell r="LV282">
            <v>0</v>
          </cell>
          <cell r="LW282">
            <v>0</v>
          </cell>
          <cell r="LX282">
            <v>0</v>
          </cell>
          <cell r="LY282" t="str">
            <v>нд</v>
          </cell>
          <cell r="LZ282">
            <v>0</v>
          </cell>
          <cell r="MA282" t="str">
            <v>1.1.4</v>
          </cell>
          <cell r="MB282" t="str">
            <v>Строительство ВЛ - 0,4 кВ Ф-19 ПС Горец с.Гойты ТП 19-71  L- 0,343км (монтаж опор и подвеска провода)</v>
          </cell>
          <cell r="MC282" t="str">
            <v>G_prj_109108_49694</v>
          </cell>
          <cell r="MD282" t="str">
            <v>G_prj_109108_49694</v>
          </cell>
          <cell r="ME282" t="b">
            <v>0</v>
          </cell>
          <cell r="MF282">
            <v>0</v>
          </cell>
          <cell r="MG282">
            <v>0</v>
          </cell>
          <cell r="MH282">
            <v>0</v>
          </cell>
          <cell r="MI282">
            <v>0</v>
          </cell>
          <cell r="MK282">
            <v>0</v>
          </cell>
          <cell r="ML282">
            <v>0</v>
          </cell>
          <cell r="MM282">
            <v>0</v>
          </cell>
          <cell r="MN282">
            <v>0</v>
          </cell>
          <cell r="MO282">
            <v>0</v>
          </cell>
          <cell r="MP282">
            <v>0</v>
          </cell>
          <cell r="MQ282">
            <v>0</v>
          </cell>
          <cell r="MR282">
            <v>0</v>
          </cell>
          <cell r="MS282">
            <v>0</v>
          </cell>
          <cell r="MT282">
            <v>0</v>
          </cell>
          <cell r="MU282">
            <v>0</v>
          </cell>
          <cell r="MV282">
            <v>0</v>
          </cell>
          <cell r="MW282">
            <v>0</v>
          </cell>
          <cell r="MX282">
            <v>0</v>
          </cell>
          <cell r="MY282">
            <v>0</v>
          </cell>
          <cell r="MZ282">
            <v>0</v>
          </cell>
          <cell r="NA282">
            <v>0</v>
          </cell>
          <cell r="NB282">
            <v>0</v>
          </cell>
          <cell r="NC282">
            <v>0</v>
          </cell>
          <cell r="ND282">
            <v>0</v>
          </cell>
          <cell r="NE282">
            <v>0</v>
          </cell>
          <cell r="NF282">
            <v>0</v>
          </cell>
          <cell r="NG282">
            <v>0</v>
          </cell>
          <cell r="NH282">
            <v>0</v>
          </cell>
          <cell r="NI282">
            <v>0</v>
          </cell>
          <cell r="NJ282">
            <v>0</v>
          </cell>
          <cell r="NK282">
            <v>0</v>
          </cell>
          <cell r="NL282">
            <v>0</v>
          </cell>
          <cell r="NM282">
            <v>0</v>
          </cell>
          <cell r="NN282">
            <v>0</v>
          </cell>
          <cell r="NO282">
            <v>0</v>
          </cell>
          <cell r="NP282">
            <v>0</v>
          </cell>
          <cell r="NQ282">
            <v>0</v>
          </cell>
          <cell r="NR282">
            <v>0</v>
          </cell>
          <cell r="NS282">
            <v>0</v>
          </cell>
          <cell r="NT282">
            <v>0</v>
          </cell>
          <cell r="NU282">
            <v>0</v>
          </cell>
          <cell r="NV282">
            <v>0</v>
          </cell>
          <cell r="NW282">
            <v>0</v>
          </cell>
          <cell r="NX282">
            <v>0</v>
          </cell>
          <cell r="NY282">
            <v>0</v>
          </cell>
          <cell r="NZ282">
            <v>0</v>
          </cell>
          <cell r="OA282">
            <v>0</v>
          </cell>
          <cell r="OB282">
            <v>0</v>
          </cell>
          <cell r="OC282">
            <v>0</v>
          </cell>
          <cell r="OD282">
            <v>0</v>
          </cell>
          <cell r="OE282">
            <v>0</v>
          </cell>
          <cell r="OF282">
            <v>0</v>
          </cell>
          <cell r="OG282">
            <v>0</v>
          </cell>
          <cell r="OH282">
            <v>0</v>
          </cell>
          <cell r="OI282">
            <v>0</v>
          </cell>
          <cell r="OJ282">
            <v>0</v>
          </cell>
          <cell r="OK282">
            <v>0</v>
          </cell>
          <cell r="OL282">
            <v>0</v>
          </cell>
          <cell r="ON282">
            <v>0.49544423999999998</v>
          </cell>
          <cell r="OO282">
            <v>0.49544423999999998</v>
          </cell>
          <cell r="OR282">
            <v>0</v>
          </cell>
          <cell r="OS282">
            <v>0</v>
          </cell>
          <cell r="OT282">
            <v>0</v>
          </cell>
          <cell r="OU282">
            <v>0</v>
          </cell>
          <cell r="OV282">
            <v>0</v>
          </cell>
          <cell r="OW282">
            <v>0</v>
          </cell>
          <cell r="OX282">
            <v>0</v>
          </cell>
          <cell r="OY282">
            <v>0</v>
          </cell>
          <cell r="OZ282">
            <v>0</v>
          </cell>
          <cell r="PA282">
            <v>0</v>
          </cell>
          <cell r="PB282">
            <v>0</v>
          </cell>
          <cell r="PC282">
            <v>0</v>
          </cell>
          <cell r="PD282">
            <v>0</v>
          </cell>
          <cell r="PE282">
            <v>0</v>
          </cell>
          <cell r="PF282">
            <v>0</v>
          </cell>
          <cell r="PG282">
            <v>0</v>
          </cell>
          <cell r="PH282">
            <v>0</v>
          </cell>
          <cell r="PI282">
            <v>0</v>
          </cell>
          <cell r="PJ282">
            <v>0</v>
          </cell>
          <cell r="PK282">
            <v>0</v>
          </cell>
          <cell r="PL282">
            <v>0</v>
          </cell>
          <cell r="PM282">
            <v>0</v>
          </cell>
          <cell r="PN282">
            <v>0</v>
          </cell>
          <cell r="PO282">
            <v>0</v>
          </cell>
          <cell r="PP282">
            <v>0</v>
          </cell>
          <cell r="PQ282">
            <v>0</v>
          </cell>
          <cell r="PR282">
            <v>0</v>
          </cell>
          <cell r="PS282">
            <v>0</v>
          </cell>
          <cell r="PT282">
            <v>0</v>
          </cell>
          <cell r="PU282">
            <v>0</v>
          </cell>
          <cell r="PV282">
            <v>0</v>
          </cell>
          <cell r="PW282">
            <v>0</v>
          </cell>
          <cell r="PX282">
            <v>0</v>
          </cell>
          <cell r="PY282">
            <v>0</v>
          </cell>
          <cell r="PZ282">
            <v>0</v>
          </cell>
        </row>
        <row r="283">
          <cell r="D283" t="str">
            <v>G_prj_109108_49696</v>
          </cell>
          <cell r="E283">
            <v>7.3175339999999901E-3</v>
          </cell>
          <cell r="F283">
            <v>0</v>
          </cell>
          <cell r="G283">
            <v>0</v>
          </cell>
          <cell r="H283">
            <v>7.3175339999999901E-3</v>
          </cell>
          <cell r="I283">
            <v>0</v>
          </cell>
          <cell r="J283">
            <v>0</v>
          </cell>
          <cell r="K283">
            <v>0</v>
          </cell>
          <cell r="L283">
            <v>0</v>
          </cell>
          <cell r="M283">
            <v>0</v>
          </cell>
          <cell r="N283">
            <v>0</v>
          </cell>
          <cell r="O283">
            <v>0</v>
          </cell>
          <cell r="P283">
            <v>0</v>
          </cell>
          <cell r="Q283">
            <v>0.194477806</v>
          </cell>
          <cell r="R283">
            <v>0</v>
          </cell>
          <cell r="S283">
            <v>0</v>
          </cell>
          <cell r="T283">
            <v>0.194477806</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0</v>
          </cell>
          <cell r="CD283">
            <v>0</v>
          </cell>
          <cell r="CE283">
            <v>0</v>
          </cell>
          <cell r="CF283">
            <v>0</v>
          </cell>
          <cell r="CG283">
            <v>0</v>
          </cell>
          <cell r="CH283">
            <v>0</v>
          </cell>
          <cell r="CI283">
            <v>0</v>
          </cell>
          <cell r="CJ283">
            <v>0</v>
          </cell>
          <cell r="CK283">
            <v>0</v>
          </cell>
          <cell r="CL283">
            <v>0</v>
          </cell>
          <cell r="CM283">
            <v>0</v>
          </cell>
          <cell r="CN283">
            <v>0</v>
          </cell>
          <cell r="CO283">
            <v>0</v>
          </cell>
          <cell r="CP283">
            <v>0</v>
          </cell>
          <cell r="CQ283">
            <v>0.194477806</v>
          </cell>
          <cell r="CR283">
            <v>0</v>
          </cell>
          <cell r="CS283">
            <v>0</v>
          </cell>
          <cell r="CT283">
            <v>0.194477806</v>
          </cell>
          <cell r="CU283">
            <v>0</v>
          </cell>
          <cell r="CV283">
            <v>0</v>
          </cell>
          <cell r="CW283">
            <v>0.194477806</v>
          </cell>
          <cell r="CX283">
            <v>0</v>
          </cell>
          <cell r="CY283">
            <v>0</v>
          </cell>
          <cell r="CZ283">
            <v>0.194477806</v>
          </cell>
          <cell r="DA283">
            <v>0</v>
          </cell>
          <cell r="DB283">
            <v>0</v>
          </cell>
          <cell r="DD283">
            <v>0.20179533999999999</v>
          </cell>
          <cell r="DE283">
            <v>0</v>
          </cell>
          <cell r="DF283">
            <v>0.171013</v>
          </cell>
          <cell r="DG283">
            <v>0</v>
          </cell>
          <cell r="DI283">
            <v>0.171013</v>
          </cell>
          <cell r="DJ283">
            <v>1.1481400000000001E-2</v>
          </cell>
          <cell r="DK283">
            <v>0.131216</v>
          </cell>
          <cell r="DL283">
            <v>6.5608000000000003E-3</v>
          </cell>
          <cell r="DM283">
            <v>2.1754799999999991E-2</v>
          </cell>
          <cell r="DN283">
            <v>0.171013</v>
          </cell>
          <cell r="DO283">
            <v>1.1481400000000001E-2</v>
          </cell>
          <cell r="DP283">
            <v>0.131216</v>
          </cell>
          <cell r="DQ283">
            <v>6.5608000000000003E-3</v>
          </cell>
          <cell r="DR283">
            <v>2.1754799999999991E-2</v>
          </cell>
          <cell r="DS283">
            <v>0.171013</v>
          </cell>
          <cell r="DT283">
            <v>0</v>
          </cell>
          <cell r="DU283">
            <v>0</v>
          </cell>
          <cell r="DV283">
            <v>0</v>
          </cell>
          <cell r="DW283">
            <v>0</v>
          </cell>
          <cell r="DX283">
            <v>0</v>
          </cell>
          <cell r="DY283">
            <v>0</v>
          </cell>
          <cell r="DZ283">
            <v>0</v>
          </cell>
          <cell r="EA283">
            <v>0</v>
          </cell>
          <cell r="EB283">
            <v>0</v>
          </cell>
          <cell r="EC283">
            <v>0</v>
          </cell>
          <cell r="ED283">
            <v>0</v>
          </cell>
          <cell r="EE283">
            <v>0</v>
          </cell>
          <cell r="EF283">
            <v>0</v>
          </cell>
          <cell r="EG283">
            <v>0</v>
          </cell>
          <cell r="EH283">
            <v>0</v>
          </cell>
          <cell r="EI283">
            <v>0</v>
          </cell>
          <cell r="EK283">
            <v>0.171013</v>
          </cell>
          <cell r="EL283">
            <v>0</v>
          </cell>
          <cell r="EM283">
            <v>0</v>
          </cell>
          <cell r="EN283">
            <v>0.24299999999999999</v>
          </cell>
          <cell r="EO283">
            <v>0.24299999999999999</v>
          </cell>
          <cell r="EP283">
            <v>0</v>
          </cell>
          <cell r="EQ283">
            <v>0</v>
          </cell>
          <cell r="ER283">
            <v>0</v>
          </cell>
          <cell r="ES283">
            <v>0</v>
          </cell>
          <cell r="ET283">
            <v>0</v>
          </cell>
          <cell r="EU283">
            <v>0.171013</v>
          </cell>
          <cell r="EV283">
            <v>0</v>
          </cell>
          <cell r="EW283">
            <v>0</v>
          </cell>
          <cell r="EX283">
            <v>0.24299999999999999</v>
          </cell>
          <cell r="EY283">
            <v>0.24299999999999999</v>
          </cell>
          <cell r="EZ283">
            <v>0</v>
          </cell>
          <cell r="FA283">
            <v>0</v>
          </cell>
          <cell r="FB283">
            <v>0</v>
          </cell>
          <cell r="FC283">
            <v>0</v>
          </cell>
          <cell r="FD283">
            <v>0</v>
          </cell>
          <cell r="FE283" t="str">
            <v>нд</v>
          </cell>
          <cell r="FF283">
            <v>0.171013</v>
          </cell>
          <cell r="FG283">
            <v>0</v>
          </cell>
          <cell r="FH283">
            <v>0</v>
          </cell>
          <cell r="FI283">
            <v>0.24299999999999999</v>
          </cell>
          <cell r="FJ283">
            <v>0.24299999999999999</v>
          </cell>
          <cell r="FK283">
            <v>0</v>
          </cell>
          <cell r="FL283">
            <v>0</v>
          </cell>
          <cell r="FM283">
            <v>0</v>
          </cell>
          <cell r="FN283">
            <v>0</v>
          </cell>
          <cell r="FO283">
            <v>0</v>
          </cell>
          <cell r="FP283" t="str">
            <v>нд</v>
          </cell>
          <cell r="FQ283">
            <v>0</v>
          </cell>
          <cell r="FR283">
            <v>0</v>
          </cell>
          <cell r="FS283">
            <v>0</v>
          </cell>
          <cell r="FT283">
            <v>0</v>
          </cell>
          <cell r="FU283">
            <v>0</v>
          </cell>
          <cell r="FV283">
            <v>0</v>
          </cell>
          <cell r="FW283">
            <v>0</v>
          </cell>
          <cell r="FX283">
            <v>0</v>
          </cell>
          <cell r="FY283">
            <v>0</v>
          </cell>
          <cell r="FZ283">
            <v>0</v>
          </cell>
          <cell r="GA283" t="str">
            <v>нд</v>
          </cell>
          <cell r="GB283">
            <v>0</v>
          </cell>
          <cell r="GC283">
            <v>0</v>
          </cell>
          <cell r="GD283">
            <v>0</v>
          </cell>
          <cell r="GE283">
            <v>0</v>
          </cell>
          <cell r="GF283">
            <v>0</v>
          </cell>
          <cell r="GG283">
            <v>0</v>
          </cell>
          <cell r="GH283">
            <v>0</v>
          </cell>
          <cell r="GI283">
            <v>0</v>
          </cell>
          <cell r="GJ283">
            <v>0</v>
          </cell>
          <cell r="GK283">
            <v>0</v>
          </cell>
          <cell r="GL283" t="str">
            <v>нд</v>
          </cell>
          <cell r="GM283">
            <v>0</v>
          </cell>
          <cell r="GN283">
            <v>0</v>
          </cell>
          <cell r="GO283">
            <v>0</v>
          </cell>
          <cell r="GP283">
            <v>0</v>
          </cell>
          <cell r="GQ283">
            <v>0</v>
          </cell>
          <cell r="GR283">
            <v>0</v>
          </cell>
          <cell r="GS283">
            <v>0</v>
          </cell>
          <cell r="GT283">
            <v>0</v>
          </cell>
          <cell r="GU283">
            <v>0</v>
          </cell>
          <cell r="GV283">
            <v>0</v>
          </cell>
          <cell r="GW283" t="str">
            <v>нд</v>
          </cell>
          <cell r="GX283">
            <v>0</v>
          </cell>
          <cell r="GY283">
            <v>0</v>
          </cell>
          <cell r="GZ283">
            <v>0</v>
          </cell>
          <cell r="HA283">
            <v>0</v>
          </cell>
          <cell r="HB283">
            <v>0</v>
          </cell>
          <cell r="HC283">
            <v>0</v>
          </cell>
          <cell r="HD283">
            <v>0</v>
          </cell>
          <cell r="HE283">
            <v>0</v>
          </cell>
          <cell r="HF283">
            <v>0</v>
          </cell>
          <cell r="HG283">
            <v>0</v>
          </cell>
          <cell r="HH283" t="str">
            <v>нд</v>
          </cell>
          <cell r="HI283">
            <v>0</v>
          </cell>
          <cell r="HJ283">
            <v>0</v>
          </cell>
          <cell r="HK283">
            <v>0</v>
          </cell>
          <cell r="HL283">
            <v>0</v>
          </cell>
          <cell r="HM283">
            <v>0</v>
          </cell>
          <cell r="HN283">
            <v>0</v>
          </cell>
          <cell r="HO283">
            <v>0</v>
          </cell>
          <cell r="HP283">
            <v>0</v>
          </cell>
          <cell r="HQ283">
            <v>0</v>
          </cell>
          <cell r="HR283">
            <v>0</v>
          </cell>
          <cell r="HS283" t="str">
            <v>нд</v>
          </cell>
          <cell r="HT283">
            <v>0</v>
          </cell>
          <cell r="HU283">
            <v>0</v>
          </cell>
          <cell r="HV283">
            <v>0</v>
          </cell>
          <cell r="HW283">
            <v>0</v>
          </cell>
          <cell r="HX283">
            <v>0</v>
          </cell>
          <cell r="HY283">
            <v>0</v>
          </cell>
          <cell r="HZ283">
            <v>0</v>
          </cell>
          <cell r="IA283">
            <v>0</v>
          </cell>
          <cell r="IB283">
            <v>0</v>
          </cell>
          <cell r="IC283">
            <v>0</v>
          </cell>
          <cell r="ID283" t="str">
            <v>нд</v>
          </cell>
          <cell r="IE283">
            <v>0</v>
          </cell>
          <cell r="IF283">
            <v>0</v>
          </cell>
          <cell r="IG283">
            <v>0</v>
          </cell>
          <cell r="IH283">
            <v>0</v>
          </cell>
          <cell r="II283">
            <v>0</v>
          </cell>
          <cell r="IJ283">
            <v>0</v>
          </cell>
          <cell r="IK283">
            <v>0</v>
          </cell>
          <cell r="IL283">
            <v>0</v>
          </cell>
          <cell r="IM283">
            <v>0</v>
          </cell>
          <cell r="IN283">
            <v>0</v>
          </cell>
          <cell r="IO283" t="str">
            <v>нд</v>
          </cell>
          <cell r="IP283">
            <v>0</v>
          </cell>
          <cell r="IQ283">
            <v>0</v>
          </cell>
          <cell r="IR283">
            <v>0</v>
          </cell>
          <cell r="IS283">
            <v>0</v>
          </cell>
          <cell r="IT283">
            <v>0</v>
          </cell>
          <cell r="IU283">
            <v>0</v>
          </cell>
          <cell r="IV283">
            <v>0</v>
          </cell>
          <cell r="IW283">
            <v>0</v>
          </cell>
          <cell r="IX283">
            <v>0</v>
          </cell>
          <cell r="IY283">
            <v>0</v>
          </cell>
          <cell r="IZ283" t="str">
            <v>нд</v>
          </cell>
          <cell r="JA283">
            <v>0</v>
          </cell>
          <cell r="JB283">
            <v>0</v>
          </cell>
          <cell r="JC283">
            <v>0</v>
          </cell>
          <cell r="JD283">
            <v>0</v>
          </cell>
          <cell r="JE283">
            <v>0</v>
          </cell>
          <cell r="JF283">
            <v>0</v>
          </cell>
          <cell r="JG283">
            <v>0</v>
          </cell>
          <cell r="JH283">
            <v>0</v>
          </cell>
          <cell r="JI283">
            <v>0</v>
          </cell>
          <cell r="JJ283">
            <v>0</v>
          </cell>
          <cell r="JK283" t="str">
            <v>нд</v>
          </cell>
          <cell r="JL283">
            <v>0</v>
          </cell>
          <cell r="JM283">
            <v>0</v>
          </cell>
          <cell r="JN283">
            <v>0</v>
          </cell>
          <cell r="JO283">
            <v>0</v>
          </cell>
          <cell r="JP283">
            <v>0</v>
          </cell>
          <cell r="JQ283">
            <v>0</v>
          </cell>
          <cell r="JR283">
            <v>0</v>
          </cell>
          <cell r="JS283">
            <v>0</v>
          </cell>
          <cell r="JT283">
            <v>0</v>
          </cell>
          <cell r="JU283">
            <v>0</v>
          </cell>
          <cell r="JV283" t="str">
            <v>нд</v>
          </cell>
          <cell r="JW283">
            <v>0</v>
          </cell>
          <cell r="JX283">
            <v>0</v>
          </cell>
          <cell r="JY283">
            <v>0</v>
          </cell>
          <cell r="JZ283">
            <v>0</v>
          </cell>
          <cell r="KA283">
            <v>0</v>
          </cell>
          <cell r="KB283">
            <v>0</v>
          </cell>
          <cell r="KC283">
            <v>0</v>
          </cell>
          <cell r="KD283">
            <v>0</v>
          </cell>
          <cell r="KE283">
            <v>0</v>
          </cell>
          <cell r="KF283">
            <v>0</v>
          </cell>
          <cell r="KG283" t="str">
            <v>нд</v>
          </cell>
          <cell r="KH283">
            <v>0</v>
          </cell>
          <cell r="KI283">
            <v>0</v>
          </cell>
          <cell r="KJ283">
            <v>0</v>
          </cell>
          <cell r="KK283">
            <v>0</v>
          </cell>
          <cell r="KL283">
            <v>0</v>
          </cell>
          <cell r="KM283">
            <v>0</v>
          </cell>
          <cell r="KN283">
            <v>0</v>
          </cell>
          <cell r="KO283">
            <v>0</v>
          </cell>
          <cell r="KP283">
            <v>0</v>
          </cell>
          <cell r="KQ283">
            <v>0</v>
          </cell>
          <cell r="KR283" t="str">
            <v>нд</v>
          </cell>
          <cell r="KS283">
            <v>0</v>
          </cell>
          <cell r="KT283">
            <v>0</v>
          </cell>
          <cell r="KU283">
            <v>0</v>
          </cell>
          <cell r="KV283">
            <v>0</v>
          </cell>
          <cell r="KW283">
            <v>0</v>
          </cell>
          <cell r="KX283">
            <v>0</v>
          </cell>
          <cell r="KY283">
            <v>0</v>
          </cell>
          <cell r="KZ283">
            <v>0</v>
          </cell>
          <cell r="LA283">
            <v>0</v>
          </cell>
          <cell r="LB283">
            <v>0</v>
          </cell>
          <cell r="LC283" t="str">
            <v>нд</v>
          </cell>
          <cell r="LD283">
            <v>0</v>
          </cell>
          <cell r="LE283">
            <v>0</v>
          </cell>
          <cell r="LF283">
            <v>0</v>
          </cell>
          <cell r="LG283">
            <v>0</v>
          </cell>
          <cell r="LH283">
            <v>0</v>
          </cell>
          <cell r="LI283">
            <v>0</v>
          </cell>
          <cell r="LJ283">
            <v>0</v>
          </cell>
          <cell r="LK283">
            <v>0</v>
          </cell>
          <cell r="LL283">
            <v>0</v>
          </cell>
          <cell r="LM283">
            <v>0</v>
          </cell>
          <cell r="LN283" t="str">
            <v>нд</v>
          </cell>
          <cell r="LO283">
            <v>0</v>
          </cell>
          <cell r="LP283">
            <v>0</v>
          </cell>
          <cell r="LQ283">
            <v>0</v>
          </cell>
          <cell r="LR283">
            <v>0</v>
          </cell>
          <cell r="LS283">
            <v>0</v>
          </cell>
          <cell r="LT283">
            <v>0</v>
          </cell>
          <cell r="LU283">
            <v>0</v>
          </cell>
          <cell r="LV283">
            <v>0</v>
          </cell>
          <cell r="LW283">
            <v>0</v>
          </cell>
          <cell r="LX283">
            <v>0</v>
          </cell>
          <cell r="LY283" t="str">
            <v>нд</v>
          </cell>
          <cell r="LZ283">
            <v>0</v>
          </cell>
          <cell r="MA283" t="str">
            <v>1.1.4</v>
          </cell>
          <cell r="MB283" t="str">
            <v>Строительство ВЛ - 0,4 кВ, Ф-9 ПС Шали, г.Шали ТП 9-51, L-0,476 км. (монтаж опор и подвеска провода)</v>
          </cell>
          <cell r="MC283" t="str">
            <v>G_prj_109108_49695</v>
          </cell>
          <cell r="MD283" t="str">
            <v>G_prj_109108_49695</v>
          </cell>
          <cell r="ME283" t="b">
            <v>0</v>
          </cell>
          <cell r="MF283">
            <v>0</v>
          </cell>
          <cell r="MG283">
            <v>0</v>
          </cell>
          <cell r="MH283">
            <v>0</v>
          </cell>
          <cell r="MI283">
            <v>0</v>
          </cell>
          <cell r="MK283">
            <v>0</v>
          </cell>
          <cell r="ML283">
            <v>0</v>
          </cell>
          <cell r="MM283">
            <v>0</v>
          </cell>
          <cell r="MN283">
            <v>0</v>
          </cell>
          <cell r="MO283">
            <v>0</v>
          </cell>
          <cell r="MP283">
            <v>0</v>
          </cell>
          <cell r="MQ283">
            <v>0</v>
          </cell>
          <cell r="MR283">
            <v>0</v>
          </cell>
          <cell r="MS283">
            <v>0</v>
          </cell>
          <cell r="MT283">
            <v>0</v>
          </cell>
          <cell r="MU283">
            <v>0</v>
          </cell>
          <cell r="MV283">
            <v>0</v>
          </cell>
          <cell r="MW283">
            <v>0</v>
          </cell>
          <cell r="MX283">
            <v>0</v>
          </cell>
          <cell r="MY283">
            <v>0</v>
          </cell>
          <cell r="MZ283">
            <v>0</v>
          </cell>
          <cell r="NA283">
            <v>0</v>
          </cell>
          <cell r="NB283">
            <v>0</v>
          </cell>
          <cell r="NC283">
            <v>0</v>
          </cell>
          <cell r="ND283">
            <v>0</v>
          </cell>
          <cell r="NE283">
            <v>0</v>
          </cell>
          <cell r="NF283">
            <v>0</v>
          </cell>
          <cell r="NG283">
            <v>0</v>
          </cell>
          <cell r="NH283">
            <v>0</v>
          </cell>
          <cell r="NI283">
            <v>0</v>
          </cell>
          <cell r="NJ283">
            <v>0</v>
          </cell>
          <cell r="NK283">
            <v>0</v>
          </cell>
          <cell r="NL283">
            <v>0</v>
          </cell>
          <cell r="NM283">
            <v>0</v>
          </cell>
          <cell r="NN283">
            <v>0</v>
          </cell>
          <cell r="NO283">
            <v>0</v>
          </cell>
          <cell r="NP283">
            <v>0</v>
          </cell>
          <cell r="NQ283">
            <v>0</v>
          </cell>
          <cell r="NR283">
            <v>0</v>
          </cell>
          <cell r="NS283">
            <v>0</v>
          </cell>
          <cell r="NT283">
            <v>0</v>
          </cell>
          <cell r="NU283">
            <v>0</v>
          </cell>
          <cell r="NV283">
            <v>0</v>
          </cell>
          <cell r="NW283">
            <v>0</v>
          </cell>
          <cell r="NX283">
            <v>0</v>
          </cell>
          <cell r="NY283">
            <v>0</v>
          </cell>
          <cell r="NZ283">
            <v>0</v>
          </cell>
          <cell r="OA283">
            <v>0</v>
          </cell>
          <cell r="OB283">
            <v>0</v>
          </cell>
          <cell r="OC283">
            <v>0</v>
          </cell>
          <cell r="OD283">
            <v>0</v>
          </cell>
          <cell r="OE283">
            <v>0</v>
          </cell>
          <cell r="OF283">
            <v>0</v>
          </cell>
          <cell r="OG283">
            <v>0</v>
          </cell>
          <cell r="OH283">
            <v>0</v>
          </cell>
          <cell r="OI283">
            <v>0</v>
          </cell>
          <cell r="OJ283">
            <v>0</v>
          </cell>
          <cell r="OK283">
            <v>0</v>
          </cell>
          <cell r="OL283">
            <v>0</v>
          </cell>
          <cell r="ON283">
            <v>0.20179533999999999</v>
          </cell>
          <cell r="OO283">
            <v>0.20179533999999999</v>
          </cell>
          <cell r="OR283">
            <v>0</v>
          </cell>
          <cell r="OS283">
            <v>0</v>
          </cell>
          <cell r="OT283">
            <v>0</v>
          </cell>
          <cell r="OU283">
            <v>0</v>
          </cell>
          <cell r="OV283">
            <v>0</v>
          </cell>
          <cell r="OW283">
            <v>0</v>
          </cell>
          <cell r="OX283">
            <v>0</v>
          </cell>
          <cell r="OY283">
            <v>0</v>
          </cell>
          <cell r="OZ283">
            <v>0</v>
          </cell>
          <cell r="PA283">
            <v>0</v>
          </cell>
          <cell r="PB283">
            <v>0</v>
          </cell>
          <cell r="PC283">
            <v>0</v>
          </cell>
          <cell r="PD283">
            <v>0</v>
          </cell>
          <cell r="PE283">
            <v>0</v>
          </cell>
          <cell r="PF283">
            <v>0</v>
          </cell>
          <cell r="PG283">
            <v>0</v>
          </cell>
          <cell r="PH283">
            <v>0</v>
          </cell>
          <cell r="PI283">
            <v>0</v>
          </cell>
          <cell r="PJ283">
            <v>0</v>
          </cell>
          <cell r="PK283">
            <v>0</v>
          </cell>
          <cell r="PL283">
            <v>0</v>
          </cell>
          <cell r="PM283">
            <v>0</v>
          </cell>
          <cell r="PN283">
            <v>0</v>
          </cell>
          <cell r="PO283">
            <v>0</v>
          </cell>
          <cell r="PP283">
            <v>0</v>
          </cell>
          <cell r="PQ283">
            <v>0</v>
          </cell>
          <cell r="PR283">
            <v>0</v>
          </cell>
          <cell r="PS283">
            <v>0</v>
          </cell>
          <cell r="PT283">
            <v>0</v>
          </cell>
          <cell r="PU283">
            <v>0</v>
          </cell>
          <cell r="PV283">
            <v>0</v>
          </cell>
          <cell r="PW283">
            <v>0</v>
          </cell>
          <cell r="PX283">
            <v>0</v>
          </cell>
          <cell r="PY283">
            <v>0</v>
          </cell>
          <cell r="PZ283">
            <v>0</v>
          </cell>
        </row>
        <row r="284">
          <cell r="D284" t="str">
            <v>F_prj_109108_49461</v>
          </cell>
          <cell r="E284">
            <v>6.6653243999999804E-3</v>
          </cell>
          <cell r="F284">
            <v>0</v>
          </cell>
          <cell r="G284">
            <v>0</v>
          </cell>
          <cell r="H284">
            <v>6.6653243999999804E-3</v>
          </cell>
          <cell r="I284">
            <v>0</v>
          </cell>
          <cell r="J284">
            <v>0</v>
          </cell>
          <cell r="K284">
            <v>0</v>
          </cell>
          <cell r="L284">
            <v>0</v>
          </cell>
          <cell r="M284">
            <v>0</v>
          </cell>
          <cell r="N284">
            <v>0</v>
          </cell>
          <cell r="O284">
            <v>0</v>
          </cell>
          <cell r="P284">
            <v>0</v>
          </cell>
          <cell r="Q284">
            <v>0.17714209559999999</v>
          </cell>
          <cell r="R284">
            <v>0</v>
          </cell>
          <cell r="S284">
            <v>0</v>
          </cell>
          <cell r="T284">
            <v>0.17714209559999999</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0</v>
          </cell>
          <cell r="CI284">
            <v>0</v>
          </cell>
          <cell r="CJ284">
            <v>0</v>
          </cell>
          <cell r="CK284">
            <v>0</v>
          </cell>
          <cell r="CL284">
            <v>0</v>
          </cell>
          <cell r="CM284">
            <v>0</v>
          </cell>
          <cell r="CN284">
            <v>0</v>
          </cell>
          <cell r="CO284">
            <v>0</v>
          </cell>
          <cell r="CP284">
            <v>0</v>
          </cell>
          <cell r="CQ284">
            <v>0.17714209559999999</v>
          </cell>
          <cell r="CR284">
            <v>0</v>
          </cell>
          <cell r="CS284">
            <v>0</v>
          </cell>
          <cell r="CT284">
            <v>0.17714209559999999</v>
          </cell>
          <cell r="CU284">
            <v>0</v>
          </cell>
          <cell r="CV284">
            <v>0</v>
          </cell>
          <cell r="CW284">
            <v>0.17714209559999999</v>
          </cell>
          <cell r="CX284">
            <v>0</v>
          </cell>
          <cell r="CY284">
            <v>0</v>
          </cell>
          <cell r="CZ284">
            <v>0.17714209559999999</v>
          </cell>
          <cell r="DA284">
            <v>0</v>
          </cell>
          <cell r="DB284">
            <v>0</v>
          </cell>
          <cell r="DD284">
            <v>0.18380741999999997</v>
          </cell>
          <cell r="DE284">
            <v>0</v>
          </cell>
          <cell r="DF284">
            <v>0.15576899999999999</v>
          </cell>
          <cell r="DG284">
            <v>0</v>
          </cell>
          <cell r="DI284">
            <v>0.15576899999999999</v>
          </cell>
          <cell r="DJ284">
            <v>1.0452399999999999E-2</v>
          </cell>
          <cell r="DK284">
            <v>0.11945599999999999</v>
          </cell>
          <cell r="DL284">
            <v>5.9727999999999995E-3</v>
          </cell>
          <cell r="DM284">
            <v>1.9887799999999997E-2</v>
          </cell>
          <cell r="DN284">
            <v>0.15576899999999999</v>
          </cell>
          <cell r="DO284">
            <v>1.0452399999999999E-2</v>
          </cell>
          <cell r="DP284">
            <v>0.11945599999999999</v>
          </cell>
          <cell r="DQ284">
            <v>5.9727999999999995E-3</v>
          </cell>
          <cell r="DR284">
            <v>1.9887799999999997E-2</v>
          </cell>
          <cell r="DS284">
            <v>0.15576899999999999</v>
          </cell>
          <cell r="DT284">
            <v>0</v>
          </cell>
          <cell r="DU284">
            <v>0</v>
          </cell>
          <cell r="DV284">
            <v>0</v>
          </cell>
          <cell r="DW284">
            <v>0</v>
          </cell>
          <cell r="DX284">
            <v>0</v>
          </cell>
          <cell r="DY284">
            <v>0</v>
          </cell>
          <cell r="DZ284">
            <v>0</v>
          </cell>
          <cell r="EA284">
            <v>0</v>
          </cell>
          <cell r="EB284">
            <v>0</v>
          </cell>
          <cell r="EC284">
            <v>0</v>
          </cell>
          <cell r="ED284">
            <v>0</v>
          </cell>
          <cell r="EE284">
            <v>0</v>
          </cell>
          <cell r="EF284">
            <v>0</v>
          </cell>
          <cell r="EG284">
            <v>0</v>
          </cell>
          <cell r="EH284">
            <v>0</v>
          </cell>
          <cell r="EI284">
            <v>0</v>
          </cell>
          <cell r="EK284">
            <v>0.15576899999999999</v>
          </cell>
          <cell r="EL284">
            <v>0</v>
          </cell>
          <cell r="EM284">
            <v>0</v>
          </cell>
          <cell r="EN284">
            <v>0.20799999999999999</v>
          </cell>
          <cell r="EO284">
            <v>0.20799999999999999</v>
          </cell>
          <cell r="EP284">
            <v>0</v>
          </cell>
          <cell r="EQ284">
            <v>0</v>
          </cell>
          <cell r="ER284">
            <v>0</v>
          </cell>
          <cell r="ES284">
            <v>0</v>
          </cell>
          <cell r="ET284">
            <v>0</v>
          </cell>
          <cell r="EU284">
            <v>0.15576899999999999</v>
          </cell>
          <cell r="EV284">
            <v>0</v>
          </cell>
          <cell r="EW284">
            <v>0</v>
          </cell>
          <cell r="EX284">
            <v>0.20799999999999999</v>
          </cell>
          <cell r="EY284">
            <v>0.20799999999999999</v>
          </cell>
          <cell r="EZ284">
            <v>0</v>
          </cell>
          <cell r="FA284">
            <v>0</v>
          </cell>
          <cell r="FB284">
            <v>0</v>
          </cell>
          <cell r="FC284">
            <v>0</v>
          </cell>
          <cell r="FD284">
            <v>0</v>
          </cell>
          <cell r="FE284">
            <v>4</v>
          </cell>
          <cell r="FF284">
            <v>0.15576899999999999</v>
          </cell>
          <cell r="FG284">
            <v>0</v>
          </cell>
          <cell r="FH284">
            <v>0</v>
          </cell>
          <cell r="FI284">
            <v>0.20799999999999999</v>
          </cell>
          <cell r="FJ284">
            <v>0.20799999999999999</v>
          </cell>
          <cell r="FK284">
            <v>0</v>
          </cell>
          <cell r="FL284">
            <v>0</v>
          </cell>
          <cell r="FM284">
            <v>0</v>
          </cell>
          <cell r="FN284">
            <v>0</v>
          </cell>
          <cell r="FO284">
            <v>0</v>
          </cell>
          <cell r="FP284" t="str">
            <v>нд</v>
          </cell>
          <cell r="FQ284">
            <v>0</v>
          </cell>
          <cell r="FR284">
            <v>0</v>
          </cell>
          <cell r="FS284">
            <v>0</v>
          </cell>
          <cell r="FT284">
            <v>0</v>
          </cell>
          <cell r="FU284">
            <v>0</v>
          </cell>
          <cell r="FV284">
            <v>0</v>
          </cell>
          <cell r="FW284">
            <v>0</v>
          </cell>
          <cell r="FX284">
            <v>0</v>
          </cell>
          <cell r="FY284">
            <v>0</v>
          </cell>
          <cell r="FZ284">
            <v>0</v>
          </cell>
          <cell r="GA284" t="str">
            <v>нд</v>
          </cell>
          <cell r="GB284">
            <v>0</v>
          </cell>
          <cell r="GC284">
            <v>0</v>
          </cell>
          <cell r="GD284">
            <v>0</v>
          </cell>
          <cell r="GE284">
            <v>0</v>
          </cell>
          <cell r="GF284">
            <v>0</v>
          </cell>
          <cell r="GG284">
            <v>0</v>
          </cell>
          <cell r="GH284">
            <v>0</v>
          </cell>
          <cell r="GI284">
            <v>0</v>
          </cell>
          <cell r="GJ284">
            <v>0</v>
          </cell>
          <cell r="GK284">
            <v>0</v>
          </cell>
          <cell r="GL284" t="str">
            <v>нд</v>
          </cell>
          <cell r="GM284">
            <v>0</v>
          </cell>
          <cell r="GN284">
            <v>0</v>
          </cell>
          <cell r="GO284">
            <v>0</v>
          </cell>
          <cell r="GP284">
            <v>0</v>
          </cell>
          <cell r="GQ284">
            <v>0</v>
          </cell>
          <cell r="GR284">
            <v>0</v>
          </cell>
          <cell r="GS284">
            <v>0</v>
          </cell>
          <cell r="GT284">
            <v>0</v>
          </cell>
          <cell r="GU284">
            <v>0</v>
          </cell>
          <cell r="GV284">
            <v>0</v>
          </cell>
          <cell r="GW284" t="str">
            <v>нд</v>
          </cell>
          <cell r="GX284">
            <v>0</v>
          </cell>
          <cell r="GY284">
            <v>0</v>
          </cell>
          <cell r="GZ284">
            <v>0</v>
          </cell>
          <cell r="HA284">
            <v>0</v>
          </cell>
          <cell r="HB284">
            <v>0</v>
          </cell>
          <cell r="HC284">
            <v>0</v>
          </cell>
          <cell r="HD284">
            <v>0</v>
          </cell>
          <cell r="HE284">
            <v>0</v>
          </cell>
          <cell r="HF284">
            <v>0</v>
          </cell>
          <cell r="HG284">
            <v>0</v>
          </cell>
          <cell r="HH284" t="str">
            <v>нд</v>
          </cell>
          <cell r="HI284">
            <v>0</v>
          </cell>
          <cell r="HJ284">
            <v>0</v>
          </cell>
          <cell r="HK284">
            <v>0</v>
          </cell>
          <cell r="HL284">
            <v>0</v>
          </cell>
          <cell r="HM284">
            <v>0</v>
          </cell>
          <cell r="HN284">
            <v>0</v>
          </cell>
          <cell r="HO284">
            <v>0</v>
          </cell>
          <cell r="HP284">
            <v>0</v>
          </cell>
          <cell r="HQ284">
            <v>0</v>
          </cell>
          <cell r="HR284">
            <v>0</v>
          </cell>
          <cell r="HS284" t="str">
            <v>нд</v>
          </cell>
          <cell r="HT284">
            <v>0</v>
          </cell>
          <cell r="HU284">
            <v>0</v>
          </cell>
          <cell r="HV284">
            <v>0</v>
          </cell>
          <cell r="HW284">
            <v>0</v>
          </cell>
          <cell r="HX284">
            <v>0</v>
          </cell>
          <cell r="HY284">
            <v>0</v>
          </cell>
          <cell r="HZ284">
            <v>0</v>
          </cell>
          <cell r="IA284">
            <v>0</v>
          </cell>
          <cell r="IB284">
            <v>0</v>
          </cell>
          <cell r="IC284">
            <v>0</v>
          </cell>
          <cell r="ID284" t="str">
            <v>нд</v>
          </cell>
          <cell r="IE284">
            <v>0</v>
          </cell>
          <cell r="IF284">
            <v>0</v>
          </cell>
          <cell r="IG284">
            <v>0</v>
          </cell>
          <cell r="IH284">
            <v>0</v>
          </cell>
          <cell r="II284">
            <v>0</v>
          </cell>
          <cell r="IJ284">
            <v>0</v>
          </cell>
          <cell r="IK284">
            <v>0</v>
          </cell>
          <cell r="IL284">
            <v>0</v>
          </cell>
          <cell r="IM284">
            <v>0</v>
          </cell>
          <cell r="IN284">
            <v>0</v>
          </cell>
          <cell r="IO284" t="str">
            <v>нд</v>
          </cell>
          <cell r="IP284">
            <v>0</v>
          </cell>
          <cell r="IQ284">
            <v>0</v>
          </cell>
          <cell r="IR284">
            <v>0</v>
          </cell>
          <cell r="IS284">
            <v>0</v>
          </cell>
          <cell r="IT284">
            <v>0</v>
          </cell>
          <cell r="IU284">
            <v>0</v>
          </cell>
          <cell r="IV284">
            <v>0</v>
          </cell>
          <cell r="IW284">
            <v>0</v>
          </cell>
          <cell r="IX284">
            <v>0</v>
          </cell>
          <cell r="IY284">
            <v>0</v>
          </cell>
          <cell r="IZ284" t="str">
            <v>нд</v>
          </cell>
          <cell r="JA284">
            <v>0</v>
          </cell>
          <cell r="JB284">
            <v>0</v>
          </cell>
          <cell r="JC284">
            <v>0</v>
          </cell>
          <cell r="JD284">
            <v>0</v>
          </cell>
          <cell r="JE284">
            <v>0</v>
          </cell>
          <cell r="JF284">
            <v>0</v>
          </cell>
          <cell r="JG284">
            <v>0</v>
          </cell>
          <cell r="JH284">
            <v>0</v>
          </cell>
          <cell r="JI284">
            <v>0</v>
          </cell>
          <cell r="JJ284">
            <v>0</v>
          </cell>
          <cell r="JK284" t="str">
            <v>нд</v>
          </cell>
          <cell r="JL284">
            <v>0</v>
          </cell>
          <cell r="JM284">
            <v>0</v>
          </cell>
          <cell r="JN284">
            <v>0</v>
          </cell>
          <cell r="JO284">
            <v>0</v>
          </cell>
          <cell r="JP284">
            <v>0</v>
          </cell>
          <cell r="JQ284">
            <v>0</v>
          </cell>
          <cell r="JR284">
            <v>0</v>
          </cell>
          <cell r="JS284">
            <v>0</v>
          </cell>
          <cell r="JT284">
            <v>0</v>
          </cell>
          <cell r="JU284">
            <v>0</v>
          </cell>
          <cell r="JV284" t="str">
            <v>нд</v>
          </cell>
          <cell r="JW284">
            <v>0</v>
          </cell>
          <cell r="JX284">
            <v>0</v>
          </cell>
          <cell r="JY284">
            <v>0</v>
          </cell>
          <cell r="JZ284">
            <v>0</v>
          </cell>
          <cell r="KA284">
            <v>0</v>
          </cell>
          <cell r="KB284">
            <v>0</v>
          </cell>
          <cell r="KC284">
            <v>0</v>
          </cell>
          <cell r="KD284">
            <v>0</v>
          </cell>
          <cell r="KE284">
            <v>0</v>
          </cell>
          <cell r="KF284">
            <v>0</v>
          </cell>
          <cell r="KG284" t="str">
            <v>нд</v>
          </cell>
          <cell r="KH284">
            <v>0</v>
          </cell>
          <cell r="KI284">
            <v>0</v>
          </cell>
          <cell r="KJ284">
            <v>0</v>
          </cell>
          <cell r="KK284">
            <v>0</v>
          </cell>
          <cell r="KL284">
            <v>0</v>
          </cell>
          <cell r="KM284">
            <v>0</v>
          </cell>
          <cell r="KN284">
            <v>0</v>
          </cell>
          <cell r="KO284">
            <v>0</v>
          </cell>
          <cell r="KP284">
            <v>0</v>
          </cell>
          <cell r="KQ284">
            <v>0</v>
          </cell>
          <cell r="KR284" t="str">
            <v>нд</v>
          </cell>
          <cell r="KS284">
            <v>0</v>
          </cell>
          <cell r="KT284">
            <v>0</v>
          </cell>
          <cell r="KU284">
            <v>0</v>
          </cell>
          <cell r="KV284">
            <v>0</v>
          </cell>
          <cell r="KW284">
            <v>0</v>
          </cell>
          <cell r="KX284">
            <v>0</v>
          </cell>
          <cell r="KY284">
            <v>0</v>
          </cell>
          <cell r="KZ284">
            <v>0</v>
          </cell>
          <cell r="LA284">
            <v>0</v>
          </cell>
          <cell r="LB284">
            <v>0</v>
          </cell>
          <cell r="LC284" t="str">
            <v>нд</v>
          </cell>
          <cell r="LD284">
            <v>0</v>
          </cell>
          <cell r="LE284">
            <v>0</v>
          </cell>
          <cell r="LF284">
            <v>0</v>
          </cell>
          <cell r="LG284">
            <v>0</v>
          </cell>
          <cell r="LH284">
            <v>0</v>
          </cell>
          <cell r="LI284">
            <v>0</v>
          </cell>
          <cell r="LJ284">
            <v>0</v>
          </cell>
          <cell r="LK284">
            <v>0</v>
          </cell>
          <cell r="LL284">
            <v>0</v>
          </cell>
          <cell r="LM284">
            <v>0</v>
          </cell>
          <cell r="LN284" t="str">
            <v>нд</v>
          </cell>
          <cell r="LO284">
            <v>0</v>
          </cell>
          <cell r="LP284">
            <v>0</v>
          </cell>
          <cell r="LQ284">
            <v>0</v>
          </cell>
          <cell r="LR284">
            <v>0</v>
          </cell>
          <cell r="LS284">
            <v>0</v>
          </cell>
          <cell r="LT284">
            <v>0</v>
          </cell>
          <cell r="LU284">
            <v>0</v>
          </cell>
          <cell r="LV284">
            <v>0</v>
          </cell>
          <cell r="LW284">
            <v>0</v>
          </cell>
          <cell r="LX284">
            <v>0</v>
          </cell>
          <cell r="LY284" t="str">
            <v>нд</v>
          </cell>
          <cell r="LZ284">
            <v>0</v>
          </cell>
          <cell r="MA284" t="str">
            <v>1.1.4</v>
          </cell>
          <cell r="MB284" t="str">
            <v>Строительство ВЛ - 0,4 кВ,Ф-3 ПС Цемзавод с.Новые Атаги ТП 3-22 , L-0,243км. (монтаж опор и подвеска провода)</v>
          </cell>
          <cell r="MC284" t="str">
            <v>G_prj_109108_49696</v>
          </cell>
          <cell r="MD284" t="str">
            <v>G_prj_109108_49696</v>
          </cell>
          <cell r="ME284" t="b">
            <v>0</v>
          </cell>
          <cell r="MF284">
            <v>0</v>
          </cell>
          <cell r="MG284">
            <v>0</v>
          </cell>
          <cell r="MH284">
            <v>0</v>
          </cell>
          <cell r="MI284">
            <v>0</v>
          </cell>
          <cell r="MK284">
            <v>0</v>
          </cell>
          <cell r="ML284">
            <v>0</v>
          </cell>
          <cell r="MM284">
            <v>0</v>
          </cell>
          <cell r="MN284">
            <v>0</v>
          </cell>
          <cell r="MO284">
            <v>0</v>
          </cell>
          <cell r="MP284">
            <v>0</v>
          </cell>
          <cell r="MQ284">
            <v>0</v>
          </cell>
          <cell r="MR284">
            <v>0</v>
          </cell>
          <cell r="MS284">
            <v>0</v>
          </cell>
          <cell r="MT284">
            <v>0</v>
          </cell>
          <cell r="MU284">
            <v>0</v>
          </cell>
          <cell r="MV284">
            <v>0</v>
          </cell>
          <cell r="MW284">
            <v>0</v>
          </cell>
          <cell r="MX284">
            <v>0</v>
          </cell>
          <cell r="MY284">
            <v>0</v>
          </cell>
          <cell r="MZ284">
            <v>0</v>
          </cell>
          <cell r="NA284">
            <v>0</v>
          </cell>
          <cell r="NB284">
            <v>0</v>
          </cell>
          <cell r="NC284">
            <v>0</v>
          </cell>
          <cell r="ND284">
            <v>0</v>
          </cell>
          <cell r="NE284">
            <v>0</v>
          </cell>
          <cell r="NF284">
            <v>0</v>
          </cell>
          <cell r="NG284">
            <v>0</v>
          </cell>
          <cell r="NH284">
            <v>0</v>
          </cell>
          <cell r="NI284">
            <v>0</v>
          </cell>
          <cell r="NJ284">
            <v>0</v>
          </cell>
          <cell r="NK284">
            <v>0</v>
          </cell>
          <cell r="NL284">
            <v>0</v>
          </cell>
          <cell r="NM284">
            <v>0</v>
          </cell>
          <cell r="NN284">
            <v>0</v>
          </cell>
          <cell r="NO284">
            <v>0</v>
          </cell>
          <cell r="NP284">
            <v>0</v>
          </cell>
          <cell r="NQ284">
            <v>0</v>
          </cell>
          <cell r="NR284">
            <v>0</v>
          </cell>
          <cell r="NS284">
            <v>0</v>
          </cell>
          <cell r="NT284">
            <v>0</v>
          </cell>
          <cell r="NU284">
            <v>0</v>
          </cell>
          <cell r="NV284">
            <v>0</v>
          </cell>
          <cell r="NW284">
            <v>0</v>
          </cell>
          <cell r="NX284">
            <v>0</v>
          </cell>
          <cell r="NY284">
            <v>0</v>
          </cell>
          <cell r="NZ284">
            <v>0</v>
          </cell>
          <cell r="OA284">
            <v>0</v>
          </cell>
          <cell r="OB284">
            <v>0</v>
          </cell>
          <cell r="OC284">
            <v>0</v>
          </cell>
          <cell r="OD284">
            <v>0</v>
          </cell>
          <cell r="OE284">
            <v>0</v>
          </cell>
          <cell r="OF284">
            <v>0</v>
          </cell>
          <cell r="OG284">
            <v>0</v>
          </cell>
          <cell r="OH284">
            <v>0</v>
          </cell>
          <cell r="OI284">
            <v>0</v>
          </cell>
          <cell r="OJ284">
            <v>0</v>
          </cell>
          <cell r="OK284">
            <v>0</v>
          </cell>
          <cell r="OL284">
            <v>0</v>
          </cell>
          <cell r="ON284">
            <v>0.18380741999999997</v>
          </cell>
          <cell r="OO284">
            <v>0.18380741999999997</v>
          </cell>
          <cell r="OR284">
            <v>0</v>
          </cell>
          <cell r="OS284">
            <v>0</v>
          </cell>
          <cell r="OT284">
            <v>0</v>
          </cell>
          <cell r="OU284">
            <v>0</v>
          </cell>
          <cell r="OV284">
            <v>0</v>
          </cell>
          <cell r="OW284">
            <v>0</v>
          </cell>
          <cell r="OX284">
            <v>0</v>
          </cell>
          <cell r="OY284">
            <v>0</v>
          </cell>
          <cell r="OZ284">
            <v>0</v>
          </cell>
          <cell r="PA284">
            <v>0</v>
          </cell>
          <cell r="PB284">
            <v>0</v>
          </cell>
          <cell r="PC284">
            <v>0</v>
          </cell>
          <cell r="PD284">
            <v>0</v>
          </cell>
          <cell r="PE284">
            <v>0</v>
          </cell>
          <cell r="PF284">
            <v>0</v>
          </cell>
          <cell r="PG284">
            <v>0</v>
          </cell>
          <cell r="PH284">
            <v>0</v>
          </cell>
          <cell r="PI284">
            <v>0</v>
          </cell>
          <cell r="PJ284">
            <v>0</v>
          </cell>
          <cell r="PK284">
            <v>0</v>
          </cell>
          <cell r="PL284">
            <v>0</v>
          </cell>
          <cell r="PM284">
            <v>0</v>
          </cell>
          <cell r="PN284">
            <v>0</v>
          </cell>
          <cell r="PO284">
            <v>0</v>
          </cell>
          <cell r="PP284">
            <v>0</v>
          </cell>
          <cell r="PQ284">
            <v>0</v>
          </cell>
          <cell r="PR284">
            <v>0</v>
          </cell>
          <cell r="PS284">
            <v>0</v>
          </cell>
          <cell r="PT284">
            <v>0</v>
          </cell>
          <cell r="PU284">
            <v>0</v>
          </cell>
          <cell r="PV284">
            <v>0</v>
          </cell>
          <cell r="PW284">
            <v>0</v>
          </cell>
          <cell r="PX284">
            <v>0</v>
          </cell>
          <cell r="PY284">
            <v>0</v>
          </cell>
          <cell r="PZ284">
            <v>0</v>
          </cell>
        </row>
        <row r="285">
          <cell r="D285" t="str">
            <v>F_prj_109108_49462</v>
          </cell>
          <cell r="E285">
            <v>4.8165711999999666E-3</v>
          </cell>
          <cell r="F285">
            <v>0</v>
          </cell>
          <cell r="G285">
            <v>0</v>
          </cell>
          <cell r="H285">
            <v>4.8165711999999666E-3</v>
          </cell>
          <cell r="I285">
            <v>0</v>
          </cell>
          <cell r="J285">
            <v>0</v>
          </cell>
          <cell r="K285">
            <v>0</v>
          </cell>
          <cell r="L285">
            <v>0</v>
          </cell>
          <cell r="M285">
            <v>0</v>
          </cell>
          <cell r="N285">
            <v>0</v>
          </cell>
          <cell r="O285">
            <v>0</v>
          </cell>
          <cell r="P285">
            <v>0</v>
          </cell>
          <cell r="Q285">
            <v>0.12497634880000001</v>
          </cell>
          <cell r="R285">
            <v>0</v>
          </cell>
          <cell r="S285">
            <v>0</v>
          </cell>
          <cell r="T285">
            <v>0.12497634880000001</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v>0</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0</v>
          </cell>
          <cell r="CI285">
            <v>0</v>
          </cell>
          <cell r="CJ285">
            <v>0</v>
          </cell>
          <cell r="CK285">
            <v>0</v>
          </cell>
          <cell r="CL285">
            <v>0</v>
          </cell>
          <cell r="CM285">
            <v>0</v>
          </cell>
          <cell r="CN285">
            <v>0</v>
          </cell>
          <cell r="CO285">
            <v>0</v>
          </cell>
          <cell r="CP285">
            <v>0</v>
          </cell>
          <cell r="CQ285">
            <v>0.12497634880000001</v>
          </cell>
          <cell r="CR285">
            <v>0</v>
          </cell>
          <cell r="CS285">
            <v>0</v>
          </cell>
          <cell r="CT285">
            <v>0.12497634880000001</v>
          </cell>
          <cell r="CU285">
            <v>0</v>
          </cell>
          <cell r="CV285">
            <v>0</v>
          </cell>
          <cell r="CW285">
            <v>0.12497634880000001</v>
          </cell>
          <cell r="CX285">
            <v>0</v>
          </cell>
          <cell r="CY285">
            <v>0</v>
          </cell>
          <cell r="CZ285">
            <v>0.12497634880000001</v>
          </cell>
          <cell r="DA285">
            <v>0</v>
          </cell>
          <cell r="DB285">
            <v>0</v>
          </cell>
          <cell r="DD285">
            <v>0.12979291999999998</v>
          </cell>
          <cell r="DE285">
            <v>0</v>
          </cell>
          <cell r="DF285">
            <v>0.10999399999999999</v>
          </cell>
          <cell r="DG285">
            <v>0</v>
          </cell>
          <cell r="DI285">
            <v>0.10999399999999999</v>
          </cell>
          <cell r="DJ285">
            <v>7.3696000000000005E-3</v>
          </cell>
          <cell r="DK285">
            <v>8.4224000000000007E-2</v>
          </cell>
          <cell r="DL285">
            <v>4.2112E-3</v>
          </cell>
          <cell r="DM285">
            <v>1.4189199999999975E-2</v>
          </cell>
          <cell r="DN285">
            <v>0.10999399999999999</v>
          </cell>
          <cell r="DO285">
            <v>7.3696000000000005E-3</v>
          </cell>
          <cell r="DP285">
            <v>8.4224000000000007E-2</v>
          </cell>
          <cell r="DQ285">
            <v>4.2112E-3</v>
          </cell>
          <cell r="DR285">
            <v>1.4189199999999975E-2</v>
          </cell>
          <cell r="DS285">
            <v>0.10999399999999999</v>
          </cell>
          <cell r="DT285">
            <v>0</v>
          </cell>
          <cell r="DU285">
            <v>0</v>
          </cell>
          <cell r="DV285">
            <v>0</v>
          </cell>
          <cell r="DW285">
            <v>0</v>
          </cell>
          <cell r="DX285">
            <v>0</v>
          </cell>
          <cell r="DY285">
            <v>0</v>
          </cell>
          <cell r="DZ285">
            <v>0</v>
          </cell>
          <cell r="EA285">
            <v>0</v>
          </cell>
          <cell r="EB285">
            <v>0</v>
          </cell>
          <cell r="EC285">
            <v>0</v>
          </cell>
          <cell r="ED285">
            <v>0</v>
          </cell>
          <cell r="EE285">
            <v>0</v>
          </cell>
          <cell r="EF285">
            <v>0</v>
          </cell>
          <cell r="EG285">
            <v>0</v>
          </cell>
          <cell r="EH285">
            <v>0</v>
          </cell>
          <cell r="EI285">
            <v>0</v>
          </cell>
          <cell r="EK285">
            <v>0.10999399999999999</v>
          </cell>
          <cell r="EL285">
            <v>0</v>
          </cell>
          <cell r="EM285">
            <v>0</v>
          </cell>
          <cell r="EN285">
            <v>0.17699999999999999</v>
          </cell>
          <cell r="EO285">
            <v>0.17699999999999999</v>
          </cell>
          <cell r="EP285">
            <v>0</v>
          </cell>
          <cell r="EQ285">
            <v>0</v>
          </cell>
          <cell r="ER285">
            <v>0</v>
          </cell>
          <cell r="ES285">
            <v>0</v>
          </cell>
          <cell r="ET285">
            <v>0</v>
          </cell>
          <cell r="EU285">
            <v>0.10999399999999999</v>
          </cell>
          <cell r="EV285">
            <v>0</v>
          </cell>
          <cell r="EW285">
            <v>0</v>
          </cell>
          <cell r="EX285">
            <v>0.17699999999999999</v>
          </cell>
          <cell r="EY285">
            <v>0.17699999999999999</v>
          </cell>
          <cell r="EZ285">
            <v>0</v>
          </cell>
          <cell r="FA285">
            <v>0</v>
          </cell>
          <cell r="FB285">
            <v>0</v>
          </cell>
          <cell r="FC285">
            <v>0</v>
          </cell>
          <cell r="FD285">
            <v>0</v>
          </cell>
          <cell r="FE285">
            <v>4</v>
          </cell>
          <cell r="FF285">
            <v>0.10999399999999999</v>
          </cell>
          <cell r="FG285">
            <v>0</v>
          </cell>
          <cell r="FH285">
            <v>0</v>
          </cell>
          <cell r="FI285">
            <v>0.17699999999999999</v>
          </cell>
          <cell r="FJ285">
            <v>0.17699999999999999</v>
          </cell>
          <cell r="FK285">
            <v>0</v>
          </cell>
          <cell r="FL285">
            <v>0</v>
          </cell>
          <cell r="FM285">
            <v>0</v>
          </cell>
          <cell r="FN285">
            <v>0</v>
          </cell>
          <cell r="FO285">
            <v>0</v>
          </cell>
          <cell r="FP285" t="str">
            <v>нд</v>
          </cell>
          <cell r="FQ285">
            <v>0</v>
          </cell>
          <cell r="FR285">
            <v>0</v>
          </cell>
          <cell r="FS285">
            <v>0</v>
          </cell>
          <cell r="FT285">
            <v>0</v>
          </cell>
          <cell r="FU285">
            <v>0</v>
          </cell>
          <cell r="FV285">
            <v>0</v>
          </cell>
          <cell r="FW285">
            <v>0</v>
          </cell>
          <cell r="FX285">
            <v>0</v>
          </cell>
          <cell r="FY285">
            <v>0</v>
          </cell>
          <cell r="FZ285">
            <v>0</v>
          </cell>
          <cell r="GA285" t="str">
            <v>нд</v>
          </cell>
          <cell r="GB285">
            <v>0</v>
          </cell>
          <cell r="GC285">
            <v>0</v>
          </cell>
          <cell r="GD285">
            <v>0</v>
          </cell>
          <cell r="GE285">
            <v>0</v>
          </cell>
          <cell r="GF285">
            <v>0</v>
          </cell>
          <cell r="GG285">
            <v>0</v>
          </cell>
          <cell r="GH285">
            <v>0</v>
          </cell>
          <cell r="GI285">
            <v>0</v>
          </cell>
          <cell r="GJ285">
            <v>0</v>
          </cell>
          <cell r="GK285">
            <v>0</v>
          </cell>
          <cell r="GL285" t="str">
            <v>нд</v>
          </cell>
          <cell r="GM285">
            <v>0</v>
          </cell>
          <cell r="GN285">
            <v>0</v>
          </cell>
          <cell r="GO285">
            <v>0</v>
          </cell>
          <cell r="GP285">
            <v>0</v>
          </cell>
          <cell r="GQ285">
            <v>0</v>
          </cell>
          <cell r="GR285">
            <v>0</v>
          </cell>
          <cell r="GS285">
            <v>0</v>
          </cell>
          <cell r="GT285">
            <v>0</v>
          </cell>
          <cell r="GU285">
            <v>0</v>
          </cell>
          <cell r="GV285">
            <v>0</v>
          </cell>
          <cell r="GW285" t="str">
            <v>нд</v>
          </cell>
          <cell r="GX285">
            <v>0</v>
          </cell>
          <cell r="GY285">
            <v>0</v>
          </cell>
          <cell r="GZ285">
            <v>0</v>
          </cell>
          <cell r="HA285">
            <v>0</v>
          </cell>
          <cell r="HB285">
            <v>0</v>
          </cell>
          <cell r="HC285">
            <v>0</v>
          </cell>
          <cell r="HD285">
            <v>0</v>
          </cell>
          <cell r="HE285">
            <v>0</v>
          </cell>
          <cell r="HF285">
            <v>0</v>
          </cell>
          <cell r="HG285">
            <v>0</v>
          </cell>
          <cell r="HH285" t="str">
            <v>нд</v>
          </cell>
          <cell r="HI285">
            <v>0</v>
          </cell>
          <cell r="HJ285">
            <v>0</v>
          </cell>
          <cell r="HK285">
            <v>0</v>
          </cell>
          <cell r="HL285">
            <v>0</v>
          </cell>
          <cell r="HM285">
            <v>0</v>
          </cell>
          <cell r="HN285">
            <v>0</v>
          </cell>
          <cell r="HO285">
            <v>0</v>
          </cell>
          <cell r="HP285">
            <v>0</v>
          </cell>
          <cell r="HQ285">
            <v>0</v>
          </cell>
          <cell r="HR285">
            <v>0</v>
          </cell>
          <cell r="HS285" t="str">
            <v>нд</v>
          </cell>
          <cell r="HT285">
            <v>0</v>
          </cell>
          <cell r="HU285">
            <v>0</v>
          </cell>
          <cell r="HV285">
            <v>0</v>
          </cell>
          <cell r="HW285">
            <v>0</v>
          </cell>
          <cell r="HX285">
            <v>0</v>
          </cell>
          <cell r="HY285">
            <v>0</v>
          </cell>
          <cell r="HZ285">
            <v>0</v>
          </cell>
          <cell r="IA285">
            <v>0</v>
          </cell>
          <cell r="IB285">
            <v>0</v>
          </cell>
          <cell r="IC285">
            <v>0</v>
          </cell>
          <cell r="ID285" t="str">
            <v>нд</v>
          </cell>
          <cell r="IE285">
            <v>0</v>
          </cell>
          <cell r="IF285">
            <v>0</v>
          </cell>
          <cell r="IG285">
            <v>0</v>
          </cell>
          <cell r="IH285">
            <v>0</v>
          </cell>
          <cell r="II285">
            <v>0</v>
          </cell>
          <cell r="IJ285">
            <v>0</v>
          </cell>
          <cell r="IK285">
            <v>0</v>
          </cell>
          <cell r="IL285">
            <v>0</v>
          </cell>
          <cell r="IM285">
            <v>0</v>
          </cell>
          <cell r="IN285">
            <v>0</v>
          </cell>
          <cell r="IO285" t="str">
            <v>нд</v>
          </cell>
          <cell r="IP285">
            <v>0</v>
          </cell>
          <cell r="IQ285">
            <v>0</v>
          </cell>
          <cell r="IR285">
            <v>0</v>
          </cell>
          <cell r="IS285">
            <v>0</v>
          </cell>
          <cell r="IT285">
            <v>0</v>
          </cell>
          <cell r="IU285">
            <v>0</v>
          </cell>
          <cell r="IV285">
            <v>0</v>
          </cell>
          <cell r="IW285">
            <v>0</v>
          </cell>
          <cell r="IX285">
            <v>0</v>
          </cell>
          <cell r="IY285">
            <v>0</v>
          </cell>
          <cell r="IZ285" t="str">
            <v>нд</v>
          </cell>
          <cell r="JA285">
            <v>0</v>
          </cell>
          <cell r="JB285">
            <v>0</v>
          </cell>
          <cell r="JC285">
            <v>0</v>
          </cell>
          <cell r="JD285">
            <v>0</v>
          </cell>
          <cell r="JE285">
            <v>0</v>
          </cell>
          <cell r="JF285">
            <v>0</v>
          </cell>
          <cell r="JG285">
            <v>0</v>
          </cell>
          <cell r="JH285">
            <v>0</v>
          </cell>
          <cell r="JI285">
            <v>0</v>
          </cell>
          <cell r="JJ285">
            <v>0</v>
          </cell>
          <cell r="JK285" t="str">
            <v>нд</v>
          </cell>
          <cell r="JL285">
            <v>0</v>
          </cell>
          <cell r="JM285">
            <v>0</v>
          </cell>
          <cell r="JN285">
            <v>0</v>
          </cell>
          <cell r="JO285">
            <v>0</v>
          </cell>
          <cell r="JP285">
            <v>0</v>
          </cell>
          <cell r="JQ285">
            <v>0</v>
          </cell>
          <cell r="JR285">
            <v>0</v>
          </cell>
          <cell r="JS285">
            <v>0</v>
          </cell>
          <cell r="JT285">
            <v>0</v>
          </cell>
          <cell r="JU285">
            <v>0</v>
          </cell>
          <cell r="JV285" t="str">
            <v>нд</v>
          </cell>
          <cell r="JW285">
            <v>0</v>
          </cell>
          <cell r="JX285">
            <v>0</v>
          </cell>
          <cell r="JY285">
            <v>0</v>
          </cell>
          <cell r="JZ285">
            <v>0</v>
          </cell>
          <cell r="KA285">
            <v>0</v>
          </cell>
          <cell r="KB285">
            <v>0</v>
          </cell>
          <cell r="KC285">
            <v>0</v>
          </cell>
          <cell r="KD285">
            <v>0</v>
          </cell>
          <cell r="KE285">
            <v>0</v>
          </cell>
          <cell r="KF285">
            <v>0</v>
          </cell>
          <cell r="KG285" t="str">
            <v>нд</v>
          </cell>
          <cell r="KH285">
            <v>0</v>
          </cell>
          <cell r="KI285">
            <v>0</v>
          </cell>
          <cell r="KJ285">
            <v>0</v>
          </cell>
          <cell r="KK285">
            <v>0</v>
          </cell>
          <cell r="KL285">
            <v>0</v>
          </cell>
          <cell r="KM285">
            <v>0</v>
          </cell>
          <cell r="KN285">
            <v>0</v>
          </cell>
          <cell r="KO285">
            <v>0</v>
          </cell>
          <cell r="KP285">
            <v>0</v>
          </cell>
          <cell r="KQ285">
            <v>0</v>
          </cell>
          <cell r="KR285" t="str">
            <v>нд</v>
          </cell>
          <cell r="KS285">
            <v>0</v>
          </cell>
          <cell r="KT285">
            <v>0</v>
          </cell>
          <cell r="KU285">
            <v>0</v>
          </cell>
          <cell r="KV285">
            <v>0</v>
          </cell>
          <cell r="KW285">
            <v>0</v>
          </cell>
          <cell r="KX285">
            <v>0</v>
          </cell>
          <cell r="KY285">
            <v>0</v>
          </cell>
          <cell r="KZ285">
            <v>0</v>
          </cell>
          <cell r="LA285">
            <v>0</v>
          </cell>
          <cell r="LB285">
            <v>0</v>
          </cell>
          <cell r="LC285" t="str">
            <v>нд</v>
          </cell>
          <cell r="LD285">
            <v>0</v>
          </cell>
          <cell r="LE285">
            <v>0</v>
          </cell>
          <cell r="LF285">
            <v>0</v>
          </cell>
          <cell r="LG285">
            <v>0</v>
          </cell>
          <cell r="LH285">
            <v>0</v>
          </cell>
          <cell r="LI285">
            <v>0</v>
          </cell>
          <cell r="LJ285">
            <v>0</v>
          </cell>
          <cell r="LK285">
            <v>0</v>
          </cell>
          <cell r="LL285">
            <v>0</v>
          </cell>
          <cell r="LM285">
            <v>0</v>
          </cell>
          <cell r="LN285" t="str">
            <v>нд</v>
          </cell>
          <cell r="LO285">
            <v>0</v>
          </cell>
          <cell r="LP285">
            <v>0</v>
          </cell>
          <cell r="LQ285">
            <v>0</v>
          </cell>
          <cell r="LR285">
            <v>0</v>
          </cell>
          <cell r="LS285">
            <v>0</v>
          </cell>
          <cell r="LT285">
            <v>0</v>
          </cell>
          <cell r="LU285">
            <v>0</v>
          </cell>
          <cell r="LV285">
            <v>0</v>
          </cell>
          <cell r="LW285">
            <v>0</v>
          </cell>
          <cell r="LX285">
            <v>0</v>
          </cell>
          <cell r="LY285" t="str">
            <v>нд</v>
          </cell>
          <cell r="LZ285">
            <v>0</v>
          </cell>
          <cell r="MA285" t="str">
            <v>1.1.4</v>
          </cell>
          <cell r="MB285" t="str">
            <v>Строительство ВЛ - 0,4 кВ,Ф-3 ПС Цемзавод с.Новые Атаги ТП 3-31 , L- 0,208км. (монтаж опор и подвеска провода)</v>
          </cell>
          <cell r="MC285" t="str">
            <v>F_prj_109108_49461</v>
          </cell>
          <cell r="MD285" t="str">
            <v>F_prj_109108_49461</v>
          </cell>
          <cell r="ME285" t="b">
            <v>0</v>
          </cell>
          <cell r="MF285">
            <v>0</v>
          </cell>
          <cell r="MG285">
            <v>0</v>
          </cell>
          <cell r="MH285">
            <v>0</v>
          </cell>
          <cell r="MI285">
            <v>0</v>
          </cell>
          <cell r="MK285">
            <v>0</v>
          </cell>
          <cell r="ML285">
            <v>0</v>
          </cell>
          <cell r="MM285">
            <v>0</v>
          </cell>
          <cell r="MN285">
            <v>0</v>
          </cell>
          <cell r="MO285">
            <v>0</v>
          </cell>
          <cell r="MP285">
            <v>0</v>
          </cell>
          <cell r="MQ285">
            <v>0</v>
          </cell>
          <cell r="MR285">
            <v>0</v>
          </cell>
          <cell r="MS285">
            <v>0</v>
          </cell>
          <cell r="MT285">
            <v>0</v>
          </cell>
          <cell r="MU285">
            <v>0</v>
          </cell>
          <cell r="MV285">
            <v>0</v>
          </cell>
          <cell r="MW285">
            <v>0</v>
          </cell>
          <cell r="MX285">
            <v>0</v>
          </cell>
          <cell r="MY285">
            <v>0</v>
          </cell>
          <cell r="MZ285">
            <v>0</v>
          </cell>
          <cell r="NA285">
            <v>0</v>
          </cell>
          <cell r="NB285">
            <v>0</v>
          </cell>
          <cell r="NC285">
            <v>0</v>
          </cell>
          <cell r="ND285">
            <v>0</v>
          </cell>
          <cell r="NE285">
            <v>0</v>
          </cell>
          <cell r="NF285">
            <v>0</v>
          </cell>
          <cell r="NG285">
            <v>0</v>
          </cell>
          <cell r="NH285">
            <v>0</v>
          </cell>
          <cell r="NI285">
            <v>0</v>
          </cell>
          <cell r="NJ285">
            <v>0</v>
          </cell>
          <cell r="NK285">
            <v>0</v>
          </cell>
          <cell r="NL285">
            <v>0</v>
          </cell>
          <cell r="NM285">
            <v>0</v>
          </cell>
          <cell r="NN285">
            <v>0</v>
          </cell>
          <cell r="NO285">
            <v>0</v>
          </cell>
          <cell r="NP285">
            <v>0</v>
          </cell>
          <cell r="NQ285">
            <v>0</v>
          </cell>
          <cell r="NR285">
            <v>0</v>
          </cell>
          <cell r="NS285">
            <v>0</v>
          </cell>
          <cell r="NT285">
            <v>0</v>
          </cell>
          <cell r="NU285">
            <v>0</v>
          </cell>
          <cell r="NV285">
            <v>0</v>
          </cell>
          <cell r="NW285">
            <v>0</v>
          </cell>
          <cell r="NX285">
            <v>0</v>
          </cell>
          <cell r="NY285">
            <v>0</v>
          </cell>
          <cell r="NZ285">
            <v>0</v>
          </cell>
          <cell r="OA285">
            <v>0</v>
          </cell>
          <cell r="OB285">
            <v>0</v>
          </cell>
          <cell r="OC285">
            <v>0</v>
          </cell>
          <cell r="OD285">
            <v>0</v>
          </cell>
          <cell r="OE285">
            <v>0</v>
          </cell>
          <cell r="OF285">
            <v>0</v>
          </cell>
          <cell r="OG285">
            <v>0</v>
          </cell>
          <cell r="OH285">
            <v>0</v>
          </cell>
          <cell r="OI285">
            <v>0</v>
          </cell>
          <cell r="OJ285">
            <v>0</v>
          </cell>
          <cell r="OK285">
            <v>0</v>
          </cell>
          <cell r="OL285">
            <v>0</v>
          </cell>
          <cell r="ON285">
            <v>0.12979291999999998</v>
          </cell>
          <cell r="OO285">
            <v>0.12979291999999998</v>
          </cell>
          <cell r="OR285">
            <v>0</v>
          </cell>
          <cell r="OS285">
            <v>0</v>
          </cell>
          <cell r="OT285">
            <v>0</v>
          </cell>
          <cell r="OU285">
            <v>0</v>
          </cell>
          <cell r="OV285">
            <v>0</v>
          </cell>
          <cell r="OW285">
            <v>0</v>
          </cell>
          <cell r="OX285">
            <v>0</v>
          </cell>
          <cell r="OY285">
            <v>0</v>
          </cell>
          <cell r="OZ285">
            <v>0</v>
          </cell>
          <cell r="PA285">
            <v>0</v>
          </cell>
          <cell r="PB285">
            <v>0</v>
          </cell>
          <cell r="PC285">
            <v>0</v>
          </cell>
          <cell r="PD285">
            <v>0</v>
          </cell>
          <cell r="PE285">
            <v>0</v>
          </cell>
          <cell r="PF285">
            <v>0</v>
          </cell>
          <cell r="PG285">
            <v>0</v>
          </cell>
          <cell r="PH285">
            <v>0</v>
          </cell>
          <cell r="PI285">
            <v>0</v>
          </cell>
          <cell r="PJ285">
            <v>0</v>
          </cell>
          <cell r="PK285">
            <v>0</v>
          </cell>
          <cell r="PL285">
            <v>0</v>
          </cell>
          <cell r="PM285">
            <v>0</v>
          </cell>
          <cell r="PN285">
            <v>0</v>
          </cell>
          <cell r="PO285">
            <v>0</v>
          </cell>
          <cell r="PP285">
            <v>0</v>
          </cell>
          <cell r="PQ285">
            <v>0</v>
          </cell>
          <cell r="PR285">
            <v>0</v>
          </cell>
          <cell r="PS285">
            <v>0</v>
          </cell>
          <cell r="PT285">
            <v>0</v>
          </cell>
          <cell r="PU285">
            <v>0</v>
          </cell>
          <cell r="PV285">
            <v>0</v>
          </cell>
          <cell r="PW285">
            <v>0</v>
          </cell>
          <cell r="PX285">
            <v>0</v>
          </cell>
          <cell r="PY285">
            <v>0</v>
          </cell>
          <cell r="PZ285">
            <v>0</v>
          </cell>
        </row>
        <row r="286">
          <cell r="D286" t="str">
            <v>F_prj_109108_49463</v>
          </cell>
          <cell r="E286">
            <v>4.9727784199999861E-2</v>
          </cell>
          <cell r="F286">
            <v>0</v>
          </cell>
          <cell r="G286">
            <v>0</v>
          </cell>
          <cell r="H286">
            <v>4.9727784199999861E-2</v>
          </cell>
          <cell r="I286">
            <v>0</v>
          </cell>
          <cell r="J286">
            <v>0</v>
          </cell>
          <cell r="K286">
            <v>0</v>
          </cell>
          <cell r="L286">
            <v>0</v>
          </cell>
          <cell r="M286">
            <v>0</v>
          </cell>
          <cell r="N286">
            <v>0</v>
          </cell>
          <cell r="O286">
            <v>0</v>
          </cell>
          <cell r="P286">
            <v>0</v>
          </cell>
          <cell r="Q286">
            <v>1.3216162958</v>
          </cell>
          <cell r="R286">
            <v>0</v>
          </cell>
          <cell r="S286">
            <v>0</v>
          </cell>
          <cell r="T286">
            <v>1.3216162958</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v>0</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0</v>
          </cell>
          <cell r="CH286">
            <v>0</v>
          </cell>
          <cell r="CI286">
            <v>0</v>
          </cell>
          <cell r="CJ286">
            <v>0</v>
          </cell>
          <cell r="CK286">
            <v>0</v>
          </cell>
          <cell r="CL286">
            <v>0</v>
          </cell>
          <cell r="CM286">
            <v>0</v>
          </cell>
          <cell r="CN286">
            <v>0</v>
          </cell>
          <cell r="CO286">
            <v>0</v>
          </cell>
          <cell r="CP286">
            <v>0</v>
          </cell>
          <cell r="CQ286">
            <v>1.3216162958</v>
          </cell>
          <cell r="CR286">
            <v>0</v>
          </cell>
          <cell r="CS286">
            <v>0</v>
          </cell>
          <cell r="CT286">
            <v>1.3216162958</v>
          </cell>
          <cell r="CU286">
            <v>0</v>
          </cell>
          <cell r="CV286">
            <v>0</v>
          </cell>
          <cell r="CW286">
            <v>1.3216162958</v>
          </cell>
          <cell r="CX286">
            <v>0</v>
          </cell>
          <cell r="CY286">
            <v>0</v>
          </cell>
          <cell r="CZ286">
            <v>1.3216162958</v>
          </cell>
          <cell r="DA286">
            <v>0</v>
          </cell>
          <cell r="DB286">
            <v>0</v>
          </cell>
          <cell r="DD286">
            <v>1.3713440799999999</v>
          </cell>
          <cell r="DE286">
            <v>0</v>
          </cell>
          <cell r="DF286">
            <v>1.162156</v>
          </cell>
          <cell r="DG286">
            <v>0</v>
          </cell>
          <cell r="DI286">
            <v>1.162156</v>
          </cell>
          <cell r="DJ286">
            <v>7.7916300000000022E-2</v>
          </cell>
          <cell r="DK286">
            <v>0.89047200000000015</v>
          </cell>
          <cell r="DL286">
            <v>4.4523600000000003E-2</v>
          </cell>
          <cell r="DM286">
            <v>0.1492440999999998</v>
          </cell>
          <cell r="DN286">
            <v>1.162156</v>
          </cell>
          <cell r="DO286">
            <v>7.7916300000000022E-2</v>
          </cell>
          <cell r="DP286">
            <v>0.89047200000000015</v>
          </cell>
          <cell r="DQ286">
            <v>4.4523600000000003E-2</v>
          </cell>
          <cell r="DR286">
            <v>0.1492440999999998</v>
          </cell>
          <cell r="DS286">
            <v>1.162156</v>
          </cell>
          <cell r="DT286">
            <v>0</v>
          </cell>
          <cell r="DU286">
            <v>0</v>
          </cell>
          <cell r="DV286">
            <v>0</v>
          </cell>
          <cell r="DW286">
            <v>0</v>
          </cell>
          <cell r="DX286">
            <v>0</v>
          </cell>
          <cell r="DY286">
            <v>0</v>
          </cell>
          <cell r="DZ286">
            <v>0</v>
          </cell>
          <cell r="EA286">
            <v>0</v>
          </cell>
          <cell r="EB286">
            <v>0</v>
          </cell>
          <cell r="EC286">
            <v>0</v>
          </cell>
          <cell r="ED286">
            <v>0</v>
          </cell>
          <cell r="EE286">
            <v>0</v>
          </cell>
          <cell r="EF286">
            <v>0</v>
          </cell>
          <cell r="EG286">
            <v>0</v>
          </cell>
          <cell r="EH286">
            <v>0</v>
          </cell>
          <cell r="EI286">
            <v>0</v>
          </cell>
          <cell r="EK286">
            <v>1.162156</v>
          </cell>
          <cell r="EL286">
            <v>0</v>
          </cell>
          <cell r="EM286">
            <v>0</v>
          </cell>
          <cell r="EN286">
            <v>1.8260000000000001</v>
          </cell>
          <cell r="EO286">
            <v>1.8260000000000001</v>
          </cell>
          <cell r="EP286">
            <v>0</v>
          </cell>
          <cell r="EQ286">
            <v>0</v>
          </cell>
          <cell r="ER286">
            <v>0</v>
          </cell>
          <cell r="ES286">
            <v>0</v>
          </cell>
          <cell r="ET286">
            <v>0</v>
          </cell>
          <cell r="EU286">
            <v>1.162156</v>
          </cell>
          <cell r="EV286">
            <v>0</v>
          </cell>
          <cell r="EW286">
            <v>0</v>
          </cell>
          <cell r="EX286">
            <v>1.8260000000000001</v>
          </cell>
          <cell r="EY286">
            <v>1.8260000000000001</v>
          </cell>
          <cell r="EZ286">
            <v>0</v>
          </cell>
          <cell r="FA286">
            <v>0</v>
          </cell>
          <cell r="FB286">
            <v>0</v>
          </cell>
          <cell r="FC286">
            <v>0</v>
          </cell>
          <cell r="FD286">
            <v>0</v>
          </cell>
          <cell r="FE286">
            <v>4</v>
          </cell>
          <cell r="FF286">
            <v>1.162156</v>
          </cell>
          <cell r="FG286">
            <v>0</v>
          </cell>
          <cell r="FH286">
            <v>0</v>
          </cell>
          <cell r="FI286">
            <v>1.8260000000000001</v>
          </cell>
          <cell r="FJ286">
            <v>1.8260000000000001</v>
          </cell>
          <cell r="FK286">
            <v>0</v>
          </cell>
          <cell r="FL286">
            <v>0</v>
          </cell>
          <cell r="FM286">
            <v>0</v>
          </cell>
          <cell r="FN286">
            <v>0</v>
          </cell>
          <cell r="FO286">
            <v>0</v>
          </cell>
          <cell r="FP286" t="str">
            <v>нд</v>
          </cell>
          <cell r="FQ286">
            <v>0</v>
          </cell>
          <cell r="FR286">
            <v>0</v>
          </cell>
          <cell r="FS286">
            <v>0</v>
          </cell>
          <cell r="FT286">
            <v>0</v>
          </cell>
          <cell r="FU286">
            <v>0</v>
          </cell>
          <cell r="FV286">
            <v>0</v>
          </cell>
          <cell r="FW286">
            <v>0</v>
          </cell>
          <cell r="FX286">
            <v>0</v>
          </cell>
          <cell r="FY286">
            <v>0</v>
          </cell>
          <cell r="FZ286">
            <v>0</v>
          </cell>
          <cell r="GA286" t="str">
            <v>нд</v>
          </cell>
          <cell r="GB286">
            <v>0</v>
          </cell>
          <cell r="GC286">
            <v>0</v>
          </cell>
          <cell r="GD286">
            <v>0</v>
          </cell>
          <cell r="GE286">
            <v>0</v>
          </cell>
          <cell r="GF286">
            <v>0</v>
          </cell>
          <cell r="GG286">
            <v>0</v>
          </cell>
          <cell r="GH286">
            <v>0</v>
          </cell>
          <cell r="GI286">
            <v>0</v>
          </cell>
          <cell r="GJ286">
            <v>0</v>
          </cell>
          <cell r="GK286">
            <v>0</v>
          </cell>
          <cell r="GL286" t="str">
            <v>нд</v>
          </cell>
          <cell r="GM286">
            <v>0</v>
          </cell>
          <cell r="GN286">
            <v>0</v>
          </cell>
          <cell r="GO286">
            <v>0</v>
          </cell>
          <cell r="GP286">
            <v>0</v>
          </cell>
          <cell r="GQ286">
            <v>0</v>
          </cell>
          <cell r="GR286">
            <v>0</v>
          </cell>
          <cell r="GS286">
            <v>0</v>
          </cell>
          <cell r="GT286">
            <v>0</v>
          </cell>
          <cell r="GU286">
            <v>0</v>
          </cell>
          <cell r="GV286">
            <v>0</v>
          </cell>
          <cell r="GW286" t="str">
            <v>нд</v>
          </cell>
          <cell r="GX286">
            <v>0</v>
          </cell>
          <cell r="GY286">
            <v>0</v>
          </cell>
          <cell r="GZ286">
            <v>0</v>
          </cell>
          <cell r="HA286">
            <v>0</v>
          </cell>
          <cell r="HB286">
            <v>0</v>
          </cell>
          <cell r="HC286">
            <v>0</v>
          </cell>
          <cell r="HD286">
            <v>0</v>
          </cell>
          <cell r="HE286">
            <v>0</v>
          </cell>
          <cell r="HF286">
            <v>0</v>
          </cell>
          <cell r="HG286">
            <v>0</v>
          </cell>
          <cell r="HH286" t="str">
            <v>нд</v>
          </cell>
          <cell r="HI286">
            <v>0</v>
          </cell>
          <cell r="HJ286">
            <v>0</v>
          </cell>
          <cell r="HK286">
            <v>0</v>
          </cell>
          <cell r="HL286">
            <v>0</v>
          </cell>
          <cell r="HM286">
            <v>0</v>
          </cell>
          <cell r="HN286">
            <v>0</v>
          </cell>
          <cell r="HO286">
            <v>0</v>
          </cell>
          <cell r="HP286">
            <v>0</v>
          </cell>
          <cell r="HQ286">
            <v>0</v>
          </cell>
          <cell r="HR286">
            <v>0</v>
          </cell>
          <cell r="HS286" t="str">
            <v>нд</v>
          </cell>
          <cell r="HT286">
            <v>0</v>
          </cell>
          <cell r="HU286">
            <v>0</v>
          </cell>
          <cell r="HV286">
            <v>0</v>
          </cell>
          <cell r="HW286">
            <v>0</v>
          </cell>
          <cell r="HX286">
            <v>0</v>
          </cell>
          <cell r="HY286">
            <v>0</v>
          </cell>
          <cell r="HZ286">
            <v>0</v>
          </cell>
          <cell r="IA286">
            <v>0</v>
          </cell>
          <cell r="IB286">
            <v>0</v>
          </cell>
          <cell r="IC286">
            <v>0</v>
          </cell>
          <cell r="ID286" t="str">
            <v>нд</v>
          </cell>
          <cell r="IE286">
            <v>0</v>
          </cell>
          <cell r="IF286">
            <v>0</v>
          </cell>
          <cell r="IG286">
            <v>0</v>
          </cell>
          <cell r="IH286">
            <v>0</v>
          </cell>
          <cell r="II286">
            <v>0</v>
          </cell>
          <cell r="IJ286">
            <v>0</v>
          </cell>
          <cell r="IK286">
            <v>0</v>
          </cell>
          <cell r="IL286">
            <v>0</v>
          </cell>
          <cell r="IM286">
            <v>0</v>
          </cell>
          <cell r="IN286">
            <v>0</v>
          </cell>
          <cell r="IO286" t="str">
            <v>нд</v>
          </cell>
          <cell r="IP286">
            <v>0</v>
          </cell>
          <cell r="IQ286">
            <v>0</v>
          </cell>
          <cell r="IR286">
            <v>0</v>
          </cell>
          <cell r="IS286">
            <v>0</v>
          </cell>
          <cell r="IT286">
            <v>0</v>
          </cell>
          <cell r="IU286">
            <v>0</v>
          </cell>
          <cell r="IV286">
            <v>0</v>
          </cell>
          <cell r="IW286">
            <v>0</v>
          </cell>
          <cell r="IX286">
            <v>0</v>
          </cell>
          <cell r="IY286">
            <v>0</v>
          </cell>
          <cell r="IZ286" t="str">
            <v>нд</v>
          </cell>
          <cell r="JA286">
            <v>0</v>
          </cell>
          <cell r="JB286">
            <v>0</v>
          </cell>
          <cell r="JC286">
            <v>0</v>
          </cell>
          <cell r="JD286">
            <v>0</v>
          </cell>
          <cell r="JE286">
            <v>0</v>
          </cell>
          <cell r="JF286">
            <v>0</v>
          </cell>
          <cell r="JG286">
            <v>0</v>
          </cell>
          <cell r="JH286">
            <v>0</v>
          </cell>
          <cell r="JI286">
            <v>0</v>
          </cell>
          <cell r="JJ286">
            <v>0</v>
          </cell>
          <cell r="JK286" t="str">
            <v>нд</v>
          </cell>
          <cell r="JL286">
            <v>0</v>
          </cell>
          <cell r="JM286">
            <v>0</v>
          </cell>
          <cell r="JN286">
            <v>0</v>
          </cell>
          <cell r="JO286">
            <v>0</v>
          </cell>
          <cell r="JP286">
            <v>0</v>
          </cell>
          <cell r="JQ286">
            <v>0</v>
          </cell>
          <cell r="JR286">
            <v>0</v>
          </cell>
          <cell r="JS286">
            <v>0</v>
          </cell>
          <cell r="JT286">
            <v>0</v>
          </cell>
          <cell r="JU286">
            <v>0</v>
          </cell>
          <cell r="JV286" t="str">
            <v>нд</v>
          </cell>
          <cell r="JW286">
            <v>0</v>
          </cell>
          <cell r="JX286">
            <v>0</v>
          </cell>
          <cell r="JY286">
            <v>0</v>
          </cell>
          <cell r="JZ286">
            <v>0</v>
          </cell>
          <cell r="KA286">
            <v>0</v>
          </cell>
          <cell r="KB286">
            <v>0</v>
          </cell>
          <cell r="KC286">
            <v>0</v>
          </cell>
          <cell r="KD286">
            <v>0</v>
          </cell>
          <cell r="KE286">
            <v>0</v>
          </cell>
          <cell r="KF286">
            <v>0</v>
          </cell>
          <cell r="KG286" t="str">
            <v>нд</v>
          </cell>
          <cell r="KH286">
            <v>0</v>
          </cell>
          <cell r="KI286">
            <v>0</v>
          </cell>
          <cell r="KJ286">
            <v>0</v>
          </cell>
          <cell r="KK286">
            <v>0</v>
          </cell>
          <cell r="KL286">
            <v>0</v>
          </cell>
          <cell r="KM286">
            <v>0</v>
          </cell>
          <cell r="KN286">
            <v>0</v>
          </cell>
          <cell r="KO286">
            <v>0</v>
          </cell>
          <cell r="KP286">
            <v>0</v>
          </cell>
          <cell r="KQ286">
            <v>0</v>
          </cell>
          <cell r="KR286" t="str">
            <v>нд</v>
          </cell>
          <cell r="KS286">
            <v>0</v>
          </cell>
          <cell r="KT286">
            <v>0</v>
          </cell>
          <cell r="KU286">
            <v>0</v>
          </cell>
          <cell r="KV286">
            <v>0</v>
          </cell>
          <cell r="KW286">
            <v>0</v>
          </cell>
          <cell r="KX286">
            <v>0</v>
          </cell>
          <cell r="KY286">
            <v>0</v>
          </cell>
          <cell r="KZ286">
            <v>0</v>
          </cell>
          <cell r="LA286">
            <v>0</v>
          </cell>
          <cell r="LB286">
            <v>0</v>
          </cell>
          <cell r="LC286" t="str">
            <v>нд</v>
          </cell>
          <cell r="LD286">
            <v>0</v>
          </cell>
          <cell r="LE286">
            <v>0</v>
          </cell>
          <cell r="LF286">
            <v>0</v>
          </cell>
          <cell r="LG286">
            <v>0</v>
          </cell>
          <cell r="LH286">
            <v>0</v>
          </cell>
          <cell r="LI286">
            <v>0</v>
          </cell>
          <cell r="LJ286">
            <v>0</v>
          </cell>
          <cell r="LK286">
            <v>0</v>
          </cell>
          <cell r="LL286">
            <v>0</v>
          </cell>
          <cell r="LM286">
            <v>0</v>
          </cell>
          <cell r="LN286" t="str">
            <v>нд</v>
          </cell>
          <cell r="LO286">
            <v>0</v>
          </cell>
          <cell r="LP286">
            <v>0</v>
          </cell>
          <cell r="LQ286">
            <v>0</v>
          </cell>
          <cell r="LR286">
            <v>0</v>
          </cell>
          <cell r="LS286">
            <v>0</v>
          </cell>
          <cell r="LT286">
            <v>0</v>
          </cell>
          <cell r="LU286">
            <v>0</v>
          </cell>
          <cell r="LV286">
            <v>0</v>
          </cell>
          <cell r="LW286">
            <v>0</v>
          </cell>
          <cell r="LX286">
            <v>0</v>
          </cell>
          <cell r="LY286" t="str">
            <v>нд</v>
          </cell>
          <cell r="LZ286">
            <v>0</v>
          </cell>
          <cell r="MA286" t="str">
            <v>1.1.4</v>
          </cell>
          <cell r="MB286" t="str">
            <v>Строительство ВЛ - 0,4 кВ,Ф-18 ПС Горец г.Урус-Мартан ТП 18-45 , L- 0,177км. (монтаж опор и подвеска провода)</v>
          </cell>
          <cell r="MC286" t="str">
            <v>F_prj_109108_49462</v>
          </cell>
          <cell r="MD286" t="str">
            <v>F_prj_109108_49462</v>
          </cell>
          <cell r="ME286" t="b">
            <v>0</v>
          </cell>
          <cell r="MF286">
            <v>0</v>
          </cell>
          <cell r="MG286">
            <v>0</v>
          </cell>
          <cell r="MH286">
            <v>0</v>
          </cell>
          <cell r="MI286">
            <v>0</v>
          </cell>
          <cell r="MK286">
            <v>0</v>
          </cell>
          <cell r="ML286">
            <v>0</v>
          </cell>
          <cell r="MM286">
            <v>0</v>
          </cell>
          <cell r="MN286">
            <v>0</v>
          </cell>
          <cell r="MO286">
            <v>0</v>
          </cell>
          <cell r="MP286">
            <v>0</v>
          </cell>
          <cell r="MQ286">
            <v>0</v>
          </cell>
          <cell r="MR286">
            <v>0</v>
          </cell>
          <cell r="MS286">
            <v>0</v>
          </cell>
          <cell r="MT286">
            <v>0</v>
          </cell>
          <cell r="MU286">
            <v>0</v>
          </cell>
          <cell r="MV286">
            <v>0</v>
          </cell>
          <cell r="MW286">
            <v>0</v>
          </cell>
          <cell r="MX286">
            <v>0</v>
          </cell>
          <cell r="MY286">
            <v>0</v>
          </cell>
          <cell r="MZ286">
            <v>0</v>
          </cell>
          <cell r="NA286">
            <v>0</v>
          </cell>
          <cell r="NB286">
            <v>0</v>
          </cell>
          <cell r="NC286">
            <v>0</v>
          </cell>
          <cell r="ND286">
            <v>0</v>
          </cell>
          <cell r="NE286">
            <v>0</v>
          </cell>
          <cell r="NF286">
            <v>0</v>
          </cell>
          <cell r="NG286">
            <v>0</v>
          </cell>
          <cell r="NH286">
            <v>0</v>
          </cell>
          <cell r="NI286">
            <v>0</v>
          </cell>
          <cell r="NJ286">
            <v>0</v>
          </cell>
          <cell r="NK286">
            <v>0</v>
          </cell>
          <cell r="NL286">
            <v>0</v>
          </cell>
          <cell r="NM286">
            <v>0</v>
          </cell>
          <cell r="NN286">
            <v>0</v>
          </cell>
          <cell r="NO286">
            <v>0</v>
          </cell>
          <cell r="NP286">
            <v>0</v>
          </cell>
          <cell r="NQ286">
            <v>0</v>
          </cell>
          <cell r="NR286">
            <v>0</v>
          </cell>
          <cell r="NS286">
            <v>0</v>
          </cell>
          <cell r="NT286">
            <v>0</v>
          </cell>
          <cell r="NU286">
            <v>0</v>
          </cell>
          <cell r="NV286">
            <v>0</v>
          </cell>
          <cell r="NW286">
            <v>0</v>
          </cell>
          <cell r="NX286">
            <v>0</v>
          </cell>
          <cell r="NY286">
            <v>0</v>
          </cell>
          <cell r="NZ286">
            <v>0</v>
          </cell>
          <cell r="OA286">
            <v>0</v>
          </cell>
          <cell r="OB286">
            <v>0</v>
          </cell>
          <cell r="OC286">
            <v>0</v>
          </cell>
          <cell r="OD286">
            <v>0</v>
          </cell>
          <cell r="OE286">
            <v>0</v>
          </cell>
          <cell r="OF286">
            <v>0</v>
          </cell>
          <cell r="OG286">
            <v>0</v>
          </cell>
          <cell r="OH286">
            <v>0</v>
          </cell>
          <cell r="OI286">
            <v>0</v>
          </cell>
          <cell r="OJ286">
            <v>0</v>
          </cell>
          <cell r="OK286">
            <v>0</v>
          </cell>
          <cell r="OL286">
            <v>0</v>
          </cell>
          <cell r="ON286">
            <v>1.3713440799999999</v>
          </cell>
          <cell r="OO286">
            <v>1.3713440799999999</v>
          </cell>
          <cell r="OR286">
            <v>0</v>
          </cell>
          <cell r="OS286">
            <v>0</v>
          </cell>
          <cell r="OT286">
            <v>0</v>
          </cell>
          <cell r="OU286">
            <v>0</v>
          </cell>
          <cell r="OV286">
            <v>0</v>
          </cell>
          <cell r="OW286">
            <v>0</v>
          </cell>
          <cell r="OX286">
            <v>0</v>
          </cell>
          <cell r="OY286">
            <v>0</v>
          </cell>
          <cell r="OZ286">
            <v>0</v>
          </cell>
          <cell r="PA286">
            <v>0</v>
          </cell>
          <cell r="PB286">
            <v>0</v>
          </cell>
          <cell r="PC286">
            <v>0</v>
          </cell>
          <cell r="PD286">
            <v>0</v>
          </cell>
          <cell r="PE286">
            <v>0</v>
          </cell>
          <cell r="PF286">
            <v>0</v>
          </cell>
          <cell r="PG286">
            <v>0</v>
          </cell>
          <cell r="PH286">
            <v>0</v>
          </cell>
          <cell r="PI286">
            <v>0</v>
          </cell>
          <cell r="PJ286">
            <v>0</v>
          </cell>
          <cell r="PK286">
            <v>0</v>
          </cell>
          <cell r="PL286">
            <v>0</v>
          </cell>
          <cell r="PM286">
            <v>0</v>
          </cell>
          <cell r="PN286">
            <v>0</v>
          </cell>
          <cell r="PO286">
            <v>0</v>
          </cell>
          <cell r="PP286">
            <v>0</v>
          </cell>
          <cell r="PQ286">
            <v>0</v>
          </cell>
          <cell r="PR286">
            <v>0</v>
          </cell>
          <cell r="PS286">
            <v>0</v>
          </cell>
          <cell r="PT286">
            <v>0</v>
          </cell>
          <cell r="PU286">
            <v>0</v>
          </cell>
          <cell r="PV286">
            <v>0</v>
          </cell>
          <cell r="PW286">
            <v>0</v>
          </cell>
          <cell r="PX286">
            <v>0</v>
          </cell>
          <cell r="PY286">
            <v>0</v>
          </cell>
          <cell r="PZ286">
            <v>0</v>
          </cell>
        </row>
        <row r="287">
          <cell r="D287" t="str">
            <v>F_prj_109108_49464</v>
          </cell>
          <cell r="E287">
            <v>2.8917315999999887E-3</v>
          </cell>
          <cell r="F287">
            <v>0</v>
          </cell>
          <cell r="G287">
            <v>0</v>
          </cell>
          <cell r="H287">
            <v>2.8917315999999887E-3</v>
          </cell>
          <cell r="I287">
            <v>0</v>
          </cell>
          <cell r="J287">
            <v>0</v>
          </cell>
          <cell r="K287">
            <v>0</v>
          </cell>
          <cell r="L287">
            <v>0</v>
          </cell>
          <cell r="M287">
            <v>0</v>
          </cell>
          <cell r="N287">
            <v>0</v>
          </cell>
          <cell r="O287">
            <v>0</v>
          </cell>
          <cell r="P287">
            <v>0</v>
          </cell>
          <cell r="Q287">
            <v>7.6844408399999994E-2</v>
          </cell>
          <cell r="R287">
            <v>0</v>
          </cell>
          <cell r="S287">
            <v>0</v>
          </cell>
          <cell r="T287">
            <v>7.6844408399999994E-2</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v>
          </cell>
          <cell r="CO287">
            <v>0</v>
          </cell>
          <cell r="CP287">
            <v>0</v>
          </cell>
          <cell r="CQ287">
            <v>7.6844408399999994E-2</v>
          </cell>
          <cell r="CR287">
            <v>0</v>
          </cell>
          <cell r="CS287">
            <v>0</v>
          </cell>
          <cell r="CT287">
            <v>7.6844408399999994E-2</v>
          </cell>
          <cell r="CU287">
            <v>0</v>
          </cell>
          <cell r="CV287">
            <v>0</v>
          </cell>
          <cell r="CW287">
            <v>7.6844408399999994E-2</v>
          </cell>
          <cell r="CX287">
            <v>0</v>
          </cell>
          <cell r="CY287">
            <v>0</v>
          </cell>
          <cell r="CZ287">
            <v>7.6844408399999994E-2</v>
          </cell>
          <cell r="DA287">
            <v>0</v>
          </cell>
          <cell r="DB287">
            <v>0</v>
          </cell>
          <cell r="DD287">
            <v>7.9736139999999983E-2</v>
          </cell>
          <cell r="DE287">
            <v>0</v>
          </cell>
          <cell r="DF287">
            <v>6.7572999999999994E-2</v>
          </cell>
          <cell r="DG287">
            <v>0</v>
          </cell>
          <cell r="DI287">
            <v>6.7572999999999994E-2</v>
          </cell>
          <cell r="DJ287">
            <v>4.5346000000000006E-3</v>
          </cell>
          <cell r="DK287">
            <v>5.1824000000000009E-2</v>
          </cell>
          <cell r="DL287">
            <v>2.5912000000000001E-3</v>
          </cell>
          <cell r="DM287">
            <v>8.6231999999999837E-3</v>
          </cell>
          <cell r="DN287">
            <v>6.7572999999999994E-2</v>
          </cell>
          <cell r="DO287">
            <v>4.5346000000000006E-3</v>
          </cell>
          <cell r="DP287">
            <v>5.1824000000000009E-2</v>
          </cell>
          <cell r="DQ287">
            <v>2.5912000000000001E-3</v>
          </cell>
          <cell r="DR287">
            <v>8.6231999999999837E-3</v>
          </cell>
          <cell r="DS287">
            <v>6.7572999999999994E-2</v>
          </cell>
          <cell r="DT287">
            <v>0</v>
          </cell>
          <cell r="DU287">
            <v>0</v>
          </cell>
          <cell r="DV287">
            <v>0</v>
          </cell>
          <cell r="DW287">
            <v>0</v>
          </cell>
          <cell r="DX287">
            <v>0</v>
          </cell>
          <cell r="DY287">
            <v>0</v>
          </cell>
          <cell r="DZ287">
            <v>0</v>
          </cell>
          <cell r="EA287">
            <v>0</v>
          </cell>
          <cell r="EB287">
            <v>0</v>
          </cell>
          <cell r="EC287">
            <v>0</v>
          </cell>
          <cell r="ED287">
            <v>0</v>
          </cell>
          <cell r="EE287">
            <v>0</v>
          </cell>
          <cell r="EF287">
            <v>0</v>
          </cell>
          <cell r="EG287">
            <v>0</v>
          </cell>
          <cell r="EH287">
            <v>0</v>
          </cell>
          <cell r="EI287">
            <v>0</v>
          </cell>
          <cell r="EK287">
            <v>6.7572999999999994E-2</v>
          </cell>
          <cell r="EL287">
            <v>0</v>
          </cell>
          <cell r="EM287">
            <v>0</v>
          </cell>
          <cell r="EN287">
            <v>0.11</v>
          </cell>
          <cell r="EO287">
            <v>0.11</v>
          </cell>
          <cell r="EP287">
            <v>0</v>
          </cell>
          <cell r="EQ287">
            <v>0</v>
          </cell>
          <cell r="ER287">
            <v>0</v>
          </cell>
          <cell r="ES287">
            <v>0</v>
          </cell>
          <cell r="ET287">
            <v>0</v>
          </cell>
          <cell r="EU287">
            <v>6.7572999999999994E-2</v>
          </cell>
          <cell r="EV287">
            <v>0</v>
          </cell>
          <cell r="EW287">
            <v>0</v>
          </cell>
          <cell r="EX287">
            <v>0.11</v>
          </cell>
          <cell r="EY287">
            <v>0.11</v>
          </cell>
          <cell r="EZ287">
            <v>0</v>
          </cell>
          <cell r="FA287">
            <v>0</v>
          </cell>
          <cell r="FB287">
            <v>0</v>
          </cell>
          <cell r="FC287">
            <v>0</v>
          </cell>
          <cell r="FD287">
            <v>0</v>
          </cell>
          <cell r="FE287">
            <v>4</v>
          </cell>
          <cell r="FF287">
            <v>6.7572999999999994E-2</v>
          </cell>
          <cell r="FG287">
            <v>0</v>
          </cell>
          <cell r="FH287">
            <v>0</v>
          </cell>
          <cell r="FI287">
            <v>0.11</v>
          </cell>
          <cell r="FJ287">
            <v>0.11</v>
          </cell>
          <cell r="FK287">
            <v>0</v>
          </cell>
          <cell r="FL287">
            <v>0</v>
          </cell>
          <cell r="FM287">
            <v>0</v>
          </cell>
          <cell r="FN287">
            <v>0</v>
          </cell>
          <cell r="FO287">
            <v>0</v>
          </cell>
          <cell r="FP287" t="str">
            <v>нд</v>
          </cell>
          <cell r="FQ287">
            <v>0</v>
          </cell>
          <cell r="FR287">
            <v>0</v>
          </cell>
          <cell r="FS287">
            <v>0</v>
          </cell>
          <cell r="FT287">
            <v>0</v>
          </cell>
          <cell r="FU287">
            <v>0</v>
          </cell>
          <cell r="FV287">
            <v>0</v>
          </cell>
          <cell r="FW287">
            <v>0</v>
          </cell>
          <cell r="FX287">
            <v>0</v>
          </cell>
          <cell r="FY287">
            <v>0</v>
          </cell>
          <cell r="FZ287">
            <v>0</v>
          </cell>
          <cell r="GA287" t="str">
            <v>нд</v>
          </cell>
          <cell r="GB287">
            <v>0</v>
          </cell>
          <cell r="GC287">
            <v>0</v>
          </cell>
          <cell r="GD287">
            <v>0</v>
          </cell>
          <cell r="GE287">
            <v>0</v>
          </cell>
          <cell r="GF287">
            <v>0</v>
          </cell>
          <cell r="GG287">
            <v>0</v>
          </cell>
          <cell r="GH287">
            <v>0</v>
          </cell>
          <cell r="GI287">
            <v>0</v>
          </cell>
          <cell r="GJ287">
            <v>0</v>
          </cell>
          <cell r="GK287">
            <v>0</v>
          </cell>
          <cell r="GL287" t="str">
            <v>нд</v>
          </cell>
          <cell r="GM287">
            <v>0</v>
          </cell>
          <cell r="GN287">
            <v>0</v>
          </cell>
          <cell r="GO287">
            <v>0</v>
          </cell>
          <cell r="GP287">
            <v>0</v>
          </cell>
          <cell r="GQ287">
            <v>0</v>
          </cell>
          <cell r="GR287">
            <v>0</v>
          </cell>
          <cell r="GS287">
            <v>0</v>
          </cell>
          <cell r="GT287">
            <v>0</v>
          </cell>
          <cell r="GU287">
            <v>0</v>
          </cell>
          <cell r="GV287">
            <v>0</v>
          </cell>
          <cell r="GW287" t="str">
            <v>нд</v>
          </cell>
          <cell r="GX287">
            <v>0</v>
          </cell>
          <cell r="GY287">
            <v>0</v>
          </cell>
          <cell r="GZ287">
            <v>0</v>
          </cell>
          <cell r="HA287">
            <v>0</v>
          </cell>
          <cell r="HB287">
            <v>0</v>
          </cell>
          <cell r="HC287">
            <v>0</v>
          </cell>
          <cell r="HD287">
            <v>0</v>
          </cell>
          <cell r="HE287">
            <v>0</v>
          </cell>
          <cell r="HF287">
            <v>0</v>
          </cell>
          <cell r="HG287">
            <v>0</v>
          </cell>
          <cell r="HH287" t="str">
            <v>нд</v>
          </cell>
          <cell r="HI287">
            <v>0</v>
          </cell>
          <cell r="HJ287">
            <v>0</v>
          </cell>
          <cell r="HK287">
            <v>0</v>
          </cell>
          <cell r="HL287">
            <v>0</v>
          </cell>
          <cell r="HM287">
            <v>0</v>
          </cell>
          <cell r="HN287">
            <v>0</v>
          </cell>
          <cell r="HO287">
            <v>0</v>
          </cell>
          <cell r="HP287">
            <v>0</v>
          </cell>
          <cell r="HQ287">
            <v>0</v>
          </cell>
          <cell r="HR287">
            <v>0</v>
          </cell>
          <cell r="HS287" t="str">
            <v>нд</v>
          </cell>
          <cell r="HT287">
            <v>0</v>
          </cell>
          <cell r="HU287">
            <v>0</v>
          </cell>
          <cell r="HV287">
            <v>0</v>
          </cell>
          <cell r="HW287">
            <v>0</v>
          </cell>
          <cell r="HX287">
            <v>0</v>
          </cell>
          <cell r="HY287">
            <v>0</v>
          </cell>
          <cell r="HZ287">
            <v>0</v>
          </cell>
          <cell r="IA287">
            <v>0</v>
          </cell>
          <cell r="IB287">
            <v>0</v>
          </cell>
          <cell r="IC287">
            <v>0</v>
          </cell>
          <cell r="ID287" t="str">
            <v>нд</v>
          </cell>
          <cell r="IE287">
            <v>0</v>
          </cell>
          <cell r="IF287">
            <v>0</v>
          </cell>
          <cell r="IG287">
            <v>0</v>
          </cell>
          <cell r="IH287">
            <v>0</v>
          </cell>
          <cell r="II287">
            <v>0</v>
          </cell>
          <cell r="IJ287">
            <v>0</v>
          </cell>
          <cell r="IK287">
            <v>0</v>
          </cell>
          <cell r="IL287">
            <v>0</v>
          </cell>
          <cell r="IM287">
            <v>0</v>
          </cell>
          <cell r="IN287">
            <v>0</v>
          </cell>
          <cell r="IO287" t="str">
            <v>нд</v>
          </cell>
          <cell r="IP287">
            <v>0</v>
          </cell>
          <cell r="IQ287">
            <v>0</v>
          </cell>
          <cell r="IR287">
            <v>0</v>
          </cell>
          <cell r="IS287">
            <v>0</v>
          </cell>
          <cell r="IT287">
            <v>0</v>
          </cell>
          <cell r="IU287">
            <v>0</v>
          </cell>
          <cell r="IV287">
            <v>0</v>
          </cell>
          <cell r="IW287">
            <v>0</v>
          </cell>
          <cell r="IX287">
            <v>0</v>
          </cell>
          <cell r="IY287">
            <v>0</v>
          </cell>
          <cell r="IZ287" t="str">
            <v>нд</v>
          </cell>
          <cell r="JA287">
            <v>0</v>
          </cell>
          <cell r="JB287">
            <v>0</v>
          </cell>
          <cell r="JC287">
            <v>0</v>
          </cell>
          <cell r="JD287">
            <v>0</v>
          </cell>
          <cell r="JE287">
            <v>0</v>
          </cell>
          <cell r="JF287">
            <v>0</v>
          </cell>
          <cell r="JG287">
            <v>0</v>
          </cell>
          <cell r="JH287">
            <v>0</v>
          </cell>
          <cell r="JI287">
            <v>0</v>
          </cell>
          <cell r="JJ287">
            <v>0</v>
          </cell>
          <cell r="JK287" t="str">
            <v>нд</v>
          </cell>
          <cell r="JL287">
            <v>0</v>
          </cell>
          <cell r="JM287">
            <v>0</v>
          </cell>
          <cell r="JN287">
            <v>0</v>
          </cell>
          <cell r="JO287">
            <v>0</v>
          </cell>
          <cell r="JP287">
            <v>0</v>
          </cell>
          <cell r="JQ287">
            <v>0</v>
          </cell>
          <cell r="JR287">
            <v>0</v>
          </cell>
          <cell r="JS287">
            <v>0</v>
          </cell>
          <cell r="JT287">
            <v>0</v>
          </cell>
          <cell r="JU287">
            <v>0</v>
          </cell>
          <cell r="JV287" t="str">
            <v>нд</v>
          </cell>
          <cell r="JW287">
            <v>0</v>
          </cell>
          <cell r="JX287">
            <v>0</v>
          </cell>
          <cell r="JY287">
            <v>0</v>
          </cell>
          <cell r="JZ287">
            <v>0</v>
          </cell>
          <cell r="KA287">
            <v>0</v>
          </cell>
          <cell r="KB287">
            <v>0</v>
          </cell>
          <cell r="KC287">
            <v>0</v>
          </cell>
          <cell r="KD287">
            <v>0</v>
          </cell>
          <cell r="KE287">
            <v>0</v>
          </cell>
          <cell r="KF287">
            <v>0</v>
          </cell>
          <cell r="KG287" t="str">
            <v>нд</v>
          </cell>
          <cell r="KH287">
            <v>0</v>
          </cell>
          <cell r="KI287">
            <v>0</v>
          </cell>
          <cell r="KJ287">
            <v>0</v>
          </cell>
          <cell r="KK287">
            <v>0</v>
          </cell>
          <cell r="KL287">
            <v>0</v>
          </cell>
          <cell r="KM287">
            <v>0</v>
          </cell>
          <cell r="KN287">
            <v>0</v>
          </cell>
          <cell r="KO287">
            <v>0</v>
          </cell>
          <cell r="KP287">
            <v>0</v>
          </cell>
          <cell r="KQ287">
            <v>0</v>
          </cell>
          <cell r="KR287" t="str">
            <v>нд</v>
          </cell>
          <cell r="KS287">
            <v>0</v>
          </cell>
          <cell r="KT287">
            <v>0</v>
          </cell>
          <cell r="KU287">
            <v>0</v>
          </cell>
          <cell r="KV287">
            <v>0</v>
          </cell>
          <cell r="KW287">
            <v>0</v>
          </cell>
          <cell r="KX287">
            <v>0</v>
          </cell>
          <cell r="KY287">
            <v>0</v>
          </cell>
          <cell r="KZ287">
            <v>0</v>
          </cell>
          <cell r="LA287">
            <v>0</v>
          </cell>
          <cell r="LB287">
            <v>0</v>
          </cell>
          <cell r="LC287" t="str">
            <v>нд</v>
          </cell>
          <cell r="LD287">
            <v>0</v>
          </cell>
          <cell r="LE287">
            <v>0</v>
          </cell>
          <cell r="LF287">
            <v>0</v>
          </cell>
          <cell r="LG287">
            <v>0</v>
          </cell>
          <cell r="LH287">
            <v>0</v>
          </cell>
          <cell r="LI287">
            <v>0</v>
          </cell>
          <cell r="LJ287">
            <v>0</v>
          </cell>
          <cell r="LK287">
            <v>0</v>
          </cell>
          <cell r="LL287">
            <v>0</v>
          </cell>
          <cell r="LM287">
            <v>0</v>
          </cell>
          <cell r="LN287" t="str">
            <v>нд</v>
          </cell>
          <cell r="LO287">
            <v>0</v>
          </cell>
          <cell r="LP287">
            <v>0</v>
          </cell>
          <cell r="LQ287">
            <v>0</v>
          </cell>
          <cell r="LR287">
            <v>0</v>
          </cell>
          <cell r="LS287">
            <v>0</v>
          </cell>
          <cell r="LT287">
            <v>0</v>
          </cell>
          <cell r="LU287">
            <v>0</v>
          </cell>
          <cell r="LV287">
            <v>0</v>
          </cell>
          <cell r="LW287">
            <v>0</v>
          </cell>
          <cell r="LX287">
            <v>0</v>
          </cell>
          <cell r="LY287" t="str">
            <v>нд</v>
          </cell>
          <cell r="LZ287">
            <v>0</v>
          </cell>
          <cell r="MA287" t="str">
            <v>1.1.4</v>
          </cell>
          <cell r="MB287" t="str">
            <v>Строительство ВЛ-0,4кВ Ф-2 ПС Бачи-Юрт с. Бачи-Юрт ТП 2-19  L- 1,826 км (монтаж опор и подвеска провода)</v>
          </cell>
          <cell r="MC287" t="str">
            <v>F_prj_109108_49463</v>
          </cell>
          <cell r="MD287" t="str">
            <v>F_prj_109108_49463</v>
          </cell>
          <cell r="ME287" t="b">
            <v>0</v>
          </cell>
          <cell r="MF287">
            <v>0</v>
          </cell>
          <cell r="MG287">
            <v>0</v>
          </cell>
          <cell r="MH287">
            <v>0</v>
          </cell>
          <cell r="MI287">
            <v>0</v>
          </cell>
          <cell r="MK287">
            <v>0</v>
          </cell>
          <cell r="ML287">
            <v>0</v>
          </cell>
          <cell r="MM287">
            <v>0</v>
          </cell>
          <cell r="MN287">
            <v>0</v>
          </cell>
          <cell r="MO287">
            <v>0</v>
          </cell>
          <cell r="MP287">
            <v>0</v>
          </cell>
          <cell r="MQ287">
            <v>0</v>
          </cell>
          <cell r="MR287">
            <v>0</v>
          </cell>
          <cell r="MS287">
            <v>0</v>
          </cell>
          <cell r="MT287">
            <v>0</v>
          </cell>
          <cell r="MU287">
            <v>0</v>
          </cell>
          <cell r="MV287">
            <v>0</v>
          </cell>
          <cell r="MW287">
            <v>0</v>
          </cell>
          <cell r="MX287">
            <v>0</v>
          </cell>
          <cell r="MY287">
            <v>0</v>
          </cell>
          <cell r="MZ287">
            <v>0</v>
          </cell>
          <cell r="NA287">
            <v>0</v>
          </cell>
          <cell r="NB287">
            <v>0</v>
          </cell>
          <cell r="NC287">
            <v>0</v>
          </cell>
          <cell r="ND287">
            <v>0</v>
          </cell>
          <cell r="NE287">
            <v>0</v>
          </cell>
          <cell r="NF287">
            <v>0</v>
          </cell>
          <cell r="NG287">
            <v>0</v>
          </cell>
          <cell r="NH287">
            <v>0</v>
          </cell>
          <cell r="NI287">
            <v>0</v>
          </cell>
          <cell r="NJ287">
            <v>0</v>
          </cell>
          <cell r="NK287">
            <v>0</v>
          </cell>
          <cell r="NL287">
            <v>0</v>
          </cell>
          <cell r="NM287">
            <v>0</v>
          </cell>
          <cell r="NN287">
            <v>0</v>
          </cell>
          <cell r="NO287">
            <v>0</v>
          </cell>
          <cell r="NP287">
            <v>0</v>
          </cell>
          <cell r="NQ287">
            <v>0</v>
          </cell>
          <cell r="NR287">
            <v>0</v>
          </cell>
          <cell r="NS287">
            <v>0</v>
          </cell>
          <cell r="NT287">
            <v>0</v>
          </cell>
          <cell r="NU287">
            <v>0</v>
          </cell>
          <cell r="NV287">
            <v>0</v>
          </cell>
          <cell r="NW287">
            <v>0</v>
          </cell>
          <cell r="NX287">
            <v>0</v>
          </cell>
          <cell r="NY287">
            <v>0</v>
          </cell>
          <cell r="NZ287">
            <v>0</v>
          </cell>
          <cell r="OA287">
            <v>0</v>
          </cell>
          <cell r="OB287">
            <v>0</v>
          </cell>
          <cell r="OC287">
            <v>0</v>
          </cell>
          <cell r="OD287">
            <v>0</v>
          </cell>
          <cell r="OE287">
            <v>0</v>
          </cell>
          <cell r="OF287">
            <v>0</v>
          </cell>
          <cell r="OG287">
            <v>0</v>
          </cell>
          <cell r="OH287">
            <v>0</v>
          </cell>
          <cell r="OI287">
            <v>0</v>
          </cell>
          <cell r="OJ287">
            <v>0</v>
          </cell>
          <cell r="OK287">
            <v>0</v>
          </cell>
          <cell r="OL287">
            <v>0</v>
          </cell>
          <cell r="ON287">
            <v>7.9736139999999983E-2</v>
          </cell>
          <cell r="OO287">
            <v>7.9736139999999983E-2</v>
          </cell>
          <cell r="OR287">
            <v>0</v>
          </cell>
          <cell r="OS287">
            <v>0</v>
          </cell>
          <cell r="OT287">
            <v>0</v>
          </cell>
          <cell r="OU287">
            <v>0</v>
          </cell>
          <cell r="OV287">
            <v>0</v>
          </cell>
          <cell r="OW287">
            <v>0</v>
          </cell>
          <cell r="OX287">
            <v>0</v>
          </cell>
          <cell r="OY287">
            <v>0</v>
          </cell>
          <cell r="OZ287">
            <v>0</v>
          </cell>
          <cell r="PA287">
            <v>0</v>
          </cell>
          <cell r="PB287">
            <v>0</v>
          </cell>
          <cell r="PC287">
            <v>0</v>
          </cell>
          <cell r="PD287">
            <v>0</v>
          </cell>
          <cell r="PE287">
            <v>0</v>
          </cell>
          <cell r="PF287">
            <v>0</v>
          </cell>
          <cell r="PG287">
            <v>0</v>
          </cell>
          <cell r="PH287">
            <v>0</v>
          </cell>
          <cell r="PI287">
            <v>0</v>
          </cell>
          <cell r="PJ287">
            <v>0</v>
          </cell>
          <cell r="PK287">
            <v>0</v>
          </cell>
          <cell r="PL287">
            <v>0</v>
          </cell>
          <cell r="PM287">
            <v>0</v>
          </cell>
          <cell r="PN287">
            <v>0</v>
          </cell>
          <cell r="PO287">
            <v>0</v>
          </cell>
          <cell r="PP287">
            <v>0</v>
          </cell>
          <cell r="PQ287">
            <v>0</v>
          </cell>
          <cell r="PR287">
            <v>0</v>
          </cell>
          <cell r="PS287">
            <v>0</v>
          </cell>
          <cell r="PT287">
            <v>0</v>
          </cell>
          <cell r="PU287">
            <v>0</v>
          </cell>
          <cell r="PV287">
            <v>0</v>
          </cell>
          <cell r="PW287">
            <v>0</v>
          </cell>
          <cell r="PX287">
            <v>0</v>
          </cell>
          <cell r="PY287">
            <v>0</v>
          </cell>
          <cell r="PZ287">
            <v>0</v>
          </cell>
        </row>
        <row r="288">
          <cell r="D288" t="str">
            <v>F_prj_109108_49465</v>
          </cell>
          <cell r="E288">
            <v>3.2582313399999951E-2</v>
          </cell>
          <cell r="F288">
            <v>0</v>
          </cell>
          <cell r="G288">
            <v>0</v>
          </cell>
          <cell r="H288">
            <v>3.2582313399999951E-2</v>
          </cell>
          <cell r="I288">
            <v>0</v>
          </cell>
          <cell r="J288">
            <v>0</v>
          </cell>
          <cell r="K288">
            <v>0</v>
          </cell>
          <cell r="L288">
            <v>0</v>
          </cell>
          <cell r="M288">
            <v>0</v>
          </cell>
          <cell r="N288">
            <v>0</v>
          </cell>
          <cell r="O288">
            <v>0</v>
          </cell>
          <cell r="P288">
            <v>0</v>
          </cell>
          <cell r="Q288">
            <v>0.93163816659999998</v>
          </cell>
          <cell r="R288">
            <v>0</v>
          </cell>
          <cell r="S288">
            <v>0</v>
          </cell>
          <cell r="T288">
            <v>0.93163816659999998</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BY288">
            <v>0</v>
          </cell>
          <cell r="BZ288">
            <v>0</v>
          </cell>
          <cell r="CA288">
            <v>0</v>
          </cell>
          <cell r="CB288">
            <v>0</v>
          </cell>
          <cell r="CC288">
            <v>0</v>
          </cell>
          <cell r="CD288">
            <v>0</v>
          </cell>
          <cell r="CE288">
            <v>0</v>
          </cell>
          <cell r="CF288">
            <v>0</v>
          </cell>
          <cell r="CG288">
            <v>0</v>
          </cell>
          <cell r="CH288">
            <v>0</v>
          </cell>
          <cell r="CI288">
            <v>0</v>
          </cell>
          <cell r="CJ288">
            <v>0</v>
          </cell>
          <cell r="CK288">
            <v>0</v>
          </cell>
          <cell r="CL288">
            <v>0</v>
          </cell>
          <cell r="CM288">
            <v>0</v>
          </cell>
          <cell r="CN288">
            <v>0</v>
          </cell>
          <cell r="CO288">
            <v>0</v>
          </cell>
          <cell r="CP288">
            <v>0</v>
          </cell>
          <cell r="CQ288">
            <v>0.93163816659999998</v>
          </cell>
          <cell r="CR288">
            <v>0</v>
          </cell>
          <cell r="CS288">
            <v>0</v>
          </cell>
          <cell r="CT288">
            <v>0.93163816659999998</v>
          </cell>
          <cell r="CU288">
            <v>0</v>
          </cell>
          <cell r="CV288">
            <v>0</v>
          </cell>
          <cell r="CW288">
            <v>0.93163816659999998</v>
          </cell>
          <cell r="CX288">
            <v>0</v>
          </cell>
          <cell r="CY288">
            <v>0</v>
          </cell>
          <cell r="CZ288">
            <v>0.93163816659999998</v>
          </cell>
          <cell r="DA288">
            <v>0</v>
          </cell>
          <cell r="DB288">
            <v>0</v>
          </cell>
          <cell r="DD288">
            <v>0.96422047999999994</v>
          </cell>
          <cell r="DE288">
            <v>0</v>
          </cell>
          <cell r="DF288">
            <v>0.81713599999999997</v>
          </cell>
          <cell r="DG288">
            <v>0</v>
          </cell>
          <cell r="DI288">
            <v>0.81713599999999997</v>
          </cell>
          <cell r="DJ288">
            <v>5.4926200000000001E-2</v>
          </cell>
          <cell r="DK288">
            <v>0.62772799999999995</v>
          </cell>
          <cell r="DL288">
            <v>3.1386399999999995E-2</v>
          </cell>
          <cell r="DM288">
            <v>0.10309539999999998</v>
          </cell>
          <cell r="DN288">
            <v>0.81713599999999997</v>
          </cell>
          <cell r="DO288">
            <v>5.4926200000000001E-2</v>
          </cell>
          <cell r="DP288">
            <v>0.62772799999999995</v>
          </cell>
          <cell r="DQ288">
            <v>3.1386399999999995E-2</v>
          </cell>
          <cell r="DR288">
            <v>0.10309539999999998</v>
          </cell>
          <cell r="DS288">
            <v>0.81713599999999997</v>
          </cell>
          <cell r="DT288">
            <v>0</v>
          </cell>
          <cell r="DU288">
            <v>0</v>
          </cell>
          <cell r="DV288">
            <v>0</v>
          </cell>
          <cell r="DW288">
            <v>0</v>
          </cell>
          <cell r="DX288">
            <v>0</v>
          </cell>
          <cell r="DY288">
            <v>0</v>
          </cell>
          <cell r="DZ288">
            <v>0</v>
          </cell>
          <cell r="EA288">
            <v>0</v>
          </cell>
          <cell r="EB288">
            <v>0</v>
          </cell>
          <cell r="EC288">
            <v>0</v>
          </cell>
          <cell r="ED288">
            <v>0</v>
          </cell>
          <cell r="EE288">
            <v>0</v>
          </cell>
          <cell r="EF288">
            <v>0</v>
          </cell>
          <cell r="EG288">
            <v>0</v>
          </cell>
          <cell r="EH288">
            <v>0</v>
          </cell>
          <cell r="EI288">
            <v>0</v>
          </cell>
          <cell r="EK288">
            <v>0.81713599999999997</v>
          </cell>
          <cell r="EL288">
            <v>0</v>
          </cell>
          <cell r="EM288">
            <v>0</v>
          </cell>
          <cell r="EN288">
            <v>1.5</v>
          </cell>
          <cell r="EO288">
            <v>1.5</v>
          </cell>
          <cell r="EP288">
            <v>0</v>
          </cell>
          <cell r="EQ288">
            <v>0</v>
          </cell>
          <cell r="ER288">
            <v>0</v>
          </cell>
          <cell r="ES288">
            <v>0</v>
          </cell>
          <cell r="ET288">
            <v>0</v>
          </cell>
          <cell r="EU288">
            <v>0.81713599999999997</v>
          </cell>
          <cell r="EV288">
            <v>0</v>
          </cell>
          <cell r="EW288">
            <v>0</v>
          </cell>
          <cell r="EX288">
            <v>1.5</v>
          </cell>
          <cell r="EY288">
            <v>1.5</v>
          </cell>
          <cell r="EZ288">
            <v>0</v>
          </cell>
          <cell r="FA288">
            <v>0</v>
          </cell>
          <cell r="FB288">
            <v>0</v>
          </cell>
          <cell r="FC288">
            <v>0</v>
          </cell>
          <cell r="FD288">
            <v>0</v>
          </cell>
          <cell r="FE288">
            <v>4</v>
          </cell>
          <cell r="FF288">
            <v>0.81713599999999997</v>
          </cell>
          <cell r="FG288">
            <v>0</v>
          </cell>
          <cell r="FH288">
            <v>0</v>
          </cell>
          <cell r="FI288">
            <v>1.5</v>
          </cell>
          <cell r="FJ288">
            <v>1.5</v>
          </cell>
          <cell r="FK288">
            <v>0</v>
          </cell>
          <cell r="FL288">
            <v>0</v>
          </cell>
          <cell r="FM288">
            <v>0</v>
          </cell>
          <cell r="FN288">
            <v>0</v>
          </cell>
          <cell r="FO288">
            <v>0</v>
          </cell>
          <cell r="FP288" t="str">
            <v>нд</v>
          </cell>
          <cell r="FQ288">
            <v>0</v>
          </cell>
          <cell r="FR288">
            <v>0</v>
          </cell>
          <cell r="FS288">
            <v>0</v>
          </cell>
          <cell r="FT288">
            <v>0</v>
          </cell>
          <cell r="FU288">
            <v>0</v>
          </cell>
          <cell r="FV288">
            <v>0</v>
          </cell>
          <cell r="FW288">
            <v>0</v>
          </cell>
          <cell r="FX288">
            <v>0</v>
          </cell>
          <cell r="FY288">
            <v>0</v>
          </cell>
          <cell r="FZ288">
            <v>0</v>
          </cell>
          <cell r="GA288" t="str">
            <v>нд</v>
          </cell>
          <cell r="GB288">
            <v>0</v>
          </cell>
          <cell r="GC288">
            <v>0</v>
          </cell>
          <cell r="GD288">
            <v>0</v>
          </cell>
          <cell r="GE288">
            <v>0</v>
          </cell>
          <cell r="GF288">
            <v>0</v>
          </cell>
          <cell r="GG288">
            <v>0</v>
          </cell>
          <cell r="GH288">
            <v>0</v>
          </cell>
          <cell r="GI288">
            <v>0</v>
          </cell>
          <cell r="GJ288">
            <v>0</v>
          </cell>
          <cell r="GK288">
            <v>0</v>
          </cell>
          <cell r="GL288" t="str">
            <v>нд</v>
          </cell>
          <cell r="GM288">
            <v>0</v>
          </cell>
          <cell r="GN288">
            <v>0</v>
          </cell>
          <cell r="GO288">
            <v>0</v>
          </cell>
          <cell r="GP288">
            <v>0</v>
          </cell>
          <cell r="GQ288">
            <v>0</v>
          </cell>
          <cell r="GR288">
            <v>0</v>
          </cell>
          <cell r="GS288">
            <v>0</v>
          </cell>
          <cell r="GT288">
            <v>0</v>
          </cell>
          <cell r="GU288">
            <v>0</v>
          </cell>
          <cell r="GV288">
            <v>0</v>
          </cell>
          <cell r="GW288" t="str">
            <v>нд</v>
          </cell>
          <cell r="GX288">
            <v>0</v>
          </cell>
          <cell r="GY288">
            <v>0</v>
          </cell>
          <cell r="GZ288">
            <v>0</v>
          </cell>
          <cell r="HA288">
            <v>0</v>
          </cell>
          <cell r="HB288">
            <v>0</v>
          </cell>
          <cell r="HC288">
            <v>0</v>
          </cell>
          <cell r="HD288">
            <v>0</v>
          </cell>
          <cell r="HE288">
            <v>0</v>
          </cell>
          <cell r="HF288">
            <v>0</v>
          </cell>
          <cell r="HG288">
            <v>0</v>
          </cell>
          <cell r="HH288" t="str">
            <v>нд</v>
          </cell>
          <cell r="HI288">
            <v>0</v>
          </cell>
          <cell r="HJ288">
            <v>0</v>
          </cell>
          <cell r="HK288">
            <v>0</v>
          </cell>
          <cell r="HL288">
            <v>0</v>
          </cell>
          <cell r="HM288">
            <v>0</v>
          </cell>
          <cell r="HN288">
            <v>0</v>
          </cell>
          <cell r="HO288">
            <v>0</v>
          </cell>
          <cell r="HP288">
            <v>0</v>
          </cell>
          <cell r="HQ288">
            <v>0</v>
          </cell>
          <cell r="HR288">
            <v>0</v>
          </cell>
          <cell r="HS288" t="str">
            <v>нд</v>
          </cell>
          <cell r="HT288">
            <v>0</v>
          </cell>
          <cell r="HU288">
            <v>0</v>
          </cell>
          <cell r="HV288">
            <v>0</v>
          </cell>
          <cell r="HW288">
            <v>0</v>
          </cell>
          <cell r="HX288">
            <v>0</v>
          </cell>
          <cell r="HY288">
            <v>0</v>
          </cell>
          <cell r="HZ288">
            <v>0</v>
          </cell>
          <cell r="IA288">
            <v>0</v>
          </cell>
          <cell r="IB288">
            <v>0</v>
          </cell>
          <cell r="IC288">
            <v>0</v>
          </cell>
          <cell r="ID288" t="str">
            <v>нд</v>
          </cell>
          <cell r="IE288">
            <v>0</v>
          </cell>
          <cell r="IF288">
            <v>0</v>
          </cell>
          <cell r="IG288">
            <v>0</v>
          </cell>
          <cell r="IH288">
            <v>0</v>
          </cell>
          <cell r="II288">
            <v>0</v>
          </cell>
          <cell r="IJ288">
            <v>0</v>
          </cell>
          <cell r="IK288">
            <v>0</v>
          </cell>
          <cell r="IL288">
            <v>0</v>
          </cell>
          <cell r="IM288">
            <v>0</v>
          </cell>
          <cell r="IN288">
            <v>0</v>
          </cell>
          <cell r="IO288" t="str">
            <v>нд</v>
          </cell>
          <cell r="IP288">
            <v>0</v>
          </cell>
          <cell r="IQ288">
            <v>0</v>
          </cell>
          <cell r="IR288">
            <v>0</v>
          </cell>
          <cell r="IS288">
            <v>0</v>
          </cell>
          <cell r="IT288">
            <v>0</v>
          </cell>
          <cell r="IU288">
            <v>0</v>
          </cell>
          <cell r="IV288">
            <v>0</v>
          </cell>
          <cell r="IW288">
            <v>0</v>
          </cell>
          <cell r="IX288">
            <v>0</v>
          </cell>
          <cell r="IY288">
            <v>0</v>
          </cell>
          <cell r="IZ288" t="str">
            <v>нд</v>
          </cell>
          <cell r="JA288">
            <v>0</v>
          </cell>
          <cell r="JB288">
            <v>0</v>
          </cell>
          <cell r="JC288">
            <v>0</v>
          </cell>
          <cell r="JD288">
            <v>0</v>
          </cell>
          <cell r="JE288">
            <v>0</v>
          </cell>
          <cell r="JF288">
            <v>0</v>
          </cell>
          <cell r="JG288">
            <v>0</v>
          </cell>
          <cell r="JH288">
            <v>0</v>
          </cell>
          <cell r="JI288">
            <v>0</v>
          </cell>
          <cell r="JJ288">
            <v>0</v>
          </cell>
          <cell r="JK288" t="str">
            <v>нд</v>
          </cell>
          <cell r="JL288">
            <v>0</v>
          </cell>
          <cell r="JM288">
            <v>0</v>
          </cell>
          <cell r="JN288">
            <v>0</v>
          </cell>
          <cell r="JO288">
            <v>0</v>
          </cell>
          <cell r="JP288">
            <v>0</v>
          </cell>
          <cell r="JQ288">
            <v>0</v>
          </cell>
          <cell r="JR288">
            <v>0</v>
          </cell>
          <cell r="JS288">
            <v>0</v>
          </cell>
          <cell r="JT288">
            <v>0</v>
          </cell>
          <cell r="JU288">
            <v>0</v>
          </cell>
          <cell r="JV288" t="str">
            <v>нд</v>
          </cell>
          <cell r="JW288">
            <v>0</v>
          </cell>
          <cell r="JX288">
            <v>0</v>
          </cell>
          <cell r="JY288">
            <v>0</v>
          </cell>
          <cell r="JZ288">
            <v>0</v>
          </cell>
          <cell r="KA288">
            <v>0</v>
          </cell>
          <cell r="KB288">
            <v>0</v>
          </cell>
          <cell r="KC288">
            <v>0</v>
          </cell>
          <cell r="KD288">
            <v>0</v>
          </cell>
          <cell r="KE288">
            <v>0</v>
          </cell>
          <cell r="KF288">
            <v>0</v>
          </cell>
          <cell r="KG288" t="str">
            <v>нд</v>
          </cell>
          <cell r="KH288">
            <v>0</v>
          </cell>
          <cell r="KI288">
            <v>0</v>
          </cell>
          <cell r="KJ288">
            <v>0</v>
          </cell>
          <cell r="KK288">
            <v>0</v>
          </cell>
          <cell r="KL288">
            <v>0</v>
          </cell>
          <cell r="KM288">
            <v>0</v>
          </cell>
          <cell r="KN288">
            <v>0</v>
          </cell>
          <cell r="KO288">
            <v>0</v>
          </cell>
          <cell r="KP288">
            <v>0</v>
          </cell>
          <cell r="KQ288">
            <v>0</v>
          </cell>
          <cell r="KR288" t="str">
            <v>нд</v>
          </cell>
          <cell r="KS288">
            <v>0</v>
          </cell>
          <cell r="KT288">
            <v>0</v>
          </cell>
          <cell r="KU288">
            <v>0</v>
          </cell>
          <cell r="KV288">
            <v>0</v>
          </cell>
          <cell r="KW288">
            <v>0</v>
          </cell>
          <cell r="KX288">
            <v>0</v>
          </cell>
          <cell r="KY288">
            <v>0</v>
          </cell>
          <cell r="KZ288">
            <v>0</v>
          </cell>
          <cell r="LA288">
            <v>0</v>
          </cell>
          <cell r="LB288">
            <v>0</v>
          </cell>
          <cell r="LC288" t="str">
            <v>нд</v>
          </cell>
          <cell r="LD288">
            <v>0</v>
          </cell>
          <cell r="LE288">
            <v>0</v>
          </cell>
          <cell r="LF288">
            <v>0</v>
          </cell>
          <cell r="LG288">
            <v>0</v>
          </cell>
          <cell r="LH288">
            <v>0</v>
          </cell>
          <cell r="LI288">
            <v>0</v>
          </cell>
          <cell r="LJ288">
            <v>0</v>
          </cell>
          <cell r="LK288">
            <v>0</v>
          </cell>
          <cell r="LL288">
            <v>0</v>
          </cell>
          <cell r="LM288">
            <v>0</v>
          </cell>
          <cell r="LN288" t="str">
            <v>нд</v>
          </cell>
          <cell r="LO288">
            <v>0</v>
          </cell>
          <cell r="LP288">
            <v>0</v>
          </cell>
          <cell r="LQ288">
            <v>0</v>
          </cell>
          <cell r="LR288">
            <v>0</v>
          </cell>
          <cell r="LS288">
            <v>0</v>
          </cell>
          <cell r="LT288">
            <v>0</v>
          </cell>
          <cell r="LU288">
            <v>0</v>
          </cell>
          <cell r="LV288">
            <v>0</v>
          </cell>
          <cell r="LW288">
            <v>0</v>
          </cell>
          <cell r="LX288">
            <v>0</v>
          </cell>
          <cell r="LY288" t="str">
            <v>нд</v>
          </cell>
          <cell r="LZ288">
            <v>0</v>
          </cell>
          <cell r="MA288" t="str">
            <v>1.1.4</v>
          </cell>
          <cell r="MB288" t="str">
            <v>Строительство ВЛ-0,4кВ Ф-2 ПС Курчалой с. Гелдаган ТП 2-80  L- 0,11 км (монтаж опор и подвеска провода)</v>
          </cell>
          <cell r="MC288" t="str">
            <v>F_prj_109108_49464</v>
          </cell>
          <cell r="MD288" t="str">
            <v>F_prj_109108_49464</v>
          </cell>
          <cell r="ME288" t="b">
            <v>0</v>
          </cell>
          <cell r="MF288">
            <v>0</v>
          </cell>
          <cell r="MG288">
            <v>0</v>
          </cell>
          <cell r="MH288">
            <v>0</v>
          </cell>
          <cell r="MI288">
            <v>0</v>
          </cell>
          <cell r="MK288">
            <v>0</v>
          </cell>
          <cell r="ML288">
            <v>0</v>
          </cell>
          <cell r="MM288">
            <v>0</v>
          </cell>
          <cell r="MN288">
            <v>0</v>
          </cell>
          <cell r="MO288">
            <v>0</v>
          </cell>
          <cell r="MP288">
            <v>0</v>
          </cell>
          <cell r="MQ288">
            <v>0</v>
          </cell>
          <cell r="MR288">
            <v>0</v>
          </cell>
          <cell r="MS288">
            <v>0</v>
          </cell>
          <cell r="MT288">
            <v>0</v>
          </cell>
          <cell r="MU288">
            <v>0</v>
          </cell>
          <cell r="MV288">
            <v>0</v>
          </cell>
          <cell r="MW288">
            <v>0</v>
          </cell>
          <cell r="MX288">
            <v>0</v>
          </cell>
          <cell r="MY288">
            <v>0</v>
          </cell>
          <cell r="MZ288">
            <v>0</v>
          </cell>
          <cell r="NA288">
            <v>0</v>
          </cell>
          <cell r="NB288">
            <v>0</v>
          </cell>
          <cell r="NC288">
            <v>0</v>
          </cell>
          <cell r="ND288">
            <v>0</v>
          </cell>
          <cell r="NE288">
            <v>0</v>
          </cell>
          <cell r="NF288">
            <v>0</v>
          </cell>
          <cell r="NG288">
            <v>0</v>
          </cell>
          <cell r="NH288">
            <v>0</v>
          </cell>
          <cell r="NI288">
            <v>0</v>
          </cell>
          <cell r="NJ288">
            <v>0</v>
          </cell>
          <cell r="NK288">
            <v>0</v>
          </cell>
          <cell r="NL288">
            <v>0</v>
          </cell>
          <cell r="NM288">
            <v>0</v>
          </cell>
          <cell r="NN288">
            <v>0</v>
          </cell>
          <cell r="NO288">
            <v>0</v>
          </cell>
          <cell r="NP288">
            <v>0</v>
          </cell>
          <cell r="NQ288">
            <v>0</v>
          </cell>
          <cell r="NR288">
            <v>0</v>
          </cell>
          <cell r="NS288">
            <v>0</v>
          </cell>
          <cell r="NT288">
            <v>0</v>
          </cell>
          <cell r="NU288">
            <v>0</v>
          </cell>
          <cell r="NV288">
            <v>0</v>
          </cell>
          <cell r="NW288">
            <v>0</v>
          </cell>
          <cell r="NX288">
            <v>0</v>
          </cell>
          <cell r="NY288">
            <v>0</v>
          </cell>
          <cell r="NZ288">
            <v>0</v>
          </cell>
          <cell r="OA288">
            <v>0</v>
          </cell>
          <cell r="OB288">
            <v>0</v>
          </cell>
          <cell r="OC288">
            <v>0</v>
          </cell>
          <cell r="OD288">
            <v>0</v>
          </cell>
          <cell r="OE288">
            <v>0</v>
          </cell>
          <cell r="OF288">
            <v>0</v>
          </cell>
          <cell r="OG288">
            <v>0</v>
          </cell>
          <cell r="OH288">
            <v>0</v>
          </cell>
          <cell r="OI288">
            <v>0</v>
          </cell>
          <cell r="OJ288">
            <v>0</v>
          </cell>
          <cell r="OK288">
            <v>0</v>
          </cell>
          <cell r="OL288">
            <v>0</v>
          </cell>
          <cell r="ON288">
            <v>0.96422047999999994</v>
          </cell>
          <cell r="OO288">
            <v>0.96422047999999994</v>
          </cell>
          <cell r="OR288">
            <v>0</v>
          </cell>
          <cell r="OS288">
            <v>0</v>
          </cell>
          <cell r="OT288">
            <v>0</v>
          </cell>
          <cell r="OU288">
            <v>0</v>
          </cell>
          <cell r="OV288">
            <v>0</v>
          </cell>
          <cell r="OW288">
            <v>0</v>
          </cell>
          <cell r="OX288">
            <v>0</v>
          </cell>
          <cell r="OY288">
            <v>0</v>
          </cell>
          <cell r="OZ288">
            <v>0</v>
          </cell>
          <cell r="PA288">
            <v>0</v>
          </cell>
          <cell r="PB288">
            <v>0</v>
          </cell>
          <cell r="PC288">
            <v>0</v>
          </cell>
          <cell r="PD288">
            <v>0</v>
          </cell>
          <cell r="PE288">
            <v>0</v>
          </cell>
          <cell r="PF288">
            <v>0</v>
          </cell>
          <cell r="PG288">
            <v>0</v>
          </cell>
          <cell r="PH288">
            <v>0</v>
          </cell>
          <cell r="PI288">
            <v>0</v>
          </cell>
          <cell r="PJ288">
            <v>0</v>
          </cell>
          <cell r="PK288">
            <v>0</v>
          </cell>
          <cell r="PL288">
            <v>0</v>
          </cell>
          <cell r="PM288">
            <v>0</v>
          </cell>
          <cell r="PN288">
            <v>0</v>
          </cell>
          <cell r="PO288">
            <v>0</v>
          </cell>
          <cell r="PP288">
            <v>0</v>
          </cell>
          <cell r="PQ288">
            <v>0</v>
          </cell>
          <cell r="PR288">
            <v>0</v>
          </cell>
          <cell r="PS288">
            <v>0</v>
          </cell>
          <cell r="PT288">
            <v>0</v>
          </cell>
          <cell r="PU288">
            <v>0</v>
          </cell>
          <cell r="PV288">
            <v>0</v>
          </cell>
          <cell r="PW288">
            <v>0</v>
          </cell>
          <cell r="PX288">
            <v>0</v>
          </cell>
          <cell r="PY288">
            <v>0</v>
          </cell>
          <cell r="PZ288">
            <v>0</v>
          </cell>
        </row>
        <row r="289">
          <cell r="D289" t="str">
            <v>F_prj_109108_49167</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cell r="CM289">
            <v>0</v>
          </cell>
          <cell r="CN289">
            <v>0</v>
          </cell>
          <cell r="CO289">
            <v>0</v>
          </cell>
          <cell r="CP289">
            <v>0</v>
          </cell>
          <cell r="CQ289">
            <v>0</v>
          </cell>
          <cell r="CR289">
            <v>0</v>
          </cell>
          <cell r="CS289">
            <v>0</v>
          </cell>
          <cell r="CT289">
            <v>0</v>
          </cell>
          <cell r="CU289">
            <v>0</v>
          </cell>
          <cell r="CV289">
            <v>0</v>
          </cell>
          <cell r="CW289">
            <v>0</v>
          </cell>
          <cell r="CX289">
            <v>0</v>
          </cell>
          <cell r="CY289">
            <v>0</v>
          </cell>
          <cell r="CZ289">
            <v>0</v>
          </cell>
          <cell r="DA289">
            <v>0</v>
          </cell>
          <cell r="DB289">
            <v>0</v>
          </cell>
          <cell r="DD289">
            <v>0</v>
          </cell>
          <cell r="DE289">
            <v>0</v>
          </cell>
          <cell r="DF289">
            <v>0</v>
          </cell>
          <cell r="DG289">
            <v>0</v>
          </cell>
          <cell r="DI289">
            <v>0</v>
          </cell>
          <cell r="DJ289">
            <v>0</v>
          </cell>
          <cell r="DK289">
            <v>0</v>
          </cell>
          <cell r="DL289">
            <v>0</v>
          </cell>
          <cell r="DM289">
            <v>0</v>
          </cell>
          <cell r="DN289">
            <v>0</v>
          </cell>
          <cell r="DO289">
            <v>0</v>
          </cell>
          <cell r="DP289">
            <v>0</v>
          </cell>
          <cell r="DQ289">
            <v>0</v>
          </cell>
          <cell r="DR289">
            <v>0</v>
          </cell>
          <cell r="DS289">
            <v>0</v>
          </cell>
          <cell r="DT289">
            <v>0</v>
          </cell>
          <cell r="DU289">
            <v>0</v>
          </cell>
          <cell r="DV289">
            <v>0</v>
          </cell>
          <cell r="DW289">
            <v>0</v>
          </cell>
          <cell r="DX289">
            <v>0</v>
          </cell>
          <cell r="DY289">
            <v>0</v>
          </cell>
          <cell r="DZ289">
            <v>0</v>
          </cell>
          <cell r="EA289">
            <v>0</v>
          </cell>
          <cell r="EB289">
            <v>0</v>
          </cell>
          <cell r="EC289">
            <v>0</v>
          </cell>
          <cell r="ED289">
            <v>0</v>
          </cell>
          <cell r="EE289">
            <v>0</v>
          </cell>
          <cell r="EF289">
            <v>0</v>
          </cell>
          <cell r="EG289">
            <v>0</v>
          </cell>
          <cell r="EH289">
            <v>0</v>
          </cell>
          <cell r="EI289">
            <v>0</v>
          </cell>
          <cell r="EK289">
            <v>0</v>
          </cell>
          <cell r="EL289">
            <v>0</v>
          </cell>
          <cell r="EM289">
            <v>0</v>
          </cell>
          <cell r="EN289">
            <v>8.32</v>
          </cell>
          <cell r="EO289">
            <v>8.32</v>
          </cell>
          <cell r="EP289">
            <v>0</v>
          </cell>
          <cell r="EQ289">
            <v>0</v>
          </cell>
          <cell r="ER289">
            <v>0</v>
          </cell>
          <cell r="ES289">
            <v>0</v>
          </cell>
          <cell r="ET289">
            <v>0</v>
          </cell>
          <cell r="EU289">
            <v>0</v>
          </cell>
          <cell r="EV289">
            <v>0</v>
          </cell>
          <cell r="EW289">
            <v>0</v>
          </cell>
          <cell r="EX289">
            <v>8.32</v>
          </cell>
          <cell r="EY289">
            <v>8.32</v>
          </cell>
          <cell r="EZ289">
            <v>0</v>
          </cell>
          <cell r="FA289">
            <v>0</v>
          </cell>
          <cell r="FB289">
            <v>0</v>
          </cell>
          <cell r="FC289">
            <v>0</v>
          </cell>
          <cell r="FD289">
            <v>0</v>
          </cell>
          <cell r="FE289" t="str">
            <v>нд</v>
          </cell>
          <cell r="FF289">
            <v>0</v>
          </cell>
          <cell r="FG289">
            <v>0</v>
          </cell>
          <cell r="FH289">
            <v>0</v>
          </cell>
          <cell r="FI289">
            <v>0</v>
          </cell>
          <cell r="FJ289">
            <v>0</v>
          </cell>
          <cell r="FK289">
            <v>0</v>
          </cell>
          <cell r="FL289">
            <v>0</v>
          </cell>
          <cell r="FM289">
            <v>0</v>
          </cell>
          <cell r="FN289">
            <v>0</v>
          </cell>
          <cell r="FO289">
            <v>0</v>
          </cell>
          <cell r="FP289" t="str">
            <v>нд</v>
          </cell>
          <cell r="FQ289">
            <v>0</v>
          </cell>
          <cell r="FR289">
            <v>0</v>
          </cell>
          <cell r="FS289">
            <v>0</v>
          </cell>
          <cell r="FT289">
            <v>0</v>
          </cell>
          <cell r="FU289">
            <v>0</v>
          </cell>
          <cell r="FV289">
            <v>0</v>
          </cell>
          <cell r="FW289">
            <v>0</v>
          </cell>
          <cell r="FX289">
            <v>0</v>
          </cell>
          <cell r="FY289">
            <v>0</v>
          </cell>
          <cell r="FZ289">
            <v>0</v>
          </cell>
          <cell r="GA289" t="str">
            <v>нд</v>
          </cell>
          <cell r="GB289">
            <v>0</v>
          </cell>
          <cell r="GC289">
            <v>0</v>
          </cell>
          <cell r="GD289">
            <v>0</v>
          </cell>
          <cell r="GE289">
            <v>0</v>
          </cell>
          <cell r="GF289">
            <v>0</v>
          </cell>
          <cell r="GG289">
            <v>0</v>
          </cell>
          <cell r="GH289">
            <v>0</v>
          </cell>
          <cell r="GI289">
            <v>0</v>
          </cell>
          <cell r="GJ289">
            <v>0</v>
          </cell>
          <cell r="GK289">
            <v>0</v>
          </cell>
          <cell r="GL289" t="str">
            <v>нд</v>
          </cell>
          <cell r="GM289">
            <v>0</v>
          </cell>
          <cell r="GN289">
            <v>0</v>
          </cell>
          <cell r="GO289">
            <v>0</v>
          </cell>
          <cell r="GP289">
            <v>0</v>
          </cell>
          <cell r="GQ289">
            <v>0</v>
          </cell>
          <cell r="GR289">
            <v>0</v>
          </cell>
          <cell r="GS289">
            <v>0</v>
          </cell>
          <cell r="GT289">
            <v>0</v>
          </cell>
          <cell r="GU289">
            <v>0</v>
          </cell>
          <cell r="GV289">
            <v>0</v>
          </cell>
          <cell r="GW289" t="str">
            <v>нд</v>
          </cell>
          <cell r="GX289">
            <v>0</v>
          </cell>
          <cell r="GY289">
            <v>0</v>
          </cell>
          <cell r="GZ289">
            <v>0</v>
          </cell>
          <cell r="HA289">
            <v>0</v>
          </cell>
          <cell r="HB289">
            <v>0</v>
          </cell>
          <cell r="HC289">
            <v>0</v>
          </cell>
          <cell r="HD289">
            <v>0</v>
          </cell>
          <cell r="HE289">
            <v>0</v>
          </cell>
          <cell r="HF289">
            <v>0</v>
          </cell>
          <cell r="HG289">
            <v>0</v>
          </cell>
          <cell r="HH289" t="str">
            <v>нд</v>
          </cell>
          <cell r="HI289">
            <v>0</v>
          </cell>
          <cell r="HJ289">
            <v>0</v>
          </cell>
          <cell r="HK289">
            <v>0</v>
          </cell>
          <cell r="HL289">
            <v>0</v>
          </cell>
          <cell r="HM289">
            <v>0</v>
          </cell>
          <cell r="HN289">
            <v>0</v>
          </cell>
          <cell r="HO289">
            <v>0</v>
          </cell>
          <cell r="HP289">
            <v>0</v>
          </cell>
          <cell r="HQ289">
            <v>0</v>
          </cell>
          <cell r="HR289">
            <v>0</v>
          </cell>
          <cell r="HS289" t="str">
            <v>нд</v>
          </cell>
          <cell r="HT289">
            <v>0</v>
          </cell>
          <cell r="HU289">
            <v>0</v>
          </cell>
          <cell r="HV289">
            <v>0</v>
          </cell>
          <cell r="HW289">
            <v>0</v>
          </cell>
          <cell r="HX289">
            <v>0</v>
          </cell>
          <cell r="HY289">
            <v>0</v>
          </cell>
          <cell r="HZ289">
            <v>0</v>
          </cell>
          <cell r="IA289">
            <v>0</v>
          </cell>
          <cell r="IB289">
            <v>0</v>
          </cell>
          <cell r="IC289">
            <v>0</v>
          </cell>
          <cell r="ID289" t="str">
            <v>нд</v>
          </cell>
          <cell r="IE289">
            <v>0</v>
          </cell>
          <cell r="IF289">
            <v>0</v>
          </cell>
          <cell r="IG289">
            <v>0</v>
          </cell>
          <cell r="IH289">
            <v>0</v>
          </cell>
          <cell r="II289">
            <v>0</v>
          </cell>
          <cell r="IJ289">
            <v>0</v>
          </cell>
          <cell r="IK289">
            <v>0</v>
          </cell>
          <cell r="IL289">
            <v>0</v>
          </cell>
          <cell r="IM289">
            <v>0</v>
          </cell>
          <cell r="IN289">
            <v>0</v>
          </cell>
          <cell r="IO289" t="str">
            <v>нд</v>
          </cell>
          <cell r="IP289">
            <v>0</v>
          </cell>
          <cell r="IQ289">
            <v>0</v>
          </cell>
          <cell r="IR289">
            <v>0</v>
          </cell>
          <cell r="IS289">
            <v>0</v>
          </cell>
          <cell r="IT289">
            <v>0</v>
          </cell>
          <cell r="IU289">
            <v>0</v>
          </cell>
          <cell r="IV289">
            <v>0</v>
          </cell>
          <cell r="IW289">
            <v>0</v>
          </cell>
          <cell r="IX289">
            <v>0</v>
          </cell>
          <cell r="IY289">
            <v>0</v>
          </cell>
          <cell r="IZ289" t="str">
            <v>нд</v>
          </cell>
          <cell r="JA289">
            <v>0</v>
          </cell>
          <cell r="JB289">
            <v>0</v>
          </cell>
          <cell r="JC289">
            <v>0</v>
          </cell>
          <cell r="JD289">
            <v>0</v>
          </cell>
          <cell r="JE289">
            <v>0</v>
          </cell>
          <cell r="JF289">
            <v>0</v>
          </cell>
          <cell r="JG289">
            <v>0</v>
          </cell>
          <cell r="JH289">
            <v>0</v>
          </cell>
          <cell r="JI289">
            <v>0</v>
          </cell>
          <cell r="JJ289">
            <v>0</v>
          </cell>
          <cell r="JK289" t="str">
            <v>нд</v>
          </cell>
          <cell r="JL289">
            <v>0</v>
          </cell>
          <cell r="JM289">
            <v>0</v>
          </cell>
          <cell r="JN289">
            <v>0</v>
          </cell>
          <cell r="JO289">
            <v>0</v>
          </cell>
          <cell r="JP289">
            <v>0</v>
          </cell>
          <cell r="JQ289">
            <v>0</v>
          </cell>
          <cell r="JR289">
            <v>0</v>
          </cell>
          <cell r="JS289">
            <v>0</v>
          </cell>
          <cell r="JT289">
            <v>0</v>
          </cell>
          <cell r="JU289">
            <v>0</v>
          </cell>
          <cell r="JV289" t="str">
            <v>нд</v>
          </cell>
          <cell r="JW289">
            <v>0</v>
          </cell>
          <cell r="JX289">
            <v>0</v>
          </cell>
          <cell r="JY289">
            <v>0</v>
          </cell>
          <cell r="JZ289">
            <v>0</v>
          </cell>
          <cell r="KA289">
            <v>0</v>
          </cell>
          <cell r="KB289">
            <v>0</v>
          </cell>
          <cell r="KC289">
            <v>0</v>
          </cell>
          <cell r="KD289">
            <v>0</v>
          </cell>
          <cell r="KE289">
            <v>0</v>
          </cell>
          <cell r="KF289">
            <v>0</v>
          </cell>
          <cell r="KG289" t="str">
            <v>нд</v>
          </cell>
          <cell r="KH289">
            <v>0</v>
          </cell>
          <cell r="KI289">
            <v>0</v>
          </cell>
          <cell r="KJ289">
            <v>0</v>
          </cell>
          <cell r="KK289">
            <v>0</v>
          </cell>
          <cell r="KL289">
            <v>0</v>
          </cell>
          <cell r="KM289">
            <v>0</v>
          </cell>
          <cell r="KN289">
            <v>0</v>
          </cell>
          <cell r="KO289">
            <v>0</v>
          </cell>
          <cell r="KP289">
            <v>0</v>
          </cell>
          <cell r="KQ289">
            <v>0</v>
          </cell>
          <cell r="KR289" t="str">
            <v>нд</v>
          </cell>
          <cell r="KS289">
            <v>0</v>
          </cell>
          <cell r="KT289">
            <v>0</v>
          </cell>
          <cell r="KU289">
            <v>0</v>
          </cell>
          <cell r="KV289">
            <v>0</v>
          </cell>
          <cell r="KW289">
            <v>0</v>
          </cell>
          <cell r="KX289">
            <v>0</v>
          </cell>
          <cell r="KY289">
            <v>0</v>
          </cell>
          <cell r="KZ289">
            <v>0</v>
          </cell>
          <cell r="LA289">
            <v>0</v>
          </cell>
          <cell r="LB289">
            <v>0</v>
          </cell>
          <cell r="LC289" t="str">
            <v>нд</v>
          </cell>
          <cell r="LD289">
            <v>0</v>
          </cell>
          <cell r="LE289">
            <v>0</v>
          </cell>
          <cell r="LF289">
            <v>0</v>
          </cell>
          <cell r="LG289">
            <v>0</v>
          </cell>
          <cell r="LH289">
            <v>0</v>
          </cell>
          <cell r="LI289">
            <v>0</v>
          </cell>
          <cell r="LJ289">
            <v>0</v>
          </cell>
          <cell r="LK289">
            <v>0</v>
          </cell>
          <cell r="LL289">
            <v>0</v>
          </cell>
          <cell r="LM289">
            <v>0</v>
          </cell>
          <cell r="LN289" t="str">
            <v>нд</v>
          </cell>
          <cell r="LO289">
            <v>0</v>
          </cell>
          <cell r="LP289">
            <v>0</v>
          </cell>
          <cell r="LQ289">
            <v>0</v>
          </cell>
          <cell r="LR289">
            <v>0</v>
          </cell>
          <cell r="LS289">
            <v>0</v>
          </cell>
          <cell r="LT289">
            <v>0</v>
          </cell>
          <cell r="LU289">
            <v>0</v>
          </cell>
          <cell r="LV289">
            <v>0</v>
          </cell>
          <cell r="LW289">
            <v>0</v>
          </cell>
          <cell r="LX289">
            <v>0</v>
          </cell>
          <cell r="LY289" t="str">
            <v>нд</v>
          </cell>
          <cell r="LZ289">
            <v>0</v>
          </cell>
          <cell r="MA289" t="str">
            <v>1.1.4</v>
          </cell>
          <cell r="MB289" t="str">
            <v>Строительство ВЛ - 0,4 кВ  Ф-3 ПС Братская  с. Братское ТП 3-11   L- 1,5 км (монтаж опор и подвеска провода)</v>
          </cell>
          <cell r="MC289" t="str">
            <v>F_prj_109108_49465</v>
          </cell>
          <cell r="MD289" t="str">
            <v>F_prj_109108_49465</v>
          </cell>
          <cell r="ME289" t="b">
            <v>0</v>
          </cell>
          <cell r="MF289">
            <v>0</v>
          </cell>
          <cell r="MG289">
            <v>0</v>
          </cell>
          <cell r="MH289">
            <v>0</v>
          </cell>
          <cell r="MI289">
            <v>0</v>
          </cell>
          <cell r="MK289">
            <v>0</v>
          </cell>
          <cell r="ML289">
            <v>0</v>
          </cell>
          <cell r="MM289">
            <v>0</v>
          </cell>
          <cell r="MN289">
            <v>0</v>
          </cell>
          <cell r="MO289">
            <v>0</v>
          </cell>
          <cell r="MP289">
            <v>0</v>
          </cell>
          <cell r="MQ289">
            <v>0</v>
          </cell>
          <cell r="MR289">
            <v>0</v>
          </cell>
          <cell r="MS289">
            <v>0</v>
          </cell>
          <cell r="MT289">
            <v>0</v>
          </cell>
          <cell r="MU289">
            <v>0</v>
          </cell>
          <cell r="MV289">
            <v>0</v>
          </cell>
          <cell r="MW289">
            <v>0</v>
          </cell>
          <cell r="MX289">
            <v>0</v>
          </cell>
          <cell r="MY289">
            <v>0</v>
          </cell>
          <cell r="MZ289">
            <v>0</v>
          </cell>
          <cell r="NA289">
            <v>0</v>
          </cell>
          <cell r="NB289">
            <v>0</v>
          </cell>
          <cell r="NC289">
            <v>0</v>
          </cell>
          <cell r="ND289">
            <v>0</v>
          </cell>
          <cell r="NE289">
            <v>0</v>
          </cell>
          <cell r="NF289">
            <v>0</v>
          </cell>
          <cell r="NG289">
            <v>0</v>
          </cell>
          <cell r="NH289">
            <v>0</v>
          </cell>
          <cell r="NI289">
            <v>0</v>
          </cell>
          <cell r="NJ289">
            <v>0</v>
          </cell>
          <cell r="NK289">
            <v>0</v>
          </cell>
          <cell r="NL289">
            <v>0</v>
          </cell>
          <cell r="NM289">
            <v>0</v>
          </cell>
          <cell r="NN289">
            <v>0</v>
          </cell>
          <cell r="NO289">
            <v>0</v>
          </cell>
          <cell r="NP289">
            <v>0</v>
          </cell>
          <cell r="NQ289">
            <v>0</v>
          </cell>
          <cell r="NR289">
            <v>0</v>
          </cell>
          <cell r="NS289">
            <v>0</v>
          </cell>
          <cell r="NT289">
            <v>0</v>
          </cell>
          <cell r="NU289">
            <v>0</v>
          </cell>
          <cell r="NV289">
            <v>0</v>
          </cell>
          <cell r="NW289">
            <v>0</v>
          </cell>
          <cell r="NX289">
            <v>0</v>
          </cell>
          <cell r="NY289">
            <v>0</v>
          </cell>
          <cell r="NZ289">
            <v>0</v>
          </cell>
          <cell r="OA289">
            <v>0</v>
          </cell>
          <cell r="OB289">
            <v>0</v>
          </cell>
          <cell r="OC289">
            <v>0</v>
          </cell>
          <cell r="OD289">
            <v>0</v>
          </cell>
          <cell r="OE289">
            <v>0</v>
          </cell>
          <cell r="OF289">
            <v>0</v>
          </cell>
          <cell r="OG289">
            <v>0</v>
          </cell>
          <cell r="OH289">
            <v>0</v>
          </cell>
          <cell r="OI289">
            <v>0</v>
          </cell>
          <cell r="OJ289">
            <v>0</v>
          </cell>
          <cell r="OK289">
            <v>0</v>
          </cell>
          <cell r="OL289">
            <v>0</v>
          </cell>
          <cell r="ON289">
            <v>0</v>
          </cell>
          <cell r="OO289">
            <v>0</v>
          </cell>
          <cell r="OR289">
            <v>0</v>
          </cell>
          <cell r="OS289">
            <v>0</v>
          </cell>
          <cell r="OT289">
            <v>0</v>
          </cell>
          <cell r="OU289">
            <v>0</v>
          </cell>
          <cell r="OV289">
            <v>0</v>
          </cell>
          <cell r="OW289">
            <v>0</v>
          </cell>
          <cell r="OX289">
            <v>0</v>
          </cell>
          <cell r="OY289">
            <v>0</v>
          </cell>
          <cell r="OZ289">
            <v>0</v>
          </cell>
          <cell r="PA289">
            <v>0</v>
          </cell>
          <cell r="PB289">
            <v>0</v>
          </cell>
          <cell r="PC289">
            <v>0</v>
          </cell>
          <cell r="PD289">
            <v>0</v>
          </cell>
          <cell r="PE289">
            <v>0</v>
          </cell>
          <cell r="PF289">
            <v>0</v>
          </cell>
          <cell r="PG289">
            <v>0</v>
          </cell>
          <cell r="PH289">
            <v>0</v>
          </cell>
          <cell r="PI289">
            <v>0</v>
          </cell>
          <cell r="PJ289">
            <v>0</v>
          </cell>
          <cell r="PK289">
            <v>0</v>
          </cell>
          <cell r="PL289">
            <v>0</v>
          </cell>
          <cell r="PM289">
            <v>0</v>
          </cell>
          <cell r="PN289">
            <v>0</v>
          </cell>
          <cell r="PO289">
            <v>0</v>
          </cell>
          <cell r="PP289">
            <v>0</v>
          </cell>
          <cell r="PQ289">
            <v>0</v>
          </cell>
          <cell r="PR289">
            <v>0</v>
          </cell>
          <cell r="PS289">
            <v>0</v>
          </cell>
          <cell r="PT289">
            <v>0</v>
          </cell>
          <cell r="PU289">
            <v>0</v>
          </cell>
          <cell r="PV289">
            <v>0</v>
          </cell>
          <cell r="PW289">
            <v>0</v>
          </cell>
          <cell r="PX289">
            <v>0</v>
          </cell>
          <cell r="PY289">
            <v>0</v>
          </cell>
          <cell r="PZ289">
            <v>0</v>
          </cell>
        </row>
        <row r="290">
          <cell r="D290" t="str">
            <v>F_prj_109108_48398</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cell r="CM290">
            <v>0</v>
          </cell>
          <cell r="CN290">
            <v>0</v>
          </cell>
          <cell r="CO290">
            <v>0</v>
          </cell>
          <cell r="CP290">
            <v>0</v>
          </cell>
          <cell r="CQ290">
            <v>0</v>
          </cell>
          <cell r="CR290">
            <v>0</v>
          </cell>
          <cell r="CS290">
            <v>0</v>
          </cell>
          <cell r="CT290">
            <v>0</v>
          </cell>
          <cell r="CU290">
            <v>0</v>
          </cell>
          <cell r="CV290">
            <v>0</v>
          </cell>
          <cell r="CW290">
            <v>0</v>
          </cell>
          <cell r="CX290">
            <v>0</v>
          </cell>
          <cell r="CY290">
            <v>0</v>
          </cell>
          <cell r="CZ290">
            <v>0</v>
          </cell>
          <cell r="DA290">
            <v>0</v>
          </cell>
          <cell r="DB290">
            <v>0</v>
          </cell>
          <cell r="DD290">
            <v>0</v>
          </cell>
          <cell r="DE290">
            <v>0</v>
          </cell>
          <cell r="DF290">
            <v>0</v>
          </cell>
          <cell r="DG290">
            <v>0</v>
          </cell>
          <cell r="DI290">
            <v>0</v>
          </cell>
          <cell r="DJ290">
            <v>0</v>
          </cell>
          <cell r="DK290">
            <v>0</v>
          </cell>
          <cell r="DL290">
            <v>0</v>
          </cell>
          <cell r="DM290">
            <v>0</v>
          </cell>
          <cell r="DN290">
            <v>0</v>
          </cell>
          <cell r="DO290">
            <v>0</v>
          </cell>
          <cell r="DP290">
            <v>0</v>
          </cell>
          <cell r="DQ290">
            <v>0</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0</v>
          </cell>
          <cell r="EF290">
            <v>0</v>
          </cell>
          <cell r="EG290">
            <v>0</v>
          </cell>
          <cell r="EH290">
            <v>0</v>
          </cell>
          <cell r="EI290">
            <v>0</v>
          </cell>
          <cell r="EK290">
            <v>0</v>
          </cell>
          <cell r="EL290">
            <v>0</v>
          </cell>
          <cell r="EM290">
            <v>0</v>
          </cell>
          <cell r="EN290">
            <v>2.77</v>
          </cell>
          <cell r="EO290">
            <v>2.77</v>
          </cell>
          <cell r="EP290">
            <v>0</v>
          </cell>
          <cell r="EQ290">
            <v>0</v>
          </cell>
          <cell r="ER290">
            <v>0</v>
          </cell>
          <cell r="ES290">
            <v>0</v>
          </cell>
          <cell r="ET290">
            <v>0</v>
          </cell>
          <cell r="EU290">
            <v>0</v>
          </cell>
          <cell r="EV290">
            <v>0</v>
          </cell>
          <cell r="EW290">
            <v>0</v>
          </cell>
          <cell r="EX290">
            <v>2.77</v>
          </cell>
          <cell r="EY290">
            <v>2.77</v>
          </cell>
          <cell r="EZ290">
            <v>0</v>
          </cell>
          <cell r="FA290">
            <v>0</v>
          </cell>
          <cell r="FB290">
            <v>0</v>
          </cell>
          <cell r="FC290">
            <v>0</v>
          </cell>
          <cell r="FD290">
            <v>0</v>
          </cell>
          <cell r="FE290" t="str">
            <v>нд</v>
          </cell>
          <cell r="FF290">
            <v>0</v>
          </cell>
          <cell r="FG290">
            <v>0</v>
          </cell>
          <cell r="FH290">
            <v>0</v>
          </cell>
          <cell r="FI290">
            <v>0</v>
          </cell>
          <cell r="FJ290">
            <v>0</v>
          </cell>
          <cell r="FK290">
            <v>0</v>
          </cell>
          <cell r="FL290">
            <v>0</v>
          </cell>
          <cell r="FM290">
            <v>0</v>
          </cell>
          <cell r="FN290">
            <v>0</v>
          </cell>
          <cell r="FO290">
            <v>0</v>
          </cell>
          <cell r="FP290" t="str">
            <v>нд</v>
          </cell>
          <cell r="FQ290">
            <v>0</v>
          </cell>
          <cell r="FR290">
            <v>0</v>
          </cell>
          <cell r="FS290">
            <v>0</v>
          </cell>
          <cell r="FT290">
            <v>0</v>
          </cell>
          <cell r="FU290">
            <v>0</v>
          </cell>
          <cell r="FV290">
            <v>0</v>
          </cell>
          <cell r="FW290">
            <v>0</v>
          </cell>
          <cell r="FX290">
            <v>0</v>
          </cell>
          <cell r="FY290">
            <v>0</v>
          </cell>
          <cell r="FZ290">
            <v>0</v>
          </cell>
          <cell r="GA290" t="str">
            <v>нд</v>
          </cell>
          <cell r="GB290">
            <v>0</v>
          </cell>
          <cell r="GC290">
            <v>0</v>
          </cell>
          <cell r="GD290">
            <v>0</v>
          </cell>
          <cell r="GE290">
            <v>0</v>
          </cell>
          <cell r="GF290">
            <v>0</v>
          </cell>
          <cell r="GG290">
            <v>0</v>
          </cell>
          <cell r="GH290">
            <v>0</v>
          </cell>
          <cell r="GI290">
            <v>0</v>
          </cell>
          <cell r="GJ290">
            <v>0</v>
          </cell>
          <cell r="GK290">
            <v>0</v>
          </cell>
          <cell r="GL290" t="str">
            <v>нд</v>
          </cell>
          <cell r="GM290">
            <v>0</v>
          </cell>
          <cell r="GN290">
            <v>0</v>
          </cell>
          <cell r="GO290">
            <v>0</v>
          </cell>
          <cell r="GP290">
            <v>0</v>
          </cell>
          <cell r="GQ290">
            <v>0</v>
          </cell>
          <cell r="GR290">
            <v>0</v>
          </cell>
          <cell r="GS290">
            <v>0</v>
          </cell>
          <cell r="GT290">
            <v>0</v>
          </cell>
          <cell r="GU290">
            <v>0</v>
          </cell>
          <cell r="GV290">
            <v>0</v>
          </cell>
          <cell r="GW290" t="str">
            <v>нд</v>
          </cell>
          <cell r="GX290">
            <v>0</v>
          </cell>
          <cell r="GY290">
            <v>0</v>
          </cell>
          <cell r="GZ290">
            <v>0</v>
          </cell>
          <cell r="HA290">
            <v>0</v>
          </cell>
          <cell r="HB290">
            <v>0</v>
          </cell>
          <cell r="HC290">
            <v>0</v>
          </cell>
          <cell r="HD290">
            <v>0</v>
          </cell>
          <cell r="HE290">
            <v>0</v>
          </cell>
          <cell r="HF290">
            <v>0</v>
          </cell>
          <cell r="HG290">
            <v>0</v>
          </cell>
          <cell r="HH290" t="str">
            <v>нд</v>
          </cell>
          <cell r="HI290">
            <v>0</v>
          </cell>
          <cell r="HJ290">
            <v>0</v>
          </cell>
          <cell r="HK290">
            <v>0</v>
          </cell>
          <cell r="HL290">
            <v>0</v>
          </cell>
          <cell r="HM290">
            <v>0</v>
          </cell>
          <cell r="HN290">
            <v>0</v>
          </cell>
          <cell r="HO290">
            <v>0</v>
          </cell>
          <cell r="HP290">
            <v>0</v>
          </cell>
          <cell r="HQ290">
            <v>0</v>
          </cell>
          <cell r="HR290">
            <v>0</v>
          </cell>
          <cell r="HS290" t="str">
            <v>нд</v>
          </cell>
          <cell r="HT290">
            <v>0</v>
          </cell>
          <cell r="HU290">
            <v>0</v>
          </cell>
          <cell r="HV290">
            <v>0</v>
          </cell>
          <cell r="HW290">
            <v>0</v>
          </cell>
          <cell r="HX290">
            <v>0</v>
          </cell>
          <cell r="HY290">
            <v>0</v>
          </cell>
          <cell r="HZ290">
            <v>0</v>
          </cell>
          <cell r="IA290">
            <v>0</v>
          </cell>
          <cell r="IB290">
            <v>0</v>
          </cell>
          <cell r="IC290">
            <v>0</v>
          </cell>
          <cell r="ID290" t="str">
            <v>нд</v>
          </cell>
          <cell r="IE290">
            <v>0</v>
          </cell>
          <cell r="IF290">
            <v>0</v>
          </cell>
          <cell r="IG290">
            <v>0</v>
          </cell>
          <cell r="IH290">
            <v>0</v>
          </cell>
          <cell r="II290">
            <v>0</v>
          </cell>
          <cell r="IJ290">
            <v>0</v>
          </cell>
          <cell r="IK290">
            <v>0</v>
          </cell>
          <cell r="IL290">
            <v>0</v>
          </cell>
          <cell r="IM290">
            <v>0</v>
          </cell>
          <cell r="IN290">
            <v>0</v>
          </cell>
          <cell r="IO290" t="str">
            <v>нд</v>
          </cell>
          <cell r="IP290">
            <v>0</v>
          </cell>
          <cell r="IQ290">
            <v>0</v>
          </cell>
          <cell r="IR290">
            <v>0</v>
          </cell>
          <cell r="IS290">
            <v>0</v>
          </cell>
          <cell r="IT290">
            <v>0</v>
          </cell>
          <cell r="IU290">
            <v>0</v>
          </cell>
          <cell r="IV290">
            <v>0</v>
          </cell>
          <cell r="IW290">
            <v>0</v>
          </cell>
          <cell r="IX290">
            <v>0</v>
          </cell>
          <cell r="IY290">
            <v>0</v>
          </cell>
          <cell r="IZ290" t="str">
            <v>нд</v>
          </cell>
          <cell r="JA290">
            <v>0</v>
          </cell>
          <cell r="JB290">
            <v>0</v>
          </cell>
          <cell r="JC290">
            <v>0</v>
          </cell>
          <cell r="JD290">
            <v>0</v>
          </cell>
          <cell r="JE290">
            <v>0</v>
          </cell>
          <cell r="JF290">
            <v>0</v>
          </cell>
          <cell r="JG290">
            <v>0</v>
          </cell>
          <cell r="JH290">
            <v>0</v>
          </cell>
          <cell r="JI290">
            <v>0</v>
          </cell>
          <cell r="JJ290">
            <v>0</v>
          </cell>
          <cell r="JK290" t="str">
            <v>нд</v>
          </cell>
          <cell r="JL290">
            <v>0</v>
          </cell>
          <cell r="JM290">
            <v>0</v>
          </cell>
          <cell r="JN290">
            <v>0</v>
          </cell>
          <cell r="JO290">
            <v>0</v>
          </cell>
          <cell r="JP290">
            <v>0</v>
          </cell>
          <cell r="JQ290">
            <v>0</v>
          </cell>
          <cell r="JR290">
            <v>0</v>
          </cell>
          <cell r="JS290">
            <v>0</v>
          </cell>
          <cell r="JT290">
            <v>0</v>
          </cell>
          <cell r="JU290">
            <v>0</v>
          </cell>
          <cell r="JV290" t="str">
            <v>нд</v>
          </cell>
          <cell r="JW290">
            <v>0</v>
          </cell>
          <cell r="JX290">
            <v>0</v>
          </cell>
          <cell r="JY290">
            <v>0</v>
          </cell>
          <cell r="JZ290">
            <v>0</v>
          </cell>
          <cell r="KA290">
            <v>0</v>
          </cell>
          <cell r="KB290">
            <v>0</v>
          </cell>
          <cell r="KC290">
            <v>0</v>
          </cell>
          <cell r="KD290">
            <v>0</v>
          </cell>
          <cell r="KE290">
            <v>0</v>
          </cell>
          <cell r="KF290">
            <v>0</v>
          </cell>
          <cell r="KG290" t="str">
            <v>нд</v>
          </cell>
          <cell r="KH290">
            <v>0</v>
          </cell>
          <cell r="KI290">
            <v>0</v>
          </cell>
          <cell r="KJ290">
            <v>0</v>
          </cell>
          <cell r="KK290">
            <v>0</v>
          </cell>
          <cell r="KL290">
            <v>0</v>
          </cell>
          <cell r="KM290">
            <v>0</v>
          </cell>
          <cell r="KN290">
            <v>0</v>
          </cell>
          <cell r="KO290">
            <v>0</v>
          </cell>
          <cell r="KP290">
            <v>0</v>
          </cell>
          <cell r="KQ290">
            <v>0</v>
          </cell>
          <cell r="KR290" t="str">
            <v>нд</v>
          </cell>
          <cell r="KS290">
            <v>0</v>
          </cell>
          <cell r="KT290">
            <v>0</v>
          </cell>
          <cell r="KU290">
            <v>0</v>
          </cell>
          <cell r="KV290">
            <v>0</v>
          </cell>
          <cell r="KW290">
            <v>0</v>
          </cell>
          <cell r="KX290">
            <v>0</v>
          </cell>
          <cell r="KY290">
            <v>0</v>
          </cell>
          <cell r="KZ290">
            <v>0</v>
          </cell>
          <cell r="LA290">
            <v>0</v>
          </cell>
          <cell r="LB290">
            <v>0</v>
          </cell>
          <cell r="LC290" t="str">
            <v>нд</v>
          </cell>
          <cell r="LD290">
            <v>0</v>
          </cell>
          <cell r="LE290">
            <v>0</v>
          </cell>
          <cell r="LF290">
            <v>0</v>
          </cell>
          <cell r="LG290">
            <v>0</v>
          </cell>
          <cell r="LH290">
            <v>0</v>
          </cell>
          <cell r="LI290">
            <v>0</v>
          </cell>
          <cell r="LJ290">
            <v>0</v>
          </cell>
          <cell r="LK290">
            <v>0</v>
          </cell>
          <cell r="LL290">
            <v>0</v>
          </cell>
          <cell r="LM290">
            <v>0</v>
          </cell>
          <cell r="LN290" t="str">
            <v>нд</v>
          </cell>
          <cell r="LO290">
            <v>0</v>
          </cell>
          <cell r="LP290">
            <v>0</v>
          </cell>
          <cell r="LQ290">
            <v>0</v>
          </cell>
          <cell r="LR290">
            <v>0</v>
          </cell>
          <cell r="LS290">
            <v>0</v>
          </cell>
          <cell r="LT290">
            <v>0</v>
          </cell>
          <cell r="LU290">
            <v>0</v>
          </cell>
          <cell r="LV290">
            <v>0</v>
          </cell>
          <cell r="LW290">
            <v>0</v>
          </cell>
          <cell r="LX290">
            <v>0</v>
          </cell>
          <cell r="LY290" t="str">
            <v>нд</v>
          </cell>
          <cell r="LZ290">
            <v>0</v>
          </cell>
          <cell r="MA290" t="str">
            <v>1.1.4</v>
          </cell>
          <cell r="MB290" t="str">
            <v>Строительство ВЛ-0,4 кВ, Ф-2, ПС «Урус - Мартан» с монтажом опор и подвеской провода</v>
          </cell>
          <cell r="MC290" t="str">
            <v>F_prj_109108_49167</v>
          </cell>
          <cell r="MD290" t="str">
            <v>F_prj_109108_49167</v>
          </cell>
          <cell r="ME290" t="b">
            <v>0</v>
          </cell>
          <cell r="MF290">
            <v>0</v>
          </cell>
          <cell r="MG290">
            <v>0</v>
          </cell>
          <cell r="MH290">
            <v>0</v>
          </cell>
          <cell r="MI290">
            <v>0</v>
          </cell>
          <cell r="MK290">
            <v>0</v>
          </cell>
          <cell r="ML290">
            <v>0</v>
          </cell>
          <cell r="MM290">
            <v>0</v>
          </cell>
          <cell r="MN290">
            <v>0</v>
          </cell>
          <cell r="MO290">
            <v>0</v>
          </cell>
          <cell r="MP290">
            <v>0</v>
          </cell>
          <cell r="MQ290">
            <v>0</v>
          </cell>
          <cell r="MR290">
            <v>0</v>
          </cell>
          <cell r="MS290">
            <v>0</v>
          </cell>
          <cell r="MT290">
            <v>0</v>
          </cell>
          <cell r="MU290">
            <v>0</v>
          </cell>
          <cell r="MV290">
            <v>0</v>
          </cell>
          <cell r="MW290">
            <v>0</v>
          </cell>
          <cell r="MX290">
            <v>0</v>
          </cell>
          <cell r="MY290">
            <v>0</v>
          </cell>
          <cell r="MZ290">
            <v>0</v>
          </cell>
          <cell r="NA290">
            <v>0</v>
          </cell>
          <cell r="NB290">
            <v>0</v>
          </cell>
          <cell r="NC290">
            <v>0</v>
          </cell>
          <cell r="ND290">
            <v>0</v>
          </cell>
          <cell r="NE290">
            <v>0</v>
          </cell>
          <cell r="NF290">
            <v>0</v>
          </cell>
          <cell r="NG290">
            <v>0</v>
          </cell>
          <cell r="NH290">
            <v>0</v>
          </cell>
          <cell r="NI290">
            <v>0</v>
          </cell>
          <cell r="NJ290">
            <v>0</v>
          </cell>
          <cell r="NK290">
            <v>0</v>
          </cell>
          <cell r="NL290">
            <v>0</v>
          </cell>
          <cell r="NM290">
            <v>0</v>
          </cell>
          <cell r="NN290">
            <v>0</v>
          </cell>
          <cell r="NO290">
            <v>0</v>
          </cell>
          <cell r="NP290">
            <v>0</v>
          </cell>
          <cell r="NQ290">
            <v>0</v>
          </cell>
          <cell r="NR290">
            <v>0</v>
          </cell>
          <cell r="NS290">
            <v>0</v>
          </cell>
          <cell r="NT290">
            <v>0</v>
          </cell>
          <cell r="NU290">
            <v>0</v>
          </cell>
          <cell r="NV290">
            <v>0</v>
          </cell>
          <cell r="NW290">
            <v>0</v>
          </cell>
          <cell r="NX290">
            <v>0</v>
          </cell>
          <cell r="NY290">
            <v>0</v>
          </cell>
          <cell r="NZ290">
            <v>0</v>
          </cell>
          <cell r="OA290">
            <v>0</v>
          </cell>
          <cell r="OB290">
            <v>0</v>
          </cell>
          <cell r="OC290">
            <v>0</v>
          </cell>
          <cell r="OD290">
            <v>0</v>
          </cell>
          <cell r="OE290">
            <v>0</v>
          </cell>
          <cell r="OF290">
            <v>0</v>
          </cell>
          <cell r="OG290">
            <v>0</v>
          </cell>
          <cell r="OH290">
            <v>0</v>
          </cell>
          <cell r="OI290">
            <v>0</v>
          </cell>
          <cell r="OJ290">
            <v>0</v>
          </cell>
          <cell r="OK290">
            <v>0</v>
          </cell>
          <cell r="OL290">
            <v>0</v>
          </cell>
          <cell r="ON290">
            <v>0</v>
          </cell>
          <cell r="OO290">
            <v>0</v>
          </cell>
          <cell r="OR290">
            <v>0</v>
          </cell>
          <cell r="OS290">
            <v>0</v>
          </cell>
          <cell r="OT290">
            <v>0</v>
          </cell>
          <cell r="OU290">
            <v>0</v>
          </cell>
          <cell r="OV290">
            <v>0</v>
          </cell>
          <cell r="OW290">
            <v>0</v>
          </cell>
          <cell r="OX290">
            <v>0</v>
          </cell>
          <cell r="OY290">
            <v>0</v>
          </cell>
          <cell r="OZ290">
            <v>0</v>
          </cell>
          <cell r="PA290">
            <v>0</v>
          </cell>
          <cell r="PB290">
            <v>0</v>
          </cell>
          <cell r="PC290">
            <v>0</v>
          </cell>
          <cell r="PD290">
            <v>0</v>
          </cell>
          <cell r="PE290">
            <v>0</v>
          </cell>
          <cell r="PF290">
            <v>0</v>
          </cell>
          <cell r="PG290">
            <v>0</v>
          </cell>
          <cell r="PH290">
            <v>0</v>
          </cell>
          <cell r="PI290">
            <v>0</v>
          </cell>
          <cell r="PJ290">
            <v>0</v>
          </cell>
          <cell r="PK290">
            <v>0</v>
          </cell>
          <cell r="PL290">
            <v>0</v>
          </cell>
          <cell r="PM290">
            <v>0</v>
          </cell>
          <cell r="PN290">
            <v>0</v>
          </cell>
          <cell r="PO290">
            <v>0</v>
          </cell>
          <cell r="PP290">
            <v>0</v>
          </cell>
          <cell r="PQ290">
            <v>0</v>
          </cell>
          <cell r="PR290">
            <v>0</v>
          </cell>
          <cell r="PS290">
            <v>0</v>
          </cell>
          <cell r="PT290">
            <v>0</v>
          </cell>
          <cell r="PU290">
            <v>0</v>
          </cell>
          <cell r="PV290">
            <v>0</v>
          </cell>
          <cell r="PW290">
            <v>0</v>
          </cell>
          <cell r="PX290">
            <v>0</v>
          </cell>
          <cell r="PY290">
            <v>0</v>
          </cell>
          <cell r="PZ290">
            <v>0</v>
          </cell>
        </row>
        <row r="291">
          <cell r="D291" t="str">
            <v>F_prj_109108_49168</v>
          </cell>
          <cell r="E291">
            <v>0</v>
          </cell>
          <cell r="F291">
            <v>0</v>
          </cell>
          <cell r="G291">
            <v>0</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BY291">
            <v>0</v>
          </cell>
          <cell r="BZ291">
            <v>0</v>
          </cell>
          <cell r="CA291">
            <v>0</v>
          </cell>
          <cell r="CB291">
            <v>0</v>
          </cell>
          <cell r="CC291">
            <v>0</v>
          </cell>
          <cell r="CD291">
            <v>0</v>
          </cell>
          <cell r="CE291">
            <v>0</v>
          </cell>
          <cell r="CF291">
            <v>0</v>
          </cell>
          <cell r="CG291">
            <v>0</v>
          </cell>
          <cell r="CH291">
            <v>0</v>
          </cell>
          <cell r="CI291">
            <v>0</v>
          </cell>
          <cell r="CJ291">
            <v>0</v>
          </cell>
          <cell r="CK291">
            <v>0</v>
          </cell>
          <cell r="CL291">
            <v>0</v>
          </cell>
          <cell r="CM291">
            <v>0</v>
          </cell>
          <cell r="CN291">
            <v>0</v>
          </cell>
          <cell r="CO291">
            <v>0</v>
          </cell>
          <cell r="CP291">
            <v>0</v>
          </cell>
          <cell r="CQ291">
            <v>0</v>
          </cell>
          <cell r="CR291">
            <v>0</v>
          </cell>
          <cell r="CS291">
            <v>0</v>
          </cell>
          <cell r="CT291">
            <v>0</v>
          </cell>
          <cell r="CU291">
            <v>0</v>
          </cell>
          <cell r="CV291">
            <v>0</v>
          </cell>
          <cell r="CW291">
            <v>0</v>
          </cell>
          <cell r="CX291">
            <v>0</v>
          </cell>
          <cell r="CY291">
            <v>0</v>
          </cell>
          <cell r="CZ291">
            <v>0</v>
          </cell>
          <cell r="DA291">
            <v>0</v>
          </cell>
          <cell r="DB291">
            <v>0</v>
          </cell>
          <cell r="DD291">
            <v>0</v>
          </cell>
          <cell r="DE291">
            <v>0</v>
          </cell>
          <cell r="DF291">
            <v>0</v>
          </cell>
          <cell r="DG291">
            <v>0</v>
          </cell>
          <cell r="DI291">
            <v>0</v>
          </cell>
          <cell r="DJ291">
            <v>0</v>
          </cell>
          <cell r="DK291">
            <v>0</v>
          </cell>
          <cell r="DL291">
            <v>0</v>
          </cell>
          <cell r="DM291">
            <v>0</v>
          </cell>
          <cell r="DN291">
            <v>0</v>
          </cell>
          <cell r="DO291">
            <v>0</v>
          </cell>
          <cell r="DP291">
            <v>0</v>
          </cell>
          <cell r="DQ291">
            <v>0</v>
          </cell>
          <cell r="DR291">
            <v>0</v>
          </cell>
          <cell r="DS291">
            <v>0</v>
          </cell>
          <cell r="DT291">
            <v>0</v>
          </cell>
          <cell r="DU291">
            <v>0</v>
          </cell>
          <cell r="DV291">
            <v>0</v>
          </cell>
          <cell r="DW291">
            <v>0</v>
          </cell>
          <cell r="DX291">
            <v>0</v>
          </cell>
          <cell r="DY291">
            <v>0</v>
          </cell>
          <cell r="DZ291">
            <v>0</v>
          </cell>
          <cell r="EA291">
            <v>0</v>
          </cell>
          <cell r="EB291">
            <v>0</v>
          </cell>
          <cell r="EC291">
            <v>0</v>
          </cell>
          <cell r="ED291">
            <v>0</v>
          </cell>
          <cell r="EE291">
            <v>0</v>
          </cell>
          <cell r="EF291">
            <v>0</v>
          </cell>
          <cell r="EG291">
            <v>0</v>
          </cell>
          <cell r="EH291">
            <v>0</v>
          </cell>
          <cell r="EI291">
            <v>0</v>
          </cell>
          <cell r="EK291">
            <v>0</v>
          </cell>
          <cell r="EL291">
            <v>0</v>
          </cell>
          <cell r="EM291">
            <v>0</v>
          </cell>
          <cell r="EN291">
            <v>6.17</v>
          </cell>
          <cell r="EO291">
            <v>6.17</v>
          </cell>
          <cell r="EP291">
            <v>0</v>
          </cell>
          <cell r="EQ291">
            <v>0</v>
          </cell>
          <cell r="ER291">
            <v>0</v>
          </cell>
          <cell r="ES291">
            <v>0</v>
          </cell>
          <cell r="ET291">
            <v>0</v>
          </cell>
          <cell r="EU291">
            <v>0</v>
          </cell>
          <cell r="EV291">
            <v>0</v>
          </cell>
          <cell r="EW291">
            <v>0</v>
          </cell>
          <cell r="EX291">
            <v>6.17</v>
          </cell>
          <cell r="EY291">
            <v>6.17</v>
          </cell>
          <cell r="EZ291">
            <v>0</v>
          </cell>
          <cell r="FA291">
            <v>0</v>
          </cell>
          <cell r="FB291">
            <v>0</v>
          </cell>
          <cell r="FC291">
            <v>0</v>
          </cell>
          <cell r="FD291">
            <v>0</v>
          </cell>
          <cell r="FE291" t="str">
            <v>нд</v>
          </cell>
          <cell r="FF291">
            <v>0</v>
          </cell>
          <cell r="FG291">
            <v>0</v>
          </cell>
          <cell r="FH291">
            <v>0</v>
          </cell>
          <cell r="FI291">
            <v>0</v>
          </cell>
          <cell r="FJ291">
            <v>0</v>
          </cell>
          <cell r="FK291">
            <v>0</v>
          </cell>
          <cell r="FL291">
            <v>0</v>
          </cell>
          <cell r="FM291">
            <v>0</v>
          </cell>
          <cell r="FN291">
            <v>0</v>
          </cell>
          <cell r="FO291">
            <v>0</v>
          </cell>
          <cell r="FP291" t="str">
            <v>нд</v>
          </cell>
          <cell r="FQ291">
            <v>0</v>
          </cell>
          <cell r="FR291">
            <v>0</v>
          </cell>
          <cell r="FS291">
            <v>0</v>
          </cell>
          <cell r="FT291">
            <v>0</v>
          </cell>
          <cell r="FU291">
            <v>0</v>
          </cell>
          <cell r="FV291">
            <v>0</v>
          </cell>
          <cell r="FW291">
            <v>0</v>
          </cell>
          <cell r="FX291">
            <v>0</v>
          </cell>
          <cell r="FY291">
            <v>0</v>
          </cell>
          <cell r="FZ291">
            <v>0</v>
          </cell>
          <cell r="GA291" t="str">
            <v>нд</v>
          </cell>
          <cell r="GB291">
            <v>0</v>
          </cell>
          <cell r="GC291">
            <v>0</v>
          </cell>
          <cell r="GD291">
            <v>0</v>
          </cell>
          <cell r="GE291">
            <v>0</v>
          </cell>
          <cell r="GF291">
            <v>0</v>
          </cell>
          <cell r="GG291">
            <v>0</v>
          </cell>
          <cell r="GH291">
            <v>0</v>
          </cell>
          <cell r="GI291">
            <v>0</v>
          </cell>
          <cell r="GJ291">
            <v>0</v>
          </cell>
          <cell r="GK291">
            <v>0</v>
          </cell>
          <cell r="GL291" t="str">
            <v>нд</v>
          </cell>
          <cell r="GM291">
            <v>0</v>
          </cell>
          <cell r="GN291">
            <v>0</v>
          </cell>
          <cell r="GO291">
            <v>0</v>
          </cell>
          <cell r="GP291">
            <v>0</v>
          </cell>
          <cell r="GQ291">
            <v>0</v>
          </cell>
          <cell r="GR291">
            <v>0</v>
          </cell>
          <cell r="GS291">
            <v>0</v>
          </cell>
          <cell r="GT291">
            <v>0</v>
          </cell>
          <cell r="GU291">
            <v>0</v>
          </cell>
          <cell r="GV291">
            <v>0</v>
          </cell>
          <cell r="GW291" t="str">
            <v>нд</v>
          </cell>
          <cell r="GX291">
            <v>0</v>
          </cell>
          <cell r="GY291">
            <v>0</v>
          </cell>
          <cell r="GZ291">
            <v>0</v>
          </cell>
          <cell r="HA291">
            <v>0</v>
          </cell>
          <cell r="HB291">
            <v>0</v>
          </cell>
          <cell r="HC291">
            <v>0</v>
          </cell>
          <cell r="HD291">
            <v>0</v>
          </cell>
          <cell r="HE291">
            <v>0</v>
          </cell>
          <cell r="HF291">
            <v>0</v>
          </cell>
          <cell r="HG291">
            <v>0</v>
          </cell>
          <cell r="HH291" t="str">
            <v>нд</v>
          </cell>
          <cell r="HI291">
            <v>0</v>
          </cell>
          <cell r="HJ291">
            <v>0</v>
          </cell>
          <cell r="HK291">
            <v>0</v>
          </cell>
          <cell r="HL291">
            <v>0</v>
          </cell>
          <cell r="HM291">
            <v>0</v>
          </cell>
          <cell r="HN291">
            <v>0</v>
          </cell>
          <cell r="HO291">
            <v>0</v>
          </cell>
          <cell r="HP291">
            <v>0</v>
          </cell>
          <cell r="HQ291">
            <v>0</v>
          </cell>
          <cell r="HR291">
            <v>0</v>
          </cell>
          <cell r="HS291" t="str">
            <v>нд</v>
          </cell>
          <cell r="HT291">
            <v>0</v>
          </cell>
          <cell r="HU291">
            <v>0</v>
          </cell>
          <cell r="HV291">
            <v>0</v>
          </cell>
          <cell r="HW291">
            <v>0</v>
          </cell>
          <cell r="HX291">
            <v>0</v>
          </cell>
          <cell r="HY291">
            <v>0</v>
          </cell>
          <cell r="HZ291">
            <v>0</v>
          </cell>
          <cell r="IA291">
            <v>0</v>
          </cell>
          <cell r="IB291">
            <v>0</v>
          </cell>
          <cell r="IC291">
            <v>0</v>
          </cell>
          <cell r="ID291" t="str">
            <v>нд</v>
          </cell>
          <cell r="IE291">
            <v>0</v>
          </cell>
          <cell r="IF291">
            <v>0</v>
          </cell>
          <cell r="IG291">
            <v>0</v>
          </cell>
          <cell r="IH291">
            <v>0</v>
          </cell>
          <cell r="II291">
            <v>0</v>
          </cell>
          <cell r="IJ291">
            <v>0</v>
          </cell>
          <cell r="IK291">
            <v>0</v>
          </cell>
          <cell r="IL291">
            <v>0</v>
          </cell>
          <cell r="IM291">
            <v>0</v>
          </cell>
          <cell r="IN291">
            <v>0</v>
          </cell>
          <cell r="IO291" t="str">
            <v>нд</v>
          </cell>
          <cell r="IP291">
            <v>0</v>
          </cell>
          <cell r="IQ291">
            <v>0</v>
          </cell>
          <cell r="IR291">
            <v>0</v>
          </cell>
          <cell r="IS291">
            <v>0</v>
          </cell>
          <cell r="IT291">
            <v>0</v>
          </cell>
          <cell r="IU291">
            <v>0</v>
          </cell>
          <cell r="IV291">
            <v>0</v>
          </cell>
          <cell r="IW291">
            <v>0</v>
          </cell>
          <cell r="IX291">
            <v>0</v>
          </cell>
          <cell r="IY291">
            <v>0</v>
          </cell>
          <cell r="IZ291" t="str">
            <v>нд</v>
          </cell>
          <cell r="JA291">
            <v>0</v>
          </cell>
          <cell r="JB291">
            <v>0</v>
          </cell>
          <cell r="JC291">
            <v>0</v>
          </cell>
          <cell r="JD291">
            <v>0</v>
          </cell>
          <cell r="JE291">
            <v>0</v>
          </cell>
          <cell r="JF291">
            <v>0</v>
          </cell>
          <cell r="JG291">
            <v>0</v>
          </cell>
          <cell r="JH291">
            <v>0</v>
          </cell>
          <cell r="JI291">
            <v>0</v>
          </cell>
          <cell r="JJ291">
            <v>0</v>
          </cell>
          <cell r="JK291" t="str">
            <v>нд</v>
          </cell>
          <cell r="JL291">
            <v>0</v>
          </cell>
          <cell r="JM291">
            <v>0</v>
          </cell>
          <cell r="JN291">
            <v>0</v>
          </cell>
          <cell r="JO291">
            <v>0</v>
          </cell>
          <cell r="JP291">
            <v>0</v>
          </cell>
          <cell r="JQ291">
            <v>0</v>
          </cell>
          <cell r="JR291">
            <v>0</v>
          </cell>
          <cell r="JS291">
            <v>0</v>
          </cell>
          <cell r="JT291">
            <v>0</v>
          </cell>
          <cell r="JU291">
            <v>0</v>
          </cell>
          <cell r="JV291" t="str">
            <v>нд</v>
          </cell>
          <cell r="JW291">
            <v>0</v>
          </cell>
          <cell r="JX291">
            <v>0</v>
          </cell>
          <cell r="JY291">
            <v>0</v>
          </cell>
          <cell r="JZ291">
            <v>0</v>
          </cell>
          <cell r="KA291">
            <v>0</v>
          </cell>
          <cell r="KB291">
            <v>0</v>
          </cell>
          <cell r="KC291">
            <v>0</v>
          </cell>
          <cell r="KD291">
            <v>0</v>
          </cell>
          <cell r="KE291">
            <v>0</v>
          </cell>
          <cell r="KF291">
            <v>0</v>
          </cell>
          <cell r="KG291" t="str">
            <v>нд</v>
          </cell>
          <cell r="KH291">
            <v>0</v>
          </cell>
          <cell r="KI291">
            <v>0</v>
          </cell>
          <cell r="KJ291">
            <v>0</v>
          </cell>
          <cell r="KK291">
            <v>0</v>
          </cell>
          <cell r="KL291">
            <v>0</v>
          </cell>
          <cell r="KM291">
            <v>0</v>
          </cell>
          <cell r="KN291">
            <v>0</v>
          </cell>
          <cell r="KO291">
            <v>0</v>
          </cell>
          <cell r="KP291">
            <v>0</v>
          </cell>
          <cell r="KQ291">
            <v>0</v>
          </cell>
          <cell r="KR291" t="str">
            <v>нд</v>
          </cell>
          <cell r="KS291">
            <v>0</v>
          </cell>
          <cell r="KT291">
            <v>0</v>
          </cell>
          <cell r="KU291">
            <v>0</v>
          </cell>
          <cell r="KV291">
            <v>0</v>
          </cell>
          <cell r="KW291">
            <v>0</v>
          </cell>
          <cell r="KX291">
            <v>0</v>
          </cell>
          <cell r="KY291">
            <v>0</v>
          </cell>
          <cell r="KZ291">
            <v>0</v>
          </cell>
          <cell r="LA291">
            <v>0</v>
          </cell>
          <cell r="LB291">
            <v>0</v>
          </cell>
          <cell r="LC291" t="str">
            <v>нд</v>
          </cell>
          <cell r="LD291">
            <v>0</v>
          </cell>
          <cell r="LE291">
            <v>0</v>
          </cell>
          <cell r="LF291">
            <v>0</v>
          </cell>
          <cell r="LG291">
            <v>0</v>
          </cell>
          <cell r="LH291">
            <v>0</v>
          </cell>
          <cell r="LI291">
            <v>0</v>
          </cell>
          <cell r="LJ291">
            <v>0</v>
          </cell>
          <cell r="LK291">
            <v>0</v>
          </cell>
          <cell r="LL291">
            <v>0</v>
          </cell>
          <cell r="LM291">
            <v>0</v>
          </cell>
          <cell r="LN291" t="str">
            <v>нд</v>
          </cell>
          <cell r="LO291">
            <v>0</v>
          </cell>
          <cell r="LP291">
            <v>0</v>
          </cell>
          <cell r="LQ291">
            <v>0</v>
          </cell>
          <cell r="LR291">
            <v>0</v>
          </cell>
          <cell r="LS291">
            <v>0</v>
          </cell>
          <cell r="LT291">
            <v>0</v>
          </cell>
          <cell r="LU291">
            <v>0</v>
          </cell>
          <cell r="LV291">
            <v>0</v>
          </cell>
          <cell r="LW291">
            <v>0</v>
          </cell>
          <cell r="LX291">
            <v>0</v>
          </cell>
          <cell r="LY291" t="str">
            <v>нд</v>
          </cell>
          <cell r="LZ291">
            <v>0</v>
          </cell>
          <cell r="MA291" t="str">
            <v>1.1.4</v>
          </cell>
          <cell r="MB291" t="str">
            <v>Строительство ВЛ-0,4 кВ Ф-19 ПС «Ойсунгур» с монтажом опор и подвеской провода</v>
          </cell>
          <cell r="MC291" t="str">
            <v>F_prj_109108_48398</v>
          </cell>
          <cell r="MD291" t="str">
            <v>F_prj_109108_48398</v>
          </cell>
          <cell r="ME291" t="b">
            <v>0</v>
          </cell>
          <cell r="MF291">
            <v>0</v>
          </cell>
          <cell r="MG291">
            <v>0</v>
          </cell>
          <cell r="MH291">
            <v>0</v>
          </cell>
          <cell r="MI291">
            <v>0</v>
          </cell>
          <cell r="MK291">
            <v>0</v>
          </cell>
          <cell r="ML291">
            <v>0</v>
          </cell>
          <cell r="MM291">
            <v>0</v>
          </cell>
          <cell r="MN291">
            <v>0</v>
          </cell>
          <cell r="MO291">
            <v>0</v>
          </cell>
          <cell r="MP291">
            <v>0</v>
          </cell>
          <cell r="MQ291">
            <v>0</v>
          </cell>
          <cell r="MR291">
            <v>0</v>
          </cell>
          <cell r="MS291">
            <v>0</v>
          </cell>
          <cell r="MT291">
            <v>0</v>
          </cell>
          <cell r="MU291">
            <v>0</v>
          </cell>
          <cell r="MV291">
            <v>0</v>
          </cell>
          <cell r="MW291">
            <v>0</v>
          </cell>
          <cell r="MX291">
            <v>0</v>
          </cell>
          <cell r="MY291">
            <v>0</v>
          </cell>
          <cell r="MZ291">
            <v>0</v>
          </cell>
          <cell r="NA291">
            <v>0</v>
          </cell>
          <cell r="NB291">
            <v>0</v>
          </cell>
          <cell r="NC291">
            <v>0</v>
          </cell>
          <cell r="ND291">
            <v>0</v>
          </cell>
          <cell r="NE291">
            <v>0</v>
          </cell>
          <cell r="NF291">
            <v>0</v>
          </cell>
          <cell r="NG291">
            <v>0</v>
          </cell>
          <cell r="NH291">
            <v>0</v>
          </cell>
          <cell r="NI291">
            <v>0</v>
          </cell>
          <cell r="NJ291">
            <v>0</v>
          </cell>
          <cell r="NK291">
            <v>0</v>
          </cell>
          <cell r="NL291">
            <v>0</v>
          </cell>
          <cell r="NM291">
            <v>0</v>
          </cell>
          <cell r="NN291">
            <v>0</v>
          </cell>
          <cell r="NO291">
            <v>0</v>
          </cell>
          <cell r="NP291">
            <v>0</v>
          </cell>
          <cell r="NQ291">
            <v>0</v>
          </cell>
          <cell r="NR291">
            <v>0</v>
          </cell>
          <cell r="NS291">
            <v>0</v>
          </cell>
          <cell r="NT291">
            <v>0</v>
          </cell>
          <cell r="NU291">
            <v>0</v>
          </cell>
          <cell r="NV291">
            <v>0</v>
          </cell>
          <cell r="NW291">
            <v>0</v>
          </cell>
          <cell r="NX291">
            <v>0</v>
          </cell>
          <cell r="NY291">
            <v>0</v>
          </cell>
          <cell r="NZ291">
            <v>0</v>
          </cell>
          <cell r="OA291">
            <v>0</v>
          </cell>
          <cell r="OB291">
            <v>0</v>
          </cell>
          <cell r="OC291">
            <v>0</v>
          </cell>
          <cell r="OD291">
            <v>0</v>
          </cell>
          <cell r="OE291">
            <v>0</v>
          </cell>
          <cell r="OF291">
            <v>0</v>
          </cell>
          <cell r="OG291">
            <v>0</v>
          </cell>
          <cell r="OH291">
            <v>0</v>
          </cell>
          <cell r="OI291">
            <v>0</v>
          </cell>
          <cell r="OJ291">
            <v>0</v>
          </cell>
          <cell r="OK291">
            <v>0</v>
          </cell>
          <cell r="OL291">
            <v>0</v>
          </cell>
          <cell r="ON291">
            <v>0</v>
          </cell>
          <cell r="OO291">
            <v>0</v>
          </cell>
          <cell r="OR291">
            <v>0</v>
          </cell>
          <cell r="OS291">
            <v>0</v>
          </cell>
          <cell r="OT291">
            <v>0</v>
          </cell>
          <cell r="OU291">
            <v>0</v>
          </cell>
          <cell r="OV291">
            <v>0</v>
          </cell>
          <cell r="OW291">
            <v>0</v>
          </cell>
          <cell r="OX291">
            <v>0</v>
          </cell>
          <cell r="OY291">
            <v>0</v>
          </cell>
          <cell r="OZ291">
            <v>0</v>
          </cell>
          <cell r="PA291">
            <v>0</v>
          </cell>
          <cell r="PB291">
            <v>0</v>
          </cell>
          <cell r="PC291">
            <v>0</v>
          </cell>
          <cell r="PD291">
            <v>0</v>
          </cell>
          <cell r="PE291">
            <v>0</v>
          </cell>
          <cell r="PF291">
            <v>0</v>
          </cell>
          <cell r="PG291">
            <v>0</v>
          </cell>
          <cell r="PH291">
            <v>0</v>
          </cell>
          <cell r="PI291">
            <v>0</v>
          </cell>
          <cell r="PJ291">
            <v>0</v>
          </cell>
          <cell r="PK291">
            <v>0</v>
          </cell>
          <cell r="PL291">
            <v>0</v>
          </cell>
          <cell r="PM291">
            <v>0</v>
          </cell>
          <cell r="PN291">
            <v>0</v>
          </cell>
          <cell r="PO291">
            <v>0</v>
          </cell>
          <cell r="PP291">
            <v>0</v>
          </cell>
          <cell r="PQ291">
            <v>0</v>
          </cell>
          <cell r="PR291">
            <v>0</v>
          </cell>
          <cell r="PS291">
            <v>0</v>
          </cell>
          <cell r="PT291">
            <v>0</v>
          </cell>
          <cell r="PU291">
            <v>0</v>
          </cell>
          <cell r="PV291">
            <v>0</v>
          </cell>
          <cell r="PW291">
            <v>0</v>
          </cell>
          <cell r="PX291">
            <v>0</v>
          </cell>
          <cell r="PY291">
            <v>0</v>
          </cell>
          <cell r="PZ291">
            <v>0</v>
          </cell>
        </row>
        <row r="292">
          <cell r="D292" t="str">
            <v>F_prj_109108_48399</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BY292">
            <v>0</v>
          </cell>
          <cell r="BZ292">
            <v>0</v>
          </cell>
          <cell r="CA292">
            <v>0</v>
          </cell>
          <cell r="CB292">
            <v>0</v>
          </cell>
          <cell r="CC292">
            <v>0</v>
          </cell>
          <cell r="CD292">
            <v>0</v>
          </cell>
          <cell r="CE292">
            <v>0</v>
          </cell>
          <cell r="CF292">
            <v>0</v>
          </cell>
          <cell r="CG292">
            <v>0</v>
          </cell>
          <cell r="CH292">
            <v>0</v>
          </cell>
          <cell r="CI292">
            <v>0</v>
          </cell>
          <cell r="CJ292">
            <v>0</v>
          </cell>
          <cell r="CK292">
            <v>0</v>
          </cell>
          <cell r="CL292">
            <v>0</v>
          </cell>
          <cell r="CM292">
            <v>0</v>
          </cell>
          <cell r="CN292">
            <v>0</v>
          </cell>
          <cell r="CO292">
            <v>0</v>
          </cell>
          <cell r="CP292">
            <v>0</v>
          </cell>
          <cell r="CQ292">
            <v>0</v>
          </cell>
          <cell r="CR292">
            <v>0</v>
          </cell>
          <cell r="CS292">
            <v>0</v>
          </cell>
          <cell r="CT292">
            <v>0</v>
          </cell>
          <cell r="CU292">
            <v>0</v>
          </cell>
          <cell r="CV292">
            <v>0</v>
          </cell>
          <cell r="CW292">
            <v>0</v>
          </cell>
          <cell r="CX292">
            <v>0</v>
          </cell>
          <cell r="CY292">
            <v>0</v>
          </cell>
          <cell r="CZ292">
            <v>0</v>
          </cell>
          <cell r="DA292">
            <v>0</v>
          </cell>
          <cell r="DB292">
            <v>0</v>
          </cell>
          <cell r="DD292">
            <v>0</v>
          </cell>
          <cell r="DE292">
            <v>0</v>
          </cell>
          <cell r="DF292">
            <v>0</v>
          </cell>
          <cell r="DG292">
            <v>0</v>
          </cell>
          <cell r="DI292">
            <v>0</v>
          </cell>
          <cell r="DJ292">
            <v>0</v>
          </cell>
          <cell r="DK292">
            <v>0</v>
          </cell>
          <cell r="DL292">
            <v>0</v>
          </cell>
          <cell r="DM292">
            <v>0</v>
          </cell>
          <cell r="DN292">
            <v>0</v>
          </cell>
          <cell r="DO292">
            <v>0</v>
          </cell>
          <cell r="DP292">
            <v>0</v>
          </cell>
          <cell r="DQ292">
            <v>0</v>
          </cell>
          <cell r="DR292">
            <v>0</v>
          </cell>
          <cell r="DS292">
            <v>0</v>
          </cell>
          <cell r="DT292">
            <v>0</v>
          </cell>
          <cell r="DU292">
            <v>0</v>
          </cell>
          <cell r="DV292">
            <v>0</v>
          </cell>
          <cell r="DW292">
            <v>0</v>
          </cell>
          <cell r="DX292">
            <v>0</v>
          </cell>
          <cell r="DY292">
            <v>0</v>
          </cell>
          <cell r="DZ292">
            <v>0</v>
          </cell>
          <cell r="EA292">
            <v>0</v>
          </cell>
          <cell r="EB292">
            <v>0</v>
          </cell>
          <cell r="EC292">
            <v>0</v>
          </cell>
          <cell r="ED292">
            <v>0</v>
          </cell>
          <cell r="EE292">
            <v>0</v>
          </cell>
          <cell r="EF292">
            <v>0</v>
          </cell>
          <cell r="EG292">
            <v>0</v>
          </cell>
          <cell r="EH292">
            <v>0</v>
          </cell>
          <cell r="EI292">
            <v>0</v>
          </cell>
          <cell r="EK292">
            <v>0</v>
          </cell>
          <cell r="EL292">
            <v>0</v>
          </cell>
          <cell r="EM292">
            <v>0</v>
          </cell>
          <cell r="EN292">
            <v>2.33</v>
          </cell>
          <cell r="EO292">
            <v>2.33</v>
          </cell>
          <cell r="EP292">
            <v>0</v>
          </cell>
          <cell r="EQ292">
            <v>0</v>
          </cell>
          <cell r="ER292">
            <v>0</v>
          </cell>
          <cell r="ES292">
            <v>0</v>
          </cell>
          <cell r="ET292">
            <v>0</v>
          </cell>
          <cell r="EU292">
            <v>0</v>
          </cell>
          <cell r="EV292">
            <v>0</v>
          </cell>
          <cell r="EW292">
            <v>0</v>
          </cell>
          <cell r="EX292">
            <v>2.33</v>
          </cell>
          <cell r="EY292">
            <v>2.33</v>
          </cell>
          <cell r="EZ292">
            <v>0</v>
          </cell>
          <cell r="FA292">
            <v>0</v>
          </cell>
          <cell r="FB292">
            <v>0</v>
          </cell>
          <cell r="FC292">
            <v>0</v>
          </cell>
          <cell r="FD292">
            <v>0</v>
          </cell>
          <cell r="FE292" t="str">
            <v>нд</v>
          </cell>
          <cell r="FF292">
            <v>0</v>
          </cell>
          <cell r="FG292">
            <v>0</v>
          </cell>
          <cell r="FH292">
            <v>0</v>
          </cell>
          <cell r="FI292">
            <v>0</v>
          </cell>
          <cell r="FJ292">
            <v>0</v>
          </cell>
          <cell r="FK292">
            <v>0</v>
          </cell>
          <cell r="FL292">
            <v>0</v>
          </cell>
          <cell r="FM292">
            <v>0</v>
          </cell>
          <cell r="FN292">
            <v>0</v>
          </cell>
          <cell r="FO292">
            <v>0</v>
          </cell>
          <cell r="FP292" t="str">
            <v>нд</v>
          </cell>
          <cell r="FQ292">
            <v>0</v>
          </cell>
          <cell r="FR292">
            <v>0</v>
          </cell>
          <cell r="FS292">
            <v>0</v>
          </cell>
          <cell r="FT292">
            <v>0</v>
          </cell>
          <cell r="FU292">
            <v>0</v>
          </cell>
          <cell r="FV292">
            <v>0</v>
          </cell>
          <cell r="FW292">
            <v>0</v>
          </cell>
          <cell r="FX292">
            <v>0</v>
          </cell>
          <cell r="FY292">
            <v>0</v>
          </cell>
          <cell r="FZ292">
            <v>0</v>
          </cell>
          <cell r="GA292" t="str">
            <v>нд</v>
          </cell>
          <cell r="GB292">
            <v>0</v>
          </cell>
          <cell r="GC292">
            <v>0</v>
          </cell>
          <cell r="GD292">
            <v>0</v>
          </cell>
          <cell r="GE292">
            <v>0</v>
          </cell>
          <cell r="GF292">
            <v>0</v>
          </cell>
          <cell r="GG292">
            <v>0</v>
          </cell>
          <cell r="GH292">
            <v>0</v>
          </cell>
          <cell r="GI292">
            <v>0</v>
          </cell>
          <cell r="GJ292">
            <v>0</v>
          </cell>
          <cell r="GK292">
            <v>0</v>
          </cell>
          <cell r="GL292" t="str">
            <v>нд</v>
          </cell>
          <cell r="GM292">
            <v>0</v>
          </cell>
          <cell r="GN292">
            <v>0</v>
          </cell>
          <cell r="GO292">
            <v>0</v>
          </cell>
          <cell r="GP292">
            <v>0</v>
          </cell>
          <cell r="GQ292">
            <v>0</v>
          </cell>
          <cell r="GR292">
            <v>0</v>
          </cell>
          <cell r="GS292">
            <v>0</v>
          </cell>
          <cell r="GT292">
            <v>0</v>
          </cell>
          <cell r="GU292">
            <v>0</v>
          </cell>
          <cell r="GV292">
            <v>0</v>
          </cell>
          <cell r="GW292" t="str">
            <v>нд</v>
          </cell>
          <cell r="GX292">
            <v>0</v>
          </cell>
          <cell r="GY292">
            <v>0</v>
          </cell>
          <cell r="GZ292">
            <v>0</v>
          </cell>
          <cell r="HA292">
            <v>0</v>
          </cell>
          <cell r="HB292">
            <v>0</v>
          </cell>
          <cell r="HC292">
            <v>0</v>
          </cell>
          <cell r="HD292">
            <v>0</v>
          </cell>
          <cell r="HE292">
            <v>0</v>
          </cell>
          <cell r="HF292">
            <v>0</v>
          </cell>
          <cell r="HG292">
            <v>0</v>
          </cell>
          <cell r="HH292" t="str">
            <v>нд</v>
          </cell>
          <cell r="HI292">
            <v>0</v>
          </cell>
          <cell r="HJ292">
            <v>0</v>
          </cell>
          <cell r="HK292">
            <v>0</v>
          </cell>
          <cell r="HL292">
            <v>0</v>
          </cell>
          <cell r="HM292">
            <v>0</v>
          </cell>
          <cell r="HN292">
            <v>0</v>
          </cell>
          <cell r="HO292">
            <v>0</v>
          </cell>
          <cell r="HP292">
            <v>0</v>
          </cell>
          <cell r="HQ292">
            <v>0</v>
          </cell>
          <cell r="HR292">
            <v>0</v>
          </cell>
          <cell r="HS292" t="str">
            <v>нд</v>
          </cell>
          <cell r="HT292">
            <v>0</v>
          </cell>
          <cell r="HU292">
            <v>0</v>
          </cell>
          <cell r="HV292">
            <v>0</v>
          </cell>
          <cell r="HW292">
            <v>0</v>
          </cell>
          <cell r="HX292">
            <v>0</v>
          </cell>
          <cell r="HY292">
            <v>0</v>
          </cell>
          <cell r="HZ292">
            <v>0</v>
          </cell>
          <cell r="IA292">
            <v>0</v>
          </cell>
          <cell r="IB292">
            <v>0</v>
          </cell>
          <cell r="IC292">
            <v>0</v>
          </cell>
          <cell r="ID292" t="str">
            <v>нд</v>
          </cell>
          <cell r="IE292">
            <v>0</v>
          </cell>
          <cell r="IF292">
            <v>0</v>
          </cell>
          <cell r="IG292">
            <v>0</v>
          </cell>
          <cell r="IH292">
            <v>0</v>
          </cell>
          <cell r="II292">
            <v>0</v>
          </cell>
          <cell r="IJ292">
            <v>0</v>
          </cell>
          <cell r="IK292">
            <v>0</v>
          </cell>
          <cell r="IL292">
            <v>0</v>
          </cell>
          <cell r="IM292">
            <v>0</v>
          </cell>
          <cell r="IN292">
            <v>0</v>
          </cell>
          <cell r="IO292" t="str">
            <v>нд</v>
          </cell>
          <cell r="IP292">
            <v>0</v>
          </cell>
          <cell r="IQ292">
            <v>0</v>
          </cell>
          <cell r="IR292">
            <v>0</v>
          </cell>
          <cell r="IS292">
            <v>0</v>
          </cell>
          <cell r="IT292">
            <v>0</v>
          </cell>
          <cell r="IU292">
            <v>0</v>
          </cell>
          <cell r="IV292">
            <v>0</v>
          </cell>
          <cell r="IW292">
            <v>0</v>
          </cell>
          <cell r="IX292">
            <v>0</v>
          </cell>
          <cell r="IY292">
            <v>0</v>
          </cell>
          <cell r="IZ292" t="str">
            <v>нд</v>
          </cell>
          <cell r="JA292">
            <v>0</v>
          </cell>
          <cell r="JB292">
            <v>0</v>
          </cell>
          <cell r="JC292">
            <v>0</v>
          </cell>
          <cell r="JD292">
            <v>0</v>
          </cell>
          <cell r="JE292">
            <v>0</v>
          </cell>
          <cell r="JF292">
            <v>0</v>
          </cell>
          <cell r="JG292">
            <v>0</v>
          </cell>
          <cell r="JH292">
            <v>0</v>
          </cell>
          <cell r="JI292">
            <v>0</v>
          </cell>
          <cell r="JJ292">
            <v>0</v>
          </cell>
          <cell r="JK292" t="str">
            <v>нд</v>
          </cell>
          <cell r="JL292">
            <v>0</v>
          </cell>
          <cell r="JM292">
            <v>0</v>
          </cell>
          <cell r="JN292">
            <v>0</v>
          </cell>
          <cell r="JO292">
            <v>0</v>
          </cell>
          <cell r="JP292">
            <v>0</v>
          </cell>
          <cell r="JQ292">
            <v>0</v>
          </cell>
          <cell r="JR292">
            <v>0</v>
          </cell>
          <cell r="JS292">
            <v>0</v>
          </cell>
          <cell r="JT292">
            <v>0</v>
          </cell>
          <cell r="JU292">
            <v>0</v>
          </cell>
          <cell r="JV292" t="str">
            <v>нд</v>
          </cell>
          <cell r="JW292">
            <v>0</v>
          </cell>
          <cell r="JX292">
            <v>0</v>
          </cell>
          <cell r="JY292">
            <v>0</v>
          </cell>
          <cell r="JZ292">
            <v>0</v>
          </cell>
          <cell r="KA292">
            <v>0</v>
          </cell>
          <cell r="KB292">
            <v>0</v>
          </cell>
          <cell r="KC292">
            <v>0</v>
          </cell>
          <cell r="KD292">
            <v>0</v>
          </cell>
          <cell r="KE292">
            <v>0</v>
          </cell>
          <cell r="KF292">
            <v>0</v>
          </cell>
          <cell r="KG292" t="str">
            <v>нд</v>
          </cell>
          <cell r="KH292">
            <v>0</v>
          </cell>
          <cell r="KI292">
            <v>0</v>
          </cell>
          <cell r="KJ292">
            <v>0</v>
          </cell>
          <cell r="KK292">
            <v>0</v>
          </cell>
          <cell r="KL292">
            <v>0</v>
          </cell>
          <cell r="KM292">
            <v>0</v>
          </cell>
          <cell r="KN292">
            <v>0</v>
          </cell>
          <cell r="KO292">
            <v>0</v>
          </cell>
          <cell r="KP292">
            <v>0</v>
          </cell>
          <cell r="KQ292">
            <v>0</v>
          </cell>
          <cell r="KR292" t="str">
            <v>нд</v>
          </cell>
          <cell r="KS292">
            <v>0</v>
          </cell>
          <cell r="KT292">
            <v>0</v>
          </cell>
          <cell r="KU292">
            <v>0</v>
          </cell>
          <cell r="KV292">
            <v>0</v>
          </cell>
          <cell r="KW292">
            <v>0</v>
          </cell>
          <cell r="KX292">
            <v>0</v>
          </cell>
          <cell r="KY292">
            <v>0</v>
          </cell>
          <cell r="KZ292">
            <v>0</v>
          </cell>
          <cell r="LA292">
            <v>0</v>
          </cell>
          <cell r="LB292">
            <v>0</v>
          </cell>
          <cell r="LC292" t="str">
            <v>нд</v>
          </cell>
          <cell r="LD292">
            <v>0</v>
          </cell>
          <cell r="LE292">
            <v>0</v>
          </cell>
          <cell r="LF292">
            <v>0</v>
          </cell>
          <cell r="LG292">
            <v>0</v>
          </cell>
          <cell r="LH292">
            <v>0</v>
          </cell>
          <cell r="LI292">
            <v>0</v>
          </cell>
          <cell r="LJ292">
            <v>0</v>
          </cell>
          <cell r="LK292">
            <v>0</v>
          </cell>
          <cell r="LL292">
            <v>0</v>
          </cell>
          <cell r="LM292">
            <v>0</v>
          </cell>
          <cell r="LN292" t="str">
            <v>нд</v>
          </cell>
          <cell r="LO292">
            <v>0</v>
          </cell>
          <cell r="LP292">
            <v>0</v>
          </cell>
          <cell r="LQ292">
            <v>0</v>
          </cell>
          <cell r="LR292">
            <v>0</v>
          </cell>
          <cell r="LS292">
            <v>0</v>
          </cell>
          <cell r="LT292">
            <v>0</v>
          </cell>
          <cell r="LU292">
            <v>0</v>
          </cell>
          <cell r="LV292">
            <v>0</v>
          </cell>
          <cell r="LW292">
            <v>0</v>
          </cell>
          <cell r="LX292">
            <v>0</v>
          </cell>
          <cell r="LY292" t="str">
            <v>нд</v>
          </cell>
          <cell r="LZ292">
            <v>0</v>
          </cell>
          <cell r="MA292" t="str">
            <v>1.1.4</v>
          </cell>
          <cell r="MB292" t="str">
            <v>Строительство ВЛ-0,4 кВ  Ф-5 ПС "Шали" с монтажом опор и подвеской провода</v>
          </cell>
          <cell r="MC292" t="str">
            <v>F_prj_109108_49168</v>
          </cell>
          <cell r="MD292" t="str">
            <v>F_prj_109108_49168</v>
          </cell>
          <cell r="ME292" t="b">
            <v>0</v>
          </cell>
          <cell r="MF292">
            <v>0</v>
          </cell>
          <cell r="MG292">
            <v>0</v>
          </cell>
          <cell r="MH292">
            <v>0</v>
          </cell>
          <cell r="MI292">
            <v>0</v>
          </cell>
          <cell r="MK292">
            <v>0</v>
          </cell>
          <cell r="ML292">
            <v>0</v>
          </cell>
          <cell r="MM292">
            <v>0</v>
          </cell>
          <cell r="MN292">
            <v>0</v>
          </cell>
          <cell r="MO292">
            <v>0</v>
          </cell>
          <cell r="MP292">
            <v>0</v>
          </cell>
          <cell r="MQ292">
            <v>0</v>
          </cell>
          <cell r="MR292">
            <v>0</v>
          </cell>
          <cell r="MS292">
            <v>0</v>
          </cell>
          <cell r="MT292">
            <v>0</v>
          </cell>
          <cell r="MU292">
            <v>0</v>
          </cell>
          <cell r="MV292">
            <v>0</v>
          </cell>
          <cell r="MW292">
            <v>0</v>
          </cell>
          <cell r="MX292">
            <v>0</v>
          </cell>
          <cell r="MY292">
            <v>0</v>
          </cell>
          <cell r="MZ292">
            <v>0</v>
          </cell>
          <cell r="NA292">
            <v>0</v>
          </cell>
          <cell r="NB292">
            <v>0</v>
          </cell>
          <cell r="NC292">
            <v>0</v>
          </cell>
          <cell r="ND292">
            <v>0</v>
          </cell>
          <cell r="NE292">
            <v>0</v>
          </cell>
          <cell r="NF292">
            <v>0</v>
          </cell>
          <cell r="NG292">
            <v>0</v>
          </cell>
          <cell r="NH292">
            <v>0</v>
          </cell>
          <cell r="NI292">
            <v>0</v>
          </cell>
          <cell r="NJ292">
            <v>0</v>
          </cell>
          <cell r="NK292">
            <v>0</v>
          </cell>
          <cell r="NL292">
            <v>0</v>
          </cell>
          <cell r="NM292">
            <v>0</v>
          </cell>
          <cell r="NN292">
            <v>0</v>
          </cell>
          <cell r="NO292">
            <v>0</v>
          </cell>
          <cell r="NP292">
            <v>0</v>
          </cell>
          <cell r="NQ292">
            <v>0</v>
          </cell>
          <cell r="NR292">
            <v>0</v>
          </cell>
          <cell r="NS292">
            <v>0</v>
          </cell>
          <cell r="NT292">
            <v>0</v>
          </cell>
          <cell r="NU292">
            <v>0</v>
          </cell>
          <cell r="NV292">
            <v>0</v>
          </cell>
          <cell r="NW292">
            <v>0</v>
          </cell>
          <cell r="NX292">
            <v>0</v>
          </cell>
          <cell r="NY292">
            <v>0</v>
          </cell>
          <cell r="NZ292">
            <v>0</v>
          </cell>
          <cell r="OA292">
            <v>0</v>
          </cell>
          <cell r="OB292">
            <v>0</v>
          </cell>
          <cell r="OC292">
            <v>0</v>
          </cell>
          <cell r="OD292">
            <v>0</v>
          </cell>
          <cell r="OE292">
            <v>0</v>
          </cell>
          <cell r="OF292">
            <v>0</v>
          </cell>
          <cell r="OG292">
            <v>0</v>
          </cell>
          <cell r="OH292">
            <v>0</v>
          </cell>
          <cell r="OI292">
            <v>0</v>
          </cell>
          <cell r="OJ292">
            <v>0</v>
          </cell>
          <cell r="OK292">
            <v>0</v>
          </cell>
          <cell r="OL292">
            <v>0</v>
          </cell>
          <cell r="ON292">
            <v>0</v>
          </cell>
          <cell r="OO292">
            <v>0</v>
          </cell>
          <cell r="OR292">
            <v>0</v>
          </cell>
          <cell r="OS292">
            <v>0</v>
          </cell>
          <cell r="OT292">
            <v>0</v>
          </cell>
          <cell r="OU292">
            <v>0</v>
          </cell>
          <cell r="OV292">
            <v>0</v>
          </cell>
          <cell r="OW292">
            <v>0</v>
          </cell>
          <cell r="OX292">
            <v>0</v>
          </cell>
          <cell r="OY292">
            <v>0</v>
          </cell>
          <cell r="OZ292">
            <v>0</v>
          </cell>
          <cell r="PA292">
            <v>0</v>
          </cell>
          <cell r="PB292">
            <v>0</v>
          </cell>
          <cell r="PC292">
            <v>0</v>
          </cell>
          <cell r="PD292">
            <v>0</v>
          </cell>
          <cell r="PE292">
            <v>0</v>
          </cell>
          <cell r="PF292">
            <v>0</v>
          </cell>
          <cell r="PG292">
            <v>0</v>
          </cell>
          <cell r="PH292">
            <v>0</v>
          </cell>
          <cell r="PI292">
            <v>0</v>
          </cell>
          <cell r="PJ292">
            <v>0</v>
          </cell>
          <cell r="PK292">
            <v>0</v>
          </cell>
          <cell r="PL292">
            <v>0</v>
          </cell>
          <cell r="PM292">
            <v>0</v>
          </cell>
          <cell r="PN292">
            <v>0</v>
          </cell>
          <cell r="PO292">
            <v>0</v>
          </cell>
          <cell r="PP292">
            <v>0</v>
          </cell>
          <cell r="PQ292">
            <v>0</v>
          </cell>
          <cell r="PR292">
            <v>0</v>
          </cell>
          <cell r="PS292">
            <v>0</v>
          </cell>
          <cell r="PT292">
            <v>0</v>
          </cell>
          <cell r="PU292">
            <v>0</v>
          </cell>
          <cell r="PV292">
            <v>0</v>
          </cell>
          <cell r="PW292">
            <v>0</v>
          </cell>
          <cell r="PX292">
            <v>0</v>
          </cell>
          <cell r="PY292">
            <v>0</v>
          </cell>
          <cell r="PZ292">
            <v>0</v>
          </cell>
        </row>
        <row r="293">
          <cell r="D293" t="str">
            <v>F_prj_109108_49169</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0</v>
          </cell>
          <cell r="CG293">
            <v>0</v>
          </cell>
          <cell r="CH293">
            <v>0</v>
          </cell>
          <cell r="CI293">
            <v>0</v>
          </cell>
          <cell r="CJ293">
            <v>0</v>
          </cell>
          <cell r="CK293">
            <v>0</v>
          </cell>
          <cell r="CL293">
            <v>0</v>
          </cell>
          <cell r="CM293">
            <v>0</v>
          </cell>
          <cell r="CN293">
            <v>0</v>
          </cell>
          <cell r="CO293">
            <v>0</v>
          </cell>
          <cell r="CP293">
            <v>0</v>
          </cell>
          <cell r="CQ293">
            <v>0</v>
          </cell>
          <cell r="CR293">
            <v>0</v>
          </cell>
          <cell r="CS293">
            <v>0</v>
          </cell>
          <cell r="CT293">
            <v>0</v>
          </cell>
          <cell r="CU293">
            <v>0</v>
          </cell>
          <cell r="CV293">
            <v>0</v>
          </cell>
          <cell r="CW293">
            <v>0</v>
          </cell>
          <cell r="CX293">
            <v>0</v>
          </cell>
          <cell r="CY293">
            <v>0</v>
          </cell>
          <cell r="CZ293">
            <v>0</v>
          </cell>
          <cell r="DA293">
            <v>0</v>
          </cell>
          <cell r="DB293">
            <v>0</v>
          </cell>
          <cell r="DD293">
            <v>0</v>
          </cell>
          <cell r="DE293">
            <v>0</v>
          </cell>
          <cell r="DF293">
            <v>0</v>
          </cell>
          <cell r="DG293">
            <v>0</v>
          </cell>
          <cell r="DI293">
            <v>0</v>
          </cell>
          <cell r="DJ293">
            <v>0</v>
          </cell>
          <cell r="DK293">
            <v>0</v>
          </cell>
          <cell r="DL293">
            <v>0</v>
          </cell>
          <cell r="DM293">
            <v>0</v>
          </cell>
          <cell r="DN293">
            <v>0</v>
          </cell>
          <cell r="DO293">
            <v>0</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0</v>
          </cell>
          <cell r="EF293">
            <v>0</v>
          </cell>
          <cell r="EG293">
            <v>0</v>
          </cell>
          <cell r="EH293">
            <v>0</v>
          </cell>
          <cell r="EI293">
            <v>0</v>
          </cell>
          <cell r="EK293">
            <v>0</v>
          </cell>
          <cell r="EL293">
            <v>0</v>
          </cell>
          <cell r="EM293">
            <v>0</v>
          </cell>
          <cell r="EN293">
            <v>4.8099999999999996</v>
          </cell>
          <cell r="EO293">
            <v>4.8099999999999996</v>
          </cell>
          <cell r="EP293">
            <v>0</v>
          </cell>
          <cell r="EQ293">
            <v>0</v>
          </cell>
          <cell r="ER293">
            <v>0</v>
          </cell>
          <cell r="ES293">
            <v>0</v>
          </cell>
          <cell r="ET293">
            <v>0</v>
          </cell>
          <cell r="EU293">
            <v>0</v>
          </cell>
          <cell r="EV293">
            <v>0</v>
          </cell>
          <cell r="EW293">
            <v>0</v>
          </cell>
          <cell r="EX293">
            <v>4.8099999999999996</v>
          </cell>
          <cell r="EY293">
            <v>4.8099999999999996</v>
          </cell>
          <cell r="EZ293">
            <v>0</v>
          </cell>
          <cell r="FA293">
            <v>0</v>
          </cell>
          <cell r="FB293">
            <v>0</v>
          </cell>
          <cell r="FC293">
            <v>0</v>
          </cell>
          <cell r="FD293">
            <v>0</v>
          </cell>
          <cell r="FE293" t="str">
            <v>нд</v>
          </cell>
          <cell r="FF293">
            <v>0</v>
          </cell>
          <cell r="FG293">
            <v>0</v>
          </cell>
          <cell r="FH293">
            <v>0</v>
          </cell>
          <cell r="FI293">
            <v>0</v>
          </cell>
          <cell r="FJ293">
            <v>0</v>
          </cell>
          <cell r="FK293">
            <v>0</v>
          </cell>
          <cell r="FL293">
            <v>0</v>
          </cell>
          <cell r="FM293">
            <v>0</v>
          </cell>
          <cell r="FN293">
            <v>0</v>
          </cell>
          <cell r="FO293">
            <v>0</v>
          </cell>
          <cell r="FP293" t="str">
            <v>нд</v>
          </cell>
          <cell r="FQ293">
            <v>0</v>
          </cell>
          <cell r="FR293">
            <v>0</v>
          </cell>
          <cell r="FS293">
            <v>0</v>
          </cell>
          <cell r="FT293">
            <v>0</v>
          </cell>
          <cell r="FU293">
            <v>0</v>
          </cell>
          <cell r="FV293">
            <v>0</v>
          </cell>
          <cell r="FW293">
            <v>0</v>
          </cell>
          <cell r="FX293">
            <v>0</v>
          </cell>
          <cell r="FY293">
            <v>0</v>
          </cell>
          <cell r="FZ293">
            <v>0</v>
          </cell>
          <cell r="GA293" t="str">
            <v>нд</v>
          </cell>
          <cell r="GB293">
            <v>0</v>
          </cell>
          <cell r="GC293">
            <v>0</v>
          </cell>
          <cell r="GD293">
            <v>0</v>
          </cell>
          <cell r="GE293">
            <v>0</v>
          </cell>
          <cell r="GF293">
            <v>0</v>
          </cell>
          <cell r="GG293">
            <v>0</v>
          </cell>
          <cell r="GH293">
            <v>0</v>
          </cell>
          <cell r="GI293">
            <v>0</v>
          </cell>
          <cell r="GJ293">
            <v>0</v>
          </cell>
          <cell r="GK293">
            <v>0</v>
          </cell>
          <cell r="GL293" t="str">
            <v>нд</v>
          </cell>
          <cell r="GM293">
            <v>0</v>
          </cell>
          <cell r="GN293">
            <v>0</v>
          </cell>
          <cell r="GO293">
            <v>0</v>
          </cell>
          <cell r="GP293">
            <v>0</v>
          </cell>
          <cell r="GQ293">
            <v>0</v>
          </cell>
          <cell r="GR293">
            <v>0</v>
          </cell>
          <cell r="GS293">
            <v>0</v>
          </cell>
          <cell r="GT293">
            <v>0</v>
          </cell>
          <cell r="GU293">
            <v>0</v>
          </cell>
          <cell r="GV293">
            <v>0</v>
          </cell>
          <cell r="GW293" t="str">
            <v>нд</v>
          </cell>
          <cell r="GX293">
            <v>0</v>
          </cell>
          <cell r="GY293">
            <v>0</v>
          </cell>
          <cell r="GZ293">
            <v>0</v>
          </cell>
          <cell r="HA293">
            <v>0</v>
          </cell>
          <cell r="HB293">
            <v>0</v>
          </cell>
          <cell r="HC293">
            <v>0</v>
          </cell>
          <cell r="HD293">
            <v>0</v>
          </cell>
          <cell r="HE293">
            <v>0</v>
          </cell>
          <cell r="HF293">
            <v>0</v>
          </cell>
          <cell r="HG293">
            <v>0</v>
          </cell>
          <cell r="HH293" t="str">
            <v>нд</v>
          </cell>
          <cell r="HI293">
            <v>0</v>
          </cell>
          <cell r="HJ293">
            <v>0</v>
          </cell>
          <cell r="HK293">
            <v>0</v>
          </cell>
          <cell r="HL293">
            <v>0</v>
          </cell>
          <cell r="HM293">
            <v>0</v>
          </cell>
          <cell r="HN293">
            <v>0</v>
          </cell>
          <cell r="HO293">
            <v>0</v>
          </cell>
          <cell r="HP293">
            <v>0</v>
          </cell>
          <cell r="HQ293">
            <v>0</v>
          </cell>
          <cell r="HR293">
            <v>0</v>
          </cell>
          <cell r="HS293" t="str">
            <v>нд</v>
          </cell>
          <cell r="HT293">
            <v>0</v>
          </cell>
          <cell r="HU293">
            <v>0</v>
          </cell>
          <cell r="HV293">
            <v>0</v>
          </cell>
          <cell r="HW293">
            <v>0</v>
          </cell>
          <cell r="HX293">
            <v>0</v>
          </cell>
          <cell r="HY293">
            <v>0</v>
          </cell>
          <cell r="HZ293">
            <v>0</v>
          </cell>
          <cell r="IA293">
            <v>0</v>
          </cell>
          <cell r="IB293">
            <v>0</v>
          </cell>
          <cell r="IC293">
            <v>0</v>
          </cell>
          <cell r="ID293" t="str">
            <v>нд</v>
          </cell>
          <cell r="IE293">
            <v>0</v>
          </cell>
          <cell r="IF293">
            <v>0</v>
          </cell>
          <cell r="IG293">
            <v>0</v>
          </cell>
          <cell r="IH293">
            <v>0</v>
          </cell>
          <cell r="II293">
            <v>0</v>
          </cell>
          <cell r="IJ293">
            <v>0</v>
          </cell>
          <cell r="IK293">
            <v>0</v>
          </cell>
          <cell r="IL293">
            <v>0</v>
          </cell>
          <cell r="IM293">
            <v>0</v>
          </cell>
          <cell r="IN293">
            <v>0</v>
          </cell>
          <cell r="IO293" t="str">
            <v>нд</v>
          </cell>
          <cell r="IP293">
            <v>0</v>
          </cell>
          <cell r="IQ293">
            <v>0</v>
          </cell>
          <cell r="IR293">
            <v>0</v>
          </cell>
          <cell r="IS293">
            <v>0</v>
          </cell>
          <cell r="IT293">
            <v>0</v>
          </cell>
          <cell r="IU293">
            <v>0</v>
          </cell>
          <cell r="IV293">
            <v>0</v>
          </cell>
          <cell r="IW293">
            <v>0</v>
          </cell>
          <cell r="IX293">
            <v>0</v>
          </cell>
          <cell r="IY293">
            <v>0</v>
          </cell>
          <cell r="IZ293" t="str">
            <v>нд</v>
          </cell>
          <cell r="JA293">
            <v>0</v>
          </cell>
          <cell r="JB293">
            <v>0</v>
          </cell>
          <cell r="JC293">
            <v>0</v>
          </cell>
          <cell r="JD293">
            <v>0</v>
          </cell>
          <cell r="JE293">
            <v>0</v>
          </cell>
          <cell r="JF293">
            <v>0</v>
          </cell>
          <cell r="JG293">
            <v>0</v>
          </cell>
          <cell r="JH293">
            <v>0</v>
          </cell>
          <cell r="JI293">
            <v>0</v>
          </cell>
          <cell r="JJ293">
            <v>0</v>
          </cell>
          <cell r="JK293" t="str">
            <v>нд</v>
          </cell>
          <cell r="JL293">
            <v>0</v>
          </cell>
          <cell r="JM293">
            <v>0</v>
          </cell>
          <cell r="JN293">
            <v>0</v>
          </cell>
          <cell r="JO293">
            <v>0</v>
          </cell>
          <cell r="JP293">
            <v>0</v>
          </cell>
          <cell r="JQ293">
            <v>0</v>
          </cell>
          <cell r="JR293">
            <v>0</v>
          </cell>
          <cell r="JS293">
            <v>0</v>
          </cell>
          <cell r="JT293">
            <v>0</v>
          </cell>
          <cell r="JU293">
            <v>0</v>
          </cell>
          <cell r="JV293" t="str">
            <v>нд</v>
          </cell>
          <cell r="JW293">
            <v>0</v>
          </cell>
          <cell r="JX293">
            <v>0</v>
          </cell>
          <cell r="JY293">
            <v>0</v>
          </cell>
          <cell r="JZ293">
            <v>0</v>
          </cell>
          <cell r="KA293">
            <v>0</v>
          </cell>
          <cell r="KB293">
            <v>0</v>
          </cell>
          <cell r="KC293">
            <v>0</v>
          </cell>
          <cell r="KD293">
            <v>0</v>
          </cell>
          <cell r="KE293">
            <v>0</v>
          </cell>
          <cell r="KF293">
            <v>0</v>
          </cell>
          <cell r="KG293" t="str">
            <v>нд</v>
          </cell>
          <cell r="KH293">
            <v>0</v>
          </cell>
          <cell r="KI293">
            <v>0</v>
          </cell>
          <cell r="KJ293">
            <v>0</v>
          </cell>
          <cell r="KK293">
            <v>0</v>
          </cell>
          <cell r="KL293">
            <v>0</v>
          </cell>
          <cell r="KM293">
            <v>0</v>
          </cell>
          <cell r="KN293">
            <v>0</v>
          </cell>
          <cell r="KO293">
            <v>0</v>
          </cell>
          <cell r="KP293">
            <v>0</v>
          </cell>
          <cell r="KQ293">
            <v>0</v>
          </cell>
          <cell r="KR293" t="str">
            <v>нд</v>
          </cell>
          <cell r="KS293">
            <v>0</v>
          </cell>
          <cell r="KT293">
            <v>0</v>
          </cell>
          <cell r="KU293">
            <v>0</v>
          </cell>
          <cell r="KV293">
            <v>0</v>
          </cell>
          <cell r="KW293">
            <v>0</v>
          </cell>
          <cell r="KX293">
            <v>0</v>
          </cell>
          <cell r="KY293">
            <v>0</v>
          </cell>
          <cell r="KZ293">
            <v>0</v>
          </cell>
          <cell r="LA293">
            <v>0</v>
          </cell>
          <cell r="LB293">
            <v>0</v>
          </cell>
          <cell r="LC293" t="str">
            <v>нд</v>
          </cell>
          <cell r="LD293">
            <v>0</v>
          </cell>
          <cell r="LE293">
            <v>0</v>
          </cell>
          <cell r="LF293">
            <v>0</v>
          </cell>
          <cell r="LG293">
            <v>0</v>
          </cell>
          <cell r="LH293">
            <v>0</v>
          </cell>
          <cell r="LI293">
            <v>0</v>
          </cell>
          <cell r="LJ293">
            <v>0</v>
          </cell>
          <cell r="LK293">
            <v>0</v>
          </cell>
          <cell r="LL293">
            <v>0</v>
          </cell>
          <cell r="LM293">
            <v>0</v>
          </cell>
          <cell r="LN293" t="str">
            <v>нд</v>
          </cell>
          <cell r="LO293">
            <v>0</v>
          </cell>
          <cell r="LP293">
            <v>0</v>
          </cell>
          <cell r="LQ293">
            <v>0</v>
          </cell>
          <cell r="LR293">
            <v>0</v>
          </cell>
          <cell r="LS293">
            <v>0</v>
          </cell>
          <cell r="LT293">
            <v>0</v>
          </cell>
          <cell r="LU293">
            <v>0</v>
          </cell>
          <cell r="LV293">
            <v>0</v>
          </cell>
          <cell r="LW293">
            <v>0</v>
          </cell>
          <cell r="LX293">
            <v>0</v>
          </cell>
          <cell r="LY293" t="str">
            <v>нд</v>
          </cell>
          <cell r="LZ293">
            <v>0</v>
          </cell>
          <cell r="MA293" t="str">
            <v>1.1.4</v>
          </cell>
          <cell r="MB293" t="str">
            <v>Строительство ВЛ-0,4 кВ, Ф-2, ПС «Ачхой - Мартан» с монтажом опор и подвеской провода</v>
          </cell>
          <cell r="MC293" t="str">
            <v>F_prj_109108_48399</v>
          </cell>
          <cell r="MD293" t="str">
            <v>F_prj_109108_48399</v>
          </cell>
          <cell r="ME293" t="b">
            <v>0</v>
          </cell>
          <cell r="MF293">
            <v>0</v>
          </cell>
          <cell r="MG293">
            <v>0</v>
          </cell>
          <cell r="MH293">
            <v>0</v>
          </cell>
          <cell r="MI293">
            <v>0</v>
          </cell>
          <cell r="MK293">
            <v>0</v>
          </cell>
          <cell r="ML293">
            <v>0</v>
          </cell>
          <cell r="MM293">
            <v>0</v>
          </cell>
          <cell r="MN293">
            <v>0</v>
          </cell>
          <cell r="MO293">
            <v>0</v>
          </cell>
          <cell r="MP293">
            <v>0</v>
          </cell>
          <cell r="MQ293">
            <v>0</v>
          </cell>
          <cell r="MR293">
            <v>0</v>
          </cell>
          <cell r="MS293">
            <v>0</v>
          </cell>
          <cell r="MT293">
            <v>0</v>
          </cell>
          <cell r="MU293">
            <v>0</v>
          </cell>
          <cell r="MV293">
            <v>0</v>
          </cell>
          <cell r="MW293">
            <v>0</v>
          </cell>
          <cell r="MX293">
            <v>0</v>
          </cell>
          <cell r="MY293">
            <v>0</v>
          </cell>
          <cell r="MZ293">
            <v>0</v>
          </cell>
          <cell r="NA293">
            <v>0</v>
          </cell>
          <cell r="NB293">
            <v>0</v>
          </cell>
          <cell r="NC293">
            <v>0</v>
          </cell>
          <cell r="ND293">
            <v>0</v>
          </cell>
          <cell r="NE293">
            <v>0</v>
          </cell>
          <cell r="NF293">
            <v>0</v>
          </cell>
          <cell r="NG293">
            <v>0</v>
          </cell>
          <cell r="NH293">
            <v>0</v>
          </cell>
          <cell r="NI293">
            <v>0</v>
          </cell>
          <cell r="NJ293">
            <v>0</v>
          </cell>
          <cell r="NK293">
            <v>0</v>
          </cell>
          <cell r="NL293">
            <v>0</v>
          </cell>
          <cell r="NM293">
            <v>0</v>
          </cell>
          <cell r="NN293">
            <v>0</v>
          </cell>
          <cell r="NO293">
            <v>0</v>
          </cell>
          <cell r="NP293">
            <v>0</v>
          </cell>
          <cell r="NQ293">
            <v>0</v>
          </cell>
          <cell r="NR293">
            <v>0</v>
          </cell>
          <cell r="NS293">
            <v>0</v>
          </cell>
          <cell r="NT293">
            <v>0</v>
          </cell>
          <cell r="NU293">
            <v>0</v>
          </cell>
          <cell r="NV293">
            <v>0</v>
          </cell>
          <cell r="NW293">
            <v>0</v>
          </cell>
          <cell r="NX293">
            <v>0</v>
          </cell>
          <cell r="NY293">
            <v>0</v>
          </cell>
          <cell r="NZ293">
            <v>0</v>
          </cell>
          <cell r="OA293">
            <v>0</v>
          </cell>
          <cell r="OB293">
            <v>0</v>
          </cell>
          <cell r="OC293">
            <v>0</v>
          </cell>
          <cell r="OD293">
            <v>0</v>
          </cell>
          <cell r="OE293">
            <v>0</v>
          </cell>
          <cell r="OF293">
            <v>0</v>
          </cell>
          <cell r="OG293">
            <v>0</v>
          </cell>
          <cell r="OH293">
            <v>0</v>
          </cell>
          <cell r="OI293">
            <v>0</v>
          </cell>
          <cell r="OJ293">
            <v>0</v>
          </cell>
          <cell r="OK293">
            <v>0</v>
          </cell>
          <cell r="OL293">
            <v>0</v>
          </cell>
          <cell r="ON293">
            <v>0</v>
          </cell>
          <cell r="OO293">
            <v>0</v>
          </cell>
          <cell r="OR293">
            <v>0</v>
          </cell>
          <cell r="OS293">
            <v>0</v>
          </cell>
          <cell r="OT293">
            <v>0</v>
          </cell>
          <cell r="OU293">
            <v>0</v>
          </cell>
          <cell r="OV293">
            <v>0</v>
          </cell>
          <cell r="OW293">
            <v>0</v>
          </cell>
          <cell r="OX293">
            <v>0</v>
          </cell>
          <cell r="OY293">
            <v>0</v>
          </cell>
          <cell r="OZ293">
            <v>0</v>
          </cell>
          <cell r="PA293">
            <v>0</v>
          </cell>
          <cell r="PB293">
            <v>0</v>
          </cell>
          <cell r="PC293">
            <v>0</v>
          </cell>
          <cell r="PD293">
            <v>0</v>
          </cell>
          <cell r="PE293">
            <v>0</v>
          </cell>
          <cell r="PF293">
            <v>0</v>
          </cell>
          <cell r="PG293">
            <v>0</v>
          </cell>
          <cell r="PH293">
            <v>0</v>
          </cell>
          <cell r="PI293">
            <v>0</v>
          </cell>
          <cell r="PJ293">
            <v>0</v>
          </cell>
          <cell r="PK293">
            <v>0</v>
          </cell>
          <cell r="PL293">
            <v>0</v>
          </cell>
          <cell r="PM293">
            <v>0</v>
          </cell>
          <cell r="PN293">
            <v>0</v>
          </cell>
          <cell r="PO293">
            <v>0</v>
          </cell>
          <cell r="PP293">
            <v>0</v>
          </cell>
          <cell r="PQ293">
            <v>0</v>
          </cell>
          <cell r="PR293">
            <v>0</v>
          </cell>
          <cell r="PS293">
            <v>0</v>
          </cell>
          <cell r="PT293">
            <v>0</v>
          </cell>
          <cell r="PU293">
            <v>0</v>
          </cell>
          <cell r="PV293">
            <v>0</v>
          </cell>
          <cell r="PW293">
            <v>0</v>
          </cell>
          <cell r="PX293">
            <v>0</v>
          </cell>
          <cell r="PY293">
            <v>0</v>
          </cell>
          <cell r="PZ293">
            <v>0</v>
          </cell>
        </row>
        <row r="294">
          <cell r="D294" t="str">
            <v>F_prj_109108_49170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cell r="CM294">
            <v>0</v>
          </cell>
          <cell r="CN294">
            <v>0</v>
          </cell>
          <cell r="CO294">
            <v>0</v>
          </cell>
          <cell r="CP294">
            <v>0</v>
          </cell>
          <cell r="CQ294">
            <v>0</v>
          </cell>
          <cell r="CR294">
            <v>0</v>
          </cell>
          <cell r="CS294">
            <v>0</v>
          </cell>
          <cell r="CT294">
            <v>0</v>
          </cell>
          <cell r="CU294">
            <v>0</v>
          </cell>
          <cell r="CV294">
            <v>0</v>
          </cell>
          <cell r="CW294">
            <v>0</v>
          </cell>
          <cell r="CX294">
            <v>0</v>
          </cell>
          <cell r="CY294">
            <v>0</v>
          </cell>
          <cell r="CZ294">
            <v>0</v>
          </cell>
          <cell r="DA294">
            <v>0</v>
          </cell>
          <cell r="DB294">
            <v>0</v>
          </cell>
          <cell r="DD294">
            <v>0</v>
          </cell>
          <cell r="DE294">
            <v>0</v>
          </cell>
          <cell r="DF294">
            <v>0</v>
          </cell>
          <cell r="DG294">
            <v>0</v>
          </cell>
          <cell r="DI294">
            <v>0</v>
          </cell>
          <cell r="DJ294">
            <v>0</v>
          </cell>
          <cell r="DK294">
            <v>0</v>
          </cell>
          <cell r="DL294">
            <v>0</v>
          </cell>
          <cell r="DM294">
            <v>0</v>
          </cell>
          <cell r="DN294">
            <v>0</v>
          </cell>
          <cell r="DO294">
            <v>0</v>
          </cell>
          <cell r="DP294">
            <v>0</v>
          </cell>
          <cell r="DQ294">
            <v>0</v>
          </cell>
          <cell r="DR294">
            <v>0</v>
          </cell>
          <cell r="DS294">
            <v>0</v>
          </cell>
          <cell r="DT294">
            <v>0</v>
          </cell>
          <cell r="DU294">
            <v>0</v>
          </cell>
          <cell r="DV294">
            <v>0</v>
          </cell>
          <cell r="DW294">
            <v>0</v>
          </cell>
          <cell r="DX294">
            <v>0</v>
          </cell>
          <cell r="DY294">
            <v>0</v>
          </cell>
          <cell r="DZ294">
            <v>0</v>
          </cell>
          <cell r="EA294">
            <v>0</v>
          </cell>
          <cell r="EB294">
            <v>0</v>
          </cell>
          <cell r="EC294">
            <v>0</v>
          </cell>
          <cell r="ED294">
            <v>0</v>
          </cell>
          <cell r="EE294">
            <v>0</v>
          </cell>
          <cell r="EF294">
            <v>0</v>
          </cell>
          <cell r="EG294">
            <v>0</v>
          </cell>
          <cell r="EH294">
            <v>0</v>
          </cell>
          <cell r="EI294">
            <v>0</v>
          </cell>
          <cell r="EK294">
            <v>0</v>
          </cell>
          <cell r="EL294">
            <v>0</v>
          </cell>
          <cell r="EM294">
            <v>0</v>
          </cell>
          <cell r="EN294">
            <v>10.84</v>
          </cell>
          <cell r="EO294">
            <v>10.84</v>
          </cell>
          <cell r="EP294">
            <v>0</v>
          </cell>
          <cell r="EQ294">
            <v>0</v>
          </cell>
          <cell r="ER294">
            <v>0</v>
          </cell>
          <cell r="ES294">
            <v>0</v>
          </cell>
          <cell r="ET294">
            <v>0</v>
          </cell>
          <cell r="EU294">
            <v>0</v>
          </cell>
          <cell r="EV294">
            <v>0</v>
          </cell>
          <cell r="EW294">
            <v>0</v>
          </cell>
          <cell r="EX294">
            <v>10.84</v>
          </cell>
          <cell r="EY294">
            <v>10.84</v>
          </cell>
          <cell r="EZ294">
            <v>0</v>
          </cell>
          <cell r="FA294">
            <v>0</v>
          </cell>
          <cell r="FB294">
            <v>0</v>
          </cell>
          <cell r="FC294">
            <v>0</v>
          </cell>
          <cell r="FD294">
            <v>0</v>
          </cell>
          <cell r="FE294" t="str">
            <v>нд</v>
          </cell>
          <cell r="FF294">
            <v>0</v>
          </cell>
          <cell r="FG294">
            <v>0</v>
          </cell>
          <cell r="FH294">
            <v>0</v>
          </cell>
          <cell r="FI294">
            <v>0</v>
          </cell>
          <cell r="FJ294">
            <v>0</v>
          </cell>
          <cell r="FK294">
            <v>0</v>
          </cell>
          <cell r="FL294">
            <v>0</v>
          </cell>
          <cell r="FM294">
            <v>0</v>
          </cell>
          <cell r="FN294">
            <v>0</v>
          </cell>
          <cell r="FO294">
            <v>0</v>
          </cell>
          <cell r="FP294" t="str">
            <v>нд</v>
          </cell>
          <cell r="FQ294">
            <v>0</v>
          </cell>
          <cell r="FR294">
            <v>0</v>
          </cell>
          <cell r="FS294">
            <v>0</v>
          </cell>
          <cell r="FT294">
            <v>0</v>
          </cell>
          <cell r="FU294">
            <v>0</v>
          </cell>
          <cell r="FV294">
            <v>0</v>
          </cell>
          <cell r="FW294">
            <v>0</v>
          </cell>
          <cell r="FX294">
            <v>0</v>
          </cell>
          <cell r="FY294">
            <v>0</v>
          </cell>
          <cell r="FZ294">
            <v>0</v>
          </cell>
          <cell r="GA294" t="str">
            <v>нд</v>
          </cell>
          <cell r="GB294">
            <v>0</v>
          </cell>
          <cell r="GC294">
            <v>0</v>
          </cell>
          <cell r="GD294">
            <v>0</v>
          </cell>
          <cell r="GE294">
            <v>0</v>
          </cell>
          <cell r="GF294">
            <v>0</v>
          </cell>
          <cell r="GG294">
            <v>0</v>
          </cell>
          <cell r="GH294">
            <v>0</v>
          </cell>
          <cell r="GI294">
            <v>0</v>
          </cell>
          <cell r="GJ294">
            <v>0</v>
          </cell>
          <cell r="GK294">
            <v>0</v>
          </cell>
          <cell r="GL294" t="str">
            <v>нд</v>
          </cell>
          <cell r="GM294">
            <v>0</v>
          </cell>
          <cell r="GN294">
            <v>0</v>
          </cell>
          <cell r="GO294">
            <v>0</v>
          </cell>
          <cell r="GP294">
            <v>0</v>
          </cell>
          <cell r="GQ294">
            <v>0</v>
          </cell>
          <cell r="GR294">
            <v>0</v>
          </cell>
          <cell r="GS294">
            <v>0</v>
          </cell>
          <cell r="GT294">
            <v>0</v>
          </cell>
          <cell r="GU294">
            <v>0</v>
          </cell>
          <cell r="GV294">
            <v>0</v>
          </cell>
          <cell r="GW294" t="str">
            <v>нд</v>
          </cell>
          <cell r="GX294">
            <v>0</v>
          </cell>
          <cell r="GY294">
            <v>0</v>
          </cell>
          <cell r="GZ294">
            <v>0</v>
          </cell>
          <cell r="HA294">
            <v>0</v>
          </cell>
          <cell r="HB294">
            <v>0</v>
          </cell>
          <cell r="HC294">
            <v>0</v>
          </cell>
          <cell r="HD294">
            <v>0</v>
          </cell>
          <cell r="HE294">
            <v>0</v>
          </cell>
          <cell r="HF294">
            <v>0</v>
          </cell>
          <cell r="HG294">
            <v>0</v>
          </cell>
          <cell r="HH294" t="str">
            <v>нд</v>
          </cell>
          <cell r="HI294">
            <v>0</v>
          </cell>
          <cell r="HJ294">
            <v>0</v>
          </cell>
          <cell r="HK294">
            <v>0</v>
          </cell>
          <cell r="HL294">
            <v>0</v>
          </cell>
          <cell r="HM294">
            <v>0</v>
          </cell>
          <cell r="HN294">
            <v>0</v>
          </cell>
          <cell r="HO294">
            <v>0</v>
          </cell>
          <cell r="HP294">
            <v>0</v>
          </cell>
          <cell r="HQ294">
            <v>0</v>
          </cell>
          <cell r="HR294">
            <v>0</v>
          </cell>
          <cell r="HS294" t="str">
            <v>нд</v>
          </cell>
          <cell r="HT294">
            <v>0</v>
          </cell>
          <cell r="HU294">
            <v>0</v>
          </cell>
          <cell r="HV294">
            <v>0</v>
          </cell>
          <cell r="HW294">
            <v>0</v>
          </cell>
          <cell r="HX294">
            <v>0</v>
          </cell>
          <cell r="HY294">
            <v>0</v>
          </cell>
          <cell r="HZ294">
            <v>0</v>
          </cell>
          <cell r="IA294">
            <v>0</v>
          </cell>
          <cell r="IB294">
            <v>0</v>
          </cell>
          <cell r="IC294">
            <v>0</v>
          </cell>
          <cell r="ID294" t="str">
            <v>нд</v>
          </cell>
          <cell r="IE294">
            <v>0</v>
          </cell>
          <cell r="IF294">
            <v>0</v>
          </cell>
          <cell r="IG294">
            <v>0</v>
          </cell>
          <cell r="IH294">
            <v>0</v>
          </cell>
          <cell r="II294">
            <v>0</v>
          </cell>
          <cell r="IJ294">
            <v>0</v>
          </cell>
          <cell r="IK294">
            <v>0</v>
          </cell>
          <cell r="IL294">
            <v>0</v>
          </cell>
          <cell r="IM294">
            <v>0</v>
          </cell>
          <cell r="IN294">
            <v>0</v>
          </cell>
          <cell r="IO294" t="str">
            <v>нд</v>
          </cell>
          <cell r="IP294">
            <v>0</v>
          </cell>
          <cell r="IQ294">
            <v>0</v>
          </cell>
          <cell r="IR294">
            <v>0</v>
          </cell>
          <cell r="IS294">
            <v>0</v>
          </cell>
          <cell r="IT294">
            <v>0</v>
          </cell>
          <cell r="IU294">
            <v>0</v>
          </cell>
          <cell r="IV294">
            <v>0</v>
          </cell>
          <cell r="IW294">
            <v>0</v>
          </cell>
          <cell r="IX294">
            <v>0</v>
          </cell>
          <cell r="IY294">
            <v>0</v>
          </cell>
          <cell r="IZ294" t="str">
            <v>нд</v>
          </cell>
          <cell r="JA294">
            <v>0</v>
          </cell>
          <cell r="JB294">
            <v>0</v>
          </cell>
          <cell r="JC294">
            <v>0</v>
          </cell>
          <cell r="JD294">
            <v>0</v>
          </cell>
          <cell r="JE294">
            <v>0</v>
          </cell>
          <cell r="JF294">
            <v>0</v>
          </cell>
          <cell r="JG294">
            <v>0</v>
          </cell>
          <cell r="JH294">
            <v>0</v>
          </cell>
          <cell r="JI294">
            <v>0</v>
          </cell>
          <cell r="JJ294">
            <v>0</v>
          </cell>
          <cell r="JK294" t="str">
            <v>нд</v>
          </cell>
          <cell r="JL294">
            <v>0</v>
          </cell>
          <cell r="JM294">
            <v>0</v>
          </cell>
          <cell r="JN294">
            <v>0</v>
          </cell>
          <cell r="JO294">
            <v>0</v>
          </cell>
          <cell r="JP294">
            <v>0</v>
          </cell>
          <cell r="JQ294">
            <v>0</v>
          </cell>
          <cell r="JR294">
            <v>0</v>
          </cell>
          <cell r="JS294">
            <v>0</v>
          </cell>
          <cell r="JT294">
            <v>0</v>
          </cell>
          <cell r="JU294">
            <v>0</v>
          </cell>
          <cell r="JV294" t="str">
            <v>нд</v>
          </cell>
          <cell r="JW294">
            <v>0</v>
          </cell>
          <cell r="JX294">
            <v>0</v>
          </cell>
          <cell r="JY294">
            <v>0</v>
          </cell>
          <cell r="JZ294">
            <v>0</v>
          </cell>
          <cell r="KA294">
            <v>0</v>
          </cell>
          <cell r="KB294">
            <v>0</v>
          </cell>
          <cell r="KC294">
            <v>0</v>
          </cell>
          <cell r="KD294">
            <v>0</v>
          </cell>
          <cell r="KE294">
            <v>0</v>
          </cell>
          <cell r="KF294">
            <v>0</v>
          </cell>
          <cell r="KG294" t="str">
            <v>нд</v>
          </cell>
          <cell r="KH294">
            <v>0</v>
          </cell>
          <cell r="KI294">
            <v>0</v>
          </cell>
          <cell r="KJ294">
            <v>0</v>
          </cell>
          <cell r="KK294">
            <v>0</v>
          </cell>
          <cell r="KL294">
            <v>0</v>
          </cell>
          <cell r="KM294">
            <v>0</v>
          </cell>
          <cell r="KN294">
            <v>0</v>
          </cell>
          <cell r="KO294">
            <v>0</v>
          </cell>
          <cell r="KP294">
            <v>0</v>
          </cell>
          <cell r="KQ294">
            <v>0</v>
          </cell>
          <cell r="KR294" t="str">
            <v>нд</v>
          </cell>
          <cell r="KS294">
            <v>0</v>
          </cell>
          <cell r="KT294">
            <v>0</v>
          </cell>
          <cell r="KU294">
            <v>0</v>
          </cell>
          <cell r="KV294">
            <v>0</v>
          </cell>
          <cell r="KW294">
            <v>0</v>
          </cell>
          <cell r="KX294">
            <v>0</v>
          </cell>
          <cell r="KY294">
            <v>0</v>
          </cell>
          <cell r="KZ294">
            <v>0</v>
          </cell>
          <cell r="LA294">
            <v>0</v>
          </cell>
          <cell r="LB294">
            <v>0</v>
          </cell>
          <cell r="LC294" t="str">
            <v>нд</v>
          </cell>
          <cell r="LD294">
            <v>0</v>
          </cell>
          <cell r="LE294">
            <v>0</v>
          </cell>
          <cell r="LF294">
            <v>0</v>
          </cell>
          <cell r="LG294">
            <v>0</v>
          </cell>
          <cell r="LH294">
            <v>0</v>
          </cell>
          <cell r="LI294">
            <v>0</v>
          </cell>
          <cell r="LJ294">
            <v>0</v>
          </cell>
          <cell r="LK294">
            <v>0</v>
          </cell>
          <cell r="LL294">
            <v>0</v>
          </cell>
          <cell r="LM294">
            <v>0</v>
          </cell>
          <cell r="LN294" t="str">
            <v>нд</v>
          </cell>
          <cell r="LO294">
            <v>0</v>
          </cell>
          <cell r="LP294">
            <v>0</v>
          </cell>
          <cell r="LQ294">
            <v>0</v>
          </cell>
          <cell r="LR294">
            <v>0</v>
          </cell>
          <cell r="LS294">
            <v>0</v>
          </cell>
          <cell r="LT294">
            <v>0</v>
          </cell>
          <cell r="LU294">
            <v>0</v>
          </cell>
          <cell r="LV294">
            <v>0</v>
          </cell>
          <cell r="LW294">
            <v>0</v>
          </cell>
          <cell r="LX294">
            <v>0</v>
          </cell>
          <cell r="LY294" t="str">
            <v>нд</v>
          </cell>
          <cell r="LZ294">
            <v>0</v>
          </cell>
          <cell r="MA294" t="str">
            <v>1.1.4</v>
          </cell>
          <cell r="MB294" t="str">
            <v>Строительство ВЛ-0,4 кВ, Ф-9, ПС «Курчалой» с монтажом опор и подвеской провода</v>
          </cell>
          <cell r="MC294" t="str">
            <v>F_prj_109108_49169</v>
          </cell>
          <cell r="MD294" t="str">
            <v>F_prj_109108_49169</v>
          </cell>
          <cell r="ME294" t="b">
            <v>0</v>
          </cell>
          <cell r="MF294">
            <v>0</v>
          </cell>
          <cell r="MG294">
            <v>0</v>
          </cell>
          <cell r="MH294">
            <v>0</v>
          </cell>
          <cell r="MI294">
            <v>0</v>
          </cell>
          <cell r="MK294">
            <v>0</v>
          </cell>
          <cell r="ML294">
            <v>0</v>
          </cell>
          <cell r="MM294">
            <v>0</v>
          </cell>
          <cell r="MN294">
            <v>0</v>
          </cell>
          <cell r="MO294">
            <v>0</v>
          </cell>
          <cell r="MP294">
            <v>0</v>
          </cell>
          <cell r="MQ294">
            <v>0</v>
          </cell>
          <cell r="MR294">
            <v>0</v>
          </cell>
          <cell r="MS294">
            <v>0</v>
          </cell>
          <cell r="MT294">
            <v>0</v>
          </cell>
          <cell r="MU294">
            <v>0</v>
          </cell>
          <cell r="MV294">
            <v>0</v>
          </cell>
          <cell r="MW294">
            <v>0</v>
          </cell>
          <cell r="MX294">
            <v>0</v>
          </cell>
          <cell r="MY294">
            <v>0</v>
          </cell>
          <cell r="MZ294">
            <v>0</v>
          </cell>
          <cell r="NA294">
            <v>0</v>
          </cell>
          <cell r="NB294">
            <v>0</v>
          </cell>
          <cell r="NC294">
            <v>0</v>
          </cell>
          <cell r="ND294">
            <v>0</v>
          </cell>
          <cell r="NE294">
            <v>0</v>
          </cell>
          <cell r="NF294">
            <v>0</v>
          </cell>
          <cell r="NG294">
            <v>0</v>
          </cell>
          <cell r="NH294">
            <v>0</v>
          </cell>
          <cell r="NI294">
            <v>0</v>
          </cell>
          <cell r="NJ294">
            <v>0</v>
          </cell>
          <cell r="NK294">
            <v>0</v>
          </cell>
          <cell r="NL294">
            <v>0</v>
          </cell>
          <cell r="NM294">
            <v>0</v>
          </cell>
          <cell r="NN294">
            <v>0</v>
          </cell>
          <cell r="NO294">
            <v>0</v>
          </cell>
          <cell r="NP294">
            <v>0</v>
          </cell>
          <cell r="NQ294">
            <v>0</v>
          </cell>
          <cell r="NR294">
            <v>0</v>
          </cell>
          <cell r="NS294">
            <v>0</v>
          </cell>
          <cell r="NT294">
            <v>0</v>
          </cell>
          <cell r="NU294">
            <v>0</v>
          </cell>
          <cell r="NV294">
            <v>0</v>
          </cell>
          <cell r="NW294">
            <v>0</v>
          </cell>
          <cell r="NX294">
            <v>0</v>
          </cell>
          <cell r="NY294">
            <v>0</v>
          </cell>
          <cell r="NZ294">
            <v>0</v>
          </cell>
          <cell r="OA294">
            <v>0</v>
          </cell>
          <cell r="OB294">
            <v>0</v>
          </cell>
          <cell r="OC294">
            <v>0</v>
          </cell>
          <cell r="OD294">
            <v>0</v>
          </cell>
          <cell r="OE294">
            <v>0</v>
          </cell>
          <cell r="OF294">
            <v>0</v>
          </cell>
          <cell r="OG294">
            <v>0</v>
          </cell>
          <cell r="OH294">
            <v>0</v>
          </cell>
          <cell r="OI294">
            <v>0</v>
          </cell>
          <cell r="OJ294">
            <v>0</v>
          </cell>
          <cell r="OK294">
            <v>0</v>
          </cell>
          <cell r="OL294">
            <v>0</v>
          </cell>
          <cell r="ON294">
            <v>0</v>
          </cell>
          <cell r="OO294">
            <v>0</v>
          </cell>
          <cell r="OR294">
            <v>0</v>
          </cell>
          <cell r="OS294">
            <v>0</v>
          </cell>
          <cell r="OT294">
            <v>0</v>
          </cell>
          <cell r="OU294">
            <v>0</v>
          </cell>
          <cell r="OV294">
            <v>0</v>
          </cell>
          <cell r="OW294">
            <v>0</v>
          </cell>
          <cell r="OX294">
            <v>0</v>
          </cell>
          <cell r="OY294">
            <v>0</v>
          </cell>
          <cell r="OZ294">
            <v>0</v>
          </cell>
          <cell r="PA294">
            <v>0</v>
          </cell>
          <cell r="PB294">
            <v>0</v>
          </cell>
          <cell r="PC294">
            <v>0</v>
          </cell>
          <cell r="PD294">
            <v>0</v>
          </cell>
          <cell r="PE294">
            <v>0</v>
          </cell>
          <cell r="PF294">
            <v>0</v>
          </cell>
          <cell r="PG294">
            <v>0</v>
          </cell>
          <cell r="PH294">
            <v>0</v>
          </cell>
          <cell r="PI294">
            <v>0</v>
          </cell>
          <cell r="PJ294">
            <v>0</v>
          </cell>
          <cell r="PK294">
            <v>0</v>
          </cell>
          <cell r="PL294">
            <v>0</v>
          </cell>
          <cell r="PM294">
            <v>0</v>
          </cell>
          <cell r="PN294">
            <v>0</v>
          </cell>
          <cell r="PO294">
            <v>0</v>
          </cell>
          <cell r="PP294">
            <v>0</v>
          </cell>
          <cell r="PQ294">
            <v>0</v>
          </cell>
          <cell r="PR294">
            <v>0</v>
          </cell>
          <cell r="PS294">
            <v>0</v>
          </cell>
          <cell r="PT294">
            <v>0</v>
          </cell>
          <cell r="PU294">
            <v>0</v>
          </cell>
          <cell r="PV294">
            <v>0</v>
          </cell>
          <cell r="PW294">
            <v>0</v>
          </cell>
          <cell r="PX294">
            <v>0</v>
          </cell>
          <cell r="PY294">
            <v>0</v>
          </cell>
          <cell r="PZ294">
            <v>0</v>
          </cell>
        </row>
        <row r="295">
          <cell r="D295" t="str">
            <v>F_prj_109108_48400</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BY295">
            <v>0</v>
          </cell>
          <cell r="BZ295">
            <v>0</v>
          </cell>
          <cell r="CA295">
            <v>0</v>
          </cell>
          <cell r="CB295">
            <v>0</v>
          </cell>
          <cell r="CC295">
            <v>0</v>
          </cell>
          <cell r="CD295">
            <v>0</v>
          </cell>
          <cell r="CE295">
            <v>0</v>
          </cell>
          <cell r="CF295">
            <v>0</v>
          </cell>
          <cell r="CG295">
            <v>0</v>
          </cell>
          <cell r="CH295">
            <v>0</v>
          </cell>
          <cell r="CI295">
            <v>0</v>
          </cell>
          <cell r="CJ295">
            <v>0</v>
          </cell>
          <cell r="CK295">
            <v>0</v>
          </cell>
          <cell r="CL295">
            <v>0</v>
          </cell>
          <cell r="CM295">
            <v>0</v>
          </cell>
          <cell r="CN295">
            <v>0</v>
          </cell>
          <cell r="CO295">
            <v>0</v>
          </cell>
          <cell r="CP295">
            <v>0</v>
          </cell>
          <cell r="CQ295">
            <v>0</v>
          </cell>
          <cell r="CR295">
            <v>0</v>
          </cell>
          <cell r="CS295">
            <v>0</v>
          </cell>
          <cell r="CT295">
            <v>0</v>
          </cell>
          <cell r="CU295">
            <v>0</v>
          </cell>
          <cell r="CV295">
            <v>0</v>
          </cell>
          <cell r="CW295">
            <v>0</v>
          </cell>
          <cell r="CX295">
            <v>0</v>
          </cell>
          <cell r="CY295">
            <v>0</v>
          </cell>
          <cell r="CZ295">
            <v>0</v>
          </cell>
          <cell r="DA295">
            <v>0</v>
          </cell>
          <cell r="DB295">
            <v>0</v>
          </cell>
          <cell r="DD295">
            <v>0</v>
          </cell>
          <cell r="DE295">
            <v>0</v>
          </cell>
          <cell r="DF295">
            <v>0</v>
          </cell>
          <cell r="DG295">
            <v>0</v>
          </cell>
          <cell r="DI295">
            <v>0</v>
          </cell>
          <cell r="DJ295">
            <v>0</v>
          </cell>
          <cell r="DK295">
            <v>0</v>
          </cell>
          <cell r="DL295">
            <v>0</v>
          </cell>
          <cell r="DM295">
            <v>0</v>
          </cell>
          <cell r="DN295">
            <v>0</v>
          </cell>
          <cell r="DO295">
            <v>0</v>
          </cell>
          <cell r="DP295">
            <v>0</v>
          </cell>
          <cell r="DQ295">
            <v>0</v>
          </cell>
          <cell r="DR295">
            <v>0</v>
          </cell>
          <cell r="DS295">
            <v>0</v>
          </cell>
          <cell r="DT295">
            <v>0</v>
          </cell>
          <cell r="DU295">
            <v>0</v>
          </cell>
          <cell r="DV295">
            <v>0</v>
          </cell>
          <cell r="DW295">
            <v>0</v>
          </cell>
          <cell r="DX295">
            <v>0</v>
          </cell>
          <cell r="DY295">
            <v>0</v>
          </cell>
          <cell r="DZ295">
            <v>0</v>
          </cell>
          <cell r="EA295">
            <v>0</v>
          </cell>
          <cell r="EB295">
            <v>0</v>
          </cell>
          <cell r="EC295">
            <v>0</v>
          </cell>
          <cell r="ED295">
            <v>0</v>
          </cell>
          <cell r="EE295">
            <v>0</v>
          </cell>
          <cell r="EF295">
            <v>0</v>
          </cell>
          <cell r="EG295">
            <v>0</v>
          </cell>
          <cell r="EH295">
            <v>0</v>
          </cell>
          <cell r="EI295">
            <v>0</v>
          </cell>
          <cell r="EK295">
            <v>0</v>
          </cell>
          <cell r="EL295">
            <v>0</v>
          </cell>
          <cell r="EM295">
            <v>0</v>
          </cell>
          <cell r="EN295">
            <v>4.68</v>
          </cell>
          <cell r="EO295">
            <v>4.68</v>
          </cell>
          <cell r="EP295">
            <v>0</v>
          </cell>
          <cell r="EQ295">
            <v>0</v>
          </cell>
          <cell r="ER295">
            <v>0</v>
          </cell>
          <cell r="ES295">
            <v>0</v>
          </cell>
          <cell r="ET295">
            <v>0</v>
          </cell>
          <cell r="EU295">
            <v>0</v>
          </cell>
          <cell r="EV295">
            <v>0</v>
          </cell>
          <cell r="EW295">
            <v>0</v>
          </cell>
          <cell r="EX295">
            <v>4.68</v>
          </cell>
          <cell r="EY295">
            <v>4.68</v>
          </cell>
          <cell r="EZ295">
            <v>0</v>
          </cell>
          <cell r="FA295">
            <v>0</v>
          </cell>
          <cell r="FB295">
            <v>0</v>
          </cell>
          <cell r="FC295">
            <v>0</v>
          </cell>
          <cell r="FD295">
            <v>0</v>
          </cell>
          <cell r="FE295" t="str">
            <v>нд</v>
          </cell>
          <cell r="FF295">
            <v>0</v>
          </cell>
          <cell r="FG295">
            <v>0</v>
          </cell>
          <cell r="FH295">
            <v>0</v>
          </cell>
          <cell r="FI295">
            <v>0</v>
          </cell>
          <cell r="FJ295">
            <v>0</v>
          </cell>
          <cell r="FK295">
            <v>0</v>
          </cell>
          <cell r="FL295">
            <v>0</v>
          </cell>
          <cell r="FM295">
            <v>0</v>
          </cell>
          <cell r="FN295">
            <v>0</v>
          </cell>
          <cell r="FO295">
            <v>0</v>
          </cell>
          <cell r="FP295" t="str">
            <v>нд</v>
          </cell>
          <cell r="FQ295">
            <v>0</v>
          </cell>
          <cell r="FR295">
            <v>0</v>
          </cell>
          <cell r="FS295">
            <v>0</v>
          </cell>
          <cell r="FT295">
            <v>0</v>
          </cell>
          <cell r="FU295">
            <v>0</v>
          </cell>
          <cell r="FV295">
            <v>0</v>
          </cell>
          <cell r="FW295">
            <v>0</v>
          </cell>
          <cell r="FX295">
            <v>0</v>
          </cell>
          <cell r="FY295">
            <v>0</v>
          </cell>
          <cell r="FZ295">
            <v>0</v>
          </cell>
          <cell r="GA295" t="str">
            <v>нд</v>
          </cell>
          <cell r="GB295">
            <v>0</v>
          </cell>
          <cell r="GC295">
            <v>0</v>
          </cell>
          <cell r="GD295">
            <v>0</v>
          </cell>
          <cell r="GE295">
            <v>0</v>
          </cell>
          <cell r="GF295">
            <v>0</v>
          </cell>
          <cell r="GG295">
            <v>0</v>
          </cell>
          <cell r="GH295">
            <v>0</v>
          </cell>
          <cell r="GI295">
            <v>0</v>
          </cell>
          <cell r="GJ295">
            <v>0</v>
          </cell>
          <cell r="GK295">
            <v>0</v>
          </cell>
          <cell r="GL295" t="str">
            <v>нд</v>
          </cell>
          <cell r="GM295">
            <v>0</v>
          </cell>
          <cell r="GN295">
            <v>0</v>
          </cell>
          <cell r="GO295">
            <v>0</v>
          </cell>
          <cell r="GP295">
            <v>0</v>
          </cell>
          <cell r="GQ295">
            <v>0</v>
          </cell>
          <cell r="GR295">
            <v>0</v>
          </cell>
          <cell r="GS295">
            <v>0</v>
          </cell>
          <cell r="GT295">
            <v>0</v>
          </cell>
          <cell r="GU295">
            <v>0</v>
          </cell>
          <cell r="GV295">
            <v>0</v>
          </cell>
          <cell r="GW295" t="str">
            <v>нд</v>
          </cell>
          <cell r="GX295">
            <v>0</v>
          </cell>
          <cell r="GY295">
            <v>0</v>
          </cell>
          <cell r="GZ295">
            <v>0</v>
          </cell>
          <cell r="HA295">
            <v>0</v>
          </cell>
          <cell r="HB295">
            <v>0</v>
          </cell>
          <cell r="HC295">
            <v>0</v>
          </cell>
          <cell r="HD295">
            <v>0</v>
          </cell>
          <cell r="HE295">
            <v>0</v>
          </cell>
          <cell r="HF295">
            <v>0</v>
          </cell>
          <cell r="HG295">
            <v>0</v>
          </cell>
          <cell r="HH295" t="str">
            <v>нд</v>
          </cell>
          <cell r="HI295">
            <v>0</v>
          </cell>
          <cell r="HJ295">
            <v>0</v>
          </cell>
          <cell r="HK295">
            <v>0</v>
          </cell>
          <cell r="HL295">
            <v>0</v>
          </cell>
          <cell r="HM295">
            <v>0</v>
          </cell>
          <cell r="HN295">
            <v>0</v>
          </cell>
          <cell r="HO295">
            <v>0</v>
          </cell>
          <cell r="HP295">
            <v>0</v>
          </cell>
          <cell r="HQ295">
            <v>0</v>
          </cell>
          <cell r="HR295">
            <v>0</v>
          </cell>
          <cell r="HS295" t="str">
            <v>нд</v>
          </cell>
          <cell r="HT295">
            <v>0</v>
          </cell>
          <cell r="HU295">
            <v>0</v>
          </cell>
          <cell r="HV295">
            <v>0</v>
          </cell>
          <cell r="HW295">
            <v>0</v>
          </cell>
          <cell r="HX295">
            <v>0</v>
          </cell>
          <cell r="HY295">
            <v>0</v>
          </cell>
          <cell r="HZ295">
            <v>0</v>
          </cell>
          <cell r="IA295">
            <v>0</v>
          </cell>
          <cell r="IB295">
            <v>0</v>
          </cell>
          <cell r="IC295">
            <v>0</v>
          </cell>
          <cell r="ID295" t="str">
            <v>нд</v>
          </cell>
          <cell r="IE295">
            <v>0</v>
          </cell>
          <cell r="IF295">
            <v>0</v>
          </cell>
          <cell r="IG295">
            <v>0</v>
          </cell>
          <cell r="IH295">
            <v>0</v>
          </cell>
          <cell r="II295">
            <v>0</v>
          </cell>
          <cell r="IJ295">
            <v>0</v>
          </cell>
          <cell r="IK295">
            <v>0</v>
          </cell>
          <cell r="IL295">
            <v>0</v>
          </cell>
          <cell r="IM295">
            <v>0</v>
          </cell>
          <cell r="IN295">
            <v>0</v>
          </cell>
          <cell r="IO295" t="str">
            <v>нд</v>
          </cell>
          <cell r="IP295">
            <v>0</v>
          </cell>
          <cell r="IQ295">
            <v>0</v>
          </cell>
          <cell r="IR295">
            <v>0</v>
          </cell>
          <cell r="IS295">
            <v>0</v>
          </cell>
          <cell r="IT295">
            <v>0</v>
          </cell>
          <cell r="IU295">
            <v>0</v>
          </cell>
          <cell r="IV295">
            <v>0</v>
          </cell>
          <cell r="IW295">
            <v>0</v>
          </cell>
          <cell r="IX295">
            <v>0</v>
          </cell>
          <cell r="IY295">
            <v>0</v>
          </cell>
          <cell r="IZ295" t="str">
            <v>нд</v>
          </cell>
          <cell r="JA295">
            <v>0</v>
          </cell>
          <cell r="JB295">
            <v>0</v>
          </cell>
          <cell r="JC295">
            <v>0</v>
          </cell>
          <cell r="JD295">
            <v>0</v>
          </cell>
          <cell r="JE295">
            <v>0</v>
          </cell>
          <cell r="JF295">
            <v>0</v>
          </cell>
          <cell r="JG295">
            <v>0</v>
          </cell>
          <cell r="JH295">
            <v>0</v>
          </cell>
          <cell r="JI295">
            <v>0</v>
          </cell>
          <cell r="JJ295">
            <v>0</v>
          </cell>
          <cell r="JK295" t="str">
            <v>нд</v>
          </cell>
          <cell r="JL295">
            <v>0</v>
          </cell>
          <cell r="JM295">
            <v>0</v>
          </cell>
          <cell r="JN295">
            <v>0</v>
          </cell>
          <cell r="JO295">
            <v>0</v>
          </cell>
          <cell r="JP295">
            <v>0</v>
          </cell>
          <cell r="JQ295">
            <v>0</v>
          </cell>
          <cell r="JR295">
            <v>0</v>
          </cell>
          <cell r="JS295">
            <v>0</v>
          </cell>
          <cell r="JT295">
            <v>0</v>
          </cell>
          <cell r="JU295">
            <v>0</v>
          </cell>
          <cell r="JV295" t="str">
            <v>нд</v>
          </cell>
          <cell r="JW295">
            <v>0</v>
          </cell>
          <cell r="JX295">
            <v>0</v>
          </cell>
          <cell r="JY295">
            <v>0</v>
          </cell>
          <cell r="JZ295">
            <v>0</v>
          </cell>
          <cell r="KA295">
            <v>0</v>
          </cell>
          <cell r="KB295">
            <v>0</v>
          </cell>
          <cell r="KC295">
            <v>0</v>
          </cell>
          <cell r="KD295">
            <v>0</v>
          </cell>
          <cell r="KE295">
            <v>0</v>
          </cell>
          <cell r="KF295">
            <v>0</v>
          </cell>
          <cell r="KG295" t="str">
            <v>нд</v>
          </cell>
          <cell r="KH295">
            <v>0</v>
          </cell>
          <cell r="KI295">
            <v>0</v>
          </cell>
          <cell r="KJ295">
            <v>0</v>
          </cell>
          <cell r="KK295">
            <v>0</v>
          </cell>
          <cell r="KL295">
            <v>0</v>
          </cell>
          <cell r="KM295">
            <v>0</v>
          </cell>
          <cell r="KN295">
            <v>0</v>
          </cell>
          <cell r="KO295">
            <v>0</v>
          </cell>
          <cell r="KP295">
            <v>0</v>
          </cell>
          <cell r="KQ295">
            <v>0</v>
          </cell>
          <cell r="KR295" t="str">
            <v>нд</v>
          </cell>
          <cell r="KS295">
            <v>0</v>
          </cell>
          <cell r="KT295">
            <v>0</v>
          </cell>
          <cell r="KU295">
            <v>0</v>
          </cell>
          <cell r="KV295">
            <v>0</v>
          </cell>
          <cell r="KW295">
            <v>0</v>
          </cell>
          <cell r="KX295">
            <v>0</v>
          </cell>
          <cell r="KY295">
            <v>0</v>
          </cell>
          <cell r="KZ295">
            <v>0</v>
          </cell>
          <cell r="LA295">
            <v>0</v>
          </cell>
          <cell r="LB295">
            <v>0</v>
          </cell>
          <cell r="LC295" t="str">
            <v>нд</v>
          </cell>
          <cell r="LD295">
            <v>0</v>
          </cell>
          <cell r="LE295">
            <v>0</v>
          </cell>
          <cell r="LF295">
            <v>0</v>
          </cell>
          <cell r="LG295">
            <v>0</v>
          </cell>
          <cell r="LH295">
            <v>0</v>
          </cell>
          <cell r="LI295">
            <v>0</v>
          </cell>
          <cell r="LJ295">
            <v>0</v>
          </cell>
          <cell r="LK295">
            <v>0</v>
          </cell>
          <cell r="LL295">
            <v>0</v>
          </cell>
          <cell r="LM295">
            <v>0</v>
          </cell>
          <cell r="LN295" t="str">
            <v>нд</v>
          </cell>
          <cell r="LO295">
            <v>0</v>
          </cell>
          <cell r="LP295">
            <v>0</v>
          </cell>
          <cell r="LQ295">
            <v>0</v>
          </cell>
          <cell r="LR295">
            <v>0</v>
          </cell>
          <cell r="LS295">
            <v>0</v>
          </cell>
          <cell r="LT295">
            <v>0</v>
          </cell>
          <cell r="LU295">
            <v>0</v>
          </cell>
          <cell r="LV295">
            <v>0</v>
          </cell>
          <cell r="LW295">
            <v>0</v>
          </cell>
          <cell r="LX295">
            <v>0</v>
          </cell>
          <cell r="LY295" t="str">
            <v>нд</v>
          </cell>
          <cell r="LZ295">
            <v>0</v>
          </cell>
          <cell r="MA295" t="str">
            <v>1.1.4</v>
          </cell>
          <cell r="MB295" t="str">
            <v>Строительство ВЛ-0,4 кВ, Ф-19  ПС «Гудермес» с монтажом опор и подвеской провода</v>
          </cell>
          <cell r="MC295" t="str">
            <v>F_prj_109108_49170</v>
          </cell>
          <cell r="MD295" t="str">
            <v>F_prj_109108_49170</v>
          </cell>
          <cell r="ME295" t="b">
            <v>0</v>
          </cell>
          <cell r="MF295">
            <v>0</v>
          </cell>
          <cell r="MG295">
            <v>0</v>
          </cell>
          <cell r="MH295">
            <v>0</v>
          </cell>
          <cell r="MI295">
            <v>0</v>
          </cell>
          <cell r="MK295">
            <v>0</v>
          </cell>
          <cell r="ML295">
            <v>0</v>
          </cell>
          <cell r="MM295">
            <v>0</v>
          </cell>
          <cell r="MN295">
            <v>0</v>
          </cell>
          <cell r="MO295">
            <v>0</v>
          </cell>
          <cell r="MP295">
            <v>0</v>
          </cell>
          <cell r="MQ295">
            <v>0</v>
          </cell>
          <cell r="MR295">
            <v>0</v>
          </cell>
          <cell r="MS295">
            <v>0</v>
          </cell>
          <cell r="MT295">
            <v>0</v>
          </cell>
          <cell r="MU295">
            <v>0</v>
          </cell>
          <cell r="MV295">
            <v>0</v>
          </cell>
          <cell r="MW295">
            <v>0</v>
          </cell>
          <cell r="MX295">
            <v>0</v>
          </cell>
          <cell r="MY295">
            <v>0</v>
          </cell>
          <cell r="MZ295">
            <v>0</v>
          </cell>
          <cell r="NA295">
            <v>0</v>
          </cell>
          <cell r="NB295">
            <v>0</v>
          </cell>
          <cell r="NC295">
            <v>0</v>
          </cell>
          <cell r="ND295">
            <v>0</v>
          </cell>
          <cell r="NE295">
            <v>0</v>
          </cell>
          <cell r="NF295">
            <v>0</v>
          </cell>
          <cell r="NG295">
            <v>0</v>
          </cell>
          <cell r="NH295">
            <v>0</v>
          </cell>
          <cell r="NI295">
            <v>0</v>
          </cell>
          <cell r="NJ295">
            <v>0</v>
          </cell>
          <cell r="NK295">
            <v>0</v>
          </cell>
          <cell r="NL295">
            <v>0</v>
          </cell>
          <cell r="NM295">
            <v>0</v>
          </cell>
          <cell r="NN295">
            <v>0</v>
          </cell>
          <cell r="NO295">
            <v>0</v>
          </cell>
          <cell r="NP295">
            <v>0</v>
          </cell>
          <cell r="NQ295">
            <v>0</v>
          </cell>
          <cell r="NR295">
            <v>0</v>
          </cell>
          <cell r="NS295">
            <v>0</v>
          </cell>
          <cell r="NT295">
            <v>0</v>
          </cell>
          <cell r="NU295">
            <v>0</v>
          </cell>
          <cell r="NV295">
            <v>0</v>
          </cell>
          <cell r="NW295">
            <v>0</v>
          </cell>
          <cell r="NX295">
            <v>0</v>
          </cell>
          <cell r="NY295">
            <v>0</v>
          </cell>
          <cell r="NZ295">
            <v>0</v>
          </cell>
          <cell r="OA295">
            <v>0</v>
          </cell>
          <cell r="OB295">
            <v>0</v>
          </cell>
          <cell r="OC295">
            <v>0</v>
          </cell>
          <cell r="OD295">
            <v>0</v>
          </cell>
          <cell r="OE295">
            <v>0</v>
          </cell>
          <cell r="OF295">
            <v>0</v>
          </cell>
          <cell r="OG295">
            <v>0</v>
          </cell>
          <cell r="OH295">
            <v>0</v>
          </cell>
          <cell r="OI295">
            <v>0</v>
          </cell>
          <cell r="OJ295">
            <v>0</v>
          </cell>
          <cell r="OK295">
            <v>0</v>
          </cell>
          <cell r="OL295">
            <v>0</v>
          </cell>
          <cell r="ON295">
            <v>0</v>
          </cell>
          <cell r="OO295">
            <v>0</v>
          </cell>
          <cell r="OR295">
            <v>0</v>
          </cell>
          <cell r="OS295">
            <v>0</v>
          </cell>
          <cell r="OT295">
            <v>0</v>
          </cell>
          <cell r="OU295">
            <v>0</v>
          </cell>
          <cell r="OV295">
            <v>0</v>
          </cell>
          <cell r="OW295">
            <v>0</v>
          </cell>
          <cell r="OX295">
            <v>0</v>
          </cell>
          <cell r="OY295">
            <v>0</v>
          </cell>
          <cell r="OZ295">
            <v>0</v>
          </cell>
          <cell r="PA295">
            <v>0</v>
          </cell>
          <cell r="PB295">
            <v>0</v>
          </cell>
          <cell r="PC295">
            <v>0</v>
          </cell>
          <cell r="PD295">
            <v>0</v>
          </cell>
          <cell r="PE295">
            <v>0</v>
          </cell>
          <cell r="PF295">
            <v>0</v>
          </cell>
          <cell r="PG295">
            <v>0</v>
          </cell>
          <cell r="PH295">
            <v>0</v>
          </cell>
          <cell r="PI295">
            <v>0</v>
          </cell>
          <cell r="PJ295">
            <v>0</v>
          </cell>
          <cell r="PK295">
            <v>0</v>
          </cell>
          <cell r="PL295">
            <v>0</v>
          </cell>
          <cell r="PM295">
            <v>0</v>
          </cell>
          <cell r="PN295">
            <v>0</v>
          </cell>
          <cell r="PO295">
            <v>0</v>
          </cell>
          <cell r="PP295">
            <v>0</v>
          </cell>
          <cell r="PQ295">
            <v>0</v>
          </cell>
          <cell r="PR295">
            <v>0</v>
          </cell>
          <cell r="PS295">
            <v>0</v>
          </cell>
          <cell r="PT295">
            <v>0</v>
          </cell>
          <cell r="PU295">
            <v>0</v>
          </cell>
          <cell r="PV295">
            <v>0</v>
          </cell>
          <cell r="PW295">
            <v>0</v>
          </cell>
          <cell r="PX295">
            <v>0</v>
          </cell>
          <cell r="PY295">
            <v>0</v>
          </cell>
          <cell r="PZ295">
            <v>0</v>
          </cell>
        </row>
        <row r="296">
          <cell r="D296" t="str">
            <v>F_prj_109108_49171</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cell r="CM296">
            <v>0</v>
          </cell>
          <cell r="CN296">
            <v>0</v>
          </cell>
          <cell r="CO296">
            <v>0</v>
          </cell>
          <cell r="CP296">
            <v>0</v>
          </cell>
          <cell r="CQ296">
            <v>0</v>
          </cell>
          <cell r="CR296">
            <v>0</v>
          </cell>
          <cell r="CS296">
            <v>0</v>
          </cell>
          <cell r="CT296">
            <v>0</v>
          </cell>
          <cell r="CU296">
            <v>0</v>
          </cell>
          <cell r="CV296">
            <v>0</v>
          </cell>
          <cell r="CW296">
            <v>0</v>
          </cell>
          <cell r="CX296">
            <v>0</v>
          </cell>
          <cell r="CY296">
            <v>0</v>
          </cell>
          <cell r="CZ296">
            <v>0</v>
          </cell>
          <cell r="DA296">
            <v>0</v>
          </cell>
          <cell r="DB296">
            <v>0</v>
          </cell>
          <cell r="DD296">
            <v>0</v>
          </cell>
          <cell r="DE296">
            <v>0</v>
          </cell>
          <cell r="DF296">
            <v>0</v>
          </cell>
          <cell r="DG296">
            <v>0</v>
          </cell>
          <cell r="DI296">
            <v>0</v>
          </cell>
          <cell r="DJ296">
            <v>0</v>
          </cell>
          <cell r="DK296">
            <v>0</v>
          </cell>
          <cell r="DL296">
            <v>0</v>
          </cell>
          <cell r="DM296">
            <v>0</v>
          </cell>
          <cell r="DN296">
            <v>0</v>
          </cell>
          <cell r="DO296">
            <v>0</v>
          </cell>
          <cell r="DP296">
            <v>0</v>
          </cell>
          <cell r="DQ296">
            <v>0</v>
          </cell>
          <cell r="DR296">
            <v>0</v>
          </cell>
          <cell r="DS296">
            <v>0</v>
          </cell>
          <cell r="DT296">
            <v>0</v>
          </cell>
          <cell r="DU296">
            <v>0</v>
          </cell>
          <cell r="DV296">
            <v>0</v>
          </cell>
          <cell r="DW296">
            <v>0</v>
          </cell>
          <cell r="DX296">
            <v>0</v>
          </cell>
          <cell r="DY296">
            <v>0</v>
          </cell>
          <cell r="DZ296">
            <v>0</v>
          </cell>
          <cell r="EA296">
            <v>0</v>
          </cell>
          <cell r="EB296">
            <v>0</v>
          </cell>
          <cell r="EC296">
            <v>0</v>
          </cell>
          <cell r="ED296">
            <v>0</v>
          </cell>
          <cell r="EE296">
            <v>0</v>
          </cell>
          <cell r="EF296">
            <v>0</v>
          </cell>
          <cell r="EG296">
            <v>0</v>
          </cell>
          <cell r="EH296">
            <v>0</v>
          </cell>
          <cell r="EI296">
            <v>0</v>
          </cell>
          <cell r="EK296">
            <v>0</v>
          </cell>
          <cell r="EL296">
            <v>0</v>
          </cell>
          <cell r="EM296">
            <v>0</v>
          </cell>
          <cell r="EN296">
            <v>9.9600000000000009</v>
          </cell>
          <cell r="EO296">
            <v>9.9600000000000009</v>
          </cell>
          <cell r="EP296">
            <v>0</v>
          </cell>
          <cell r="EQ296">
            <v>0</v>
          </cell>
          <cell r="ER296">
            <v>0</v>
          </cell>
          <cell r="ES296">
            <v>0</v>
          </cell>
          <cell r="ET296">
            <v>0</v>
          </cell>
          <cell r="EU296">
            <v>0</v>
          </cell>
          <cell r="EV296">
            <v>0</v>
          </cell>
          <cell r="EW296">
            <v>0</v>
          </cell>
          <cell r="EX296">
            <v>9.9600000000000009</v>
          </cell>
          <cell r="EY296">
            <v>9.9600000000000009</v>
          </cell>
          <cell r="EZ296">
            <v>0</v>
          </cell>
          <cell r="FA296">
            <v>0</v>
          </cell>
          <cell r="FB296">
            <v>0</v>
          </cell>
          <cell r="FC296">
            <v>0</v>
          </cell>
          <cell r="FD296">
            <v>0</v>
          </cell>
          <cell r="FE296" t="str">
            <v>нд</v>
          </cell>
          <cell r="FF296">
            <v>0</v>
          </cell>
          <cell r="FG296">
            <v>0</v>
          </cell>
          <cell r="FH296">
            <v>0</v>
          </cell>
          <cell r="FI296">
            <v>0</v>
          </cell>
          <cell r="FJ296">
            <v>0</v>
          </cell>
          <cell r="FK296">
            <v>0</v>
          </cell>
          <cell r="FL296">
            <v>0</v>
          </cell>
          <cell r="FM296">
            <v>0</v>
          </cell>
          <cell r="FN296">
            <v>0</v>
          </cell>
          <cell r="FO296">
            <v>0</v>
          </cell>
          <cell r="FP296" t="str">
            <v>нд</v>
          </cell>
          <cell r="FQ296">
            <v>0</v>
          </cell>
          <cell r="FR296">
            <v>0</v>
          </cell>
          <cell r="FS296">
            <v>0</v>
          </cell>
          <cell r="FT296">
            <v>0</v>
          </cell>
          <cell r="FU296">
            <v>0</v>
          </cell>
          <cell r="FV296">
            <v>0</v>
          </cell>
          <cell r="FW296">
            <v>0</v>
          </cell>
          <cell r="FX296">
            <v>0</v>
          </cell>
          <cell r="FY296">
            <v>0</v>
          </cell>
          <cell r="FZ296">
            <v>0</v>
          </cell>
          <cell r="GA296" t="str">
            <v>нд</v>
          </cell>
          <cell r="GB296">
            <v>0</v>
          </cell>
          <cell r="GC296">
            <v>0</v>
          </cell>
          <cell r="GD296">
            <v>0</v>
          </cell>
          <cell r="GE296">
            <v>0</v>
          </cell>
          <cell r="GF296">
            <v>0</v>
          </cell>
          <cell r="GG296">
            <v>0</v>
          </cell>
          <cell r="GH296">
            <v>0</v>
          </cell>
          <cell r="GI296">
            <v>0</v>
          </cell>
          <cell r="GJ296">
            <v>0</v>
          </cell>
          <cell r="GK296">
            <v>0</v>
          </cell>
          <cell r="GL296" t="str">
            <v>нд</v>
          </cell>
          <cell r="GM296">
            <v>0</v>
          </cell>
          <cell r="GN296">
            <v>0</v>
          </cell>
          <cell r="GO296">
            <v>0</v>
          </cell>
          <cell r="GP296">
            <v>0</v>
          </cell>
          <cell r="GQ296">
            <v>0</v>
          </cell>
          <cell r="GR296">
            <v>0</v>
          </cell>
          <cell r="GS296">
            <v>0</v>
          </cell>
          <cell r="GT296">
            <v>0</v>
          </cell>
          <cell r="GU296">
            <v>0</v>
          </cell>
          <cell r="GV296">
            <v>0</v>
          </cell>
          <cell r="GW296" t="str">
            <v>нд</v>
          </cell>
          <cell r="GX296">
            <v>0</v>
          </cell>
          <cell r="GY296">
            <v>0</v>
          </cell>
          <cell r="GZ296">
            <v>0</v>
          </cell>
          <cell r="HA296">
            <v>0</v>
          </cell>
          <cell r="HB296">
            <v>0</v>
          </cell>
          <cell r="HC296">
            <v>0</v>
          </cell>
          <cell r="HD296">
            <v>0</v>
          </cell>
          <cell r="HE296">
            <v>0</v>
          </cell>
          <cell r="HF296">
            <v>0</v>
          </cell>
          <cell r="HG296">
            <v>0</v>
          </cell>
          <cell r="HH296" t="str">
            <v>нд</v>
          </cell>
          <cell r="HI296">
            <v>0</v>
          </cell>
          <cell r="HJ296">
            <v>0</v>
          </cell>
          <cell r="HK296">
            <v>0</v>
          </cell>
          <cell r="HL296">
            <v>0</v>
          </cell>
          <cell r="HM296">
            <v>0</v>
          </cell>
          <cell r="HN296">
            <v>0</v>
          </cell>
          <cell r="HO296">
            <v>0</v>
          </cell>
          <cell r="HP296">
            <v>0</v>
          </cell>
          <cell r="HQ296">
            <v>0</v>
          </cell>
          <cell r="HR296">
            <v>0</v>
          </cell>
          <cell r="HS296" t="str">
            <v>нд</v>
          </cell>
          <cell r="HT296">
            <v>0</v>
          </cell>
          <cell r="HU296">
            <v>0</v>
          </cell>
          <cell r="HV296">
            <v>0</v>
          </cell>
          <cell r="HW296">
            <v>0</v>
          </cell>
          <cell r="HX296">
            <v>0</v>
          </cell>
          <cell r="HY296">
            <v>0</v>
          </cell>
          <cell r="HZ296">
            <v>0</v>
          </cell>
          <cell r="IA296">
            <v>0</v>
          </cell>
          <cell r="IB296">
            <v>0</v>
          </cell>
          <cell r="IC296">
            <v>0</v>
          </cell>
          <cell r="ID296" t="str">
            <v>нд</v>
          </cell>
          <cell r="IE296">
            <v>0</v>
          </cell>
          <cell r="IF296">
            <v>0</v>
          </cell>
          <cell r="IG296">
            <v>0</v>
          </cell>
          <cell r="IH296">
            <v>0</v>
          </cell>
          <cell r="II296">
            <v>0</v>
          </cell>
          <cell r="IJ296">
            <v>0</v>
          </cell>
          <cell r="IK296">
            <v>0</v>
          </cell>
          <cell r="IL296">
            <v>0</v>
          </cell>
          <cell r="IM296">
            <v>0</v>
          </cell>
          <cell r="IN296">
            <v>0</v>
          </cell>
          <cell r="IO296" t="str">
            <v>нд</v>
          </cell>
          <cell r="IP296">
            <v>0</v>
          </cell>
          <cell r="IQ296">
            <v>0</v>
          </cell>
          <cell r="IR296">
            <v>0</v>
          </cell>
          <cell r="IS296">
            <v>0</v>
          </cell>
          <cell r="IT296">
            <v>0</v>
          </cell>
          <cell r="IU296">
            <v>0</v>
          </cell>
          <cell r="IV296">
            <v>0</v>
          </cell>
          <cell r="IW296">
            <v>0</v>
          </cell>
          <cell r="IX296">
            <v>0</v>
          </cell>
          <cell r="IY296">
            <v>0</v>
          </cell>
          <cell r="IZ296" t="str">
            <v>нд</v>
          </cell>
          <cell r="JA296">
            <v>0</v>
          </cell>
          <cell r="JB296">
            <v>0</v>
          </cell>
          <cell r="JC296">
            <v>0</v>
          </cell>
          <cell r="JD296">
            <v>0</v>
          </cell>
          <cell r="JE296">
            <v>0</v>
          </cell>
          <cell r="JF296">
            <v>0</v>
          </cell>
          <cell r="JG296">
            <v>0</v>
          </cell>
          <cell r="JH296">
            <v>0</v>
          </cell>
          <cell r="JI296">
            <v>0</v>
          </cell>
          <cell r="JJ296">
            <v>0</v>
          </cell>
          <cell r="JK296" t="str">
            <v>нд</v>
          </cell>
          <cell r="JL296">
            <v>0</v>
          </cell>
          <cell r="JM296">
            <v>0</v>
          </cell>
          <cell r="JN296">
            <v>0</v>
          </cell>
          <cell r="JO296">
            <v>0</v>
          </cell>
          <cell r="JP296">
            <v>0</v>
          </cell>
          <cell r="JQ296">
            <v>0</v>
          </cell>
          <cell r="JR296">
            <v>0</v>
          </cell>
          <cell r="JS296">
            <v>0</v>
          </cell>
          <cell r="JT296">
            <v>0</v>
          </cell>
          <cell r="JU296">
            <v>0</v>
          </cell>
          <cell r="JV296" t="str">
            <v>нд</v>
          </cell>
          <cell r="JW296">
            <v>0</v>
          </cell>
          <cell r="JX296">
            <v>0</v>
          </cell>
          <cell r="JY296">
            <v>0</v>
          </cell>
          <cell r="JZ296">
            <v>0</v>
          </cell>
          <cell r="KA296">
            <v>0</v>
          </cell>
          <cell r="KB296">
            <v>0</v>
          </cell>
          <cell r="KC296">
            <v>0</v>
          </cell>
          <cell r="KD296">
            <v>0</v>
          </cell>
          <cell r="KE296">
            <v>0</v>
          </cell>
          <cell r="KF296">
            <v>0</v>
          </cell>
          <cell r="KG296" t="str">
            <v>нд</v>
          </cell>
          <cell r="KH296">
            <v>0</v>
          </cell>
          <cell r="KI296">
            <v>0</v>
          </cell>
          <cell r="KJ296">
            <v>0</v>
          </cell>
          <cell r="KK296">
            <v>0</v>
          </cell>
          <cell r="KL296">
            <v>0</v>
          </cell>
          <cell r="KM296">
            <v>0</v>
          </cell>
          <cell r="KN296">
            <v>0</v>
          </cell>
          <cell r="KO296">
            <v>0</v>
          </cell>
          <cell r="KP296">
            <v>0</v>
          </cell>
          <cell r="KQ296">
            <v>0</v>
          </cell>
          <cell r="KR296" t="str">
            <v>нд</v>
          </cell>
          <cell r="KS296">
            <v>0</v>
          </cell>
          <cell r="KT296">
            <v>0</v>
          </cell>
          <cell r="KU296">
            <v>0</v>
          </cell>
          <cell r="KV296">
            <v>0</v>
          </cell>
          <cell r="KW296">
            <v>0</v>
          </cell>
          <cell r="KX296">
            <v>0</v>
          </cell>
          <cell r="KY296">
            <v>0</v>
          </cell>
          <cell r="KZ296">
            <v>0</v>
          </cell>
          <cell r="LA296">
            <v>0</v>
          </cell>
          <cell r="LB296">
            <v>0</v>
          </cell>
          <cell r="LC296" t="str">
            <v>нд</v>
          </cell>
          <cell r="LD296">
            <v>0</v>
          </cell>
          <cell r="LE296">
            <v>0</v>
          </cell>
          <cell r="LF296">
            <v>0</v>
          </cell>
          <cell r="LG296">
            <v>0</v>
          </cell>
          <cell r="LH296">
            <v>0</v>
          </cell>
          <cell r="LI296">
            <v>0</v>
          </cell>
          <cell r="LJ296">
            <v>0</v>
          </cell>
          <cell r="LK296">
            <v>0</v>
          </cell>
          <cell r="LL296">
            <v>0</v>
          </cell>
          <cell r="LM296">
            <v>0</v>
          </cell>
          <cell r="LN296" t="str">
            <v>нд</v>
          </cell>
          <cell r="LO296">
            <v>0</v>
          </cell>
          <cell r="LP296">
            <v>0</v>
          </cell>
          <cell r="LQ296">
            <v>0</v>
          </cell>
          <cell r="LR296">
            <v>0</v>
          </cell>
          <cell r="LS296">
            <v>0</v>
          </cell>
          <cell r="LT296">
            <v>0</v>
          </cell>
          <cell r="LU296">
            <v>0</v>
          </cell>
          <cell r="LV296">
            <v>0</v>
          </cell>
          <cell r="LW296">
            <v>0</v>
          </cell>
          <cell r="LX296">
            <v>0</v>
          </cell>
          <cell r="LY296" t="str">
            <v>нд</v>
          </cell>
          <cell r="LZ296">
            <v>0</v>
          </cell>
          <cell r="MA296" t="str">
            <v>1.1.4</v>
          </cell>
          <cell r="MB296" t="str">
            <v>Строительство ВЛ-0,4 кВ, Ф-11, ПС «Красноармейская» с монтажом опор и подвеской провода</v>
          </cell>
          <cell r="MC296" t="str">
            <v>F_prj_109108_48400</v>
          </cell>
          <cell r="MD296" t="str">
            <v>F_prj_109108_48400</v>
          </cell>
          <cell r="ME296" t="b">
            <v>0</v>
          </cell>
          <cell r="MF296">
            <v>0</v>
          </cell>
          <cell r="MG296">
            <v>0</v>
          </cell>
          <cell r="MH296">
            <v>0</v>
          </cell>
          <cell r="MI296">
            <v>0</v>
          </cell>
          <cell r="MK296">
            <v>0</v>
          </cell>
          <cell r="ML296">
            <v>0</v>
          </cell>
          <cell r="MM296">
            <v>0</v>
          </cell>
          <cell r="MN296">
            <v>0</v>
          </cell>
          <cell r="MO296">
            <v>0</v>
          </cell>
          <cell r="MP296">
            <v>0</v>
          </cell>
          <cell r="MQ296">
            <v>0</v>
          </cell>
          <cell r="MR296">
            <v>0</v>
          </cell>
          <cell r="MS296">
            <v>0</v>
          </cell>
          <cell r="MT296">
            <v>0</v>
          </cell>
          <cell r="MU296">
            <v>0</v>
          </cell>
          <cell r="MV296">
            <v>0</v>
          </cell>
          <cell r="MW296">
            <v>0</v>
          </cell>
          <cell r="MX296">
            <v>0</v>
          </cell>
          <cell r="MY296">
            <v>0</v>
          </cell>
          <cell r="MZ296">
            <v>0</v>
          </cell>
          <cell r="NA296">
            <v>0</v>
          </cell>
          <cell r="NB296">
            <v>0</v>
          </cell>
          <cell r="NC296">
            <v>0</v>
          </cell>
          <cell r="ND296">
            <v>0</v>
          </cell>
          <cell r="NE296">
            <v>0</v>
          </cell>
          <cell r="NF296">
            <v>0</v>
          </cell>
          <cell r="NG296">
            <v>0</v>
          </cell>
          <cell r="NH296">
            <v>0</v>
          </cell>
          <cell r="NI296">
            <v>0</v>
          </cell>
          <cell r="NJ296">
            <v>0</v>
          </cell>
          <cell r="NK296">
            <v>0</v>
          </cell>
          <cell r="NL296">
            <v>0</v>
          </cell>
          <cell r="NM296">
            <v>0</v>
          </cell>
          <cell r="NN296">
            <v>0</v>
          </cell>
          <cell r="NO296">
            <v>0</v>
          </cell>
          <cell r="NP296">
            <v>0</v>
          </cell>
          <cell r="NQ296">
            <v>0</v>
          </cell>
          <cell r="NR296">
            <v>0</v>
          </cell>
          <cell r="NS296">
            <v>0</v>
          </cell>
          <cell r="NT296">
            <v>0</v>
          </cell>
          <cell r="NU296">
            <v>0</v>
          </cell>
          <cell r="NV296">
            <v>0</v>
          </cell>
          <cell r="NW296">
            <v>0</v>
          </cell>
          <cell r="NX296">
            <v>0</v>
          </cell>
          <cell r="NY296">
            <v>0</v>
          </cell>
          <cell r="NZ296">
            <v>0</v>
          </cell>
          <cell r="OA296">
            <v>0</v>
          </cell>
          <cell r="OB296">
            <v>0</v>
          </cell>
          <cell r="OC296">
            <v>0</v>
          </cell>
          <cell r="OD296">
            <v>0</v>
          </cell>
          <cell r="OE296">
            <v>0</v>
          </cell>
          <cell r="OF296">
            <v>0</v>
          </cell>
          <cell r="OG296">
            <v>0</v>
          </cell>
          <cell r="OH296">
            <v>0</v>
          </cell>
          <cell r="OI296">
            <v>0</v>
          </cell>
          <cell r="OJ296">
            <v>0</v>
          </cell>
          <cell r="OK296">
            <v>0</v>
          </cell>
          <cell r="OL296">
            <v>0</v>
          </cell>
          <cell r="ON296">
            <v>0</v>
          </cell>
          <cell r="OO296">
            <v>0</v>
          </cell>
          <cell r="OR296">
            <v>0</v>
          </cell>
          <cell r="OS296">
            <v>0</v>
          </cell>
          <cell r="OT296">
            <v>0</v>
          </cell>
          <cell r="OU296">
            <v>0</v>
          </cell>
          <cell r="OV296">
            <v>0</v>
          </cell>
          <cell r="OW296">
            <v>0</v>
          </cell>
          <cell r="OX296">
            <v>0</v>
          </cell>
          <cell r="OY296">
            <v>0</v>
          </cell>
          <cell r="OZ296">
            <v>0</v>
          </cell>
          <cell r="PA296">
            <v>0</v>
          </cell>
          <cell r="PB296">
            <v>0</v>
          </cell>
          <cell r="PC296">
            <v>0</v>
          </cell>
          <cell r="PD296">
            <v>0</v>
          </cell>
          <cell r="PE296">
            <v>0</v>
          </cell>
          <cell r="PF296">
            <v>0</v>
          </cell>
          <cell r="PG296">
            <v>0</v>
          </cell>
          <cell r="PH296">
            <v>0</v>
          </cell>
          <cell r="PI296">
            <v>0</v>
          </cell>
          <cell r="PJ296">
            <v>0</v>
          </cell>
          <cell r="PK296">
            <v>0</v>
          </cell>
          <cell r="PL296">
            <v>0</v>
          </cell>
          <cell r="PM296">
            <v>0</v>
          </cell>
          <cell r="PN296">
            <v>0</v>
          </cell>
          <cell r="PO296">
            <v>0</v>
          </cell>
          <cell r="PP296">
            <v>0</v>
          </cell>
          <cell r="PQ296">
            <v>0</v>
          </cell>
          <cell r="PR296">
            <v>0</v>
          </cell>
          <cell r="PS296">
            <v>0</v>
          </cell>
          <cell r="PT296">
            <v>0</v>
          </cell>
          <cell r="PU296">
            <v>0</v>
          </cell>
          <cell r="PV296">
            <v>0</v>
          </cell>
          <cell r="PW296">
            <v>0</v>
          </cell>
          <cell r="PX296">
            <v>0</v>
          </cell>
          <cell r="PY296">
            <v>0</v>
          </cell>
          <cell r="PZ296">
            <v>0</v>
          </cell>
        </row>
        <row r="297">
          <cell r="D297" t="str">
            <v>F_prj_109108_48401</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cell r="CM297">
            <v>0</v>
          </cell>
          <cell r="CN297">
            <v>0</v>
          </cell>
          <cell r="CO297">
            <v>0</v>
          </cell>
          <cell r="CP297">
            <v>0</v>
          </cell>
          <cell r="CQ297">
            <v>0</v>
          </cell>
          <cell r="CR297">
            <v>0</v>
          </cell>
          <cell r="CS297">
            <v>0</v>
          </cell>
          <cell r="CT297">
            <v>0</v>
          </cell>
          <cell r="CU297">
            <v>0</v>
          </cell>
          <cell r="CV297">
            <v>0</v>
          </cell>
          <cell r="CW297">
            <v>0</v>
          </cell>
          <cell r="CX297">
            <v>0</v>
          </cell>
          <cell r="CY297">
            <v>0</v>
          </cell>
          <cell r="CZ297">
            <v>0</v>
          </cell>
          <cell r="DA297">
            <v>0</v>
          </cell>
          <cell r="DB297">
            <v>0</v>
          </cell>
          <cell r="DD297">
            <v>0</v>
          </cell>
          <cell r="DE297">
            <v>0</v>
          </cell>
          <cell r="DF297">
            <v>0</v>
          </cell>
          <cell r="DG297">
            <v>0</v>
          </cell>
          <cell r="DI297">
            <v>0</v>
          </cell>
          <cell r="DJ297">
            <v>0</v>
          </cell>
          <cell r="DK297">
            <v>0</v>
          </cell>
          <cell r="DL297">
            <v>0</v>
          </cell>
          <cell r="DM297">
            <v>0</v>
          </cell>
          <cell r="DN297">
            <v>0</v>
          </cell>
          <cell r="DO297">
            <v>0</v>
          </cell>
          <cell r="DP297">
            <v>0</v>
          </cell>
          <cell r="DQ297">
            <v>0</v>
          </cell>
          <cell r="DR297">
            <v>0</v>
          </cell>
          <cell r="DS297">
            <v>0</v>
          </cell>
          <cell r="DT297">
            <v>0</v>
          </cell>
          <cell r="DU297">
            <v>0</v>
          </cell>
          <cell r="DV297">
            <v>0</v>
          </cell>
          <cell r="DW297">
            <v>0</v>
          </cell>
          <cell r="DX297">
            <v>0</v>
          </cell>
          <cell r="DY297">
            <v>0</v>
          </cell>
          <cell r="DZ297">
            <v>0</v>
          </cell>
          <cell r="EA297">
            <v>0</v>
          </cell>
          <cell r="EB297">
            <v>0</v>
          </cell>
          <cell r="EC297">
            <v>0</v>
          </cell>
          <cell r="ED297">
            <v>0</v>
          </cell>
          <cell r="EE297">
            <v>0</v>
          </cell>
          <cell r="EF297">
            <v>0</v>
          </cell>
          <cell r="EG297">
            <v>0</v>
          </cell>
          <cell r="EH297">
            <v>0</v>
          </cell>
          <cell r="EI297">
            <v>0</v>
          </cell>
          <cell r="EK297">
            <v>0</v>
          </cell>
          <cell r="EL297">
            <v>0</v>
          </cell>
          <cell r="EM297">
            <v>0</v>
          </cell>
          <cell r="EN297">
            <v>6.14</v>
          </cell>
          <cell r="EO297">
            <v>6.14</v>
          </cell>
          <cell r="EP297">
            <v>0</v>
          </cell>
          <cell r="EQ297">
            <v>0</v>
          </cell>
          <cell r="ER297">
            <v>0</v>
          </cell>
          <cell r="ES297">
            <v>0</v>
          </cell>
          <cell r="ET297">
            <v>0</v>
          </cell>
          <cell r="EU297">
            <v>0</v>
          </cell>
          <cell r="EV297">
            <v>0</v>
          </cell>
          <cell r="EW297">
            <v>0</v>
          </cell>
          <cell r="EX297">
            <v>6.14</v>
          </cell>
          <cell r="EY297">
            <v>6.14</v>
          </cell>
          <cell r="EZ297">
            <v>0</v>
          </cell>
          <cell r="FA297">
            <v>0</v>
          </cell>
          <cell r="FB297">
            <v>0</v>
          </cell>
          <cell r="FC297">
            <v>0</v>
          </cell>
          <cell r="FD297">
            <v>0</v>
          </cell>
          <cell r="FE297" t="str">
            <v>нд</v>
          </cell>
          <cell r="FF297">
            <v>0</v>
          </cell>
          <cell r="FG297">
            <v>0</v>
          </cell>
          <cell r="FH297">
            <v>0</v>
          </cell>
          <cell r="FI297">
            <v>0</v>
          </cell>
          <cell r="FJ297">
            <v>0</v>
          </cell>
          <cell r="FK297">
            <v>0</v>
          </cell>
          <cell r="FL297">
            <v>0</v>
          </cell>
          <cell r="FM297">
            <v>0</v>
          </cell>
          <cell r="FN297">
            <v>0</v>
          </cell>
          <cell r="FO297">
            <v>0</v>
          </cell>
          <cell r="FP297" t="str">
            <v>нд</v>
          </cell>
          <cell r="FQ297">
            <v>0</v>
          </cell>
          <cell r="FR297">
            <v>0</v>
          </cell>
          <cell r="FS297">
            <v>0</v>
          </cell>
          <cell r="FT297">
            <v>0</v>
          </cell>
          <cell r="FU297">
            <v>0</v>
          </cell>
          <cell r="FV297">
            <v>0</v>
          </cell>
          <cell r="FW297">
            <v>0</v>
          </cell>
          <cell r="FX297">
            <v>0</v>
          </cell>
          <cell r="FY297">
            <v>0</v>
          </cell>
          <cell r="FZ297">
            <v>0</v>
          </cell>
          <cell r="GA297" t="str">
            <v>нд</v>
          </cell>
          <cell r="GB297">
            <v>0</v>
          </cell>
          <cell r="GC297">
            <v>0</v>
          </cell>
          <cell r="GD297">
            <v>0</v>
          </cell>
          <cell r="GE297">
            <v>0</v>
          </cell>
          <cell r="GF297">
            <v>0</v>
          </cell>
          <cell r="GG297">
            <v>0</v>
          </cell>
          <cell r="GH297">
            <v>0</v>
          </cell>
          <cell r="GI297">
            <v>0</v>
          </cell>
          <cell r="GJ297">
            <v>0</v>
          </cell>
          <cell r="GK297">
            <v>0</v>
          </cell>
          <cell r="GL297" t="str">
            <v>нд</v>
          </cell>
          <cell r="GM297">
            <v>0</v>
          </cell>
          <cell r="GN297">
            <v>0</v>
          </cell>
          <cell r="GO297">
            <v>0</v>
          </cell>
          <cell r="GP297">
            <v>0</v>
          </cell>
          <cell r="GQ297">
            <v>0</v>
          </cell>
          <cell r="GR297">
            <v>0</v>
          </cell>
          <cell r="GS297">
            <v>0</v>
          </cell>
          <cell r="GT297">
            <v>0</v>
          </cell>
          <cell r="GU297">
            <v>0</v>
          </cell>
          <cell r="GV297">
            <v>0</v>
          </cell>
          <cell r="GW297" t="str">
            <v>нд</v>
          </cell>
          <cell r="GX297">
            <v>0</v>
          </cell>
          <cell r="GY297">
            <v>0</v>
          </cell>
          <cell r="GZ297">
            <v>0</v>
          </cell>
          <cell r="HA297">
            <v>0</v>
          </cell>
          <cell r="HB297">
            <v>0</v>
          </cell>
          <cell r="HC297">
            <v>0</v>
          </cell>
          <cell r="HD297">
            <v>0</v>
          </cell>
          <cell r="HE297">
            <v>0</v>
          </cell>
          <cell r="HF297">
            <v>0</v>
          </cell>
          <cell r="HG297">
            <v>0</v>
          </cell>
          <cell r="HH297" t="str">
            <v>нд</v>
          </cell>
          <cell r="HI297">
            <v>0</v>
          </cell>
          <cell r="HJ297">
            <v>0</v>
          </cell>
          <cell r="HK297">
            <v>0</v>
          </cell>
          <cell r="HL297">
            <v>0</v>
          </cell>
          <cell r="HM297">
            <v>0</v>
          </cell>
          <cell r="HN297">
            <v>0</v>
          </cell>
          <cell r="HO297">
            <v>0</v>
          </cell>
          <cell r="HP297">
            <v>0</v>
          </cell>
          <cell r="HQ297">
            <v>0</v>
          </cell>
          <cell r="HR297">
            <v>0</v>
          </cell>
          <cell r="HS297" t="str">
            <v>нд</v>
          </cell>
          <cell r="HT297">
            <v>0</v>
          </cell>
          <cell r="HU297">
            <v>0</v>
          </cell>
          <cell r="HV297">
            <v>0</v>
          </cell>
          <cell r="HW297">
            <v>0</v>
          </cell>
          <cell r="HX297">
            <v>0</v>
          </cell>
          <cell r="HY297">
            <v>0</v>
          </cell>
          <cell r="HZ297">
            <v>0</v>
          </cell>
          <cell r="IA297">
            <v>0</v>
          </cell>
          <cell r="IB297">
            <v>0</v>
          </cell>
          <cell r="IC297">
            <v>0</v>
          </cell>
          <cell r="ID297" t="str">
            <v>нд</v>
          </cell>
          <cell r="IE297">
            <v>0</v>
          </cell>
          <cell r="IF297">
            <v>0</v>
          </cell>
          <cell r="IG297">
            <v>0</v>
          </cell>
          <cell r="IH297">
            <v>0</v>
          </cell>
          <cell r="II297">
            <v>0</v>
          </cell>
          <cell r="IJ297">
            <v>0</v>
          </cell>
          <cell r="IK297">
            <v>0</v>
          </cell>
          <cell r="IL297">
            <v>0</v>
          </cell>
          <cell r="IM297">
            <v>0</v>
          </cell>
          <cell r="IN297">
            <v>0</v>
          </cell>
          <cell r="IO297" t="str">
            <v>нд</v>
          </cell>
          <cell r="IP297">
            <v>0</v>
          </cell>
          <cell r="IQ297">
            <v>0</v>
          </cell>
          <cell r="IR297">
            <v>0</v>
          </cell>
          <cell r="IS297">
            <v>0</v>
          </cell>
          <cell r="IT297">
            <v>0</v>
          </cell>
          <cell r="IU297">
            <v>0</v>
          </cell>
          <cell r="IV297">
            <v>0</v>
          </cell>
          <cell r="IW297">
            <v>0</v>
          </cell>
          <cell r="IX297">
            <v>0</v>
          </cell>
          <cell r="IY297">
            <v>0</v>
          </cell>
          <cell r="IZ297" t="str">
            <v>нд</v>
          </cell>
          <cell r="JA297">
            <v>0</v>
          </cell>
          <cell r="JB297">
            <v>0</v>
          </cell>
          <cell r="JC297">
            <v>0</v>
          </cell>
          <cell r="JD297">
            <v>0</v>
          </cell>
          <cell r="JE297">
            <v>0</v>
          </cell>
          <cell r="JF297">
            <v>0</v>
          </cell>
          <cell r="JG297">
            <v>0</v>
          </cell>
          <cell r="JH297">
            <v>0</v>
          </cell>
          <cell r="JI297">
            <v>0</v>
          </cell>
          <cell r="JJ297">
            <v>0</v>
          </cell>
          <cell r="JK297" t="str">
            <v>нд</v>
          </cell>
          <cell r="JL297">
            <v>0</v>
          </cell>
          <cell r="JM297">
            <v>0</v>
          </cell>
          <cell r="JN297">
            <v>0</v>
          </cell>
          <cell r="JO297">
            <v>0</v>
          </cell>
          <cell r="JP297">
            <v>0</v>
          </cell>
          <cell r="JQ297">
            <v>0</v>
          </cell>
          <cell r="JR297">
            <v>0</v>
          </cell>
          <cell r="JS297">
            <v>0</v>
          </cell>
          <cell r="JT297">
            <v>0</v>
          </cell>
          <cell r="JU297">
            <v>0</v>
          </cell>
          <cell r="JV297" t="str">
            <v>нд</v>
          </cell>
          <cell r="JW297">
            <v>0</v>
          </cell>
          <cell r="JX297">
            <v>0</v>
          </cell>
          <cell r="JY297">
            <v>0</v>
          </cell>
          <cell r="JZ297">
            <v>0</v>
          </cell>
          <cell r="KA297">
            <v>0</v>
          </cell>
          <cell r="KB297">
            <v>0</v>
          </cell>
          <cell r="KC297">
            <v>0</v>
          </cell>
          <cell r="KD297">
            <v>0</v>
          </cell>
          <cell r="KE297">
            <v>0</v>
          </cell>
          <cell r="KF297">
            <v>0</v>
          </cell>
          <cell r="KG297" t="str">
            <v>нд</v>
          </cell>
          <cell r="KH297">
            <v>0</v>
          </cell>
          <cell r="KI297">
            <v>0</v>
          </cell>
          <cell r="KJ297">
            <v>0</v>
          </cell>
          <cell r="KK297">
            <v>0</v>
          </cell>
          <cell r="KL297">
            <v>0</v>
          </cell>
          <cell r="KM297">
            <v>0</v>
          </cell>
          <cell r="KN297">
            <v>0</v>
          </cell>
          <cell r="KO297">
            <v>0</v>
          </cell>
          <cell r="KP297">
            <v>0</v>
          </cell>
          <cell r="KQ297">
            <v>0</v>
          </cell>
          <cell r="KR297" t="str">
            <v>нд</v>
          </cell>
          <cell r="KS297">
            <v>0</v>
          </cell>
          <cell r="KT297">
            <v>0</v>
          </cell>
          <cell r="KU297">
            <v>0</v>
          </cell>
          <cell r="KV297">
            <v>0</v>
          </cell>
          <cell r="KW297">
            <v>0</v>
          </cell>
          <cell r="KX297">
            <v>0</v>
          </cell>
          <cell r="KY297">
            <v>0</v>
          </cell>
          <cell r="KZ297">
            <v>0</v>
          </cell>
          <cell r="LA297">
            <v>0</v>
          </cell>
          <cell r="LB297">
            <v>0</v>
          </cell>
          <cell r="LC297" t="str">
            <v>нд</v>
          </cell>
          <cell r="LD297">
            <v>0</v>
          </cell>
          <cell r="LE297">
            <v>0</v>
          </cell>
          <cell r="LF297">
            <v>0</v>
          </cell>
          <cell r="LG297">
            <v>0</v>
          </cell>
          <cell r="LH297">
            <v>0</v>
          </cell>
          <cell r="LI297">
            <v>0</v>
          </cell>
          <cell r="LJ297">
            <v>0</v>
          </cell>
          <cell r="LK297">
            <v>0</v>
          </cell>
          <cell r="LL297">
            <v>0</v>
          </cell>
          <cell r="LM297">
            <v>0</v>
          </cell>
          <cell r="LN297" t="str">
            <v>нд</v>
          </cell>
          <cell r="LO297">
            <v>0</v>
          </cell>
          <cell r="LP297">
            <v>0</v>
          </cell>
          <cell r="LQ297">
            <v>0</v>
          </cell>
          <cell r="LR297">
            <v>0</v>
          </cell>
          <cell r="LS297">
            <v>0</v>
          </cell>
          <cell r="LT297">
            <v>0</v>
          </cell>
          <cell r="LU297">
            <v>0</v>
          </cell>
          <cell r="LV297">
            <v>0</v>
          </cell>
          <cell r="LW297">
            <v>0</v>
          </cell>
          <cell r="LX297">
            <v>0</v>
          </cell>
          <cell r="LY297" t="str">
            <v>нд</v>
          </cell>
          <cell r="LZ297">
            <v>0</v>
          </cell>
          <cell r="MA297" t="str">
            <v>1.1.4</v>
          </cell>
          <cell r="MB297" t="str">
            <v>Строительство ВЛ-0,4 кВ, Ф-4, ПС «Самашки» с монтажом опор и подвеской провода</v>
          </cell>
          <cell r="MC297" t="str">
            <v>F_prj_109108_49171</v>
          </cell>
          <cell r="MD297" t="str">
            <v>F_prj_109108_49171</v>
          </cell>
          <cell r="ME297" t="b">
            <v>0</v>
          </cell>
          <cell r="MF297">
            <v>0</v>
          </cell>
          <cell r="MG297">
            <v>0</v>
          </cell>
          <cell r="MH297">
            <v>0</v>
          </cell>
          <cell r="MI297">
            <v>0</v>
          </cell>
          <cell r="MK297">
            <v>0</v>
          </cell>
          <cell r="ML297">
            <v>0</v>
          </cell>
          <cell r="MM297">
            <v>0</v>
          </cell>
          <cell r="MN297">
            <v>0</v>
          </cell>
          <cell r="MO297">
            <v>0</v>
          </cell>
          <cell r="MP297">
            <v>0</v>
          </cell>
          <cell r="MQ297">
            <v>0</v>
          </cell>
          <cell r="MR297">
            <v>0</v>
          </cell>
          <cell r="MS297">
            <v>0</v>
          </cell>
          <cell r="MT297">
            <v>0</v>
          </cell>
          <cell r="MU297">
            <v>0</v>
          </cell>
          <cell r="MV297">
            <v>0</v>
          </cell>
          <cell r="MW297">
            <v>0</v>
          </cell>
          <cell r="MX297">
            <v>0</v>
          </cell>
          <cell r="MY297">
            <v>0</v>
          </cell>
          <cell r="MZ297">
            <v>0</v>
          </cell>
          <cell r="NA297">
            <v>0</v>
          </cell>
          <cell r="NB297">
            <v>0</v>
          </cell>
          <cell r="NC297">
            <v>0</v>
          </cell>
          <cell r="ND297">
            <v>0</v>
          </cell>
          <cell r="NE297">
            <v>0</v>
          </cell>
          <cell r="NF297">
            <v>0</v>
          </cell>
          <cell r="NG297">
            <v>0</v>
          </cell>
          <cell r="NH297">
            <v>0</v>
          </cell>
          <cell r="NI297">
            <v>0</v>
          </cell>
          <cell r="NJ297">
            <v>0</v>
          </cell>
          <cell r="NK297">
            <v>0</v>
          </cell>
          <cell r="NL297">
            <v>0</v>
          </cell>
          <cell r="NM297">
            <v>0</v>
          </cell>
          <cell r="NN297">
            <v>0</v>
          </cell>
          <cell r="NO297">
            <v>0</v>
          </cell>
          <cell r="NP297">
            <v>0</v>
          </cell>
          <cell r="NQ297">
            <v>0</v>
          </cell>
          <cell r="NR297">
            <v>0</v>
          </cell>
          <cell r="NS297">
            <v>0</v>
          </cell>
          <cell r="NT297">
            <v>0</v>
          </cell>
          <cell r="NU297">
            <v>0</v>
          </cell>
          <cell r="NV297">
            <v>0</v>
          </cell>
          <cell r="NW297">
            <v>0</v>
          </cell>
          <cell r="NX297">
            <v>0</v>
          </cell>
          <cell r="NY297">
            <v>0</v>
          </cell>
          <cell r="NZ297">
            <v>0</v>
          </cell>
          <cell r="OA297">
            <v>0</v>
          </cell>
          <cell r="OB297">
            <v>0</v>
          </cell>
          <cell r="OC297">
            <v>0</v>
          </cell>
          <cell r="OD297">
            <v>0</v>
          </cell>
          <cell r="OE297">
            <v>0</v>
          </cell>
          <cell r="OF297">
            <v>0</v>
          </cell>
          <cell r="OG297">
            <v>0</v>
          </cell>
          <cell r="OH297">
            <v>0</v>
          </cell>
          <cell r="OI297">
            <v>0</v>
          </cell>
          <cell r="OJ297">
            <v>0</v>
          </cell>
          <cell r="OK297">
            <v>0</v>
          </cell>
          <cell r="OL297">
            <v>0</v>
          </cell>
          <cell r="ON297">
            <v>0</v>
          </cell>
          <cell r="OO297">
            <v>0</v>
          </cell>
          <cell r="OR297">
            <v>0</v>
          </cell>
          <cell r="OS297">
            <v>0</v>
          </cell>
          <cell r="OT297">
            <v>0</v>
          </cell>
          <cell r="OU297">
            <v>0</v>
          </cell>
          <cell r="OV297">
            <v>0</v>
          </cell>
          <cell r="OW297">
            <v>0</v>
          </cell>
          <cell r="OX297">
            <v>0</v>
          </cell>
          <cell r="OY297">
            <v>0</v>
          </cell>
          <cell r="OZ297">
            <v>0</v>
          </cell>
          <cell r="PA297">
            <v>0</v>
          </cell>
          <cell r="PB297">
            <v>0</v>
          </cell>
          <cell r="PC297">
            <v>0</v>
          </cell>
          <cell r="PD297">
            <v>0</v>
          </cell>
          <cell r="PE297">
            <v>0</v>
          </cell>
          <cell r="PF297">
            <v>0</v>
          </cell>
          <cell r="PG297">
            <v>0</v>
          </cell>
          <cell r="PH297">
            <v>0</v>
          </cell>
          <cell r="PI297">
            <v>0</v>
          </cell>
          <cell r="PJ297">
            <v>0</v>
          </cell>
          <cell r="PK297">
            <v>0</v>
          </cell>
          <cell r="PL297">
            <v>0</v>
          </cell>
          <cell r="PM297">
            <v>0</v>
          </cell>
          <cell r="PN297">
            <v>0</v>
          </cell>
          <cell r="PO297">
            <v>0</v>
          </cell>
          <cell r="PP297">
            <v>0</v>
          </cell>
          <cell r="PQ297">
            <v>0</v>
          </cell>
          <cell r="PR297">
            <v>0</v>
          </cell>
          <cell r="PS297">
            <v>0</v>
          </cell>
          <cell r="PT297">
            <v>0</v>
          </cell>
          <cell r="PU297">
            <v>0</v>
          </cell>
          <cell r="PV297">
            <v>0</v>
          </cell>
          <cell r="PW297">
            <v>0</v>
          </cell>
          <cell r="PX297">
            <v>0</v>
          </cell>
          <cell r="PY297">
            <v>0</v>
          </cell>
          <cell r="PZ297">
            <v>0</v>
          </cell>
        </row>
        <row r="298">
          <cell r="D298" t="str">
            <v>F_prj_109108_48402</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cell r="CM298">
            <v>0</v>
          </cell>
          <cell r="CN298">
            <v>0</v>
          </cell>
          <cell r="CO298">
            <v>0</v>
          </cell>
          <cell r="CP298">
            <v>0</v>
          </cell>
          <cell r="CQ298">
            <v>0</v>
          </cell>
          <cell r="CR298">
            <v>0</v>
          </cell>
          <cell r="CS298">
            <v>0</v>
          </cell>
          <cell r="CT298">
            <v>0</v>
          </cell>
          <cell r="CU298">
            <v>0</v>
          </cell>
          <cell r="CV298">
            <v>0</v>
          </cell>
          <cell r="CW298">
            <v>0</v>
          </cell>
          <cell r="CX298">
            <v>0</v>
          </cell>
          <cell r="CY298">
            <v>0</v>
          </cell>
          <cell r="CZ298">
            <v>0</v>
          </cell>
          <cell r="DA298">
            <v>0</v>
          </cell>
          <cell r="DB298">
            <v>0</v>
          </cell>
          <cell r="DD298">
            <v>0</v>
          </cell>
          <cell r="DE298">
            <v>0</v>
          </cell>
          <cell r="DF298">
            <v>0</v>
          </cell>
          <cell r="DG298">
            <v>0</v>
          </cell>
          <cell r="DI298">
            <v>0</v>
          </cell>
          <cell r="DJ298">
            <v>0</v>
          </cell>
          <cell r="DK298">
            <v>0</v>
          </cell>
          <cell r="DL298">
            <v>0</v>
          </cell>
          <cell r="DM298">
            <v>0</v>
          </cell>
          <cell r="DN298">
            <v>0</v>
          </cell>
          <cell r="DO298">
            <v>0</v>
          </cell>
          <cell r="DP298">
            <v>0</v>
          </cell>
          <cell r="DQ298">
            <v>0</v>
          </cell>
          <cell r="DR298">
            <v>0</v>
          </cell>
          <cell r="DS298">
            <v>0</v>
          </cell>
          <cell r="DT298">
            <v>0</v>
          </cell>
          <cell r="DU298">
            <v>0</v>
          </cell>
          <cell r="DV298">
            <v>0</v>
          </cell>
          <cell r="DW298">
            <v>0</v>
          </cell>
          <cell r="DX298">
            <v>0</v>
          </cell>
          <cell r="DY298">
            <v>0</v>
          </cell>
          <cell r="DZ298">
            <v>0</v>
          </cell>
          <cell r="EA298">
            <v>0</v>
          </cell>
          <cell r="EB298">
            <v>0</v>
          </cell>
          <cell r="EC298">
            <v>0</v>
          </cell>
          <cell r="ED298">
            <v>0</v>
          </cell>
          <cell r="EE298">
            <v>0</v>
          </cell>
          <cell r="EF298">
            <v>0</v>
          </cell>
          <cell r="EG298">
            <v>0</v>
          </cell>
          <cell r="EH298">
            <v>0</v>
          </cell>
          <cell r="EI298">
            <v>0</v>
          </cell>
          <cell r="EK298">
            <v>0</v>
          </cell>
          <cell r="EL298">
            <v>0</v>
          </cell>
          <cell r="EM298">
            <v>0</v>
          </cell>
          <cell r="EN298">
            <v>2.65</v>
          </cell>
          <cell r="EO298">
            <v>2.65</v>
          </cell>
          <cell r="EP298">
            <v>0</v>
          </cell>
          <cell r="EQ298">
            <v>0</v>
          </cell>
          <cell r="ER298">
            <v>0</v>
          </cell>
          <cell r="ES298">
            <v>0</v>
          </cell>
          <cell r="ET298">
            <v>0</v>
          </cell>
          <cell r="EU298">
            <v>0</v>
          </cell>
          <cell r="EV298">
            <v>0</v>
          </cell>
          <cell r="EW298">
            <v>0</v>
          </cell>
          <cell r="EX298">
            <v>2.65</v>
          </cell>
          <cell r="EY298">
            <v>2.65</v>
          </cell>
          <cell r="EZ298">
            <v>0</v>
          </cell>
          <cell r="FA298">
            <v>0</v>
          </cell>
          <cell r="FB298">
            <v>0</v>
          </cell>
          <cell r="FC298">
            <v>0</v>
          </cell>
          <cell r="FD298">
            <v>0</v>
          </cell>
          <cell r="FE298" t="str">
            <v>нд</v>
          </cell>
          <cell r="FF298">
            <v>0</v>
          </cell>
          <cell r="FG298">
            <v>0</v>
          </cell>
          <cell r="FH298">
            <v>0</v>
          </cell>
          <cell r="FI298">
            <v>0</v>
          </cell>
          <cell r="FJ298">
            <v>0</v>
          </cell>
          <cell r="FK298">
            <v>0</v>
          </cell>
          <cell r="FL298">
            <v>0</v>
          </cell>
          <cell r="FM298">
            <v>0</v>
          </cell>
          <cell r="FN298">
            <v>0</v>
          </cell>
          <cell r="FO298">
            <v>0</v>
          </cell>
          <cell r="FP298" t="str">
            <v>нд</v>
          </cell>
          <cell r="FQ298">
            <v>0</v>
          </cell>
          <cell r="FR298">
            <v>0</v>
          </cell>
          <cell r="FS298">
            <v>0</v>
          </cell>
          <cell r="FT298">
            <v>0</v>
          </cell>
          <cell r="FU298">
            <v>0</v>
          </cell>
          <cell r="FV298">
            <v>0</v>
          </cell>
          <cell r="FW298">
            <v>0</v>
          </cell>
          <cell r="FX298">
            <v>0</v>
          </cell>
          <cell r="FY298">
            <v>0</v>
          </cell>
          <cell r="FZ298">
            <v>0</v>
          </cell>
          <cell r="GA298" t="str">
            <v>нд</v>
          </cell>
          <cell r="GB298">
            <v>0</v>
          </cell>
          <cell r="GC298">
            <v>0</v>
          </cell>
          <cell r="GD298">
            <v>0</v>
          </cell>
          <cell r="GE298">
            <v>0</v>
          </cell>
          <cell r="GF298">
            <v>0</v>
          </cell>
          <cell r="GG298">
            <v>0</v>
          </cell>
          <cell r="GH298">
            <v>0</v>
          </cell>
          <cell r="GI298">
            <v>0</v>
          </cell>
          <cell r="GJ298">
            <v>0</v>
          </cell>
          <cell r="GK298">
            <v>0</v>
          </cell>
          <cell r="GL298" t="str">
            <v>нд</v>
          </cell>
          <cell r="GM298">
            <v>0</v>
          </cell>
          <cell r="GN298">
            <v>0</v>
          </cell>
          <cell r="GO298">
            <v>0</v>
          </cell>
          <cell r="GP298">
            <v>0</v>
          </cell>
          <cell r="GQ298">
            <v>0</v>
          </cell>
          <cell r="GR298">
            <v>0</v>
          </cell>
          <cell r="GS298">
            <v>0</v>
          </cell>
          <cell r="GT298">
            <v>0</v>
          </cell>
          <cell r="GU298">
            <v>0</v>
          </cell>
          <cell r="GV298">
            <v>0</v>
          </cell>
          <cell r="GW298" t="str">
            <v>нд</v>
          </cell>
          <cell r="GX298">
            <v>0</v>
          </cell>
          <cell r="GY298">
            <v>0</v>
          </cell>
          <cell r="GZ298">
            <v>0</v>
          </cell>
          <cell r="HA298">
            <v>0</v>
          </cell>
          <cell r="HB298">
            <v>0</v>
          </cell>
          <cell r="HC298">
            <v>0</v>
          </cell>
          <cell r="HD298">
            <v>0</v>
          </cell>
          <cell r="HE298">
            <v>0</v>
          </cell>
          <cell r="HF298">
            <v>0</v>
          </cell>
          <cell r="HG298">
            <v>0</v>
          </cell>
          <cell r="HH298" t="str">
            <v>нд</v>
          </cell>
          <cell r="HI298">
            <v>0</v>
          </cell>
          <cell r="HJ298">
            <v>0</v>
          </cell>
          <cell r="HK298">
            <v>0</v>
          </cell>
          <cell r="HL298">
            <v>0</v>
          </cell>
          <cell r="HM298">
            <v>0</v>
          </cell>
          <cell r="HN298">
            <v>0</v>
          </cell>
          <cell r="HO298">
            <v>0</v>
          </cell>
          <cell r="HP298">
            <v>0</v>
          </cell>
          <cell r="HQ298">
            <v>0</v>
          </cell>
          <cell r="HR298">
            <v>0</v>
          </cell>
          <cell r="HS298" t="str">
            <v>нд</v>
          </cell>
          <cell r="HT298">
            <v>0</v>
          </cell>
          <cell r="HU298">
            <v>0</v>
          </cell>
          <cell r="HV298">
            <v>0</v>
          </cell>
          <cell r="HW298">
            <v>0</v>
          </cell>
          <cell r="HX298">
            <v>0</v>
          </cell>
          <cell r="HY298">
            <v>0</v>
          </cell>
          <cell r="HZ298">
            <v>0</v>
          </cell>
          <cell r="IA298">
            <v>0</v>
          </cell>
          <cell r="IB298">
            <v>0</v>
          </cell>
          <cell r="IC298">
            <v>0</v>
          </cell>
          <cell r="ID298" t="str">
            <v>нд</v>
          </cell>
          <cell r="IE298">
            <v>0</v>
          </cell>
          <cell r="IF298">
            <v>0</v>
          </cell>
          <cell r="IG298">
            <v>0</v>
          </cell>
          <cell r="IH298">
            <v>0</v>
          </cell>
          <cell r="II298">
            <v>0</v>
          </cell>
          <cell r="IJ298">
            <v>0</v>
          </cell>
          <cell r="IK298">
            <v>0</v>
          </cell>
          <cell r="IL298">
            <v>0</v>
          </cell>
          <cell r="IM298">
            <v>0</v>
          </cell>
          <cell r="IN298">
            <v>0</v>
          </cell>
          <cell r="IO298" t="str">
            <v>нд</v>
          </cell>
          <cell r="IP298">
            <v>0</v>
          </cell>
          <cell r="IQ298">
            <v>0</v>
          </cell>
          <cell r="IR298">
            <v>0</v>
          </cell>
          <cell r="IS298">
            <v>0</v>
          </cell>
          <cell r="IT298">
            <v>0</v>
          </cell>
          <cell r="IU298">
            <v>0</v>
          </cell>
          <cell r="IV298">
            <v>0</v>
          </cell>
          <cell r="IW298">
            <v>0</v>
          </cell>
          <cell r="IX298">
            <v>0</v>
          </cell>
          <cell r="IY298">
            <v>0</v>
          </cell>
          <cell r="IZ298" t="str">
            <v>нд</v>
          </cell>
          <cell r="JA298">
            <v>0</v>
          </cell>
          <cell r="JB298">
            <v>0</v>
          </cell>
          <cell r="JC298">
            <v>0</v>
          </cell>
          <cell r="JD298">
            <v>0</v>
          </cell>
          <cell r="JE298">
            <v>0</v>
          </cell>
          <cell r="JF298">
            <v>0</v>
          </cell>
          <cell r="JG298">
            <v>0</v>
          </cell>
          <cell r="JH298">
            <v>0</v>
          </cell>
          <cell r="JI298">
            <v>0</v>
          </cell>
          <cell r="JJ298">
            <v>0</v>
          </cell>
          <cell r="JK298" t="str">
            <v>нд</v>
          </cell>
          <cell r="JL298">
            <v>0</v>
          </cell>
          <cell r="JM298">
            <v>0</v>
          </cell>
          <cell r="JN298">
            <v>0</v>
          </cell>
          <cell r="JO298">
            <v>0</v>
          </cell>
          <cell r="JP298">
            <v>0</v>
          </cell>
          <cell r="JQ298">
            <v>0</v>
          </cell>
          <cell r="JR298">
            <v>0</v>
          </cell>
          <cell r="JS298">
            <v>0</v>
          </cell>
          <cell r="JT298">
            <v>0</v>
          </cell>
          <cell r="JU298">
            <v>0</v>
          </cell>
          <cell r="JV298" t="str">
            <v>нд</v>
          </cell>
          <cell r="JW298">
            <v>0</v>
          </cell>
          <cell r="JX298">
            <v>0</v>
          </cell>
          <cell r="JY298">
            <v>0</v>
          </cell>
          <cell r="JZ298">
            <v>0</v>
          </cell>
          <cell r="KA298">
            <v>0</v>
          </cell>
          <cell r="KB298">
            <v>0</v>
          </cell>
          <cell r="KC298">
            <v>0</v>
          </cell>
          <cell r="KD298">
            <v>0</v>
          </cell>
          <cell r="KE298">
            <v>0</v>
          </cell>
          <cell r="KF298">
            <v>0</v>
          </cell>
          <cell r="KG298" t="str">
            <v>нд</v>
          </cell>
          <cell r="KH298">
            <v>0</v>
          </cell>
          <cell r="KI298">
            <v>0</v>
          </cell>
          <cell r="KJ298">
            <v>0</v>
          </cell>
          <cell r="KK298">
            <v>0</v>
          </cell>
          <cell r="KL298">
            <v>0</v>
          </cell>
          <cell r="KM298">
            <v>0</v>
          </cell>
          <cell r="KN298">
            <v>0</v>
          </cell>
          <cell r="KO298">
            <v>0</v>
          </cell>
          <cell r="KP298">
            <v>0</v>
          </cell>
          <cell r="KQ298">
            <v>0</v>
          </cell>
          <cell r="KR298" t="str">
            <v>нд</v>
          </cell>
          <cell r="KS298">
            <v>0</v>
          </cell>
          <cell r="KT298">
            <v>0</v>
          </cell>
          <cell r="KU298">
            <v>0</v>
          </cell>
          <cell r="KV298">
            <v>0</v>
          </cell>
          <cell r="KW298">
            <v>0</v>
          </cell>
          <cell r="KX298">
            <v>0</v>
          </cell>
          <cell r="KY298">
            <v>0</v>
          </cell>
          <cell r="KZ298">
            <v>0</v>
          </cell>
          <cell r="LA298">
            <v>0</v>
          </cell>
          <cell r="LB298">
            <v>0</v>
          </cell>
          <cell r="LC298" t="str">
            <v>нд</v>
          </cell>
          <cell r="LD298">
            <v>0</v>
          </cell>
          <cell r="LE298">
            <v>0</v>
          </cell>
          <cell r="LF298">
            <v>0</v>
          </cell>
          <cell r="LG298">
            <v>0</v>
          </cell>
          <cell r="LH298">
            <v>0</v>
          </cell>
          <cell r="LI298">
            <v>0</v>
          </cell>
          <cell r="LJ298">
            <v>0</v>
          </cell>
          <cell r="LK298">
            <v>0</v>
          </cell>
          <cell r="LL298">
            <v>0</v>
          </cell>
          <cell r="LM298">
            <v>0</v>
          </cell>
          <cell r="LN298" t="str">
            <v>нд</v>
          </cell>
          <cell r="LO298">
            <v>0</v>
          </cell>
          <cell r="LP298">
            <v>0</v>
          </cell>
          <cell r="LQ298">
            <v>0</v>
          </cell>
          <cell r="LR298">
            <v>0</v>
          </cell>
          <cell r="LS298">
            <v>0</v>
          </cell>
          <cell r="LT298">
            <v>0</v>
          </cell>
          <cell r="LU298">
            <v>0</v>
          </cell>
          <cell r="LV298">
            <v>0</v>
          </cell>
          <cell r="LW298">
            <v>0</v>
          </cell>
          <cell r="LX298">
            <v>0</v>
          </cell>
          <cell r="LY298" t="str">
            <v>нд</v>
          </cell>
          <cell r="LZ298">
            <v>0</v>
          </cell>
          <cell r="MA298" t="str">
            <v>1.1.4</v>
          </cell>
          <cell r="MB298" t="str">
            <v>Строительство ВЛ-0,4 кВ, Ф-5, ПС «Курчалой» с монтажом опор и подвеской провода</v>
          </cell>
          <cell r="MC298" t="str">
            <v>F_prj_109108_48401</v>
          </cell>
          <cell r="MD298" t="str">
            <v>F_prj_109108_48401</v>
          </cell>
          <cell r="ME298" t="b">
            <v>0</v>
          </cell>
          <cell r="MF298">
            <v>0</v>
          </cell>
          <cell r="MG298">
            <v>0</v>
          </cell>
          <cell r="MH298">
            <v>0</v>
          </cell>
          <cell r="MI298">
            <v>0</v>
          </cell>
          <cell r="MK298">
            <v>0</v>
          </cell>
          <cell r="ML298">
            <v>0</v>
          </cell>
          <cell r="MM298">
            <v>0</v>
          </cell>
          <cell r="MN298">
            <v>0</v>
          </cell>
          <cell r="MO298">
            <v>0</v>
          </cell>
          <cell r="MP298">
            <v>0</v>
          </cell>
          <cell r="MQ298">
            <v>0</v>
          </cell>
          <cell r="MR298">
            <v>0</v>
          </cell>
          <cell r="MS298">
            <v>0</v>
          </cell>
          <cell r="MT298">
            <v>0</v>
          </cell>
          <cell r="MU298">
            <v>0</v>
          </cell>
          <cell r="MV298">
            <v>0</v>
          </cell>
          <cell r="MW298">
            <v>0</v>
          </cell>
          <cell r="MX298">
            <v>0</v>
          </cell>
          <cell r="MY298">
            <v>0</v>
          </cell>
          <cell r="MZ298">
            <v>0</v>
          </cell>
          <cell r="NA298">
            <v>0</v>
          </cell>
          <cell r="NB298">
            <v>0</v>
          </cell>
          <cell r="NC298">
            <v>0</v>
          </cell>
          <cell r="ND298">
            <v>0</v>
          </cell>
          <cell r="NE298">
            <v>0</v>
          </cell>
          <cell r="NF298">
            <v>0</v>
          </cell>
          <cell r="NG298">
            <v>0</v>
          </cell>
          <cell r="NH298">
            <v>0</v>
          </cell>
          <cell r="NI298">
            <v>0</v>
          </cell>
          <cell r="NJ298">
            <v>0</v>
          </cell>
          <cell r="NK298">
            <v>0</v>
          </cell>
          <cell r="NL298">
            <v>0</v>
          </cell>
          <cell r="NM298">
            <v>0</v>
          </cell>
          <cell r="NN298">
            <v>0</v>
          </cell>
          <cell r="NO298">
            <v>0</v>
          </cell>
          <cell r="NP298">
            <v>0</v>
          </cell>
          <cell r="NQ298">
            <v>0</v>
          </cell>
          <cell r="NR298">
            <v>0</v>
          </cell>
          <cell r="NS298">
            <v>0</v>
          </cell>
          <cell r="NT298">
            <v>0</v>
          </cell>
          <cell r="NU298">
            <v>0</v>
          </cell>
          <cell r="NV298">
            <v>0</v>
          </cell>
          <cell r="NW298">
            <v>0</v>
          </cell>
          <cell r="NX298">
            <v>0</v>
          </cell>
          <cell r="NY298">
            <v>0</v>
          </cell>
          <cell r="NZ298">
            <v>0</v>
          </cell>
          <cell r="OA298">
            <v>0</v>
          </cell>
          <cell r="OB298">
            <v>0</v>
          </cell>
          <cell r="OC298">
            <v>0</v>
          </cell>
          <cell r="OD298">
            <v>0</v>
          </cell>
          <cell r="OE298">
            <v>0</v>
          </cell>
          <cell r="OF298">
            <v>0</v>
          </cell>
          <cell r="OG298">
            <v>0</v>
          </cell>
          <cell r="OH298">
            <v>0</v>
          </cell>
          <cell r="OI298">
            <v>0</v>
          </cell>
          <cell r="OJ298">
            <v>0</v>
          </cell>
          <cell r="OK298">
            <v>0</v>
          </cell>
          <cell r="OL298">
            <v>0</v>
          </cell>
          <cell r="ON298">
            <v>0</v>
          </cell>
          <cell r="OO298">
            <v>0</v>
          </cell>
          <cell r="OR298">
            <v>0</v>
          </cell>
          <cell r="OS298">
            <v>0</v>
          </cell>
          <cell r="OT298">
            <v>0</v>
          </cell>
          <cell r="OU298">
            <v>0</v>
          </cell>
          <cell r="OV298">
            <v>0</v>
          </cell>
          <cell r="OW298">
            <v>0</v>
          </cell>
          <cell r="OX298">
            <v>0</v>
          </cell>
          <cell r="OY298">
            <v>0</v>
          </cell>
          <cell r="OZ298">
            <v>0</v>
          </cell>
          <cell r="PA298">
            <v>0</v>
          </cell>
          <cell r="PB298">
            <v>0</v>
          </cell>
          <cell r="PC298">
            <v>0</v>
          </cell>
          <cell r="PD298">
            <v>0</v>
          </cell>
          <cell r="PE298">
            <v>0</v>
          </cell>
          <cell r="PF298">
            <v>0</v>
          </cell>
          <cell r="PG298">
            <v>0</v>
          </cell>
          <cell r="PH298">
            <v>0</v>
          </cell>
          <cell r="PI298">
            <v>0</v>
          </cell>
          <cell r="PJ298">
            <v>0</v>
          </cell>
          <cell r="PK298">
            <v>0</v>
          </cell>
          <cell r="PL298">
            <v>0</v>
          </cell>
          <cell r="PM298">
            <v>0</v>
          </cell>
          <cell r="PN298">
            <v>0</v>
          </cell>
          <cell r="PO298">
            <v>0</v>
          </cell>
          <cell r="PP298">
            <v>0</v>
          </cell>
          <cell r="PQ298">
            <v>0</v>
          </cell>
          <cell r="PR298">
            <v>0</v>
          </cell>
          <cell r="PS298">
            <v>0</v>
          </cell>
          <cell r="PT298">
            <v>0</v>
          </cell>
          <cell r="PU298">
            <v>0</v>
          </cell>
          <cell r="PV298">
            <v>0</v>
          </cell>
          <cell r="PW298">
            <v>0</v>
          </cell>
          <cell r="PX298">
            <v>0</v>
          </cell>
          <cell r="PY298">
            <v>0</v>
          </cell>
          <cell r="PZ298">
            <v>0</v>
          </cell>
        </row>
        <row r="299">
          <cell r="D299" t="str">
            <v>F_prj_109108_49172</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cell r="CM299">
            <v>0</v>
          </cell>
          <cell r="CN299">
            <v>0</v>
          </cell>
          <cell r="CO299">
            <v>0</v>
          </cell>
          <cell r="CP299">
            <v>0</v>
          </cell>
          <cell r="CQ299">
            <v>0</v>
          </cell>
          <cell r="CR299">
            <v>0</v>
          </cell>
          <cell r="CS299">
            <v>0</v>
          </cell>
          <cell r="CT299">
            <v>0</v>
          </cell>
          <cell r="CU299">
            <v>0</v>
          </cell>
          <cell r="CV299">
            <v>0</v>
          </cell>
          <cell r="CW299">
            <v>0</v>
          </cell>
          <cell r="CX299">
            <v>0</v>
          </cell>
          <cell r="CY299">
            <v>0</v>
          </cell>
          <cell r="CZ299">
            <v>0</v>
          </cell>
          <cell r="DA299">
            <v>0</v>
          </cell>
          <cell r="DB299">
            <v>0</v>
          </cell>
          <cell r="DD299">
            <v>0</v>
          </cell>
          <cell r="DE299">
            <v>0</v>
          </cell>
          <cell r="DF299">
            <v>0</v>
          </cell>
          <cell r="DG299">
            <v>0</v>
          </cell>
          <cell r="DI299">
            <v>0</v>
          </cell>
          <cell r="DJ299">
            <v>0</v>
          </cell>
          <cell r="DK299">
            <v>0</v>
          </cell>
          <cell r="DL299">
            <v>0</v>
          </cell>
          <cell r="DM299">
            <v>0</v>
          </cell>
          <cell r="DN299">
            <v>0</v>
          </cell>
          <cell r="DO299">
            <v>0</v>
          </cell>
          <cell r="DP299">
            <v>0</v>
          </cell>
          <cell r="DQ299">
            <v>0</v>
          </cell>
          <cell r="DR299">
            <v>0</v>
          </cell>
          <cell r="DS299">
            <v>0</v>
          </cell>
          <cell r="DT299">
            <v>0</v>
          </cell>
          <cell r="DU299">
            <v>0</v>
          </cell>
          <cell r="DV299">
            <v>0</v>
          </cell>
          <cell r="DW299">
            <v>0</v>
          </cell>
          <cell r="DX299">
            <v>0</v>
          </cell>
          <cell r="DY299">
            <v>0</v>
          </cell>
          <cell r="DZ299">
            <v>0</v>
          </cell>
          <cell r="EA299">
            <v>0</v>
          </cell>
          <cell r="EB299">
            <v>0</v>
          </cell>
          <cell r="EC299">
            <v>0</v>
          </cell>
          <cell r="ED299">
            <v>0</v>
          </cell>
          <cell r="EE299">
            <v>0</v>
          </cell>
          <cell r="EF299">
            <v>0</v>
          </cell>
          <cell r="EG299">
            <v>0</v>
          </cell>
          <cell r="EH299">
            <v>0</v>
          </cell>
          <cell r="EI299">
            <v>0</v>
          </cell>
          <cell r="EK299">
            <v>0</v>
          </cell>
          <cell r="EL299">
            <v>0</v>
          </cell>
          <cell r="EM299">
            <v>0</v>
          </cell>
          <cell r="EN299">
            <v>8.2100000000000009</v>
          </cell>
          <cell r="EO299">
            <v>8.2100000000000009</v>
          </cell>
          <cell r="EP299">
            <v>0</v>
          </cell>
          <cell r="EQ299">
            <v>0</v>
          </cell>
          <cell r="ER299">
            <v>0</v>
          </cell>
          <cell r="ES299">
            <v>0</v>
          </cell>
          <cell r="ET299">
            <v>0</v>
          </cell>
          <cell r="EU299">
            <v>0</v>
          </cell>
          <cell r="EV299">
            <v>0</v>
          </cell>
          <cell r="EW299">
            <v>0</v>
          </cell>
          <cell r="EX299">
            <v>8.2100000000000009</v>
          </cell>
          <cell r="EY299">
            <v>8.2100000000000009</v>
          </cell>
          <cell r="EZ299">
            <v>0</v>
          </cell>
          <cell r="FA299">
            <v>0</v>
          </cell>
          <cell r="FB299">
            <v>0</v>
          </cell>
          <cell r="FC299">
            <v>0</v>
          </cell>
          <cell r="FD299">
            <v>0</v>
          </cell>
          <cell r="FE299" t="str">
            <v>нд</v>
          </cell>
          <cell r="FF299">
            <v>0</v>
          </cell>
          <cell r="FG299">
            <v>0</v>
          </cell>
          <cell r="FH299">
            <v>0</v>
          </cell>
          <cell r="FI299">
            <v>0</v>
          </cell>
          <cell r="FJ299">
            <v>0</v>
          </cell>
          <cell r="FK299">
            <v>0</v>
          </cell>
          <cell r="FL299">
            <v>0</v>
          </cell>
          <cell r="FM299">
            <v>0</v>
          </cell>
          <cell r="FN299">
            <v>0</v>
          </cell>
          <cell r="FO299">
            <v>0</v>
          </cell>
          <cell r="FP299" t="str">
            <v>нд</v>
          </cell>
          <cell r="FQ299">
            <v>0</v>
          </cell>
          <cell r="FR299">
            <v>0</v>
          </cell>
          <cell r="FS299">
            <v>0</v>
          </cell>
          <cell r="FT299">
            <v>0</v>
          </cell>
          <cell r="FU299">
            <v>0</v>
          </cell>
          <cell r="FV299">
            <v>0</v>
          </cell>
          <cell r="FW299">
            <v>0</v>
          </cell>
          <cell r="FX299">
            <v>0</v>
          </cell>
          <cell r="FY299">
            <v>0</v>
          </cell>
          <cell r="FZ299">
            <v>0</v>
          </cell>
          <cell r="GA299" t="str">
            <v>нд</v>
          </cell>
          <cell r="GB299">
            <v>0</v>
          </cell>
          <cell r="GC299">
            <v>0</v>
          </cell>
          <cell r="GD299">
            <v>0</v>
          </cell>
          <cell r="GE299">
            <v>0</v>
          </cell>
          <cell r="GF299">
            <v>0</v>
          </cell>
          <cell r="GG299">
            <v>0</v>
          </cell>
          <cell r="GH299">
            <v>0</v>
          </cell>
          <cell r="GI299">
            <v>0</v>
          </cell>
          <cell r="GJ299">
            <v>0</v>
          </cell>
          <cell r="GK299">
            <v>0</v>
          </cell>
          <cell r="GL299" t="str">
            <v>нд</v>
          </cell>
          <cell r="GM299">
            <v>0</v>
          </cell>
          <cell r="GN299">
            <v>0</v>
          </cell>
          <cell r="GO299">
            <v>0</v>
          </cell>
          <cell r="GP299">
            <v>0</v>
          </cell>
          <cell r="GQ299">
            <v>0</v>
          </cell>
          <cell r="GR299">
            <v>0</v>
          </cell>
          <cell r="GS299">
            <v>0</v>
          </cell>
          <cell r="GT299">
            <v>0</v>
          </cell>
          <cell r="GU299">
            <v>0</v>
          </cell>
          <cell r="GV299">
            <v>0</v>
          </cell>
          <cell r="GW299" t="str">
            <v>нд</v>
          </cell>
          <cell r="GX299">
            <v>0</v>
          </cell>
          <cell r="GY299">
            <v>0</v>
          </cell>
          <cell r="GZ299">
            <v>0</v>
          </cell>
          <cell r="HA299">
            <v>0</v>
          </cell>
          <cell r="HB299">
            <v>0</v>
          </cell>
          <cell r="HC299">
            <v>0</v>
          </cell>
          <cell r="HD299">
            <v>0</v>
          </cell>
          <cell r="HE299">
            <v>0</v>
          </cell>
          <cell r="HF299">
            <v>0</v>
          </cell>
          <cell r="HG299">
            <v>0</v>
          </cell>
          <cell r="HH299" t="str">
            <v>нд</v>
          </cell>
          <cell r="HI299">
            <v>0</v>
          </cell>
          <cell r="HJ299">
            <v>0</v>
          </cell>
          <cell r="HK299">
            <v>0</v>
          </cell>
          <cell r="HL299">
            <v>0</v>
          </cell>
          <cell r="HM299">
            <v>0</v>
          </cell>
          <cell r="HN299">
            <v>0</v>
          </cell>
          <cell r="HO299">
            <v>0</v>
          </cell>
          <cell r="HP299">
            <v>0</v>
          </cell>
          <cell r="HQ299">
            <v>0</v>
          </cell>
          <cell r="HR299">
            <v>0</v>
          </cell>
          <cell r="HS299" t="str">
            <v>нд</v>
          </cell>
          <cell r="HT299">
            <v>0</v>
          </cell>
          <cell r="HU299">
            <v>0</v>
          </cell>
          <cell r="HV299">
            <v>0</v>
          </cell>
          <cell r="HW299">
            <v>0</v>
          </cell>
          <cell r="HX299">
            <v>0</v>
          </cell>
          <cell r="HY299">
            <v>0</v>
          </cell>
          <cell r="HZ299">
            <v>0</v>
          </cell>
          <cell r="IA299">
            <v>0</v>
          </cell>
          <cell r="IB299">
            <v>0</v>
          </cell>
          <cell r="IC299">
            <v>0</v>
          </cell>
          <cell r="ID299" t="str">
            <v>нд</v>
          </cell>
          <cell r="IE299">
            <v>0</v>
          </cell>
          <cell r="IF299">
            <v>0</v>
          </cell>
          <cell r="IG299">
            <v>0</v>
          </cell>
          <cell r="IH299">
            <v>0</v>
          </cell>
          <cell r="II299">
            <v>0</v>
          </cell>
          <cell r="IJ299">
            <v>0</v>
          </cell>
          <cell r="IK299">
            <v>0</v>
          </cell>
          <cell r="IL299">
            <v>0</v>
          </cell>
          <cell r="IM299">
            <v>0</v>
          </cell>
          <cell r="IN299">
            <v>0</v>
          </cell>
          <cell r="IO299" t="str">
            <v>нд</v>
          </cell>
          <cell r="IP299">
            <v>0</v>
          </cell>
          <cell r="IQ299">
            <v>0</v>
          </cell>
          <cell r="IR299">
            <v>0</v>
          </cell>
          <cell r="IS299">
            <v>0</v>
          </cell>
          <cell r="IT299">
            <v>0</v>
          </cell>
          <cell r="IU299">
            <v>0</v>
          </cell>
          <cell r="IV299">
            <v>0</v>
          </cell>
          <cell r="IW299">
            <v>0</v>
          </cell>
          <cell r="IX299">
            <v>0</v>
          </cell>
          <cell r="IY299">
            <v>0</v>
          </cell>
          <cell r="IZ299" t="str">
            <v>нд</v>
          </cell>
          <cell r="JA299">
            <v>0</v>
          </cell>
          <cell r="JB299">
            <v>0</v>
          </cell>
          <cell r="JC299">
            <v>0</v>
          </cell>
          <cell r="JD299">
            <v>0</v>
          </cell>
          <cell r="JE299">
            <v>0</v>
          </cell>
          <cell r="JF299">
            <v>0</v>
          </cell>
          <cell r="JG299">
            <v>0</v>
          </cell>
          <cell r="JH299">
            <v>0</v>
          </cell>
          <cell r="JI299">
            <v>0</v>
          </cell>
          <cell r="JJ299">
            <v>0</v>
          </cell>
          <cell r="JK299" t="str">
            <v>нд</v>
          </cell>
          <cell r="JL299">
            <v>0</v>
          </cell>
          <cell r="JM299">
            <v>0</v>
          </cell>
          <cell r="JN299">
            <v>0</v>
          </cell>
          <cell r="JO299">
            <v>0</v>
          </cell>
          <cell r="JP299">
            <v>0</v>
          </cell>
          <cell r="JQ299">
            <v>0</v>
          </cell>
          <cell r="JR299">
            <v>0</v>
          </cell>
          <cell r="JS299">
            <v>0</v>
          </cell>
          <cell r="JT299">
            <v>0</v>
          </cell>
          <cell r="JU299">
            <v>0</v>
          </cell>
          <cell r="JV299" t="str">
            <v>нд</v>
          </cell>
          <cell r="JW299">
            <v>0</v>
          </cell>
          <cell r="JX299">
            <v>0</v>
          </cell>
          <cell r="JY299">
            <v>0</v>
          </cell>
          <cell r="JZ299">
            <v>0</v>
          </cell>
          <cell r="KA299">
            <v>0</v>
          </cell>
          <cell r="KB299">
            <v>0</v>
          </cell>
          <cell r="KC299">
            <v>0</v>
          </cell>
          <cell r="KD299">
            <v>0</v>
          </cell>
          <cell r="KE299">
            <v>0</v>
          </cell>
          <cell r="KF299">
            <v>0</v>
          </cell>
          <cell r="KG299" t="str">
            <v>нд</v>
          </cell>
          <cell r="KH299">
            <v>0</v>
          </cell>
          <cell r="KI299">
            <v>0</v>
          </cell>
          <cell r="KJ299">
            <v>0</v>
          </cell>
          <cell r="KK299">
            <v>0</v>
          </cell>
          <cell r="KL299">
            <v>0</v>
          </cell>
          <cell r="KM299">
            <v>0</v>
          </cell>
          <cell r="KN299">
            <v>0</v>
          </cell>
          <cell r="KO299">
            <v>0</v>
          </cell>
          <cell r="KP299">
            <v>0</v>
          </cell>
          <cell r="KQ299">
            <v>0</v>
          </cell>
          <cell r="KR299" t="str">
            <v>нд</v>
          </cell>
          <cell r="KS299">
            <v>0</v>
          </cell>
          <cell r="KT299">
            <v>0</v>
          </cell>
          <cell r="KU299">
            <v>0</v>
          </cell>
          <cell r="KV299">
            <v>0</v>
          </cell>
          <cell r="KW299">
            <v>0</v>
          </cell>
          <cell r="KX299">
            <v>0</v>
          </cell>
          <cell r="KY299">
            <v>0</v>
          </cell>
          <cell r="KZ299">
            <v>0</v>
          </cell>
          <cell r="LA299">
            <v>0</v>
          </cell>
          <cell r="LB299">
            <v>0</v>
          </cell>
          <cell r="LC299" t="str">
            <v>нд</v>
          </cell>
          <cell r="LD299">
            <v>0</v>
          </cell>
          <cell r="LE299">
            <v>0</v>
          </cell>
          <cell r="LF299">
            <v>0</v>
          </cell>
          <cell r="LG299">
            <v>0</v>
          </cell>
          <cell r="LH299">
            <v>0</v>
          </cell>
          <cell r="LI299">
            <v>0</v>
          </cell>
          <cell r="LJ299">
            <v>0</v>
          </cell>
          <cell r="LK299">
            <v>0</v>
          </cell>
          <cell r="LL299">
            <v>0</v>
          </cell>
          <cell r="LM299">
            <v>0</v>
          </cell>
          <cell r="LN299" t="str">
            <v>нд</v>
          </cell>
          <cell r="LO299">
            <v>0</v>
          </cell>
          <cell r="LP299">
            <v>0</v>
          </cell>
          <cell r="LQ299">
            <v>0</v>
          </cell>
          <cell r="LR299">
            <v>0</v>
          </cell>
          <cell r="LS299">
            <v>0</v>
          </cell>
          <cell r="LT299">
            <v>0</v>
          </cell>
          <cell r="LU299">
            <v>0</v>
          </cell>
          <cell r="LV299">
            <v>0</v>
          </cell>
          <cell r="LW299">
            <v>0</v>
          </cell>
          <cell r="LX299">
            <v>0</v>
          </cell>
          <cell r="LY299" t="str">
            <v>нд</v>
          </cell>
          <cell r="LZ299">
            <v>0</v>
          </cell>
          <cell r="MA299" t="str">
            <v>1.1.4</v>
          </cell>
          <cell r="MB299" t="str">
            <v>Строительство ВЛ-0,4 кВ, Ф-1 ПС "Саясан» с монтажом опор и подвеской провода</v>
          </cell>
          <cell r="MC299" t="str">
            <v>F_prj_109108_48402</v>
          </cell>
          <cell r="MD299" t="str">
            <v>F_prj_109108_48402</v>
          </cell>
          <cell r="ME299" t="b">
            <v>0</v>
          </cell>
          <cell r="MF299">
            <v>0</v>
          </cell>
          <cell r="MG299">
            <v>0</v>
          </cell>
          <cell r="MH299">
            <v>0</v>
          </cell>
          <cell r="MI299">
            <v>0</v>
          </cell>
          <cell r="MK299">
            <v>0</v>
          </cell>
          <cell r="ML299">
            <v>0</v>
          </cell>
          <cell r="MM299">
            <v>0</v>
          </cell>
          <cell r="MN299">
            <v>0</v>
          </cell>
          <cell r="MO299">
            <v>0</v>
          </cell>
          <cell r="MP299">
            <v>0</v>
          </cell>
          <cell r="MQ299">
            <v>0</v>
          </cell>
          <cell r="MR299">
            <v>0</v>
          </cell>
          <cell r="MS299">
            <v>0</v>
          </cell>
          <cell r="MT299">
            <v>0</v>
          </cell>
          <cell r="MU299">
            <v>0</v>
          </cell>
          <cell r="MV299">
            <v>0</v>
          </cell>
          <cell r="MW299">
            <v>0</v>
          </cell>
          <cell r="MX299">
            <v>0</v>
          </cell>
          <cell r="MY299">
            <v>0</v>
          </cell>
          <cell r="MZ299">
            <v>0</v>
          </cell>
          <cell r="NA299">
            <v>0</v>
          </cell>
          <cell r="NB299">
            <v>0</v>
          </cell>
          <cell r="NC299">
            <v>0</v>
          </cell>
          <cell r="ND299">
            <v>0</v>
          </cell>
          <cell r="NE299">
            <v>0</v>
          </cell>
          <cell r="NF299">
            <v>0</v>
          </cell>
          <cell r="NG299">
            <v>0</v>
          </cell>
          <cell r="NH299">
            <v>0</v>
          </cell>
          <cell r="NI299">
            <v>0</v>
          </cell>
          <cell r="NJ299">
            <v>0</v>
          </cell>
          <cell r="NK299">
            <v>0</v>
          </cell>
          <cell r="NL299">
            <v>0</v>
          </cell>
          <cell r="NM299">
            <v>0</v>
          </cell>
          <cell r="NN299">
            <v>0</v>
          </cell>
          <cell r="NO299">
            <v>0</v>
          </cell>
          <cell r="NP299">
            <v>0</v>
          </cell>
          <cell r="NQ299">
            <v>0</v>
          </cell>
          <cell r="NR299">
            <v>0</v>
          </cell>
          <cell r="NS299">
            <v>0</v>
          </cell>
          <cell r="NT299">
            <v>0</v>
          </cell>
          <cell r="NU299">
            <v>0</v>
          </cell>
          <cell r="NV299">
            <v>0</v>
          </cell>
          <cell r="NW299">
            <v>0</v>
          </cell>
          <cell r="NX299">
            <v>0</v>
          </cell>
          <cell r="NY299">
            <v>0</v>
          </cell>
          <cell r="NZ299">
            <v>0</v>
          </cell>
          <cell r="OA299">
            <v>0</v>
          </cell>
          <cell r="OB299">
            <v>0</v>
          </cell>
          <cell r="OC299">
            <v>0</v>
          </cell>
          <cell r="OD299">
            <v>0</v>
          </cell>
          <cell r="OE299">
            <v>0</v>
          </cell>
          <cell r="OF299">
            <v>0</v>
          </cell>
          <cell r="OG299">
            <v>0</v>
          </cell>
          <cell r="OH299">
            <v>0</v>
          </cell>
          <cell r="OI299">
            <v>0</v>
          </cell>
          <cell r="OJ299">
            <v>0</v>
          </cell>
          <cell r="OK299">
            <v>0</v>
          </cell>
          <cell r="OL299">
            <v>0</v>
          </cell>
          <cell r="ON299">
            <v>0</v>
          </cell>
          <cell r="OO299">
            <v>0</v>
          </cell>
          <cell r="OR299">
            <v>0</v>
          </cell>
          <cell r="OS299">
            <v>0</v>
          </cell>
          <cell r="OT299">
            <v>0</v>
          </cell>
          <cell r="OU299">
            <v>0</v>
          </cell>
          <cell r="OV299">
            <v>0</v>
          </cell>
          <cell r="OW299">
            <v>0</v>
          </cell>
          <cell r="OX299">
            <v>0</v>
          </cell>
          <cell r="OY299">
            <v>0</v>
          </cell>
          <cell r="OZ299">
            <v>0</v>
          </cell>
          <cell r="PA299">
            <v>0</v>
          </cell>
          <cell r="PB299">
            <v>0</v>
          </cell>
          <cell r="PC299">
            <v>0</v>
          </cell>
          <cell r="PD299">
            <v>0</v>
          </cell>
          <cell r="PE299">
            <v>0</v>
          </cell>
          <cell r="PF299">
            <v>0</v>
          </cell>
          <cell r="PG299">
            <v>0</v>
          </cell>
          <cell r="PH299">
            <v>0</v>
          </cell>
          <cell r="PI299">
            <v>0</v>
          </cell>
          <cell r="PJ299">
            <v>0</v>
          </cell>
          <cell r="PK299">
            <v>0</v>
          </cell>
          <cell r="PL299">
            <v>0</v>
          </cell>
          <cell r="PM299">
            <v>0</v>
          </cell>
          <cell r="PN299">
            <v>0</v>
          </cell>
          <cell r="PO299">
            <v>0</v>
          </cell>
          <cell r="PP299">
            <v>0</v>
          </cell>
          <cell r="PQ299">
            <v>0</v>
          </cell>
          <cell r="PR299">
            <v>0</v>
          </cell>
          <cell r="PS299">
            <v>0</v>
          </cell>
          <cell r="PT299">
            <v>0</v>
          </cell>
          <cell r="PU299">
            <v>0</v>
          </cell>
          <cell r="PV299">
            <v>0</v>
          </cell>
          <cell r="PW299">
            <v>0</v>
          </cell>
          <cell r="PX299">
            <v>0</v>
          </cell>
          <cell r="PY299">
            <v>0</v>
          </cell>
          <cell r="PZ299">
            <v>0</v>
          </cell>
        </row>
        <row r="300">
          <cell r="D300" t="str">
            <v>F_prj_109108_48403</v>
          </cell>
          <cell r="E300">
            <v>0</v>
          </cell>
          <cell r="F300">
            <v>0</v>
          </cell>
          <cell r="G300">
            <v>0</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0</v>
          </cell>
          <cell r="CF300">
            <v>0</v>
          </cell>
          <cell r="CG300">
            <v>0</v>
          </cell>
          <cell r="CH300">
            <v>0</v>
          </cell>
          <cell r="CI300">
            <v>0</v>
          </cell>
          <cell r="CJ300">
            <v>0</v>
          </cell>
          <cell r="CK300">
            <v>0</v>
          </cell>
          <cell r="CL300">
            <v>0</v>
          </cell>
          <cell r="CM300">
            <v>0</v>
          </cell>
          <cell r="CN300">
            <v>0</v>
          </cell>
          <cell r="CO300">
            <v>0</v>
          </cell>
          <cell r="CP300">
            <v>0</v>
          </cell>
          <cell r="CQ300">
            <v>0</v>
          </cell>
          <cell r="CR300">
            <v>0</v>
          </cell>
          <cell r="CS300">
            <v>0</v>
          </cell>
          <cell r="CT300">
            <v>0</v>
          </cell>
          <cell r="CU300">
            <v>0</v>
          </cell>
          <cell r="CV300">
            <v>0</v>
          </cell>
          <cell r="CW300">
            <v>0</v>
          </cell>
          <cell r="CX300">
            <v>0</v>
          </cell>
          <cell r="CY300">
            <v>0</v>
          </cell>
          <cell r="CZ300">
            <v>0</v>
          </cell>
          <cell r="DA300">
            <v>0</v>
          </cell>
          <cell r="DB300">
            <v>0</v>
          </cell>
          <cell r="DD300">
            <v>0</v>
          </cell>
          <cell r="DE300">
            <v>0</v>
          </cell>
          <cell r="DF300">
            <v>0</v>
          </cell>
          <cell r="DG300">
            <v>0</v>
          </cell>
          <cell r="DI300">
            <v>0</v>
          </cell>
          <cell r="DJ300">
            <v>0</v>
          </cell>
          <cell r="DK300">
            <v>0</v>
          </cell>
          <cell r="DL300">
            <v>0</v>
          </cell>
          <cell r="DM300">
            <v>0</v>
          </cell>
          <cell r="DN300">
            <v>0</v>
          </cell>
          <cell r="DO300">
            <v>0</v>
          </cell>
          <cell r="DP300">
            <v>0</v>
          </cell>
          <cell r="DQ300">
            <v>0</v>
          </cell>
          <cell r="DR300">
            <v>0</v>
          </cell>
          <cell r="DS300">
            <v>0</v>
          </cell>
          <cell r="DT300">
            <v>0</v>
          </cell>
          <cell r="DU300">
            <v>0</v>
          </cell>
          <cell r="DV300">
            <v>0</v>
          </cell>
          <cell r="DW300">
            <v>0</v>
          </cell>
          <cell r="DX300">
            <v>0</v>
          </cell>
          <cell r="DY300">
            <v>0</v>
          </cell>
          <cell r="DZ300">
            <v>0</v>
          </cell>
          <cell r="EA300">
            <v>0</v>
          </cell>
          <cell r="EB300">
            <v>0</v>
          </cell>
          <cell r="EC300">
            <v>0</v>
          </cell>
          <cell r="ED300">
            <v>0</v>
          </cell>
          <cell r="EE300">
            <v>0</v>
          </cell>
          <cell r="EF300">
            <v>0</v>
          </cell>
          <cell r="EG300">
            <v>0</v>
          </cell>
          <cell r="EH300">
            <v>0</v>
          </cell>
          <cell r="EI300">
            <v>0</v>
          </cell>
          <cell r="EK300">
            <v>0</v>
          </cell>
          <cell r="EL300">
            <v>0</v>
          </cell>
          <cell r="EM300">
            <v>0</v>
          </cell>
          <cell r="EN300">
            <v>8.44</v>
          </cell>
          <cell r="EO300">
            <v>8.44</v>
          </cell>
          <cell r="EP300">
            <v>0</v>
          </cell>
          <cell r="EQ300">
            <v>0</v>
          </cell>
          <cell r="ER300">
            <v>0</v>
          </cell>
          <cell r="ES300">
            <v>0</v>
          </cell>
          <cell r="ET300">
            <v>0</v>
          </cell>
          <cell r="EU300">
            <v>0</v>
          </cell>
          <cell r="EV300">
            <v>0</v>
          </cell>
          <cell r="EW300">
            <v>0</v>
          </cell>
          <cell r="EX300">
            <v>8.44</v>
          </cell>
          <cell r="EY300">
            <v>8.44</v>
          </cell>
          <cell r="EZ300">
            <v>0</v>
          </cell>
          <cell r="FA300">
            <v>0</v>
          </cell>
          <cell r="FB300">
            <v>0</v>
          </cell>
          <cell r="FC300">
            <v>0</v>
          </cell>
          <cell r="FD300">
            <v>0</v>
          </cell>
          <cell r="FE300" t="str">
            <v>нд</v>
          </cell>
          <cell r="FF300">
            <v>0</v>
          </cell>
          <cell r="FG300">
            <v>0</v>
          </cell>
          <cell r="FH300">
            <v>0</v>
          </cell>
          <cell r="FI300">
            <v>0</v>
          </cell>
          <cell r="FJ300">
            <v>0</v>
          </cell>
          <cell r="FK300">
            <v>0</v>
          </cell>
          <cell r="FL300">
            <v>0</v>
          </cell>
          <cell r="FM300">
            <v>0</v>
          </cell>
          <cell r="FN300">
            <v>0</v>
          </cell>
          <cell r="FO300">
            <v>0</v>
          </cell>
          <cell r="FP300" t="str">
            <v>нд</v>
          </cell>
          <cell r="FQ300">
            <v>0</v>
          </cell>
          <cell r="FR300">
            <v>0</v>
          </cell>
          <cell r="FS300">
            <v>0</v>
          </cell>
          <cell r="FT300">
            <v>0</v>
          </cell>
          <cell r="FU300">
            <v>0</v>
          </cell>
          <cell r="FV300">
            <v>0</v>
          </cell>
          <cell r="FW300">
            <v>0</v>
          </cell>
          <cell r="FX300">
            <v>0</v>
          </cell>
          <cell r="FY300">
            <v>0</v>
          </cell>
          <cell r="FZ300">
            <v>0</v>
          </cell>
          <cell r="GA300" t="str">
            <v>нд</v>
          </cell>
          <cell r="GB300">
            <v>0</v>
          </cell>
          <cell r="GC300">
            <v>0</v>
          </cell>
          <cell r="GD300">
            <v>0</v>
          </cell>
          <cell r="GE300">
            <v>0</v>
          </cell>
          <cell r="GF300">
            <v>0</v>
          </cell>
          <cell r="GG300">
            <v>0</v>
          </cell>
          <cell r="GH300">
            <v>0</v>
          </cell>
          <cell r="GI300">
            <v>0</v>
          </cell>
          <cell r="GJ300">
            <v>0</v>
          </cell>
          <cell r="GK300">
            <v>0</v>
          </cell>
          <cell r="GL300" t="str">
            <v>нд</v>
          </cell>
          <cell r="GM300">
            <v>0</v>
          </cell>
          <cell r="GN300">
            <v>0</v>
          </cell>
          <cell r="GO300">
            <v>0</v>
          </cell>
          <cell r="GP300">
            <v>0</v>
          </cell>
          <cell r="GQ300">
            <v>0</v>
          </cell>
          <cell r="GR300">
            <v>0</v>
          </cell>
          <cell r="GS300">
            <v>0</v>
          </cell>
          <cell r="GT300">
            <v>0</v>
          </cell>
          <cell r="GU300">
            <v>0</v>
          </cell>
          <cell r="GV300">
            <v>0</v>
          </cell>
          <cell r="GW300" t="str">
            <v>нд</v>
          </cell>
          <cell r="GX300">
            <v>0</v>
          </cell>
          <cell r="GY300">
            <v>0</v>
          </cell>
          <cell r="GZ300">
            <v>0</v>
          </cell>
          <cell r="HA300">
            <v>0</v>
          </cell>
          <cell r="HB300">
            <v>0</v>
          </cell>
          <cell r="HC300">
            <v>0</v>
          </cell>
          <cell r="HD300">
            <v>0</v>
          </cell>
          <cell r="HE300">
            <v>0</v>
          </cell>
          <cell r="HF300">
            <v>0</v>
          </cell>
          <cell r="HG300">
            <v>0</v>
          </cell>
          <cell r="HH300" t="str">
            <v>нд</v>
          </cell>
          <cell r="HI300">
            <v>0</v>
          </cell>
          <cell r="HJ300">
            <v>0</v>
          </cell>
          <cell r="HK300">
            <v>0</v>
          </cell>
          <cell r="HL300">
            <v>0</v>
          </cell>
          <cell r="HM300">
            <v>0</v>
          </cell>
          <cell r="HN300">
            <v>0</v>
          </cell>
          <cell r="HO300">
            <v>0</v>
          </cell>
          <cell r="HP300">
            <v>0</v>
          </cell>
          <cell r="HQ300">
            <v>0</v>
          </cell>
          <cell r="HR300">
            <v>0</v>
          </cell>
          <cell r="HS300" t="str">
            <v>нд</v>
          </cell>
          <cell r="HT300">
            <v>0</v>
          </cell>
          <cell r="HU300">
            <v>0</v>
          </cell>
          <cell r="HV300">
            <v>0</v>
          </cell>
          <cell r="HW300">
            <v>0</v>
          </cell>
          <cell r="HX300">
            <v>0</v>
          </cell>
          <cell r="HY300">
            <v>0</v>
          </cell>
          <cell r="HZ300">
            <v>0</v>
          </cell>
          <cell r="IA300">
            <v>0</v>
          </cell>
          <cell r="IB300">
            <v>0</v>
          </cell>
          <cell r="IC300">
            <v>0</v>
          </cell>
          <cell r="ID300" t="str">
            <v>нд</v>
          </cell>
          <cell r="IE300">
            <v>0</v>
          </cell>
          <cell r="IF300">
            <v>0</v>
          </cell>
          <cell r="IG300">
            <v>0</v>
          </cell>
          <cell r="IH300">
            <v>0</v>
          </cell>
          <cell r="II300">
            <v>0</v>
          </cell>
          <cell r="IJ300">
            <v>0</v>
          </cell>
          <cell r="IK300">
            <v>0</v>
          </cell>
          <cell r="IL300">
            <v>0</v>
          </cell>
          <cell r="IM300">
            <v>0</v>
          </cell>
          <cell r="IN300">
            <v>0</v>
          </cell>
          <cell r="IO300" t="str">
            <v>нд</v>
          </cell>
          <cell r="IP300">
            <v>0</v>
          </cell>
          <cell r="IQ300">
            <v>0</v>
          </cell>
          <cell r="IR300">
            <v>0</v>
          </cell>
          <cell r="IS300">
            <v>0</v>
          </cell>
          <cell r="IT300">
            <v>0</v>
          </cell>
          <cell r="IU300">
            <v>0</v>
          </cell>
          <cell r="IV300">
            <v>0</v>
          </cell>
          <cell r="IW300">
            <v>0</v>
          </cell>
          <cell r="IX300">
            <v>0</v>
          </cell>
          <cell r="IY300">
            <v>0</v>
          </cell>
          <cell r="IZ300" t="str">
            <v>нд</v>
          </cell>
          <cell r="JA300">
            <v>0</v>
          </cell>
          <cell r="JB300">
            <v>0</v>
          </cell>
          <cell r="JC300">
            <v>0</v>
          </cell>
          <cell r="JD300">
            <v>0</v>
          </cell>
          <cell r="JE300">
            <v>0</v>
          </cell>
          <cell r="JF300">
            <v>0</v>
          </cell>
          <cell r="JG300">
            <v>0</v>
          </cell>
          <cell r="JH300">
            <v>0</v>
          </cell>
          <cell r="JI300">
            <v>0</v>
          </cell>
          <cell r="JJ300">
            <v>0</v>
          </cell>
          <cell r="JK300" t="str">
            <v>нд</v>
          </cell>
          <cell r="JL300">
            <v>0</v>
          </cell>
          <cell r="JM300">
            <v>0</v>
          </cell>
          <cell r="JN300">
            <v>0</v>
          </cell>
          <cell r="JO300">
            <v>0</v>
          </cell>
          <cell r="JP300">
            <v>0</v>
          </cell>
          <cell r="JQ300">
            <v>0</v>
          </cell>
          <cell r="JR300">
            <v>0</v>
          </cell>
          <cell r="JS300">
            <v>0</v>
          </cell>
          <cell r="JT300">
            <v>0</v>
          </cell>
          <cell r="JU300">
            <v>0</v>
          </cell>
          <cell r="JV300" t="str">
            <v>нд</v>
          </cell>
          <cell r="JW300">
            <v>0</v>
          </cell>
          <cell r="JX300">
            <v>0</v>
          </cell>
          <cell r="JY300">
            <v>0</v>
          </cell>
          <cell r="JZ300">
            <v>0</v>
          </cell>
          <cell r="KA300">
            <v>0</v>
          </cell>
          <cell r="KB300">
            <v>0</v>
          </cell>
          <cell r="KC300">
            <v>0</v>
          </cell>
          <cell r="KD300">
            <v>0</v>
          </cell>
          <cell r="KE300">
            <v>0</v>
          </cell>
          <cell r="KF300">
            <v>0</v>
          </cell>
          <cell r="KG300" t="str">
            <v>нд</v>
          </cell>
          <cell r="KH300">
            <v>0</v>
          </cell>
          <cell r="KI300">
            <v>0</v>
          </cell>
          <cell r="KJ300">
            <v>0</v>
          </cell>
          <cell r="KK300">
            <v>0</v>
          </cell>
          <cell r="KL300">
            <v>0</v>
          </cell>
          <cell r="KM300">
            <v>0</v>
          </cell>
          <cell r="KN300">
            <v>0</v>
          </cell>
          <cell r="KO300">
            <v>0</v>
          </cell>
          <cell r="KP300">
            <v>0</v>
          </cell>
          <cell r="KQ300">
            <v>0</v>
          </cell>
          <cell r="KR300" t="str">
            <v>нд</v>
          </cell>
          <cell r="KS300">
            <v>0</v>
          </cell>
          <cell r="KT300">
            <v>0</v>
          </cell>
          <cell r="KU300">
            <v>0</v>
          </cell>
          <cell r="KV300">
            <v>0</v>
          </cell>
          <cell r="KW300">
            <v>0</v>
          </cell>
          <cell r="KX300">
            <v>0</v>
          </cell>
          <cell r="KY300">
            <v>0</v>
          </cell>
          <cell r="KZ300">
            <v>0</v>
          </cell>
          <cell r="LA300">
            <v>0</v>
          </cell>
          <cell r="LB300">
            <v>0</v>
          </cell>
          <cell r="LC300" t="str">
            <v>нд</v>
          </cell>
          <cell r="LD300">
            <v>0</v>
          </cell>
          <cell r="LE300">
            <v>0</v>
          </cell>
          <cell r="LF300">
            <v>0</v>
          </cell>
          <cell r="LG300">
            <v>0</v>
          </cell>
          <cell r="LH300">
            <v>0</v>
          </cell>
          <cell r="LI300">
            <v>0</v>
          </cell>
          <cell r="LJ300">
            <v>0</v>
          </cell>
          <cell r="LK300">
            <v>0</v>
          </cell>
          <cell r="LL300">
            <v>0</v>
          </cell>
          <cell r="LM300">
            <v>0</v>
          </cell>
          <cell r="LN300" t="str">
            <v>нд</v>
          </cell>
          <cell r="LO300">
            <v>0</v>
          </cell>
          <cell r="LP300">
            <v>0</v>
          </cell>
          <cell r="LQ300">
            <v>0</v>
          </cell>
          <cell r="LR300">
            <v>0</v>
          </cell>
          <cell r="LS300">
            <v>0</v>
          </cell>
          <cell r="LT300">
            <v>0</v>
          </cell>
          <cell r="LU300">
            <v>0</v>
          </cell>
          <cell r="LV300">
            <v>0</v>
          </cell>
          <cell r="LW300">
            <v>0</v>
          </cell>
          <cell r="LX300">
            <v>0</v>
          </cell>
          <cell r="LY300" t="str">
            <v>нд</v>
          </cell>
          <cell r="LZ300">
            <v>0</v>
          </cell>
          <cell r="MA300" t="str">
            <v>1.1.4</v>
          </cell>
          <cell r="MB300" t="str">
            <v>Строительство ВЛ-0,4 кВ, Ф-7, ПС «Самашки» с монтажом опор и подвеской провода</v>
          </cell>
          <cell r="MC300" t="str">
            <v>F_prj_109108_49172</v>
          </cell>
          <cell r="MD300" t="str">
            <v>F_prj_109108_49172</v>
          </cell>
          <cell r="ME300" t="b">
            <v>0</v>
          </cell>
          <cell r="MF300">
            <v>0</v>
          </cell>
          <cell r="MG300">
            <v>0</v>
          </cell>
          <cell r="MH300">
            <v>0</v>
          </cell>
          <cell r="MI300">
            <v>0</v>
          </cell>
          <cell r="MK300">
            <v>0</v>
          </cell>
          <cell r="ML300">
            <v>0</v>
          </cell>
          <cell r="MM300">
            <v>0</v>
          </cell>
          <cell r="MN300">
            <v>0</v>
          </cell>
          <cell r="MO300">
            <v>0</v>
          </cell>
          <cell r="MP300">
            <v>0</v>
          </cell>
          <cell r="MQ300">
            <v>0</v>
          </cell>
          <cell r="MR300">
            <v>0</v>
          </cell>
          <cell r="MS300">
            <v>0</v>
          </cell>
          <cell r="MT300">
            <v>0</v>
          </cell>
          <cell r="MU300">
            <v>0</v>
          </cell>
          <cell r="MV300">
            <v>0</v>
          </cell>
          <cell r="MW300">
            <v>0</v>
          </cell>
          <cell r="MX300">
            <v>0</v>
          </cell>
          <cell r="MY300">
            <v>0</v>
          </cell>
          <cell r="MZ300">
            <v>0</v>
          </cell>
          <cell r="NA300">
            <v>0</v>
          </cell>
          <cell r="NB300">
            <v>0</v>
          </cell>
          <cell r="NC300">
            <v>0</v>
          </cell>
          <cell r="ND300">
            <v>0</v>
          </cell>
          <cell r="NE300">
            <v>0</v>
          </cell>
          <cell r="NF300">
            <v>0</v>
          </cell>
          <cell r="NG300">
            <v>0</v>
          </cell>
          <cell r="NH300">
            <v>0</v>
          </cell>
          <cell r="NI300">
            <v>0</v>
          </cell>
          <cell r="NJ300">
            <v>0</v>
          </cell>
          <cell r="NK300">
            <v>0</v>
          </cell>
          <cell r="NL300">
            <v>0</v>
          </cell>
          <cell r="NM300">
            <v>0</v>
          </cell>
          <cell r="NN300">
            <v>0</v>
          </cell>
          <cell r="NO300">
            <v>0</v>
          </cell>
          <cell r="NP300">
            <v>0</v>
          </cell>
          <cell r="NQ300">
            <v>0</v>
          </cell>
          <cell r="NR300">
            <v>0</v>
          </cell>
          <cell r="NS300">
            <v>0</v>
          </cell>
          <cell r="NT300">
            <v>0</v>
          </cell>
          <cell r="NU300">
            <v>0</v>
          </cell>
          <cell r="NV300">
            <v>0</v>
          </cell>
          <cell r="NW300">
            <v>0</v>
          </cell>
          <cell r="NX300">
            <v>0</v>
          </cell>
          <cell r="NY300">
            <v>0</v>
          </cell>
          <cell r="NZ300">
            <v>0</v>
          </cell>
          <cell r="OA300">
            <v>0</v>
          </cell>
          <cell r="OB300">
            <v>0</v>
          </cell>
          <cell r="OC300">
            <v>0</v>
          </cell>
          <cell r="OD300">
            <v>0</v>
          </cell>
          <cell r="OE300">
            <v>0</v>
          </cell>
          <cell r="OF300">
            <v>0</v>
          </cell>
          <cell r="OG300">
            <v>0</v>
          </cell>
          <cell r="OH300">
            <v>0</v>
          </cell>
          <cell r="OI300">
            <v>0</v>
          </cell>
          <cell r="OJ300">
            <v>0</v>
          </cell>
          <cell r="OK300">
            <v>0</v>
          </cell>
          <cell r="OL300">
            <v>0</v>
          </cell>
          <cell r="ON300">
            <v>0</v>
          </cell>
          <cell r="OO300">
            <v>0</v>
          </cell>
          <cell r="OR300">
            <v>0</v>
          </cell>
          <cell r="OS300">
            <v>0</v>
          </cell>
          <cell r="OT300">
            <v>0</v>
          </cell>
          <cell r="OU300">
            <v>0</v>
          </cell>
          <cell r="OV300">
            <v>0</v>
          </cell>
          <cell r="OW300">
            <v>0</v>
          </cell>
          <cell r="OX300">
            <v>0</v>
          </cell>
          <cell r="OY300">
            <v>0</v>
          </cell>
          <cell r="OZ300">
            <v>0</v>
          </cell>
          <cell r="PA300">
            <v>0</v>
          </cell>
          <cell r="PB300">
            <v>0</v>
          </cell>
          <cell r="PC300">
            <v>0</v>
          </cell>
          <cell r="PD300">
            <v>0</v>
          </cell>
          <cell r="PE300">
            <v>0</v>
          </cell>
          <cell r="PF300">
            <v>0</v>
          </cell>
          <cell r="PG300">
            <v>0</v>
          </cell>
          <cell r="PH300">
            <v>0</v>
          </cell>
          <cell r="PI300">
            <v>0</v>
          </cell>
          <cell r="PJ300">
            <v>0</v>
          </cell>
          <cell r="PK300">
            <v>0</v>
          </cell>
          <cell r="PL300">
            <v>0</v>
          </cell>
          <cell r="PM300">
            <v>0</v>
          </cell>
          <cell r="PN300">
            <v>0</v>
          </cell>
          <cell r="PO300">
            <v>0</v>
          </cell>
          <cell r="PP300">
            <v>0</v>
          </cell>
          <cell r="PQ300">
            <v>0</v>
          </cell>
          <cell r="PR300">
            <v>0</v>
          </cell>
          <cell r="PS300">
            <v>0</v>
          </cell>
          <cell r="PT300">
            <v>0</v>
          </cell>
          <cell r="PU300">
            <v>0</v>
          </cell>
          <cell r="PV300">
            <v>0</v>
          </cell>
          <cell r="PW300">
            <v>0</v>
          </cell>
          <cell r="PX300">
            <v>0</v>
          </cell>
          <cell r="PY300">
            <v>0</v>
          </cell>
          <cell r="PZ300">
            <v>0</v>
          </cell>
        </row>
        <row r="301">
          <cell r="D301" t="str">
            <v>F_prj_109108_48404</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cell r="CM301">
            <v>0</v>
          </cell>
          <cell r="CN301">
            <v>0</v>
          </cell>
          <cell r="CO301">
            <v>0</v>
          </cell>
          <cell r="CP301">
            <v>0</v>
          </cell>
          <cell r="CQ301">
            <v>0</v>
          </cell>
          <cell r="CR301">
            <v>0</v>
          </cell>
          <cell r="CS301">
            <v>0</v>
          </cell>
          <cell r="CT301">
            <v>0</v>
          </cell>
          <cell r="CU301">
            <v>0</v>
          </cell>
          <cell r="CV301">
            <v>0</v>
          </cell>
          <cell r="CW301">
            <v>0</v>
          </cell>
          <cell r="CX301">
            <v>0</v>
          </cell>
          <cell r="CY301">
            <v>0</v>
          </cell>
          <cell r="CZ301">
            <v>0</v>
          </cell>
          <cell r="DA301">
            <v>0</v>
          </cell>
          <cell r="DB301">
            <v>0</v>
          </cell>
          <cell r="DD301">
            <v>0</v>
          </cell>
          <cell r="DE301">
            <v>0</v>
          </cell>
          <cell r="DF301">
            <v>0</v>
          </cell>
          <cell r="DG301">
            <v>0</v>
          </cell>
          <cell r="DI301">
            <v>0</v>
          </cell>
          <cell r="DJ301">
            <v>0</v>
          </cell>
          <cell r="DK301">
            <v>0</v>
          </cell>
          <cell r="DL301">
            <v>0</v>
          </cell>
          <cell r="DM301">
            <v>0</v>
          </cell>
          <cell r="DN301">
            <v>0</v>
          </cell>
          <cell r="DO301">
            <v>0</v>
          </cell>
          <cell r="DP301">
            <v>0</v>
          </cell>
          <cell r="DQ301">
            <v>0</v>
          </cell>
          <cell r="DR301">
            <v>0</v>
          </cell>
          <cell r="DS301">
            <v>0</v>
          </cell>
          <cell r="DT301">
            <v>0</v>
          </cell>
          <cell r="DU301">
            <v>0</v>
          </cell>
          <cell r="DV301">
            <v>0</v>
          </cell>
          <cell r="DW301">
            <v>0</v>
          </cell>
          <cell r="DX301">
            <v>0</v>
          </cell>
          <cell r="DY301">
            <v>0</v>
          </cell>
          <cell r="DZ301">
            <v>0</v>
          </cell>
          <cell r="EA301">
            <v>0</v>
          </cell>
          <cell r="EB301">
            <v>0</v>
          </cell>
          <cell r="EC301">
            <v>0</v>
          </cell>
          <cell r="ED301">
            <v>0</v>
          </cell>
          <cell r="EE301">
            <v>0</v>
          </cell>
          <cell r="EF301">
            <v>0</v>
          </cell>
          <cell r="EG301">
            <v>0</v>
          </cell>
          <cell r="EH301">
            <v>0</v>
          </cell>
          <cell r="EI301">
            <v>0</v>
          </cell>
          <cell r="EK301">
            <v>0</v>
          </cell>
          <cell r="EL301">
            <v>0</v>
          </cell>
          <cell r="EM301">
            <v>0</v>
          </cell>
          <cell r="EN301">
            <v>2.64</v>
          </cell>
          <cell r="EO301">
            <v>2.64</v>
          </cell>
          <cell r="EP301">
            <v>0</v>
          </cell>
          <cell r="EQ301">
            <v>0</v>
          </cell>
          <cell r="ER301">
            <v>0</v>
          </cell>
          <cell r="ES301">
            <v>0</v>
          </cell>
          <cell r="ET301">
            <v>0</v>
          </cell>
          <cell r="EU301">
            <v>0</v>
          </cell>
          <cell r="EV301">
            <v>0</v>
          </cell>
          <cell r="EW301">
            <v>0</v>
          </cell>
          <cell r="EX301">
            <v>2.64</v>
          </cell>
          <cell r="EY301">
            <v>2.64</v>
          </cell>
          <cell r="EZ301">
            <v>0</v>
          </cell>
          <cell r="FA301">
            <v>0</v>
          </cell>
          <cell r="FB301">
            <v>0</v>
          </cell>
          <cell r="FC301">
            <v>0</v>
          </cell>
          <cell r="FD301">
            <v>0</v>
          </cell>
          <cell r="FE301" t="str">
            <v>нд</v>
          </cell>
          <cell r="FF301">
            <v>0</v>
          </cell>
          <cell r="FG301">
            <v>0</v>
          </cell>
          <cell r="FH301">
            <v>0</v>
          </cell>
          <cell r="FI301">
            <v>0</v>
          </cell>
          <cell r="FJ301">
            <v>0</v>
          </cell>
          <cell r="FK301">
            <v>0</v>
          </cell>
          <cell r="FL301">
            <v>0</v>
          </cell>
          <cell r="FM301">
            <v>0</v>
          </cell>
          <cell r="FN301">
            <v>0</v>
          </cell>
          <cell r="FO301">
            <v>0</v>
          </cell>
          <cell r="FP301" t="str">
            <v>нд</v>
          </cell>
          <cell r="FQ301">
            <v>0</v>
          </cell>
          <cell r="FR301">
            <v>0</v>
          </cell>
          <cell r="FS301">
            <v>0</v>
          </cell>
          <cell r="FT301">
            <v>0</v>
          </cell>
          <cell r="FU301">
            <v>0</v>
          </cell>
          <cell r="FV301">
            <v>0</v>
          </cell>
          <cell r="FW301">
            <v>0</v>
          </cell>
          <cell r="FX301">
            <v>0</v>
          </cell>
          <cell r="FY301">
            <v>0</v>
          </cell>
          <cell r="FZ301">
            <v>0</v>
          </cell>
          <cell r="GA301" t="str">
            <v>нд</v>
          </cell>
          <cell r="GB301">
            <v>0</v>
          </cell>
          <cell r="GC301">
            <v>0</v>
          </cell>
          <cell r="GD301">
            <v>0</v>
          </cell>
          <cell r="GE301">
            <v>0</v>
          </cell>
          <cell r="GF301">
            <v>0</v>
          </cell>
          <cell r="GG301">
            <v>0</v>
          </cell>
          <cell r="GH301">
            <v>0</v>
          </cell>
          <cell r="GI301">
            <v>0</v>
          </cell>
          <cell r="GJ301">
            <v>0</v>
          </cell>
          <cell r="GK301">
            <v>0</v>
          </cell>
          <cell r="GL301" t="str">
            <v>нд</v>
          </cell>
          <cell r="GM301">
            <v>0</v>
          </cell>
          <cell r="GN301">
            <v>0</v>
          </cell>
          <cell r="GO301">
            <v>0</v>
          </cell>
          <cell r="GP301">
            <v>0</v>
          </cell>
          <cell r="GQ301">
            <v>0</v>
          </cell>
          <cell r="GR301">
            <v>0</v>
          </cell>
          <cell r="GS301">
            <v>0</v>
          </cell>
          <cell r="GT301">
            <v>0</v>
          </cell>
          <cell r="GU301">
            <v>0</v>
          </cell>
          <cell r="GV301">
            <v>0</v>
          </cell>
          <cell r="GW301" t="str">
            <v>нд</v>
          </cell>
          <cell r="GX301">
            <v>0</v>
          </cell>
          <cell r="GY301">
            <v>0</v>
          </cell>
          <cell r="GZ301">
            <v>0</v>
          </cell>
          <cell r="HA301">
            <v>0</v>
          </cell>
          <cell r="HB301">
            <v>0</v>
          </cell>
          <cell r="HC301">
            <v>0</v>
          </cell>
          <cell r="HD301">
            <v>0</v>
          </cell>
          <cell r="HE301">
            <v>0</v>
          </cell>
          <cell r="HF301">
            <v>0</v>
          </cell>
          <cell r="HG301">
            <v>0</v>
          </cell>
          <cell r="HH301" t="str">
            <v>нд</v>
          </cell>
          <cell r="HI301">
            <v>0</v>
          </cell>
          <cell r="HJ301">
            <v>0</v>
          </cell>
          <cell r="HK301">
            <v>0</v>
          </cell>
          <cell r="HL301">
            <v>0</v>
          </cell>
          <cell r="HM301">
            <v>0</v>
          </cell>
          <cell r="HN301">
            <v>0</v>
          </cell>
          <cell r="HO301">
            <v>0</v>
          </cell>
          <cell r="HP301">
            <v>0</v>
          </cell>
          <cell r="HQ301">
            <v>0</v>
          </cell>
          <cell r="HR301">
            <v>0</v>
          </cell>
          <cell r="HS301" t="str">
            <v>нд</v>
          </cell>
          <cell r="HT301">
            <v>0</v>
          </cell>
          <cell r="HU301">
            <v>0</v>
          </cell>
          <cell r="HV301">
            <v>0</v>
          </cell>
          <cell r="HW301">
            <v>0</v>
          </cell>
          <cell r="HX301">
            <v>0</v>
          </cell>
          <cell r="HY301">
            <v>0</v>
          </cell>
          <cell r="HZ301">
            <v>0</v>
          </cell>
          <cell r="IA301">
            <v>0</v>
          </cell>
          <cell r="IB301">
            <v>0</v>
          </cell>
          <cell r="IC301">
            <v>0</v>
          </cell>
          <cell r="ID301" t="str">
            <v>нд</v>
          </cell>
          <cell r="IE301">
            <v>0</v>
          </cell>
          <cell r="IF301">
            <v>0</v>
          </cell>
          <cell r="IG301">
            <v>0</v>
          </cell>
          <cell r="IH301">
            <v>0</v>
          </cell>
          <cell r="II301">
            <v>0</v>
          </cell>
          <cell r="IJ301">
            <v>0</v>
          </cell>
          <cell r="IK301">
            <v>0</v>
          </cell>
          <cell r="IL301">
            <v>0</v>
          </cell>
          <cell r="IM301">
            <v>0</v>
          </cell>
          <cell r="IN301">
            <v>0</v>
          </cell>
          <cell r="IO301" t="str">
            <v>нд</v>
          </cell>
          <cell r="IP301">
            <v>0</v>
          </cell>
          <cell r="IQ301">
            <v>0</v>
          </cell>
          <cell r="IR301">
            <v>0</v>
          </cell>
          <cell r="IS301">
            <v>0</v>
          </cell>
          <cell r="IT301">
            <v>0</v>
          </cell>
          <cell r="IU301">
            <v>0</v>
          </cell>
          <cell r="IV301">
            <v>0</v>
          </cell>
          <cell r="IW301">
            <v>0</v>
          </cell>
          <cell r="IX301">
            <v>0</v>
          </cell>
          <cell r="IY301">
            <v>0</v>
          </cell>
          <cell r="IZ301" t="str">
            <v>нд</v>
          </cell>
          <cell r="JA301">
            <v>0</v>
          </cell>
          <cell r="JB301">
            <v>0</v>
          </cell>
          <cell r="JC301">
            <v>0</v>
          </cell>
          <cell r="JD301">
            <v>0</v>
          </cell>
          <cell r="JE301">
            <v>0</v>
          </cell>
          <cell r="JF301">
            <v>0</v>
          </cell>
          <cell r="JG301">
            <v>0</v>
          </cell>
          <cell r="JH301">
            <v>0</v>
          </cell>
          <cell r="JI301">
            <v>0</v>
          </cell>
          <cell r="JJ301">
            <v>0</v>
          </cell>
          <cell r="JK301" t="str">
            <v>нд</v>
          </cell>
          <cell r="JL301">
            <v>0</v>
          </cell>
          <cell r="JM301">
            <v>0</v>
          </cell>
          <cell r="JN301">
            <v>0</v>
          </cell>
          <cell r="JO301">
            <v>0</v>
          </cell>
          <cell r="JP301">
            <v>0</v>
          </cell>
          <cell r="JQ301">
            <v>0</v>
          </cell>
          <cell r="JR301">
            <v>0</v>
          </cell>
          <cell r="JS301">
            <v>0</v>
          </cell>
          <cell r="JT301">
            <v>0</v>
          </cell>
          <cell r="JU301">
            <v>0</v>
          </cell>
          <cell r="JV301" t="str">
            <v>нд</v>
          </cell>
          <cell r="JW301">
            <v>0</v>
          </cell>
          <cell r="JX301">
            <v>0</v>
          </cell>
          <cell r="JY301">
            <v>0</v>
          </cell>
          <cell r="JZ301">
            <v>0</v>
          </cell>
          <cell r="KA301">
            <v>0</v>
          </cell>
          <cell r="KB301">
            <v>0</v>
          </cell>
          <cell r="KC301">
            <v>0</v>
          </cell>
          <cell r="KD301">
            <v>0</v>
          </cell>
          <cell r="KE301">
            <v>0</v>
          </cell>
          <cell r="KF301">
            <v>0</v>
          </cell>
          <cell r="KG301" t="str">
            <v>нд</v>
          </cell>
          <cell r="KH301">
            <v>0</v>
          </cell>
          <cell r="KI301">
            <v>0</v>
          </cell>
          <cell r="KJ301">
            <v>0</v>
          </cell>
          <cell r="KK301">
            <v>0</v>
          </cell>
          <cell r="KL301">
            <v>0</v>
          </cell>
          <cell r="KM301">
            <v>0</v>
          </cell>
          <cell r="KN301">
            <v>0</v>
          </cell>
          <cell r="KO301">
            <v>0</v>
          </cell>
          <cell r="KP301">
            <v>0</v>
          </cell>
          <cell r="KQ301">
            <v>0</v>
          </cell>
          <cell r="KR301" t="str">
            <v>нд</v>
          </cell>
          <cell r="KS301">
            <v>0</v>
          </cell>
          <cell r="KT301">
            <v>0</v>
          </cell>
          <cell r="KU301">
            <v>0</v>
          </cell>
          <cell r="KV301">
            <v>0</v>
          </cell>
          <cell r="KW301">
            <v>0</v>
          </cell>
          <cell r="KX301">
            <v>0</v>
          </cell>
          <cell r="KY301">
            <v>0</v>
          </cell>
          <cell r="KZ301">
            <v>0</v>
          </cell>
          <cell r="LA301">
            <v>0</v>
          </cell>
          <cell r="LB301">
            <v>0</v>
          </cell>
          <cell r="LC301" t="str">
            <v>нд</v>
          </cell>
          <cell r="LD301">
            <v>0</v>
          </cell>
          <cell r="LE301">
            <v>0</v>
          </cell>
          <cell r="LF301">
            <v>0</v>
          </cell>
          <cell r="LG301">
            <v>0</v>
          </cell>
          <cell r="LH301">
            <v>0</v>
          </cell>
          <cell r="LI301">
            <v>0</v>
          </cell>
          <cell r="LJ301">
            <v>0</v>
          </cell>
          <cell r="LK301">
            <v>0</v>
          </cell>
          <cell r="LL301">
            <v>0</v>
          </cell>
          <cell r="LM301">
            <v>0</v>
          </cell>
          <cell r="LN301" t="str">
            <v>нд</v>
          </cell>
          <cell r="LO301">
            <v>0</v>
          </cell>
          <cell r="LP301">
            <v>0</v>
          </cell>
          <cell r="LQ301">
            <v>0</v>
          </cell>
          <cell r="LR301">
            <v>0</v>
          </cell>
          <cell r="LS301">
            <v>0</v>
          </cell>
          <cell r="LT301">
            <v>0</v>
          </cell>
          <cell r="LU301">
            <v>0</v>
          </cell>
          <cell r="LV301">
            <v>0</v>
          </cell>
          <cell r="LW301">
            <v>0</v>
          </cell>
          <cell r="LX301">
            <v>0</v>
          </cell>
          <cell r="LY301" t="str">
            <v>нд</v>
          </cell>
          <cell r="LZ301">
            <v>0</v>
          </cell>
          <cell r="MA301" t="str">
            <v>1.1.4</v>
          </cell>
          <cell r="MB301" t="str">
            <v>Строительство ВЛ-0,4 кВ, Ф-8, ПС «Шелковская» с монтажом опор и подвеской провода</v>
          </cell>
          <cell r="MC301" t="str">
            <v>F_prj_109108_48403</v>
          </cell>
          <cell r="MD301" t="str">
            <v>F_prj_109108_48403</v>
          </cell>
          <cell r="ME301" t="b">
            <v>0</v>
          </cell>
          <cell r="MF301">
            <v>0</v>
          </cell>
          <cell r="MG301">
            <v>0</v>
          </cell>
          <cell r="MH301">
            <v>0</v>
          </cell>
          <cell r="MI301">
            <v>0</v>
          </cell>
          <cell r="MK301">
            <v>0</v>
          </cell>
          <cell r="ML301">
            <v>0</v>
          </cell>
          <cell r="MM301">
            <v>0</v>
          </cell>
          <cell r="MN301">
            <v>0</v>
          </cell>
          <cell r="MO301">
            <v>0</v>
          </cell>
          <cell r="MP301">
            <v>0</v>
          </cell>
          <cell r="MQ301">
            <v>0</v>
          </cell>
          <cell r="MR301">
            <v>0</v>
          </cell>
          <cell r="MS301">
            <v>0</v>
          </cell>
          <cell r="MT301">
            <v>0</v>
          </cell>
          <cell r="MU301">
            <v>0</v>
          </cell>
          <cell r="MV301">
            <v>0</v>
          </cell>
          <cell r="MW301">
            <v>0</v>
          </cell>
          <cell r="MX301">
            <v>0</v>
          </cell>
          <cell r="MY301">
            <v>0</v>
          </cell>
          <cell r="MZ301">
            <v>0</v>
          </cell>
          <cell r="NA301">
            <v>0</v>
          </cell>
          <cell r="NB301">
            <v>0</v>
          </cell>
          <cell r="NC301">
            <v>0</v>
          </cell>
          <cell r="ND301">
            <v>0</v>
          </cell>
          <cell r="NE301">
            <v>0</v>
          </cell>
          <cell r="NF301">
            <v>0</v>
          </cell>
          <cell r="NG301">
            <v>0</v>
          </cell>
          <cell r="NH301">
            <v>0</v>
          </cell>
          <cell r="NI301">
            <v>0</v>
          </cell>
          <cell r="NJ301">
            <v>0</v>
          </cell>
          <cell r="NK301">
            <v>0</v>
          </cell>
          <cell r="NL301">
            <v>0</v>
          </cell>
          <cell r="NM301">
            <v>0</v>
          </cell>
          <cell r="NN301">
            <v>0</v>
          </cell>
          <cell r="NO301">
            <v>0</v>
          </cell>
          <cell r="NP301">
            <v>0</v>
          </cell>
          <cell r="NQ301">
            <v>0</v>
          </cell>
          <cell r="NR301">
            <v>0</v>
          </cell>
          <cell r="NS301">
            <v>0</v>
          </cell>
          <cell r="NT301">
            <v>0</v>
          </cell>
          <cell r="NU301">
            <v>0</v>
          </cell>
          <cell r="NV301">
            <v>0</v>
          </cell>
          <cell r="NW301">
            <v>0</v>
          </cell>
          <cell r="NX301">
            <v>0</v>
          </cell>
          <cell r="NY301">
            <v>0</v>
          </cell>
          <cell r="NZ301">
            <v>0</v>
          </cell>
          <cell r="OA301">
            <v>0</v>
          </cell>
          <cell r="OB301">
            <v>0</v>
          </cell>
          <cell r="OC301">
            <v>0</v>
          </cell>
          <cell r="OD301">
            <v>0</v>
          </cell>
          <cell r="OE301">
            <v>0</v>
          </cell>
          <cell r="OF301">
            <v>0</v>
          </cell>
          <cell r="OG301">
            <v>0</v>
          </cell>
          <cell r="OH301">
            <v>0</v>
          </cell>
          <cell r="OI301">
            <v>0</v>
          </cell>
          <cell r="OJ301">
            <v>0</v>
          </cell>
          <cell r="OK301">
            <v>0</v>
          </cell>
          <cell r="OL301">
            <v>0</v>
          </cell>
          <cell r="ON301">
            <v>0</v>
          </cell>
          <cell r="OO301">
            <v>0</v>
          </cell>
          <cell r="OR301">
            <v>0</v>
          </cell>
          <cell r="OS301">
            <v>0</v>
          </cell>
          <cell r="OT301">
            <v>0</v>
          </cell>
          <cell r="OU301">
            <v>0</v>
          </cell>
          <cell r="OV301">
            <v>0</v>
          </cell>
          <cell r="OW301">
            <v>0</v>
          </cell>
          <cell r="OX301">
            <v>0</v>
          </cell>
          <cell r="OY301">
            <v>0</v>
          </cell>
          <cell r="OZ301">
            <v>0</v>
          </cell>
          <cell r="PA301">
            <v>0</v>
          </cell>
          <cell r="PB301">
            <v>0</v>
          </cell>
          <cell r="PC301">
            <v>0</v>
          </cell>
          <cell r="PD301">
            <v>0</v>
          </cell>
          <cell r="PE301">
            <v>0</v>
          </cell>
          <cell r="PF301">
            <v>0</v>
          </cell>
          <cell r="PG301">
            <v>0</v>
          </cell>
          <cell r="PH301">
            <v>0</v>
          </cell>
          <cell r="PI301">
            <v>0</v>
          </cell>
          <cell r="PJ301">
            <v>0</v>
          </cell>
          <cell r="PK301">
            <v>0</v>
          </cell>
          <cell r="PL301">
            <v>0</v>
          </cell>
          <cell r="PM301">
            <v>0</v>
          </cell>
          <cell r="PN301">
            <v>0</v>
          </cell>
          <cell r="PO301">
            <v>0</v>
          </cell>
          <cell r="PP301">
            <v>0</v>
          </cell>
          <cell r="PQ301">
            <v>0</v>
          </cell>
          <cell r="PR301">
            <v>0</v>
          </cell>
          <cell r="PS301">
            <v>0</v>
          </cell>
          <cell r="PT301">
            <v>0</v>
          </cell>
          <cell r="PU301">
            <v>0</v>
          </cell>
          <cell r="PV301">
            <v>0</v>
          </cell>
          <cell r="PW301">
            <v>0</v>
          </cell>
          <cell r="PX301">
            <v>0</v>
          </cell>
          <cell r="PY301">
            <v>0</v>
          </cell>
          <cell r="PZ301">
            <v>0</v>
          </cell>
        </row>
        <row r="302">
          <cell r="D302" t="str">
            <v>F_prj_109108_49173</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v>0</v>
          </cell>
          <cell r="BQ302">
            <v>0</v>
          </cell>
          <cell r="BR302">
            <v>0</v>
          </cell>
          <cell r="BS302">
            <v>0</v>
          </cell>
          <cell r="BT302">
            <v>0</v>
          </cell>
          <cell r="BU302">
            <v>0</v>
          </cell>
          <cell r="BV302">
            <v>0</v>
          </cell>
          <cell r="BW302">
            <v>0</v>
          </cell>
          <cell r="BX302">
            <v>0</v>
          </cell>
          <cell r="BY302">
            <v>0</v>
          </cell>
          <cell r="BZ302">
            <v>0</v>
          </cell>
          <cell r="CA302">
            <v>0</v>
          </cell>
          <cell r="CB302">
            <v>0</v>
          </cell>
          <cell r="CC302">
            <v>0</v>
          </cell>
          <cell r="CD302">
            <v>0</v>
          </cell>
          <cell r="CE302">
            <v>0</v>
          </cell>
          <cell r="CF302">
            <v>0</v>
          </cell>
          <cell r="CG302">
            <v>0</v>
          </cell>
          <cell r="CH302">
            <v>0</v>
          </cell>
          <cell r="CI302">
            <v>0</v>
          </cell>
          <cell r="CJ302">
            <v>0</v>
          </cell>
          <cell r="CK302">
            <v>0</v>
          </cell>
          <cell r="CL302">
            <v>0</v>
          </cell>
          <cell r="CM302">
            <v>0</v>
          </cell>
          <cell r="CN302">
            <v>0</v>
          </cell>
          <cell r="CO302">
            <v>0</v>
          </cell>
          <cell r="CP302">
            <v>0</v>
          </cell>
          <cell r="CQ302">
            <v>0</v>
          </cell>
          <cell r="CR302">
            <v>0</v>
          </cell>
          <cell r="CS302">
            <v>0</v>
          </cell>
          <cell r="CT302">
            <v>0</v>
          </cell>
          <cell r="CU302">
            <v>0</v>
          </cell>
          <cell r="CV302">
            <v>0</v>
          </cell>
          <cell r="CW302">
            <v>0</v>
          </cell>
          <cell r="CX302">
            <v>0</v>
          </cell>
          <cell r="CY302">
            <v>0</v>
          </cell>
          <cell r="CZ302">
            <v>0</v>
          </cell>
          <cell r="DA302">
            <v>0</v>
          </cell>
          <cell r="DB302">
            <v>0</v>
          </cell>
          <cell r="DD302">
            <v>0</v>
          </cell>
          <cell r="DE302">
            <v>0</v>
          </cell>
          <cell r="DF302">
            <v>0</v>
          </cell>
          <cell r="DG302">
            <v>0</v>
          </cell>
          <cell r="DI302">
            <v>0</v>
          </cell>
          <cell r="DJ302">
            <v>0</v>
          </cell>
          <cell r="DK302">
            <v>0</v>
          </cell>
          <cell r="DL302">
            <v>0</v>
          </cell>
          <cell r="DM302">
            <v>0</v>
          </cell>
          <cell r="DN302">
            <v>0</v>
          </cell>
          <cell r="DO302">
            <v>0</v>
          </cell>
          <cell r="DP302">
            <v>0</v>
          </cell>
          <cell r="DQ302">
            <v>0</v>
          </cell>
          <cell r="DR302">
            <v>0</v>
          </cell>
          <cell r="DS302">
            <v>0</v>
          </cell>
          <cell r="DT302">
            <v>0</v>
          </cell>
          <cell r="DU302">
            <v>0</v>
          </cell>
          <cell r="DV302">
            <v>0</v>
          </cell>
          <cell r="DW302">
            <v>0</v>
          </cell>
          <cell r="DX302">
            <v>0</v>
          </cell>
          <cell r="DY302">
            <v>0</v>
          </cell>
          <cell r="DZ302">
            <v>0</v>
          </cell>
          <cell r="EA302">
            <v>0</v>
          </cell>
          <cell r="EB302">
            <v>0</v>
          </cell>
          <cell r="EC302">
            <v>0</v>
          </cell>
          <cell r="ED302">
            <v>0</v>
          </cell>
          <cell r="EE302">
            <v>0</v>
          </cell>
          <cell r="EF302">
            <v>0</v>
          </cell>
          <cell r="EG302">
            <v>0</v>
          </cell>
          <cell r="EH302">
            <v>0</v>
          </cell>
          <cell r="EI302">
            <v>0</v>
          </cell>
          <cell r="EK302">
            <v>0</v>
          </cell>
          <cell r="EL302">
            <v>0</v>
          </cell>
          <cell r="EM302">
            <v>0</v>
          </cell>
          <cell r="EN302">
            <v>8.48</v>
          </cell>
          <cell r="EO302">
            <v>8.48</v>
          </cell>
          <cell r="EP302">
            <v>0</v>
          </cell>
          <cell r="EQ302">
            <v>0</v>
          </cell>
          <cell r="ER302">
            <v>0</v>
          </cell>
          <cell r="ES302">
            <v>0</v>
          </cell>
          <cell r="ET302">
            <v>0</v>
          </cell>
          <cell r="EU302">
            <v>0</v>
          </cell>
          <cell r="EV302">
            <v>0</v>
          </cell>
          <cell r="EW302">
            <v>0</v>
          </cell>
          <cell r="EX302">
            <v>8.48</v>
          </cell>
          <cell r="EY302">
            <v>8.48</v>
          </cell>
          <cell r="EZ302">
            <v>0</v>
          </cell>
          <cell r="FA302">
            <v>0</v>
          </cell>
          <cell r="FB302">
            <v>0</v>
          </cell>
          <cell r="FC302">
            <v>0</v>
          </cell>
          <cell r="FD302">
            <v>0</v>
          </cell>
          <cell r="FE302" t="str">
            <v>нд</v>
          </cell>
          <cell r="FF302">
            <v>0</v>
          </cell>
          <cell r="FG302">
            <v>0</v>
          </cell>
          <cell r="FH302">
            <v>0</v>
          </cell>
          <cell r="FI302">
            <v>0</v>
          </cell>
          <cell r="FJ302">
            <v>0</v>
          </cell>
          <cell r="FK302">
            <v>0</v>
          </cell>
          <cell r="FL302">
            <v>0</v>
          </cell>
          <cell r="FM302">
            <v>0</v>
          </cell>
          <cell r="FN302">
            <v>0</v>
          </cell>
          <cell r="FO302">
            <v>0</v>
          </cell>
          <cell r="FP302" t="str">
            <v>нд</v>
          </cell>
          <cell r="FQ302">
            <v>0</v>
          </cell>
          <cell r="FR302">
            <v>0</v>
          </cell>
          <cell r="FS302">
            <v>0</v>
          </cell>
          <cell r="FT302">
            <v>0</v>
          </cell>
          <cell r="FU302">
            <v>0</v>
          </cell>
          <cell r="FV302">
            <v>0</v>
          </cell>
          <cell r="FW302">
            <v>0</v>
          </cell>
          <cell r="FX302">
            <v>0</v>
          </cell>
          <cell r="FY302">
            <v>0</v>
          </cell>
          <cell r="FZ302">
            <v>0</v>
          </cell>
          <cell r="GA302" t="str">
            <v>нд</v>
          </cell>
          <cell r="GB302">
            <v>0</v>
          </cell>
          <cell r="GC302">
            <v>0</v>
          </cell>
          <cell r="GD302">
            <v>0</v>
          </cell>
          <cell r="GE302">
            <v>0</v>
          </cell>
          <cell r="GF302">
            <v>0</v>
          </cell>
          <cell r="GG302">
            <v>0</v>
          </cell>
          <cell r="GH302">
            <v>0</v>
          </cell>
          <cell r="GI302">
            <v>0</v>
          </cell>
          <cell r="GJ302">
            <v>0</v>
          </cell>
          <cell r="GK302">
            <v>0</v>
          </cell>
          <cell r="GL302" t="str">
            <v>нд</v>
          </cell>
          <cell r="GM302">
            <v>0</v>
          </cell>
          <cell r="GN302">
            <v>0</v>
          </cell>
          <cell r="GO302">
            <v>0</v>
          </cell>
          <cell r="GP302">
            <v>0</v>
          </cell>
          <cell r="GQ302">
            <v>0</v>
          </cell>
          <cell r="GR302">
            <v>0</v>
          </cell>
          <cell r="GS302">
            <v>0</v>
          </cell>
          <cell r="GT302">
            <v>0</v>
          </cell>
          <cell r="GU302">
            <v>0</v>
          </cell>
          <cell r="GV302">
            <v>0</v>
          </cell>
          <cell r="GW302" t="str">
            <v>нд</v>
          </cell>
          <cell r="GX302">
            <v>0</v>
          </cell>
          <cell r="GY302">
            <v>0</v>
          </cell>
          <cell r="GZ302">
            <v>0</v>
          </cell>
          <cell r="HA302">
            <v>0</v>
          </cell>
          <cell r="HB302">
            <v>0</v>
          </cell>
          <cell r="HC302">
            <v>0</v>
          </cell>
          <cell r="HD302">
            <v>0</v>
          </cell>
          <cell r="HE302">
            <v>0</v>
          </cell>
          <cell r="HF302">
            <v>0</v>
          </cell>
          <cell r="HG302">
            <v>0</v>
          </cell>
          <cell r="HH302" t="str">
            <v>нд</v>
          </cell>
          <cell r="HI302">
            <v>0</v>
          </cell>
          <cell r="HJ302">
            <v>0</v>
          </cell>
          <cell r="HK302">
            <v>0</v>
          </cell>
          <cell r="HL302">
            <v>0</v>
          </cell>
          <cell r="HM302">
            <v>0</v>
          </cell>
          <cell r="HN302">
            <v>0</v>
          </cell>
          <cell r="HO302">
            <v>0</v>
          </cell>
          <cell r="HP302">
            <v>0</v>
          </cell>
          <cell r="HQ302">
            <v>0</v>
          </cell>
          <cell r="HR302">
            <v>0</v>
          </cell>
          <cell r="HS302" t="str">
            <v>нд</v>
          </cell>
          <cell r="HT302">
            <v>0</v>
          </cell>
          <cell r="HU302">
            <v>0</v>
          </cell>
          <cell r="HV302">
            <v>0</v>
          </cell>
          <cell r="HW302">
            <v>0</v>
          </cell>
          <cell r="HX302">
            <v>0</v>
          </cell>
          <cell r="HY302">
            <v>0</v>
          </cell>
          <cell r="HZ302">
            <v>0</v>
          </cell>
          <cell r="IA302">
            <v>0</v>
          </cell>
          <cell r="IB302">
            <v>0</v>
          </cell>
          <cell r="IC302">
            <v>0</v>
          </cell>
          <cell r="ID302" t="str">
            <v>нд</v>
          </cell>
          <cell r="IE302">
            <v>0</v>
          </cell>
          <cell r="IF302">
            <v>0</v>
          </cell>
          <cell r="IG302">
            <v>0</v>
          </cell>
          <cell r="IH302">
            <v>0</v>
          </cell>
          <cell r="II302">
            <v>0</v>
          </cell>
          <cell r="IJ302">
            <v>0</v>
          </cell>
          <cell r="IK302">
            <v>0</v>
          </cell>
          <cell r="IL302">
            <v>0</v>
          </cell>
          <cell r="IM302">
            <v>0</v>
          </cell>
          <cell r="IN302">
            <v>0</v>
          </cell>
          <cell r="IO302" t="str">
            <v>нд</v>
          </cell>
          <cell r="IP302">
            <v>0</v>
          </cell>
          <cell r="IQ302">
            <v>0</v>
          </cell>
          <cell r="IR302">
            <v>0</v>
          </cell>
          <cell r="IS302">
            <v>0</v>
          </cell>
          <cell r="IT302">
            <v>0</v>
          </cell>
          <cell r="IU302">
            <v>0</v>
          </cell>
          <cell r="IV302">
            <v>0</v>
          </cell>
          <cell r="IW302">
            <v>0</v>
          </cell>
          <cell r="IX302">
            <v>0</v>
          </cell>
          <cell r="IY302">
            <v>0</v>
          </cell>
          <cell r="IZ302" t="str">
            <v>нд</v>
          </cell>
          <cell r="JA302">
            <v>0</v>
          </cell>
          <cell r="JB302">
            <v>0</v>
          </cell>
          <cell r="JC302">
            <v>0</v>
          </cell>
          <cell r="JD302">
            <v>0</v>
          </cell>
          <cell r="JE302">
            <v>0</v>
          </cell>
          <cell r="JF302">
            <v>0</v>
          </cell>
          <cell r="JG302">
            <v>0</v>
          </cell>
          <cell r="JH302">
            <v>0</v>
          </cell>
          <cell r="JI302">
            <v>0</v>
          </cell>
          <cell r="JJ302">
            <v>0</v>
          </cell>
          <cell r="JK302" t="str">
            <v>нд</v>
          </cell>
          <cell r="JL302">
            <v>0</v>
          </cell>
          <cell r="JM302">
            <v>0</v>
          </cell>
          <cell r="JN302">
            <v>0</v>
          </cell>
          <cell r="JO302">
            <v>0</v>
          </cell>
          <cell r="JP302">
            <v>0</v>
          </cell>
          <cell r="JQ302">
            <v>0</v>
          </cell>
          <cell r="JR302">
            <v>0</v>
          </cell>
          <cell r="JS302">
            <v>0</v>
          </cell>
          <cell r="JT302">
            <v>0</v>
          </cell>
          <cell r="JU302">
            <v>0</v>
          </cell>
          <cell r="JV302" t="str">
            <v>нд</v>
          </cell>
          <cell r="JW302">
            <v>0</v>
          </cell>
          <cell r="JX302">
            <v>0</v>
          </cell>
          <cell r="JY302">
            <v>0</v>
          </cell>
          <cell r="JZ302">
            <v>0</v>
          </cell>
          <cell r="KA302">
            <v>0</v>
          </cell>
          <cell r="KB302">
            <v>0</v>
          </cell>
          <cell r="KC302">
            <v>0</v>
          </cell>
          <cell r="KD302">
            <v>0</v>
          </cell>
          <cell r="KE302">
            <v>0</v>
          </cell>
          <cell r="KF302">
            <v>0</v>
          </cell>
          <cell r="KG302" t="str">
            <v>нд</v>
          </cell>
          <cell r="KH302">
            <v>0</v>
          </cell>
          <cell r="KI302">
            <v>0</v>
          </cell>
          <cell r="KJ302">
            <v>0</v>
          </cell>
          <cell r="KK302">
            <v>0</v>
          </cell>
          <cell r="KL302">
            <v>0</v>
          </cell>
          <cell r="KM302">
            <v>0</v>
          </cell>
          <cell r="KN302">
            <v>0</v>
          </cell>
          <cell r="KO302">
            <v>0</v>
          </cell>
          <cell r="KP302">
            <v>0</v>
          </cell>
          <cell r="KQ302">
            <v>0</v>
          </cell>
          <cell r="KR302" t="str">
            <v>нд</v>
          </cell>
          <cell r="KS302">
            <v>0</v>
          </cell>
          <cell r="KT302">
            <v>0</v>
          </cell>
          <cell r="KU302">
            <v>0</v>
          </cell>
          <cell r="KV302">
            <v>0</v>
          </cell>
          <cell r="KW302">
            <v>0</v>
          </cell>
          <cell r="KX302">
            <v>0</v>
          </cell>
          <cell r="KY302">
            <v>0</v>
          </cell>
          <cell r="KZ302">
            <v>0</v>
          </cell>
          <cell r="LA302">
            <v>0</v>
          </cell>
          <cell r="LB302">
            <v>0</v>
          </cell>
          <cell r="LC302" t="str">
            <v>нд</v>
          </cell>
          <cell r="LD302">
            <v>0</v>
          </cell>
          <cell r="LE302">
            <v>0</v>
          </cell>
          <cell r="LF302">
            <v>0</v>
          </cell>
          <cell r="LG302">
            <v>0</v>
          </cell>
          <cell r="LH302">
            <v>0</v>
          </cell>
          <cell r="LI302">
            <v>0</v>
          </cell>
          <cell r="LJ302">
            <v>0</v>
          </cell>
          <cell r="LK302">
            <v>0</v>
          </cell>
          <cell r="LL302">
            <v>0</v>
          </cell>
          <cell r="LM302">
            <v>0</v>
          </cell>
          <cell r="LN302" t="str">
            <v>нд</v>
          </cell>
          <cell r="LO302">
            <v>0</v>
          </cell>
          <cell r="LP302">
            <v>0</v>
          </cell>
          <cell r="LQ302">
            <v>0</v>
          </cell>
          <cell r="LR302">
            <v>0</v>
          </cell>
          <cell r="LS302">
            <v>0</v>
          </cell>
          <cell r="LT302">
            <v>0</v>
          </cell>
          <cell r="LU302">
            <v>0</v>
          </cell>
          <cell r="LV302">
            <v>0</v>
          </cell>
          <cell r="LW302">
            <v>0</v>
          </cell>
          <cell r="LX302">
            <v>0</v>
          </cell>
          <cell r="LY302" t="str">
            <v>нд</v>
          </cell>
          <cell r="LZ302">
            <v>0</v>
          </cell>
          <cell r="MA302" t="str">
            <v>1.1.4</v>
          </cell>
          <cell r="MB302" t="str">
            <v>Строительство ВЛ-0,4 кВ, Ф-8, ПС «Ачхой - Мартан» с монтажом опор и подвеской провода</v>
          </cell>
          <cell r="MC302" t="str">
            <v>F_prj_109108_48404</v>
          </cell>
          <cell r="MD302" t="str">
            <v>F_prj_109108_48404</v>
          </cell>
          <cell r="ME302" t="b">
            <v>0</v>
          </cell>
          <cell r="MF302">
            <v>0</v>
          </cell>
          <cell r="MG302">
            <v>0</v>
          </cell>
          <cell r="MH302">
            <v>0</v>
          </cell>
          <cell r="MI302">
            <v>0</v>
          </cell>
          <cell r="MK302">
            <v>0</v>
          </cell>
          <cell r="ML302">
            <v>0</v>
          </cell>
          <cell r="MM302">
            <v>0</v>
          </cell>
          <cell r="MN302">
            <v>0</v>
          </cell>
          <cell r="MO302">
            <v>0</v>
          </cell>
          <cell r="MP302">
            <v>0</v>
          </cell>
          <cell r="MQ302">
            <v>0</v>
          </cell>
          <cell r="MR302">
            <v>0</v>
          </cell>
          <cell r="MS302">
            <v>0</v>
          </cell>
          <cell r="MT302">
            <v>0</v>
          </cell>
          <cell r="MU302">
            <v>0</v>
          </cell>
          <cell r="MV302">
            <v>0</v>
          </cell>
          <cell r="MW302">
            <v>0</v>
          </cell>
          <cell r="MX302">
            <v>0</v>
          </cell>
          <cell r="MY302">
            <v>0</v>
          </cell>
          <cell r="MZ302">
            <v>0</v>
          </cell>
          <cell r="NA302">
            <v>0</v>
          </cell>
          <cell r="NB302">
            <v>0</v>
          </cell>
          <cell r="NC302">
            <v>0</v>
          </cell>
          <cell r="ND302">
            <v>0</v>
          </cell>
          <cell r="NE302">
            <v>0</v>
          </cell>
          <cell r="NF302">
            <v>0</v>
          </cell>
          <cell r="NG302">
            <v>0</v>
          </cell>
          <cell r="NH302">
            <v>0</v>
          </cell>
          <cell r="NI302">
            <v>0</v>
          </cell>
          <cell r="NJ302">
            <v>0</v>
          </cell>
          <cell r="NK302">
            <v>0</v>
          </cell>
          <cell r="NL302">
            <v>0</v>
          </cell>
          <cell r="NM302">
            <v>0</v>
          </cell>
          <cell r="NN302">
            <v>0</v>
          </cell>
          <cell r="NO302">
            <v>0</v>
          </cell>
          <cell r="NP302">
            <v>0</v>
          </cell>
          <cell r="NQ302">
            <v>0</v>
          </cell>
          <cell r="NR302">
            <v>0</v>
          </cell>
          <cell r="NS302">
            <v>0</v>
          </cell>
          <cell r="NT302">
            <v>0</v>
          </cell>
          <cell r="NU302">
            <v>0</v>
          </cell>
          <cell r="NV302">
            <v>0</v>
          </cell>
          <cell r="NW302">
            <v>0</v>
          </cell>
          <cell r="NX302">
            <v>0</v>
          </cell>
          <cell r="NY302">
            <v>0</v>
          </cell>
          <cell r="NZ302">
            <v>0</v>
          </cell>
          <cell r="OA302">
            <v>0</v>
          </cell>
          <cell r="OB302">
            <v>0</v>
          </cell>
          <cell r="OC302">
            <v>0</v>
          </cell>
          <cell r="OD302">
            <v>0</v>
          </cell>
          <cell r="OE302">
            <v>0</v>
          </cell>
          <cell r="OF302">
            <v>0</v>
          </cell>
          <cell r="OG302">
            <v>0</v>
          </cell>
          <cell r="OH302">
            <v>0</v>
          </cell>
          <cell r="OI302">
            <v>0</v>
          </cell>
          <cell r="OJ302">
            <v>0</v>
          </cell>
          <cell r="OK302">
            <v>0</v>
          </cell>
          <cell r="OL302">
            <v>0</v>
          </cell>
          <cell r="ON302">
            <v>0</v>
          </cell>
          <cell r="OO302">
            <v>0</v>
          </cell>
          <cell r="OR302">
            <v>0</v>
          </cell>
          <cell r="OS302">
            <v>0</v>
          </cell>
          <cell r="OT302">
            <v>0</v>
          </cell>
          <cell r="OU302">
            <v>0</v>
          </cell>
          <cell r="OV302">
            <v>0</v>
          </cell>
          <cell r="OW302">
            <v>0</v>
          </cell>
          <cell r="OX302">
            <v>0</v>
          </cell>
          <cell r="OY302">
            <v>0</v>
          </cell>
          <cell r="OZ302">
            <v>0</v>
          </cell>
          <cell r="PA302">
            <v>0</v>
          </cell>
          <cell r="PB302">
            <v>0</v>
          </cell>
          <cell r="PC302">
            <v>0</v>
          </cell>
          <cell r="PD302">
            <v>0</v>
          </cell>
          <cell r="PE302">
            <v>0</v>
          </cell>
          <cell r="PF302">
            <v>0</v>
          </cell>
          <cell r="PG302">
            <v>0</v>
          </cell>
          <cell r="PH302">
            <v>0</v>
          </cell>
          <cell r="PI302">
            <v>0</v>
          </cell>
          <cell r="PJ302">
            <v>0</v>
          </cell>
          <cell r="PK302">
            <v>0</v>
          </cell>
          <cell r="PL302">
            <v>0</v>
          </cell>
          <cell r="PM302">
            <v>0</v>
          </cell>
          <cell r="PN302">
            <v>0</v>
          </cell>
          <cell r="PO302">
            <v>0</v>
          </cell>
          <cell r="PP302">
            <v>0</v>
          </cell>
          <cell r="PQ302">
            <v>0</v>
          </cell>
          <cell r="PR302">
            <v>0</v>
          </cell>
          <cell r="PS302">
            <v>0</v>
          </cell>
          <cell r="PT302">
            <v>0</v>
          </cell>
          <cell r="PU302">
            <v>0</v>
          </cell>
          <cell r="PV302">
            <v>0</v>
          </cell>
          <cell r="PW302">
            <v>0</v>
          </cell>
          <cell r="PX302">
            <v>0</v>
          </cell>
          <cell r="PY302">
            <v>0</v>
          </cell>
          <cell r="PZ302">
            <v>0</v>
          </cell>
        </row>
        <row r="303">
          <cell r="D303" t="str">
            <v>F_prj_109108_48405</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cell r="CM303">
            <v>0</v>
          </cell>
          <cell r="CN303">
            <v>0</v>
          </cell>
          <cell r="CO303">
            <v>0</v>
          </cell>
          <cell r="CP303">
            <v>0</v>
          </cell>
          <cell r="CQ303">
            <v>0</v>
          </cell>
          <cell r="CR303">
            <v>0</v>
          </cell>
          <cell r="CS303">
            <v>0</v>
          </cell>
          <cell r="CT303">
            <v>0</v>
          </cell>
          <cell r="CU303">
            <v>0</v>
          </cell>
          <cell r="CV303">
            <v>0</v>
          </cell>
          <cell r="CW303">
            <v>0</v>
          </cell>
          <cell r="CX303">
            <v>0</v>
          </cell>
          <cell r="CY303">
            <v>0</v>
          </cell>
          <cell r="CZ303">
            <v>0</v>
          </cell>
          <cell r="DA303">
            <v>0</v>
          </cell>
          <cell r="DB303">
            <v>0</v>
          </cell>
          <cell r="DD303">
            <v>0</v>
          </cell>
          <cell r="DE303">
            <v>0</v>
          </cell>
          <cell r="DF303">
            <v>0</v>
          </cell>
          <cell r="DG303">
            <v>0</v>
          </cell>
          <cell r="DI303">
            <v>0</v>
          </cell>
          <cell r="DJ303">
            <v>0</v>
          </cell>
          <cell r="DK303">
            <v>0</v>
          </cell>
          <cell r="DL303">
            <v>0</v>
          </cell>
          <cell r="DM303">
            <v>0</v>
          </cell>
          <cell r="DN303">
            <v>0</v>
          </cell>
          <cell r="DO303">
            <v>0</v>
          </cell>
          <cell r="DP303">
            <v>0</v>
          </cell>
          <cell r="DQ303">
            <v>0</v>
          </cell>
          <cell r="DR303">
            <v>0</v>
          </cell>
          <cell r="DS303">
            <v>0</v>
          </cell>
          <cell r="DT303">
            <v>0</v>
          </cell>
          <cell r="DU303">
            <v>0</v>
          </cell>
          <cell r="DV303">
            <v>0</v>
          </cell>
          <cell r="DW303">
            <v>0</v>
          </cell>
          <cell r="DX303">
            <v>0</v>
          </cell>
          <cell r="DY303">
            <v>0</v>
          </cell>
          <cell r="DZ303">
            <v>0</v>
          </cell>
          <cell r="EA303">
            <v>0</v>
          </cell>
          <cell r="EB303">
            <v>0</v>
          </cell>
          <cell r="EC303">
            <v>0</v>
          </cell>
          <cell r="ED303">
            <v>0</v>
          </cell>
          <cell r="EE303">
            <v>0</v>
          </cell>
          <cell r="EF303">
            <v>0</v>
          </cell>
          <cell r="EG303">
            <v>0</v>
          </cell>
          <cell r="EH303">
            <v>0</v>
          </cell>
          <cell r="EI303">
            <v>0</v>
          </cell>
          <cell r="EK303">
            <v>0</v>
          </cell>
          <cell r="EL303">
            <v>0</v>
          </cell>
          <cell r="EM303">
            <v>0</v>
          </cell>
          <cell r="EN303">
            <v>3.42</v>
          </cell>
          <cell r="EO303">
            <v>3.42</v>
          </cell>
          <cell r="EP303">
            <v>0</v>
          </cell>
          <cell r="EQ303">
            <v>0</v>
          </cell>
          <cell r="ER303">
            <v>0</v>
          </cell>
          <cell r="ES303">
            <v>0</v>
          </cell>
          <cell r="ET303">
            <v>0</v>
          </cell>
          <cell r="EU303">
            <v>0</v>
          </cell>
          <cell r="EV303">
            <v>0</v>
          </cell>
          <cell r="EW303">
            <v>0</v>
          </cell>
          <cell r="EX303">
            <v>3.42</v>
          </cell>
          <cell r="EY303">
            <v>3.42</v>
          </cell>
          <cell r="EZ303">
            <v>0</v>
          </cell>
          <cell r="FA303">
            <v>0</v>
          </cell>
          <cell r="FB303">
            <v>0</v>
          </cell>
          <cell r="FC303">
            <v>0</v>
          </cell>
          <cell r="FD303">
            <v>0</v>
          </cell>
          <cell r="FE303" t="str">
            <v>нд</v>
          </cell>
          <cell r="FF303">
            <v>0</v>
          </cell>
          <cell r="FG303">
            <v>0</v>
          </cell>
          <cell r="FH303">
            <v>0</v>
          </cell>
          <cell r="FI303">
            <v>0</v>
          </cell>
          <cell r="FJ303">
            <v>0</v>
          </cell>
          <cell r="FK303">
            <v>0</v>
          </cell>
          <cell r="FL303">
            <v>0</v>
          </cell>
          <cell r="FM303">
            <v>0</v>
          </cell>
          <cell r="FN303">
            <v>0</v>
          </cell>
          <cell r="FO303">
            <v>0</v>
          </cell>
          <cell r="FP303" t="str">
            <v>нд</v>
          </cell>
          <cell r="FQ303">
            <v>0</v>
          </cell>
          <cell r="FR303">
            <v>0</v>
          </cell>
          <cell r="FS303">
            <v>0</v>
          </cell>
          <cell r="FT303">
            <v>0</v>
          </cell>
          <cell r="FU303">
            <v>0</v>
          </cell>
          <cell r="FV303">
            <v>0</v>
          </cell>
          <cell r="FW303">
            <v>0</v>
          </cell>
          <cell r="FX303">
            <v>0</v>
          </cell>
          <cell r="FY303">
            <v>0</v>
          </cell>
          <cell r="FZ303">
            <v>0</v>
          </cell>
          <cell r="GA303" t="str">
            <v>нд</v>
          </cell>
          <cell r="GB303">
            <v>0</v>
          </cell>
          <cell r="GC303">
            <v>0</v>
          </cell>
          <cell r="GD303">
            <v>0</v>
          </cell>
          <cell r="GE303">
            <v>0</v>
          </cell>
          <cell r="GF303">
            <v>0</v>
          </cell>
          <cell r="GG303">
            <v>0</v>
          </cell>
          <cell r="GH303">
            <v>0</v>
          </cell>
          <cell r="GI303">
            <v>0</v>
          </cell>
          <cell r="GJ303">
            <v>0</v>
          </cell>
          <cell r="GK303">
            <v>0</v>
          </cell>
          <cell r="GL303" t="str">
            <v>нд</v>
          </cell>
          <cell r="GM303">
            <v>0</v>
          </cell>
          <cell r="GN303">
            <v>0</v>
          </cell>
          <cell r="GO303">
            <v>0</v>
          </cell>
          <cell r="GP303">
            <v>0</v>
          </cell>
          <cell r="GQ303">
            <v>0</v>
          </cell>
          <cell r="GR303">
            <v>0</v>
          </cell>
          <cell r="GS303">
            <v>0</v>
          </cell>
          <cell r="GT303">
            <v>0</v>
          </cell>
          <cell r="GU303">
            <v>0</v>
          </cell>
          <cell r="GV303">
            <v>0</v>
          </cell>
          <cell r="GW303" t="str">
            <v>нд</v>
          </cell>
          <cell r="GX303">
            <v>0</v>
          </cell>
          <cell r="GY303">
            <v>0</v>
          </cell>
          <cell r="GZ303">
            <v>0</v>
          </cell>
          <cell r="HA303">
            <v>0</v>
          </cell>
          <cell r="HB303">
            <v>0</v>
          </cell>
          <cell r="HC303">
            <v>0</v>
          </cell>
          <cell r="HD303">
            <v>0</v>
          </cell>
          <cell r="HE303">
            <v>0</v>
          </cell>
          <cell r="HF303">
            <v>0</v>
          </cell>
          <cell r="HG303">
            <v>0</v>
          </cell>
          <cell r="HH303" t="str">
            <v>нд</v>
          </cell>
          <cell r="HI303">
            <v>0</v>
          </cell>
          <cell r="HJ303">
            <v>0</v>
          </cell>
          <cell r="HK303">
            <v>0</v>
          </cell>
          <cell r="HL303">
            <v>0</v>
          </cell>
          <cell r="HM303">
            <v>0</v>
          </cell>
          <cell r="HN303">
            <v>0</v>
          </cell>
          <cell r="HO303">
            <v>0</v>
          </cell>
          <cell r="HP303">
            <v>0</v>
          </cell>
          <cell r="HQ303">
            <v>0</v>
          </cell>
          <cell r="HR303">
            <v>0</v>
          </cell>
          <cell r="HS303" t="str">
            <v>нд</v>
          </cell>
          <cell r="HT303">
            <v>0</v>
          </cell>
          <cell r="HU303">
            <v>0</v>
          </cell>
          <cell r="HV303">
            <v>0</v>
          </cell>
          <cell r="HW303">
            <v>0</v>
          </cell>
          <cell r="HX303">
            <v>0</v>
          </cell>
          <cell r="HY303">
            <v>0</v>
          </cell>
          <cell r="HZ303">
            <v>0</v>
          </cell>
          <cell r="IA303">
            <v>0</v>
          </cell>
          <cell r="IB303">
            <v>0</v>
          </cell>
          <cell r="IC303">
            <v>0</v>
          </cell>
          <cell r="ID303" t="str">
            <v>нд</v>
          </cell>
          <cell r="IE303">
            <v>0</v>
          </cell>
          <cell r="IF303">
            <v>0</v>
          </cell>
          <cell r="IG303">
            <v>0</v>
          </cell>
          <cell r="IH303">
            <v>0</v>
          </cell>
          <cell r="II303">
            <v>0</v>
          </cell>
          <cell r="IJ303">
            <v>0</v>
          </cell>
          <cell r="IK303">
            <v>0</v>
          </cell>
          <cell r="IL303">
            <v>0</v>
          </cell>
          <cell r="IM303">
            <v>0</v>
          </cell>
          <cell r="IN303">
            <v>0</v>
          </cell>
          <cell r="IO303" t="str">
            <v>нд</v>
          </cell>
          <cell r="IP303">
            <v>0</v>
          </cell>
          <cell r="IQ303">
            <v>0</v>
          </cell>
          <cell r="IR303">
            <v>0</v>
          </cell>
          <cell r="IS303">
            <v>0</v>
          </cell>
          <cell r="IT303">
            <v>0</v>
          </cell>
          <cell r="IU303">
            <v>0</v>
          </cell>
          <cell r="IV303">
            <v>0</v>
          </cell>
          <cell r="IW303">
            <v>0</v>
          </cell>
          <cell r="IX303">
            <v>0</v>
          </cell>
          <cell r="IY303">
            <v>0</v>
          </cell>
          <cell r="IZ303" t="str">
            <v>нд</v>
          </cell>
          <cell r="JA303">
            <v>0</v>
          </cell>
          <cell r="JB303">
            <v>0</v>
          </cell>
          <cell r="JC303">
            <v>0</v>
          </cell>
          <cell r="JD303">
            <v>0</v>
          </cell>
          <cell r="JE303">
            <v>0</v>
          </cell>
          <cell r="JF303">
            <v>0</v>
          </cell>
          <cell r="JG303">
            <v>0</v>
          </cell>
          <cell r="JH303">
            <v>0</v>
          </cell>
          <cell r="JI303">
            <v>0</v>
          </cell>
          <cell r="JJ303">
            <v>0</v>
          </cell>
          <cell r="JK303" t="str">
            <v>нд</v>
          </cell>
          <cell r="JL303">
            <v>0</v>
          </cell>
          <cell r="JM303">
            <v>0</v>
          </cell>
          <cell r="JN303">
            <v>0</v>
          </cell>
          <cell r="JO303">
            <v>0</v>
          </cell>
          <cell r="JP303">
            <v>0</v>
          </cell>
          <cell r="JQ303">
            <v>0</v>
          </cell>
          <cell r="JR303">
            <v>0</v>
          </cell>
          <cell r="JS303">
            <v>0</v>
          </cell>
          <cell r="JT303">
            <v>0</v>
          </cell>
          <cell r="JU303">
            <v>0</v>
          </cell>
          <cell r="JV303" t="str">
            <v>нд</v>
          </cell>
          <cell r="JW303">
            <v>0</v>
          </cell>
          <cell r="JX303">
            <v>0</v>
          </cell>
          <cell r="JY303">
            <v>0</v>
          </cell>
          <cell r="JZ303">
            <v>0</v>
          </cell>
          <cell r="KA303">
            <v>0</v>
          </cell>
          <cell r="KB303">
            <v>0</v>
          </cell>
          <cell r="KC303">
            <v>0</v>
          </cell>
          <cell r="KD303">
            <v>0</v>
          </cell>
          <cell r="KE303">
            <v>0</v>
          </cell>
          <cell r="KF303">
            <v>0</v>
          </cell>
          <cell r="KG303" t="str">
            <v>нд</v>
          </cell>
          <cell r="KH303">
            <v>0</v>
          </cell>
          <cell r="KI303">
            <v>0</v>
          </cell>
          <cell r="KJ303">
            <v>0</v>
          </cell>
          <cell r="KK303">
            <v>0</v>
          </cell>
          <cell r="KL303">
            <v>0</v>
          </cell>
          <cell r="KM303">
            <v>0</v>
          </cell>
          <cell r="KN303">
            <v>0</v>
          </cell>
          <cell r="KO303">
            <v>0</v>
          </cell>
          <cell r="KP303">
            <v>0</v>
          </cell>
          <cell r="KQ303">
            <v>0</v>
          </cell>
          <cell r="KR303" t="str">
            <v>нд</v>
          </cell>
          <cell r="KS303">
            <v>0</v>
          </cell>
          <cell r="KT303">
            <v>0</v>
          </cell>
          <cell r="KU303">
            <v>0</v>
          </cell>
          <cell r="KV303">
            <v>0</v>
          </cell>
          <cell r="KW303">
            <v>0</v>
          </cell>
          <cell r="KX303">
            <v>0</v>
          </cell>
          <cell r="KY303">
            <v>0</v>
          </cell>
          <cell r="KZ303">
            <v>0</v>
          </cell>
          <cell r="LA303">
            <v>0</v>
          </cell>
          <cell r="LB303">
            <v>0</v>
          </cell>
          <cell r="LC303" t="str">
            <v>нд</v>
          </cell>
          <cell r="LD303">
            <v>0</v>
          </cell>
          <cell r="LE303">
            <v>0</v>
          </cell>
          <cell r="LF303">
            <v>0</v>
          </cell>
          <cell r="LG303">
            <v>0</v>
          </cell>
          <cell r="LH303">
            <v>0</v>
          </cell>
          <cell r="LI303">
            <v>0</v>
          </cell>
          <cell r="LJ303">
            <v>0</v>
          </cell>
          <cell r="LK303">
            <v>0</v>
          </cell>
          <cell r="LL303">
            <v>0</v>
          </cell>
          <cell r="LM303">
            <v>0</v>
          </cell>
          <cell r="LN303" t="str">
            <v>нд</v>
          </cell>
          <cell r="LO303">
            <v>0</v>
          </cell>
          <cell r="LP303">
            <v>0</v>
          </cell>
          <cell r="LQ303">
            <v>0</v>
          </cell>
          <cell r="LR303">
            <v>0</v>
          </cell>
          <cell r="LS303">
            <v>0</v>
          </cell>
          <cell r="LT303">
            <v>0</v>
          </cell>
          <cell r="LU303">
            <v>0</v>
          </cell>
          <cell r="LV303">
            <v>0</v>
          </cell>
          <cell r="LW303">
            <v>0</v>
          </cell>
          <cell r="LX303">
            <v>0</v>
          </cell>
          <cell r="LY303" t="str">
            <v>нд</v>
          </cell>
          <cell r="LZ303">
            <v>0</v>
          </cell>
          <cell r="MA303" t="str">
            <v>1.1.4</v>
          </cell>
          <cell r="MB303" t="str">
            <v>Строительство ВЛ-0,4 кВ, Ф-10, ПС «Урус - Мартан -1» с монтажом опор и подвеской провода</v>
          </cell>
          <cell r="MC303" t="str">
            <v>F_prj_109108_49173</v>
          </cell>
          <cell r="MD303" t="str">
            <v>F_prj_109108_49173</v>
          </cell>
          <cell r="ME303" t="b">
            <v>0</v>
          </cell>
          <cell r="MF303">
            <v>0</v>
          </cell>
          <cell r="MG303">
            <v>0</v>
          </cell>
          <cell r="MH303">
            <v>0</v>
          </cell>
          <cell r="MI303">
            <v>0</v>
          </cell>
          <cell r="MK303">
            <v>0</v>
          </cell>
          <cell r="ML303">
            <v>0</v>
          </cell>
          <cell r="MM303">
            <v>0</v>
          </cell>
          <cell r="MN303">
            <v>0</v>
          </cell>
          <cell r="MO303">
            <v>0</v>
          </cell>
          <cell r="MP303">
            <v>0</v>
          </cell>
          <cell r="MQ303">
            <v>0</v>
          </cell>
          <cell r="MR303">
            <v>0</v>
          </cell>
          <cell r="MS303">
            <v>0</v>
          </cell>
          <cell r="MT303">
            <v>0</v>
          </cell>
          <cell r="MU303">
            <v>0</v>
          </cell>
          <cell r="MV303">
            <v>0</v>
          </cell>
          <cell r="MW303">
            <v>0</v>
          </cell>
          <cell r="MX303">
            <v>0</v>
          </cell>
          <cell r="MY303">
            <v>0</v>
          </cell>
          <cell r="MZ303">
            <v>0</v>
          </cell>
          <cell r="NA303">
            <v>0</v>
          </cell>
          <cell r="NB303">
            <v>0</v>
          </cell>
          <cell r="NC303">
            <v>0</v>
          </cell>
          <cell r="ND303">
            <v>0</v>
          </cell>
          <cell r="NE303">
            <v>0</v>
          </cell>
          <cell r="NF303">
            <v>0</v>
          </cell>
          <cell r="NG303">
            <v>0</v>
          </cell>
          <cell r="NH303">
            <v>0</v>
          </cell>
          <cell r="NI303">
            <v>0</v>
          </cell>
          <cell r="NJ303">
            <v>0</v>
          </cell>
          <cell r="NK303">
            <v>0</v>
          </cell>
          <cell r="NL303">
            <v>0</v>
          </cell>
          <cell r="NM303">
            <v>0</v>
          </cell>
          <cell r="NN303">
            <v>0</v>
          </cell>
          <cell r="NO303">
            <v>0</v>
          </cell>
          <cell r="NP303">
            <v>0</v>
          </cell>
          <cell r="NQ303">
            <v>0</v>
          </cell>
          <cell r="NR303">
            <v>0</v>
          </cell>
          <cell r="NS303">
            <v>0</v>
          </cell>
          <cell r="NT303">
            <v>0</v>
          </cell>
          <cell r="NU303">
            <v>0</v>
          </cell>
          <cell r="NV303">
            <v>0</v>
          </cell>
          <cell r="NW303">
            <v>0</v>
          </cell>
          <cell r="NX303">
            <v>0</v>
          </cell>
          <cell r="NY303">
            <v>0</v>
          </cell>
          <cell r="NZ303">
            <v>0</v>
          </cell>
          <cell r="OA303">
            <v>0</v>
          </cell>
          <cell r="OB303">
            <v>0</v>
          </cell>
          <cell r="OC303">
            <v>0</v>
          </cell>
          <cell r="OD303">
            <v>0</v>
          </cell>
          <cell r="OE303">
            <v>0</v>
          </cell>
          <cell r="OF303">
            <v>0</v>
          </cell>
          <cell r="OG303">
            <v>0</v>
          </cell>
          <cell r="OH303">
            <v>0</v>
          </cell>
          <cell r="OI303">
            <v>0</v>
          </cell>
          <cell r="OJ303">
            <v>0</v>
          </cell>
          <cell r="OK303">
            <v>0</v>
          </cell>
          <cell r="OL303">
            <v>0</v>
          </cell>
          <cell r="ON303">
            <v>0</v>
          </cell>
          <cell r="OO303">
            <v>0</v>
          </cell>
          <cell r="OR303">
            <v>0</v>
          </cell>
          <cell r="OS303">
            <v>0</v>
          </cell>
          <cell r="OT303">
            <v>0</v>
          </cell>
          <cell r="OU303">
            <v>0</v>
          </cell>
          <cell r="OV303">
            <v>0</v>
          </cell>
          <cell r="OW303">
            <v>0</v>
          </cell>
          <cell r="OX303">
            <v>0</v>
          </cell>
          <cell r="OY303">
            <v>0</v>
          </cell>
          <cell r="OZ303">
            <v>0</v>
          </cell>
          <cell r="PA303">
            <v>0</v>
          </cell>
          <cell r="PB303">
            <v>0</v>
          </cell>
          <cell r="PC303">
            <v>0</v>
          </cell>
          <cell r="PD303">
            <v>0</v>
          </cell>
          <cell r="PE303">
            <v>0</v>
          </cell>
          <cell r="PF303">
            <v>0</v>
          </cell>
          <cell r="PG303">
            <v>0</v>
          </cell>
          <cell r="PH303">
            <v>0</v>
          </cell>
          <cell r="PI303">
            <v>0</v>
          </cell>
          <cell r="PJ303">
            <v>0</v>
          </cell>
          <cell r="PK303">
            <v>0</v>
          </cell>
          <cell r="PL303">
            <v>0</v>
          </cell>
          <cell r="PM303">
            <v>0</v>
          </cell>
          <cell r="PN303">
            <v>0</v>
          </cell>
          <cell r="PO303">
            <v>0</v>
          </cell>
          <cell r="PP303">
            <v>0</v>
          </cell>
          <cell r="PQ303">
            <v>0</v>
          </cell>
          <cell r="PR303">
            <v>0</v>
          </cell>
          <cell r="PS303">
            <v>0</v>
          </cell>
          <cell r="PT303">
            <v>0</v>
          </cell>
          <cell r="PU303">
            <v>0</v>
          </cell>
          <cell r="PV303">
            <v>0</v>
          </cell>
          <cell r="PW303">
            <v>0</v>
          </cell>
          <cell r="PX303">
            <v>0</v>
          </cell>
          <cell r="PY303">
            <v>0</v>
          </cell>
          <cell r="PZ303">
            <v>0</v>
          </cell>
        </row>
        <row r="304">
          <cell r="D304" t="str">
            <v>F_prj_109108_48406</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cell r="AD304">
            <v>0</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cell r="CM304">
            <v>0</v>
          </cell>
          <cell r="CN304">
            <v>0</v>
          </cell>
          <cell r="CO304">
            <v>0</v>
          </cell>
          <cell r="CP304">
            <v>0</v>
          </cell>
          <cell r="CQ304">
            <v>0</v>
          </cell>
          <cell r="CR304">
            <v>0</v>
          </cell>
          <cell r="CS304">
            <v>0</v>
          </cell>
          <cell r="CT304">
            <v>0</v>
          </cell>
          <cell r="CU304">
            <v>0</v>
          </cell>
          <cell r="CV304">
            <v>0</v>
          </cell>
          <cell r="CW304">
            <v>0</v>
          </cell>
          <cell r="CX304">
            <v>0</v>
          </cell>
          <cell r="CY304">
            <v>0</v>
          </cell>
          <cell r="CZ304">
            <v>0</v>
          </cell>
          <cell r="DA304">
            <v>0</v>
          </cell>
          <cell r="DB304">
            <v>0</v>
          </cell>
          <cell r="DD304">
            <v>0</v>
          </cell>
          <cell r="DE304">
            <v>0</v>
          </cell>
          <cell r="DF304">
            <v>0</v>
          </cell>
          <cell r="DG304">
            <v>0</v>
          </cell>
          <cell r="DI304">
            <v>0</v>
          </cell>
          <cell r="DJ304">
            <v>0</v>
          </cell>
          <cell r="DK304">
            <v>0</v>
          </cell>
          <cell r="DL304">
            <v>0</v>
          </cell>
          <cell r="DM304">
            <v>0</v>
          </cell>
          <cell r="DN304">
            <v>0</v>
          </cell>
          <cell r="DO304">
            <v>0</v>
          </cell>
          <cell r="DP304">
            <v>0</v>
          </cell>
          <cell r="DQ304">
            <v>0</v>
          </cell>
          <cell r="DR304">
            <v>0</v>
          </cell>
          <cell r="DS304">
            <v>0</v>
          </cell>
          <cell r="DT304">
            <v>0</v>
          </cell>
          <cell r="DU304">
            <v>0</v>
          </cell>
          <cell r="DV304">
            <v>0</v>
          </cell>
          <cell r="DW304">
            <v>0</v>
          </cell>
          <cell r="DX304">
            <v>0</v>
          </cell>
          <cell r="DY304">
            <v>0</v>
          </cell>
          <cell r="DZ304">
            <v>0</v>
          </cell>
          <cell r="EA304">
            <v>0</v>
          </cell>
          <cell r="EB304">
            <v>0</v>
          </cell>
          <cell r="EC304">
            <v>0</v>
          </cell>
          <cell r="ED304">
            <v>0</v>
          </cell>
          <cell r="EE304">
            <v>0</v>
          </cell>
          <cell r="EF304">
            <v>0</v>
          </cell>
          <cell r="EG304">
            <v>0</v>
          </cell>
          <cell r="EH304">
            <v>0</v>
          </cell>
          <cell r="EI304">
            <v>0</v>
          </cell>
          <cell r="EK304">
            <v>0</v>
          </cell>
          <cell r="EL304">
            <v>0</v>
          </cell>
          <cell r="EM304">
            <v>0</v>
          </cell>
          <cell r="EN304">
            <v>3.18</v>
          </cell>
          <cell r="EO304">
            <v>3.18</v>
          </cell>
          <cell r="EP304">
            <v>0</v>
          </cell>
          <cell r="EQ304">
            <v>0</v>
          </cell>
          <cell r="ER304">
            <v>0</v>
          </cell>
          <cell r="ES304">
            <v>0</v>
          </cell>
          <cell r="ET304">
            <v>0</v>
          </cell>
          <cell r="EU304">
            <v>0</v>
          </cell>
          <cell r="EV304">
            <v>0</v>
          </cell>
          <cell r="EW304">
            <v>0</v>
          </cell>
          <cell r="EX304">
            <v>3.18</v>
          </cell>
          <cell r="EY304">
            <v>3.18</v>
          </cell>
          <cell r="EZ304">
            <v>0</v>
          </cell>
          <cell r="FA304">
            <v>0</v>
          </cell>
          <cell r="FB304">
            <v>0</v>
          </cell>
          <cell r="FC304">
            <v>0</v>
          </cell>
          <cell r="FD304">
            <v>0</v>
          </cell>
          <cell r="FE304" t="str">
            <v>нд</v>
          </cell>
          <cell r="FF304">
            <v>0</v>
          </cell>
          <cell r="FG304">
            <v>0</v>
          </cell>
          <cell r="FH304">
            <v>0</v>
          </cell>
          <cell r="FI304">
            <v>0</v>
          </cell>
          <cell r="FJ304">
            <v>0</v>
          </cell>
          <cell r="FK304">
            <v>0</v>
          </cell>
          <cell r="FL304">
            <v>0</v>
          </cell>
          <cell r="FM304">
            <v>0</v>
          </cell>
          <cell r="FN304">
            <v>0</v>
          </cell>
          <cell r="FO304">
            <v>0</v>
          </cell>
          <cell r="FP304" t="str">
            <v>нд</v>
          </cell>
          <cell r="FQ304">
            <v>0</v>
          </cell>
          <cell r="FR304">
            <v>0</v>
          </cell>
          <cell r="FS304">
            <v>0</v>
          </cell>
          <cell r="FT304">
            <v>0</v>
          </cell>
          <cell r="FU304">
            <v>0</v>
          </cell>
          <cell r="FV304">
            <v>0</v>
          </cell>
          <cell r="FW304">
            <v>0</v>
          </cell>
          <cell r="FX304">
            <v>0</v>
          </cell>
          <cell r="FY304">
            <v>0</v>
          </cell>
          <cell r="FZ304">
            <v>0</v>
          </cell>
          <cell r="GA304" t="str">
            <v>нд</v>
          </cell>
          <cell r="GB304">
            <v>0</v>
          </cell>
          <cell r="GC304">
            <v>0</v>
          </cell>
          <cell r="GD304">
            <v>0</v>
          </cell>
          <cell r="GE304">
            <v>0</v>
          </cell>
          <cell r="GF304">
            <v>0</v>
          </cell>
          <cell r="GG304">
            <v>0</v>
          </cell>
          <cell r="GH304">
            <v>0</v>
          </cell>
          <cell r="GI304">
            <v>0</v>
          </cell>
          <cell r="GJ304">
            <v>0</v>
          </cell>
          <cell r="GK304">
            <v>0</v>
          </cell>
          <cell r="GL304" t="str">
            <v>нд</v>
          </cell>
          <cell r="GM304">
            <v>0</v>
          </cell>
          <cell r="GN304">
            <v>0</v>
          </cell>
          <cell r="GO304">
            <v>0</v>
          </cell>
          <cell r="GP304">
            <v>0</v>
          </cell>
          <cell r="GQ304">
            <v>0</v>
          </cell>
          <cell r="GR304">
            <v>0</v>
          </cell>
          <cell r="GS304">
            <v>0</v>
          </cell>
          <cell r="GT304">
            <v>0</v>
          </cell>
          <cell r="GU304">
            <v>0</v>
          </cell>
          <cell r="GV304">
            <v>0</v>
          </cell>
          <cell r="GW304" t="str">
            <v>нд</v>
          </cell>
          <cell r="GX304">
            <v>0</v>
          </cell>
          <cell r="GY304">
            <v>0</v>
          </cell>
          <cell r="GZ304">
            <v>0</v>
          </cell>
          <cell r="HA304">
            <v>0</v>
          </cell>
          <cell r="HB304">
            <v>0</v>
          </cell>
          <cell r="HC304">
            <v>0</v>
          </cell>
          <cell r="HD304">
            <v>0</v>
          </cell>
          <cell r="HE304">
            <v>0</v>
          </cell>
          <cell r="HF304">
            <v>0</v>
          </cell>
          <cell r="HG304">
            <v>0</v>
          </cell>
          <cell r="HH304" t="str">
            <v>нд</v>
          </cell>
          <cell r="HI304">
            <v>0</v>
          </cell>
          <cell r="HJ304">
            <v>0</v>
          </cell>
          <cell r="HK304">
            <v>0</v>
          </cell>
          <cell r="HL304">
            <v>0</v>
          </cell>
          <cell r="HM304">
            <v>0</v>
          </cell>
          <cell r="HN304">
            <v>0</v>
          </cell>
          <cell r="HO304">
            <v>0</v>
          </cell>
          <cell r="HP304">
            <v>0</v>
          </cell>
          <cell r="HQ304">
            <v>0</v>
          </cell>
          <cell r="HR304">
            <v>0</v>
          </cell>
          <cell r="HS304" t="str">
            <v>нд</v>
          </cell>
          <cell r="HT304">
            <v>0</v>
          </cell>
          <cell r="HU304">
            <v>0</v>
          </cell>
          <cell r="HV304">
            <v>0</v>
          </cell>
          <cell r="HW304">
            <v>0</v>
          </cell>
          <cell r="HX304">
            <v>0</v>
          </cell>
          <cell r="HY304">
            <v>0</v>
          </cell>
          <cell r="HZ304">
            <v>0</v>
          </cell>
          <cell r="IA304">
            <v>0</v>
          </cell>
          <cell r="IB304">
            <v>0</v>
          </cell>
          <cell r="IC304">
            <v>0</v>
          </cell>
          <cell r="ID304" t="str">
            <v>нд</v>
          </cell>
          <cell r="IE304">
            <v>0</v>
          </cell>
          <cell r="IF304">
            <v>0</v>
          </cell>
          <cell r="IG304">
            <v>0</v>
          </cell>
          <cell r="IH304">
            <v>0</v>
          </cell>
          <cell r="II304">
            <v>0</v>
          </cell>
          <cell r="IJ304">
            <v>0</v>
          </cell>
          <cell r="IK304">
            <v>0</v>
          </cell>
          <cell r="IL304">
            <v>0</v>
          </cell>
          <cell r="IM304">
            <v>0</v>
          </cell>
          <cell r="IN304">
            <v>0</v>
          </cell>
          <cell r="IO304" t="str">
            <v>нд</v>
          </cell>
          <cell r="IP304">
            <v>0</v>
          </cell>
          <cell r="IQ304">
            <v>0</v>
          </cell>
          <cell r="IR304">
            <v>0</v>
          </cell>
          <cell r="IS304">
            <v>0</v>
          </cell>
          <cell r="IT304">
            <v>0</v>
          </cell>
          <cell r="IU304">
            <v>0</v>
          </cell>
          <cell r="IV304">
            <v>0</v>
          </cell>
          <cell r="IW304">
            <v>0</v>
          </cell>
          <cell r="IX304">
            <v>0</v>
          </cell>
          <cell r="IY304">
            <v>0</v>
          </cell>
          <cell r="IZ304" t="str">
            <v>нд</v>
          </cell>
          <cell r="JA304">
            <v>0</v>
          </cell>
          <cell r="JB304">
            <v>0</v>
          </cell>
          <cell r="JC304">
            <v>0</v>
          </cell>
          <cell r="JD304">
            <v>0</v>
          </cell>
          <cell r="JE304">
            <v>0</v>
          </cell>
          <cell r="JF304">
            <v>0</v>
          </cell>
          <cell r="JG304">
            <v>0</v>
          </cell>
          <cell r="JH304">
            <v>0</v>
          </cell>
          <cell r="JI304">
            <v>0</v>
          </cell>
          <cell r="JJ304">
            <v>0</v>
          </cell>
          <cell r="JK304" t="str">
            <v>нд</v>
          </cell>
          <cell r="JL304">
            <v>0</v>
          </cell>
          <cell r="JM304">
            <v>0</v>
          </cell>
          <cell r="JN304">
            <v>0</v>
          </cell>
          <cell r="JO304">
            <v>0</v>
          </cell>
          <cell r="JP304">
            <v>0</v>
          </cell>
          <cell r="JQ304">
            <v>0</v>
          </cell>
          <cell r="JR304">
            <v>0</v>
          </cell>
          <cell r="JS304">
            <v>0</v>
          </cell>
          <cell r="JT304">
            <v>0</v>
          </cell>
          <cell r="JU304">
            <v>0</v>
          </cell>
          <cell r="JV304" t="str">
            <v>нд</v>
          </cell>
          <cell r="JW304">
            <v>0</v>
          </cell>
          <cell r="JX304">
            <v>0</v>
          </cell>
          <cell r="JY304">
            <v>0</v>
          </cell>
          <cell r="JZ304">
            <v>0</v>
          </cell>
          <cell r="KA304">
            <v>0</v>
          </cell>
          <cell r="KB304">
            <v>0</v>
          </cell>
          <cell r="KC304">
            <v>0</v>
          </cell>
          <cell r="KD304">
            <v>0</v>
          </cell>
          <cell r="KE304">
            <v>0</v>
          </cell>
          <cell r="KF304">
            <v>0</v>
          </cell>
          <cell r="KG304" t="str">
            <v>нд</v>
          </cell>
          <cell r="KH304">
            <v>0</v>
          </cell>
          <cell r="KI304">
            <v>0</v>
          </cell>
          <cell r="KJ304">
            <v>0</v>
          </cell>
          <cell r="KK304">
            <v>0</v>
          </cell>
          <cell r="KL304">
            <v>0</v>
          </cell>
          <cell r="KM304">
            <v>0</v>
          </cell>
          <cell r="KN304">
            <v>0</v>
          </cell>
          <cell r="KO304">
            <v>0</v>
          </cell>
          <cell r="KP304">
            <v>0</v>
          </cell>
          <cell r="KQ304">
            <v>0</v>
          </cell>
          <cell r="KR304" t="str">
            <v>нд</v>
          </cell>
          <cell r="KS304">
            <v>0</v>
          </cell>
          <cell r="KT304">
            <v>0</v>
          </cell>
          <cell r="KU304">
            <v>0</v>
          </cell>
          <cell r="KV304">
            <v>0</v>
          </cell>
          <cell r="KW304">
            <v>0</v>
          </cell>
          <cell r="KX304">
            <v>0</v>
          </cell>
          <cell r="KY304">
            <v>0</v>
          </cell>
          <cell r="KZ304">
            <v>0</v>
          </cell>
          <cell r="LA304">
            <v>0</v>
          </cell>
          <cell r="LB304">
            <v>0</v>
          </cell>
          <cell r="LC304" t="str">
            <v>нд</v>
          </cell>
          <cell r="LD304">
            <v>0</v>
          </cell>
          <cell r="LE304">
            <v>0</v>
          </cell>
          <cell r="LF304">
            <v>0</v>
          </cell>
          <cell r="LG304">
            <v>0</v>
          </cell>
          <cell r="LH304">
            <v>0</v>
          </cell>
          <cell r="LI304">
            <v>0</v>
          </cell>
          <cell r="LJ304">
            <v>0</v>
          </cell>
          <cell r="LK304">
            <v>0</v>
          </cell>
          <cell r="LL304">
            <v>0</v>
          </cell>
          <cell r="LM304">
            <v>0</v>
          </cell>
          <cell r="LN304" t="str">
            <v>нд</v>
          </cell>
          <cell r="LO304">
            <v>0</v>
          </cell>
          <cell r="LP304">
            <v>0</v>
          </cell>
          <cell r="LQ304">
            <v>0</v>
          </cell>
          <cell r="LR304">
            <v>0</v>
          </cell>
          <cell r="LS304">
            <v>0</v>
          </cell>
          <cell r="LT304">
            <v>0</v>
          </cell>
          <cell r="LU304">
            <v>0</v>
          </cell>
          <cell r="LV304">
            <v>0</v>
          </cell>
          <cell r="LW304">
            <v>0</v>
          </cell>
          <cell r="LX304">
            <v>0</v>
          </cell>
          <cell r="LY304" t="str">
            <v>нд</v>
          </cell>
          <cell r="LZ304">
            <v>0</v>
          </cell>
          <cell r="MA304" t="str">
            <v>1.1.4</v>
          </cell>
          <cell r="MB304" t="str">
            <v>Строительство ВЛ-0,4 кВ, Ф-8, ПС «Знаменская» с монтажом опор и подвеской провода</v>
          </cell>
          <cell r="MC304" t="str">
            <v>F_prj_109108_48405</v>
          </cell>
          <cell r="MD304" t="str">
            <v>F_prj_109108_48405</v>
          </cell>
          <cell r="ME304" t="b">
            <v>0</v>
          </cell>
          <cell r="MF304">
            <v>0</v>
          </cell>
          <cell r="MG304">
            <v>0</v>
          </cell>
          <cell r="MH304">
            <v>0</v>
          </cell>
          <cell r="MI304">
            <v>0</v>
          </cell>
          <cell r="MK304">
            <v>0</v>
          </cell>
          <cell r="ML304">
            <v>0</v>
          </cell>
          <cell r="MM304">
            <v>0</v>
          </cell>
          <cell r="MN304">
            <v>0</v>
          </cell>
          <cell r="MO304">
            <v>0</v>
          </cell>
          <cell r="MP304">
            <v>0</v>
          </cell>
          <cell r="MQ304">
            <v>0</v>
          </cell>
          <cell r="MR304">
            <v>0</v>
          </cell>
          <cell r="MS304">
            <v>0</v>
          </cell>
          <cell r="MT304">
            <v>0</v>
          </cell>
          <cell r="MU304">
            <v>0</v>
          </cell>
          <cell r="MV304">
            <v>0</v>
          </cell>
          <cell r="MW304">
            <v>0</v>
          </cell>
          <cell r="MX304">
            <v>0</v>
          </cell>
          <cell r="MY304">
            <v>0</v>
          </cell>
          <cell r="MZ304">
            <v>0</v>
          </cell>
          <cell r="NA304">
            <v>0</v>
          </cell>
          <cell r="NB304">
            <v>0</v>
          </cell>
          <cell r="NC304">
            <v>0</v>
          </cell>
          <cell r="ND304">
            <v>0</v>
          </cell>
          <cell r="NE304">
            <v>0</v>
          </cell>
          <cell r="NF304">
            <v>0</v>
          </cell>
          <cell r="NG304">
            <v>0</v>
          </cell>
          <cell r="NH304">
            <v>0</v>
          </cell>
          <cell r="NI304">
            <v>0</v>
          </cell>
          <cell r="NJ304">
            <v>0</v>
          </cell>
          <cell r="NK304">
            <v>0</v>
          </cell>
          <cell r="NL304">
            <v>0</v>
          </cell>
          <cell r="NM304">
            <v>0</v>
          </cell>
          <cell r="NN304">
            <v>0</v>
          </cell>
          <cell r="NO304">
            <v>0</v>
          </cell>
          <cell r="NP304">
            <v>0</v>
          </cell>
          <cell r="NQ304">
            <v>0</v>
          </cell>
          <cell r="NR304">
            <v>0</v>
          </cell>
          <cell r="NS304">
            <v>0</v>
          </cell>
          <cell r="NT304">
            <v>0</v>
          </cell>
          <cell r="NU304">
            <v>0</v>
          </cell>
          <cell r="NV304">
            <v>0</v>
          </cell>
          <cell r="NW304">
            <v>0</v>
          </cell>
          <cell r="NX304">
            <v>0</v>
          </cell>
          <cell r="NY304">
            <v>0</v>
          </cell>
          <cell r="NZ304">
            <v>0</v>
          </cell>
          <cell r="OA304">
            <v>0</v>
          </cell>
          <cell r="OB304">
            <v>0</v>
          </cell>
          <cell r="OC304">
            <v>0</v>
          </cell>
          <cell r="OD304">
            <v>0</v>
          </cell>
          <cell r="OE304">
            <v>0</v>
          </cell>
          <cell r="OF304">
            <v>0</v>
          </cell>
          <cell r="OG304">
            <v>0</v>
          </cell>
          <cell r="OH304">
            <v>0</v>
          </cell>
          <cell r="OI304">
            <v>0</v>
          </cell>
          <cell r="OJ304">
            <v>0</v>
          </cell>
          <cell r="OK304">
            <v>0</v>
          </cell>
          <cell r="OL304">
            <v>0</v>
          </cell>
          <cell r="ON304">
            <v>0</v>
          </cell>
          <cell r="OO304">
            <v>0</v>
          </cell>
          <cell r="OR304">
            <v>0</v>
          </cell>
          <cell r="OS304">
            <v>0</v>
          </cell>
          <cell r="OT304">
            <v>0</v>
          </cell>
          <cell r="OU304">
            <v>0</v>
          </cell>
          <cell r="OV304">
            <v>0</v>
          </cell>
          <cell r="OW304">
            <v>0</v>
          </cell>
          <cell r="OX304">
            <v>0</v>
          </cell>
          <cell r="OY304">
            <v>0</v>
          </cell>
          <cell r="OZ304">
            <v>0</v>
          </cell>
          <cell r="PA304">
            <v>0</v>
          </cell>
          <cell r="PB304">
            <v>0</v>
          </cell>
          <cell r="PC304">
            <v>0</v>
          </cell>
          <cell r="PD304">
            <v>0</v>
          </cell>
          <cell r="PE304">
            <v>0</v>
          </cell>
          <cell r="PF304">
            <v>0</v>
          </cell>
          <cell r="PG304">
            <v>0</v>
          </cell>
          <cell r="PH304">
            <v>0</v>
          </cell>
          <cell r="PI304">
            <v>0</v>
          </cell>
          <cell r="PJ304">
            <v>0</v>
          </cell>
          <cell r="PK304">
            <v>0</v>
          </cell>
          <cell r="PL304">
            <v>0</v>
          </cell>
          <cell r="PM304">
            <v>0</v>
          </cell>
          <cell r="PN304">
            <v>0</v>
          </cell>
          <cell r="PO304">
            <v>0</v>
          </cell>
          <cell r="PP304">
            <v>0</v>
          </cell>
          <cell r="PQ304">
            <v>0</v>
          </cell>
          <cell r="PR304">
            <v>0</v>
          </cell>
          <cell r="PS304">
            <v>0</v>
          </cell>
          <cell r="PT304">
            <v>0</v>
          </cell>
          <cell r="PU304">
            <v>0</v>
          </cell>
          <cell r="PV304">
            <v>0</v>
          </cell>
          <cell r="PW304">
            <v>0</v>
          </cell>
          <cell r="PX304">
            <v>0</v>
          </cell>
          <cell r="PY304">
            <v>0</v>
          </cell>
          <cell r="PZ304">
            <v>0</v>
          </cell>
        </row>
        <row r="305">
          <cell r="D305" t="str">
            <v>F_prj_109108_48407</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cell r="CM305">
            <v>0</v>
          </cell>
          <cell r="CN305">
            <v>0</v>
          </cell>
          <cell r="CO305">
            <v>0</v>
          </cell>
          <cell r="CP305">
            <v>0</v>
          </cell>
          <cell r="CQ305">
            <v>0</v>
          </cell>
          <cell r="CR305">
            <v>0</v>
          </cell>
          <cell r="CS305">
            <v>0</v>
          </cell>
          <cell r="CT305">
            <v>0</v>
          </cell>
          <cell r="CU305">
            <v>0</v>
          </cell>
          <cell r="CV305">
            <v>0</v>
          </cell>
          <cell r="CW305">
            <v>0</v>
          </cell>
          <cell r="CX305">
            <v>0</v>
          </cell>
          <cell r="CY305">
            <v>0</v>
          </cell>
          <cell r="CZ305">
            <v>0</v>
          </cell>
          <cell r="DA305">
            <v>0</v>
          </cell>
          <cell r="DB305">
            <v>0</v>
          </cell>
          <cell r="DD305">
            <v>0</v>
          </cell>
          <cell r="DE305">
            <v>0</v>
          </cell>
          <cell r="DF305">
            <v>0</v>
          </cell>
          <cell r="DG305">
            <v>0</v>
          </cell>
          <cell r="DI305">
            <v>0</v>
          </cell>
          <cell r="DJ305">
            <v>0</v>
          </cell>
          <cell r="DK305">
            <v>0</v>
          </cell>
          <cell r="DL305">
            <v>0</v>
          </cell>
          <cell r="DM305">
            <v>0</v>
          </cell>
          <cell r="DN305">
            <v>0</v>
          </cell>
          <cell r="DO305">
            <v>0</v>
          </cell>
          <cell r="DP305">
            <v>0</v>
          </cell>
          <cell r="DQ305">
            <v>0</v>
          </cell>
          <cell r="DR305">
            <v>0</v>
          </cell>
          <cell r="DS305">
            <v>0</v>
          </cell>
          <cell r="DT305">
            <v>0</v>
          </cell>
          <cell r="DU305">
            <v>0</v>
          </cell>
          <cell r="DV305">
            <v>0</v>
          </cell>
          <cell r="DW305">
            <v>0</v>
          </cell>
          <cell r="DX305">
            <v>0</v>
          </cell>
          <cell r="DY305">
            <v>0</v>
          </cell>
          <cell r="DZ305">
            <v>0</v>
          </cell>
          <cell r="EA305">
            <v>0</v>
          </cell>
          <cell r="EB305">
            <v>0</v>
          </cell>
          <cell r="EC305">
            <v>0</v>
          </cell>
          <cell r="ED305">
            <v>0</v>
          </cell>
          <cell r="EE305">
            <v>0</v>
          </cell>
          <cell r="EF305">
            <v>0</v>
          </cell>
          <cell r="EG305">
            <v>0</v>
          </cell>
          <cell r="EH305">
            <v>0</v>
          </cell>
          <cell r="EI305">
            <v>0</v>
          </cell>
          <cell r="EK305">
            <v>0</v>
          </cell>
          <cell r="EL305">
            <v>0</v>
          </cell>
          <cell r="EM305">
            <v>0</v>
          </cell>
          <cell r="EN305">
            <v>2.84</v>
          </cell>
          <cell r="EO305">
            <v>2.84</v>
          </cell>
          <cell r="EP305">
            <v>0</v>
          </cell>
          <cell r="EQ305">
            <v>0</v>
          </cell>
          <cell r="ER305">
            <v>0</v>
          </cell>
          <cell r="ES305">
            <v>0</v>
          </cell>
          <cell r="ET305">
            <v>0</v>
          </cell>
          <cell r="EU305">
            <v>0</v>
          </cell>
          <cell r="EV305">
            <v>0</v>
          </cell>
          <cell r="EW305">
            <v>0</v>
          </cell>
          <cell r="EX305">
            <v>2.84</v>
          </cell>
          <cell r="EY305">
            <v>2.84</v>
          </cell>
          <cell r="EZ305">
            <v>0</v>
          </cell>
          <cell r="FA305">
            <v>0</v>
          </cell>
          <cell r="FB305">
            <v>0</v>
          </cell>
          <cell r="FC305">
            <v>0</v>
          </cell>
          <cell r="FD305">
            <v>0</v>
          </cell>
          <cell r="FE305" t="str">
            <v>нд</v>
          </cell>
          <cell r="FF305">
            <v>0</v>
          </cell>
          <cell r="FG305">
            <v>0</v>
          </cell>
          <cell r="FH305">
            <v>0</v>
          </cell>
          <cell r="FI305">
            <v>0</v>
          </cell>
          <cell r="FJ305">
            <v>0</v>
          </cell>
          <cell r="FK305">
            <v>0</v>
          </cell>
          <cell r="FL305">
            <v>0</v>
          </cell>
          <cell r="FM305">
            <v>0</v>
          </cell>
          <cell r="FN305">
            <v>0</v>
          </cell>
          <cell r="FO305">
            <v>0</v>
          </cell>
          <cell r="FP305" t="str">
            <v>нд</v>
          </cell>
          <cell r="FQ305">
            <v>0</v>
          </cell>
          <cell r="FR305">
            <v>0</v>
          </cell>
          <cell r="FS305">
            <v>0</v>
          </cell>
          <cell r="FT305">
            <v>0</v>
          </cell>
          <cell r="FU305">
            <v>0</v>
          </cell>
          <cell r="FV305">
            <v>0</v>
          </cell>
          <cell r="FW305">
            <v>0</v>
          </cell>
          <cell r="FX305">
            <v>0</v>
          </cell>
          <cell r="FY305">
            <v>0</v>
          </cell>
          <cell r="FZ305">
            <v>0</v>
          </cell>
          <cell r="GA305" t="str">
            <v>нд</v>
          </cell>
          <cell r="GB305">
            <v>0</v>
          </cell>
          <cell r="GC305">
            <v>0</v>
          </cell>
          <cell r="GD305">
            <v>0</v>
          </cell>
          <cell r="GE305">
            <v>0</v>
          </cell>
          <cell r="GF305">
            <v>0</v>
          </cell>
          <cell r="GG305">
            <v>0</v>
          </cell>
          <cell r="GH305">
            <v>0</v>
          </cell>
          <cell r="GI305">
            <v>0</v>
          </cell>
          <cell r="GJ305">
            <v>0</v>
          </cell>
          <cell r="GK305">
            <v>0</v>
          </cell>
          <cell r="GL305" t="str">
            <v>нд</v>
          </cell>
          <cell r="GM305">
            <v>0</v>
          </cell>
          <cell r="GN305">
            <v>0</v>
          </cell>
          <cell r="GO305">
            <v>0</v>
          </cell>
          <cell r="GP305">
            <v>0</v>
          </cell>
          <cell r="GQ305">
            <v>0</v>
          </cell>
          <cell r="GR305">
            <v>0</v>
          </cell>
          <cell r="GS305">
            <v>0</v>
          </cell>
          <cell r="GT305">
            <v>0</v>
          </cell>
          <cell r="GU305">
            <v>0</v>
          </cell>
          <cell r="GV305">
            <v>0</v>
          </cell>
          <cell r="GW305" t="str">
            <v>нд</v>
          </cell>
          <cell r="GX305">
            <v>0</v>
          </cell>
          <cell r="GY305">
            <v>0</v>
          </cell>
          <cell r="GZ305">
            <v>0</v>
          </cell>
          <cell r="HA305">
            <v>0</v>
          </cell>
          <cell r="HB305">
            <v>0</v>
          </cell>
          <cell r="HC305">
            <v>0</v>
          </cell>
          <cell r="HD305">
            <v>0</v>
          </cell>
          <cell r="HE305">
            <v>0</v>
          </cell>
          <cell r="HF305">
            <v>0</v>
          </cell>
          <cell r="HG305">
            <v>0</v>
          </cell>
          <cell r="HH305" t="str">
            <v>нд</v>
          </cell>
          <cell r="HI305">
            <v>0</v>
          </cell>
          <cell r="HJ305">
            <v>0</v>
          </cell>
          <cell r="HK305">
            <v>0</v>
          </cell>
          <cell r="HL305">
            <v>0</v>
          </cell>
          <cell r="HM305">
            <v>0</v>
          </cell>
          <cell r="HN305">
            <v>0</v>
          </cell>
          <cell r="HO305">
            <v>0</v>
          </cell>
          <cell r="HP305">
            <v>0</v>
          </cell>
          <cell r="HQ305">
            <v>0</v>
          </cell>
          <cell r="HR305">
            <v>0</v>
          </cell>
          <cell r="HS305" t="str">
            <v>нд</v>
          </cell>
          <cell r="HT305">
            <v>0</v>
          </cell>
          <cell r="HU305">
            <v>0</v>
          </cell>
          <cell r="HV305">
            <v>0</v>
          </cell>
          <cell r="HW305">
            <v>0</v>
          </cell>
          <cell r="HX305">
            <v>0</v>
          </cell>
          <cell r="HY305">
            <v>0</v>
          </cell>
          <cell r="HZ305">
            <v>0</v>
          </cell>
          <cell r="IA305">
            <v>0</v>
          </cell>
          <cell r="IB305">
            <v>0</v>
          </cell>
          <cell r="IC305">
            <v>0</v>
          </cell>
          <cell r="ID305" t="str">
            <v>нд</v>
          </cell>
          <cell r="IE305">
            <v>0</v>
          </cell>
          <cell r="IF305">
            <v>0</v>
          </cell>
          <cell r="IG305">
            <v>0</v>
          </cell>
          <cell r="IH305">
            <v>0</v>
          </cell>
          <cell r="II305">
            <v>0</v>
          </cell>
          <cell r="IJ305">
            <v>0</v>
          </cell>
          <cell r="IK305">
            <v>0</v>
          </cell>
          <cell r="IL305">
            <v>0</v>
          </cell>
          <cell r="IM305">
            <v>0</v>
          </cell>
          <cell r="IN305">
            <v>0</v>
          </cell>
          <cell r="IO305" t="str">
            <v>нд</v>
          </cell>
          <cell r="IP305">
            <v>0</v>
          </cell>
          <cell r="IQ305">
            <v>0</v>
          </cell>
          <cell r="IR305">
            <v>0</v>
          </cell>
          <cell r="IS305">
            <v>0</v>
          </cell>
          <cell r="IT305">
            <v>0</v>
          </cell>
          <cell r="IU305">
            <v>0</v>
          </cell>
          <cell r="IV305">
            <v>0</v>
          </cell>
          <cell r="IW305">
            <v>0</v>
          </cell>
          <cell r="IX305">
            <v>0</v>
          </cell>
          <cell r="IY305">
            <v>0</v>
          </cell>
          <cell r="IZ305" t="str">
            <v>нд</v>
          </cell>
          <cell r="JA305">
            <v>0</v>
          </cell>
          <cell r="JB305">
            <v>0</v>
          </cell>
          <cell r="JC305">
            <v>0</v>
          </cell>
          <cell r="JD305">
            <v>0</v>
          </cell>
          <cell r="JE305">
            <v>0</v>
          </cell>
          <cell r="JF305">
            <v>0</v>
          </cell>
          <cell r="JG305">
            <v>0</v>
          </cell>
          <cell r="JH305">
            <v>0</v>
          </cell>
          <cell r="JI305">
            <v>0</v>
          </cell>
          <cell r="JJ305">
            <v>0</v>
          </cell>
          <cell r="JK305" t="str">
            <v>нд</v>
          </cell>
          <cell r="JL305">
            <v>0</v>
          </cell>
          <cell r="JM305">
            <v>0</v>
          </cell>
          <cell r="JN305">
            <v>0</v>
          </cell>
          <cell r="JO305">
            <v>0</v>
          </cell>
          <cell r="JP305">
            <v>0</v>
          </cell>
          <cell r="JQ305">
            <v>0</v>
          </cell>
          <cell r="JR305">
            <v>0</v>
          </cell>
          <cell r="JS305">
            <v>0</v>
          </cell>
          <cell r="JT305">
            <v>0</v>
          </cell>
          <cell r="JU305">
            <v>0</v>
          </cell>
          <cell r="JV305" t="str">
            <v>нд</v>
          </cell>
          <cell r="JW305">
            <v>0</v>
          </cell>
          <cell r="JX305">
            <v>0</v>
          </cell>
          <cell r="JY305">
            <v>0</v>
          </cell>
          <cell r="JZ305">
            <v>0</v>
          </cell>
          <cell r="KA305">
            <v>0</v>
          </cell>
          <cell r="KB305">
            <v>0</v>
          </cell>
          <cell r="KC305">
            <v>0</v>
          </cell>
          <cell r="KD305">
            <v>0</v>
          </cell>
          <cell r="KE305">
            <v>0</v>
          </cell>
          <cell r="KF305">
            <v>0</v>
          </cell>
          <cell r="KG305" t="str">
            <v>нд</v>
          </cell>
          <cell r="KH305">
            <v>0</v>
          </cell>
          <cell r="KI305">
            <v>0</v>
          </cell>
          <cell r="KJ305">
            <v>0</v>
          </cell>
          <cell r="KK305">
            <v>0</v>
          </cell>
          <cell r="KL305">
            <v>0</v>
          </cell>
          <cell r="KM305">
            <v>0</v>
          </cell>
          <cell r="KN305">
            <v>0</v>
          </cell>
          <cell r="KO305">
            <v>0</v>
          </cell>
          <cell r="KP305">
            <v>0</v>
          </cell>
          <cell r="KQ305">
            <v>0</v>
          </cell>
          <cell r="KR305" t="str">
            <v>нд</v>
          </cell>
          <cell r="KS305">
            <v>0</v>
          </cell>
          <cell r="KT305">
            <v>0</v>
          </cell>
          <cell r="KU305">
            <v>0</v>
          </cell>
          <cell r="KV305">
            <v>0</v>
          </cell>
          <cell r="KW305">
            <v>0</v>
          </cell>
          <cell r="KX305">
            <v>0</v>
          </cell>
          <cell r="KY305">
            <v>0</v>
          </cell>
          <cell r="KZ305">
            <v>0</v>
          </cell>
          <cell r="LA305">
            <v>0</v>
          </cell>
          <cell r="LB305">
            <v>0</v>
          </cell>
          <cell r="LC305" t="str">
            <v>нд</v>
          </cell>
          <cell r="LD305">
            <v>0</v>
          </cell>
          <cell r="LE305">
            <v>0</v>
          </cell>
          <cell r="LF305">
            <v>0</v>
          </cell>
          <cell r="LG305">
            <v>0</v>
          </cell>
          <cell r="LH305">
            <v>0</v>
          </cell>
          <cell r="LI305">
            <v>0</v>
          </cell>
          <cell r="LJ305">
            <v>0</v>
          </cell>
          <cell r="LK305">
            <v>0</v>
          </cell>
          <cell r="LL305">
            <v>0</v>
          </cell>
          <cell r="LM305">
            <v>0</v>
          </cell>
          <cell r="LN305" t="str">
            <v>нд</v>
          </cell>
          <cell r="LO305">
            <v>0</v>
          </cell>
          <cell r="LP305">
            <v>0</v>
          </cell>
          <cell r="LQ305">
            <v>0</v>
          </cell>
          <cell r="LR305">
            <v>0</v>
          </cell>
          <cell r="LS305">
            <v>0</v>
          </cell>
          <cell r="LT305">
            <v>0</v>
          </cell>
          <cell r="LU305">
            <v>0</v>
          </cell>
          <cell r="LV305">
            <v>0</v>
          </cell>
          <cell r="LW305">
            <v>0</v>
          </cell>
          <cell r="LX305">
            <v>0</v>
          </cell>
          <cell r="LY305" t="str">
            <v>нд</v>
          </cell>
          <cell r="LZ305">
            <v>0</v>
          </cell>
          <cell r="MA305" t="str">
            <v>1.1.4</v>
          </cell>
          <cell r="MB305" t="str">
            <v>Строительство ВЛ-0,4 кВ, Ф-2, ПС «Серноводская» с монтажом опор и подвеской провода</v>
          </cell>
          <cell r="MC305" t="str">
            <v>F_prj_109108_48406</v>
          </cell>
          <cell r="MD305" t="str">
            <v>F_prj_109108_48406</v>
          </cell>
          <cell r="ME305" t="b">
            <v>0</v>
          </cell>
          <cell r="MF305">
            <v>0</v>
          </cell>
          <cell r="MG305">
            <v>0</v>
          </cell>
          <cell r="MH305">
            <v>0</v>
          </cell>
          <cell r="MI305">
            <v>0</v>
          </cell>
          <cell r="MK305">
            <v>0</v>
          </cell>
          <cell r="ML305">
            <v>0</v>
          </cell>
          <cell r="MM305">
            <v>0</v>
          </cell>
          <cell r="MN305">
            <v>0</v>
          </cell>
          <cell r="MO305">
            <v>0</v>
          </cell>
          <cell r="MP305">
            <v>0</v>
          </cell>
          <cell r="MQ305">
            <v>0</v>
          </cell>
          <cell r="MR305">
            <v>0</v>
          </cell>
          <cell r="MS305">
            <v>0</v>
          </cell>
          <cell r="MT305">
            <v>0</v>
          </cell>
          <cell r="MU305">
            <v>0</v>
          </cell>
          <cell r="MV305">
            <v>0</v>
          </cell>
          <cell r="MW305">
            <v>0</v>
          </cell>
          <cell r="MX305">
            <v>0</v>
          </cell>
          <cell r="MY305">
            <v>0</v>
          </cell>
          <cell r="MZ305">
            <v>0</v>
          </cell>
          <cell r="NA305">
            <v>0</v>
          </cell>
          <cell r="NB305">
            <v>0</v>
          </cell>
          <cell r="NC305">
            <v>0</v>
          </cell>
          <cell r="ND305">
            <v>0</v>
          </cell>
          <cell r="NE305">
            <v>0</v>
          </cell>
          <cell r="NF305">
            <v>0</v>
          </cell>
          <cell r="NG305">
            <v>0</v>
          </cell>
          <cell r="NH305">
            <v>0</v>
          </cell>
          <cell r="NI305">
            <v>0</v>
          </cell>
          <cell r="NJ305">
            <v>0</v>
          </cell>
          <cell r="NK305">
            <v>0</v>
          </cell>
          <cell r="NL305">
            <v>0</v>
          </cell>
          <cell r="NM305">
            <v>0</v>
          </cell>
          <cell r="NN305">
            <v>0</v>
          </cell>
          <cell r="NO305">
            <v>0</v>
          </cell>
          <cell r="NP305">
            <v>0</v>
          </cell>
          <cell r="NQ305">
            <v>0</v>
          </cell>
          <cell r="NR305">
            <v>0</v>
          </cell>
          <cell r="NS305">
            <v>0</v>
          </cell>
          <cell r="NT305">
            <v>0</v>
          </cell>
          <cell r="NU305">
            <v>0</v>
          </cell>
          <cell r="NV305">
            <v>0</v>
          </cell>
          <cell r="NW305">
            <v>0</v>
          </cell>
          <cell r="NX305">
            <v>0</v>
          </cell>
          <cell r="NY305">
            <v>0</v>
          </cell>
          <cell r="NZ305">
            <v>0</v>
          </cell>
          <cell r="OA305">
            <v>0</v>
          </cell>
          <cell r="OB305">
            <v>0</v>
          </cell>
          <cell r="OC305">
            <v>0</v>
          </cell>
          <cell r="OD305">
            <v>0</v>
          </cell>
          <cell r="OE305">
            <v>0</v>
          </cell>
          <cell r="OF305">
            <v>0</v>
          </cell>
          <cell r="OG305">
            <v>0</v>
          </cell>
          <cell r="OH305">
            <v>0</v>
          </cell>
          <cell r="OI305">
            <v>0</v>
          </cell>
          <cell r="OJ305">
            <v>0</v>
          </cell>
          <cell r="OK305">
            <v>0</v>
          </cell>
          <cell r="OL305">
            <v>0</v>
          </cell>
          <cell r="ON305">
            <v>0</v>
          </cell>
          <cell r="OO305">
            <v>0</v>
          </cell>
          <cell r="OR305">
            <v>0</v>
          </cell>
          <cell r="OS305">
            <v>0</v>
          </cell>
          <cell r="OT305">
            <v>0</v>
          </cell>
          <cell r="OU305">
            <v>0</v>
          </cell>
          <cell r="OV305">
            <v>0</v>
          </cell>
          <cell r="OW305">
            <v>0</v>
          </cell>
          <cell r="OX305">
            <v>0</v>
          </cell>
          <cell r="OY305">
            <v>0</v>
          </cell>
          <cell r="OZ305">
            <v>0</v>
          </cell>
          <cell r="PA305">
            <v>0</v>
          </cell>
          <cell r="PB305">
            <v>0</v>
          </cell>
          <cell r="PC305">
            <v>0</v>
          </cell>
          <cell r="PD305">
            <v>0</v>
          </cell>
          <cell r="PE305">
            <v>0</v>
          </cell>
          <cell r="PF305">
            <v>0</v>
          </cell>
          <cell r="PG305">
            <v>0</v>
          </cell>
          <cell r="PH305">
            <v>0</v>
          </cell>
          <cell r="PI305">
            <v>0</v>
          </cell>
          <cell r="PJ305">
            <v>0</v>
          </cell>
          <cell r="PK305">
            <v>0</v>
          </cell>
          <cell r="PL305">
            <v>0</v>
          </cell>
          <cell r="PM305">
            <v>0</v>
          </cell>
          <cell r="PN305">
            <v>0</v>
          </cell>
          <cell r="PO305">
            <v>0</v>
          </cell>
          <cell r="PP305">
            <v>0</v>
          </cell>
          <cell r="PQ305">
            <v>0</v>
          </cell>
          <cell r="PR305">
            <v>0</v>
          </cell>
          <cell r="PS305">
            <v>0</v>
          </cell>
          <cell r="PT305">
            <v>0</v>
          </cell>
          <cell r="PU305">
            <v>0</v>
          </cell>
          <cell r="PV305">
            <v>0</v>
          </cell>
          <cell r="PW305">
            <v>0</v>
          </cell>
          <cell r="PX305">
            <v>0</v>
          </cell>
          <cell r="PY305">
            <v>0</v>
          </cell>
          <cell r="PZ305">
            <v>0</v>
          </cell>
        </row>
        <row r="306">
          <cell r="D306" t="str">
            <v>F_prj_109108_48408</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cell r="CM306">
            <v>0</v>
          </cell>
          <cell r="CN306">
            <v>0</v>
          </cell>
          <cell r="CO306">
            <v>0</v>
          </cell>
          <cell r="CP306">
            <v>0</v>
          </cell>
          <cell r="CQ306">
            <v>0</v>
          </cell>
          <cell r="CR306">
            <v>0</v>
          </cell>
          <cell r="CS306">
            <v>0</v>
          </cell>
          <cell r="CT306">
            <v>0</v>
          </cell>
          <cell r="CU306">
            <v>0</v>
          </cell>
          <cell r="CV306">
            <v>0</v>
          </cell>
          <cell r="CW306">
            <v>0</v>
          </cell>
          <cell r="CX306">
            <v>0</v>
          </cell>
          <cell r="CY306">
            <v>0</v>
          </cell>
          <cell r="CZ306">
            <v>0</v>
          </cell>
          <cell r="DA306">
            <v>0</v>
          </cell>
          <cell r="DB306">
            <v>0</v>
          </cell>
          <cell r="DD306">
            <v>0</v>
          </cell>
          <cell r="DE306">
            <v>0</v>
          </cell>
          <cell r="DF306">
            <v>0</v>
          </cell>
          <cell r="DG306">
            <v>0</v>
          </cell>
          <cell r="DI306">
            <v>0</v>
          </cell>
          <cell r="DJ306">
            <v>0</v>
          </cell>
          <cell r="DK306">
            <v>0</v>
          </cell>
          <cell r="DL306">
            <v>0</v>
          </cell>
          <cell r="DM306">
            <v>0</v>
          </cell>
          <cell r="DN306">
            <v>0</v>
          </cell>
          <cell r="DO306">
            <v>0</v>
          </cell>
          <cell r="DP306">
            <v>0</v>
          </cell>
          <cell r="DQ306">
            <v>0</v>
          </cell>
          <cell r="DR306">
            <v>0</v>
          </cell>
          <cell r="DS306">
            <v>0</v>
          </cell>
          <cell r="DT306">
            <v>0</v>
          </cell>
          <cell r="DU306">
            <v>0</v>
          </cell>
          <cell r="DV306">
            <v>0</v>
          </cell>
          <cell r="DW306">
            <v>0</v>
          </cell>
          <cell r="DX306">
            <v>0</v>
          </cell>
          <cell r="DY306">
            <v>0</v>
          </cell>
          <cell r="DZ306">
            <v>0</v>
          </cell>
          <cell r="EA306">
            <v>0</v>
          </cell>
          <cell r="EB306">
            <v>0</v>
          </cell>
          <cell r="EC306">
            <v>0</v>
          </cell>
          <cell r="ED306">
            <v>0</v>
          </cell>
          <cell r="EE306">
            <v>0</v>
          </cell>
          <cell r="EF306">
            <v>0</v>
          </cell>
          <cell r="EG306">
            <v>0</v>
          </cell>
          <cell r="EH306">
            <v>0</v>
          </cell>
          <cell r="EI306">
            <v>0</v>
          </cell>
          <cell r="EK306">
            <v>0</v>
          </cell>
          <cell r="EL306">
            <v>0</v>
          </cell>
          <cell r="EM306">
            <v>0</v>
          </cell>
          <cell r="EN306">
            <v>2.66</v>
          </cell>
          <cell r="EO306">
            <v>2.66</v>
          </cell>
          <cell r="EP306">
            <v>0</v>
          </cell>
          <cell r="EQ306">
            <v>0</v>
          </cell>
          <cell r="ER306">
            <v>0</v>
          </cell>
          <cell r="ES306">
            <v>0</v>
          </cell>
          <cell r="ET306">
            <v>0</v>
          </cell>
          <cell r="EU306">
            <v>0</v>
          </cell>
          <cell r="EV306">
            <v>0</v>
          </cell>
          <cell r="EW306">
            <v>0</v>
          </cell>
          <cell r="EX306">
            <v>2.66</v>
          </cell>
          <cell r="EY306">
            <v>2.66</v>
          </cell>
          <cell r="EZ306">
            <v>0</v>
          </cell>
          <cell r="FA306">
            <v>0</v>
          </cell>
          <cell r="FB306">
            <v>0</v>
          </cell>
          <cell r="FC306">
            <v>0</v>
          </cell>
          <cell r="FD306">
            <v>0</v>
          </cell>
          <cell r="FE306" t="str">
            <v>нд</v>
          </cell>
          <cell r="FF306">
            <v>0</v>
          </cell>
          <cell r="FG306">
            <v>0</v>
          </cell>
          <cell r="FH306">
            <v>0</v>
          </cell>
          <cell r="FI306">
            <v>0</v>
          </cell>
          <cell r="FJ306">
            <v>0</v>
          </cell>
          <cell r="FK306">
            <v>0</v>
          </cell>
          <cell r="FL306">
            <v>0</v>
          </cell>
          <cell r="FM306">
            <v>0</v>
          </cell>
          <cell r="FN306">
            <v>0</v>
          </cell>
          <cell r="FO306">
            <v>0</v>
          </cell>
          <cell r="FP306" t="str">
            <v>нд</v>
          </cell>
          <cell r="FQ306">
            <v>0</v>
          </cell>
          <cell r="FR306">
            <v>0</v>
          </cell>
          <cell r="FS306">
            <v>0</v>
          </cell>
          <cell r="FT306">
            <v>0</v>
          </cell>
          <cell r="FU306">
            <v>0</v>
          </cell>
          <cell r="FV306">
            <v>0</v>
          </cell>
          <cell r="FW306">
            <v>0</v>
          </cell>
          <cell r="FX306">
            <v>0</v>
          </cell>
          <cell r="FY306">
            <v>0</v>
          </cell>
          <cell r="FZ306">
            <v>0</v>
          </cell>
          <cell r="GA306" t="str">
            <v>нд</v>
          </cell>
          <cell r="GB306">
            <v>0</v>
          </cell>
          <cell r="GC306">
            <v>0</v>
          </cell>
          <cell r="GD306">
            <v>0</v>
          </cell>
          <cell r="GE306">
            <v>0</v>
          </cell>
          <cell r="GF306">
            <v>0</v>
          </cell>
          <cell r="GG306">
            <v>0</v>
          </cell>
          <cell r="GH306">
            <v>0</v>
          </cell>
          <cell r="GI306">
            <v>0</v>
          </cell>
          <cell r="GJ306">
            <v>0</v>
          </cell>
          <cell r="GK306">
            <v>0</v>
          </cell>
          <cell r="GL306" t="str">
            <v>нд</v>
          </cell>
          <cell r="GM306">
            <v>0</v>
          </cell>
          <cell r="GN306">
            <v>0</v>
          </cell>
          <cell r="GO306">
            <v>0</v>
          </cell>
          <cell r="GP306">
            <v>0</v>
          </cell>
          <cell r="GQ306">
            <v>0</v>
          </cell>
          <cell r="GR306">
            <v>0</v>
          </cell>
          <cell r="GS306">
            <v>0</v>
          </cell>
          <cell r="GT306">
            <v>0</v>
          </cell>
          <cell r="GU306">
            <v>0</v>
          </cell>
          <cell r="GV306">
            <v>0</v>
          </cell>
          <cell r="GW306" t="str">
            <v>нд</v>
          </cell>
          <cell r="GX306">
            <v>0</v>
          </cell>
          <cell r="GY306">
            <v>0</v>
          </cell>
          <cell r="GZ306">
            <v>0</v>
          </cell>
          <cell r="HA306">
            <v>0</v>
          </cell>
          <cell r="HB306">
            <v>0</v>
          </cell>
          <cell r="HC306">
            <v>0</v>
          </cell>
          <cell r="HD306">
            <v>0</v>
          </cell>
          <cell r="HE306">
            <v>0</v>
          </cell>
          <cell r="HF306">
            <v>0</v>
          </cell>
          <cell r="HG306">
            <v>0</v>
          </cell>
          <cell r="HH306" t="str">
            <v>нд</v>
          </cell>
          <cell r="HI306">
            <v>0</v>
          </cell>
          <cell r="HJ306">
            <v>0</v>
          </cell>
          <cell r="HK306">
            <v>0</v>
          </cell>
          <cell r="HL306">
            <v>0</v>
          </cell>
          <cell r="HM306">
            <v>0</v>
          </cell>
          <cell r="HN306">
            <v>0</v>
          </cell>
          <cell r="HO306">
            <v>0</v>
          </cell>
          <cell r="HP306">
            <v>0</v>
          </cell>
          <cell r="HQ306">
            <v>0</v>
          </cell>
          <cell r="HR306">
            <v>0</v>
          </cell>
          <cell r="HS306" t="str">
            <v>нд</v>
          </cell>
          <cell r="HT306">
            <v>0</v>
          </cell>
          <cell r="HU306">
            <v>0</v>
          </cell>
          <cell r="HV306">
            <v>0</v>
          </cell>
          <cell r="HW306">
            <v>0</v>
          </cell>
          <cell r="HX306">
            <v>0</v>
          </cell>
          <cell r="HY306">
            <v>0</v>
          </cell>
          <cell r="HZ306">
            <v>0</v>
          </cell>
          <cell r="IA306">
            <v>0</v>
          </cell>
          <cell r="IB306">
            <v>0</v>
          </cell>
          <cell r="IC306">
            <v>0</v>
          </cell>
          <cell r="ID306" t="str">
            <v>нд</v>
          </cell>
          <cell r="IE306">
            <v>0</v>
          </cell>
          <cell r="IF306">
            <v>0</v>
          </cell>
          <cell r="IG306">
            <v>0</v>
          </cell>
          <cell r="IH306">
            <v>0</v>
          </cell>
          <cell r="II306">
            <v>0</v>
          </cell>
          <cell r="IJ306">
            <v>0</v>
          </cell>
          <cell r="IK306">
            <v>0</v>
          </cell>
          <cell r="IL306">
            <v>0</v>
          </cell>
          <cell r="IM306">
            <v>0</v>
          </cell>
          <cell r="IN306">
            <v>0</v>
          </cell>
          <cell r="IO306" t="str">
            <v>нд</v>
          </cell>
          <cell r="IP306">
            <v>0</v>
          </cell>
          <cell r="IQ306">
            <v>0</v>
          </cell>
          <cell r="IR306">
            <v>0</v>
          </cell>
          <cell r="IS306">
            <v>0</v>
          </cell>
          <cell r="IT306">
            <v>0</v>
          </cell>
          <cell r="IU306">
            <v>0</v>
          </cell>
          <cell r="IV306">
            <v>0</v>
          </cell>
          <cell r="IW306">
            <v>0</v>
          </cell>
          <cell r="IX306">
            <v>0</v>
          </cell>
          <cell r="IY306">
            <v>0</v>
          </cell>
          <cell r="IZ306" t="str">
            <v>нд</v>
          </cell>
          <cell r="JA306">
            <v>0</v>
          </cell>
          <cell r="JB306">
            <v>0</v>
          </cell>
          <cell r="JC306">
            <v>0</v>
          </cell>
          <cell r="JD306">
            <v>0</v>
          </cell>
          <cell r="JE306">
            <v>0</v>
          </cell>
          <cell r="JF306">
            <v>0</v>
          </cell>
          <cell r="JG306">
            <v>0</v>
          </cell>
          <cell r="JH306">
            <v>0</v>
          </cell>
          <cell r="JI306">
            <v>0</v>
          </cell>
          <cell r="JJ306">
            <v>0</v>
          </cell>
          <cell r="JK306" t="str">
            <v>нд</v>
          </cell>
          <cell r="JL306">
            <v>0</v>
          </cell>
          <cell r="JM306">
            <v>0</v>
          </cell>
          <cell r="JN306">
            <v>0</v>
          </cell>
          <cell r="JO306">
            <v>0</v>
          </cell>
          <cell r="JP306">
            <v>0</v>
          </cell>
          <cell r="JQ306">
            <v>0</v>
          </cell>
          <cell r="JR306">
            <v>0</v>
          </cell>
          <cell r="JS306">
            <v>0</v>
          </cell>
          <cell r="JT306">
            <v>0</v>
          </cell>
          <cell r="JU306">
            <v>0</v>
          </cell>
          <cell r="JV306" t="str">
            <v>нд</v>
          </cell>
          <cell r="JW306">
            <v>0</v>
          </cell>
          <cell r="JX306">
            <v>0</v>
          </cell>
          <cell r="JY306">
            <v>0</v>
          </cell>
          <cell r="JZ306">
            <v>0</v>
          </cell>
          <cell r="KA306">
            <v>0</v>
          </cell>
          <cell r="KB306">
            <v>0</v>
          </cell>
          <cell r="KC306">
            <v>0</v>
          </cell>
          <cell r="KD306">
            <v>0</v>
          </cell>
          <cell r="KE306">
            <v>0</v>
          </cell>
          <cell r="KF306">
            <v>0</v>
          </cell>
          <cell r="KG306" t="str">
            <v>нд</v>
          </cell>
          <cell r="KH306">
            <v>0</v>
          </cell>
          <cell r="KI306">
            <v>0</v>
          </cell>
          <cell r="KJ306">
            <v>0</v>
          </cell>
          <cell r="KK306">
            <v>0</v>
          </cell>
          <cell r="KL306">
            <v>0</v>
          </cell>
          <cell r="KM306">
            <v>0</v>
          </cell>
          <cell r="KN306">
            <v>0</v>
          </cell>
          <cell r="KO306">
            <v>0</v>
          </cell>
          <cell r="KP306">
            <v>0</v>
          </cell>
          <cell r="KQ306">
            <v>0</v>
          </cell>
          <cell r="KR306" t="str">
            <v>нд</v>
          </cell>
          <cell r="KS306">
            <v>0</v>
          </cell>
          <cell r="KT306">
            <v>0</v>
          </cell>
          <cell r="KU306">
            <v>0</v>
          </cell>
          <cell r="KV306">
            <v>0</v>
          </cell>
          <cell r="KW306">
            <v>0</v>
          </cell>
          <cell r="KX306">
            <v>0</v>
          </cell>
          <cell r="KY306">
            <v>0</v>
          </cell>
          <cell r="KZ306">
            <v>0</v>
          </cell>
          <cell r="LA306">
            <v>0</v>
          </cell>
          <cell r="LB306">
            <v>0</v>
          </cell>
          <cell r="LC306" t="str">
            <v>нд</v>
          </cell>
          <cell r="LD306">
            <v>0</v>
          </cell>
          <cell r="LE306">
            <v>0</v>
          </cell>
          <cell r="LF306">
            <v>0</v>
          </cell>
          <cell r="LG306">
            <v>0</v>
          </cell>
          <cell r="LH306">
            <v>0</v>
          </cell>
          <cell r="LI306">
            <v>0</v>
          </cell>
          <cell r="LJ306">
            <v>0</v>
          </cell>
          <cell r="LK306">
            <v>0</v>
          </cell>
          <cell r="LL306">
            <v>0</v>
          </cell>
          <cell r="LM306">
            <v>0</v>
          </cell>
          <cell r="LN306" t="str">
            <v>нд</v>
          </cell>
          <cell r="LO306">
            <v>0</v>
          </cell>
          <cell r="LP306">
            <v>0</v>
          </cell>
          <cell r="LQ306">
            <v>0</v>
          </cell>
          <cell r="LR306">
            <v>0</v>
          </cell>
          <cell r="LS306">
            <v>0</v>
          </cell>
          <cell r="LT306">
            <v>0</v>
          </cell>
          <cell r="LU306">
            <v>0</v>
          </cell>
          <cell r="LV306">
            <v>0</v>
          </cell>
          <cell r="LW306">
            <v>0</v>
          </cell>
          <cell r="LX306">
            <v>0</v>
          </cell>
          <cell r="LY306" t="str">
            <v>нд</v>
          </cell>
          <cell r="LZ306">
            <v>0</v>
          </cell>
          <cell r="MA306" t="str">
            <v>1.1.4</v>
          </cell>
          <cell r="MB306" t="str">
            <v>Строительство ВЛ-0,4 кВ, Ф-5, ПС «Махкеты» с монтажом опор и подвеской провода</v>
          </cell>
          <cell r="MC306" t="str">
            <v>F_prj_109108_48407</v>
          </cell>
          <cell r="MD306" t="str">
            <v>F_prj_109108_48407</v>
          </cell>
          <cell r="ME306" t="b">
            <v>0</v>
          </cell>
          <cell r="MF306">
            <v>0</v>
          </cell>
          <cell r="MG306">
            <v>0</v>
          </cell>
          <cell r="MH306">
            <v>0</v>
          </cell>
          <cell r="MI306">
            <v>0</v>
          </cell>
          <cell r="MK306">
            <v>0</v>
          </cell>
          <cell r="ML306">
            <v>0</v>
          </cell>
          <cell r="MM306">
            <v>0</v>
          </cell>
          <cell r="MN306">
            <v>0</v>
          </cell>
          <cell r="MO306">
            <v>0</v>
          </cell>
          <cell r="MP306">
            <v>0</v>
          </cell>
          <cell r="MQ306">
            <v>0</v>
          </cell>
          <cell r="MR306">
            <v>0</v>
          </cell>
          <cell r="MS306">
            <v>0</v>
          </cell>
          <cell r="MT306">
            <v>0</v>
          </cell>
          <cell r="MU306">
            <v>0</v>
          </cell>
          <cell r="MV306">
            <v>0</v>
          </cell>
          <cell r="MW306">
            <v>0</v>
          </cell>
          <cell r="MX306">
            <v>0</v>
          </cell>
          <cell r="MY306">
            <v>0</v>
          </cell>
          <cell r="MZ306">
            <v>0</v>
          </cell>
          <cell r="NA306">
            <v>0</v>
          </cell>
          <cell r="NB306">
            <v>0</v>
          </cell>
          <cell r="NC306">
            <v>0</v>
          </cell>
          <cell r="ND306">
            <v>0</v>
          </cell>
          <cell r="NE306">
            <v>0</v>
          </cell>
          <cell r="NF306">
            <v>0</v>
          </cell>
          <cell r="NG306">
            <v>0</v>
          </cell>
          <cell r="NH306">
            <v>0</v>
          </cell>
          <cell r="NI306">
            <v>0</v>
          </cell>
          <cell r="NJ306">
            <v>0</v>
          </cell>
          <cell r="NK306">
            <v>0</v>
          </cell>
          <cell r="NL306">
            <v>0</v>
          </cell>
          <cell r="NM306">
            <v>0</v>
          </cell>
          <cell r="NN306">
            <v>0</v>
          </cell>
          <cell r="NO306">
            <v>0</v>
          </cell>
          <cell r="NP306">
            <v>0</v>
          </cell>
          <cell r="NQ306">
            <v>0</v>
          </cell>
          <cell r="NR306">
            <v>0</v>
          </cell>
          <cell r="NS306">
            <v>0</v>
          </cell>
          <cell r="NT306">
            <v>0</v>
          </cell>
          <cell r="NU306">
            <v>0</v>
          </cell>
          <cell r="NV306">
            <v>0</v>
          </cell>
          <cell r="NW306">
            <v>0</v>
          </cell>
          <cell r="NX306">
            <v>0</v>
          </cell>
          <cell r="NY306">
            <v>0</v>
          </cell>
          <cell r="NZ306">
            <v>0</v>
          </cell>
          <cell r="OA306">
            <v>0</v>
          </cell>
          <cell r="OB306">
            <v>0</v>
          </cell>
          <cell r="OC306">
            <v>0</v>
          </cell>
          <cell r="OD306">
            <v>0</v>
          </cell>
          <cell r="OE306">
            <v>0</v>
          </cell>
          <cell r="OF306">
            <v>0</v>
          </cell>
          <cell r="OG306">
            <v>0</v>
          </cell>
          <cell r="OH306">
            <v>0</v>
          </cell>
          <cell r="OI306">
            <v>0</v>
          </cell>
          <cell r="OJ306">
            <v>0</v>
          </cell>
          <cell r="OK306">
            <v>0</v>
          </cell>
          <cell r="OL306">
            <v>0</v>
          </cell>
          <cell r="ON306">
            <v>0</v>
          </cell>
          <cell r="OO306">
            <v>0</v>
          </cell>
          <cell r="OR306">
            <v>0</v>
          </cell>
          <cell r="OS306">
            <v>0</v>
          </cell>
          <cell r="OT306">
            <v>0</v>
          </cell>
          <cell r="OU306">
            <v>0</v>
          </cell>
          <cell r="OV306">
            <v>0</v>
          </cell>
          <cell r="OW306">
            <v>0</v>
          </cell>
          <cell r="OX306">
            <v>0</v>
          </cell>
          <cell r="OY306">
            <v>0</v>
          </cell>
          <cell r="OZ306">
            <v>0</v>
          </cell>
          <cell r="PA306">
            <v>0</v>
          </cell>
          <cell r="PB306">
            <v>0</v>
          </cell>
          <cell r="PC306">
            <v>0</v>
          </cell>
          <cell r="PD306">
            <v>0</v>
          </cell>
          <cell r="PE306">
            <v>0</v>
          </cell>
          <cell r="PF306">
            <v>0</v>
          </cell>
          <cell r="PG306">
            <v>0</v>
          </cell>
          <cell r="PH306">
            <v>0</v>
          </cell>
          <cell r="PI306">
            <v>0</v>
          </cell>
          <cell r="PJ306">
            <v>0</v>
          </cell>
          <cell r="PK306">
            <v>0</v>
          </cell>
          <cell r="PL306">
            <v>0</v>
          </cell>
          <cell r="PM306">
            <v>0</v>
          </cell>
          <cell r="PN306">
            <v>0</v>
          </cell>
          <cell r="PO306">
            <v>0</v>
          </cell>
          <cell r="PP306">
            <v>0</v>
          </cell>
          <cell r="PQ306">
            <v>0</v>
          </cell>
          <cell r="PR306">
            <v>0</v>
          </cell>
          <cell r="PS306">
            <v>0</v>
          </cell>
          <cell r="PT306">
            <v>0</v>
          </cell>
          <cell r="PU306">
            <v>0</v>
          </cell>
          <cell r="PV306">
            <v>0</v>
          </cell>
          <cell r="PW306">
            <v>0</v>
          </cell>
          <cell r="PX306">
            <v>0</v>
          </cell>
          <cell r="PY306">
            <v>0</v>
          </cell>
          <cell r="PZ306">
            <v>0</v>
          </cell>
        </row>
        <row r="307">
          <cell r="D307" t="str">
            <v>F_prj_109108_47922</v>
          </cell>
          <cell r="E307">
            <v>7.8446870000000002E-2</v>
          </cell>
          <cell r="F307">
            <v>0</v>
          </cell>
          <cell r="G307">
            <v>0</v>
          </cell>
          <cell r="H307">
            <v>7.8446870000000002E-2</v>
          </cell>
          <cell r="I307">
            <v>0</v>
          </cell>
          <cell r="J307">
            <v>0</v>
          </cell>
          <cell r="K307">
            <v>0</v>
          </cell>
          <cell r="L307">
            <v>0</v>
          </cell>
          <cell r="M307">
            <v>0</v>
          </cell>
          <cell r="N307">
            <v>0</v>
          </cell>
          <cell r="O307">
            <v>0</v>
          </cell>
          <cell r="P307">
            <v>0</v>
          </cell>
          <cell r="Q307">
            <v>0.21501308999999999</v>
          </cell>
          <cell r="R307">
            <v>0</v>
          </cell>
          <cell r="S307">
            <v>0</v>
          </cell>
          <cell r="T307">
            <v>0.21501308999999999</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cell r="CM307">
            <v>0</v>
          </cell>
          <cell r="CN307">
            <v>0</v>
          </cell>
          <cell r="CO307">
            <v>0</v>
          </cell>
          <cell r="CP307">
            <v>0</v>
          </cell>
          <cell r="CQ307">
            <v>0.21501308999999999</v>
          </cell>
          <cell r="CR307">
            <v>0</v>
          </cell>
          <cell r="CS307">
            <v>0</v>
          </cell>
          <cell r="CT307">
            <v>0.21501308999999999</v>
          </cell>
          <cell r="CU307">
            <v>0</v>
          </cell>
          <cell r="CV307">
            <v>0</v>
          </cell>
          <cell r="CW307">
            <v>0.21501308999999999</v>
          </cell>
          <cell r="CX307">
            <v>0</v>
          </cell>
          <cell r="CY307">
            <v>0</v>
          </cell>
          <cell r="CZ307">
            <v>0.21501308999999999</v>
          </cell>
          <cell r="DA307">
            <v>0</v>
          </cell>
          <cell r="DB307">
            <v>0</v>
          </cell>
          <cell r="DD307">
            <v>0.29345995999999996</v>
          </cell>
          <cell r="DE307">
            <v>0</v>
          </cell>
          <cell r="DF307">
            <v>0.24869488000000001</v>
          </cell>
          <cell r="DG307">
            <v>0</v>
          </cell>
          <cell r="DI307">
            <v>0.24869488000000001</v>
          </cell>
          <cell r="DJ307">
            <v>3.9791199999999999E-2</v>
          </cell>
          <cell r="DK307">
            <v>0.11191275000000001</v>
          </cell>
          <cell r="DL307">
            <v>7.4608499999999994E-2</v>
          </cell>
          <cell r="DM307">
            <v>2.2382430000000002E-2</v>
          </cell>
          <cell r="DN307">
            <v>0.24869488000000001</v>
          </cell>
          <cell r="DO307">
            <v>3.9791199999999999E-2</v>
          </cell>
          <cell r="DP307">
            <v>0.11191275000000001</v>
          </cell>
          <cell r="DQ307">
            <v>7.4608499999999994E-2</v>
          </cell>
          <cell r="DR307">
            <v>2.2382430000000002E-2</v>
          </cell>
          <cell r="DS307">
            <v>0.24869488000000001</v>
          </cell>
          <cell r="DT307">
            <v>0</v>
          </cell>
          <cell r="DU307">
            <v>0</v>
          </cell>
          <cell r="DV307">
            <v>0</v>
          </cell>
          <cell r="DW307">
            <v>0</v>
          </cell>
          <cell r="DX307">
            <v>0</v>
          </cell>
          <cell r="DY307">
            <v>0</v>
          </cell>
          <cell r="DZ307">
            <v>0</v>
          </cell>
          <cell r="EA307">
            <v>0</v>
          </cell>
          <cell r="EB307">
            <v>0</v>
          </cell>
          <cell r="EC307">
            <v>0</v>
          </cell>
          <cell r="ED307">
            <v>0</v>
          </cell>
          <cell r="EE307">
            <v>0</v>
          </cell>
          <cell r="EF307">
            <v>0</v>
          </cell>
          <cell r="EG307">
            <v>0</v>
          </cell>
          <cell r="EH307">
            <v>0</v>
          </cell>
          <cell r="EI307">
            <v>0</v>
          </cell>
          <cell r="EK307">
            <v>0.24869488000000001</v>
          </cell>
          <cell r="EL307">
            <v>0.1</v>
          </cell>
          <cell r="EM307">
            <v>0</v>
          </cell>
          <cell r="EN307">
            <v>0</v>
          </cell>
          <cell r="EO307">
            <v>0</v>
          </cell>
          <cell r="EP307">
            <v>0</v>
          </cell>
          <cell r="EQ307">
            <v>0</v>
          </cell>
          <cell r="ER307">
            <v>0</v>
          </cell>
          <cell r="ES307">
            <v>0</v>
          </cell>
          <cell r="ET307">
            <v>0</v>
          </cell>
          <cell r="EU307">
            <v>0.24869488000000001</v>
          </cell>
          <cell r="EV307">
            <v>0.1</v>
          </cell>
          <cell r="EW307">
            <v>0</v>
          </cell>
          <cell r="EX307">
            <v>0</v>
          </cell>
          <cell r="EY307">
            <v>0</v>
          </cell>
          <cell r="EZ307">
            <v>0</v>
          </cell>
          <cell r="FA307">
            <v>0</v>
          </cell>
          <cell r="FB307">
            <v>0</v>
          </cell>
          <cell r="FC307">
            <v>0</v>
          </cell>
          <cell r="FD307">
            <v>0</v>
          </cell>
          <cell r="FE307">
            <v>4</v>
          </cell>
          <cell r="FF307">
            <v>0.24869488000000001</v>
          </cell>
          <cell r="FG307">
            <v>0.1</v>
          </cell>
          <cell r="FH307">
            <v>0</v>
          </cell>
          <cell r="FI307">
            <v>0</v>
          </cell>
          <cell r="FJ307">
            <v>0</v>
          </cell>
          <cell r="FK307">
            <v>0</v>
          </cell>
          <cell r="FL307">
            <v>0</v>
          </cell>
          <cell r="FM307">
            <v>0</v>
          </cell>
          <cell r="FN307">
            <v>0</v>
          </cell>
          <cell r="FO307">
            <v>0</v>
          </cell>
          <cell r="FP307" t="str">
            <v>нд</v>
          </cell>
          <cell r="FQ307">
            <v>0</v>
          </cell>
          <cell r="FR307">
            <v>0</v>
          </cell>
          <cell r="FS307">
            <v>0</v>
          </cell>
          <cell r="FT307">
            <v>0</v>
          </cell>
          <cell r="FU307">
            <v>0</v>
          </cell>
          <cell r="FV307">
            <v>0</v>
          </cell>
          <cell r="FW307">
            <v>0</v>
          </cell>
          <cell r="FX307">
            <v>0</v>
          </cell>
          <cell r="FY307">
            <v>0</v>
          </cell>
          <cell r="FZ307">
            <v>0</v>
          </cell>
          <cell r="GA307" t="str">
            <v>нд</v>
          </cell>
          <cell r="GB307">
            <v>0</v>
          </cell>
          <cell r="GC307">
            <v>0</v>
          </cell>
          <cell r="GD307">
            <v>0</v>
          </cell>
          <cell r="GE307">
            <v>0</v>
          </cell>
          <cell r="GF307">
            <v>0</v>
          </cell>
          <cell r="GG307">
            <v>0</v>
          </cell>
          <cell r="GH307">
            <v>0</v>
          </cell>
          <cell r="GI307">
            <v>0</v>
          </cell>
          <cell r="GJ307">
            <v>0</v>
          </cell>
          <cell r="GK307">
            <v>0</v>
          </cell>
          <cell r="GL307" t="str">
            <v>нд</v>
          </cell>
          <cell r="GM307">
            <v>0</v>
          </cell>
          <cell r="GN307">
            <v>0</v>
          </cell>
          <cell r="GO307">
            <v>0</v>
          </cell>
          <cell r="GP307">
            <v>0</v>
          </cell>
          <cell r="GQ307">
            <v>0</v>
          </cell>
          <cell r="GR307">
            <v>0</v>
          </cell>
          <cell r="GS307">
            <v>0</v>
          </cell>
          <cell r="GT307">
            <v>0</v>
          </cell>
          <cell r="GU307">
            <v>0</v>
          </cell>
          <cell r="GV307">
            <v>0</v>
          </cell>
          <cell r="GW307" t="str">
            <v>нд</v>
          </cell>
          <cell r="GX307">
            <v>0</v>
          </cell>
          <cell r="GY307">
            <v>0</v>
          </cell>
          <cell r="GZ307">
            <v>0</v>
          </cell>
          <cell r="HA307">
            <v>0</v>
          </cell>
          <cell r="HB307">
            <v>0</v>
          </cell>
          <cell r="HC307">
            <v>0</v>
          </cell>
          <cell r="HD307">
            <v>0</v>
          </cell>
          <cell r="HE307">
            <v>0</v>
          </cell>
          <cell r="HF307">
            <v>0</v>
          </cell>
          <cell r="HG307">
            <v>0</v>
          </cell>
          <cell r="HH307" t="str">
            <v>нд</v>
          </cell>
          <cell r="HI307">
            <v>0</v>
          </cell>
          <cell r="HJ307">
            <v>0</v>
          </cell>
          <cell r="HK307">
            <v>0</v>
          </cell>
          <cell r="HL307">
            <v>0</v>
          </cell>
          <cell r="HM307">
            <v>0</v>
          </cell>
          <cell r="HN307">
            <v>0</v>
          </cell>
          <cell r="HO307">
            <v>0</v>
          </cell>
          <cell r="HP307">
            <v>0</v>
          </cell>
          <cell r="HQ307">
            <v>0</v>
          </cell>
          <cell r="HR307">
            <v>0</v>
          </cell>
          <cell r="HS307" t="str">
            <v>нд</v>
          </cell>
          <cell r="HT307">
            <v>0</v>
          </cell>
          <cell r="HU307">
            <v>0</v>
          </cell>
          <cell r="HV307">
            <v>0</v>
          </cell>
          <cell r="HW307">
            <v>0</v>
          </cell>
          <cell r="HX307">
            <v>0</v>
          </cell>
          <cell r="HY307">
            <v>0</v>
          </cell>
          <cell r="HZ307">
            <v>0</v>
          </cell>
          <cell r="IA307">
            <v>0</v>
          </cell>
          <cell r="IB307">
            <v>0</v>
          </cell>
          <cell r="IC307">
            <v>0</v>
          </cell>
          <cell r="ID307" t="str">
            <v>нд</v>
          </cell>
          <cell r="IE307">
            <v>0</v>
          </cell>
          <cell r="IF307">
            <v>0</v>
          </cell>
          <cell r="IG307">
            <v>0</v>
          </cell>
          <cell r="IH307">
            <v>0</v>
          </cell>
          <cell r="II307">
            <v>0</v>
          </cell>
          <cell r="IJ307">
            <v>0</v>
          </cell>
          <cell r="IK307">
            <v>0</v>
          </cell>
          <cell r="IL307">
            <v>0</v>
          </cell>
          <cell r="IM307">
            <v>0</v>
          </cell>
          <cell r="IN307">
            <v>0</v>
          </cell>
          <cell r="IO307" t="str">
            <v>нд</v>
          </cell>
          <cell r="IP307">
            <v>0</v>
          </cell>
          <cell r="IQ307">
            <v>0</v>
          </cell>
          <cell r="IR307">
            <v>0</v>
          </cell>
          <cell r="IS307">
            <v>0</v>
          </cell>
          <cell r="IT307">
            <v>0</v>
          </cell>
          <cell r="IU307">
            <v>0</v>
          </cell>
          <cell r="IV307">
            <v>0</v>
          </cell>
          <cell r="IW307">
            <v>0</v>
          </cell>
          <cell r="IX307">
            <v>0</v>
          </cell>
          <cell r="IY307">
            <v>0</v>
          </cell>
          <cell r="IZ307" t="str">
            <v>нд</v>
          </cell>
          <cell r="JA307">
            <v>0</v>
          </cell>
          <cell r="JB307">
            <v>0</v>
          </cell>
          <cell r="JC307">
            <v>0</v>
          </cell>
          <cell r="JD307">
            <v>0</v>
          </cell>
          <cell r="JE307">
            <v>0</v>
          </cell>
          <cell r="JF307">
            <v>0</v>
          </cell>
          <cell r="JG307">
            <v>0</v>
          </cell>
          <cell r="JH307">
            <v>0</v>
          </cell>
          <cell r="JI307">
            <v>0</v>
          </cell>
          <cell r="JJ307">
            <v>0</v>
          </cell>
          <cell r="JK307" t="str">
            <v>нд</v>
          </cell>
          <cell r="JL307">
            <v>0</v>
          </cell>
          <cell r="JM307">
            <v>0</v>
          </cell>
          <cell r="JN307">
            <v>0</v>
          </cell>
          <cell r="JO307">
            <v>0</v>
          </cell>
          <cell r="JP307">
            <v>0</v>
          </cell>
          <cell r="JQ307">
            <v>0</v>
          </cell>
          <cell r="JR307">
            <v>0</v>
          </cell>
          <cell r="JS307">
            <v>0</v>
          </cell>
          <cell r="JT307">
            <v>0</v>
          </cell>
          <cell r="JU307">
            <v>0</v>
          </cell>
          <cell r="JV307" t="str">
            <v>нд</v>
          </cell>
          <cell r="JW307">
            <v>0</v>
          </cell>
          <cell r="JX307">
            <v>0</v>
          </cell>
          <cell r="JY307">
            <v>0</v>
          </cell>
          <cell r="JZ307">
            <v>0</v>
          </cell>
          <cell r="KA307">
            <v>0</v>
          </cell>
          <cell r="KB307">
            <v>0</v>
          </cell>
          <cell r="KC307">
            <v>0</v>
          </cell>
          <cell r="KD307">
            <v>0</v>
          </cell>
          <cell r="KE307">
            <v>0</v>
          </cell>
          <cell r="KF307">
            <v>0</v>
          </cell>
          <cell r="KG307" t="str">
            <v>нд</v>
          </cell>
          <cell r="KH307">
            <v>0</v>
          </cell>
          <cell r="KI307">
            <v>0</v>
          </cell>
          <cell r="KJ307">
            <v>0</v>
          </cell>
          <cell r="KK307">
            <v>0</v>
          </cell>
          <cell r="KL307">
            <v>0</v>
          </cell>
          <cell r="KM307">
            <v>0</v>
          </cell>
          <cell r="KN307">
            <v>0</v>
          </cell>
          <cell r="KO307">
            <v>0</v>
          </cell>
          <cell r="KP307">
            <v>0</v>
          </cell>
          <cell r="KQ307">
            <v>0</v>
          </cell>
          <cell r="KR307" t="str">
            <v>нд</v>
          </cell>
          <cell r="KS307">
            <v>0</v>
          </cell>
          <cell r="KT307">
            <v>0</v>
          </cell>
          <cell r="KU307">
            <v>0</v>
          </cell>
          <cell r="KV307">
            <v>0</v>
          </cell>
          <cell r="KW307">
            <v>0</v>
          </cell>
          <cell r="KX307">
            <v>0</v>
          </cell>
          <cell r="KY307">
            <v>0</v>
          </cell>
          <cell r="KZ307">
            <v>0</v>
          </cell>
          <cell r="LA307">
            <v>0</v>
          </cell>
          <cell r="LB307">
            <v>0</v>
          </cell>
          <cell r="LC307" t="str">
            <v>нд</v>
          </cell>
          <cell r="LD307">
            <v>0</v>
          </cell>
          <cell r="LE307">
            <v>0</v>
          </cell>
          <cell r="LF307">
            <v>0</v>
          </cell>
          <cell r="LG307">
            <v>0</v>
          </cell>
          <cell r="LH307">
            <v>0</v>
          </cell>
          <cell r="LI307">
            <v>0</v>
          </cell>
          <cell r="LJ307">
            <v>0</v>
          </cell>
          <cell r="LK307">
            <v>0</v>
          </cell>
          <cell r="LL307">
            <v>0</v>
          </cell>
          <cell r="LM307">
            <v>0</v>
          </cell>
          <cell r="LN307" t="str">
            <v>нд</v>
          </cell>
          <cell r="LO307">
            <v>0</v>
          </cell>
          <cell r="LP307">
            <v>0</v>
          </cell>
          <cell r="LQ307">
            <v>0</v>
          </cell>
          <cell r="LR307">
            <v>0</v>
          </cell>
          <cell r="LS307">
            <v>0</v>
          </cell>
          <cell r="LT307">
            <v>0</v>
          </cell>
          <cell r="LU307">
            <v>0</v>
          </cell>
          <cell r="LV307">
            <v>0</v>
          </cell>
          <cell r="LW307">
            <v>0</v>
          </cell>
          <cell r="LX307">
            <v>0</v>
          </cell>
          <cell r="LY307" t="str">
            <v>нд</v>
          </cell>
          <cell r="LZ307">
            <v>0</v>
          </cell>
          <cell r="MA307" t="str">
            <v>1.1.4</v>
          </cell>
          <cell r="MB307" t="str">
            <v>Строительство ВЛ-0,4 кВ, Ф-4, ПС "Шатой" с монтажом опор и подвеской провода</v>
          </cell>
          <cell r="MC307" t="str">
            <v>F_prj_109108_48408</v>
          </cell>
          <cell r="MD307" t="str">
            <v>F_prj_109108_48408</v>
          </cell>
          <cell r="ME307" t="b">
            <v>0</v>
          </cell>
          <cell r="MF307">
            <v>0</v>
          </cell>
          <cell r="MG307">
            <v>0</v>
          </cell>
          <cell r="MH307">
            <v>0</v>
          </cell>
          <cell r="MI307">
            <v>0</v>
          </cell>
          <cell r="MK307">
            <v>0</v>
          </cell>
          <cell r="ML307">
            <v>0</v>
          </cell>
          <cell r="MM307">
            <v>0</v>
          </cell>
          <cell r="MN307">
            <v>0</v>
          </cell>
          <cell r="MO307">
            <v>0</v>
          </cell>
          <cell r="MP307">
            <v>0</v>
          </cell>
          <cell r="MQ307">
            <v>0</v>
          </cell>
          <cell r="MR307">
            <v>0</v>
          </cell>
          <cell r="MS307">
            <v>0</v>
          </cell>
          <cell r="MT307">
            <v>0</v>
          </cell>
          <cell r="MU307">
            <v>0</v>
          </cell>
          <cell r="MV307">
            <v>0</v>
          </cell>
          <cell r="MW307">
            <v>0</v>
          </cell>
          <cell r="MX307">
            <v>0</v>
          </cell>
          <cell r="MY307">
            <v>0</v>
          </cell>
          <cell r="MZ307">
            <v>0</v>
          </cell>
          <cell r="NA307">
            <v>0</v>
          </cell>
          <cell r="NB307">
            <v>0</v>
          </cell>
          <cell r="NC307">
            <v>0</v>
          </cell>
          <cell r="ND307">
            <v>0</v>
          </cell>
          <cell r="NE307">
            <v>0</v>
          </cell>
          <cell r="NF307">
            <v>0</v>
          </cell>
          <cell r="NG307">
            <v>0</v>
          </cell>
          <cell r="NH307">
            <v>0</v>
          </cell>
          <cell r="NI307">
            <v>0</v>
          </cell>
          <cell r="NJ307">
            <v>0</v>
          </cell>
          <cell r="NK307">
            <v>0</v>
          </cell>
          <cell r="NL307">
            <v>0</v>
          </cell>
          <cell r="NM307">
            <v>0</v>
          </cell>
          <cell r="NN307">
            <v>0</v>
          </cell>
          <cell r="NO307">
            <v>0</v>
          </cell>
          <cell r="NP307">
            <v>0</v>
          </cell>
          <cell r="NQ307">
            <v>0</v>
          </cell>
          <cell r="NR307">
            <v>0</v>
          </cell>
          <cell r="NS307">
            <v>0</v>
          </cell>
          <cell r="NT307">
            <v>0</v>
          </cell>
          <cell r="NU307">
            <v>0</v>
          </cell>
          <cell r="NV307">
            <v>0</v>
          </cell>
          <cell r="NW307">
            <v>0</v>
          </cell>
          <cell r="NX307">
            <v>0</v>
          </cell>
          <cell r="NY307">
            <v>0</v>
          </cell>
          <cell r="NZ307">
            <v>0</v>
          </cell>
          <cell r="OA307">
            <v>0</v>
          </cell>
          <cell r="OB307">
            <v>0</v>
          </cell>
          <cell r="OC307">
            <v>0</v>
          </cell>
          <cell r="OD307">
            <v>0</v>
          </cell>
          <cell r="OE307">
            <v>0</v>
          </cell>
          <cell r="OF307">
            <v>0</v>
          </cell>
          <cell r="OG307">
            <v>0</v>
          </cell>
          <cell r="OH307">
            <v>0</v>
          </cell>
          <cell r="OI307">
            <v>0</v>
          </cell>
          <cell r="OJ307">
            <v>0</v>
          </cell>
          <cell r="OK307">
            <v>0</v>
          </cell>
          <cell r="OL307">
            <v>0</v>
          </cell>
          <cell r="ON307">
            <v>0.29345995999999996</v>
          </cell>
          <cell r="OO307">
            <v>0.29345995999999996</v>
          </cell>
          <cell r="OR307">
            <v>0</v>
          </cell>
          <cell r="OS307">
            <v>0</v>
          </cell>
          <cell r="OT307">
            <v>0</v>
          </cell>
          <cell r="OU307">
            <v>0</v>
          </cell>
          <cell r="OV307">
            <v>0</v>
          </cell>
          <cell r="OW307">
            <v>0</v>
          </cell>
          <cell r="OX307">
            <v>0</v>
          </cell>
          <cell r="OY307">
            <v>0</v>
          </cell>
          <cell r="OZ307">
            <v>0</v>
          </cell>
          <cell r="PA307">
            <v>0</v>
          </cell>
          <cell r="PB307">
            <v>0</v>
          </cell>
          <cell r="PC307">
            <v>0</v>
          </cell>
          <cell r="PD307">
            <v>0</v>
          </cell>
          <cell r="PE307">
            <v>0</v>
          </cell>
          <cell r="PF307">
            <v>0</v>
          </cell>
          <cell r="PG307">
            <v>0</v>
          </cell>
          <cell r="PH307">
            <v>0</v>
          </cell>
          <cell r="PI307">
            <v>0</v>
          </cell>
          <cell r="PJ307">
            <v>0</v>
          </cell>
          <cell r="PK307">
            <v>0</v>
          </cell>
          <cell r="PL307">
            <v>0</v>
          </cell>
          <cell r="PM307">
            <v>0</v>
          </cell>
          <cell r="PN307">
            <v>0</v>
          </cell>
          <cell r="PO307">
            <v>0</v>
          </cell>
          <cell r="PP307">
            <v>0</v>
          </cell>
          <cell r="PQ307">
            <v>0</v>
          </cell>
          <cell r="PR307">
            <v>0</v>
          </cell>
          <cell r="PS307">
            <v>0</v>
          </cell>
          <cell r="PT307">
            <v>0</v>
          </cell>
          <cell r="PU307">
            <v>0</v>
          </cell>
          <cell r="PV307">
            <v>0</v>
          </cell>
          <cell r="PW307">
            <v>0</v>
          </cell>
          <cell r="PX307">
            <v>0</v>
          </cell>
          <cell r="PY307">
            <v>0</v>
          </cell>
          <cell r="PZ307">
            <v>0</v>
          </cell>
        </row>
        <row r="308">
          <cell r="D308" t="str">
            <v>F_prj_109108_47925</v>
          </cell>
          <cell r="E308">
            <v>1.8943379999999958E-2</v>
          </cell>
          <cell r="F308">
            <v>0</v>
          </cell>
          <cell r="G308">
            <v>0</v>
          </cell>
          <cell r="H308">
            <v>1.8943379999999958E-2</v>
          </cell>
          <cell r="I308">
            <v>0</v>
          </cell>
          <cell r="J308">
            <v>0</v>
          </cell>
          <cell r="K308">
            <v>0</v>
          </cell>
          <cell r="L308">
            <v>0</v>
          </cell>
          <cell r="M308">
            <v>0</v>
          </cell>
          <cell r="N308">
            <v>0</v>
          </cell>
          <cell r="O308">
            <v>0</v>
          </cell>
          <cell r="P308">
            <v>0</v>
          </cell>
          <cell r="Q308">
            <v>0.50345205999999998</v>
          </cell>
          <cell r="R308">
            <v>0</v>
          </cell>
          <cell r="S308">
            <v>0</v>
          </cell>
          <cell r="T308">
            <v>0.50345205999999998</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v>0</v>
          </cell>
          <cell r="BQ308">
            <v>0</v>
          </cell>
          <cell r="BR308">
            <v>0</v>
          </cell>
          <cell r="BS308">
            <v>0</v>
          </cell>
          <cell r="BT308">
            <v>0</v>
          </cell>
          <cell r="BU308">
            <v>0</v>
          </cell>
          <cell r="BV308">
            <v>0</v>
          </cell>
          <cell r="BW308">
            <v>0</v>
          </cell>
          <cell r="BX308">
            <v>0</v>
          </cell>
          <cell r="BY308">
            <v>0</v>
          </cell>
          <cell r="BZ308">
            <v>0</v>
          </cell>
          <cell r="CA308">
            <v>0</v>
          </cell>
          <cell r="CB308">
            <v>0</v>
          </cell>
          <cell r="CC308">
            <v>0</v>
          </cell>
          <cell r="CD308">
            <v>0</v>
          </cell>
          <cell r="CE308">
            <v>0</v>
          </cell>
          <cell r="CF308">
            <v>0</v>
          </cell>
          <cell r="CG308">
            <v>0</v>
          </cell>
          <cell r="CH308">
            <v>0</v>
          </cell>
          <cell r="CI308">
            <v>0</v>
          </cell>
          <cell r="CJ308">
            <v>0</v>
          </cell>
          <cell r="CK308">
            <v>0</v>
          </cell>
          <cell r="CL308">
            <v>0</v>
          </cell>
          <cell r="CM308">
            <v>0</v>
          </cell>
          <cell r="CN308">
            <v>0</v>
          </cell>
          <cell r="CO308">
            <v>0</v>
          </cell>
          <cell r="CP308">
            <v>0</v>
          </cell>
          <cell r="CQ308">
            <v>0.50345205999999998</v>
          </cell>
          <cell r="CR308">
            <v>0</v>
          </cell>
          <cell r="CS308">
            <v>0</v>
          </cell>
          <cell r="CT308">
            <v>0.50345205999999998</v>
          </cell>
          <cell r="CU308">
            <v>0</v>
          </cell>
          <cell r="CV308">
            <v>0</v>
          </cell>
          <cell r="CW308">
            <v>0.50345205999999998</v>
          </cell>
          <cell r="CX308">
            <v>0</v>
          </cell>
          <cell r="CY308">
            <v>0</v>
          </cell>
          <cell r="CZ308">
            <v>0.50345205999999998</v>
          </cell>
          <cell r="DA308">
            <v>0</v>
          </cell>
          <cell r="DB308">
            <v>0</v>
          </cell>
          <cell r="DD308">
            <v>0.52239543999999993</v>
          </cell>
          <cell r="DE308">
            <v>0</v>
          </cell>
          <cell r="DF308">
            <v>0.44270799999999999</v>
          </cell>
          <cell r="DG308">
            <v>0</v>
          </cell>
          <cell r="DI308">
            <v>0.44270799999999999</v>
          </cell>
          <cell r="DJ308">
            <v>3.0800000000000004E-2</v>
          </cell>
          <cell r="DK308">
            <v>0.35200000000000004</v>
          </cell>
          <cell r="DL308">
            <v>1.7600000000000001E-2</v>
          </cell>
          <cell r="DM308">
            <v>4.2307999999999943E-2</v>
          </cell>
          <cell r="DN308">
            <v>0.44270799999999999</v>
          </cell>
          <cell r="DO308">
            <v>3.0800000000000004E-2</v>
          </cell>
          <cell r="DP308">
            <v>0.35200000000000004</v>
          </cell>
          <cell r="DQ308">
            <v>1.7600000000000001E-2</v>
          </cell>
          <cell r="DR308">
            <v>4.2307999999999943E-2</v>
          </cell>
          <cell r="DS308">
            <v>0.44270799999999999</v>
          </cell>
          <cell r="DT308">
            <v>0</v>
          </cell>
          <cell r="DU308">
            <v>0</v>
          </cell>
          <cell r="DV308">
            <v>0</v>
          </cell>
          <cell r="DW308">
            <v>0</v>
          </cell>
          <cell r="DX308">
            <v>0</v>
          </cell>
          <cell r="DY308">
            <v>0</v>
          </cell>
          <cell r="DZ308">
            <v>0</v>
          </cell>
          <cell r="EA308">
            <v>0</v>
          </cell>
          <cell r="EB308">
            <v>0</v>
          </cell>
          <cell r="EC308">
            <v>0</v>
          </cell>
          <cell r="ED308">
            <v>0</v>
          </cell>
          <cell r="EE308">
            <v>0</v>
          </cell>
          <cell r="EF308">
            <v>0</v>
          </cell>
          <cell r="EG308">
            <v>0</v>
          </cell>
          <cell r="EH308">
            <v>0</v>
          </cell>
          <cell r="EI308">
            <v>0</v>
          </cell>
          <cell r="EK308">
            <v>0.44270799999999999</v>
          </cell>
          <cell r="EL308">
            <v>0.16</v>
          </cell>
          <cell r="EM308">
            <v>0</v>
          </cell>
          <cell r="EN308">
            <v>0</v>
          </cell>
          <cell r="EO308">
            <v>0</v>
          </cell>
          <cell r="EP308">
            <v>0</v>
          </cell>
          <cell r="EQ308">
            <v>0</v>
          </cell>
          <cell r="ER308">
            <v>0</v>
          </cell>
          <cell r="ES308">
            <v>0</v>
          </cell>
          <cell r="ET308">
            <v>0</v>
          </cell>
          <cell r="EU308">
            <v>0.44270799999999999</v>
          </cell>
          <cell r="EV308">
            <v>0.16</v>
          </cell>
          <cell r="EW308">
            <v>0</v>
          </cell>
          <cell r="EX308">
            <v>0</v>
          </cell>
          <cell r="EY308">
            <v>0</v>
          </cell>
          <cell r="EZ308">
            <v>0</v>
          </cell>
          <cell r="FA308">
            <v>0</v>
          </cell>
          <cell r="FB308">
            <v>0</v>
          </cell>
          <cell r="FC308">
            <v>0</v>
          </cell>
          <cell r="FD308">
            <v>0</v>
          </cell>
          <cell r="FE308">
            <v>4</v>
          </cell>
          <cell r="FF308">
            <v>0.44270799999999999</v>
          </cell>
          <cell r="FG308">
            <v>0.16</v>
          </cell>
          <cell r="FH308">
            <v>0</v>
          </cell>
          <cell r="FI308">
            <v>0</v>
          </cell>
          <cell r="FJ308">
            <v>0</v>
          </cell>
          <cell r="FK308">
            <v>0</v>
          </cell>
          <cell r="FL308">
            <v>0</v>
          </cell>
          <cell r="FM308">
            <v>0</v>
          </cell>
          <cell r="FN308">
            <v>0</v>
          </cell>
          <cell r="FO308">
            <v>0</v>
          </cell>
          <cell r="FP308" t="str">
            <v>нд</v>
          </cell>
          <cell r="FQ308">
            <v>0</v>
          </cell>
          <cell r="FR308">
            <v>0</v>
          </cell>
          <cell r="FS308">
            <v>0</v>
          </cell>
          <cell r="FT308">
            <v>0</v>
          </cell>
          <cell r="FU308">
            <v>0</v>
          </cell>
          <cell r="FV308">
            <v>0</v>
          </cell>
          <cell r="FW308">
            <v>0</v>
          </cell>
          <cell r="FX308">
            <v>0</v>
          </cell>
          <cell r="FY308">
            <v>0</v>
          </cell>
          <cell r="FZ308">
            <v>0</v>
          </cell>
          <cell r="GA308" t="str">
            <v>нд</v>
          </cell>
          <cell r="GB308">
            <v>0</v>
          </cell>
          <cell r="GC308">
            <v>0</v>
          </cell>
          <cell r="GD308">
            <v>0</v>
          </cell>
          <cell r="GE308">
            <v>0</v>
          </cell>
          <cell r="GF308">
            <v>0</v>
          </cell>
          <cell r="GG308">
            <v>0</v>
          </cell>
          <cell r="GH308">
            <v>0</v>
          </cell>
          <cell r="GI308">
            <v>0</v>
          </cell>
          <cell r="GJ308">
            <v>0</v>
          </cell>
          <cell r="GK308">
            <v>0</v>
          </cell>
          <cell r="GL308" t="str">
            <v>нд</v>
          </cell>
          <cell r="GM308">
            <v>0</v>
          </cell>
          <cell r="GN308">
            <v>0</v>
          </cell>
          <cell r="GO308">
            <v>0</v>
          </cell>
          <cell r="GP308">
            <v>0</v>
          </cell>
          <cell r="GQ308">
            <v>0</v>
          </cell>
          <cell r="GR308">
            <v>0</v>
          </cell>
          <cell r="GS308">
            <v>0</v>
          </cell>
          <cell r="GT308">
            <v>0</v>
          </cell>
          <cell r="GU308">
            <v>0</v>
          </cell>
          <cell r="GV308">
            <v>0</v>
          </cell>
          <cell r="GW308" t="str">
            <v>нд</v>
          </cell>
          <cell r="GX308">
            <v>0</v>
          </cell>
          <cell r="GY308">
            <v>0</v>
          </cell>
          <cell r="GZ308">
            <v>0</v>
          </cell>
          <cell r="HA308">
            <v>0</v>
          </cell>
          <cell r="HB308">
            <v>0</v>
          </cell>
          <cell r="HC308">
            <v>0</v>
          </cell>
          <cell r="HD308">
            <v>0</v>
          </cell>
          <cell r="HE308">
            <v>0</v>
          </cell>
          <cell r="HF308">
            <v>0</v>
          </cell>
          <cell r="HG308">
            <v>0</v>
          </cell>
          <cell r="HH308" t="str">
            <v>нд</v>
          </cell>
          <cell r="HI308">
            <v>0</v>
          </cell>
          <cell r="HJ308">
            <v>0</v>
          </cell>
          <cell r="HK308">
            <v>0</v>
          </cell>
          <cell r="HL308">
            <v>0</v>
          </cell>
          <cell r="HM308">
            <v>0</v>
          </cell>
          <cell r="HN308">
            <v>0</v>
          </cell>
          <cell r="HO308">
            <v>0</v>
          </cell>
          <cell r="HP308">
            <v>0</v>
          </cell>
          <cell r="HQ308">
            <v>0</v>
          </cell>
          <cell r="HR308">
            <v>0</v>
          </cell>
          <cell r="HS308" t="str">
            <v>нд</v>
          </cell>
          <cell r="HT308">
            <v>0</v>
          </cell>
          <cell r="HU308">
            <v>0</v>
          </cell>
          <cell r="HV308">
            <v>0</v>
          </cell>
          <cell r="HW308">
            <v>0</v>
          </cell>
          <cell r="HX308">
            <v>0</v>
          </cell>
          <cell r="HY308">
            <v>0</v>
          </cell>
          <cell r="HZ308">
            <v>0</v>
          </cell>
          <cell r="IA308">
            <v>0</v>
          </cell>
          <cell r="IB308">
            <v>0</v>
          </cell>
          <cell r="IC308">
            <v>0</v>
          </cell>
          <cell r="ID308" t="str">
            <v>нд</v>
          </cell>
          <cell r="IE308">
            <v>0</v>
          </cell>
          <cell r="IF308">
            <v>0</v>
          </cell>
          <cell r="IG308">
            <v>0</v>
          </cell>
          <cell r="IH308">
            <v>0</v>
          </cell>
          <cell r="II308">
            <v>0</v>
          </cell>
          <cell r="IJ308">
            <v>0</v>
          </cell>
          <cell r="IK308">
            <v>0</v>
          </cell>
          <cell r="IL308">
            <v>0</v>
          </cell>
          <cell r="IM308">
            <v>0</v>
          </cell>
          <cell r="IN308">
            <v>0</v>
          </cell>
          <cell r="IO308" t="str">
            <v>нд</v>
          </cell>
          <cell r="IP308">
            <v>0</v>
          </cell>
          <cell r="IQ308">
            <v>0</v>
          </cell>
          <cell r="IR308">
            <v>0</v>
          </cell>
          <cell r="IS308">
            <v>0</v>
          </cell>
          <cell r="IT308">
            <v>0</v>
          </cell>
          <cell r="IU308">
            <v>0</v>
          </cell>
          <cell r="IV308">
            <v>0</v>
          </cell>
          <cell r="IW308">
            <v>0</v>
          </cell>
          <cell r="IX308">
            <v>0</v>
          </cell>
          <cell r="IY308">
            <v>0</v>
          </cell>
          <cell r="IZ308" t="str">
            <v>нд</v>
          </cell>
          <cell r="JA308">
            <v>0</v>
          </cell>
          <cell r="JB308">
            <v>0</v>
          </cell>
          <cell r="JC308">
            <v>0</v>
          </cell>
          <cell r="JD308">
            <v>0</v>
          </cell>
          <cell r="JE308">
            <v>0</v>
          </cell>
          <cell r="JF308">
            <v>0</v>
          </cell>
          <cell r="JG308">
            <v>0</v>
          </cell>
          <cell r="JH308">
            <v>0</v>
          </cell>
          <cell r="JI308">
            <v>0</v>
          </cell>
          <cell r="JJ308">
            <v>0</v>
          </cell>
          <cell r="JK308" t="str">
            <v>нд</v>
          </cell>
          <cell r="JL308">
            <v>0</v>
          </cell>
          <cell r="JM308">
            <v>0</v>
          </cell>
          <cell r="JN308">
            <v>0</v>
          </cell>
          <cell r="JO308">
            <v>0</v>
          </cell>
          <cell r="JP308">
            <v>0</v>
          </cell>
          <cell r="JQ308">
            <v>0</v>
          </cell>
          <cell r="JR308">
            <v>0</v>
          </cell>
          <cell r="JS308">
            <v>0</v>
          </cell>
          <cell r="JT308">
            <v>0</v>
          </cell>
          <cell r="JU308">
            <v>0</v>
          </cell>
          <cell r="JV308" t="str">
            <v>нд</v>
          </cell>
          <cell r="JW308">
            <v>0</v>
          </cell>
          <cell r="JX308">
            <v>0</v>
          </cell>
          <cell r="JY308">
            <v>0</v>
          </cell>
          <cell r="JZ308">
            <v>0</v>
          </cell>
          <cell r="KA308">
            <v>0</v>
          </cell>
          <cell r="KB308">
            <v>0</v>
          </cell>
          <cell r="KC308">
            <v>0</v>
          </cell>
          <cell r="KD308">
            <v>0</v>
          </cell>
          <cell r="KE308">
            <v>0</v>
          </cell>
          <cell r="KF308">
            <v>0</v>
          </cell>
          <cell r="KG308" t="str">
            <v>нд</v>
          </cell>
          <cell r="KH308">
            <v>0</v>
          </cell>
          <cell r="KI308">
            <v>0</v>
          </cell>
          <cell r="KJ308">
            <v>0</v>
          </cell>
          <cell r="KK308">
            <v>0</v>
          </cell>
          <cell r="KL308">
            <v>0</v>
          </cell>
          <cell r="KM308">
            <v>0</v>
          </cell>
          <cell r="KN308">
            <v>0</v>
          </cell>
          <cell r="KO308">
            <v>0</v>
          </cell>
          <cell r="KP308">
            <v>0</v>
          </cell>
          <cell r="KQ308">
            <v>0</v>
          </cell>
          <cell r="KR308" t="str">
            <v>нд</v>
          </cell>
          <cell r="KS308">
            <v>0</v>
          </cell>
          <cell r="KT308">
            <v>0</v>
          </cell>
          <cell r="KU308">
            <v>0</v>
          </cell>
          <cell r="KV308">
            <v>0</v>
          </cell>
          <cell r="KW308">
            <v>0</v>
          </cell>
          <cell r="KX308">
            <v>0</v>
          </cell>
          <cell r="KY308">
            <v>0</v>
          </cell>
          <cell r="KZ308">
            <v>0</v>
          </cell>
          <cell r="LA308">
            <v>0</v>
          </cell>
          <cell r="LB308">
            <v>0</v>
          </cell>
          <cell r="LC308" t="str">
            <v>нд</v>
          </cell>
          <cell r="LD308">
            <v>0</v>
          </cell>
          <cell r="LE308">
            <v>0</v>
          </cell>
          <cell r="LF308">
            <v>0</v>
          </cell>
          <cell r="LG308">
            <v>0</v>
          </cell>
          <cell r="LH308">
            <v>0</v>
          </cell>
          <cell r="LI308">
            <v>0</v>
          </cell>
          <cell r="LJ308">
            <v>0</v>
          </cell>
          <cell r="LK308">
            <v>0</v>
          </cell>
          <cell r="LL308">
            <v>0</v>
          </cell>
          <cell r="LM308">
            <v>0</v>
          </cell>
          <cell r="LN308" t="str">
            <v>нд</v>
          </cell>
          <cell r="LO308">
            <v>0</v>
          </cell>
          <cell r="LP308">
            <v>0</v>
          </cell>
          <cell r="LQ308">
            <v>0</v>
          </cell>
          <cell r="LR308">
            <v>0</v>
          </cell>
          <cell r="LS308">
            <v>0</v>
          </cell>
          <cell r="LT308">
            <v>0</v>
          </cell>
          <cell r="LU308">
            <v>0</v>
          </cell>
          <cell r="LV308">
            <v>0</v>
          </cell>
          <cell r="LW308">
            <v>0</v>
          </cell>
          <cell r="LX308">
            <v>0</v>
          </cell>
          <cell r="LY308" t="str">
            <v>нд</v>
          </cell>
          <cell r="LZ308">
            <v>0</v>
          </cell>
          <cell r="MA308" t="str">
            <v>1.1.4</v>
          </cell>
          <cell r="MB308" t="str">
            <v>Строительство Ф-3 ПС "Итум-Кали", х. Уми-Чу, ТП 3-  КТП с ТМ -160 кВА - 1 компл.</v>
          </cell>
          <cell r="MC308" t="str">
            <v>F_prj_109108_47922</v>
          </cell>
          <cell r="MD308" t="str">
            <v>F_prj_109108_47922</v>
          </cell>
          <cell r="ME308" t="b">
            <v>0</v>
          </cell>
          <cell r="MF308">
            <v>0</v>
          </cell>
          <cell r="MG308">
            <v>0</v>
          </cell>
          <cell r="MH308">
            <v>0</v>
          </cell>
          <cell r="MI308">
            <v>0</v>
          </cell>
          <cell r="MK308">
            <v>0</v>
          </cell>
          <cell r="ML308">
            <v>0</v>
          </cell>
          <cell r="MM308">
            <v>0</v>
          </cell>
          <cell r="MN308">
            <v>0</v>
          </cell>
          <cell r="MO308">
            <v>0</v>
          </cell>
          <cell r="MP308">
            <v>0</v>
          </cell>
          <cell r="MQ308">
            <v>0</v>
          </cell>
          <cell r="MR308">
            <v>0</v>
          </cell>
          <cell r="MS308">
            <v>0</v>
          </cell>
          <cell r="MT308">
            <v>0</v>
          </cell>
          <cell r="MU308">
            <v>0</v>
          </cell>
          <cell r="MV308">
            <v>0</v>
          </cell>
          <cell r="MW308">
            <v>0</v>
          </cell>
          <cell r="MX308">
            <v>0</v>
          </cell>
          <cell r="MY308">
            <v>0</v>
          </cell>
          <cell r="MZ308">
            <v>0</v>
          </cell>
          <cell r="NA308">
            <v>0</v>
          </cell>
          <cell r="NB308">
            <v>0</v>
          </cell>
          <cell r="NC308">
            <v>0</v>
          </cell>
          <cell r="ND308">
            <v>0</v>
          </cell>
          <cell r="NE308">
            <v>0</v>
          </cell>
          <cell r="NF308">
            <v>0</v>
          </cell>
          <cell r="NG308">
            <v>0</v>
          </cell>
          <cell r="NH308">
            <v>0</v>
          </cell>
          <cell r="NI308">
            <v>0</v>
          </cell>
          <cell r="NJ308">
            <v>0</v>
          </cell>
          <cell r="NK308">
            <v>0</v>
          </cell>
          <cell r="NL308">
            <v>0</v>
          </cell>
          <cell r="NM308">
            <v>0</v>
          </cell>
          <cell r="NN308">
            <v>0</v>
          </cell>
          <cell r="NO308">
            <v>0</v>
          </cell>
          <cell r="NP308">
            <v>0</v>
          </cell>
          <cell r="NQ308">
            <v>0</v>
          </cell>
          <cell r="NR308">
            <v>0</v>
          </cell>
          <cell r="NS308">
            <v>0</v>
          </cell>
          <cell r="NT308">
            <v>0</v>
          </cell>
          <cell r="NU308">
            <v>0</v>
          </cell>
          <cell r="NV308">
            <v>0</v>
          </cell>
          <cell r="NW308">
            <v>0</v>
          </cell>
          <cell r="NX308">
            <v>0</v>
          </cell>
          <cell r="NY308">
            <v>0</v>
          </cell>
          <cell r="NZ308">
            <v>0</v>
          </cell>
          <cell r="OA308">
            <v>0</v>
          </cell>
          <cell r="OB308">
            <v>0</v>
          </cell>
          <cell r="OC308">
            <v>0</v>
          </cell>
          <cell r="OD308">
            <v>0</v>
          </cell>
          <cell r="OE308">
            <v>0</v>
          </cell>
          <cell r="OF308">
            <v>0</v>
          </cell>
          <cell r="OG308">
            <v>0</v>
          </cell>
          <cell r="OH308">
            <v>0</v>
          </cell>
          <cell r="OI308">
            <v>0</v>
          </cell>
          <cell r="OJ308">
            <v>0</v>
          </cell>
          <cell r="OK308">
            <v>0</v>
          </cell>
          <cell r="OL308">
            <v>0</v>
          </cell>
          <cell r="ON308">
            <v>0.52239543999999993</v>
          </cell>
          <cell r="OO308">
            <v>0.52239543999999993</v>
          </cell>
          <cell r="OR308">
            <v>0</v>
          </cell>
          <cell r="OS308">
            <v>0</v>
          </cell>
          <cell r="OT308">
            <v>0</v>
          </cell>
          <cell r="OU308">
            <v>0</v>
          </cell>
          <cell r="OV308">
            <v>0</v>
          </cell>
          <cell r="OW308">
            <v>0</v>
          </cell>
          <cell r="OX308">
            <v>0</v>
          </cell>
          <cell r="OY308">
            <v>0</v>
          </cell>
          <cell r="OZ308">
            <v>0</v>
          </cell>
          <cell r="PA308">
            <v>0</v>
          </cell>
          <cell r="PB308">
            <v>0</v>
          </cell>
          <cell r="PC308">
            <v>0</v>
          </cell>
          <cell r="PD308">
            <v>0</v>
          </cell>
          <cell r="PE308">
            <v>0</v>
          </cell>
          <cell r="PF308">
            <v>0</v>
          </cell>
          <cell r="PG308">
            <v>0</v>
          </cell>
          <cell r="PH308">
            <v>0</v>
          </cell>
          <cell r="PI308">
            <v>0</v>
          </cell>
          <cell r="PJ308">
            <v>0</v>
          </cell>
          <cell r="PK308">
            <v>0</v>
          </cell>
          <cell r="PL308">
            <v>0</v>
          </cell>
          <cell r="PM308">
            <v>0</v>
          </cell>
          <cell r="PN308">
            <v>0</v>
          </cell>
          <cell r="PO308">
            <v>0</v>
          </cell>
          <cell r="PP308">
            <v>0</v>
          </cell>
          <cell r="PQ308">
            <v>0</v>
          </cell>
          <cell r="PR308">
            <v>0</v>
          </cell>
          <cell r="PS308">
            <v>0</v>
          </cell>
          <cell r="PT308">
            <v>0</v>
          </cell>
          <cell r="PU308">
            <v>0</v>
          </cell>
          <cell r="PV308">
            <v>0</v>
          </cell>
          <cell r="PW308">
            <v>0</v>
          </cell>
          <cell r="PX308">
            <v>0</v>
          </cell>
          <cell r="PY308">
            <v>0</v>
          </cell>
          <cell r="PZ308">
            <v>0</v>
          </cell>
        </row>
        <row r="309">
          <cell r="D309" t="str">
            <v>G_prj_109108_49697</v>
          </cell>
          <cell r="E309">
            <v>1.4646325200000029E-2</v>
          </cell>
          <cell r="F309">
            <v>0</v>
          </cell>
          <cell r="G309">
            <v>0</v>
          </cell>
          <cell r="H309">
            <v>1.4646325200000029E-2</v>
          </cell>
          <cell r="I309">
            <v>0</v>
          </cell>
          <cell r="J309">
            <v>0</v>
          </cell>
          <cell r="K309">
            <v>0</v>
          </cell>
          <cell r="L309">
            <v>0</v>
          </cell>
          <cell r="M309">
            <v>0</v>
          </cell>
          <cell r="N309">
            <v>0</v>
          </cell>
          <cell r="O309">
            <v>0</v>
          </cell>
          <cell r="P309">
            <v>0</v>
          </cell>
          <cell r="Q309">
            <v>0.38925233479999993</v>
          </cell>
          <cell r="R309">
            <v>0</v>
          </cell>
          <cell r="S309">
            <v>0</v>
          </cell>
          <cell r="T309">
            <v>0.38925233479999993</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v>0</v>
          </cell>
          <cell r="BQ309">
            <v>0</v>
          </cell>
          <cell r="BR309">
            <v>0</v>
          </cell>
          <cell r="BS309">
            <v>0</v>
          </cell>
          <cell r="BT309">
            <v>0</v>
          </cell>
          <cell r="BU309">
            <v>0</v>
          </cell>
          <cell r="BV309">
            <v>0</v>
          </cell>
          <cell r="BW309">
            <v>0</v>
          </cell>
          <cell r="BX309">
            <v>0</v>
          </cell>
          <cell r="BY309">
            <v>0</v>
          </cell>
          <cell r="BZ309">
            <v>0</v>
          </cell>
          <cell r="CA309">
            <v>0</v>
          </cell>
          <cell r="CB309">
            <v>0</v>
          </cell>
          <cell r="CC309">
            <v>0</v>
          </cell>
          <cell r="CD309">
            <v>0</v>
          </cell>
          <cell r="CE309">
            <v>0</v>
          </cell>
          <cell r="CF309">
            <v>0</v>
          </cell>
          <cell r="CG309">
            <v>0</v>
          </cell>
          <cell r="CH309">
            <v>0</v>
          </cell>
          <cell r="CI309">
            <v>0</v>
          </cell>
          <cell r="CJ309">
            <v>0</v>
          </cell>
          <cell r="CK309">
            <v>0</v>
          </cell>
          <cell r="CL309">
            <v>0</v>
          </cell>
          <cell r="CM309">
            <v>0</v>
          </cell>
          <cell r="CN309">
            <v>0</v>
          </cell>
          <cell r="CO309">
            <v>0</v>
          </cell>
          <cell r="CP309">
            <v>0</v>
          </cell>
          <cell r="CQ309">
            <v>0.38925233479999993</v>
          </cell>
          <cell r="CR309">
            <v>0</v>
          </cell>
          <cell r="CS309">
            <v>0</v>
          </cell>
          <cell r="CT309">
            <v>0.38925233479999993</v>
          </cell>
          <cell r="CU309">
            <v>0</v>
          </cell>
          <cell r="CV309">
            <v>0</v>
          </cell>
          <cell r="CW309">
            <v>0.38925233479999993</v>
          </cell>
          <cell r="CX309">
            <v>0</v>
          </cell>
          <cell r="CY309">
            <v>0</v>
          </cell>
          <cell r="CZ309">
            <v>0.38925233479999993</v>
          </cell>
          <cell r="DA309">
            <v>0</v>
          </cell>
          <cell r="DB309">
            <v>0</v>
          </cell>
          <cell r="DD309">
            <v>0.40389865999999996</v>
          </cell>
          <cell r="DE309">
            <v>0</v>
          </cell>
          <cell r="DF309">
            <v>0.34228700000000001</v>
          </cell>
          <cell r="DG309">
            <v>0</v>
          </cell>
          <cell r="DI309">
            <v>0.34228700000000001</v>
          </cell>
          <cell r="DJ309">
            <v>2.3925999999999999E-2</v>
          </cell>
          <cell r="DK309">
            <v>6.1018999999999997E-2</v>
          </cell>
          <cell r="DL309">
            <v>0.241311</v>
          </cell>
          <cell r="DM309">
            <v>1.6031000000000017E-2</v>
          </cell>
          <cell r="DN309">
            <v>0.34228700000000001</v>
          </cell>
          <cell r="DO309">
            <v>2.3925999999999999E-2</v>
          </cell>
          <cell r="DP309">
            <v>6.1018999999999997E-2</v>
          </cell>
          <cell r="DQ309">
            <v>0.241311</v>
          </cell>
          <cell r="DR309">
            <v>1.6031000000000017E-2</v>
          </cell>
          <cell r="DS309">
            <v>0.34228700000000001</v>
          </cell>
          <cell r="DT309">
            <v>0</v>
          </cell>
          <cell r="DU309">
            <v>0</v>
          </cell>
          <cell r="DV309">
            <v>0</v>
          </cell>
          <cell r="DW309">
            <v>0</v>
          </cell>
          <cell r="DX309">
            <v>0</v>
          </cell>
          <cell r="DY309">
            <v>0</v>
          </cell>
          <cell r="DZ309">
            <v>0</v>
          </cell>
          <cell r="EA309">
            <v>0</v>
          </cell>
          <cell r="EB309">
            <v>0</v>
          </cell>
          <cell r="EC309">
            <v>0</v>
          </cell>
          <cell r="ED309">
            <v>0</v>
          </cell>
          <cell r="EE309">
            <v>0</v>
          </cell>
          <cell r="EF309">
            <v>0</v>
          </cell>
          <cell r="EG309">
            <v>0</v>
          </cell>
          <cell r="EH309">
            <v>0</v>
          </cell>
          <cell r="EI309">
            <v>0</v>
          </cell>
          <cell r="EK309">
            <v>0.34228700000000001</v>
          </cell>
          <cell r="EL309">
            <v>0.25</v>
          </cell>
          <cell r="EM309">
            <v>0</v>
          </cell>
          <cell r="EN309">
            <v>0</v>
          </cell>
          <cell r="EO309">
            <v>0</v>
          </cell>
          <cell r="EP309">
            <v>0</v>
          </cell>
          <cell r="EQ309">
            <v>0</v>
          </cell>
          <cell r="ER309">
            <v>0</v>
          </cell>
          <cell r="ES309">
            <v>0</v>
          </cell>
          <cell r="ET309">
            <v>0</v>
          </cell>
          <cell r="EU309">
            <v>0.34228700000000001</v>
          </cell>
          <cell r="EV309">
            <v>0.25</v>
          </cell>
          <cell r="EW309">
            <v>0</v>
          </cell>
          <cell r="EX309">
            <v>0</v>
          </cell>
          <cell r="EY309">
            <v>0</v>
          </cell>
          <cell r="EZ309">
            <v>0</v>
          </cell>
          <cell r="FA309">
            <v>0</v>
          </cell>
          <cell r="FB309">
            <v>0</v>
          </cell>
          <cell r="FC309">
            <v>0</v>
          </cell>
          <cell r="FD309">
            <v>0</v>
          </cell>
          <cell r="FE309" t="str">
            <v>нд</v>
          </cell>
          <cell r="FF309">
            <v>0.34228700000000001</v>
          </cell>
          <cell r="FG309">
            <v>0.25</v>
          </cell>
          <cell r="FH309">
            <v>0</v>
          </cell>
          <cell r="FI309">
            <v>0</v>
          </cell>
          <cell r="FJ309">
            <v>0</v>
          </cell>
          <cell r="FK309">
            <v>0</v>
          </cell>
          <cell r="FL309">
            <v>0</v>
          </cell>
          <cell r="FM309">
            <v>0</v>
          </cell>
          <cell r="FN309">
            <v>0</v>
          </cell>
          <cell r="FO309">
            <v>0</v>
          </cell>
          <cell r="FP309" t="str">
            <v>нд</v>
          </cell>
          <cell r="FQ309">
            <v>0</v>
          </cell>
          <cell r="FR309">
            <v>0</v>
          </cell>
          <cell r="FS309">
            <v>0</v>
          </cell>
          <cell r="FT309">
            <v>0</v>
          </cell>
          <cell r="FU309">
            <v>0</v>
          </cell>
          <cell r="FV309">
            <v>0</v>
          </cell>
          <cell r="FW309">
            <v>0</v>
          </cell>
          <cell r="FX309">
            <v>0</v>
          </cell>
          <cell r="FY309">
            <v>0</v>
          </cell>
          <cell r="FZ309">
            <v>0</v>
          </cell>
          <cell r="GA309" t="str">
            <v>нд</v>
          </cell>
          <cell r="GB309">
            <v>0</v>
          </cell>
          <cell r="GC309">
            <v>0</v>
          </cell>
          <cell r="GD309">
            <v>0</v>
          </cell>
          <cell r="GE309">
            <v>0</v>
          </cell>
          <cell r="GF309">
            <v>0</v>
          </cell>
          <cell r="GG309">
            <v>0</v>
          </cell>
          <cell r="GH309">
            <v>0</v>
          </cell>
          <cell r="GI309">
            <v>0</v>
          </cell>
          <cell r="GJ309">
            <v>0</v>
          </cell>
          <cell r="GK309">
            <v>0</v>
          </cell>
          <cell r="GL309" t="str">
            <v>нд</v>
          </cell>
          <cell r="GM309">
            <v>0</v>
          </cell>
          <cell r="GN309">
            <v>0</v>
          </cell>
          <cell r="GO309">
            <v>0</v>
          </cell>
          <cell r="GP309">
            <v>0</v>
          </cell>
          <cell r="GQ309">
            <v>0</v>
          </cell>
          <cell r="GR309">
            <v>0</v>
          </cell>
          <cell r="GS309">
            <v>0</v>
          </cell>
          <cell r="GT309">
            <v>0</v>
          </cell>
          <cell r="GU309">
            <v>0</v>
          </cell>
          <cell r="GV309">
            <v>0</v>
          </cell>
          <cell r="GW309" t="str">
            <v>нд</v>
          </cell>
          <cell r="GX309">
            <v>0</v>
          </cell>
          <cell r="GY309">
            <v>0</v>
          </cell>
          <cell r="GZ309">
            <v>0</v>
          </cell>
          <cell r="HA309">
            <v>0</v>
          </cell>
          <cell r="HB309">
            <v>0</v>
          </cell>
          <cell r="HC309">
            <v>0</v>
          </cell>
          <cell r="HD309">
            <v>0</v>
          </cell>
          <cell r="HE309">
            <v>0</v>
          </cell>
          <cell r="HF309">
            <v>0</v>
          </cell>
          <cell r="HG309">
            <v>0</v>
          </cell>
          <cell r="HH309" t="str">
            <v>нд</v>
          </cell>
          <cell r="HI309">
            <v>0</v>
          </cell>
          <cell r="HJ309">
            <v>0</v>
          </cell>
          <cell r="HK309">
            <v>0</v>
          </cell>
          <cell r="HL309">
            <v>0</v>
          </cell>
          <cell r="HM309">
            <v>0</v>
          </cell>
          <cell r="HN309">
            <v>0</v>
          </cell>
          <cell r="HO309">
            <v>0</v>
          </cell>
          <cell r="HP309">
            <v>0</v>
          </cell>
          <cell r="HQ309">
            <v>0</v>
          </cell>
          <cell r="HR309">
            <v>0</v>
          </cell>
          <cell r="HS309" t="str">
            <v>нд</v>
          </cell>
          <cell r="HT309">
            <v>0</v>
          </cell>
          <cell r="HU309">
            <v>0</v>
          </cell>
          <cell r="HV309">
            <v>0</v>
          </cell>
          <cell r="HW309">
            <v>0</v>
          </cell>
          <cell r="HX309">
            <v>0</v>
          </cell>
          <cell r="HY309">
            <v>0</v>
          </cell>
          <cell r="HZ309">
            <v>0</v>
          </cell>
          <cell r="IA309">
            <v>0</v>
          </cell>
          <cell r="IB309">
            <v>0</v>
          </cell>
          <cell r="IC309">
            <v>0</v>
          </cell>
          <cell r="ID309" t="str">
            <v>нд</v>
          </cell>
          <cell r="IE309">
            <v>0</v>
          </cell>
          <cell r="IF309">
            <v>0</v>
          </cell>
          <cell r="IG309">
            <v>0</v>
          </cell>
          <cell r="IH309">
            <v>0</v>
          </cell>
          <cell r="II309">
            <v>0</v>
          </cell>
          <cell r="IJ309">
            <v>0</v>
          </cell>
          <cell r="IK309">
            <v>0</v>
          </cell>
          <cell r="IL309">
            <v>0</v>
          </cell>
          <cell r="IM309">
            <v>0</v>
          </cell>
          <cell r="IN309">
            <v>0</v>
          </cell>
          <cell r="IO309" t="str">
            <v>нд</v>
          </cell>
          <cell r="IP309">
            <v>0</v>
          </cell>
          <cell r="IQ309">
            <v>0</v>
          </cell>
          <cell r="IR309">
            <v>0</v>
          </cell>
          <cell r="IS309">
            <v>0</v>
          </cell>
          <cell r="IT309">
            <v>0</v>
          </cell>
          <cell r="IU309">
            <v>0</v>
          </cell>
          <cell r="IV309">
            <v>0</v>
          </cell>
          <cell r="IW309">
            <v>0</v>
          </cell>
          <cell r="IX309">
            <v>0</v>
          </cell>
          <cell r="IY309">
            <v>0</v>
          </cell>
          <cell r="IZ309" t="str">
            <v>нд</v>
          </cell>
          <cell r="JA309">
            <v>0</v>
          </cell>
          <cell r="JB309">
            <v>0</v>
          </cell>
          <cell r="JC309">
            <v>0</v>
          </cell>
          <cell r="JD309">
            <v>0</v>
          </cell>
          <cell r="JE309">
            <v>0</v>
          </cell>
          <cell r="JF309">
            <v>0</v>
          </cell>
          <cell r="JG309">
            <v>0</v>
          </cell>
          <cell r="JH309">
            <v>0</v>
          </cell>
          <cell r="JI309">
            <v>0</v>
          </cell>
          <cell r="JJ309">
            <v>0</v>
          </cell>
          <cell r="JK309" t="str">
            <v>нд</v>
          </cell>
          <cell r="JL309">
            <v>0</v>
          </cell>
          <cell r="JM309">
            <v>0</v>
          </cell>
          <cell r="JN309">
            <v>0</v>
          </cell>
          <cell r="JO309">
            <v>0</v>
          </cell>
          <cell r="JP309">
            <v>0</v>
          </cell>
          <cell r="JQ309">
            <v>0</v>
          </cell>
          <cell r="JR309">
            <v>0</v>
          </cell>
          <cell r="JS309">
            <v>0</v>
          </cell>
          <cell r="JT309">
            <v>0</v>
          </cell>
          <cell r="JU309">
            <v>0</v>
          </cell>
          <cell r="JV309" t="str">
            <v>нд</v>
          </cell>
          <cell r="JW309">
            <v>0</v>
          </cell>
          <cell r="JX309">
            <v>0</v>
          </cell>
          <cell r="JY309">
            <v>0</v>
          </cell>
          <cell r="JZ309">
            <v>0</v>
          </cell>
          <cell r="KA309">
            <v>0</v>
          </cell>
          <cell r="KB309">
            <v>0</v>
          </cell>
          <cell r="KC309">
            <v>0</v>
          </cell>
          <cell r="KD309">
            <v>0</v>
          </cell>
          <cell r="KE309">
            <v>0</v>
          </cell>
          <cell r="KF309">
            <v>0</v>
          </cell>
          <cell r="KG309" t="str">
            <v>нд</v>
          </cell>
          <cell r="KH309">
            <v>0</v>
          </cell>
          <cell r="KI309">
            <v>0</v>
          </cell>
          <cell r="KJ309">
            <v>0</v>
          </cell>
          <cell r="KK309">
            <v>0</v>
          </cell>
          <cell r="KL309">
            <v>0</v>
          </cell>
          <cell r="KM309">
            <v>0</v>
          </cell>
          <cell r="KN309">
            <v>0</v>
          </cell>
          <cell r="KO309">
            <v>0</v>
          </cell>
          <cell r="KP309">
            <v>0</v>
          </cell>
          <cell r="KQ309">
            <v>0</v>
          </cell>
          <cell r="KR309" t="str">
            <v>нд</v>
          </cell>
          <cell r="KS309">
            <v>0</v>
          </cell>
          <cell r="KT309">
            <v>0</v>
          </cell>
          <cell r="KU309">
            <v>0</v>
          </cell>
          <cell r="KV309">
            <v>0</v>
          </cell>
          <cell r="KW309">
            <v>0</v>
          </cell>
          <cell r="KX309">
            <v>0</v>
          </cell>
          <cell r="KY309">
            <v>0</v>
          </cell>
          <cell r="KZ309">
            <v>0</v>
          </cell>
          <cell r="LA309">
            <v>0</v>
          </cell>
          <cell r="LB309">
            <v>0</v>
          </cell>
          <cell r="LC309" t="str">
            <v>нд</v>
          </cell>
          <cell r="LD309">
            <v>0</v>
          </cell>
          <cell r="LE309">
            <v>0</v>
          </cell>
          <cell r="LF309">
            <v>0</v>
          </cell>
          <cell r="LG309">
            <v>0</v>
          </cell>
          <cell r="LH309">
            <v>0</v>
          </cell>
          <cell r="LI309">
            <v>0</v>
          </cell>
          <cell r="LJ309">
            <v>0</v>
          </cell>
          <cell r="LK309">
            <v>0</v>
          </cell>
          <cell r="LL309">
            <v>0</v>
          </cell>
          <cell r="LM309">
            <v>0</v>
          </cell>
          <cell r="LN309" t="str">
            <v>нд</v>
          </cell>
          <cell r="LO309">
            <v>0</v>
          </cell>
          <cell r="LP309">
            <v>0</v>
          </cell>
          <cell r="LQ309">
            <v>0</v>
          </cell>
          <cell r="LR309">
            <v>0</v>
          </cell>
          <cell r="LS309">
            <v>0</v>
          </cell>
          <cell r="LT309">
            <v>0</v>
          </cell>
          <cell r="LU309">
            <v>0</v>
          </cell>
          <cell r="LV309">
            <v>0</v>
          </cell>
          <cell r="LW309">
            <v>0</v>
          </cell>
          <cell r="LX309">
            <v>0</v>
          </cell>
          <cell r="LY309" t="str">
            <v>нд</v>
          </cell>
          <cell r="LZ309">
            <v>0</v>
          </cell>
          <cell r="MA309" t="str">
            <v>1.1.4</v>
          </cell>
          <cell r="MB309" t="str">
            <v xml:space="preserve">Строительство Ф-3  ПС "Октябрьская"  с.Чечен-Аул  ТП 3- КТП с ТМ-160 кВА    </v>
          </cell>
          <cell r="MC309" t="str">
            <v>F_prj_109108_47925</v>
          </cell>
          <cell r="MD309" t="str">
            <v>F_prj_109108_47925</v>
          </cell>
          <cell r="ME309" t="b">
            <v>0</v>
          </cell>
          <cell r="MF309">
            <v>0</v>
          </cell>
          <cell r="MG309">
            <v>0</v>
          </cell>
          <cell r="MH309">
            <v>0</v>
          </cell>
          <cell r="MI309">
            <v>0</v>
          </cell>
          <cell r="MK309">
            <v>0</v>
          </cell>
          <cell r="ML309">
            <v>0</v>
          </cell>
          <cell r="MM309">
            <v>0</v>
          </cell>
          <cell r="MN309">
            <v>0</v>
          </cell>
          <cell r="MO309">
            <v>0</v>
          </cell>
          <cell r="MP309">
            <v>0</v>
          </cell>
          <cell r="MQ309">
            <v>0</v>
          </cell>
          <cell r="MR309">
            <v>0</v>
          </cell>
          <cell r="MS309">
            <v>0</v>
          </cell>
          <cell r="MT309">
            <v>0</v>
          </cell>
          <cell r="MU309">
            <v>0</v>
          </cell>
          <cell r="MV309">
            <v>0</v>
          </cell>
          <cell r="MW309">
            <v>0</v>
          </cell>
          <cell r="MX309">
            <v>0</v>
          </cell>
          <cell r="MY309">
            <v>0</v>
          </cell>
          <cell r="MZ309">
            <v>0</v>
          </cell>
          <cell r="NA309">
            <v>0</v>
          </cell>
          <cell r="NB309">
            <v>0</v>
          </cell>
          <cell r="NC309">
            <v>0</v>
          </cell>
          <cell r="ND309">
            <v>0</v>
          </cell>
          <cell r="NE309">
            <v>0</v>
          </cell>
          <cell r="NF309">
            <v>0</v>
          </cell>
          <cell r="NG309">
            <v>0</v>
          </cell>
          <cell r="NH309">
            <v>0</v>
          </cell>
          <cell r="NI309">
            <v>0</v>
          </cell>
          <cell r="NJ309">
            <v>0</v>
          </cell>
          <cell r="NK309">
            <v>0</v>
          </cell>
          <cell r="NL309">
            <v>0</v>
          </cell>
          <cell r="NM309">
            <v>0</v>
          </cell>
          <cell r="NN309">
            <v>0</v>
          </cell>
          <cell r="NO309">
            <v>0</v>
          </cell>
          <cell r="NP309">
            <v>0</v>
          </cell>
          <cell r="NQ309">
            <v>0</v>
          </cell>
          <cell r="NR309">
            <v>0</v>
          </cell>
          <cell r="NS309">
            <v>0</v>
          </cell>
          <cell r="NT309">
            <v>0</v>
          </cell>
          <cell r="NU309">
            <v>0</v>
          </cell>
          <cell r="NV309">
            <v>0</v>
          </cell>
          <cell r="NW309">
            <v>0</v>
          </cell>
          <cell r="NX309">
            <v>0</v>
          </cell>
          <cell r="NY309">
            <v>0</v>
          </cell>
          <cell r="NZ309">
            <v>0</v>
          </cell>
          <cell r="OA309">
            <v>0</v>
          </cell>
          <cell r="OB309">
            <v>0</v>
          </cell>
          <cell r="OC309">
            <v>0</v>
          </cell>
          <cell r="OD309">
            <v>0</v>
          </cell>
          <cell r="OE309">
            <v>0</v>
          </cell>
          <cell r="OF309">
            <v>0</v>
          </cell>
          <cell r="OG309">
            <v>0</v>
          </cell>
          <cell r="OH309">
            <v>0</v>
          </cell>
          <cell r="OI309">
            <v>0</v>
          </cell>
          <cell r="OJ309">
            <v>0</v>
          </cell>
          <cell r="OK309">
            <v>0</v>
          </cell>
          <cell r="OL309">
            <v>0</v>
          </cell>
          <cell r="ON309">
            <v>0.40389865999999996</v>
          </cell>
          <cell r="OO309">
            <v>0.40389865999999996</v>
          </cell>
          <cell r="OR309">
            <v>0</v>
          </cell>
          <cell r="OS309">
            <v>0</v>
          </cell>
          <cell r="OT309">
            <v>0</v>
          </cell>
          <cell r="OU309">
            <v>0</v>
          </cell>
          <cell r="OV309">
            <v>0</v>
          </cell>
          <cell r="OW309">
            <v>0</v>
          </cell>
          <cell r="OX309">
            <v>0</v>
          </cell>
          <cell r="OY309">
            <v>0</v>
          </cell>
          <cell r="OZ309">
            <v>0</v>
          </cell>
          <cell r="PA309">
            <v>0</v>
          </cell>
          <cell r="PB309">
            <v>0</v>
          </cell>
          <cell r="PC309">
            <v>0</v>
          </cell>
          <cell r="PD309">
            <v>0</v>
          </cell>
          <cell r="PE309">
            <v>0</v>
          </cell>
          <cell r="PF309">
            <v>0</v>
          </cell>
          <cell r="PG309">
            <v>0</v>
          </cell>
          <cell r="PH309">
            <v>0</v>
          </cell>
          <cell r="PI309">
            <v>0</v>
          </cell>
          <cell r="PJ309">
            <v>0</v>
          </cell>
          <cell r="PK309">
            <v>0</v>
          </cell>
          <cell r="PL309">
            <v>0</v>
          </cell>
          <cell r="PM309">
            <v>0</v>
          </cell>
          <cell r="PN309">
            <v>0</v>
          </cell>
          <cell r="PO309">
            <v>0</v>
          </cell>
          <cell r="PP309">
            <v>0</v>
          </cell>
          <cell r="PQ309">
            <v>0</v>
          </cell>
          <cell r="PR309">
            <v>0</v>
          </cell>
          <cell r="PS309">
            <v>0</v>
          </cell>
          <cell r="PT309">
            <v>0</v>
          </cell>
          <cell r="PU309">
            <v>0</v>
          </cell>
          <cell r="PV309">
            <v>0</v>
          </cell>
          <cell r="PW309">
            <v>0</v>
          </cell>
          <cell r="PX309">
            <v>0</v>
          </cell>
          <cell r="PY309">
            <v>0</v>
          </cell>
          <cell r="PZ309">
            <v>0</v>
          </cell>
        </row>
        <row r="310">
          <cell r="D310" t="str">
            <v>G_prj_109108_49698</v>
          </cell>
          <cell r="E310">
            <v>2.2710303599999929E-2</v>
          </cell>
          <cell r="F310">
            <v>0</v>
          </cell>
          <cell r="G310">
            <v>0</v>
          </cell>
          <cell r="H310">
            <v>2.2710303599999929E-2</v>
          </cell>
          <cell r="I310">
            <v>0</v>
          </cell>
          <cell r="J310">
            <v>0</v>
          </cell>
          <cell r="K310">
            <v>0</v>
          </cell>
          <cell r="L310">
            <v>0</v>
          </cell>
          <cell r="M310">
            <v>0</v>
          </cell>
          <cell r="N310">
            <v>0</v>
          </cell>
          <cell r="O310">
            <v>0</v>
          </cell>
          <cell r="P310">
            <v>0</v>
          </cell>
          <cell r="Q310">
            <v>0.60357705640000003</v>
          </cell>
          <cell r="R310">
            <v>0</v>
          </cell>
          <cell r="S310">
            <v>0</v>
          </cell>
          <cell r="T310">
            <v>0.60357705640000003</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v>0</v>
          </cell>
          <cell r="BQ310">
            <v>0</v>
          </cell>
          <cell r="BR310">
            <v>0</v>
          </cell>
          <cell r="BS310">
            <v>0</v>
          </cell>
          <cell r="BT310">
            <v>0</v>
          </cell>
          <cell r="BU310">
            <v>0</v>
          </cell>
          <cell r="BV310">
            <v>0</v>
          </cell>
          <cell r="BW310">
            <v>0</v>
          </cell>
          <cell r="BX310">
            <v>0</v>
          </cell>
          <cell r="BY310">
            <v>0</v>
          </cell>
          <cell r="BZ310">
            <v>0</v>
          </cell>
          <cell r="CA310">
            <v>0</v>
          </cell>
          <cell r="CB310">
            <v>0</v>
          </cell>
          <cell r="CC310">
            <v>0</v>
          </cell>
          <cell r="CD310">
            <v>0</v>
          </cell>
          <cell r="CE310">
            <v>0</v>
          </cell>
          <cell r="CF310">
            <v>0</v>
          </cell>
          <cell r="CG310">
            <v>0</v>
          </cell>
          <cell r="CH310">
            <v>0</v>
          </cell>
          <cell r="CI310">
            <v>0</v>
          </cell>
          <cell r="CJ310">
            <v>0</v>
          </cell>
          <cell r="CK310">
            <v>0</v>
          </cell>
          <cell r="CL310">
            <v>0</v>
          </cell>
          <cell r="CM310">
            <v>0</v>
          </cell>
          <cell r="CN310">
            <v>0</v>
          </cell>
          <cell r="CO310">
            <v>0</v>
          </cell>
          <cell r="CP310">
            <v>0</v>
          </cell>
          <cell r="CQ310">
            <v>0.60357705640000003</v>
          </cell>
          <cell r="CR310">
            <v>0</v>
          </cell>
          <cell r="CS310">
            <v>0</v>
          </cell>
          <cell r="CT310">
            <v>0.60357705640000003</v>
          </cell>
          <cell r="CU310">
            <v>0</v>
          </cell>
          <cell r="CV310">
            <v>0</v>
          </cell>
          <cell r="CW310">
            <v>0.60357705640000003</v>
          </cell>
          <cell r="CX310">
            <v>0</v>
          </cell>
          <cell r="CY310">
            <v>0</v>
          </cell>
          <cell r="CZ310">
            <v>0.60357705640000003</v>
          </cell>
          <cell r="DA310">
            <v>0</v>
          </cell>
          <cell r="DB310">
            <v>0</v>
          </cell>
          <cell r="DD310">
            <v>0.62628735999999996</v>
          </cell>
          <cell r="DE310">
            <v>0</v>
          </cell>
          <cell r="DF310">
            <v>0.530752</v>
          </cell>
          <cell r="DG310">
            <v>0</v>
          </cell>
          <cell r="DI310">
            <v>0.530752</v>
          </cell>
          <cell r="DJ310">
            <v>3.6685000000000002E-2</v>
          </cell>
          <cell r="DK310">
            <v>6.5423999999999996E-2</v>
          </cell>
          <cell r="DL310">
            <v>0.40551700000000002</v>
          </cell>
          <cell r="DM310">
            <v>2.312599999999998E-2</v>
          </cell>
          <cell r="DN310">
            <v>0.530752</v>
          </cell>
          <cell r="DO310">
            <v>3.6685000000000002E-2</v>
          </cell>
          <cell r="DP310">
            <v>6.5423999999999996E-2</v>
          </cell>
          <cell r="DQ310">
            <v>0.40551700000000002</v>
          </cell>
          <cell r="DR310">
            <v>2.312599999999998E-2</v>
          </cell>
          <cell r="DS310">
            <v>0.530752</v>
          </cell>
          <cell r="DT310">
            <v>0</v>
          </cell>
          <cell r="DU310">
            <v>0</v>
          </cell>
          <cell r="DV310">
            <v>0</v>
          </cell>
          <cell r="DW310">
            <v>0</v>
          </cell>
          <cell r="DX310">
            <v>0</v>
          </cell>
          <cell r="DY310">
            <v>0</v>
          </cell>
          <cell r="DZ310">
            <v>0</v>
          </cell>
          <cell r="EA310">
            <v>0</v>
          </cell>
          <cell r="EB310">
            <v>0</v>
          </cell>
          <cell r="EC310">
            <v>0</v>
          </cell>
          <cell r="ED310">
            <v>0</v>
          </cell>
          <cell r="EE310">
            <v>0</v>
          </cell>
          <cell r="EF310">
            <v>0</v>
          </cell>
          <cell r="EG310">
            <v>0</v>
          </cell>
          <cell r="EH310">
            <v>0</v>
          </cell>
          <cell r="EI310">
            <v>0</v>
          </cell>
          <cell r="EK310">
            <v>0.530752</v>
          </cell>
          <cell r="EL310">
            <v>0.4</v>
          </cell>
          <cell r="EM310">
            <v>0</v>
          </cell>
          <cell r="EN310">
            <v>0</v>
          </cell>
          <cell r="EO310">
            <v>0</v>
          </cell>
          <cell r="EP310">
            <v>0</v>
          </cell>
          <cell r="EQ310">
            <v>0</v>
          </cell>
          <cell r="ER310">
            <v>0</v>
          </cell>
          <cell r="ES310">
            <v>0</v>
          </cell>
          <cell r="ET310">
            <v>0</v>
          </cell>
          <cell r="EU310">
            <v>0.530752</v>
          </cell>
          <cell r="EV310">
            <v>0.4</v>
          </cell>
          <cell r="EW310">
            <v>0</v>
          </cell>
          <cell r="EX310">
            <v>0</v>
          </cell>
          <cell r="EY310">
            <v>0</v>
          </cell>
          <cell r="EZ310">
            <v>0</v>
          </cell>
          <cell r="FA310">
            <v>0</v>
          </cell>
          <cell r="FB310">
            <v>0</v>
          </cell>
          <cell r="FC310">
            <v>0</v>
          </cell>
          <cell r="FD310">
            <v>0</v>
          </cell>
          <cell r="FE310" t="str">
            <v>нд</v>
          </cell>
          <cell r="FF310">
            <v>0.530752</v>
          </cell>
          <cell r="FG310">
            <v>0.4</v>
          </cell>
          <cell r="FH310">
            <v>0</v>
          </cell>
          <cell r="FI310">
            <v>0</v>
          </cell>
          <cell r="FJ310">
            <v>0</v>
          </cell>
          <cell r="FK310">
            <v>0</v>
          </cell>
          <cell r="FL310">
            <v>0</v>
          </cell>
          <cell r="FM310">
            <v>0</v>
          </cell>
          <cell r="FN310">
            <v>0</v>
          </cell>
          <cell r="FO310">
            <v>0</v>
          </cell>
          <cell r="FP310" t="str">
            <v>нд</v>
          </cell>
          <cell r="FQ310">
            <v>0</v>
          </cell>
          <cell r="FR310">
            <v>0</v>
          </cell>
          <cell r="FS310">
            <v>0</v>
          </cell>
          <cell r="FT310">
            <v>0</v>
          </cell>
          <cell r="FU310">
            <v>0</v>
          </cell>
          <cell r="FV310">
            <v>0</v>
          </cell>
          <cell r="FW310">
            <v>0</v>
          </cell>
          <cell r="FX310">
            <v>0</v>
          </cell>
          <cell r="FY310">
            <v>0</v>
          </cell>
          <cell r="FZ310">
            <v>0</v>
          </cell>
          <cell r="GA310" t="str">
            <v>нд</v>
          </cell>
          <cell r="GB310">
            <v>0</v>
          </cell>
          <cell r="GC310">
            <v>0</v>
          </cell>
          <cell r="GD310">
            <v>0</v>
          </cell>
          <cell r="GE310">
            <v>0</v>
          </cell>
          <cell r="GF310">
            <v>0</v>
          </cell>
          <cell r="GG310">
            <v>0</v>
          </cell>
          <cell r="GH310">
            <v>0</v>
          </cell>
          <cell r="GI310">
            <v>0</v>
          </cell>
          <cell r="GJ310">
            <v>0</v>
          </cell>
          <cell r="GK310">
            <v>0</v>
          </cell>
          <cell r="GL310" t="str">
            <v>нд</v>
          </cell>
          <cell r="GM310">
            <v>0</v>
          </cell>
          <cell r="GN310">
            <v>0</v>
          </cell>
          <cell r="GO310">
            <v>0</v>
          </cell>
          <cell r="GP310">
            <v>0</v>
          </cell>
          <cell r="GQ310">
            <v>0</v>
          </cell>
          <cell r="GR310">
            <v>0</v>
          </cell>
          <cell r="GS310">
            <v>0</v>
          </cell>
          <cell r="GT310">
            <v>0</v>
          </cell>
          <cell r="GU310">
            <v>0</v>
          </cell>
          <cell r="GV310">
            <v>0</v>
          </cell>
          <cell r="GW310" t="str">
            <v>нд</v>
          </cell>
          <cell r="GX310">
            <v>0</v>
          </cell>
          <cell r="GY310">
            <v>0</v>
          </cell>
          <cell r="GZ310">
            <v>0</v>
          </cell>
          <cell r="HA310">
            <v>0</v>
          </cell>
          <cell r="HB310">
            <v>0</v>
          </cell>
          <cell r="HC310">
            <v>0</v>
          </cell>
          <cell r="HD310">
            <v>0</v>
          </cell>
          <cell r="HE310">
            <v>0</v>
          </cell>
          <cell r="HF310">
            <v>0</v>
          </cell>
          <cell r="HG310">
            <v>0</v>
          </cell>
          <cell r="HH310" t="str">
            <v>нд</v>
          </cell>
          <cell r="HI310">
            <v>0</v>
          </cell>
          <cell r="HJ310">
            <v>0</v>
          </cell>
          <cell r="HK310">
            <v>0</v>
          </cell>
          <cell r="HL310">
            <v>0</v>
          </cell>
          <cell r="HM310">
            <v>0</v>
          </cell>
          <cell r="HN310">
            <v>0</v>
          </cell>
          <cell r="HO310">
            <v>0</v>
          </cell>
          <cell r="HP310">
            <v>0</v>
          </cell>
          <cell r="HQ310">
            <v>0</v>
          </cell>
          <cell r="HR310">
            <v>0</v>
          </cell>
          <cell r="HS310" t="str">
            <v>нд</v>
          </cell>
          <cell r="HT310">
            <v>0</v>
          </cell>
          <cell r="HU310">
            <v>0</v>
          </cell>
          <cell r="HV310">
            <v>0</v>
          </cell>
          <cell r="HW310">
            <v>0</v>
          </cell>
          <cell r="HX310">
            <v>0</v>
          </cell>
          <cell r="HY310">
            <v>0</v>
          </cell>
          <cell r="HZ310">
            <v>0</v>
          </cell>
          <cell r="IA310">
            <v>0</v>
          </cell>
          <cell r="IB310">
            <v>0</v>
          </cell>
          <cell r="IC310">
            <v>0</v>
          </cell>
          <cell r="ID310" t="str">
            <v>нд</v>
          </cell>
          <cell r="IE310">
            <v>0</v>
          </cell>
          <cell r="IF310">
            <v>0</v>
          </cell>
          <cell r="IG310">
            <v>0</v>
          </cell>
          <cell r="IH310">
            <v>0</v>
          </cell>
          <cell r="II310">
            <v>0</v>
          </cell>
          <cell r="IJ310">
            <v>0</v>
          </cell>
          <cell r="IK310">
            <v>0</v>
          </cell>
          <cell r="IL310">
            <v>0</v>
          </cell>
          <cell r="IM310">
            <v>0</v>
          </cell>
          <cell r="IN310">
            <v>0</v>
          </cell>
          <cell r="IO310" t="str">
            <v>нд</v>
          </cell>
          <cell r="IP310">
            <v>0</v>
          </cell>
          <cell r="IQ310">
            <v>0</v>
          </cell>
          <cell r="IR310">
            <v>0</v>
          </cell>
          <cell r="IS310">
            <v>0</v>
          </cell>
          <cell r="IT310">
            <v>0</v>
          </cell>
          <cell r="IU310">
            <v>0</v>
          </cell>
          <cell r="IV310">
            <v>0</v>
          </cell>
          <cell r="IW310">
            <v>0</v>
          </cell>
          <cell r="IX310">
            <v>0</v>
          </cell>
          <cell r="IY310">
            <v>0</v>
          </cell>
          <cell r="IZ310" t="str">
            <v>нд</v>
          </cell>
          <cell r="JA310">
            <v>0</v>
          </cell>
          <cell r="JB310">
            <v>0</v>
          </cell>
          <cell r="JC310">
            <v>0</v>
          </cell>
          <cell r="JD310">
            <v>0</v>
          </cell>
          <cell r="JE310">
            <v>0</v>
          </cell>
          <cell r="JF310">
            <v>0</v>
          </cell>
          <cell r="JG310">
            <v>0</v>
          </cell>
          <cell r="JH310">
            <v>0</v>
          </cell>
          <cell r="JI310">
            <v>0</v>
          </cell>
          <cell r="JJ310">
            <v>0</v>
          </cell>
          <cell r="JK310" t="str">
            <v>нд</v>
          </cell>
          <cell r="JL310">
            <v>0</v>
          </cell>
          <cell r="JM310">
            <v>0</v>
          </cell>
          <cell r="JN310">
            <v>0</v>
          </cell>
          <cell r="JO310">
            <v>0</v>
          </cell>
          <cell r="JP310">
            <v>0</v>
          </cell>
          <cell r="JQ310">
            <v>0</v>
          </cell>
          <cell r="JR310">
            <v>0</v>
          </cell>
          <cell r="JS310">
            <v>0</v>
          </cell>
          <cell r="JT310">
            <v>0</v>
          </cell>
          <cell r="JU310">
            <v>0</v>
          </cell>
          <cell r="JV310" t="str">
            <v>нд</v>
          </cell>
          <cell r="JW310">
            <v>0</v>
          </cell>
          <cell r="JX310">
            <v>0</v>
          </cell>
          <cell r="JY310">
            <v>0</v>
          </cell>
          <cell r="JZ310">
            <v>0</v>
          </cell>
          <cell r="KA310">
            <v>0</v>
          </cell>
          <cell r="KB310">
            <v>0</v>
          </cell>
          <cell r="KC310">
            <v>0</v>
          </cell>
          <cell r="KD310">
            <v>0</v>
          </cell>
          <cell r="KE310">
            <v>0</v>
          </cell>
          <cell r="KF310">
            <v>0</v>
          </cell>
          <cell r="KG310" t="str">
            <v>нд</v>
          </cell>
          <cell r="KH310">
            <v>0</v>
          </cell>
          <cell r="KI310">
            <v>0</v>
          </cell>
          <cell r="KJ310">
            <v>0</v>
          </cell>
          <cell r="KK310">
            <v>0</v>
          </cell>
          <cell r="KL310">
            <v>0</v>
          </cell>
          <cell r="KM310">
            <v>0</v>
          </cell>
          <cell r="KN310">
            <v>0</v>
          </cell>
          <cell r="KO310">
            <v>0</v>
          </cell>
          <cell r="KP310">
            <v>0</v>
          </cell>
          <cell r="KQ310">
            <v>0</v>
          </cell>
          <cell r="KR310" t="str">
            <v>нд</v>
          </cell>
          <cell r="KS310">
            <v>0</v>
          </cell>
          <cell r="KT310">
            <v>0</v>
          </cell>
          <cell r="KU310">
            <v>0</v>
          </cell>
          <cell r="KV310">
            <v>0</v>
          </cell>
          <cell r="KW310">
            <v>0</v>
          </cell>
          <cell r="KX310">
            <v>0</v>
          </cell>
          <cell r="KY310">
            <v>0</v>
          </cell>
          <cell r="KZ310">
            <v>0</v>
          </cell>
          <cell r="LA310">
            <v>0</v>
          </cell>
          <cell r="LB310">
            <v>0</v>
          </cell>
          <cell r="LC310" t="str">
            <v>нд</v>
          </cell>
          <cell r="LD310">
            <v>0</v>
          </cell>
          <cell r="LE310">
            <v>0</v>
          </cell>
          <cell r="LF310">
            <v>0</v>
          </cell>
          <cell r="LG310">
            <v>0</v>
          </cell>
          <cell r="LH310">
            <v>0</v>
          </cell>
          <cell r="LI310">
            <v>0</v>
          </cell>
          <cell r="LJ310">
            <v>0</v>
          </cell>
          <cell r="LK310">
            <v>0</v>
          </cell>
          <cell r="LL310">
            <v>0</v>
          </cell>
          <cell r="LM310">
            <v>0</v>
          </cell>
          <cell r="LN310" t="str">
            <v>нд</v>
          </cell>
          <cell r="LO310">
            <v>0</v>
          </cell>
          <cell r="LP310">
            <v>0</v>
          </cell>
          <cell r="LQ310">
            <v>0</v>
          </cell>
          <cell r="LR310">
            <v>0</v>
          </cell>
          <cell r="LS310">
            <v>0</v>
          </cell>
          <cell r="LT310">
            <v>0</v>
          </cell>
          <cell r="LU310">
            <v>0</v>
          </cell>
          <cell r="LV310">
            <v>0</v>
          </cell>
          <cell r="LW310">
            <v>0</v>
          </cell>
          <cell r="LX310">
            <v>0</v>
          </cell>
          <cell r="LY310" t="str">
            <v>нд</v>
          </cell>
          <cell r="LZ310">
            <v>0</v>
          </cell>
          <cell r="MA310" t="str">
            <v>1.1.4</v>
          </cell>
          <cell r="MB310" t="str">
            <v>Строительство КТПН с ТМ-250кВА Ф-8 ПС №84 пос.Долинский ТП 8-36</v>
          </cell>
          <cell r="MC310" t="str">
            <v>G_prj_109108_49697</v>
          </cell>
          <cell r="MD310" t="str">
            <v>G_prj_109108_49697</v>
          </cell>
          <cell r="ME310" t="b">
            <v>0</v>
          </cell>
          <cell r="MF310">
            <v>0</v>
          </cell>
          <cell r="MG310">
            <v>0</v>
          </cell>
          <cell r="MH310">
            <v>0</v>
          </cell>
          <cell r="MI310">
            <v>0</v>
          </cell>
          <cell r="MK310">
            <v>0</v>
          </cell>
          <cell r="ML310">
            <v>0</v>
          </cell>
          <cell r="MM310">
            <v>0</v>
          </cell>
          <cell r="MN310">
            <v>0</v>
          </cell>
          <cell r="MO310">
            <v>0</v>
          </cell>
          <cell r="MP310">
            <v>0</v>
          </cell>
          <cell r="MQ310">
            <v>0</v>
          </cell>
          <cell r="MR310">
            <v>0</v>
          </cell>
          <cell r="MS310">
            <v>0</v>
          </cell>
          <cell r="MT310">
            <v>0</v>
          </cell>
          <cell r="MU310">
            <v>0</v>
          </cell>
          <cell r="MV310">
            <v>0</v>
          </cell>
          <cell r="MW310">
            <v>0</v>
          </cell>
          <cell r="MX310">
            <v>0</v>
          </cell>
          <cell r="MY310">
            <v>0</v>
          </cell>
          <cell r="MZ310">
            <v>0</v>
          </cell>
          <cell r="NA310">
            <v>0</v>
          </cell>
          <cell r="NB310">
            <v>0</v>
          </cell>
          <cell r="NC310">
            <v>0</v>
          </cell>
          <cell r="ND310">
            <v>0</v>
          </cell>
          <cell r="NE310">
            <v>0</v>
          </cell>
          <cell r="NF310">
            <v>0</v>
          </cell>
          <cell r="NG310">
            <v>0</v>
          </cell>
          <cell r="NH310">
            <v>0</v>
          </cell>
          <cell r="NI310">
            <v>0</v>
          </cell>
          <cell r="NJ310">
            <v>0</v>
          </cell>
          <cell r="NK310">
            <v>0</v>
          </cell>
          <cell r="NL310">
            <v>0</v>
          </cell>
          <cell r="NM310">
            <v>0</v>
          </cell>
          <cell r="NN310">
            <v>0</v>
          </cell>
          <cell r="NO310">
            <v>0</v>
          </cell>
          <cell r="NP310">
            <v>0</v>
          </cell>
          <cell r="NQ310">
            <v>0</v>
          </cell>
          <cell r="NR310">
            <v>0</v>
          </cell>
          <cell r="NS310">
            <v>0</v>
          </cell>
          <cell r="NT310">
            <v>0</v>
          </cell>
          <cell r="NU310">
            <v>0</v>
          </cell>
          <cell r="NV310">
            <v>0</v>
          </cell>
          <cell r="NW310">
            <v>0</v>
          </cell>
          <cell r="NX310">
            <v>0</v>
          </cell>
          <cell r="NY310">
            <v>0</v>
          </cell>
          <cell r="NZ310">
            <v>0</v>
          </cell>
          <cell r="OA310">
            <v>0</v>
          </cell>
          <cell r="OB310">
            <v>0</v>
          </cell>
          <cell r="OC310">
            <v>0</v>
          </cell>
          <cell r="OD310">
            <v>0</v>
          </cell>
          <cell r="OE310">
            <v>0</v>
          </cell>
          <cell r="OF310">
            <v>0</v>
          </cell>
          <cell r="OG310">
            <v>0</v>
          </cell>
          <cell r="OH310">
            <v>0</v>
          </cell>
          <cell r="OI310">
            <v>0</v>
          </cell>
          <cell r="OJ310">
            <v>0</v>
          </cell>
          <cell r="OK310">
            <v>0</v>
          </cell>
          <cell r="OL310">
            <v>0</v>
          </cell>
          <cell r="ON310">
            <v>0.62628735999999996</v>
          </cell>
          <cell r="OO310">
            <v>0.62628735999999996</v>
          </cell>
          <cell r="OR310">
            <v>0</v>
          </cell>
          <cell r="OS310">
            <v>0</v>
          </cell>
          <cell r="OT310">
            <v>0</v>
          </cell>
          <cell r="OU310">
            <v>0</v>
          </cell>
          <cell r="OV310">
            <v>0</v>
          </cell>
          <cell r="OW310">
            <v>0</v>
          </cell>
          <cell r="OX310">
            <v>0</v>
          </cell>
          <cell r="OY310">
            <v>0</v>
          </cell>
          <cell r="OZ310">
            <v>0</v>
          </cell>
          <cell r="PA310">
            <v>0</v>
          </cell>
          <cell r="PB310">
            <v>0</v>
          </cell>
          <cell r="PC310">
            <v>0</v>
          </cell>
          <cell r="PD310">
            <v>0</v>
          </cell>
          <cell r="PE310">
            <v>0</v>
          </cell>
          <cell r="PF310">
            <v>0</v>
          </cell>
          <cell r="PG310">
            <v>0</v>
          </cell>
          <cell r="PH310">
            <v>0</v>
          </cell>
          <cell r="PI310">
            <v>0</v>
          </cell>
          <cell r="PJ310">
            <v>0</v>
          </cell>
          <cell r="PK310">
            <v>0</v>
          </cell>
          <cell r="PL310">
            <v>0</v>
          </cell>
          <cell r="PM310">
            <v>0</v>
          </cell>
          <cell r="PN310">
            <v>0</v>
          </cell>
          <cell r="PO310">
            <v>0</v>
          </cell>
          <cell r="PP310">
            <v>0</v>
          </cell>
          <cell r="PQ310">
            <v>0</v>
          </cell>
          <cell r="PR310">
            <v>0</v>
          </cell>
          <cell r="PS310">
            <v>0</v>
          </cell>
          <cell r="PT310">
            <v>0</v>
          </cell>
          <cell r="PU310">
            <v>0</v>
          </cell>
          <cell r="PV310">
            <v>0</v>
          </cell>
          <cell r="PW310">
            <v>0</v>
          </cell>
          <cell r="PX310">
            <v>0</v>
          </cell>
          <cell r="PY310">
            <v>0</v>
          </cell>
          <cell r="PZ310">
            <v>0</v>
          </cell>
        </row>
        <row r="311">
          <cell r="D311" t="str">
            <v>G_prj_109108_49699</v>
          </cell>
          <cell r="E311">
            <v>2.2710303599999929E-2</v>
          </cell>
          <cell r="F311">
            <v>0</v>
          </cell>
          <cell r="G311">
            <v>0</v>
          </cell>
          <cell r="H311">
            <v>2.2710303599999929E-2</v>
          </cell>
          <cell r="I311">
            <v>0</v>
          </cell>
          <cell r="J311">
            <v>0</v>
          </cell>
          <cell r="K311">
            <v>0</v>
          </cell>
          <cell r="L311">
            <v>0</v>
          </cell>
          <cell r="M311">
            <v>0</v>
          </cell>
          <cell r="N311">
            <v>0</v>
          </cell>
          <cell r="O311">
            <v>0</v>
          </cell>
          <cell r="P311">
            <v>0</v>
          </cell>
          <cell r="Q311">
            <v>0.60357705640000003</v>
          </cell>
          <cell r="R311">
            <v>0</v>
          </cell>
          <cell r="S311">
            <v>0</v>
          </cell>
          <cell r="T311">
            <v>0.60357705640000003</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v>0</v>
          </cell>
          <cell r="BQ311">
            <v>0</v>
          </cell>
          <cell r="BR311">
            <v>0</v>
          </cell>
          <cell r="BS311">
            <v>0</v>
          </cell>
          <cell r="BT311">
            <v>0</v>
          </cell>
          <cell r="BU311">
            <v>0</v>
          </cell>
          <cell r="BV311">
            <v>0</v>
          </cell>
          <cell r="BW311">
            <v>0</v>
          </cell>
          <cell r="BX311">
            <v>0</v>
          </cell>
          <cell r="BY311">
            <v>0</v>
          </cell>
          <cell r="BZ311">
            <v>0</v>
          </cell>
          <cell r="CA311">
            <v>0</v>
          </cell>
          <cell r="CB311">
            <v>0</v>
          </cell>
          <cell r="CC311">
            <v>0</v>
          </cell>
          <cell r="CD311">
            <v>0</v>
          </cell>
          <cell r="CE311">
            <v>0</v>
          </cell>
          <cell r="CF311">
            <v>0</v>
          </cell>
          <cell r="CG311">
            <v>0</v>
          </cell>
          <cell r="CH311">
            <v>0</v>
          </cell>
          <cell r="CI311">
            <v>0</v>
          </cell>
          <cell r="CJ311">
            <v>0</v>
          </cell>
          <cell r="CK311">
            <v>0</v>
          </cell>
          <cell r="CL311">
            <v>0</v>
          </cell>
          <cell r="CM311">
            <v>0</v>
          </cell>
          <cell r="CN311">
            <v>0</v>
          </cell>
          <cell r="CO311">
            <v>0</v>
          </cell>
          <cell r="CP311">
            <v>0</v>
          </cell>
          <cell r="CQ311">
            <v>0.60357705640000003</v>
          </cell>
          <cell r="CR311">
            <v>0</v>
          </cell>
          <cell r="CS311">
            <v>0</v>
          </cell>
          <cell r="CT311">
            <v>0.60357705640000003</v>
          </cell>
          <cell r="CU311">
            <v>0</v>
          </cell>
          <cell r="CV311">
            <v>0</v>
          </cell>
          <cell r="CW311">
            <v>0.60357705640000003</v>
          </cell>
          <cell r="CX311">
            <v>0</v>
          </cell>
          <cell r="CY311">
            <v>0</v>
          </cell>
          <cell r="CZ311">
            <v>0.60357705640000003</v>
          </cell>
          <cell r="DA311">
            <v>0</v>
          </cell>
          <cell r="DB311">
            <v>0</v>
          </cell>
          <cell r="DD311">
            <v>0.62628735999999996</v>
          </cell>
          <cell r="DE311">
            <v>0</v>
          </cell>
          <cell r="DF311">
            <v>0.530752</v>
          </cell>
          <cell r="DG311">
            <v>0</v>
          </cell>
          <cell r="DI311">
            <v>0.530752</v>
          </cell>
          <cell r="DJ311">
            <v>3.6685000000000002E-2</v>
          </cell>
          <cell r="DK311">
            <v>6.5423999999999996E-2</v>
          </cell>
          <cell r="DL311">
            <v>0.40551700000000002</v>
          </cell>
          <cell r="DM311">
            <v>2.312599999999998E-2</v>
          </cell>
          <cell r="DN311">
            <v>0.530752</v>
          </cell>
          <cell r="DO311">
            <v>3.6685000000000002E-2</v>
          </cell>
          <cell r="DP311">
            <v>6.5423999999999996E-2</v>
          </cell>
          <cell r="DQ311">
            <v>0.40551700000000002</v>
          </cell>
          <cell r="DR311">
            <v>2.312599999999998E-2</v>
          </cell>
          <cell r="DS311">
            <v>0.530752</v>
          </cell>
          <cell r="DT311">
            <v>0</v>
          </cell>
          <cell r="DU311">
            <v>0</v>
          </cell>
          <cell r="DV311">
            <v>0</v>
          </cell>
          <cell r="DW311">
            <v>0</v>
          </cell>
          <cell r="DX311">
            <v>0</v>
          </cell>
          <cell r="DY311">
            <v>0</v>
          </cell>
          <cell r="DZ311">
            <v>0</v>
          </cell>
          <cell r="EA311">
            <v>0</v>
          </cell>
          <cell r="EB311">
            <v>0</v>
          </cell>
          <cell r="EC311">
            <v>0</v>
          </cell>
          <cell r="ED311">
            <v>0</v>
          </cell>
          <cell r="EE311">
            <v>0</v>
          </cell>
          <cell r="EF311">
            <v>0</v>
          </cell>
          <cell r="EG311">
            <v>0</v>
          </cell>
          <cell r="EH311">
            <v>0</v>
          </cell>
          <cell r="EI311">
            <v>0</v>
          </cell>
          <cell r="EK311">
            <v>0.530752</v>
          </cell>
          <cell r="EL311">
            <v>0.4</v>
          </cell>
          <cell r="EM311">
            <v>0</v>
          </cell>
          <cell r="EN311">
            <v>0</v>
          </cell>
          <cell r="EO311">
            <v>0</v>
          </cell>
          <cell r="EP311">
            <v>0</v>
          </cell>
          <cell r="EQ311">
            <v>0</v>
          </cell>
          <cell r="ER311">
            <v>0</v>
          </cell>
          <cell r="ES311">
            <v>0</v>
          </cell>
          <cell r="ET311">
            <v>0</v>
          </cell>
          <cell r="EU311">
            <v>0.530752</v>
          </cell>
          <cell r="EV311">
            <v>0.4</v>
          </cell>
          <cell r="EW311">
            <v>0</v>
          </cell>
          <cell r="EX311">
            <v>0</v>
          </cell>
          <cell r="EY311">
            <v>0</v>
          </cell>
          <cell r="EZ311">
            <v>0</v>
          </cell>
          <cell r="FA311">
            <v>0</v>
          </cell>
          <cell r="FB311">
            <v>0</v>
          </cell>
          <cell r="FC311">
            <v>0</v>
          </cell>
          <cell r="FD311">
            <v>0</v>
          </cell>
          <cell r="FE311" t="str">
            <v>нд</v>
          </cell>
          <cell r="FF311">
            <v>0.530752</v>
          </cell>
          <cell r="FG311">
            <v>0.4</v>
          </cell>
          <cell r="FH311">
            <v>0</v>
          </cell>
          <cell r="FI311">
            <v>0</v>
          </cell>
          <cell r="FJ311">
            <v>0</v>
          </cell>
          <cell r="FK311">
            <v>0</v>
          </cell>
          <cell r="FL311">
            <v>0</v>
          </cell>
          <cell r="FM311">
            <v>0</v>
          </cell>
          <cell r="FN311">
            <v>0</v>
          </cell>
          <cell r="FO311">
            <v>0</v>
          </cell>
          <cell r="FP311" t="str">
            <v>нд</v>
          </cell>
          <cell r="FQ311">
            <v>0</v>
          </cell>
          <cell r="FR311">
            <v>0</v>
          </cell>
          <cell r="FS311">
            <v>0</v>
          </cell>
          <cell r="FT311">
            <v>0</v>
          </cell>
          <cell r="FU311">
            <v>0</v>
          </cell>
          <cell r="FV311">
            <v>0</v>
          </cell>
          <cell r="FW311">
            <v>0</v>
          </cell>
          <cell r="FX311">
            <v>0</v>
          </cell>
          <cell r="FY311">
            <v>0</v>
          </cell>
          <cell r="FZ311">
            <v>0</v>
          </cell>
          <cell r="GA311" t="str">
            <v>нд</v>
          </cell>
          <cell r="GB311">
            <v>0</v>
          </cell>
          <cell r="GC311">
            <v>0</v>
          </cell>
          <cell r="GD311">
            <v>0</v>
          </cell>
          <cell r="GE311">
            <v>0</v>
          </cell>
          <cell r="GF311">
            <v>0</v>
          </cell>
          <cell r="GG311">
            <v>0</v>
          </cell>
          <cell r="GH311">
            <v>0</v>
          </cell>
          <cell r="GI311">
            <v>0</v>
          </cell>
          <cell r="GJ311">
            <v>0</v>
          </cell>
          <cell r="GK311">
            <v>0</v>
          </cell>
          <cell r="GL311" t="str">
            <v>нд</v>
          </cell>
          <cell r="GM311">
            <v>0</v>
          </cell>
          <cell r="GN311">
            <v>0</v>
          </cell>
          <cell r="GO311">
            <v>0</v>
          </cell>
          <cell r="GP311">
            <v>0</v>
          </cell>
          <cell r="GQ311">
            <v>0</v>
          </cell>
          <cell r="GR311">
            <v>0</v>
          </cell>
          <cell r="GS311">
            <v>0</v>
          </cell>
          <cell r="GT311">
            <v>0</v>
          </cell>
          <cell r="GU311">
            <v>0</v>
          </cell>
          <cell r="GV311">
            <v>0</v>
          </cell>
          <cell r="GW311" t="str">
            <v>нд</v>
          </cell>
          <cell r="GX311">
            <v>0</v>
          </cell>
          <cell r="GY311">
            <v>0</v>
          </cell>
          <cell r="GZ311">
            <v>0</v>
          </cell>
          <cell r="HA311">
            <v>0</v>
          </cell>
          <cell r="HB311">
            <v>0</v>
          </cell>
          <cell r="HC311">
            <v>0</v>
          </cell>
          <cell r="HD311">
            <v>0</v>
          </cell>
          <cell r="HE311">
            <v>0</v>
          </cell>
          <cell r="HF311">
            <v>0</v>
          </cell>
          <cell r="HG311">
            <v>0</v>
          </cell>
          <cell r="HH311" t="str">
            <v>нд</v>
          </cell>
          <cell r="HI311">
            <v>0</v>
          </cell>
          <cell r="HJ311">
            <v>0</v>
          </cell>
          <cell r="HK311">
            <v>0</v>
          </cell>
          <cell r="HL311">
            <v>0</v>
          </cell>
          <cell r="HM311">
            <v>0</v>
          </cell>
          <cell r="HN311">
            <v>0</v>
          </cell>
          <cell r="HO311">
            <v>0</v>
          </cell>
          <cell r="HP311">
            <v>0</v>
          </cell>
          <cell r="HQ311">
            <v>0</v>
          </cell>
          <cell r="HR311">
            <v>0</v>
          </cell>
          <cell r="HS311" t="str">
            <v>нд</v>
          </cell>
          <cell r="HT311">
            <v>0</v>
          </cell>
          <cell r="HU311">
            <v>0</v>
          </cell>
          <cell r="HV311">
            <v>0</v>
          </cell>
          <cell r="HW311">
            <v>0</v>
          </cell>
          <cell r="HX311">
            <v>0</v>
          </cell>
          <cell r="HY311">
            <v>0</v>
          </cell>
          <cell r="HZ311">
            <v>0</v>
          </cell>
          <cell r="IA311">
            <v>0</v>
          </cell>
          <cell r="IB311">
            <v>0</v>
          </cell>
          <cell r="IC311">
            <v>0</v>
          </cell>
          <cell r="ID311" t="str">
            <v>нд</v>
          </cell>
          <cell r="IE311">
            <v>0</v>
          </cell>
          <cell r="IF311">
            <v>0</v>
          </cell>
          <cell r="IG311">
            <v>0</v>
          </cell>
          <cell r="IH311">
            <v>0</v>
          </cell>
          <cell r="II311">
            <v>0</v>
          </cell>
          <cell r="IJ311">
            <v>0</v>
          </cell>
          <cell r="IK311">
            <v>0</v>
          </cell>
          <cell r="IL311">
            <v>0</v>
          </cell>
          <cell r="IM311">
            <v>0</v>
          </cell>
          <cell r="IN311">
            <v>0</v>
          </cell>
          <cell r="IO311" t="str">
            <v>нд</v>
          </cell>
          <cell r="IP311">
            <v>0</v>
          </cell>
          <cell r="IQ311">
            <v>0</v>
          </cell>
          <cell r="IR311">
            <v>0</v>
          </cell>
          <cell r="IS311">
            <v>0</v>
          </cell>
          <cell r="IT311">
            <v>0</v>
          </cell>
          <cell r="IU311">
            <v>0</v>
          </cell>
          <cell r="IV311">
            <v>0</v>
          </cell>
          <cell r="IW311">
            <v>0</v>
          </cell>
          <cell r="IX311">
            <v>0</v>
          </cell>
          <cell r="IY311">
            <v>0</v>
          </cell>
          <cell r="IZ311" t="str">
            <v>нд</v>
          </cell>
          <cell r="JA311">
            <v>0</v>
          </cell>
          <cell r="JB311">
            <v>0</v>
          </cell>
          <cell r="JC311">
            <v>0</v>
          </cell>
          <cell r="JD311">
            <v>0</v>
          </cell>
          <cell r="JE311">
            <v>0</v>
          </cell>
          <cell r="JF311">
            <v>0</v>
          </cell>
          <cell r="JG311">
            <v>0</v>
          </cell>
          <cell r="JH311">
            <v>0</v>
          </cell>
          <cell r="JI311">
            <v>0</v>
          </cell>
          <cell r="JJ311">
            <v>0</v>
          </cell>
          <cell r="JK311" t="str">
            <v>нд</v>
          </cell>
          <cell r="JL311">
            <v>0</v>
          </cell>
          <cell r="JM311">
            <v>0</v>
          </cell>
          <cell r="JN311">
            <v>0</v>
          </cell>
          <cell r="JO311">
            <v>0</v>
          </cell>
          <cell r="JP311">
            <v>0</v>
          </cell>
          <cell r="JQ311">
            <v>0</v>
          </cell>
          <cell r="JR311">
            <v>0</v>
          </cell>
          <cell r="JS311">
            <v>0</v>
          </cell>
          <cell r="JT311">
            <v>0</v>
          </cell>
          <cell r="JU311">
            <v>0</v>
          </cell>
          <cell r="JV311" t="str">
            <v>нд</v>
          </cell>
          <cell r="JW311">
            <v>0</v>
          </cell>
          <cell r="JX311">
            <v>0</v>
          </cell>
          <cell r="JY311">
            <v>0</v>
          </cell>
          <cell r="JZ311">
            <v>0</v>
          </cell>
          <cell r="KA311">
            <v>0</v>
          </cell>
          <cell r="KB311">
            <v>0</v>
          </cell>
          <cell r="KC311">
            <v>0</v>
          </cell>
          <cell r="KD311">
            <v>0</v>
          </cell>
          <cell r="KE311">
            <v>0</v>
          </cell>
          <cell r="KF311">
            <v>0</v>
          </cell>
          <cell r="KG311" t="str">
            <v>нд</v>
          </cell>
          <cell r="KH311">
            <v>0</v>
          </cell>
          <cell r="KI311">
            <v>0</v>
          </cell>
          <cell r="KJ311">
            <v>0</v>
          </cell>
          <cell r="KK311">
            <v>0</v>
          </cell>
          <cell r="KL311">
            <v>0</v>
          </cell>
          <cell r="KM311">
            <v>0</v>
          </cell>
          <cell r="KN311">
            <v>0</v>
          </cell>
          <cell r="KO311">
            <v>0</v>
          </cell>
          <cell r="KP311">
            <v>0</v>
          </cell>
          <cell r="KQ311">
            <v>0</v>
          </cell>
          <cell r="KR311" t="str">
            <v>нд</v>
          </cell>
          <cell r="KS311">
            <v>0</v>
          </cell>
          <cell r="KT311">
            <v>0</v>
          </cell>
          <cell r="KU311">
            <v>0</v>
          </cell>
          <cell r="KV311">
            <v>0</v>
          </cell>
          <cell r="KW311">
            <v>0</v>
          </cell>
          <cell r="KX311">
            <v>0</v>
          </cell>
          <cell r="KY311">
            <v>0</v>
          </cell>
          <cell r="KZ311">
            <v>0</v>
          </cell>
          <cell r="LA311">
            <v>0</v>
          </cell>
          <cell r="LB311">
            <v>0</v>
          </cell>
          <cell r="LC311" t="str">
            <v>нд</v>
          </cell>
          <cell r="LD311">
            <v>0</v>
          </cell>
          <cell r="LE311">
            <v>0</v>
          </cell>
          <cell r="LF311">
            <v>0</v>
          </cell>
          <cell r="LG311">
            <v>0</v>
          </cell>
          <cell r="LH311">
            <v>0</v>
          </cell>
          <cell r="LI311">
            <v>0</v>
          </cell>
          <cell r="LJ311">
            <v>0</v>
          </cell>
          <cell r="LK311">
            <v>0</v>
          </cell>
          <cell r="LL311">
            <v>0</v>
          </cell>
          <cell r="LM311">
            <v>0</v>
          </cell>
          <cell r="LN311" t="str">
            <v>нд</v>
          </cell>
          <cell r="LO311">
            <v>0</v>
          </cell>
          <cell r="LP311">
            <v>0</v>
          </cell>
          <cell r="LQ311">
            <v>0</v>
          </cell>
          <cell r="LR311">
            <v>0</v>
          </cell>
          <cell r="LS311">
            <v>0</v>
          </cell>
          <cell r="LT311">
            <v>0</v>
          </cell>
          <cell r="LU311">
            <v>0</v>
          </cell>
          <cell r="LV311">
            <v>0</v>
          </cell>
          <cell r="LW311">
            <v>0</v>
          </cell>
          <cell r="LX311">
            <v>0</v>
          </cell>
          <cell r="LY311" t="str">
            <v>нд</v>
          </cell>
          <cell r="LZ311">
            <v>0</v>
          </cell>
          <cell r="MA311" t="str">
            <v>1.1.4</v>
          </cell>
          <cell r="MB311" t="str">
            <v>Строительство КТПН с ТМ-400кВА Ф-8 ПС №84 пос.Долинский ТП 8-18</v>
          </cell>
          <cell r="MC311" t="str">
            <v>G_prj_109108_49698</v>
          </cell>
          <cell r="MD311" t="str">
            <v>G_prj_109108_49698</v>
          </cell>
          <cell r="ME311" t="b">
            <v>0</v>
          </cell>
          <cell r="MF311">
            <v>0</v>
          </cell>
          <cell r="MG311">
            <v>0</v>
          </cell>
          <cell r="MH311">
            <v>0</v>
          </cell>
          <cell r="MI311">
            <v>0</v>
          </cell>
          <cell r="MK311">
            <v>0</v>
          </cell>
          <cell r="ML311">
            <v>0</v>
          </cell>
          <cell r="MM311">
            <v>0</v>
          </cell>
          <cell r="MN311">
            <v>0</v>
          </cell>
          <cell r="MO311">
            <v>0</v>
          </cell>
          <cell r="MP311">
            <v>0</v>
          </cell>
          <cell r="MQ311">
            <v>0</v>
          </cell>
          <cell r="MR311">
            <v>0</v>
          </cell>
          <cell r="MS311">
            <v>0</v>
          </cell>
          <cell r="MT311">
            <v>0</v>
          </cell>
          <cell r="MU311">
            <v>0</v>
          </cell>
          <cell r="MV311">
            <v>0</v>
          </cell>
          <cell r="MW311">
            <v>0</v>
          </cell>
          <cell r="MX311">
            <v>0</v>
          </cell>
          <cell r="MY311">
            <v>0</v>
          </cell>
          <cell r="MZ311">
            <v>0</v>
          </cell>
          <cell r="NA311">
            <v>0</v>
          </cell>
          <cell r="NB311">
            <v>0</v>
          </cell>
          <cell r="NC311">
            <v>0</v>
          </cell>
          <cell r="ND311">
            <v>0</v>
          </cell>
          <cell r="NE311">
            <v>0</v>
          </cell>
          <cell r="NF311">
            <v>0</v>
          </cell>
          <cell r="NG311">
            <v>0</v>
          </cell>
          <cell r="NH311">
            <v>0</v>
          </cell>
          <cell r="NI311">
            <v>0</v>
          </cell>
          <cell r="NJ311">
            <v>0</v>
          </cell>
          <cell r="NK311">
            <v>0</v>
          </cell>
          <cell r="NL311">
            <v>0</v>
          </cell>
          <cell r="NM311">
            <v>0</v>
          </cell>
          <cell r="NN311">
            <v>0</v>
          </cell>
          <cell r="NO311">
            <v>0</v>
          </cell>
          <cell r="NP311">
            <v>0</v>
          </cell>
          <cell r="NQ311">
            <v>0</v>
          </cell>
          <cell r="NR311">
            <v>0</v>
          </cell>
          <cell r="NS311">
            <v>0</v>
          </cell>
          <cell r="NT311">
            <v>0</v>
          </cell>
          <cell r="NU311">
            <v>0</v>
          </cell>
          <cell r="NV311">
            <v>0</v>
          </cell>
          <cell r="NW311">
            <v>0</v>
          </cell>
          <cell r="NX311">
            <v>0</v>
          </cell>
          <cell r="NY311">
            <v>0</v>
          </cell>
          <cell r="NZ311">
            <v>0</v>
          </cell>
          <cell r="OA311">
            <v>0</v>
          </cell>
          <cell r="OB311">
            <v>0</v>
          </cell>
          <cell r="OC311">
            <v>0</v>
          </cell>
          <cell r="OD311">
            <v>0</v>
          </cell>
          <cell r="OE311">
            <v>0</v>
          </cell>
          <cell r="OF311">
            <v>0</v>
          </cell>
          <cell r="OG311">
            <v>0</v>
          </cell>
          <cell r="OH311">
            <v>0</v>
          </cell>
          <cell r="OI311">
            <v>0</v>
          </cell>
          <cell r="OJ311">
            <v>0</v>
          </cell>
          <cell r="OK311">
            <v>0</v>
          </cell>
          <cell r="OL311">
            <v>0</v>
          </cell>
          <cell r="ON311">
            <v>0.62628735999999996</v>
          </cell>
          <cell r="OO311">
            <v>0.62628735999999996</v>
          </cell>
          <cell r="OR311">
            <v>0</v>
          </cell>
          <cell r="OS311">
            <v>0</v>
          </cell>
          <cell r="OT311">
            <v>0</v>
          </cell>
          <cell r="OU311">
            <v>0</v>
          </cell>
          <cell r="OV311">
            <v>0</v>
          </cell>
          <cell r="OW311">
            <v>0</v>
          </cell>
          <cell r="OX311">
            <v>0</v>
          </cell>
          <cell r="OY311">
            <v>0</v>
          </cell>
          <cell r="OZ311">
            <v>0</v>
          </cell>
          <cell r="PA311">
            <v>0</v>
          </cell>
          <cell r="PB311">
            <v>0</v>
          </cell>
          <cell r="PC311">
            <v>0</v>
          </cell>
          <cell r="PD311">
            <v>0</v>
          </cell>
          <cell r="PE311">
            <v>0</v>
          </cell>
          <cell r="PF311">
            <v>0</v>
          </cell>
          <cell r="PG311">
            <v>0</v>
          </cell>
          <cell r="PH311">
            <v>0</v>
          </cell>
          <cell r="PI311">
            <v>0</v>
          </cell>
          <cell r="PJ311">
            <v>0</v>
          </cell>
          <cell r="PK311">
            <v>0</v>
          </cell>
          <cell r="PL311">
            <v>0</v>
          </cell>
          <cell r="PM311">
            <v>0</v>
          </cell>
          <cell r="PN311">
            <v>0</v>
          </cell>
          <cell r="PO311">
            <v>0</v>
          </cell>
          <cell r="PP311">
            <v>0</v>
          </cell>
          <cell r="PQ311">
            <v>0</v>
          </cell>
          <cell r="PR311">
            <v>0</v>
          </cell>
          <cell r="PS311">
            <v>0</v>
          </cell>
          <cell r="PT311">
            <v>0</v>
          </cell>
          <cell r="PU311">
            <v>0</v>
          </cell>
          <cell r="PV311">
            <v>0</v>
          </cell>
          <cell r="PW311">
            <v>0</v>
          </cell>
          <cell r="PX311">
            <v>0</v>
          </cell>
          <cell r="PY311">
            <v>0</v>
          </cell>
          <cell r="PZ311">
            <v>0</v>
          </cell>
        </row>
        <row r="312">
          <cell r="D312" t="str">
            <v>G_prj_109108_49700</v>
          </cell>
          <cell r="E312">
            <v>1.1924761400000041E-2</v>
          </cell>
          <cell r="F312">
            <v>0</v>
          </cell>
          <cell r="G312">
            <v>0</v>
          </cell>
          <cell r="H312">
            <v>1.1924761400000041E-2</v>
          </cell>
          <cell r="I312">
            <v>0</v>
          </cell>
          <cell r="J312">
            <v>0</v>
          </cell>
          <cell r="K312">
            <v>0</v>
          </cell>
          <cell r="L312">
            <v>0</v>
          </cell>
          <cell r="M312">
            <v>0</v>
          </cell>
          <cell r="N312">
            <v>0</v>
          </cell>
          <cell r="O312">
            <v>0</v>
          </cell>
          <cell r="P312">
            <v>0</v>
          </cell>
          <cell r="Q312">
            <v>0.31693651859999994</v>
          </cell>
          <cell r="R312">
            <v>0</v>
          </cell>
          <cell r="S312">
            <v>0</v>
          </cell>
          <cell r="T312">
            <v>0.31693651859999994</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v>0</v>
          </cell>
          <cell r="BQ312">
            <v>0</v>
          </cell>
          <cell r="BR312">
            <v>0</v>
          </cell>
          <cell r="BS312">
            <v>0</v>
          </cell>
          <cell r="BT312">
            <v>0</v>
          </cell>
          <cell r="BU312">
            <v>0</v>
          </cell>
          <cell r="BV312">
            <v>0</v>
          </cell>
          <cell r="BW312">
            <v>0</v>
          </cell>
          <cell r="BX312">
            <v>0</v>
          </cell>
          <cell r="BY312">
            <v>0</v>
          </cell>
          <cell r="BZ312">
            <v>0</v>
          </cell>
          <cell r="CA312">
            <v>0</v>
          </cell>
          <cell r="CB312">
            <v>0</v>
          </cell>
          <cell r="CC312">
            <v>0</v>
          </cell>
          <cell r="CD312">
            <v>0</v>
          </cell>
          <cell r="CE312">
            <v>0</v>
          </cell>
          <cell r="CF312">
            <v>0</v>
          </cell>
          <cell r="CG312">
            <v>0</v>
          </cell>
          <cell r="CH312">
            <v>0</v>
          </cell>
          <cell r="CI312">
            <v>0</v>
          </cell>
          <cell r="CJ312">
            <v>0</v>
          </cell>
          <cell r="CK312">
            <v>0</v>
          </cell>
          <cell r="CL312">
            <v>0</v>
          </cell>
          <cell r="CM312">
            <v>0</v>
          </cell>
          <cell r="CN312">
            <v>0</v>
          </cell>
          <cell r="CO312">
            <v>0</v>
          </cell>
          <cell r="CP312">
            <v>0</v>
          </cell>
          <cell r="CQ312">
            <v>0.31693651859999994</v>
          </cell>
          <cell r="CR312">
            <v>0</v>
          </cell>
          <cell r="CS312">
            <v>0</v>
          </cell>
          <cell r="CT312">
            <v>0.31693651859999994</v>
          </cell>
          <cell r="CU312">
            <v>0</v>
          </cell>
          <cell r="CV312">
            <v>0</v>
          </cell>
          <cell r="CW312">
            <v>0.31693651859999994</v>
          </cell>
          <cell r="CX312">
            <v>0</v>
          </cell>
          <cell r="CY312">
            <v>0</v>
          </cell>
          <cell r="CZ312">
            <v>0.31693651859999994</v>
          </cell>
          <cell r="DA312">
            <v>0</v>
          </cell>
          <cell r="DB312">
            <v>0</v>
          </cell>
          <cell r="DD312">
            <v>0.32886127999999998</v>
          </cell>
          <cell r="DE312">
            <v>0</v>
          </cell>
          <cell r="DF312">
            <v>0.278696</v>
          </cell>
          <cell r="DG312">
            <v>0</v>
          </cell>
          <cell r="DI312">
            <v>0.278696</v>
          </cell>
          <cell r="DJ312">
            <v>1.9259999999999999E-2</v>
          </cell>
          <cell r="DK312">
            <v>2.4083E-2</v>
          </cell>
          <cell r="DL312">
            <v>0.22381899999999999</v>
          </cell>
          <cell r="DM312">
            <v>1.1534000000000016E-2</v>
          </cell>
          <cell r="DN312">
            <v>0.278696</v>
          </cell>
          <cell r="DO312">
            <v>1.9259999999999999E-2</v>
          </cell>
          <cell r="DP312">
            <v>2.4083E-2</v>
          </cell>
          <cell r="DQ312">
            <v>0.22381899999999999</v>
          </cell>
          <cell r="DR312">
            <v>1.1534000000000016E-2</v>
          </cell>
          <cell r="DS312">
            <v>0.278696</v>
          </cell>
          <cell r="DT312">
            <v>0</v>
          </cell>
          <cell r="DU312">
            <v>0</v>
          </cell>
          <cell r="DV312">
            <v>0</v>
          </cell>
          <cell r="DW312">
            <v>0</v>
          </cell>
          <cell r="DX312">
            <v>0</v>
          </cell>
          <cell r="DY312">
            <v>0</v>
          </cell>
          <cell r="DZ312">
            <v>0</v>
          </cell>
          <cell r="EA312">
            <v>0</v>
          </cell>
          <cell r="EB312">
            <v>0</v>
          </cell>
          <cell r="EC312">
            <v>0</v>
          </cell>
          <cell r="ED312">
            <v>0</v>
          </cell>
          <cell r="EE312">
            <v>0</v>
          </cell>
          <cell r="EF312">
            <v>0</v>
          </cell>
          <cell r="EG312">
            <v>0</v>
          </cell>
          <cell r="EH312">
            <v>0</v>
          </cell>
          <cell r="EI312">
            <v>0</v>
          </cell>
          <cell r="EK312">
            <v>0.278696</v>
          </cell>
          <cell r="EL312">
            <v>0.4</v>
          </cell>
          <cell r="EM312">
            <v>0</v>
          </cell>
          <cell r="EN312">
            <v>0</v>
          </cell>
          <cell r="EO312">
            <v>0</v>
          </cell>
          <cell r="EP312">
            <v>0</v>
          </cell>
          <cell r="EQ312">
            <v>0</v>
          </cell>
          <cell r="ER312">
            <v>0</v>
          </cell>
          <cell r="ES312">
            <v>0</v>
          </cell>
          <cell r="ET312">
            <v>0</v>
          </cell>
          <cell r="EU312">
            <v>0.278696</v>
          </cell>
          <cell r="EV312">
            <v>0.4</v>
          </cell>
          <cell r="EW312">
            <v>0</v>
          </cell>
          <cell r="EX312">
            <v>0</v>
          </cell>
          <cell r="EY312">
            <v>0</v>
          </cell>
          <cell r="EZ312">
            <v>0</v>
          </cell>
          <cell r="FA312">
            <v>0</v>
          </cell>
          <cell r="FB312">
            <v>0</v>
          </cell>
          <cell r="FC312">
            <v>0</v>
          </cell>
          <cell r="FD312">
            <v>0</v>
          </cell>
          <cell r="FE312" t="str">
            <v>нд</v>
          </cell>
          <cell r="FF312">
            <v>0.278696</v>
          </cell>
          <cell r="FG312">
            <v>0.4</v>
          </cell>
          <cell r="FH312">
            <v>0</v>
          </cell>
          <cell r="FI312">
            <v>0</v>
          </cell>
          <cell r="FJ312">
            <v>0</v>
          </cell>
          <cell r="FK312">
            <v>0</v>
          </cell>
          <cell r="FL312">
            <v>0</v>
          </cell>
          <cell r="FM312">
            <v>0</v>
          </cell>
          <cell r="FN312">
            <v>0</v>
          </cell>
          <cell r="FO312">
            <v>0</v>
          </cell>
          <cell r="FP312" t="str">
            <v>нд</v>
          </cell>
          <cell r="FQ312">
            <v>0</v>
          </cell>
          <cell r="FR312">
            <v>0</v>
          </cell>
          <cell r="FS312">
            <v>0</v>
          </cell>
          <cell r="FT312">
            <v>0</v>
          </cell>
          <cell r="FU312">
            <v>0</v>
          </cell>
          <cell r="FV312">
            <v>0</v>
          </cell>
          <cell r="FW312">
            <v>0</v>
          </cell>
          <cell r="FX312">
            <v>0</v>
          </cell>
          <cell r="FY312">
            <v>0</v>
          </cell>
          <cell r="FZ312">
            <v>0</v>
          </cell>
          <cell r="GA312" t="str">
            <v>нд</v>
          </cell>
          <cell r="GB312">
            <v>0</v>
          </cell>
          <cell r="GC312">
            <v>0</v>
          </cell>
          <cell r="GD312">
            <v>0</v>
          </cell>
          <cell r="GE312">
            <v>0</v>
          </cell>
          <cell r="GF312">
            <v>0</v>
          </cell>
          <cell r="GG312">
            <v>0</v>
          </cell>
          <cell r="GH312">
            <v>0</v>
          </cell>
          <cell r="GI312">
            <v>0</v>
          </cell>
          <cell r="GJ312">
            <v>0</v>
          </cell>
          <cell r="GK312">
            <v>0</v>
          </cell>
          <cell r="GL312" t="str">
            <v>нд</v>
          </cell>
          <cell r="GM312">
            <v>0</v>
          </cell>
          <cell r="GN312">
            <v>0</v>
          </cell>
          <cell r="GO312">
            <v>0</v>
          </cell>
          <cell r="GP312">
            <v>0</v>
          </cell>
          <cell r="GQ312">
            <v>0</v>
          </cell>
          <cell r="GR312">
            <v>0</v>
          </cell>
          <cell r="GS312">
            <v>0</v>
          </cell>
          <cell r="GT312">
            <v>0</v>
          </cell>
          <cell r="GU312">
            <v>0</v>
          </cell>
          <cell r="GV312">
            <v>0</v>
          </cell>
          <cell r="GW312" t="str">
            <v>нд</v>
          </cell>
          <cell r="GX312">
            <v>0</v>
          </cell>
          <cell r="GY312">
            <v>0</v>
          </cell>
          <cell r="GZ312">
            <v>0</v>
          </cell>
          <cell r="HA312">
            <v>0</v>
          </cell>
          <cell r="HB312">
            <v>0</v>
          </cell>
          <cell r="HC312">
            <v>0</v>
          </cell>
          <cell r="HD312">
            <v>0</v>
          </cell>
          <cell r="HE312">
            <v>0</v>
          </cell>
          <cell r="HF312">
            <v>0</v>
          </cell>
          <cell r="HG312">
            <v>0</v>
          </cell>
          <cell r="HH312" t="str">
            <v>нд</v>
          </cell>
          <cell r="HI312">
            <v>0</v>
          </cell>
          <cell r="HJ312">
            <v>0</v>
          </cell>
          <cell r="HK312">
            <v>0</v>
          </cell>
          <cell r="HL312">
            <v>0</v>
          </cell>
          <cell r="HM312">
            <v>0</v>
          </cell>
          <cell r="HN312">
            <v>0</v>
          </cell>
          <cell r="HO312">
            <v>0</v>
          </cell>
          <cell r="HP312">
            <v>0</v>
          </cell>
          <cell r="HQ312">
            <v>0</v>
          </cell>
          <cell r="HR312">
            <v>0</v>
          </cell>
          <cell r="HS312" t="str">
            <v>нд</v>
          </cell>
          <cell r="HT312">
            <v>0</v>
          </cell>
          <cell r="HU312">
            <v>0</v>
          </cell>
          <cell r="HV312">
            <v>0</v>
          </cell>
          <cell r="HW312">
            <v>0</v>
          </cell>
          <cell r="HX312">
            <v>0</v>
          </cell>
          <cell r="HY312">
            <v>0</v>
          </cell>
          <cell r="HZ312">
            <v>0</v>
          </cell>
          <cell r="IA312">
            <v>0</v>
          </cell>
          <cell r="IB312">
            <v>0</v>
          </cell>
          <cell r="IC312">
            <v>0</v>
          </cell>
          <cell r="ID312" t="str">
            <v>нд</v>
          </cell>
          <cell r="IE312">
            <v>0</v>
          </cell>
          <cell r="IF312">
            <v>0</v>
          </cell>
          <cell r="IG312">
            <v>0</v>
          </cell>
          <cell r="IH312">
            <v>0</v>
          </cell>
          <cell r="II312">
            <v>0</v>
          </cell>
          <cell r="IJ312">
            <v>0</v>
          </cell>
          <cell r="IK312">
            <v>0</v>
          </cell>
          <cell r="IL312">
            <v>0</v>
          </cell>
          <cell r="IM312">
            <v>0</v>
          </cell>
          <cell r="IN312">
            <v>0</v>
          </cell>
          <cell r="IO312" t="str">
            <v>нд</v>
          </cell>
          <cell r="IP312">
            <v>0</v>
          </cell>
          <cell r="IQ312">
            <v>0</v>
          </cell>
          <cell r="IR312">
            <v>0</v>
          </cell>
          <cell r="IS312">
            <v>0</v>
          </cell>
          <cell r="IT312">
            <v>0</v>
          </cell>
          <cell r="IU312">
            <v>0</v>
          </cell>
          <cell r="IV312">
            <v>0</v>
          </cell>
          <cell r="IW312">
            <v>0</v>
          </cell>
          <cell r="IX312">
            <v>0</v>
          </cell>
          <cell r="IY312">
            <v>0</v>
          </cell>
          <cell r="IZ312" t="str">
            <v>нд</v>
          </cell>
          <cell r="JA312">
            <v>0</v>
          </cell>
          <cell r="JB312">
            <v>0</v>
          </cell>
          <cell r="JC312">
            <v>0</v>
          </cell>
          <cell r="JD312">
            <v>0</v>
          </cell>
          <cell r="JE312">
            <v>0</v>
          </cell>
          <cell r="JF312">
            <v>0</v>
          </cell>
          <cell r="JG312">
            <v>0</v>
          </cell>
          <cell r="JH312">
            <v>0</v>
          </cell>
          <cell r="JI312">
            <v>0</v>
          </cell>
          <cell r="JJ312">
            <v>0</v>
          </cell>
          <cell r="JK312" t="str">
            <v>нд</v>
          </cell>
          <cell r="JL312">
            <v>0</v>
          </cell>
          <cell r="JM312">
            <v>0</v>
          </cell>
          <cell r="JN312">
            <v>0</v>
          </cell>
          <cell r="JO312">
            <v>0</v>
          </cell>
          <cell r="JP312">
            <v>0</v>
          </cell>
          <cell r="JQ312">
            <v>0</v>
          </cell>
          <cell r="JR312">
            <v>0</v>
          </cell>
          <cell r="JS312">
            <v>0</v>
          </cell>
          <cell r="JT312">
            <v>0</v>
          </cell>
          <cell r="JU312">
            <v>0</v>
          </cell>
          <cell r="JV312" t="str">
            <v>нд</v>
          </cell>
          <cell r="JW312">
            <v>0</v>
          </cell>
          <cell r="JX312">
            <v>0</v>
          </cell>
          <cell r="JY312">
            <v>0</v>
          </cell>
          <cell r="JZ312">
            <v>0</v>
          </cell>
          <cell r="KA312">
            <v>0</v>
          </cell>
          <cell r="KB312">
            <v>0</v>
          </cell>
          <cell r="KC312">
            <v>0</v>
          </cell>
          <cell r="KD312">
            <v>0</v>
          </cell>
          <cell r="KE312">
            <v>0</v>
          </cell>
          <cell r="KF312">
            <v>0</v>
          </cell>
          <cell r="KG312" t="str">
            <v>нд</v>
          </cell>
          <cell r="KH312">
            <v>0</v>
          </cell>
          <cell r="KI312">
            <v>0</v>
          </cell>
          <cell r="KJ312">
            <v>0</v>
          </cell>
          <cell r="KK312">
            <v>0</v>
          </cell>
          <cell r="KL312">
            <v>0</v>
          </cell>
          <cell r="KM312">
            <v>0</v>
          </cell>
          <cell r="KN312">
            <v>0</v>
          </cell>
          <cell r="KO312">
            <v>0</v>
          </cell>
          <cell r="KP312">
            <v>0</v>
          </cell>
          <cell r="KQ312">
            <v>0</v>
          </cell>
          <cell r="KR312" t="str">
            <v>нд</v>
          </cell>
          <cell r="KS312">
            <v>0</v>
          </cell>
          <cell r="KT312">
            <v>0</v>
          </cell>
          <cell r="KU312">
            <v>0</v>
          </cell>
          <cell r="KV312">
            <v>0</v>
          </cell>
          <cell r="KW312">
            <v>0</v>
          </cell>
          <cell r="KX312">
            <v>0</v>
          </cell>
          <cell r="KY312">
            <v>0</v>
          </cell>
          <cell r="KZ312">
            <v>0</v>
          </cell>
          <cell r="LA312">
            <v>0</v>
          </cell>
          <cell r="LB312">
            <v>0</v>
          </cell>
          <cell r="LC312" t="str">
            <v>нд</v>
          </cell>
          <cell r="LD312">
            <v>0</v>
          </cell>
          <cell r="LE312">
            <v>0</v>
          </cell>
          <cell r="LF312">
            <v>0</v>
          </cell>
          <cell r="LG312">
            <v>0</v>
          </cell>
          <cell r="LH312">
            <v>0</v>
          </cell>
          <cell r="LI312">
            <v>0</v>
          </cell>
          <cell r="LJ312">
            <v>0</v>
          </cell>
          <cell r="LK312">
            <v>0</v>
          </cell>
          <cell r="LL312">
            <v>0</v>
          </cell>
          <cell r="LM312">
            <v>0</v>
          </cell>
          <cell r="LN312" t="str">
            <v>нд</v>
          </cell>
          <cell r="LO312">
            <v>0</v>
          </cell>
          <cell r="LP312">
            <v>0</v>
          </cell>
          <cell r="LQ312">
            <v>0</v>
          </cell>
          <cell r="LR312">
            <v>0</v>
          </cell>
          <cell r="LS312">
            <v>0</v>
          </cell>
          <cell r="LT312">
            <v>0</v>
          </cell>
          <cell r="LU312">
            <v>0</v>
          </cell>
          <cell r="LV312">
            <v>0</v>
          </cell>
          <cell r="LW312">
            <v>0</v>
          </cell>
          <cell r="LX312">
            <v>0</v>
          </cell>
          <cell r="LY312" t="str">
            <v>нд</v>
          </cell>
          <cell r="LZ312">
            <v>0</v>
          </cell>
          <cell r="MA312" t="str">
            <v>1.1.4</v>
          </cell>
          <cell r="MB312" t="str">
            <v>Строительство КТПН с ТМ-400кВА Ф-8 ПС №84 пос.Долинский ТП 8-35</v>
          </cell>
          <cell r="MC312" t="str">
            <v>G_prj_109108_49699</v>
          </cell>
          <cell r="MD312" t="str">
            <v>G_prj_109108_49699</v>
          </cell>
          <cell r="ME312" t="b">
            <v>0</v>
          </cell>
          <cell r="MF312">
            <v>0</v>
          </cell>
          <cell r="MG312">
            <v>0</v>
          </cell>
          <cell r="MH312">
            <v>0</v>
          </cell>
          <cell r="MI312">
            <v>0</v>
          </cell>
          <cell r="MK312">
            <v>0</v>
          </cell>
          <cell r="ML312">
            <v>0</v>
          </cell>
          <cell r="MM312">
            <v>0</v>
          </cell>
          <cell r="MN312">
            <v>0</v>
          </cell>
          <cell r="MO312">
            <v>0</v>
          </cell>
          <cell r="MP312">
            <v>0</v>
          </cell>
          <cell r="MQ312">
            <v>0</v>
          </cell>
          <cell r="MR312">
            <v>0</v>
          </cell>
          <cell r="MS312">
            <v>0</v>
          </cell>
          <cell r="MT312">
            <v>0</v>
          </cell>
          <cell r="MU312">
            <v>0</v>
          </cell>
          <cell r="MV312">
            <v>0</v>
          </cell>
          <cell r="MW312">
            <v>0</v>
          </cell>
          <cell r="MX312">
            <v>0</v>
          </cell>
          <cell r="MY312">
            <v>0</v>
          </cell>
          <cell r="MZ312">
            <v>0</v>
          </cell>
          <cell r="NA312">
            <v>0</v>
          </cell>
          <cell r="NB312">
            <v>0</v>
          </cell>
          <cell r="NC312">
            <v>0</v>
          </cell>
          <cell r="ND312">
            <v>0</v>
          </cell>
          <cell r="NE312">
            <v>0</v>
          </cell>
          <cell r="NF312">
            <v>0</v>
          </cell>
          <cell r="NG312">
            <v>0</v>
          </cell>
          <cell r="NH312">
            <v>0</v>
          </cell>
          <cell r="NI312">
            <v>0</v>
          </cell>
          <cell r="NJ312">
            <v>0</v>
          </cell>
          <cell r="NK312">
            <v>0</v>
          </cell>
          <cell r="NL312">
            <v>0</v>
          </cell>
          <cell r="NM312">
            <v>0</v>
          </cell>
          <cell r="NN312">
            <v>0</v>
          </cell>
          <cell r="NO312">
            <v>0</v>
          </cell>
          <cell r="NP312">
            <v>0</v>
          </cell>
          <cell r="NQ312">
            <v>0</v>
          </cell>
          <cell r="NR312">
            <v>0</v>
          </cell>
          <cell r="NS312">
            <v>0</v>
          </cell>
          <cell r="NT312">
            <v>0</v>
          </cell>
          <cell r="NU312">
            <v>0</v>
          </cell>
          <cell r="NV312">
            <v>0</v>
          </cell>
          <cell r="NW312">
            <v>0</v>
          </cell>
          <cell r="NX312">
            <v>0</v>
          </cell>
          <cell r="NY312">
            <v>0</v>
          </cell>
          <cell r="NZ312">
            <v>0</v>
          </cell>
          <cell r="OA312">
            <v>0</v>
          </cell>
          <cell r="OB312">
            <v>0</v>
          </cell>
          <cell r="OC312">
            <v>0</v>
          </cell>
          <cell r="OD312">
            <v>0</v>
          </cell>
          <cell r="OE312">
            <v>0</v>
          </cell>
          <cell r="OF312">
            <v>0</v>
          </cell>
          <cell r="OG312">
            <v>0</v>
          </cell>
          <cell r="OH312">
            <v>0</v>
          </cell>
          <cell r="OI312">
            <v>0</v>
          </cell>
          <cell r="OJ312">
            <v>0</v>
          </cell>
          <cell r="OK312">
            <v>0</v>
          </cell>
          <cell r="OL312">
            <v>0</v>
          </cell>
          <cell r="ON312">
            <v>0.32886127999999998</v>
          </cell>
          <cell r="OO312">
            <v>0.32886127999999998</v>
          </cell>
          <cell r="OR312">
            <v>0</v>
          </cell>
          <cell r="OS312">
            <v>0</v>
          </cell>
          <cell r="OT312">
            <v>0</v>
          </cell>
          <cell r="OU312">
            <v>0</v>
          </cell>
          <cell r="OV312">
            <v>0</v>
          </cell>
          <cell r="OW312">
            <v>0</v>
          </cell>
          <cell r="OX312">
            <v>0</v>
          </cell>
          <cell r="OY312">
            <v>0</v>
          </cell>
          <cell r="OZ312">
            <v>0</v>
          </cell>
          <cell r="PA312">
            <v>0</v>
          </cell>
          <cell r="PB312">
            <v>0</v>
          </cell>
          <cell r="PC312">
            <v>0</v>
          </cell>
          <cell r="PD312">
            <v>0</v>
          </cell>
          <cell r="PE312">
            <v>0</v>
          </cell>
          <cell r="PF312">
            <v>0</v>
          </cell>
          <cell r="PG312">
            <v>0</v>
          </cell>
          <cell r="PH312">
            <v>0</v>
          </cell>
          <cell r="PI312">
            <v>0</v>
          </cell>
          <cell r="PJ312">
            <v>0</v>
          </cell>
          <cell r="PK312">
            <v>0</v>
          </cell>
          <cell r="PL312">
            <v>0</v>
          </cell>
          <cell r="PM312">
            <v>0</v>
          </cell>
          <cell r="PN312">
            <v>0</v>
          </cell>
          <cell r="PO312">
            <v>0</v>
          </cell>
          <cell r="PP312">
            <v>0</v>
          </cell>
          <cell r="PQ312">
            <v>0</v>
          </cell>
          <cell r="PR312">
            <v>0</v>
          </cell>
          <cell r="PS312">
            <v>0</v>
          </cell>
          <cell r="PT312">
            <v>0</v>
          </cell>
          <cell r="PU312">
            <v>0</v>
          </cell>
          <cell r="PV312">
            <v>0</v>
          </cell>
          <cell r="PW312">
            <v>0</v>
          </cell>
          <cell r="PX312">
            <v>0</v>
          </cell>
          <cell r="PY312">
            <v>0</v>
          </cell>
          <cell r="PZ312">
            <v>0</v>
          </cell>
        </row>
        <row r="313">
          <cell r="D313" t="str">
            <v>G_prj_109108_49701</v>
          </cell>
          <cell r="E313">
            <v>1.5335421599999951E-2</v>
          </cell>
          <cell r="F313">
            <v>0</v>
          </cell>
          <cell r="G313">
            <v>0</v>
          </cell>
          <cell r="H313">
            <v>1.5335421599999951E-2</v>
          </cell>
          <cell r="I313">
            <v>0</v>
          </cell>
          <cell r="J313">
            <v>0</v>
          </cell>
          <cell r="K313">
            <v>0</v>
          </cell>
          <cell r="L313">
            <v>0</v>
          </cell>
          <cell r="M313">
            <v>0</v>
          </cell>
          <cell r="N313">
            <v>0</v>
          </cell>
          <cell r="O313">
            <v>0</v>
          </cell>
          <cell r="P313">
            <v>0</v>
          </cell>
          <cell r="Q313">
            <v>0.40755533840000002</v>
          </cell>
          <cell r="R313">
            <v>0</v>
          </cell>
          <cell r="S313">
            <v>0</v>
          </cell>
          <cell r="T313">
            <v>0.40755533840000002</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v>0</v>
          </cell>
          <cell r="BQ313">
            <v>0</v>
          </cell>
          <cell r="BR313">
            <v>0</v>
          </cell>
          <cell r="BS313">
            <v>0</v>
          </cell>
          <cell r="BT313">
            <v>0</v>
          </cell>
          <cell r="BU313">
            <v>0</v>
          </cell>
          <cell r="BV313">
            <v>0</v>
          </cell>
          <cell r="BW313">
            <v>0</v>
          </cell>
          <cell r="BX313">
            <v>0</v>
          </cell>
          <cell r="BY313">
            <v>0</v>
          </cell>
          <cell r="BZ313">
            <v>0</v>
          </cell>
          <cell r="CA313">
            <v>0</v>
          </cell>
          <cell r="CB313">
            <v>0</v>
          </cell>
          <cell r="CC313">
            <v>0</v>
          </cell>
          <cell r="CD313">
            <v>0</v>
          </cell>
          <cell r="CE313">
            <v>0</v>
          </cell>
          <cell r="CF313">
            <v>0</v>
          </cell>
          <cell r="CG313">
            <v>0</v>
          </cell>
          <cell r="CH313">
            <v>0</v>
          </cell>
          <cell r="CI313">
            <v>0</v>
          </cell>
          <cell r="CJ313">
            <v>0</v>
          </cell>
          <cell r="CK313">
            <v>0</v>
          </cell>
          <cell r="CL313">
            <v>0</v>
          </cell>
          <cell r="CM313">
            <v>0</v>
          </cell>
          <cell r="CN313">
            <v>0</v>
          </cell>
          <cell r="CO313">
            <v>0</v>
          </cell>
          <cell r="CP313">
            <v>0</v>
          </cell>
          <cell r="CQ313">
            <v>0.40755533840000002</v>
          </cell>
          <cell r="CR313">
            <v>0</v>
          </cell>
          <cell r="CS313">
            <v>0</v>
          </cell>
          <cell r="CT313">
            <v>0.40755533840000002</v>
          </cell>
          <cell r="CU313">
            <v>0</v>
          </cell>
          <cell r="CV313">
            <v>0</v>
          </cell>
          <cell r="CW313">
            <v>0.40755533840000002</v>
          </cell>
          <cell r="CX313">
            <v>0</v>
          </cell>
          <cell r="CY313">
            <v>0</v>
          </cell>
          <cell r="CZ313">
            <v>0.40755533840000002</v>
          </cell>
          <cell r="DA313">
            <v>0</v>
          </cell>
          <cell r="DB313">
            <v>0</v>
          </cell>
          <cell r="DD313">
            <v>0.42289075999999998</v>
          </cell>
          <cell r="DE313">
            <v>0</v>
          </cell>
          <cell r="DF313">
            <v>0.35838199999999998</v>
          </cell>
          <cell r="DG313">
            <v>0</v>
          </cell>
          <cell r="DI313">
            <v>0.35838199999999998</v>
          </cell>
          <cell r="DJ313">
            <v>2.4761999999999999E-2</v>
          </cell>
          <cell r="DK313">
            <v>5.7241E-2</v>
          </cell>
          <cell r="DL313">
            <v>0.259988</v>
          </cell>
          <cell r="DM313">
            <v>1.6390999999999989E-2</v>
          </cell>
          <cell r="DN313">
            <v>0.35838199999999998</v>
          </cell>
          <cell r="DO313">
            <v>2.4761999999999999E-2</v>
          </cell>
          <cell r="DP313">
            <v>5.7241E-2</v>
          </cell>
          <cell r="DQ313">
            <v>0.259988</v>
          </cell>
          <cell r="DR313">
            <v>1.6390999999999989E-2</v>
          </cell>
          <cell r="DS313">
            <v>0.35838199999999998</v>
          </cell>
          <cell r="DT313">
            <v>0</v>
          </cell>
          <cell r="DU313">
            <v>0</v>
          </cell>
          <cell r="DV313">
            <v>0</v>
          </cell>
          <cell r="DW313">
            <v>0</v>
          </cell>
          <cell r="DX313">
            <v>0</v>
          </cell>
          <cell r="DY313">
            <v>0</v>
          </cell>
          <cell r="DZ313">
            <v>0</v>
          </cell>
          <cell r="EA313">
            <v>0</v>
          </cell>
          <cell r="EB313">
            <v>0</v>
          </cell>
          <cell r="EC313">
            <v>0</v>
          </cell>
          <cell r="ED313">
            <v>0</v>
          </cell>
          <cell r="EE313">
            <v>0</v>
          </cell>
          <cell r="EF313">
            <v>0</v>
          </cell>
          <cell r="EG313">
            <v>0</v>
          </cell>
          <cell r="EH313">
            <v>0</v>
          </cell>
          <cell r="EI313">
            <v>0</v>
          </cell>
          <cell r="EK313">
            <v>0.35838199999999998</v>
          </cell>
          <cell r="EL313">
            <v>0.1</v>
          </cell>
          <cell r="EM313">
            <v>0</v>
          </cell>
          <cell r="EN313">
            <v>0</v>
          </cell>
          <cell r="EO313">
            <v>0</v>
          </cell>
          <cell r="EP313">
            <v>0</v>
          </cell>
          <cell r="EQ313">
            <v>0</v>
          </cell>
          <cell r="ER313">
            <v>0</v>
          </cell>
          <cell r="ES313">
            <v>0</v>
          </cell>
          <cell r="ET313">
            <v>0</v>
          </cell>
          <cell r="EU313">
            <v>0.35838199999999998</v>
          </cell>
          <cell r="EV313">
            <v>0.1</v>
          </cell>
          <cell r="EW313">
            <v>0</v>
          </cell>
          <cell r="EX313">
            <v>0</v>
          </cell>
          <cell r="EY313">
            <v>0</v>
          </cell>
          <cell r="EZ313">
            <v>0</v>
          </cell>
          <cell r="FA313">
            <v>0</v>
          </cell>
          <cell r="FB313">
            <v>0</v>
          </cell>
          <cell r="FC313">
            <v>0</v>
          </cell>
          <cell r="FD313">
            <v>0</v>
          </cell>
          <cell r="FE313" t="str">
            <v>нд</v>
          </cell>
          <cell r="FF313">
            <v>0.35838199999999998</v>
          </cell>
          <cell r="FG313">
            <v>0.1</v>
          </cell>
          <cell r="FH313">
            <v>0</v>
          </cell>
          <cell r="FI313">
            <v>0</v>
          </cell>
          <cell r="FJ313">
            <v>0</v>
          </cell>
          <cell r="FK313">
            <v>0</v>
          </cell>
          <cell r="FL313">
            <v>0</v>
          </cell>
          <cell r="FM313">
            <v>0</v>
          </cell>
          <cell r="FN313">
            <v>0</v>
          </cell>
          <cell r="FO313">
            <v>0</v>
          </cell>
          <cell r="FP313" t="str">
            <v>нд</v>
          </cell>
          <cell r="FQ313">
            <v>0</v>
          </cell>
          <cell r="FR313">
            <v>0</v>
          </cell>
          <cell r="FS313">
            <v>0</v>
          </cell>
          <cell r="FT313">
            <v>0</v>
          </cell>
          <cell r="FU313">
            <v>0</v>
          </cell>
          <cell r="FV313">
            <v>0</v>
          </cell>
          <cell r="FW313">
            <v>0</v>
          </cell>
          <cell r="FX313">
            <v>0</v>
          </cell>
          <cell r="FY313">
            <v>0</v>
          </cell>
          <cell r="FZ313">
            <v>0</v>
          </cell>
          <cell r="GA313" t="str">
            <v>нд</v>
          </cell>
          <cell r="GB313">
            <v>0</v>
          </cell>
          <cell r="GC313">
            <v>0</v>
          </cell>
          <cell r="GD313">
            <v>0</v>
          </cell>
          <cell r="GE313">
            <v>0</v>
          </cell>
          <cell r="GF313">
            <v>0</v>
          </cell>
          <cell r="GG313">
            <v>0</v>
          </cell>
          <cell r="GH313">
            <v>0</v>
          </cell>
          <cell r="GI313">
            <v>0</v>
          </cell>
          <cell r="GJ313">
            <v>0</v>
          </cell>
          <cell r="GK313">
            <v>0</v>
          </cell>
          <cell r="GL313" t="str">
            <v>нд</v>
          </cell>
          <cell r="GM313">
            <v>0</v>
          </cell>
          <cell r="GN313">
            <v>0</v>
          </cell>
          <cell r="GO313">
            <v>0</v>
          </cell>
          <cell r="GP313">
            <v>0</v>
          </cell>
          <cell r="GQ313">
            <v>0</v>
          </cell>
          <cell r="GR313">
            <v>0</v>
          </cell>
          <cell r="GS313">
            <v>0</v>
          </cell>
          <cell r="GT313">
            <v>0</v>
          </cell>
          <cell r="GU313">
            <v>0</v>
          </cell>
          <cell r="GV313">
            <v>0</v>
          </cell>
          <cell r="GW313" t="str">
            <v>нд</v>
          </cell>
          <cell r="GX313">
            <v>0</v>
          </cell>
          <cell r="GY313">
            <v>0</v>
          </cell>
          <cell r="GZ313">
            <v>0</v>
          </cell>
          <cell r="HA313">
            <v>0</v>
          </cell>
          <cell r="HB313">
            <v>0</v>
          </cell>
          <cell r="HC313">
            <v>0</v>
          </cell>
          <cell r="HD313">
            <v>0</v>
          </cell>
          <cell r="HE313">
            <v>0</v>
          </cell>
          <cell r="HF313">
            <v>0</v>
          </cell>
          <cell r="HG313">
            <v>0</v>
          </cell>
          <cell r="HH313" t="str">
            <v>нд</v>
          </cell>
          <cell r="HI313">
            <v>0</v>
          </cell>
          <cell r="HJ313">
            <v>0</v>
          </cell>
          <cell r="HK313">
            <v>0</v>
          </cell>
          <cell r="HL313">
            <v>0</v>
          </cell>
          <cell r="HM313">
            <v>0</v>
          </cell>
          <cell r="HN313">
            <v>0</v>
          </cell>
          <cell r="HO313">
            <v>0</v>
          </cell>
          <cell r="HP313">
            <v>0</v>
          </cell>
          <cell r="HQ313">
            <v>0</v>
          </cell>
          <cell r="HR313">
            <v>0</v>
          </cell>
          <cell r="HS313" t="str">
            <v>нд</v>
          </cell>
          <cell r="HT313">
            <v>0</v>
          </cell>
          <cell r="HU313">
            <v>0</v>
          </cell>
          <cell r="HV313">
            <v>0</v>
          </cell>
          <cell r="HW313">
            <v>0</v>
          </cell>
          <cell r="HX313">
            <v>0</v>
          </cell>
          <cell r="HY313">
            <v>0</v>
          </cell>
          <cell r="HZ313">
            <v>0</v>
          </cell>
          <cell r="IA313">
            <v>0</v>
          </cell>
          <cell r="IB313">
            <v>0</v>
          </cell>
          <cell r="IC313">
            <v>0</v>
          </cell>
          <cell r="ID313" t="str">
            <v>нд</v>
          </cell>
          <cell r="IE313">
            <v>0</v>
          </cell>
          <cell r="IF313">
            <v>0</v>
          </cell>
          <cell r="IG313">
            <v>0</v>
          </cell>
          <cell r="IH313">
            <v>0</v>
          </cell>
          <cell r="II313">
            <v>0</v>
          </cell>
          <cell r="IJ313">
            <v>0</v>
          </cell>
          <cell r="IK313">
            <v>0</v>
          </cell>
          <cell r="IL313">
            <v>0</v>
          </cell>
          <cell r="IM313">
            <v>0</v>
          </cell>
          <cell r="IN313">
            <v>0</v>
          </cell>
          <cell r="IO313" t="str">
            <v>нд</v>
          </cell>
          <cell r="IP313">
            <v>0</v>
          </cell>
          <cell r="IQ313">
            <v>0</v>
          </cell>
          <cell r="IR313">
            <v>0</v>
          </cell>
          <cell r="IS313">
            <v>0</v>
          </cell>
          <cell r="IT313">
            <v>0</v>
          </cell>
          <cell r="IU313">
            <v>0</v>
          </cell>
          <cell r="IV313">
            <v>0</v>
          </cell>
          <cell r="IW313">
            <v>0</v>
          </cell>
          <cell r="IX313">
            <v>0</v>
          </cell>
          <cell r="IY313">
            <v>0</v>
          </cell>
          <cell r="IZ313" t="str">
            <v>нд</v>
          </cell>
          <cell r="JA313">
            <v>0</v>
          </cell>
          <cell r="JB313">
            <v>0</v>
          </cell>
          <cell r="JC313">
            <v>0</v>
          </cell>
          <cell r="JD313">
            <v>0</v>
          </cell>
          <cell r="JE313">
            <v>0</v>
          </cell>
          <cell r="JF313">
            <v>0</v>
          </cell>
          <cell r="JG313">
            <v>0</v>
          </cell>
          <cell r="JH313">
            <v>0</v>
          </cell>
          <cell r="JI313">
            <v>0</v>
          </cell>
          <cell r="JJ313">
            <v>0</v>
          </cell>
          <cell r="JK313" t="str">
            <v>нд</v>
          </cell>
          <cell r="JL313">
            <v>0</v>
          </cell>
          <cell r="JM313">
            <v>0</v>
          </cell>
          <cell r="JN313">
            <v>0</v>
          </cell>
          <cell r="JO313">
            <v>0</v>
          </cell>
          <cell r="JP313">
            <v>0</v>
          </cell>
          <cell r="JQ313">
            <v>0</v>
          </cell>
          <cell r="JR313">
            <v>0</v>
          </cell>
          <cell r="JS313">
            <v>0</v>
          </cell>
          <cell r="JT313">
            <v>0</v>
          </cell>
          <cell r="JU313">
            <v>0</v>
          </cell>
          <cell r="JV313" t="str">
            <v>нд</v>
          </cell>
          <cell r="JW313">
            <v>0</v>
          </cell>
          <cell r="JX313">
            <v>0</v>
          </cell>
          <cell r="JY313">
            <v>0</v>
          </cell>
          <cell r="JZ313">
            <v>0</v>
          </cell>
          <cell r="KA313">
            <v>0</v>
          </cell>
          <cell r="KB313">
            <v>0</v>
          </cell>
          <cell r="KC313">
            <v>0</v>
          </cell>
          <cell r="KD313">
            <v>0</v>
          </cell>
          <cell r="KE313">
            <v>0</v>
          </cell>
          <cell r="KF313">
            <v>0</v>
          </cell>
          <cell r="KG313" t="str">
            <v>нд</v>
          </cell>
          <cell r="KH313">
            <v>0</v>
          </cell>
          <cell r="KI313">
            <v>0</v>
          </cell>
          <cell r="KJ313">
            <v>0</v>
          </cell>
          <cell r="KK313">
            <v>0</v>
          </cell>
          <cell r="KL313">
            <v>0</v>
          </cell>
          <cell r="KM313">
            <v>0</v>
          </cell>
          <cell r="KN313">
            <v>0</v>
          </cell>
          <cell r="KO313">
            <v>0</v>
          </cell>
          <cell r="KP313">
            <v>0</v>
          </cell>
          <cell r="KQ313">
            <v>0</v>
          </cell>
          <cell r="KR313" t="str">
            <v>нд</v>
          </cell>
          <cell r="KS313">
            <v>0</v>
          </cell>
          <cell r="KT313">
            <v>0</v>
          </cell>
          <cell r="KU313">
            <v>0</v>
          </cell>
          <cell r="KV313">
            <v>0</v>
          </cell>
          <cell r="KW313">
            <v>0</v>
          </cell>
          <cell r="KX313">
            <v>0</v>
          </cell>
          <cell r="KY313">
            <v>0</v>
          </cell>
          <cell r="KZ313">
            <v>0</v>
          </cell>
          <cell r="LA313">
            <v>0</v>
          </cell>
          <cell r="LB313">
            <v>0</v>
          </cell>
          <cell r="LC313" t="str">
            <v>нд</v>
          </cell>
          <cell r="LD313">
            <v>0</v>
          </cell>
          <cell r="LE313">
            <v>0</v>
          </cell>
          <cell r="LF313">
            <v>0</v>
          </cell>
          <cell r="LG313">
            <v>0</v>
          </cell>
          <cell r="LH313">
            <v>0</v>
          </cell>
          <cell r="LI313">
            <v>0</v>
          </cell>
          <cell r="LJ313">
            <v>0</v>
          </cell>
          <cell r="LK313">
            <v>0</v>
          </cell>
          <cell r="LL313">
            <v>0</v>
          </cell>
          <cell r="LM313">
            <v>0</v>
          </cell>
          <cell r="LN313" t="str">
            <v>нд</v>
          </cell>
          <cell r="LO313">
            <v>0</v>
          </cell>
          <cell r="LP313">
            <v>0</v>
          </cell>
          <cell r="LQ313">
            <v>0</v>
          </cell>
          <cell r="LR313">
            <v>0</v>
          </cell>
          <cell r="LS313">
            <v>0</v>
          </cell>
          <cell r="LT313">
            <v>0</v>
          </cell>
          <cell r="LU313">
            <v>0</v>
          </cell>
          <cell r="LV313">
            <v>0</v>
          </cell>
          <cell r="LW313">
            <v>0</v>
          </cell>
          <cell r="LX313">
            <v>0</v>
          </cell>
          <cell r="LY313" t="str">
            <v>нд</v>
          </cell>
          <cell r="LZ313">
            <v>0</v>
          </cell>
          <cell r="MA313" t="str">
            <v>1.1.4</v>
          </cell>
          <cell r="MB313" t="str">
            <v xml:space="preserve">Строительство ТМ-400кВА Ф-2 ПС Энгель-Юрт с.Кади-Юрт ТП 2-11  </v>
          </cell>
          <cell r="MC313" t="str">
            <v>G_prj_109108_49700</v>
          </cell>
          <cell r="MD313" t="str">
            <v>G_prj_109108_49700</v>
          </cell>
          <cell r="ME313" t="b">
            <v>0</v>
          </cell>
          <cell r="MF313">
            <v>0</v>
          </cell>
          <cell r="MG313">
            <v>0</v>
          </cell>
          <cell r="MH313">
            <v>0</v>
          </cell>
          <cell r="MI313">
            <v>0</v>
          </cell>
          <cell r="MK313">
            <v>0</v>
          </cell>
          <cell r="ML313">
            <v>0</v>
          </cell>
          <cell r="MM313">
            <v>0</v>
          </cell>
          <cell r="MN313">
            <v>0</v>
          </cell>
          <cell r="MO313">
            <v>0</v>
          </cell>
          <cell r="MP313">
            <v>0</v>
          </cell>
          <cell r="MQ313">
            <v>0</v>
          </cell>
          <cell r="MR313">
            <v>0</v>
          </cell>
          <cell r="MS313">
            <v>0</v>
          </cell>
          <cell r="MT313">
            <v>0</v>
          </cell>
          <cell r="MU313">
            <v>0</v>
          </cell>
          <cell r="MV313">
            <v>0</v>
          </cell>
          <cell r="MW313">
            <v>0</v>
          </cell>
          <cell r="MX313">
            <v>0</v>
          </cell>
          <cell r="MY313">
            <v>0</v>
          </cell>
          <cell r="MZ313">
            <v>0</v>
          </cell>
          <cell r="NA313">
            <v>0</v>
          </cell>
          <cell r="NB313">
            <v>0</v>
          </cell>
          <cell r="NC313">
            <v>0</v>
          </cell>
          <cell r="ND313">
            <v>0</v>
          </cell>
          <cell r="NE313">
            <v>0</v>
          </cell>
          <cell r="NF313">
            <v>0</v>
          </cell>
          <cell r="NG313">
            <v>0</v>
          </cell>
          <cell r="NH313">
            <v>0</v>
          </cell>
          <cell r="NI313">
            <v>0</v>
          </cell>
          <cell r="NJ313">
            <v>0</v>
          </cell>
          <cell r="NK313">
            <v>0</v>
          </cell>
          <cell r="NL313">
            <v>0</v>
          </cell>
          <cell r="NM313">
            <v>0</v>
          </cell>
          <cell r="NN313">
            <v>0</v>
          </cell>
          <cell r="NO313">
            <v>0</v>
          </cell>
          <cell r="NP313">
            <v>0</v>
          </cell>
          <cell r="NQ313">
            <v>0</v>
          </cell>
          <cell r="NR313">
            <v>0</v>
          </cell>
          <cell r="NS313">
            <v>0</v>
          </cell>
          <cell r="NT313">
            <v>0</v>
          </cell>
          <cell r="NU313">
            <v>0</v>
          </cell>
          <cell r="NV313">
            <v>0</v>
          </cell>
          <cell r="NW313">
            <v>0</v>
          </cell>
          <cell r="NX313">
            <v>0</v>
          </cell>
          <cell r="NY313">
            <v>0</v>
          </cell>
          <cell r="NZ313">
            <v>0</v>
          </cell>
          <cell r="OA313">
            <v>0</v>
          </cell>
          <cell r="OB313">
            <v>0</v>
          </cell>
          <cell r="OC313">
            <v>0</v>
          </cell>
          <cell r="OD313">
            <v>0</v>
          </cell>
          <cell r="OE313">
            <v>0</v>
          </cell>
          <cell r="OF313">
            <v>0</v>
          </cell>
          <cell r="OG313">
            <v>0</v>
          </cell>
          <cell r="OH313">
            <v>0</v>
          </cell>
          <cell r="OI313">
            <v>0</v>
          </cell>
          <cell r="OJ313">
            <v>0</v>
          </cell>
          <cell r="OK313">
            <v>0</v>
          </cell>
          <cell r="OL313">
            <v>0</v>
          </cell>
          <cell r="ON313">
            <v>0.42289075999999998</v>
          </cell>
          <cell r="OO313">
            <v>0.42289075999999998</v>
          </cell>
          <cell r="OR313">
            <v>0</v>
          </cell>
          <cell r="OS313">
            <v>0</v>
          </cell>
          <cell r="OT313">
            <v>0</v>
          </cell>
          <cell r="OU313">
            <v>0</v>
          </cell>
          <cell r="OV313">
            <v>0</v>
          </cell>
          <cell r="OW313">
            <v>0</v>
          </cell>
          <cell r="OX313">
            <v>0</v>
          </cell>
          <cell r="OY313">
            <v>0</v>
          </cell>
          <cell r="OZ313">
            <v>0</v>
          </cell>
          <cell r="PA313">
            <v>0</v>
          </cell>
          <cell r="PB313">
            <v>0</v>
          </cell>
          <cell r="PC313">
            <v>0</v>
          </cell>
          <cell r="PD313">
            <v>0</v>
          </cell>
          <cell r="PE313">
            <v>0</v>
          </cell>
          <cell r="PF313">
            <v>0</v>
          </cell>
          <cell r="PG313">
            <v>0</v>
          </cell>
          <cell r="PH313">
            <v>0</v>
          </cell>
          <cell r="PI313">
            <v>0</v>
          </cell>
          <cell r="PJ313">
            <v>0</v>
          </cell>
          <cell r="PK313">
            <v>0</v>
          </cell>
          <cell r="PL313">
            <v>0</v>
          </cell>
          <cell r="PM313">
            <v>0</v>
          </cell>
          <cell r="PN313">
            <v>0</v>
          </cell>
          <cell r="PO313">
            <v>0</v>
          </cell>
          <cell r="PP313">
            <v>0</v>
          </cell>
          <cell r="PQ313">
            <v>0</v>
          </cell>
          <cell r="PR313">
            <v>0</v>
          </cell>
          <cell r="PS313">
            <v>0</v>
          </cell>
          <cell r="PT313">
            <v>0</v>
          </cell>
          <cell r="PU313">
            <v>0</v>
          </cell>
          <cell r="PV313">
            <v>0</v>
          </cell>
          <cell r="PW313">
            <v>0</v>
          </cell>
          <cell r="PX313">
            <v>0</v>
          </cell>
          <cell r="PY313">
            <v>0</v>
          </cell>
          <cell r="PZ313">
            <v>0</v>
          </cell>
        </row>
        <row r="314">
          <cell r="D314" t="str">
            <v>G_prj_109108_49702</v>
          </cell>
          <cell r="E314">
            <v>1.6846329000000049E-2</v>
          </cell>
          <cell r="F314">
            <v>0</v>
          </cell>
          <cell r="G314">
            <v>0</v>
          </cell>
          <cell r="H314">
            <v>1.6846329000000049E-2</v>
          </cell>
          <cell r="I314">
            <v>0</v>
          </cell>
          <cell r="J314">
            <v>0</v>
          </cell>
          <cell r="K314">
            <v>0</v>
          </cell>
          <cell r="L314">
            <v>0</v>
          </cell>
          <cell r="M314">
            <v>0</v>
          </cell>
          <cell r="N314">
            <v>0</v>
          </cell>
          <cell r="O314">
            <v>0</v>
          </cell>
          <cell r="P314">
            <v>0</v>
          </cell>
          <cell r="Q314">
            <v>0.44771613099999996</v>
          </cell>
          <cell r="R314">
            <v>0</v>
          </cell>
          <cell r="S314">
            <v>0</v>
          </cell>
          <cell r="T314">
            <v>0.44771613099999996</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v>0</v>
          </cell>
          <cell r="BQ314">
            <v>0</v>
          </cell>
          <cell r="BR314">
            <v>0</v>
          </cell>
          <cell r="BS314">
            <v>0</v>
          </cell>
          <cell r="BT314">
            <v>0</v>
          </cell>
          <cell r="BU314">
            <v>0</v>
          </cell>
          <cell r="BV314">
            <v>0</v>
          </cell>
          <cell r="BW314">
            <v>0</v>
          </cell>
          <cell r="BX314">
            <v>0</v>
          </cell>
          <cell r="BY314">
            <v>0</v>
          </cell>
          <cell r="BZ314">
            <v>0</v>
          </cell>
          <cell r="CA314">
            <v>0</v>
          </cell>
          <cell r="CB314">
            <v>0</v>
          </cell>
          <cell r="CC314">
            <v>0</v>
          </cell>
          <cell r="CD314">
            <v>0</v>
          </cell>
          <cell r="CE314">
            <v>0</v>
          </cell>
          <cell r="CF314">
            <v>0</v>
          </cell>
          <cell r="CG314">
            <v>0</v>
          </cell>
          <cell r="CH314">
            <v>0</v>
          </cell>
          <cell r="CI314">
            <v>0</v>
          </cell>
          <cell r="CJ314">
            <v>0</v>
          </cell>
          <cell r="CK314">
            <v>0</v>
          </cell>
          <cell r="CL314">
            <v>0</v>
          </cell>
          <cell r="CM314">
            <v>0</v>
          </cell>
          <cell r="CN314">
            <v>0</v>
          </cell>
          <cell r="CO314">
            <v>0</v>
          </cell>
          <cell r="CP314">
            <v>0</v>
          </cell>
          <cell r="CQ314">
            <v>0.44771613099999996</v>
          </cell>
          <cell r="CR314">
            <v>0</v>
          </cell>
          <cell r="CS314">
            <v>0</v>
          </cell>
          <cell r="CT314">
            <v>0.44771613099999996</v>
          </cell>
          <cell r="CU314">
            <v>0</v>
          </cell>
          <cell r="CV314">
            <v>0</v>
          </cell>
          <cell r="CW314">
            <v>0.44771613099999996</v>
          </cell>
          <cell r="CX314">
            <v>0</v>
          </cell>
          <cell r="CY314">
            <v>0</v>
          </cell>
          <cell r="CZ314">
            <v>0.44771613099999996</v>
          </cell>
          <cell r="DA314">
            <v>0</v>
          </cell>
          <cell r="DB314">
            <v>0</v>
          </cell>
          <cell r="DD314">
            <v>0.46456246000000001</v>
          </cell>
          <cell r="DE314">
            <v>0</v>
          </cell>
          <cell r="DF314">
            <v>0.39369700000000002</v>
          </cell>
          <cell r="DG314">
            <v>0</v>
          </cell>
          <cell r="DI314">
            <v>0.39369700000000002</v>
          </cell>
          <cell r="DJ314">
            <v>2.7251000000000001E-2</v>
          </cell>
          <cell r="DK314">
            <v>5.7710999999999998E-2</v>
          </cell>
          <cell r="DL314">
            <v>0.29103499999999999</v>
          </cell>
          <cell r="DM314">
            <v>1.7699999999999994E-2</v>
          </cell>
          <cell r="DN314">
            <v>0.39369700000000002</v>
          </cell>
          <cell r="DO314">
            <v>2.7251000000000001E-2</v>
          </cell>
          <cell r="DP314">
            <v>5.7710999999999998E-2</v>
          </cell>
          <cell r="DQ314">
            <v>0.29103499999999999</v>
          </cell>
          <cell r="DR314">
            <v>1.7699999999999994E-2</v>
          </cell>
          <cell r="DS314">
            <v>0.39369700000000002</v>
          </cell>
          <cell r="DT314">
            <v>0</v>
          </cell>
          <cell r="DU314">
            <v>0</v>
          </cell>
          <cell r="DV314">
            <v>0</v>
          </cell>
          <cell r="DW314">
            <v>0</v>
          </cell>
          <cell r="DX314">
            <v>0</v>
          </cell>
          <cell r="DY314">
            <v>0</v>
          </cell>
          <cell r="DZ314">
            <v>0</v>
          </cell>
          <cell r="EA314">
            <v>0</v>
          </cell>
          <cell r="EB314">
            <v>0</v>
          </cell>
          <cell r="EC314">
            <v>0</v>
          </cell>
          <cell r="ED314">
            <v>0</v>
          </cell>
          <cell r="EE314">
            <v>0</v>
          </cell>
          <cell r="EF314">
            <v>0</v>
          </cell>
          <cell r="EG314">
            <v>0</v>
          </cell>
          <cell r="EH314">
            <v>0</v>
          </cell>
          <cell r="EI314">
            <v>0</v>
          </cell>
          <cell r="EK314">
            <v>0.39369700000000002</v>
          </cell>
          <cell r="EL314">
            <v>0.16</v>
          </cell>
          <cell r="EM314">
            <v>0</v>
          </cell>
          <cell r="EN314">
            <v>0</v>
          </cell>
          <cell r="EO314">
            <v>0</v>
          </cell>
          <cell r="EP314">
            <v>0</v>
          </cell>
          <cell r="EQ314">
            <v>0</v>
          </cell>
          <cell r="ER314">
            <v>0</v>
          </cell>
          <cell r="ES314">
            <v>0</v>
          </cell>
          <cell r="ET314">
            <v>0</v>
          </cell>
          <cell r="EU314">
            <v>0.39369700000000002</v>
          </cell>
          <cell r="EV314">
            <v>0.16</v>
          </cell>
          <cell r="EW314">
            <v>0</v>
          </cell>
          <cell r="EX314">
            <v>0</v>
          </cell>
          <cell r="EY314">
            <v>0</v>
          </cell>
          <cell r="EZ314">
            <v>0</v>
          </cell>
          <cell r="FA314">
            <v>0</v>
          </cell>
          <cell r="FB314">
            <v>0</v>
          </cell>
          <cell r="FC314">
            <v>0</v>
          </cell>
          <cell r="FD314">
            <v>0</v>
          </cell>
          <cell r="FE314" t="str">
            <v>нд</v>
          </cell>
          <cell r="FF314">
            <v>0.39369700000000002</v>
          </cell>
          <cell r="FG314">
            <v>0.16</v>
          </cell>
          <cell r="FH314">
            <v>0</v>
          </cell>
          <cell r="FI314">
            <v>0</v>
          </cell>
          <cell r="FJ314">
            <v>0</v>
          </cell>
          <cell r="FK314">
            <v>0</v>
          </cell>
          <cell r="FL314">
            <v>0</v>
          </cell>
          <cell r="FM314">
            <v>0</v>
          </cell>
          <cell r="FN314">
            <v>0</v>
          </cell>
          <cell r="FO314">
            <v>0</v>
          </cell>
          <cell r="FP314" t="str">
            <v>нд</v>
          </cell>
          <cell r="FQ314">
            <v>0</v>
          </cell>
          <cell r="FR314">
            <v>0</v>
          </cell>
          <cell r="FS314">
            <v>0</v>
          </cell>
          <cell r="FT314">
            <v>0</v>
          </cell>
          <cell r="FU314">
            <v>0</v>
          </cell>
          <cell r="FV314">
            <v>0</v>
          </cell>
          <cell r="FW314">
            <v>0</v>
          </cell>
          <cell r="FX314">
            <v>0</v>
          </cell>
          <cell r="FY314">
            <v>0</v>
          </cell>
          <cell r="FZ314">
            <v>0</v>
          </cell>
          <cell r="GA314" t="str">
            <v>нд</v>
          </cell>
          <cell r="GB314">
            <v>0</v>
          </cell>
          <cell r="GC314">
            <v>0</v>
          </cell>
          <cell r="GD314">
            <v>0</v>
          </cell>
          <cell r="GE314">
            <v>0</v>
          </cell>
          <cell r="GF314">
            <v>0</v>
          </cell>
          <cell r="GG314">
            <v>0</v>
          </cell>
          <cell r="GH314">
            <v>0</v>
          </cell>
          <cell r="GI314">
            <v>0</v>
          </cell>
          <cell r="GJ314">
            <v>0</v>
          </cell>
          <cell r="GK314">
            <v>0</v>
          </cell>
          <cell r="GL314" t="str">
            <v>нд</v>
          </cell>
          <cell r="GM314">
            <v>0</v>
          </cell>
          <cell r="GN314">
            <v>0</v>
          </cell>
          <cell r="GO314">
            <v>0</v>
          </cell>
          <cell r="GP314">
            <v>0</v>
          </cell>
          <cell r="GQ314">
            <v>0</v>
          </cell>
          <cell r="GR314">
            <v>0</v>
          </cell>
          <cell r="GS314">
            <v>0</v>
          </cell>
          <cell r="GT314">
            <v>0</v>
          </cell>
          <cell r="GU314">
            <v>0</v>
          </cell>
          <cell r="GV314">
            <v>0</v>
          </cell>
          <cell r="GW314" t="str">
            <v>нд</v>
          </cell>
          <cell r="GX314">
            <v>0</v>
          </cell>
          <cell r="GY314">
            <v>0</v>
          </cell>
          <cell r="GZ314">
            <v>0</v>
          </cell>
          <cell r="HA314">
            <v>0</v>
          </cell>
          <cell r="HB314">
            <v>0</v>
          </cell>
          <cell r="HC314">
            <v>0</v>
          </cell>
          <cell r="HD314">
            <v>0</v>
          </cell>
          <cell r="HE314">
            <v>0</v>
          </cell>
          <cell r="HF314">
            <v>0</v>
          </cell>
          <cell r="HG314">
            <v>0</v>
          </cell>
          <cell r="HH314" t="str">
            <v>нд</v>
          </cell>
          <cell r="HI314">
            <v>0</v>
          </cell>
          <cell r="HJ314">
            <v>0</v>
          </cell>
          <cell r="HK314">
            <v>0</v>
          </cell>
          <cell r="HL314">
            <v>0</v>
          </cell>
          <cell r="HM314">
            <v>0</v>
          </cell>
          <cell r="HN314">
            <v>0</v>
          </cell>
          <cell r="HO314">
            <v>0</v>
          </cell>
          <cell r="HP314">
            <v>0</v>
          </cell>
          <cell r="HQ314">
            <v>0</v>
          </cell>
          <cell r="HR314">
            <v>0</v>
          </cell>
          <cell r="HS314" t="str">
            <v>нд</v>
          </cell>
          <cell r="HT314">
            <v>0</v>
          </cell>
          <cell r="HU314">
            <v>0</v>
          </cell>
          <cell r="HV314">
            <v>0</v>
          </cell>
          <cell r="HW314">
            <v>0</v>
          </cell>
          <cell r="HX314">
            <v>0</v>
          </cell>
          <cell r="HY314">
            <v>0</v>
          </cell>
          <cell r="HZ314">
            <v>0</v>
          </cell>
          <cell r="IA314">
            <v>0</v>
          </cell>
          <cell r="IB314">
            <v>0</v>
          </cell>
          <cell r="IC314">
            <v>0</v>
          </cell>
          <cell r="ID314" t="str">
            <v>нд</v>
          </cell>
          <cell r="IE314">
            <v>0</v>
          </cell>
          <cell r="IF314">
            <v>0</v>
          </cell>
          <cell r="IG314">
            <v>0</v>
          </cell>
          <cell r="IH314">
            <v>0</v>
          </cell>
          <cell r="II314">
            <v>0</v>
          </cell>
          <cell r="IJ314">
            <v>0</v>
          </cell>
          <cell r="IK314">
            <v>0</v>
          </cell>
          <cell r="IL314">
            <v>0</v>
          </cell>
          <cell r="IM314">
            <v>0</v>
          </cell>
          <cell r="IN314">
            <v>0</v>
          </cell>
          <cell r="IO314" t="str">
            <v>нд</v>
          </cell>
          <cell r="IP314">
            <v>0</v>
          </cell>
          <cell r="IQ314">
            <v>0</v>
          </cell>
          <cell r="IR314">
            <v>0</v>
          </cell>
          <cell r="IS314">
            <v>0</v>
          </cell>
          <cell r="IT314">
            <v>0</v>
          </cell>
          <cell r="IU314">
            <v>0</v>
          </cell>
          <cell r="IV314">
            <v>0</v>
          </cell>
          <cell r="IW314">
            <v>0</v>
          </cell>
          <cell r="IX314">
            <v>0</v>
          </cell>
          <cell r="IY314">
            <v>0</v>
          </cell>
          <cell r="IZ314" t="str">
            <v>нд</v>
          </cell>
          <cell r="JA314">
            <v>0</v>
          </cell>
          <cell r="JB314">
            <v>0</v>
          </cell>
          <cell r="JC314">
            <v>0</v>
          </cell>
          <cell r="JD314">
            <v>0</v>
          </cell>
          <cell r="JE314">
            <v>0</v>
          </cell>
          <cell r="JF314">
            <v>0</v>
          </cell>
          <cell r="JG314">
            <v>0</v>
          </cell>
          <cell r="JH314">
            <v>0</v>
          </cell>
          <cell r="JI314">
            <v>0</v>
          </cell>
          <cell r="JJ314">
            <v>0</v>
          </cell>
          <cell r="JK314" t="str">
            <v>нд</v>
          </cell>
          <cell r="JL314">
            <v>0</v>
          </cell>
          <cell r="JM314">
            <v>0</v>
          </cell>
          <cell r="JN314">
            <v>0</v>
          </cell>
          <cell r="JO314">
            <v>0</v>
          </cell>
          <cell r="JP314">
            <v>0</v>
          </cell>
          <cell r="JQ314">
            <v>0</v>
          </cell>
          <cell r="JR314">
            <v>0</v>
          </cell>
          <cell r="JS314">
            <v>0</v>
          </cell>
          <cell r="JT314">
            <v>0</v>
          </cell>
          <cell r="JU314">
            <v>0</v>
          </cell>
          <cell r="JV314" t="str">
            <v>нд</v>
          </cell>
          <cell r="JW314">
            <v>0</v>
          </cell>
          <cell r="JX314">
            <v>0</v>
          </cell>
          <cell r="JY314">
            <v>0</v>
          </cell>
          <cell r="JZ314">
            <v>0</v>
          </cell>
          <cell r="KA314">
            <v>0</v>
          </cell>
          <cell r="KB314">
            <v>0</v>
          </cell>
          <cell r="KC314">
            <v>0</v>
          </cell>
          <cell r="KD314">
            <v>0</v>
          </cell>
          <cell r="KE314">
            <v>0</v>
          </cell>
          <cell r="KF314">
            <v>0</v>
          </cell>
          <cell r="KG314" t="str">
            <v>нд</v>
          </cell>
          <cell r="KH314">
            <v>0</v>
          </cell>
          <cell r="KI314">
            <v>0</v>
          </cell>
          <cell r="KJ314">
            <v>0</v>
          </cell>
          <cell r="KK314">
            <v>0</v>
          </cell>
          <cell r="KL314">
            <v>0</v>
          </cell>
          <cell r="KM314">
            <v>0</v>
          </cell>
          <cell r="KN314">
            <v>0</v>
          </cell>
          <cell r="KO314">
            <v>0</v>
          </cell>
          <cell r="KP314">
            <v>0</v>
          </cell>
          <cell r="KQ314">
            <v>0</v>
          </cell>
          <cell r="KR314" t="str">
            <v>нд</v>
          </cell>
          <cell r="KS314">
            <v>0</v>
          </cell>
          <cell r="KT314">
            <v>0</v>
          </cell>
          <cell r="KU314">
            <v>0</v>
          </cell>
          <cell r="KV314">
            <v>0</v>
          </cell>
          <cell r="KW314">
            <v>0</v>
          </cell>
          <cell r="KX314">
            <v>0</v>
          </cell>
          <cell r="KY314">
            <v>0</v>
          </cell>
          <cell r="KZ314">
            <v>0</v>
          </cell>
          <cell r="LA314">
            <v>0</v>
          </cell>
          <cell r="LB314">
            <v>0</v>
          </cell>
          <cell r="LC314" t="str">
            <v>нд</v>
          </cell>
          <cell r="LD314">
            <v>0</v>
          </cell>
          <cell r="LE314">
            <v>0</v>
          </cell>
          <cell r="LF314">
            <v>0</v>
          </cell>
          <cell r="LG314">
            <v>0</v>
          </cell>
          <cell r="LH314">
            <v>0</v>
          </cell>
          <cell r="LI314">
            <v>0</v>
          </cell>
          <cell r="LJ314">
            <v>0</v>
          </cell>
          <cell r="LK314">
            <v>0</v>
          </cell>
          <cell r="LL314">
            <v>0</v>
          </cell>
          <cell r="LM314">
            <v>0</v>
          </cell>
          <cell r="LN314" t="str">
            <v>нд</v>
          </cell>
          <cell r="LO314">
            <v>0</v>
          </cell>
          <cell r="LP314">
            <v>0</v>
          </cell>
          <cell r="LQ314">
            <v>0</v>
          </cell>
          <cell r="LR314">
            <v>0</v>
          </cell>
          <cell r="LS314">
            <v>0</v>
          </cell>
          <cell r="LT314">
            <v>0</v>
          </cell>
          <cell r="LU314">
            <v>0</v>
          </cell>
          <cell r="LV314">
            <v>0</v>
          </cell>
          <cell r="LW314">
            <v>0</v>
          </cell>
          <cell r="LX314">
            <v>0</v>
          </cell>
          <cell r="LY314" t="str">
            <v>нд</v>
          </cell>
          <cell r="LZ314">
            <v>0</v>
          </cell>
          <cell r="MA314" t="str">
            <v>1.1.4</v>
          </cell>
          <cell r="MB314" t="str">
            <v>Строительство КТП с ТМ 100кВА Ф-9 ПС Шали г.Шали ТП 9-51</v>
          </cell>
          <cell r="MC314" t="str">
            <v>G_prj_109108_49701</v>
          </cell>
          <cell r="MD314" t="str">
            <v>G_prj_109108_49701</v>
          </cell>
          <cell r="ME314" t="b">
            <v>0</v>
          </cell>
          <cell r="MF314">
            <v>0</v>
          </cell>
          <cell r="MG314">
            <v>0</v>
          </cell>
          <cell r="MH314">
            <v>0</v>
          </cell>
          <cell r="MI314">
            <v>0</v>
          </cell>
          <cell r="MK314">
            <v>0</v>
          </cell>
          <cell r="ML314">
            <v>0</v>
          </cell>
          <cell r="MM314">
            <v>0</v>
          </cell>
          <cell r="MN314">
            <v>0</v>
          </cell>
          <cell r="MO314">
            <v>0</v>
          </cell>
          <cell r="MP314">
            <v>0</v>
          </cell>
          <cell r="MQ314">
            <v>0</v>
          </cell>
          <cell r="MR314">
            <v>0</v>
          </cell>
          <cell r="MS314">
            <v>0</v>
          </cell>
          <cell r="MT314">
            <v>0</v>
          </cell>
          <cell r="MU314">
            <v>0</v>
          </cell>
          <cell r="MV314">
            <v>0</v>
          </cell>
          <cell r="MW314">
            <v>0</v>
          </cell>
          <cell r="MX314">
            <v>0</v>
          </cell>
          <cell r="MY314">
            <v>0</v>
          </cell>
          <cell r="MZ314">
            <v>0</v>
          </cell>
          <cell r="NA314">
            <v>0</v>
          </cell>
          <cell r="NB314">
            <v>0</v>
          </cell>
          <cell r="NC314">
            <v>0</v>
          </cell>
          <cell r="ND314">
            <v>0</v>
          </cell>
          <cell r="NE314">
            <v>0</v>
          </cell>
          <cell r="NF314">
            <v>0</v>
          </cell>
          <cell r="NG314">
            <v>0</v>
          </cell>
          <cell r="NH314">
            <v>0</v>
          </cell>
          <cell r="NI314">
            <v>0</v>
          </cell>
          <cell r="NJ314">
            <v>0</v>
          </cell>
          <cell r="NK314">
            <v>0</v>
          </cell>
          <cell r="NL314">
            <v>0</v>
          </cell>
          <cell r="NM314">
            <v>0</v>
          </cell>
          <cell r="NN314">
            <v>0</v>
          </cell>
          <cell r="NO314">
            <v>0</v>
          </cell>
          <cell r="NP314">
            <v>0</v>
          </cell>
          <cell r="NQ314">
            <v>0</v>
          </cell>
          <cell r="NR314">
            <v>0</v>
          </cell>
          <cell r="NS314">
            <v>0</v>
          </cell>
          <cell r="NT314">
            <v>0</v>
          </cell>
          <cell r="NU314">
            <v>0</v>
          </cell>
          <cell r="NV314">
            <v>0</v>
          </cell>
          <cell r="NW314">
            <v>0</v>
          </cell>
          <cell r="NX314">
            <v>0</v>
          </cell>
          <cell r="NY314">
            <v>0</v>
          </cell>
          <cell r="NZ314">
            <v>0</v>
          </cell>
          <cell r="OA314">
            <v>0</v>
          </cell>
          <cell r="OB314">
            <v>0</v>
          </cell>
          <cell r="OC314">
            <v>0</v>
          </cell>
          <cell r="OD314">
            <v>0</v>
          </cell>
          <cell r="OE314">
            <v>0</v>
          </cell>
          <cell r="OF314">
            <v>0</v>
          </cell>
          <cell r="OG314">
            <v>0</v>
          </cell>
          <cell r="OH314">
            <v>0</v>
          </cell>
          <cell r="OI314">
            <v>0</v>
          </cell>
          <cell r="OJ314">
            <v>0</v>
          </cell>
          <cell r="OK314">
            <v>0</v>
          </cell>
          <cell r="OL314">
            <v>0</v>
          </cell>
          <cell r="ON314">
            <v>0.46456246000000001</v>
          </cell>
          <cell r="OO314">
            <v>0.46456246000000001</v>
          </cell>
          <cell r="OR314">
            <v>0</v>
          </cell>
          <cell r="OS314">
            <v>0</v>
          </cell>
          <cell r="OT314">
            <v>0</v>
          </cell>
          <cell r="OU314">
            <v>0</v>
          </cell>
          <cell r="OV314">
            <v>0</v>
          </cell>
          <cell r="OW314">
            <v>0</v>
          </cell>
          <cell r="OX314">
            <v>0</v>
          </cell>
          <cell r="OY314">
            <v>0</v>
          </cell>
          <cell r="OZ314">
            <v>0</v>
          </cell>
          <cell r="PA314">
            <v>0</v>
          </cell>
          <cell r="PB314">
            <v>0</v>
          </cell>
          <cell r="PC314">
            <v>0</v>
          </cell>
          <cell r="PD314">
            <v>0</v>
          </cell>
          <cell r="PE314">
            <v>0</v>
          </cell>
          <cell r="PF314">
            <v>0</v>
          </cell>
          <cell r="PG314">
            <v>0</v>
          </cell>
          <cell r="PH314">
            <v>0</v>
          </cell>
          <cell r="PI314">
            <v>0</v>
          </cell>
          <cell r="PJ314">
            <v>0</v>
          </cell>
          <cell r="PK314">
            <v>0</v>
          </cell>
          <cell r="PL314">
            <v>0</v>
          </cell>
          <cell r="PM314">
            <v>0</v>
          </cell>
          <cell r="PN314">
            <v>0</v>
          </cell>
          <cell r="PO314">
            <v>0</v>
          </cell>
          <cell r="PP314">
            <v>0</v>
          </cell>
          <cell r="PQ314">
            <v>0</v>
          </cell>
          <cell r="PR314">
            <v>0</v>
          </cell>
          <cell r="PS314">
            <v>0</v>
          </cell>
          <cell r="PT314">
            <v>0</v>
          </cell>
          <cell r="PU314">
            <v>0</v>
          </cell>
          <cell r="PV314">
            <v>0</v>
          </cell>
          <cell r="PW314">
            <v>0</v>
          </cell>
          <cell r="PX314">
            <v>0</v>
          </cell>
          <cell r="PY314">
            <v>0</v>
          </cell>
          <cell r="PZ314">
            <v>0</v>
          </cell>
        </row>
        <row r="315">
          <cell r="D315" t="str">
            <v>G_prj_109108_49703</v>
          </cell>
          <cell r="E315">
            <v>3.27991620000001E-3</v>
          </cell>
          <cell r="F315">
            <v>0</v>
          </cell>
          <cell r="G315">
            <v>0</v>
          </cell>
          <cell r="H315">
            <v>3.27991620000001E-3</v>
          </cell>
          <cell r="I315">
            <v>0</v>
          </cell>
          <cell r="J315">
            <v>0</v>
          </cell>
          <cell r="K315">
            <v>0</v>
          </cell>
          <cell r="L315">
            <v>0</v>
          </cell>
          <cell r="M315">
            <v>0</v>
          </cell>
          <cell r="N315">
            <v>0</v>
          </cell>
          <cell r="O315">
            <v>0</v>
          </cell>
          <cell r="P315">
            <v>0</v>
          </cell>
          <cell r="Q315">
            <v>0.44727476379999997</v>
          </cell>
          <cell r="R315">
            <v>0</v>
          </cell>
          <cell r="S315">
            <v>0</v>
          </cell>
          <cell r="T315">
            <v>0.44727476379999997</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0</v>
          </cell>
          <cell r="CF315">
            <v>0</v>
          </cell>
          <cell r="CG315">
            <v>0</v>
          </cell>
          <cell r="CH315">
            <v>0</v>
          </cell>
          <cell r="CI315">
            <v>0</v>
          </cell>
          <cell r="CJ315">
            <v>0</v>
          </cell>
          <cell r="CK315">
            <v>0</v>
          </cell>
          <cell r="CL315">
            <v>0</v>
          </cell>
          <cell r="CM315">
            <v>0</v>
          </cell>
          <cell r="CN315">
            <v>0</v>
          </cell>
          <cell r="CO315">
            <v>0</v>
          </cell>
          <cell r="CP315">
            <v>0</v>
          </cell>
          <cell r="CQ315">
            <v>0.44727476379999997</v>
          </cell>
          <cell r="CR315">
            <v>0</v>
          </cell>
          <cell r="CS315">
            <v>0</v>
          </cell>
          <cell r="CT315">
            <v>0.44727476379999997</v>
          </cell>
          <cell r="CU315">
            <v>0</v>
          </cell>
          <cell r="CV315">
            <v>0</v>
          </cell>
          <cell r="CW315">
            <v>0.44727476379999997</v>
          </cell>
          <cell r="CX315">
            <v>0</v>
          </cell>
          <cell r="CY315">
            <v>0</v>
          </cell>
          <cell r="CZ315">
            <v>0.44727476379999997</v>
          </cell>
          <cell r="DA315">
            <v>0</v>
          </cell>
          <cell r="DB315">
            <v>0</v>
          </cell>
          <cell r="DD315">
            <v>0.45055467999999999</v>
          </cell>
          <cell r="DE315">
            <v>0</v>
          </cell>
          <cell r="DF315">
            <v>0.381826</v>
          </cell>
          <cell r="DG315">
            <v>0</v>
          </cell>
          <cell r="DI315">
            <v>0.381826</v>
          </cell>
          <cell r="DJ315">
            <v>2.7251000000000001E-2</v>
          </cell>
          <cell r="DK315">
            <v>5.7357999999999999E-2</v>
          </cell>
          <cell r="DL315">
            <v>0.29103499999999999</v>
          </cell>
          <cell r="DM315">
            <v>6.1819999999999653E-3</v>
          </cell>
          <cell r="DN315">
            <v>0.381826</v>
          </cell>
          <cell r="DO315">
            <v>2.7251000000000001E-2</v>
          </cell>
          <cell r="DP315">
            <v>5.7357999999999999E-2</v>
          </cell>
          <cell r="DQ315">
            <v>0.29103499999999999</v>
          </cell>
          <cell r="DR315">
            <v>6.1819999999999653E-3</v>
          </cell>
          <cell r="DS315">
            <v>0.381826</v>
          </cell>
          <cell r="DT315">
            <v>0</v>
          </cell>
          <cell r="DU315">
            <v>0</v>
          </cell>
          <cell r="DV315">
            <v>0</v>
          </cell>
          <cell r="DW315">
            <v>0</v>
          </cell>
          <cell r="DX315">
            <v>0</v>
          </cell>
          <cell r="DY315">
            <v>0</v>
          </cell>
          <cell r="DZ315">
            <v>0</v>
          </cell>
          <cell r="EA315">
            <v>0</v>
          </cell>
          <cell r="EB315">
            <v>0</v>
          </cell>
          <cell r="EC315">
            <v>0</v>
          </cell>
          <cell r="ED315">
            <v>0</v>
          </cell>
          <cell r="EE315">
            <v>0</v>
          </cell>
          <cell r="EF315">
            <v>0</v>
          </cell>
          <cell r="EG315">
            <v>0</v>
          </cell>
          <cell r="EH315">
            <v>0</v>
          </cell>
          <cell r="EI315">
            <v>0</v>
          </cell>
          <cell r="EK315">
            <v>0.381826</v>
          </cell>
          <cell r="EL315">
            <v>0.16</v>
          </cell>
          <cell r="EM315">
            <v>0</v>
          </cell>
          <cell r="EN315">
            <v>0</v>
          </cell>
          <cell r="EO315">
            <v>0</v>
          </cell>
          <cell r="EP315">
            <v>0</v>
          </cell>
          <cell r="EQ315">
            <v>0</v>
          </cell>
          <cell r="ER315">
            <v>0</v>
          </cell>
          <cell r="ES315">
            <v>0</v>
          </cell>
          <cell r="ET315">
            <v>0</v>
          </cell>
          <cell r="EU315">
            <v>0.381826</v>
          </cell>
          <cell r="EV315">
            <v>0.16</v>
          </cell>
          <cell r="EW315">
            <v>0</v>
          </cell>
          <cell r="EX315">
            <v>0</v>
          </cell>
          <cell r="EY315">
            <v>0</v>
          </cell>
          <cell r="EZ315">
            <v>0</v>
          </cell>
          <cell r="FA315">
            <v>0</v>
          </cell>
          <cell r="FB315">
            <v>0</v>
          </cell>
          <cell r="FC315">
            <v>0</v>
          </cell>
          <cell r="FD315">
            <v>0</v>
          </cell>
          <cell r="FE315" t="str">
            <v>нд</v>
          </cell>
          <cell r="FF315">
            <v>0.381826</v>
          </cell>
          <cell r="FG315">
            <v>0.16</v>
          </cell>
          <cell r="FH315">
            <v>0</v>
          </cell>
          <cell r="FI315">
            <v>0</v>
          </cell>
          <cell r="FJ315">
            <v>0</v>
          </cell>
          <cell r="FK315">
            <v>0</v>
          </cell>
          <cell r="FL315">
            <v>0</v>
          </cell>
          <cell r="FM315">
            <v>0</v>
          </cell>
          <cell r="FN315">
            <v>0</v>
          </cell>
          <cell r="FO315">
            <v>0</v>
          </cell>
          <cell r="FP315" t="str">
            <v>нд</v>
          </cell>
          <cell r="FQ315">
            <v>0</v>
          </cell>
          <cell r="FR315">
            <v>0</v>
          </cell>
          <cell r="FS315">
            <v>0</v>
          </cell>
          <cell r="FT315">
            <v>0</v>
          </cell>
          <cell r="FU315">
            <v>0</v>
          </cell>
          <cell r="FV315">
            <v>0</v>
          </cell>
          <cell r="FW315">
            <v>0</v>
          </cell>
          <cell r="FX315">
            <v>0</v>
          </cell>
          <cell r="FY315">
            <v>0</v>
          </cell>
          <cell r="FZ315">
            <v>0</v>
          </cell>
          <cell r="GA315" t="str">
            <v>нд</v>
          </cell>
          <cell r="GB315">
            <v>0</v>
          </cell>
          <cell r="GC315">
            <v>0</v>
          </cell>
          <cell r="GD315">
            <v>0</v>
          </cell>
          <cell r="GE315">
            <v>0</v>
          </cell>
          <cell r="GF315">
            <v>0</v>
          </cell>
          <cell r="GG315">
            <v>0</v>
          </cell>
          <cell r="GH315">
            <v>0</v>
          </cell>
          <cell r="GI315">
            <v>0</v>
          </cell>
          <cell r="GJ315">
            <v>0</v>
          </cell>
          <cell r="GK315">
            <v>0</v>
          </cell>
          <cell r="GL315" t="str">
            <v>нд</v>
          </cell>
          <cell r="GM315">
            <v>0</v>
          </cell>
          <cell r="GN315">
            <v>0</v>
          </cell>
          <cell r="GO315">
            <v>0</v>
          </cell>
          <cell r="GP315">
            <v>0</v>
          </cell>
          <cell r="GQ315">
            <v>0</v>
          </cell>
          <cell r="GR315">
            <v>0</v>
          </cell>
          <cell r="GS315">
            <v>0</v>
          </cell>
          <cell r="GT315">
            <v>0</v>
          </cell>
          <cell r="GU315">
            <v>0</v>
          </cell>
          <cell r="GV315">
            <v>0</v>
          </cell>
          <cell r="GW315" t="str">
            <v>нд</v>
          </cell>
          <cell r="GX315">
            <v>0</v>
          </cell>
          <cell r="GY315">
            <v>0</v>
          </cell>
          <cell r="GZ315">
            <v>0</v>
          </cell>
          <cell r="HA315">
            <v>0</v>
          </cell>
          <cell r="HB315">
            <v>0</v>
          </cell>
          <cell r="HC315">
            <v>0</v>
          </cell>
          <cell r="HD315">
            <v>0</v>
          </cell>
          <cell r="HE315">
            <v>0</v>
          </cell>
          <cell r="HF315">
            <v>0</v>
          </cell>
          <cell r="HG315">
            <v>0</v>
          </cell>
          <cell r="HH315" t="str">
            <v>нд</v>
          </cell>
          <cell r="HI315">
            <v>0</v>
          </cell>
          <cell r="HJ315">
            <v>0</v>
          </cell>
          <cell r="HK315">
            <v>0</v>
          </cell>
          <cell r="HL315">
            <v>0</v>
          </cell>
          <cell r="HM315">
            <v>0</v>
          </cell>
          <cell r="HN315">
            <v>0</v>
          </cell>
          <cell r="HO315">
            <v>0</v>
          </cell>
          <cell r="HP315">
            <v>0</v>
          </cell>
          <cell r="HQ315">
            <v>0</v>
          </cell>
          <cell r="HR315">
            <v>0</v>
          </cell>
          <cell r="HS315" t="str">
            <v>нд</v>
          </cell>
          <cell r="HT315">
            <v>0</v>
          </cell>
          <cell r="HU315">
            <v>0</v>
          </cell>
          <cell r="HV315">
            <v>0</v>
          </cell>
          <cell r="HW315">
            <v>0</v>
          </cell>
          <cell r="HX315">
            <v>0</v>
          </cell>
          <cell r="HY315">
            <v>0</v>
          </cell>
          <cell r="HZ315">
            <v>0</v>
          </cell>
          <cell r="IA315">
            <v>0</v>
          </cell>
          <cell r="IB315">
            <v>0</v>
          </cell>
          <cell r="IC315">
            <v>0</v>
          </cell>
          <cell r="ID315" t="str">
            <v>нд</v>
          </cell>
          <cell r="IE315">
            <v>0</v>
          </cell>
          <cell r="IF315">
            <v>0</v>
          </cell>
          <cell r="IG315">
            <v>0</v>
          </cell>
          <cell r="IH315">
            <v>0</v>
          </cell>
          <cell r="II315">
            <v>0</v>
          </cell>
          <cell r="IJ315">
            <v>0</v>
          </cell>
          <cell r="IK315">
            <v>0</v>
          </cell>
          <cell r="IL315">
            <v>0</v>
          </cell>
          <cell r="IM315">
            <v>0</v>
          </cell>
          <cell r="IN315">
            <v>0</v>
          </cell>
          <cell r="IO315" t="str">
            <v>нд</v>
          </cell>
          <cell r="IP315">
            <v>0</v>
          </cell>
          <cell r="IQ315">
            <v>0</v>
          </cell>
          <cell r="IR315">
            <v>0</v>
          </cell>
          <cell r="IS315">
            <v>0</v>
          </cell>
          <cell r="IT315">
            <v>0</v>
          </cell>
          <cell r="IU315">
            <v>0</v>
          </cell>
          <cell r="IV315">
            <v>0</v>
          </cell>
          <cell r="IW315">
            <v>0</v>
          </cell>
          <cell r="IX315">
            <v>0</v>
          </cell>
          <cell r="IY315">
            <v>0</v>
          </cell>
          <cell r="IZ315" t="str">
            <v>нд</v>
          </cell>
          <cell r="JA315">
            <v>0</v>
          </cell>
          <cell r="JB315">
            <v>0</v>
          </cell>
          <cell r="JC315">
            <v>0</v>
          </cell>
          <cell r="JD315">
            <v>0</v>
          </cell>
          <cell r="JE315">
            <v>0</v>
          </cell>
          <cell r="JF315">
            <v>0</v>
          </cell>
          <cell r="JG315">
            <v>0</v>
          </cell>
          <cell r="JH315">
            <v>0</v>
          </cell>
          <cell r="JI315">
            <v>0</v>
          </cell>
          <cell r="JJ315">
            <v>0</v>
          </cell>
          <cell r="JK315" t="str">
            <v>нд</v>
          </cell>
          <cell r="JL315">
            <v>0</v>
          </cell>
          <cell r="JM315">
            <v>0</v>
          </cell>
          <cell r="JN315">
            <v>0</v>
          </cell>
          <cell r="JO315">
            <v>0</v>
          </cell>
          <cell r="JP315">
            <v>0</v>
          </cell>
          <cell r="JQ315">
            <v>0</v>
          </cell>
          <cell r="JR315">
            <v>0</v>
          </cell>
          <cell r="JS315">
            <v>0</v>
          </cell>
          <cell r="JT315">
            <v>0</v>
          </cell>
          <cell r="JU315">
            <v>0</v>
          </cell>
          <cell r="JV315" t="str">
            <v>нд</v>
          </cell>
          <cell r="JW315">
            <v>0</v>
          </cell>
          <cell r="JX315">
            <v>0</v>
          </cell>
          <cell r="JY315">
            <v>0</v>
          </cell>
          <cell r="JZ315">
            <v>0</v>
          </cell>
          <cell r="KA315">
            <v>0</v>
          </cell>
          <cell r="KB315">
            <v>0</v>
          </cell>
          <cell r="KC315">
            <v>0</v>
          </cell>
          <cell r="KD315">
            <v>0</v>
          </cell>
          <cell r="KE315">
            <v>0</v>
          </cell>
          <cell r="KF315">
            <v>0</v>
          </cell>
          <cell r="KG315" t="str">
            <v>нд</v>
          </cell>
          <cell r="KH315">
            <v>0</v>
          </cell>
          <cell r="KI315">
            <v>0</v>
          </cell>
          <cell r="KJ315">
            <v>0</v>
          </cell>
          <cell r="KK315">
            <v>0</v>
          </cell>
          <cell r="KL315">
            <v>0</v>
          </cell>
          <cell r="KM315">
            <v>0</v>
          </cell>
          <cell r="KN315">
            <v>0</v>
          </cell>
          <cell r="KO315">
            <v>0</v>
          </cell>
          <cell r="KP315">
            <v>0</v>
          </cell>
          <cell r="KQ315">
            <v>0</v>
          </cell>
          <cell r="KR315" t="str">
            <v>нд</v>
          </cell>
          <cell r="KS315">
            <v>0</v>
          </cell>
          <cell r="KT315">
            <v>0</v>
          </cell>
          <cell r="KU315">
            <v>0</v>
          </cell>
          <cell r="KV315">
            <v>0</v>
          </cell>
          <cell r="KW315">
            <v>0</v>
          </cell>
          <cell r="KX315">
            <v>0</v>
          </cell>
          <cell r="KY315">
            <v>0</v>
          </cell>
          <cell r="KZ315">
            <v>0</v>
          </cell>
          <cell r="LA315">
            <v>0</v>
          </cell>
          <cell r="LB315">
            <v>0</v>
          </cell>
          <cell r="LC315" t="str">
            <v>нд</v>
          </cell>
          <cell r="LD315">
            <v>0</v>
          </cell>
          <cell r="LE315">
            <v>0</v>
          </cell>
          <cell r="LF315">
            <v>0</v>
          </cell>
          <cell r="LG315">
            <v>0</v>
          </cell>
          <cell r="LH315">
            <v>0</v>
          </cell>
          <cell r="LI315">
            <v>0</v>
          </cell>
          <cell r="LJ315">
            <v>0</v>
          </cell>
          <cell r="LK315">
            <v>0</v>
          </cell>
          <cell r="LL315">
            <v>0</v>
          </cell>
          <cell r="LM315">
            <v>0</v>
          </cell>
          <cell r="LN315" t="str">
            <v>нд</v>
          </cell>
          <cell r="LO315">
            <v>0</v>
          </cell>
          <cell r="LP315">
            <v>0</v>
          </cell>
          <cell r="LQ315">
            <v>0</v>
          </cell>
          <cell r="LR315">
            <v>0</v>
          </cell>
          <cell r="LS315">
            <v>0</v>
          </cell>
          <cell r="LT315">
            <v>0</v>
          </cell>
          <cell r="LU315">
            <v>0</v>
          </cell>
          <cell r="LV315">
            <v>0</v>
          </cell>
          <cell r="LW315">
            <v>0</v>
          </cell>
          <cell r="LX315">
            <v>0</v>
          </cell>
          <cell r="LY315" t="str">
            <v>нд</v>
          </cell>
          <cell r="LZ315">
            <v>0</v>
          </cell>
          <cell r="MA315" t="str">
            <v>1.1.4</v>
          </cell>
          <cell r="MB315" t="str">
            <v>Строительство КТП с ТМ-160 Ф-1 ПС  Урус-Мартан с.Гехи ТП 1-42</v>
          </cell>
          <cell r="MC315" t="str">
            <v>G_prj_109108_49702</v>
          </cell>
          <cell r="MD315" t="str">
            <v>G_prj_109108_49702</v>
          </cell>
          <cell r="ME315" t="b">
            <v>0</v>
          </cell>
          <cell r="MF315">
            <v>0</v>
          </cell>
          <cell r="MG315">
            <v>0</v>
          </cell>
          <cell r="MH315">
            <v>0</v>
          </cell>
          <cell r="MI315">
            <v>0</v>
          </cell>
          <cell r="MK315">
            <v>0</v>
          </cell>
          <cell r="ML315">
            <v>0</v>
          </cell>
          <cell r="MM315">
            <v>0</v>
          </cell>
          <cell r="MN315">
            <v>0</v>
          </cell>
          <cell r="MO315">
            <v>0</v>
          </cell>
          <cell r="MP315">
            <v>0</v>
          </cell>
          <cell r="MQ315">
            <v>0</v>
          </cell>
          <cell r="MR315">
            <v>0</v>
          </cell>
          <cell r="MS315">
            <v>0</v>
          </cell>
          <cell r="MT315">
            <v>0</v>
          </cell>
          <cell r="MU315">
            <v>0</v>
          </cell>
          <cell r="MV315">
            <v>0</v>
          </cell>
          <cell r="MW315">
            <v>0</v>
          </cell>
          <cell r="MX315">
            <v>0</v>
          </cell>
          <cell r="MY315">
            <v>0</v>
          </cell>
          <cell r="MZ315">
            <v>0</v>
          </cell>
          <cell r="NA315">
            <v>0</v>
          </cell>
          <cell r="NB315">
            <v>0</v>
          </cell>
          <cell r="NC315">
            <v>0</v>
          </cell>
          <cell r="ND315">
            <v>0</v>
          </cell>
          <cell r="NE315">
            <v>0</v>
          </cell>
          <cell r="NF315">
            <v>0</v>
          </cell>
          <cell r="NG315">
            <v>0</v>
          </cell>
          <cell r="NH315">
            <v>0</v>
          </cell>
          <cell r="NI315">
            <v>0</v>
          </cell>
          <cell r="NJ315">
            <v>0</v>
          </cell>
          <cell r="NK315">
            <v>0</v>
          </cell>
          <cell r="NL315">
            <v>0</v>
          </cell>
          <cell r="NM315">
            <v>0</v>
          </cell>
          <cell r="NN315">
            <v>0</v>
          </cell>
          <cell r="NO315">
            <v>0</v>
          </cell>
          <cell r="NP315">
            <v>0</v>
          </cell>
          <cell r="NQ315">
            <v>0</v>
          </cell>
          <cell r="NR315">
            <v>0</v>
          </cell>
          <cell r="NS315">
            <v>0</v>
          </cell>
          <cell r="NT315">
            <v>0</v>
          </cell>
          <cell r="NU315">
            <v>0</v>
          </cell>
          <cell r="NV315">
            <v>0</v>
          </cell>
          <cell r="NW315">
            <v>0</v>
          </cell>
          <cell r="NX315">
            <v>0</v>
          </cell>
          <cell r="NY315">
            <v>0</v>
          </cell>
          <cell r="NZ315">
            <v>0</v>
          </cell>
          <cell r="OA315">
            <v>0</v>
          </cell>
          <cell r="OB315">
            <v>0</v>
          </cell>
          <cell r="OC315">
            <v>0</v>
          </cell>
          <cell r="OD315">
            <v>0</v>
          </cell>
          <cell r="OE315">
            <v>0</v>
          </cell>
          <cell r="OF315">
            <v>0</v>
          </cell>
          <cell r="OG315">
            <v>0</v>
          </cell>
          <cell r="OH315">
            <v>0</v>
          </cell>
          <cell r="OI315">
            <v>0</v>
          </cell>
          <cell r="OJ315">
            <v>0</v>
          </cell>
          <cell r="OK315">
            <v>0</v>
          </cell>
          <cell r="OL315">
            <v>0</v>
          </cell>
          <cell r="ON315">
            <v>0.45055467999999999</v>
          </cell>
          <cell r="OO315">
            <v>0.45055467999999999</v>
          </cell>
          <cell r="OR315">
            <v>0</v>
          </cell>
          <cell r="OS315">
            <v>0</v>
          </cell>
          <cell r="OT315">
            <v>0</v>
          </cell>
          <cell r="OU315">
            <v>0</v>
          </cell>
          <cell r="OV315">
            <v>0</v>
          </cell>
          <cell r="OW315">
            <v>0</v>
          </cell>
          <cell r="OX315">
            <v>0</v>
          </cell>
          <cell r="OY315">
            <v>0</v>
          </cell>
          <cell r="OZ315">
            <v>0</v>
          </cell>
          <cell r="PA315">
            <v>0</v>
          </cell>
          <cell r="PB315">
            <v>0</v>
          </cell>
          <cell r="PC315">
            <v>0</v>
          </cell>
          <cell r="PD315">
            <v>0</v>
          </cell>
          <cell r="PE315">
            <v>0</v>
          </cell>
          <cell r="PF315">
            <v>0</v>
          </cell>
          <cell r="PG315">
            <v>0</v>
          </cell>
          <cell r="PH315">
            <v>0</v>
          </cell>
          <cell r="PI315">
            <v>0</v>
          </cell>
          <cell r="PJ315">
            <v>0</v>
          </cell>
          <cell r="PK315">
            <v>0</v>
          </cell>
          <cell r="PL315">
            <v>0</v>
          </cell>
          <cell r="PM315">
            <v>0</v>
          </cell>
          <cell r="PN315">
            <v>0</v>
          </cell>
          <cell r="PO315">
            <v>0</v>
          </cell>
          <cell r="PP315">
            <v>0</v>
          </cell>
          <cell r="PQ315">
            <v>0</v>
          </cell>
          <cell r="PR315">
            <v>0</v>
          </cell>
          <cell r="PS315">
            <v>0</v>
          </cell>
          <cell r="PT315">
            <v>0</v>
          </cell>
          <cell r="PU315">
            <v>0</v>
          </cell>
          <cell r="PV315">
            <v>0</v>
          </cell>
          <cell r="PW315">
            <v>0</v>
          </cell>
          <cell r="PX315">
            <v>0</v>
          </cell>
          <cell r="PY315">
            <v>0</v>
          </cell>
          <cell r="PZ315">
            <v>0</v>
          </cell>
        </row>
        <row r="316">
          <cell r="D316" t="str">
            <v>G_prj_109108_49704</v>
          </cell>
          <cell r="E316">
            <v>1.68242394E-2</v>
          </cell>
          <cell r="F316">
            <v>0</v>
          </cell>
          <cell r="G316">
            <v>0</v>
          </cell>
          <cell r="H316">
            <v>1.68242394E-2</v>
          </cell>
          <cell r="I316">
            <v>0</v>
          </cell>
          <cell r="J316">
            <v>0</v>
          </cell>
          <cell r="K316">
            <v>0</v>
          </cell>
          <cell r="L316">
            <v>0</v>
          </cell>
          <cell r="M316">
            <v>0</v>
          </cell>
          <cell r="N316">
            <v>0</v>
          </cell>
          <cell r="O316">
            <v>0</v>
          </cell>
          <cell r="P316">
            <v>0</v>
          </cell>
          <cell r="Q316">
            <v>0.44712816059999994</v>
          </cell>
          <cell r="R316">
            <v>0</v>
          </cell>
          <cell r="S316">
            <v>0</v>
          </cell>
          <cell r="T316">
            <v>0.44712816059999994</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BY316">
            <v>0</v>
          </cell>
          <cell r="BZ316">
            <v>0</v>
          </cell>
          <cell r="CA316">
            <v>0</v>
          </cell>
          <cell r="CB316">
            <v>0</v>
          </cell>
          <cell r="CC316">
            <v>0</v>
          </cell>
          <cell r="CD316">
            <v>0</v>
          </cell>
          <cell r="CE316">
            <v>0</v>
          </cell>
          <cell r="CF316">
            <v>0</v>
          </cell>
          <cell r="CG316">
            <v>0</v>
          </cell>
          <cell r="CH316">
            <v>0</v>
          </cell>
          <cell r="CI316">
            <v>0</v>
          </cell>
          <cell r="CJ316">
            <v>0</v>
          </cell>
          <cell r="CK316">
            <v>0</v>
          </cell>
          <cell r="CL316">
            <v>0</v>
          </cell>
          <cell r="CM316">
            <v>0</v>
          </cell>
          <cell r="CN316">
            <v>0</v>
          </cell>
          <cell r="CO316">
            <v>0</v>
          </cell>
          <cell r="CP316">
            <v>0</v>
          </cell>
          <cell r="CQ316">
            <v>0.44712816059999994</v>
          </cell>
          <cell r="CR316">
            <v>0</v>
          </cell>
          <cell r="CS316">
            <v>0</v>
          </cell>
          <cell r="CT316">
            <v>0.44712816059999994</v>
          </cell>
          <cell r="CU316">
            <v>0</v>
          </cell>
          <cell r="CV316">
            <v>0</v>
          </cell>
          <cell r="CW316">
            <v>0.44712816059999994</v>
          </cell>
          <cell r="CX316">
            <v>0</v>
          </cell>
          <cell r="CY316">
            <v>0</v>
          </cell>
          <cell r="CZ316">
            <v>0.44712816059999994</v>
          </cell>
          <cell r="DA316">
            <v>0</v>
          </cell>
          <cell r="DB316">
            <v>0</v>
          </cell>
          <cell r="DD316">
            <v>0.46395239999999993</v>
          </cell>
          <cell r="DE316">
            <v>0</v>
          </cell>
          <cell r="DF316">
            <v>0.39317999999999997</v>
          </cell>
          <cell r="DG316">
            <v>0</v>
          </cell>
          <cell r="DI316">
            <v>0.39317999999999997</v>
          </cell>
          <cell r="DJ316">
            <v>2.7251000000000001E-2</v>
          </cell>
          <cell r="DK316">
            <v>5.7241E-2</v>
          </cell>
          <cell r="DL316">
            <v>0.29103499999999999</v>
          </cell>
          <cell r="DM316">
            <v>1.7652999999999974E-2</v>
          </cell>
          <cell r="DN316">
            <v>0.39317999999999997</v>
          </cell>
          <cell r="DO316">
            <v>2.7251000000000001E-2</v>
          </cell>
          <cell r="DP316">
            <v>5.7241E-2</v>
          </cell>
          <cell r="DQ316">
            <v>0.29103499999999999</v>
          </cell>
          <cell r="DR316">
            <v>1.7652999999999974E-2</v>
          </cell>
          <cell r="DS316">
            <v>0.39317999999999997</v>
          </cell>
          <cell r="DT316">
            <v>0</v>
          </cell>
          <cell r="DU316">
            <v>0</v>
          </cell>
          <cell r="DV316">
            <v>0</v>
          </cell>
          <cell r="DW316">
            <v>0</v>
          </cell>
          <cell r="DX316">
            <v>0</v>
          </cell>
          <cell r="DY316">
            <v>0</v>
          </cell>
          <cell r="DZ316">
            <v>0</v>
          </cell>
          <cell r="EA316">
            <v>0</v>
          </cell>
          <cell r="EB316">
            <v>0</v>
          </cell>
          <cell r="EC316">
            <v>0</v>
          </cell>
          <cell r="ED316">
            <v>0</v>
          </cell>
          <cell r="EE316">
            <v>0</v>
          </cell>
          <cell r="EF316">
            <v>0</v>
          </cell>
          <cell r="EG316">
            <v>0</v>
          </cell>
          <cell r="EH316">
            <v>0</v>
          </cell>
          <cell r="EI316">
            <v>0</v>
          </cell>
          <cell r="EK316">
            <v>0.39317999999999997</v>
          </cell>
          <cell r="EL316">
            <v>0.16</v>
          </cell>
          <cell r="EM316">
            <v>0</v>
          </cell>
          <cell r="EN316">
            <v>0</v>
          </cell>
          <cell r="EO316">
            <v>0</v>
          </cell>
          <cell r="EP316">
            <v>0</v>
          </cell>
          <cell r="EQ316">
            <v>0</v>
          </cell>
          <cell r="ER316">
            <v>0</v>
          </cell>
          <cell r="ES316">
            <v>0</v>
          </cell>
          <cell r="ET316">
            <v>0</v>
          </cell>
          <cell r="EU316">
            <v>0.39317999999999997</v>
          </cell>
          <cell r="EV316">
            <v>0.16</v>
          </cell>
          <cell r="EW316">
            <v>0</v>
          </cell>
          <cell r="EX316">
            <v>0</v>
          </cell>
          <cell r="EY316">
            <v>0</v>
          </cell>
          <cell r="EZ316">
            <v>0</v>
          </cell>
          <cell r="FA316">
            <v>0</v>
          </cell>
          <cell r="FB316">
            <v>0</v>
          </cell>
          <cell r="FC316">
            <v>0</v>
          </cell>
          <cell r="FD316">
            <v>0</v>
          </cell>
          <cell r="FE316" t="str">
            <v>нд</v>
          </cell>
          <cell r="FF316">
            <v>0.39317999999999997</v>
          </cell>
          <cell r="FG316">
            <v>0.16</v>
          </cell>
          <cell r="FH316">
            <v>0</v>
          </cell>
          <cell r="FI316">
            <v>0</v>
          </cell>
          <cell r="FJ316">
            <v>0</v>
          </cell>
          <cell r="FK316">
            <v>0</v>
          </cell>
          <cell r="FL316">
            <v>0</v>
          </cell>
          <cell r="FM316">
            <v>0</v>
          </cell>
          <cell r="FN316">
            <v>0</v>
          </cell>
          <cell r="FO316">
            <v>0</v>
          </cell>
          <cell r="FP316" t="str">
            <v>нд</v>
          </cell>
          <cell r="FQ316">
            <v>0</v>
          </cell>
          <cell r="FR316">
            <v>0</v>
          </cell>
          <cell r="FS316">
            <v>0</v>
          </cell>
          <cell r="FT316">
            <v>0</v>
          </cell>
          <cell r="FU316">
            <v>0</v>
          </cell>
          <cell r="FV316">
            <v>0</v>
          </cell>
          <cell r="FW316">
            <v>0</v>
          </cell>
          <cell r="FX316">
            <v>0</v>
          </cell>
          <cell r="FY316">
            <v>0</v>
          </cell>
          <cell r="FZ316">
            <v>0</v>
          </cell>
          <cell r="GA316" t="str">
            <v>нд</v>
          </cell>
          <cell r="GB316">
            <v>0</v>
          </cell>
          <cell r="GC316">
            <v>0</v>
          </cell>
          <cell r="GD316">
            <v>0</v>
          </cell>
          <cell r="GE316">
            <v>0</v>
          </cell>
          <cell r="GF316">
            <v>0</v>
          </cell>
          <cell r="GG316">
            <v>0</v>
          </cell>
          <cell r="GH316">
            <v>0</v>
          </cell>
          <cell r="GI316">
            <v>0</v>
          </cell>
          <cell r="GJ316">
            <v>0</v>
          </cell>
          <cell r="GK316">
            <v>0</v>
          </cell>
          <cell r="GL316" t="str">
            <v>нд</v>
          </cell>
          <cell r="GM316">
            <v>0</v>
          </cell>
          <cell r="GN316">
            <v>0</v>
          </cell>
          <cell r="GO316">
            <v>0</v>
          </cell>
          <cell r="GP316">
            <v>0</v>
          </cell>
          <cell r="GQ316">
            <v>0</v>
          </cell>
          <cell r="GR316">
            <v>0</v>
          </cell>
          <cell r="GS316">
            <v>0</v>
          </cell>
          <cell r="GT316">
            <v>0</v>
          </cell>
          <cell r="GU316">
            <v>0</v>
          </cell>
          <cell r="GV316">
            <v>0</v>
          </cell>
          <cell r="GW316" t="str">
            <v>нд</v>
          </cell>
          <cell r="GX316">
            <v>0</v>
          </cell>
          <cell r="GY316">
            <v>0</v>
          </cell>
          <cell r="GZ316">
            <v>0</v>
          </cell>
          <cell r="HA316">
            <v>0</v>
          </cell>
          <cell r="HB316">
            <v>0</v>
          </cell>
          <cell r="HC316">
            <v>0</v>
          </cell>
          <cell r="HD316">
            <v>0</v>
          </cell>
          <cell r="HE316">
            <v>0</v>
          </cell>
          <cell r="HF316">
            <v>0</v>
          </cell>
          <cell r="HG316">
            <v>0</v>
          </cell>
          <cell r="HH316" t="str">
            <v>нд</v>
          </cell>
          <cell r="HI316">
            <v>0</v>
          </cell>
          <cell r="HJ316">
            <v>0</v>
          </cell>
          <cell r="HK316">
            <v>0</v>
          </cell>
          <cell r="HL316">
            <v>0</v>
          </cell>
          <cell r="HM316">
            <v>0</v>
          </cell>
          <cell r="HN316">
            <v>0</v>
          </cell>
          <cell r="HO316">
            <v>0</v>
          </cell>
          <cell r="HP316">
            <v>0</v>
          </cell>
          <cell r="HQ316">
            <v>0</v>
          </cell>
          <cell r="HR316">
            <v>0</v>
          </cell>
          <cell r="HS316" t="str">
            <v>нд</v>
          </cell>
          <cell r="HT316">
            <v>0</v>
          </cell>
          <cell r="HU316">
            <v>0</v>
          </cell>
          <cell r="HV316">
            <v>0</v>
          </cell>
          <cell r="HW316">
            <v>0</v>
          </cell>
          <cell r="HX316">
            <v>0</v>
          </cell>
          <cell r="HY316">
            <v>0</v>
          </cell>
          <cell r="HZ316">
            <v>0</v>
          </cell>
          <cell r="IA316">
            <v>0</v>
          </cell>
          <cell r="IB316">
            <v>0</v>
          </cell>
          <cell r="IC316">
            <v>0</v>
          </cell>
          <cell r="ID316" t="str">
            <v>нд</v>
          </cell>
          <cell r="IE316">
            <v>0</v>
          </cell>
          <cell r="IF316">
            <v>0</v>
          </cell>
          <cell r="IG316">
            <v>0</v>
          </cell>
          <cell r="IH316">
            <v>0</v>
          </cell>
          <cell r="II316">
            <v>0</v>
          </cell>
          <cell r="IJ316">
            <v>0</v>
          </cell>
          <cell r="IK316">
            <v>0</v>
          </cell>
          <cell r="IL316">
            <v>0</v>
          </cell>
          <cell r="IM316">
            <v>0</v>
          </cell>
          <cell r="IN316">
            <v>0</v>
          </cell>
          <cell r="IO316" t="str">
            <v>нд</v>
          </cell>
          <cell r="IP316">
            <v>0</v>
          </cell>
          <cell r="IQ316">
            <v>0</v>
          </cell>
          <cell r="IR316">
            <v>0</v>
          </cell>
          <cell r="IS316">
            <v>0</v>
          </cell>
          <cell r="IT316">
            <v>0</v>
          </cell>
          <cell r="IU316">
            <v>0</v>
          </cell>
          <cell r="IV316">
            <v>0</v>
          </cell>
          <cell r="IW316">
            <v>0</v>
          </cell>
          <cell r="IX316">
            <v>0</v>
          </cell>
          <cell r="IY316">
            <v>0</v>
          </cell>
          <cell r="IZ316" t="str">
            <v>нд</v>
          </cell>
          <cell r="JA316">
            <v>0</v>
          </cell>
          <cell r="JB316">
            <v>0</v>
          </cell>
          <cell r="JC316">
            <v>0</v>
          </cell>
          <cell r="JD316">
            <v>0</v>
          </cell>
          <cell r="JE316">
            <v>0</v>
          </cell>
          <cell r="JF316">
            <v>0</v>
          </cell>
          <cell r="JG316">
            <v>0</v>
          </cell>
          <cell r="JH316">
            <v>0</v>
          </cell>
          <cell r="JI316">
            <v>0</v>
          </cell>
          <cell r="JJ316">
            <v>0</v>
          </cell>
          <cell r="JK316" t="str">
            <v>нд</v>
          </cell>
          <cell r="JL316">
            <v>0</v>
          </cell>
          <cell r="JM316">
            <v>0</v>
          </cell>
          <cell r="JN316">
            <v>0</v>
          </cell>
          <cell r="JO316">
            <v>0</v>
          </cell>
          <cell r="JP316">
            <v>0</v>
          </cell>
          <cell r="JQ316">
            <v>0</v>
          </cell>
          <cell r="JR316">
            <v>0</v>
          </cell>
          <cell r="JS316">
            <v>0</v>
          </cell>
          <cell r="JT316">
            <v>0</v>
          </cell>
          <cell r="JU316">
            <v>0</v>
          </cell>
          <cell r="JV316" t="str">
            <v>нд</v>
          </cell>
          <cell r="JW316">
            <v>0</v>
          </cell>
          <cell r="JX316">
            <v>0</v>
          </cell>
          <cell r="JY316">
            <v>0</v>
          </cell>
          <cell r="JZ316">
            <v>0</v>
          </cell>
          <cell r="KA316">
            <v>0</v>
          </cell>
          <cell r="KB316">
            <v>0</v>
          </cell>
          <cell r="KC316">
            <v>0</v>
          </cell>
          <cell r="KD316">
            <v>0</v>
          </cell>
          <cell r="KE316">
            <v>0</v>
          </cell>
          <cell r="KF316">
            <v>0</v>
          </cell>
          <cell r="KG316" t="str">
            <v>нд</v>
          </cell>
          <cell r="KH316">
            <v>0</v>
          </cell>
          <cell r="KI316">
            <v>0</v>
          </cell>
          <cell r="KJ316">
            <v>0</v>
          </cell>
          <cell r="KK316">
            <v>0</v>
          </cell>
          <cell r="KL316">
            <v>0</v>
          </cell>
          <cell r="KM316">
            <v>0</v>
          </cell>
          <cell r="KN316">
            <v>0</v>
          </cell>
          <cell r="KO316">
            <v>0</v>
          </cell>
          <cell r="KP316">
            <v>0</v>
          </cell>
          <cell r="KQ316">
            <v>0</v>
          </cell>
          <cell r="KR316" t="str">
            <v>нд</v>
          </cell>
          <cell r="KS316">
            <v>0</v>
          </cell>
          <cell r="KT316">
            <v>0</v>
          </cell>
          <cell r="KU316">
            <v>0</v>
          </cell>
          <cell r="KV316">
            <v>0</v>
          </cell>
          <cell r="KW316">
            <v>0</v>
          </cell>
          <cell r="KX316">
            <v>0</v>
          </cell>
          <cell r="KY316">
            <v>0</v>
          </cell>
          <cell r="KZ316">
            <v>0</v>
          </cell>
          <cell r="LA316">
            <v>0</v>
          </cell>
          <cell r="LB316">
            <v>0</v>
          </cell>
          <cell r="LC316" t="str">
            <v>нд</v>
          </cell>
          <cell r="LD316">
            <v>0</v>
          </cell>
          <cell r="LE316">
            <v>0</v>
          </cell>
          <cell r="LF316">
            <v>0</v>
          </cell>
          <cell r="LG316">
            <v>0</v>
          </cell>
          <cell r="LH316">
            <v>0</v>
          </cell>
          <cell r="LI316">
            <v>0</v>
          </cell>
          <cell r="LJ316">
            <v>0</v>
          </cell>
          <cell r="LK316">
            <v>0</v>
          </cell>
          <cell r="LL316">
            <v>0</v>
          </cell>
          <cell r="LM316">
            <v>0</v>
          </cell>
          <cell r="LN316" t="str">
            <v>нд</v>
          </cell>
          <cell r="LO316">
            <v>0</v>
          </cell>
          <cell r="LP316">
            <v>0</v>
          </cell>
          <cell r="LQ316">
            <v>0</v>
          </cell>
          <cell r="LR316">
            <v>0</v>
          </cell>
          <cell r="LS316">
            <v>0</v>
          </cell>
          <cell r="LT316">
            <v>0</v>
          </cell>
          <cell r="LU316">
            <v>0</v>
          </cell>
          <cell r="LV316">
            <v>0</v>
          </cell>
          <cell r="LW316">
            <v>0</v>
          </cell>
          <cell r="LX316">
            <v>0</v>
          </cell>
          <cell r="LY316" t="str">
            <v>нд</v>
          </cell>
          <cell r="LZ316">
            <v>0</v>
          </cell>
          <cell r="MA316" t="str">
            <v>1.1.4</v>
          </cell>
          <cell r="MB316" t="str">
            <v>Строительство КТП с ТМ-160 Ф-8 ПС №84 с. Радужное  ТП 8-37</v>
          </cell>
          <cell r="MC316" t="str">
            <v>G_prj_109108_49703</v>
          </cell>
          <cell r="MD316" t="str">
            <v>G_prj_109108_49703</v>
          </cell>
          <cell r="ME316" t="b">
            <v>0</v>
          </cell>
          <cell r="MF316">
            <v>0</v>
          </cell>
          <cell r="MG316">
            <v>0</v>
          </cell>
          <cell r="MH316">
            <v>0</v>
          </cell>
          <cell r="MI316">
            <v>0</v>
          </cell>
          <cell r="MK316">
            <v>0</v>
          </cell>
          <cell r="ML316">
            <v>0</v>
          </cell>
          <cell r="MM316">
            <v>0</v>
          </cell>
          <cell r="MN316">
            <v>0</v>
          </cell>
          <cell r="MO316">
            <v>0</v>
          </cell>
          <cell r="MP316">
            <v>0</v>
          </cell>
          <cell r="MQ316">
            <v>0</v>
          </cell>
          <cell r="MR316">
            <v>0</v>
          </cell>
          <cell r="MS316">
            <v>0</v>
          </cell>
          <cell r="MT316">
            <v>0</v>
          </cell>
          <cell r="MU316">
            <v>0</v>
          </cell>
          <cell r="MV316">
            <v>0</v>
          </cell>
          <cell r="MW316">
            <v>0</v>
          </cell>
          <cell r="MX316">
            <v>0</v>
          </cell>
          <cell r="MY316">
            <v>0</v>
          </cell>
          <cell r="MZ316">
            <v>0</v>
          </cell>
          <cell r="NA316">
            <v>0</v>
          </cell>
          <cell r="NB316">
            <v>0</v>
          </cell>
          <cell r="NC316">
            <v>0</v>
          </cell>
          <cell r="ND316">
            <v>0</v>
          </cell>
          <cell r="NE316">
            <v>0</v>
          </cell>
          <cell r="NF316">
            <v>0</v>
          </cell>
          <cell r="NG316">
            <v>0</v>
          </cell>
          <cell r="NH316">
            <v>0</v>
          </cell>
          <cell r="NI316">
            <v>0</v>
          </cell>
          <cell r="NJ316">
            <v>0</v>
          </cell>
          <cell r="NK316">
            <v>0</v>
          </cell>
          <cell r="NL316">
            <v>0</v>
          </cell>
          <cell r="NM316">
            <v>0</v>
          </cell>
          <cell r="NN316">
            <v>0</v>
          </cell>
          <cell r="NO316">
            <v>0</v>
          </cell>
          <cell r="NP316">
            <v>0</v>
          </cell>
          <cell r="NQ316">
            <v>0</v>
          </cell>
          <cell r="NR316">
            <v>0</v>
          </cell>
          <cell r="NS316">
            <v>0</v>
          </cell>
          <cell r="NT316">
            <v>0</v>
          </cell>
          <cell r="NU316">
            <v>0</v>
          </cell>
          <cell r="NV316">
            <v>0</v>
          </cell>
          <cell r="NW316">
            <v>0</v>
          </cell>
          <cell r="NX316">
            <v>0</v>
          </cell>
          <cell r="NY316">
            <v>0</v>
          </cell>
          <cell r="NZ316">
            <v>0</v>
          </cell>
          <cell r="OA316">
            <v>0</v>
          </cell>
          <cell r="OB316">
            <v>0</v>
          </cell>
          <cell r="OC316">
            <v>0</v>
          </cell>
          <cell r="OD316">
            <v>0</v>
          </cell>
          <cell r="OE316">
            <v>0</v>
          </cell>
          <cell r="OF316">
            <v>0</v>
          </cell>
          <cell r="OG316">
            <v>0</v>
          </cell>
          <cell r="OH316">
            <v>0</v>
          </cell>
          <cell r="OI316">
            <v>0</v>
          </cell>
          <cell r="OJ316">
            <v>0</v>
          </cell>
          <cell r="OK316">
            <v>0</v>
          </cell>
          <cell r="OL316">
            <v>0</v>
          </cell>
          <cell r="ON316">
            <v>0.46395239999999993</v>
          </cell>
          <cell r="OO316">
            <v>0.46395239999999993</v>
          </cell>
          <cell r="OR316">
            <v>0</v>
          </cell>
          <cell r="OS316">
            <v>0</v>
          </cell>
          <cell r="OT316">
            <v>0</v>
          </cell>
          <cell r="OU316">
            <v>0</v>
          </cell>
          <cell r="OV316">
            <v>0</v>
          </cell>
          <cell r="OW316">
            <v>0</v>
          </cell>
          <cell r="OX316">
            <v>0</v>
          </cell>
          <cell r="OY316">
            <v>0</v>
          </cell>
          <cell r="OZ316">
            <v>0</v>
          </cell>
          <cell r="PA316">
            <v>0</v>
          </cell>
          <cell r="PB316">
            <v>0</v>
          </cell>
          <cell r="PC316">
            <v>0</v>
          </cell>
          <cell r="PD316">
            <v>0</v>
          </cell>
          <cell r="PE316">
            <v>0</v>
          </cell>
          <cell r="PF316">
            <v>0</v>
          </cell>
          <cell r="PG316">
            <v>0</v>
          </cell>
          <cell r="PH316">
            <v>0</v>
          </cell>
          <cell r="PI316">
            <v>0</v>
          </cell>
          <cell r="PJ316">
            <v>0</v>
          </cell>
          <cell r="PK316">
            <v>0</v>
          </cell>
          <cell r="PL316">
            <v>0</v>
          </cell>
          <cell r="PM316">
            <v>0</v>
          </cell>
          <cell r="PN316">
            <v>0</v>
          </cell>
          <cell r="PO316">
            <v>0</v>
          </cell>
          <cell r="PP316">
            <v>0</v>
          </cell>
          <cell r="PQ316">
            <v>0</v>
          </cell>
          <cell r="PR316">
            <v>0</v>
          </cell>
          <cell r="PS316">
            <v>0</v>
          </cell>
          <cell r="PT316">
            <v>0</v>
          </cell>
          <cell r="PU316">
            <v>0</v>
          </cell>
          <cell r="PV316">
            <v>0</v>
          </cell>
          <cell r="PW316">
            <v>0</v>
          </cell>
          <cell r="PX316">
            <v>0</v>
          </cell>
          <cell r="PY316">
            <v>0</v>
          </cell>
          <cell r="PZ316">
            <v>0</v>
          </cell>
        </row>
        <row r="317">
          <cell r="D317" t="str">
            <v>G_prj_109108_49705</v>
          </cell>
          <cell r="E317">
            <v>2.1219491600000088E-2</v>
          </cell>
          <cell r="F317">
            <v>0</v>
          </cell>
          <cell r="G317">
            <v>0</v>
          </cell>
          <cell r="H317">
            <v>2.1219491600000088E-2</v>
          </cell>
          <cell r="I317">
            <v>0</v>
          </cell>
          <cell r="J317">
            <v>0</v>
          </cell>
          <cell r="K317">
            <v>0</v>
          </cell>
          <cell r="L317">
            <v>0</v>
          </cell>
          <cell r="M317">
            <v>0</v>
          </cell>
          <cell r="N317">
            <v>0</v>
          </cell>
          <cell r="O317">
            <v>0</v>
          </cell>
          <cell r="P317">
            <v>0</v>
          </cell>
          <cell r="Q317">
            <v>0.44639326839999993</v>
          </cell>
          <cell r="R317">
            <v>0</v>
          </cell>
          <cell r="S317">
            <v>0</v>
          </cell>
          <cell r="T317">
            <v>0.44639326839999993</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BY317">
            <v>0</v>
          </cell>
          <cell r="BZ317">
            <v>0</v>
          </cell>
          <cell r="CA317">
            <v>0</v>
          </cell>
          <cell r="CB317">
            <v>0</v>
          </cell>
          <cell r="CC317">
            <v>0</v>
          </cell>
          <cell r="CD317">
            <v>0</v>
          </cell>
          <cell r="CE317">
            <v>0</v>
          </cell>
          <cell r="CF317">
            <v>0</v>
          </cell>
          <cell r="CG317">
            <v>0</v>
          </cell>
          <cell r="CH317">
            <v>0</v>
          </cell>
          <cell r="CI317">
            <v>0</v>
          </cell>
          <cell r="CJ317">
            <v>0</v>
          </cell>
          <cell r="CK317">
            <v>0</v>
          </cell>
          <cell r="CL317">
            <v>0</v>
          </cell>
          <cell r="CM317">
            <v>0</v>
          </cell>
          <cell r="CN317">
            <v>0</v>
          </cell>
          <cell r="CO317">
            <v>0</v>
          </cell>
          <cell r="CP317">
            <v>0</v>
          </cell>
          <cell r="CQ317">
            <v>0.44639326839999993</v>
          </cell>
          <cell r="CR317">
            <v>0</v>
          </cell>
          <cell r="CS317">
            <v>0</v>
          </cell>
          <cell r="CT317">
            <v>0.44639326839999993</v>
          </cell>
          <cell r="CU317">
            <v>0</v>
          </cell>
          <cell r="CV317">
            <v>0</v>
          </cell>
          <cell r="CW317">
            <v>0.44639326839999993</v>
          </cell>
          <cell r="CX317">
            <v>0</v>
          </cell>
          <cell r="CY317">
            <v>0</v>
          </cell>
          <cell r="CZ317">
            <v>0.44639326839999993</v>
          </cell>
          <cell r="DA317">
            <v>0</v>
          </cell>
          <cell r="DB317">
            <v>0</v>
          </cell>
          <cell r="DD317">
            <v>0.46761276000000002</v>
          </cell>
          <cell r="DE317">
            <v>0</v>
          </cell>
          <cell r="DF317">
            <v>0.39628200000000002</v>
          </cell>
          <cell r="DG317">
            <v>0</v>
          </cell>
          <cell r="DI317">
            <v>0.39628200000000002</v>
          </cell>
          <cell r="DJ317">
            <v>2.7251000000000001E-2</v>
          </cell>
          <cell r="DK317">
            <v>5.6653000000000002E-2</v>
          </cell>
          <cell r="DL317">
            <v>0.29103499999999999</v>
          </cell>
          <cell r="DM317">
            <v>2.1343000000000001E-2</v>
          </cell>
          <cell r="DN317">
            <v>0.39628200000000002</v>
          </cell>
          <cell r="DO317">
            <v>2.7251000000000001E-2</v>
          </cell>
          <cell r="DP317">
            <v>5.6653000000000002E-2</v>
          </cell>
          <cell r="DQ317">
            <v>0.29103499999999999</v>
          </cell>
          <cell r="DR317">
            <v>2.1343000000000001E-2</v>
          </cell>
          <cell r="DS317">
            <v>0.39628200000000002</v>
          </cell>
          <cell r="DT317">
            <v>0</v>
          </cell>
          <cell r="DU317">
            <v>0</v>
          </cell>
          <cell r="DV317">
            <v>0</v>
          </cell>
          <cell r="DW317">
            <v>0</v>
          </cell>
          <cell r="DX317">
            <v>0</v>
          </cell>
          <cell r="DY317">
            <v>0</v>
          </cell>
          <cell r="DZ317">
            <v>0</v>
          </cell>
          <cell r="EA317">
            <v>0</v>
          </cell>
          <cell r="EB317">
            <v>0</v>
          </cell>
          <cell r="EC317">
            <v>0</v>
          </cell>
          <cell r="ED317">
            <v>0</v>
          </cell>
          <cell r="EE317">
            <v>0</v>
          </cell>
          <cell r="EF317">
            <v>0</v>
          </cell>
          <cell r="EG317">
            <v>0</v>
          </cell>
          <cell r="EH317">
            <v>0</v>
          </cell>
          <cell r="EI317">
            <v>0</v>
          </cell>
          <cell r="EK317">
            <v>0.39628200000000002</v>
          </cell>
          <cell r="EL317">
            <v>0.16</v>
          </cell>
          <cell r="EM317">
            <v>0</v>
          </cell>
          <cell r="EN317">
            <v>0</v>
          </cell>
          <cell r="EO317">
            <v>0</v>
          </cell>
          <cell r="EP317">
            <v>0</v>
          </cell>
          <cell r="EQ317">
            <v>0</v>
          </cell>
          <cell r="ER317">
            <v>0</v>
          </cell>
          <cell r="ES317">
            <v>0</v>
          </cell>
          <cell r="ET317">
            <v>0</v>
          </cell>
          <cell r="EU317">
            <v>0.39628200000000002</v>
          </cell>
          <cell r="EV317">
            <v>0.16</v>
          </cell>
          <cell r="EW317">
            <v>0</v>
          </cell>
          <cell r="EX317">
            <v>0</v>
          </cell>
          <cell r="EY317">
            <v>0</v>
          </cell>
          <cell r="EZ317">
            <v>0</v>
          </cell>
          <cell r="FA317">
            <v>0</v>
          </cell>
          <cell r="FB317">
            <v>0</v>
          </cell>
          <cell r="FC317">
            <v>0</v>
          </cell>
          <cell r="FD317">
            <v>0</v>
          </cell>
          <cell r="FE317" t="str">
            <v>нд</v>
          </cell>
          <cell r="FF317">
            <v>0.39628200000000002</v>
          </cell>
          <cell r="FG317">
            <v>0.16</v>
          </cell>
          <cell r="FH317">
            <v>0</v>
          </cell>
          <cell r="FI317">
            <v>0</v>
          </cell>
          <cell r="FJ317">
            <v>0</v>
          </cell>
          <cell r="FK317">
            <v>0</v>
          </cell>
          <cell r="FL317">
            <v>0</v>
          </cell>
          <cell r="FM317">
            <v>0</v>
          </cell>
          <cell r="FN317">
            <v>0</v>
          </cell>
          <cell r="FO317">
            <v>0</v>
          </cell>
          <cell r="FP317" t="str">
            <v>нд</v>
          </cell>
          <cell r="FQ317">
            <v>0</v>
          </cell>
          <cell r="FR317">
            <v>0</v>
          </cell>
          <cell r="FS317">
            <v>0</v>
          </cell>
          <cell r="FT317">
            <v>0</v>
          </cell>
          <cell r="FU317">
            <v>0</v>
          </cell>
          <cell r="FV317">
            <v>0</v>
          </cell>
          <cell r="FW317">
            <v>0</v>
          </cell>
          <cell r="FX317">
            <v>0</v>
          </cell>
          <cell r="FY317">
            <v>0</v>
          </cell>
          <cell r="FZ317">
            <v>0</v>
          </cell>
          <cell r="GA317" t="str">
            <v>нд</v>
          </cell>
          <cell r="GB317">
            <v>0</v>
          </cell>
          <cell r="GC317">
            <v>0</v>
          </cell>
          <cell r="GD317">
            <v>0</v>
          </cell>
          <cell r="GE317">
            <v>0</v>
          </cell>
          <cell r="GF317">
            <v>0</v>
          </cell>
          <cell r="GG317">
            <v>0</v>
          </cell>
          <cell r="GH317">
            <v>0</v>
          </cell>
          <cell r="GI317">
            <v>0</v>
          </cell>
          <cell r="GJ317">
            <v>0</v>
          </cell>
          <cell r="GK317">
            <v>0</v>
          </cell>
          <cell r="GL317" t="str">
            <v>нд</v>
          </cell>
          <cell r="GM317">
            <v>0</v>
          </cell>
          <cell r="GN317">
            <v>0</v>
          </cell>
          <cell r="GO317">
            <v>0</v>
          </cell>
          <cell r="GP317">
            <v>0</v>
          </cell>
          <cell r="GQ317">
            <v>0</v>
          </cell>
          <cell r="GR317">
            <v>0</v>
          </cell>
          <cell r="GS317">
            <v>0</v>
          </cell>
          <cell r="GT317">
            <v>0</v>
          </cell>
          <cell r="GU317">
            <v>0</v>
          </cell>
          <cell r="GV317">
            <v>0</v>
          </cell>
          <cell r="GW317" t="str">
            <v>нд</v>
          </cell>
          <cell r="GX317">
            <v>0</v>
          </cell>
          <cell r="GY317">
            <v>0</v>
          </cell>
          <cell r="GZ317">
            <v>0</v>
          </cell>
          <cell r="HA317">
            <v>0</v>
          </cell>
          <cell r="HB317">
            <v>0</v>
          </cell>
          <cell r="HC317">
            <v>0</v>
          </cell>
          <cell r="HD317">
            <v>0</v>
          </cell>
          <cell r="HE317">
            <v>0</v>
          </cell>
          <cell r="HF317">
            <v>0</v>
          </cell>
          <cell r="HG317">
            <v>0</v>
          </cell>
          <cell r="HH317" t="str">
            <v>нд</v>
          </cell>
          <cell r="HI317">
            <v>0</v>
          </cell>
          <cell r="HJ317">
            <v>0</v>
          </cell>
          <cell r="HK317">
            <v>0</v>
          </cell>
          <cell r="HL317">
            <v>0</v>
          </cell>
          <cell r="HM317">
            <v>0</v>
          </cell>
          <cell r="HN317">
            <v>0</v>
          </cell>
          <cell r="HO317">
            <v>0</v>
          </cell>
          <cell r="HP317">
            <v>0</v>
          </cell>
          <cell r="HQ317">
            <v>0</v>
          </cell>
          <cell r="HR317">
            <v>0</v>
          </cell>
          <cell r="HS317" t="str">
            <v>нд</v>
          </cell>
          <cell r="HT317">
            <v>0</v>
          </cell>
          <cell r="HU317">
            <v>0</v>
          </cell>
          <cell r="HV317">
            <v>0</v>
          </cell>
          <cell r="HW317">
            <v>0</v>
          </cell>
          <cell r="HX317">
            <v>0</v>
          </cell>
          <cell r="HY317">
            <v>0</v>
          </cell>
          <cell r="HZ317">
            <v>0</v>
          </cell>
          <cell r="IA317">
            <v>0</v>
          </cell>
          <cell r="IB317">
            <v>0</v>
          </cell>
          <cell r="IC317">
            <v>0</v>
          </cell>
          <cell r="ID317" t="str">
            <v>нд</v>
          </cell>
          <cell r="IE317">
            <v>0</v>
          </cell>
          <cell r="IF317">
            <v>0</v>
          </cell>
          <cell r="IG317">
            <v>0</v>
          </cell>
          <cell r="IH317">
            <v>0</v>
          </cell>
          <cell r="II317">
            <v>0</v>
          </cell>
          <cell r="IJ317">
            <v>0</v>
          </cell>
          <cell r="IK317">
            <v>0</v>
          </cell>
          <cell r="IL317">
            <v>0</v>
          </cell>
          <cell r="IM317">
            <v>0</v>
          </cell>
          <cell r="IN317">
            <v>0</v>
          </cell>
          <cell r="IO317" t="str">
            <v>нд</v>
          </cell>
          <cell r="IP317">
            <v>0</v>
          </cell>
          <cell r="IQ317">
            <v>0</v>
          </cell>
          <cell r="IR317">
            <v>0</v>
          </cell>
          <cell r="IS317">
            <v>0</v>
          </cell>
          <cell r="IT317">
            <v>0</v>
          </cell>
          <cell r="IU317">
            <v>0</v>
          </cell>
          <cell r="IV317">
            <v>0</v>
          </cell>
          <cell r="IW317">
            <v>0</v>
          </cell>
          <cell r="IX317">
            <v>0</v>
          </cell>
          <cell r="IY317">
            <v>0</v>
          </cell>
          <cell r="IZ317" t="str">
            <v>нд</v>
          </cell>
          <cell r="JA317">
            <v>0</v>
          </cell>
          <cell r="JB317">
            <v>0</v>
          </cell>
          <cell r="JC317">
            <v>0</v>
          </cell>
          <cell r="JD317">
            <v>0</v>
          </cell>
          <cell r="JE317">
            <v>0</v>
          </cell>
          <cell r="JF317">
            <v>0</v>
          </cell>
          <cell r="JG317">
            <v>0</v>
          </cell>
          <cell r="JH317">
            <v>0</v>
          </cell>
          <cell r="JI317">
            <v>0</v>
          </cell>
          <cell r="JJ317">
            <v>0</v>
          </cell>
          <cell r="JK317" t="str">
            <v>нд</v>
          </cell>
          <cell r="JL317">
            <v>0</v>
          </cell>
          <cell r="JM317">
            <v>0</v>
          </cell>
          <cell r="JN317">
            <v>0</v>
          </cell>
          <cell r="JO317">
            <v>0</v>
          </cell>
          <cell r="JP317">
            <v>0</v>
          </cell>
          <cell r="JQ317">
            <v>0</v>
          </cell>
          <cell r="JR317">
            <v>0</v>
          </cell>
          <cell r="JS317">
            <v>0</v>
          </cell>
          <cell r="JT317">
            <v>0</v>
          </cell>
          <cell r="JU317">
            <v>0</v>
          </cell>
          <cell r="JV317" t="str">
            <v>нд</v>
          </cell>
          <cell r="JW317">
            <v>0</v>
          </cell>
          <cell r="JX317">
            <v>0</v>
          </cell>
          <cell r="JY317">
            <v>0</v>
          </cell>
          <cell r="JZ317">
            <v>0</v>
          </cell>
          <cell r="KA317">
            <v>0</v>
          </cell>
          <cell r="KB317">
            <v>0</v>
          </cell>
          <cell r="KC317">
            <v>0</v>
          </cell>
          <cell r="KD317">
            <v>0</v>
          </cell>
          <cell r="KE317">
            <v>0</v>
          </cell>
          <cell r="KF317">
            <v>0</v>
          </cell>
          <cell r="KG317" t="str">
            <v>нд</v>
          </cell>
          <cell r="KH317">
            <v>0</v>
          </cell>
          <cell r="KI317">
            <v>0</v>
          </cell>
          <cell r="KJ317">
            <v>0</v>
          </cell>
          <cell r="KK317">
            <v>0</v>
          </cell>
          <cell r="KL317">
            <v>0</v>
          </cell>
          <cell r="KM317">
            <v>0</v>
          </cell>
          <cell r="KN317">
            <v>0</v>
          </cell>
          <cell r="KO317">
            <v>0</v>
          </cell>
          <cell r="KP317">
            <v>0</v>
          </cell>
          <cell r="KQ317">
            <v>0</v>
          </cell>
          <cell r="KR317" t="str">
            <v>нд</v>
          </cell>
          <cell r="KS317">
            <v>0</v>
          </cell>
          <cell r="KT317">
            <v>0</v>
          </cell>
          <cell r="KU317">
            <v>0</v>
          </cell>
          <cell r="KV317">
            <v>0</v>
          </cell>
          <cell r="KW317">
            <v>0</v>
          </cell>
          <cell r="KX317">
            <v>0</v>
          </cell>
          <cell r="KY317">
            <v>0</v>
          </cell>
          <cell r="KZ317">
            <v>0</v>
          </cell>
          <cell r="LA317">
            <v>0</v>
          </cell>
          <cell r="LB317">
            <v>0</v>
          </cell>
          <cell r="LC317" t="str">
            <v>нд</v>
          </cell>
          <cell r="LD317">
            <v>0</v>
          </cell>
          <cell r="LE317">
            <v>0</v>
          </cell>
          <cell r="LF317">
            <v>0</v>
          </cell>
          <cell r="LG317">
            <v>0</v>
          </cell>
          <cell r="LH317">
            <v>0</v>
          </cell>
          <cell r="LI317">
            <v>0</v>
          </cell>
          <cell r="LJ317">
            <v>0</v>
          </cell>
          <cell r="LK317">
            <v>0</v>
          </cell>
          <cell r="LL317">
            <v>0</v>
          </cell>
          <cell r="LM317">
            <v>0</v>
          </cell>
          <cell r="LN317" t="str">
            <v>нд</v>
          </cell>
          <cell r="LO317">
            <v>0</v>
          </cell>
          <cell r="LP317">
            <v>0</v>
          </cell>
          <cell r="LQ317">
            <v>0</v>
          </cell>
          <cell r="LR317">
            <v>0</v>
          </cell>
          <cell r="LS317">
            <v>0</v>
          </cell>
          <cell r="LT317">
            <v>0</v>
          </cell>
          <cell r="LU317">
            <v>0</v>
          </cell>
          <cell r="LV317">
            <v>0</v>
          </cell>
          <cell r="LW317">
            <v>0</v>
          </cell>
          <cell r="LX317">
            <v>0</v>
          </cell>
          <cell r="LY317" t="str">
            <v>нд</v>
          </cell>
          <cell r="LZ317">
            <v>0</v>
          </cell>
          <cell r="MA317" t="str">
            <v>1.1.4</v>
          </cell>
          <cell r="MB317" t="str">
            <v>Строительство КТП с ТМ-160 Ф-18 ПС Горец г. Урус-Мартан  ТП 18-45</v>
          </cell>
          <cell r="MC317" t="str">
            <v>G_prj_109108_49704</v>
          </cell>
          <cell r="MD317" t="str">
            <v>G_prj_109108_49704</v>
          </cell>
          <cell r="ME317" t="b">
            <v>0</v>
          </cell>
          <cell r="MF317">
            <v>0</v>
          </cell>
          <cell r="MG317">
            <v>0</v>
          </cell>
          <cell r="MH317">
            <v>0</v>
          </cell>
          <cell r="MI317">
            <v>0</v>
          </cell>
          <cell r="MK317">
            <v>0</v>
          </cell>
          <cell r="ML317">
            <v>0</v>
          </cell>
          <cell r="MM317">
            <v>0</v>
          </cell>
          <cell r="MN317">
            <v>0</v>
          </cell>
          <cell r="MO317">
            <v>0</v>
          </cell>
          <cell r="MP317">
            <v>0</v>
          </cell>
          <cell r="MQ317">
            <v>0</v>
          </cell>
          <cell r="MR317">
            <v>0</v>
          </cell>
          <cell r="MS317">
            <v>0</v>
          </cell>
          <cell r="MT317">
            <v>0</v>
          </cell>
          <cell r="MU317">
            <v>0</v>
          </cell>
          <cell r="MV317">
            <v>0</v>
          </cell>
          <cell r="MW317">
            <v>0</v>
          </cell>
          <cell r="MX317">
            <v>0</v>
          </cell>
          <cell r="MY317">
            <v>0</v>
          </cell>
          <cell r="MZ317">
            <v>0</v>
          </cell>
          <cell r="NA317">
            <v>0</v>
          </cell>
          <cell r="NB317">
            <v>0</v>
          </cell>
          <cell r="NC317">
            <v>0</v>
          </cell>
          <cell r="ND317">
            <v>0</v>
          </cell>
          <cell r="NE317">
            <v>0</v>
          </cell>
          <cell r="NF317">
            <v>0</v>
          </cell>
          <cell r="NG317">
            <v>0</v>
          </cell>
          <cell r="NH317">
            <v>0</v>
          </cell>
          <cell r="NI317">
            <v>0</v>
          </cell>
          <cell r="NJ317">
            <v>0</v>
          </cell>
          <cell r="NK317">
            <v>0</v>
          </cell>
          <cell r="NL317">
            <v>0</v>
          </cell>
          <cell r="NM317">
            <v>0</v>
          </cell>
          <cell r="NN317">
            <v>0</v>
          </cell>
          <cell r="NO317">
            <v>0</v>
          </cell>
          <cell r="NP317">
            <v>0</v>
          </cell>
          <cell r="NQ317">
            <v>0</v>
          </cell>
          <cell r="NR317">
            <v>0</v>
          </cell>
          <cell r="NS317">
            <v>0</v>
          </cell>
          <cell r="NT317">
            <v>0</v>
          </cell>
          <cell r="NU317">
            <v>0</v>
          </cell>
          <cell r="NV317">
            <v>0</v>
          </cell>
          <cell r="NW317">
            <v>0</v>
          </cell>
          <cell r="NX317">
            <v>0</v>
          </cell>
          <cell r="NY317">
            <v>0</v>
          </cell>
          <cell r="NZ317">
            <v>0</v>
          </cell>
          <cell r="OA317">
            <v>0</v>
          </cell>
          <cell r="OB317">
            <v>0</v>
          </cell>
          <cell r="OC317">
            <v>0</v>
          </cell>
          <cell r="OD317">
            <v>0</v>
          </cell>
          <cell r="OE317">
            <v>0</v>
          </cell>
          <cell r="OF317">
            <v>0</v>
          </cell>
          <cell r="OG317">
            <v>0</v>
          </cell>
          <cell r="OH317">
            <v>0</v>
          </cell>
          <cell r="OI317">
            <v>0</v>
          </cell>
          <cell r="OJ317">
            <v>0</v>
          </cell>
          <cell r="OK317">
            <v>0</v>
          </cell>
          <cell r="OL317">
            <v>0</v>
          </cell>
          <cell r="ON317">
            <v>0.46761276000000002</v>
          </cell>
          <cell r="OO317">
            <v>0.46761276000000002</v>
          </cell>
          <cell r="OR317">
            <v>0</v>
          </cell>
          <cell r="OS317">
            <v>0</v>
          </cell>
          <cell r="OT317">
            <v>0</v>
          </cell>
          <cell r="OU317">
            <v>0</v>
          </cell>
          <cell r="OV317">
            <v>0</v>
          </cell>
          <cell r="OW317">
            <v>0</v>
          </cell>
          <cell r="OX317">
            <v>0</v>
          </cell>
          <cell r="OY317">
            <v>0</v>
          </cell>
          <cell r="OZ317">
            <v>0</v>
          </cell>
          <cell r="PA317">
            <v>0</v>
          </cell>
          <cell r="PB317">
            <v>0</v>
          </cell>
          <cell r="PC317">
            <v>0</v>
          </cell>
          <cell r="PD317">
            <v>0</v>
          </cell>
          <cell r="PE317">
            <v>0</v>
          </cell>
          <cell r="PF317">
            <v>0</v>
          </cell>
          <cell r="PG317">
            <v>0</v>
          </cell>
          <cell r="PH317">
            <v>0</v>
          </cell>
          <cell r="PI317">
            <v>0</v>
          </cell>
          <cell r="PJ317">
            <v>0</v>
          </cell>
          <cell r="PK317">
            <v>0</v>
          </cell>
          <cell r="PL317">
            <v>0</v>
          </cell>
          <cell r="PM317">
            <v>0</v>
          </cell>
          <cell r="PN317">
            <v>0</v>
          </cell>
          <cell r="PO317">
            <v>0</v>
          </cell>
          <cell r="PP317">
            <v>0</v>
          </cell>
          <cell r="PQ317">
            <v>0</v>
          </cell>
          <cell r="PR317">
            <v>0</v>
          </cell>
          <cell r="PS317">
            <v>0</v>
          </cell>
          <cell r="PT317">
            <v>0</v>
          </cell>
          <cell r="PU317">
            <v>0</v>
          </cell>
          <cell r="PV317">
            <v>0</v>
          </cell>
          <cell r="PW317">
            <v>0</v>
          </cell>
          <cell r="PX317">
            <v>0</v>
          </cell>
          <cell r="PY317">
            <v>0</v>
          </cell>
          <cell r="PZ317">
            <v>0</v>
          </cell>
        </row>
        <row r="318">
          <cell r="D318" t="str">
            <v>G_prj_109108_49706</v>
          </cell>
          <cell r="E318">
            <v>1.4463153800000021E-2</v>
          </cell>
          <cell r="F318">
            <v>0</v>
          </cell>
          <cell r="G318">
            <v>0</v>
          </cell>
          <cell r="H318">
            <v>1.4463153800000021E-2</v>
          </cell>
          <cell r="I318">
            <v>0</v>
          </cell>
          <cell r="J318">
            <v>0</v>
          </cell>
          <cell r="K318">
            <v>0</v>
          </cell>
          <cell r="L318">
            <v>0</v>
          </cell>
          <cell r="M318">
            <v>0</v>
          </cell>
          <cell r="N318">
            <v>0</v>
          </cell>
          <cell r="O318">
            <v>0</v>
          </cell>
          <cell r="P318">
            <v>0</v>
          </cell>
          <cell r="Q318">
            <v>0.40682044619999996</v>
          </cell>
          <cell r="R318">
            <v>0</v>
          </cell>
          <cell r="S318">
            <v>0</v>
          </cell>
          <cell r="T318">
            <v>0.40682044619999996</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0</v>
          </cell>
          <cell r="BV318">
            <v>0</v>
          </cell>
          <cell r="BW318">
            <v>0</v>
          </cell>
          <cell r="BX318">
            <v>0</v>
          </cell>
          <cell r="BY318">
            <v>0</v>
          </cell>
          <cell r="BZ318">
            <v>0</v>
          </cell>
          <cell r="CA318">
            <v>0</v>
          </cell>
          <cell r="CB318">
            <v>0</v>
          </cell>
          <cell r="CC318">
            <v>0</v>
          </cell>
          <cell r="CD318">
            <v>0</v>
          </cell>
          <cell r="CE318">
            <v>0</v>
          </cell>
          <cell r="CF318">
            <v>0</v>
          </cell>
          <cell r="CG318">
            <v>0</v>
          </cell>
          <cell r="CH318">
            <v>0</v>
          </cell>
          <cell r="CI318">
            <v>0</v>
          </cell>
          <cell r="CJ318">
            <v>0</v>
          </cell>
          <cell r="CK318">
            <v>0</v>
          </cell>
          <cell r="CL318">
            <v>0</v>
          </cell>
          <cell r="CM318">
            <v>0</v>
          </cell>
          <cell r="CN318">
            <v>0</v>
          </cell>
          <cell r="CO318">
            <v>0</v>
          </cell>
          <cell r="CP318">
            <v>0</v>
          </cell>
          <cell r="CQ318">
            <v>0.40682044619999996</v>
          </cell>
          <cell r="CR318">
            <v>0</v>
          </cell>
          <cell r="CS318">
            <v>0</v>
          </cell>
          <cell r="CT318">
            <v>0.40682044619999996</v>
          </cell>
          <cell r="CU318">
            <v>0</v>
          </cell>
          <cell r="CV318">
            <v>0</v>
          </cell>
          <cell r="CW318">
            <v>0.40682044619999996</v>
          </cell>
          <cell r="CX318">
            <v>0</v>
          </cell>
          <cell r="CY318">
            <v>0</v>
          </cell>
          <cell r="CZ318">
            <v>0.40682044619999996</v>
          </cell>
          <cell r="DA318">
            <v>0</v>
          </cell>
          <cell r="DB318">
            <v>0</v>
          </cell>
          <cell r="DD318">
            <v>0.42128359999999998</v>
          </cell>
          <cell r="DE318">
            <v>0</v>
          </cell>
          <cell r="DF318">
            <v>0.35702</v>
          </cell>
          <cell r="DG318">
            <v>0</v>
          </cell>
          <cell r="DI318">
            <v>0.35702</v>
          </cell>
          <cell r="DJ318">
            <v>2.4761999999999999E-2</v>
          </cell>
          <cell r="DK318">
            <v>5.6653000000000002E-2</v>
          </cell>
          <cell r="DL318">
            <v>0.259988</v>
          </cell>
          <cell r="DM318">
            <v>1.5616999999999992E-2</v>
          </cell>
          <cell r="DN318">
            <v>0.35702</v>
          </cell>
          <cell r="DO318">
            <v>2.4761999999999999E-2</v>
          </cell>
          <cell r="DP318">
            <v>5.6653000000000002E-2</v>
          </cell>
          <cell r="DQ318">
            <v>0.259988</v>
          </cell>
          <cell r="DR318">
            <v>1.5616999999999992E-2</v>
          </cell>
          <cell r="DS318">
            <v>0.35702</v>
          </cell>
          <cell r="DT318">
            <v>0</v>
          </cell>
          <cell r="DU318">
            <v>0</v>
          </cell>
          <cell r="DV318">
            <v>0</v>
          </cell>
          <cell r="DW318">
            <v>0</v>
          </cell>
          <cell r="DX318">
            <v>0</v>
          </cell>
          <cell r="DY318">
            <v>0</v>
          </cell>
          <cell r="DZ318">
            <v>0</v>
          </cell>
          <cell r="EA318">
            <v>0</v>
          </cell>
          <cell r="EB318">
            <v>0</v>
          </cell>
          <cell r="EC318">
            <v>0</v>
          </cell>
          <cell r="ED318">
            <v>0</v>
          </cell>
          <cell r="EE318">
            <v>0</v>
          </cell>
          <cell r="EF318">
            <v>0</v>
          </cell>
          <cell r="EG318">
            <v>0</v>
          </cell>
          <cell r="EH318">
            <v>0</v>
          </cell>
          <cell r="EI318">
            <v>0</v>
          </cell>
          <cell r="EK318">
            <v>0.35702</v>
          </cell>
          <cell r="EL318">
            <v>0.1</v>
          </cell>
          <cell r="EM318">
            <v>0</v>
          </cell>
          <cell r="EN318">
            <v>0</v>
          </cell>
          <cell r="EO318">
            <v>0</v>
          </cell>
          <cell r="EP318">
            <v>0</v>
          </cell>
          <cell r="EQ318">
            <v>0</v>
          </cell>
          <cell r="ER318">
            <v>0</v>
          </cell>
          <cell r="ES318">
            <v>0</v>
          </cell>
          <cell r="ET318">
            <v>0</v>
          </cell>
          <cell r="EU318">
            <v>0.35702</v>
          </cell>
          <cell r="EV318">
            <v>0.1</v>
          </cell>
          <cell r="EW318">
            <v>0</v>
          </cell>
          <cell r="EX318">
            <v>0</v>
          </cell>
          <cell r="EY318">
            <v>0</v>
          </cell>
          <cell r="EZ318">
            <v>0</v>
          </cell>
          <cell r="FA318">
            <v>0</v>
          </cell>
          <cell r="FB318">
            <v>0</v>
          </cell>
          <cell r="FC318">
            <v>0</v>
          </cell>
          <cell r="FD318">
            <v>0</v>
          </cell>
          <cell r="FE318" t="str">
            <v>нд</v>
          </cell>
          <cell r="FF318">
            <v>0.35702</v>
          </cell>
          <cell r="FG318">
            <v>0.1</v>
          </cell>
          <cell r="FH318">
            <v>0</v>
          </cell>
          <cell r="FI318">
            <v>0</v>
          </cell>
          <cell r="FJ318">
            <v>0</v>
          </cell>
          <cell r="FK318">
            <v>0</v>
          </cell>
          <cell r="FL318">
            <v>0</v>
          </cell>
          <cell r="FM318">
            <v>0</v>
          </cell>
          <cell r="FN318">
            <v>0</v>
          </cell>
          <cell r="FO318">
            <v>0</v>
          </cell>
          <cell r="FP318" t="str">
            <v>нд</v>
          </cell>
          <cell r="FQ318">
            <v>0</v>
          </cell>
          <cell r="FR318">
            <v>0</v>
          </cell>
          <cell r="FS318">
            <v>0</v>
          </cell>
          <cell r="FT318">
            <v>0</v>
          </cell>
          <cell r="FU318">
            <v>0</v>
          </cell>
          <cell r="FV318">
            <v>0</v>
          </cell>
          <cell r="FW318">
            <v>0</v>
          </cell>
          <cell r="FX318">
            <v>0</v>
          </cell>
          <cell r="FY318">
            <v>0</v>
          </cell>
          <cell r="FZ318">
            <v>0</v>
          </cell>
          <cell r="GA318" t="str">
            <v>нд</v>
          </cell>
          <cell r="GB318">
            <v>0</v>
          </cell>
          <cell r="GC318">
            <v>0</v>
          </cell>
          <cell r="GD318">
            <v>0</v>
          </cell>
          <cell r="GE318">
            <v>0</v>
          </cell>
          <cell r="GF318">
            <v>0</v>
          </cell>
          <cell r="GG318">
            <v>0</v>
          </cell>
          <cell r="GH318">
            <v>0</v>
          </cell>
          <cell r="GI318">
            <v>0</v>
          </cell>
          <cell r="GJ318">
            <v>0</v>
          </cell>
          <cell r="GK318">
            <v>0</v>
          </cell>
          <cell r="GL318" t="str">
            <v>нд</v>
          </cell>
          <cell r="GM318">
            <v>0</v>
          </cell>
          <cell r="GN318">
            <v>0</v>
          </cell>
          <cell r="GO318">
            <v>0</v>
          </cell>
          <cell r="GP318">
            <v>0</v>
          </cell>
          <cell r="GQ318">
            <v>0</v>
          </cell>
          <cell r="GR318">
            <v>0</v>
          </cell>
          <cell r="GS318">
            <v>0</v>
          </cell>
          <cell r="GT318">
            <v>0</v>
          </cell>
          <cell r="GU318">
            <v>0</v>
          </cell>
          <cell r="GV318">
            <v>0</v>
          </cell>
          <cell r="GW318" t="str">
            <v>нд</v>
          </cell>
          <cell r="GX318">
            <v>0</v>
          </cell>
          <cell r="GY318">
            <v>0</v>
          </cell>
          <cell r="GZ318">
            <v>0</v>
          </cell>
          <cell r="HA318">
            <v>0</v>
          </cell>
          <cell r="HB318">
            <v>0</v>
          </cell>
          <cell r="HC318">
            <v>0</v>
          </cell>
          <cell r="HD318">
            <v>0</v>
          </cell>
          <cell r="HE318">
            <v>0</v>
          </cell>
          <cell r="HF318">
            <v>0</v>
          </cell>
          <cell r="HG318">
            <v>0</v>
          </cell>
          <cell r="HH318" t="str">
            <v>нд</v>
          </cell>
          <cell r="HI318">
            <v>0</v>
          </cell>
          <cell r="HJ318">
            <v>0</v>
          </cell>
          <cell r="HK318">
            <v>0</v>
          </cell>
          <cell r="HL318">
            <v>0</v>
          </cell>
          <cell r="HM318">
            <v>0</v>
          </cell>
          <cell r="HN318">
            <v>0</v>
          </cell>
          <cell r="HO318">
            <v>0</v>
          </cell>
          <cell r="HP318">
            <v>0</v>
          </cell>
          <cell r="HQ318">
            <v>0</v>
          </cell>
          <cell r="HR318">
            <v>0</v>
          </cell>
          <cell r="HS318" t="str">
            <v>нд</v>
          </cell>
          <cell r="HT318">
            <v>0</v>
          </cell>
          <cell r="HU318">
            <v>0</v>
          </cell>
          <cell r="HV318">
            <v>0</v>
          </cell>
          <cell r="HW318">
            <v>0</v>
          </cell>
          <cell r="HX318">
            <v>0</v>
          </cell>
          <cell r="HY318">
            <v>0</v>
          </cell>
          <cell r="HZ318">
            <v>0</v>
          </cell>
          <cell r="IA318">
            <v>0</v>
          </cell>
          <cell r="IB318">
            <v>0</v>
          </cell>
          <cell r="IC318">
            <v>0</v>
          </cell>
          <cell r="ID318" t="str">
            <v>нд</v>
          </cell>
          <cell r="IE318">
            <v>0</v>
          </cell>
          <cell r="IF318">
            <v>0</v>
          </cell>
          <cell r="IG318">
            <v>0</v>
          </cell>
          <cell r="IH318">
            <v>0</v>
          </cell>
          <cell r="II318">
            <v>0</v>
          </cell>
          <cell r="IJ318">
            <v>0</v>
          </cell>
          <cell r="IK318">
            <v>0</v>
          </cell>
          <cell r="IL318">
            <v>0</v>
          </cell>
          <cell r="IM318">
            <v>0</v>
          </cell>
          <cell r="IN318">
            <v>0</v>
          </cell>
          <cell r="IO318" t="str">
            <v>нд</v>
          </cell>
          <cell r="IP318">
            <v>0</v>
          </cell>
          <cell r="IQ318">
            <v>0</v>
          </cell>
          <cell r="IR318">
            <v>0</v>
          </cell>
          <cell r="IS318">
            <v>0</v>
          </cell>
          <cell r="IT318">
            <v>0</v>
          </cell>
          <cell r="IU318">
            <v>0</v>
          </cell>
          <cell r="IV318">
            <v>0</v>
          </cell>
          <cell r="IW318">
            <v>0</v>
          </cell>
          <cell r="IX318">
            <v>0</v>
          </cell>
          <cell r="IY318">
            <v>0</v>
          </cell>
          <cell r="IZ318" t="str">
            <v>нд</v>
          </cell>
          <cell r="JA318">
            <v>0</v>
          </cell>
          <cell r="JB318">
            <v>0</v>
          </cell>
          <cell r="JC318">
            <v>0</v>
          </cell>
          <cell r="JD318">
            <v>0</v>
          </cell>
          <cell r="JE318">
            <v>0</v>
          </cell>
          <cell r="JF318">
            <v>0</v>
          </cell>
          <cell r="JG318">
            <v>0</v>
          </cell>
          <cell r="JH318">
            <v>0</v>
          </cell>
          <cell r="JI318">
            <v>0</v>
          </cell>
          <cell r="JJ318">
            <v>0</v>
          </cell>
          <cell r="JK318" t="str">
            <v>нд</v>
          </cell>
          <cell r="JL318">
            <v>0</v>
          </cell>
          <cell r="JM318">
            <v>0</v>
          </cell>
          <cell r="JN318">
            <v>0</v>
          </cell>
          <cell r="JO318">
            <v>0</v>
          </cell>
          <cell r="JP318">
            <v>0</v>
          </cell>
          <cell r="JQ318">
            <v>0</v>
          </cell>
          <cell r="JR318">
            <v>0</v>
          </cell>
          <cell r="JS318">
            <v>0</v>
          </cell>
          <cell r="JT318">
            <v>0</v>
          </cell>
          <cell r="JU318">
            <v>0</v>
          </cell>
          <cell r="JV318" t="str">
            <v>нд</v>
          </cell>
          <cell r="JW318">
            <v>0</v>
          </cell>
          <cell r="JX318">
            <v>0</v>
          </cell>
          <cell r="JY318">
            <v>0</v>
          </cell>
          <cell r="JZ318">
            <v>0</v>
          </cell>
          <cell r="KA318">
            <v>0</v>
          </cell>
          <cell r="KB318">
            <v>0</v>
          </cell>
          <cell r="KC318">
            <v>0</v>
          </cell>
          <cell r="KD318">
            <v>0</v>
          </cell>
          <cell r="KE318">
            <v>0</v>
          </cell>
          <cell r="KF318">
            <v>0</v>
          </cell>
          <cell r="KG318" t="str">
            <v>нд</v>
          </cell>
          <cell r="KH318">
            <v>0</v>
          </cell>
          <cell r="KI318">
            <v>0</v>
          </cell>
          <cell r="KJ318">
            <v>0</v>
          </cell>
          <cell r="KK318">
            <v>0</v>
          </cell>
          <cell r="KL318">
            <v>0</v>
          </cell>
          <cell r="KM318">
            <v>0</v>
          </cell>
          <cell r="KN318">
            <v>0</v>
          </cell>
          <cell r="KO318">
            <v>0</v>
          </cell>
          <cell r="KP318">
            <v>0</v>
          </cell>
          <cell r="KQ318">
            <v>0</v>
          </cell>
          <cell r="KR318" t="str">
            <v>нд</v>
          </cell>
          <cell r="KS318">
            <v>0</v>
          </cell>
          <cell r="KT318">
            <v>0</v>
          </cell>
          <cell r="KU318">
            <v>0</v>
          </cell>
          <cell r="KV318">
            <v>0</v>
          </cell>
          <cell r="KW318">
            <v>0</v>
          </cell>
          <cell r="KX318">
            <v>0</v>
          </cell>
          <cell r="KY318">
            <v>0</v>
          </cell>
          <cell r="KZ318">
            <v>0</v>
          </cell>
          <cell r="LA318">
            <v>0</v>
          </cell>
          <cell r="LB318">
            <v>0</v>
          </cell>
          <cell r="LC318" t="str">
            <v>нд</v>
          </cell>
          <cell r="LD318">
            <v>0</v>
          </cell>
          <cell r="LE318">
            <v>0</v>
          </cell>
          <cell r="LF318">
            <v>0</v>
          </cell>
          <cell r="LG318">
            <v>0</v>
          </cell>
          <cell r="LH318">
            <v>0</v>
          </cell>
          <cell r="LI318">
            <v>0</v>
          </cell>
          <cell r="LJ318">
            <v>0</v>
          </cell>
          <cell r="LK318">
            <v>0</v>
          </cell>
          <cell r="LL318">
            <v>0</v>
          </cell>
          <cell r="LM318">
            <v>0</v>
          </cell>
          <cell r="LN318" t="str">
            <v>нд</v>
          </cell>
          <cell r="LO318">
            <v>0</v>
          </cell>
          <cell r="LP318">
            <v>0</v>
          </cell>
          <cell r="LQ318">
            <v>0</v>
          </cell>
          <cell r="LR318">
            <v>0</v>
          </cell>
          <cell r="LS318">
            <v>0</v>
          </cell>
          <cell r="LT318">
            <v>0</v>
          </cell>
          <cell r="LU318">
            <v>0</v>
          </cell>
          <cell r="LV318">
            <v>0</v>
          </cell>
          <cell r="LW318">
            <v>0</v>
          </cell>
          <cell r="LX318">
            <v>0</v>
          </cell>
          <cell r="LY318" t="str">
            <v>нд</v>
          </cell>
          <cell r="LZ318">
            <v>0</v>
          </cell>
          <cell r="MA318" t="str">
            <v>1.1.4</v>
          </cell>
          <cell r="MB318" t="str">
            <v>Строительство КТП с ТМ-160кВА Ф-2 ПС Курчалой с. Гелдаган ТП 2-80</v>
          </cell>
          <cell r="MC318" t="str">
            <v>G_prj_109108_49705</v>
          </cell>
          <cell r="MD318" t="str">
            <v>G_prj_109108_49705</v>
          </cell>
          <cell r="ME318" t="b">
            <v>0</v>
          </cell>
          <cell r="MF318">
            <v>0</v>
          </cell>
          <cell r="MG318">
            <v>0</v>
          </cell>
          <cell r="MH318">
            <v>0</v>
          </cell>
          <cell r="MI318">
            <v>0</v>
          </cell>
          <cell r="MK318">
            <v>0</v>
          </cell>
          <cell r="ML318">
            <v>0</v>
          </cell>
          <cell r="MM318">
            <v>0</v>
          </cell>
          <cell r="MN318">
            <v>0</v>
          </cell>
          <cell r="MO318">
            <v>0</v>
          </cell>
          <cell r="MP318">
            <v>0</v>
          </cell>
          <cell r="MQ318">
            <v>0</v>
          </cell>
          <cell r="MR318">
            <v>0</v>
          </cell>
          <cell r="MS318">
            <v>0</v>
          </cell>
          <cell r="MT318">
            <v>0</v>
          </cell>
          <cell r="MU318">
            <v>0</v>
          </cell>
          <cell r="MV318">
            <v>0</v>
          </cell>
          <cell r="MW318">
            <v>0</v>
          </cell>
          <cell r="MX318">
            <v>0</v>
          </cell>
          <cell r="MY318">
            <v>0</v>
          </cell>
          <cell r="MZ318">
            <v>0</v>
          </cell>
          <cell r="NA318">
            <v>0</v>
          </cell>
          <cell r="NB318">
            <v>0</v>
          </cell>
          <cell r="NC318">
            <v>0</v>
          </cell>
          <cell r="ND318">
            <v>0</v>
          </cell>
          <cell r="NE318">
            <v>0</v>
          </cell>
          <cell r="NF318">
            <v>0</v>
          </cell>
          <cell r="NG318">
            <v>0</v>
          </cell>
          <cell r="NH318">
            <v>0</v>
          </cell>
          <cell r="NI318">
            <v>0</v>
          </cell>
          <cell r="NJ318">
            <v>0</v>
          </cell>
          <cell r="NK318">
            <v>0</v>
          </cell>
          <cell r="NL318">
            <v>0</v>
          </cell>
          <cell r="NM318">
            <v>0</v>
          </cell>
          <cell r="NN318">
            <v>0</v>
          </cell>
          <cell r="NO318">
            <v>0</v>
          </cell>
          <cell r="NP318">
            <v>0</v>
          </cell>
          <cell r="NQ318">
            <v>0</v>
          </cell>
          <cell r="NR318">
            <v>0</v>
          </cell>
          <cell r="NS318">
            <v>0</v>
          </cell>
          <cell r="NT318">
            <v>0</v>
          </cell>
          <cell r="NU318">
            <v>0</v>
          </cell>
          <cell r="NV318">
            <v>0</v>
          </cell>
          <cell r="NW318">
            <v>0</v>
          </cell>
          <cell r="NX318">
            <v>0</v>
          </cell>
          <cell r="NY318">
            <v>0</v>
          </cell>
          <cell r="NZ318">
            <v>0</v>
          </cell>
          <cell r="OA318">
            <v>0</v>
          </cell>
          <cell r="OB318">
            <v>0</v>
          </cell>
          <cell r="OC318">
            <v>0</v>
          </cell>
          <cell r="OD318">
            <v>0</v>
          </cell>
          <cell r="OE318">
            <v>0</v>
          </cell>
          <cell r="OF318">
            <v>0</v>
          </cell>
          <cell r="OG318">
            <v>0</v>
          </cell>
          <cell r="OH318">
            <v>0</v>
          </cell>
          <cell r="OI318">
            <v>0</v>
          </cell>
          <cell r="OJ318">
            <v>0</v>
          </cell>
          <cell r="OK318">
            <v>0</v>
          </cell>
          <cell r="OL318">
            <v>0</v>
          </cell>
          <cell r="ON318">
            <v>0.42128359999999998</v>
          </cell>
          <cell r="OO318">
            <v>0.42128359999999998</v>
          </cell>
          <cell r="OR318">
            <v>0</v>
          </cell>
          <cell r="OS318">
            <v>0</v>
          </cell>
          <cell r="OT318">
            <v>0</v>
          </cell>
          <cell r="OU318">
            <v>0</v>
          </cell>
          <cell r="OV318">
            <v>0</v>
          </cell>
          <cell r="OW318">
            <v>0</v>
          </cell>
          <cell r="OX318">
            <v>0</v>
          </cell>
          <cell r="OY318">
            <v>0</v>
          </cell>
          <cell r="OZ318">
            <v>0</v>
          </cell>
          <cell r="PA318">
            <v>0</v>
          </cell>
          <cell r="PB318">
            <v>0</v>
          </cell>
          <cell r="PC318">
            <v>0</v>
          </cell>
          <cell r="PD318">
            <v>0</v>
          </cell>
          <cell r="PE318">
            <v>0</v>
          </cell>
          <cell r="PF318">
            <v>0</v>
          </cell>
          <cell r="PG318">
            <v>0</v>
          </cell>
          <cell r="PH318">
            <v>0</v>
          </cell>
          <cell r="PI318">
            <v>0</v>
          </cell>
          <cell r="PJ318">
            <v>0</v>
          </cell>
          <cell r="PK318">
            <v>0</v>
          </cell>
          <cell r="PL318">
            <v>0</v>
          </cell>
          <cell r="PM318">
            <v>0</v>
          </cell>
          <cell r="PN318">
            <v>0</v>
          </cell>
          <cell r="PO318">
            <v>0</v>
          </cell>
          <cell r="PP318">
            <v>0</v>
          </cell>
          <cell r="PQ318">
            <v>0</v>
          </cell>
          <cell r="PR318">
            <v>0</v>
          </cell>
          <cell r="PS318">
            <v>0</v>
          </cell>
          <cell r="PT318">
            <v>0</v>
          </cell>
          <cell r="PU318">
            <v>0</v>
          </cell>
          <cell r="PV318">
            <v>0</v>
          </cell>
          <cell r="PW318">
            <v>0</v>
          </cell>
          <cell r="PX318">
            <v>0</v>
          </cell>
          <cell r="PY318">
            <v>0</v>
          </cell>
          <cell r="PZ318">
            <v>0</v>
          </cell>
        </row>
        <row r="319">
          <cell r="D319" t="str">
            <v>F_prj_109108_48129</v>
          </cell>
          <cell r="E319">
            <v>0</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BY319">
            <v>0</v>
          </cell>
          <cell r="BZ319">
            <v>0</v>
          </cell>
          <cell r="CA319">
            <v>0</v>
          </cell>
          <cell r="CB319">
            <v>0</v>
          </cell>
          <cell r="CC319">
            <v>0</v>
          </cell>
          <cell r="CD319">
            <v>0</v>
          </cell>
          <cell r="CE319">
            <v>0</v>
          </cell>
          <cell r="CF319">
            <v>0</v>
          </cell>
          <cell r="CG319">
            <v>0</v>
          </cell>
          <cell r="CH319">
            <v>0</v>
          </cell>
          <cell r="CI319">
            <v>0</v>
          </cell>
          <cell r="CJ319">
            <v>0</v>
          </cell>
          <cell r="CK319">
            <v>0</v>
          </cell>
          <cell r="CL319">
            <v>0</v>
          </cell>
          <cell r="CM319">
            <v>0</v>
          </cell>
          <cell r="CN319">
            <v>0</v>
          </cell>
          <cell r="CO319">
            <v>0</v>
          </cell>
          <cell r="CP319">
            <v>0</v>
          </cell>
          <cell r="CQ319">
            <v>0</v>
          </cell>
          <cell r="CR319">
            <v>0</v>
          </cell>
          <cell r="CS319">
            <v>0</v>
          </cell>
          <cell r="CT319">
            <v>0</v>
          </cell>
          <cell r="CU319">
            <v>0</v>
          </cell>
          <cell r="CV319">
            <v>0</v>
          </cell>
          <cell r="CW319">
            <v>0</v>
          </cell>
          <cell r="CX319">
            <v>0</v>
          </cell>
          <cell r="CY319">
            <v>0</v>
          </cell>
          <cell r="CZ319">
            <v>0</v>
          </cell>
          <cell r="DA319">
            <v>0</v>
          </cell>
          <cell r="DB319">
            <v>0</v>
          </cell>
          <cell r="DD319">
            <v>0</v>
          </cell>
          <cell r="DE319">
            <v>0</v>
          </cell>
          <cell r="DF319">
            <v>0</v>
          </cell>
          <cell r="DG319">
            <v>0</v>
          </cell>
          <cell r="DI319">
            <v>0</v>
          </cell>
          <cell r="DJ319">
            <v>0</v>
          </cell>
          <cell r="DK319">
            <v>0</v>
          </cell>
          <cell r="DL319">
            <v>0</v>
          </cell>
          <cell r="DM319">
            <v>0</v>
          </cell>
          <cell r="DN319">
            <v>0</v>
          </cell>
          <cell r="DO319">
            <v>0</v>
          </cell>
          <cell r="DP319">
            <v>0</v>
          </cell>
          <cell r="DQ319">
            <v>0</v>
          </cell>
          <cell r="DR319">
            <v>0</v>
          </cell>
          <cell r="DS319">
            <v>0</v>
          </cell>
          <cell r="DT319">
            <v>0</v>
          </cell>
          <cell r="DU319">
            <v>0</v>
          </cell>
          <cell r="DV319">
            <v>0</v>
          </cell>
          <cell r="DW319">
            <v>0</v>
          </cell>
          <cell r="DX319">
            <v>0</v>
          </cell>
          <cell r="DY319">
            <v>0</v>
          </cell>
          <cell r="DZ319">
            <v>0</v>
          </cell>
          <cell r="EA319">
            <v>0</v>
          </cell>
          <cell r="EB319">
            <v>0</v>
          </cell>
          <cell r="EC319">
            <v>0</v>
          </cell>
          <cell r="ED319">
            <v>0</v>
          </cell>
          <cell r="EE319">
            <v>0</v>
          </cell>
          <cell r="EF319">
            <v>0</v>
          </cell>
          <cell r="EG319">
            <v>0</v>
          </cell>
          <cell r="EH319">
            <v>0</v>
          </cell>
          <cell r="EI319">
            <v>0</v>
          </cell>
          <cell r="EK319">
            <v>0</v>
          </cell>
          <cell r="EL319">
            <v>0.5</v>
          </cell>
          <cell r="EM319">
            <v>0</v>
          </cell>
          <cell r="EN319">
            <v>0</v>
          </cell>
          <cell r="EO319">
            <v>0</v>
          </cell>
          <cell r="EP319">
            <v>0</v>
          </cell>
          <cell r="EQ319">
            <v>0</v>
          </cell>
          <cell r="ER319">
            <v>0</v>
          </cell>
          <cell r="ES319">
            <v>0</v>
          </cell>
          <cell r="ET319">
            <v>0</v>
          </cell>
          <cell r="EU319">
            <v>0</v>
          </cell>
          <cell r="EV319">
            <v>0.5</v>
          </cell>
          <cell r="EW319">
            <v>0</v>
          </cell>
          <cell r="EX319">
            <v>0</v>
          </cell>
          <cell r="EY319">
            <v>0</v>
          </cell>
          <cell r="EZ319">
            <v>0</v>
          </cell>
          <cell r="FA319">
            <v>0</v>
          </cell>
          <cell r="FB319">
            <v>0</v>
          </cell>
          <cell r="FC319">
            <v>0</v>
          </cell>
          <cell r="FD319">
            <v>0</v>
          </cell>
          <cell r="FE319" t="str">
            <v>нд</v>
          </cell>
          <cell r="FF319">
            <v>0</v>
          </cell>
          <cell r="FG319">
            <v>0</v>
          </cell>
          <cell r="FH319">
            <v>0</v>
          </cell>
          <cell r="FI319">
            <v>0</v>
          </cell>
          <cell r="FJ319">
            <v>0</v>
          </cell>
          <cell r="FK319">
            <v>0</v>
          </cell>
          <cell r="FL319">
            <v>0</v>
          </cell>
          <cell r="FM319">
            <v>0</v>
          </cell>
          <cell r="FN319">
            <v>0</v>
          </cell>
          <cell r="FO319">
            <v>0</v>
          </cell>
          <cell r="FP319" t="str">
            <v>нд</v>
          </cell>
          <cell r="FQ319">
            <v>0</v>
          </cell>
          <cell r="FR319">
            <v>0</v>
          </cell>
          <cell r="FS319">
            <v>0</v>
          </cell>
          <cell r="FT319">
            <v>0</v>
          </cell>
          <cell r="FU319">
            <v>0</v>
          </cell>
          <cell r="FV319">
            <v>0</v>
          </cell>
          <cell r="FW319">
            <v>0</v>
          </cell>
          <cell r="FX319">
            <v>0</v>
          </cell>
          <cell r="FY319">
            <v>0</v>
          </cell>
          <cell r="FZ319">
            <v>0</v>
          </cell>
          <cell r="GA319" t="str">
            <v>нд</v>
          </cell>
          <cell r="GB319">
            <v>0</v>
          </cell>
          <cell r="GC319">
            <v>0</v>
          </cell>
          <cell r="GD319">
            <v>0</v>
          </cell>
          <cell r="GE319">
            <v>0</v>
          </cell>
          <cell r="GF319">
            <v>0</v>
          </cell>
          <cell r="GG319">
            <v>0</v>
          </cell>
          <cell r="GH319">
            <v>0</v>
          </cell>
          <cell r="GI319">
            <v>0</v>
          </cell>
          <cell r="GJ319">
            <v>0</v>
          </cell>
          <cell r="GK319">
            <v>0</v>
          </cell>
          <cell r="GL319" t="str">
            <v>нд</v>
          </cell>
          <cell r="GM319">
            <v>0</v>
          </cell>
          <cell r="GN319">
            <v>0</v>
          </cell>
          <cell r="GO319">
            <v>0</v>
          </cell>
          <cell r="GP319">
            <v>0</v>
          </cell>
          <cell r="GQ319">
            <v>0</v>
          </cell>
          <cell r="GR319">
            <v>0</v>
          </cell>
          <cell r="GS319">
            <v>0</v>
          </cell>
          <cell r="GT319">
            <v>0</v>
          </cell>
          <cell r="GU319">
            <v>0</v>
          </cell>
          <cell r="GV319">
            <v>0</v>
          </cell>
          <cell r="GW319" t="str">
            <v>нд</v>
          </cell>
          <cell r="GX319">
            <v>0</v>
          </cell>
          <cell r="GY319">
            <v>0</v>
          </cell>
          <cell r="GZ319">
            <v>0</v>
          </cell>
          <cell r="HA319">
            <v>0</v>
          </cell>
          <cell r="HB319">
            <v>0</v>
          </cell>
          <cell r="HC319">
            <v>0</v>
          </cell>
          <cell r="HD319">
            <v>0</v>
          </cell>
          <cell r="HE319">
            <v>0</v>
          </cell>
          <cell r="HF319">
            <v>0</v>
          </cell>
          <cell r="HG319">
            <v>0</v>
          </cell>
          <cell r="HH319" t="str">
            <v>нд</v>
          </cell>
          <cell r="HI319">
            <v>0</v>
          </cell>
          <cell r="HJ319">
            <v>0</v>
          </cell>
          <cell r="HK319">
            <v>0</v>
          </cell>
          <cell r="HL319">
            <v>0</v>
          </cell>
          <cell r="HM319">
            <v>0</v>
          </cell>
          <cell r="HN319">
            <v>0</v>
          </cell>
          <cell r="HO319">
            <v>0</v>
          </cell>
          <cell r="HP319">
            <v>0</v>
          </cell>
          <cell r="HQ319">
            <v>0</v>
          </cell>
          <cell r="HR319">
            <v>0</v>
          </cell>
          <cell r="HS319" t="str">
            <v>нд</v>
          </cell>
          <cell r="HT319">
            <v>0</v>
          </cell>
          <cell r="HU319">
            <v>0</v>
          </cell>
          <cell r="HV319">
            <v>0</v>
          </cell>
          <cell r="HW319">
            <v>0</v>
          </cell>
          <cell r="HX319">
            <v>0</v>
          </cell>
          <cell r="HY319">
            <v>0</v>
          </cell>
          <cell r="HZ319">
            <v>0</v>
          </cell>
          <cell r="IA319">
            <v>0</v>
          </cell>
          <cell r="IB319">
            <v>0</v>
          </cell>
          <cell r="IC319">
            <v>0</v>
          </cell>
          <cell r="ID319" t="str">
            <v>нд</v>
          </cell>
          <cell r="IE319">
            <v>0</v>
          </cell>
          <cell r="IF319">
            <v>0</v>
          </cell>
          <cell r="IG319">
            <v>0</v>
          </cell>
          <cell r="IH319">
            <v>0</v>
          </cell>
          <cell r="II319">
            <v>0</v>
          </cell>
          <cell r="IJ319">
            <v>0</v>
          </cell>
          <cell r="IK319">
            <v>0</v>
          </cell>
          <cell r="IL319">
            <v>0</v>
          </cell>
          <cell r="IM319">
            <v>0</v>
          </cell>
          <cell r="IN319">
            <v>0</v>
          </cell>
          <cell r="IO319" t="str">
            <v>нд</v>
          </cell>
          <cell r="IP319">
            <v>0</v>
          </cell>
          <cell r="IQ319">
            <v>0</v>
          </cell>
          <cell r="IR319">
            <v>0</v>
          </cell>
          <cell r="IS319">
            <v>0</v>
          </cell>
          <cell r="IT319">
            <v>0</v>
          </cell>
          <cell r="IU319">
            <v>0</v>
          </cell>
          <cell r="IV319">
            <v>0</v>
          </cell>
          <cell r="IW319">
            <v>0</v>
          </cell>
          <cell r="IX319">
            <v>0</v>
          </cell>
          <cell r="IY319">
            <v>0</v>
          </cell>
          <cell r="IZ319" t="str">
            <v>нд</v>
          </cell>
          <cell r="JA319">
            <v>0</v>
          </cell>
          <cell r="JB319">
            <v>0</v>
          </cell>
          <cell r="JC319">
            <v>0</v>
          </cell>
          <cell r="JD319">
            <v>0</v>
          </cell>
          <cell r="JE319">
            <v>0</v>
          </cell>
          <cell r="JF319">
            <v>0</v>
          </cell>
          <cell r="JG319">
            <v>0</v>
          </cell>
          <cell r="JH319">
            <v>0</v>
          </cell>
          <cell r="JI319">
            <v>0</v>
          </cell>
          <cell r="JJ319">
            <v>0</v>
          </cell>
          <cell r="JK319" t="str">
            <v>нд</v>
          </cell>
          <cell r="JL319">
            <v>0</v>
          </cell>
          <cell r="JM319">
            <v>0</v>
          </cell>
          <cell r="JN319">
            <v>0</v>
          </cell>
          <cell r="JO319">
            <v>0</v>
          </cell>
          <cell r="JP319">
            <v>0</v>
          </cell>
          <cell r="JQ319">
            <v>0</v>
          </cell>
          <cell r="JR319">
            <v>0</v>
          </cell>
          <cell r="JS319">
            <v>0</v>
          </cell>
          <cell r="JT319">
            <v>0</v>
          </cell>
          <cell r="JU319">
            <v>0</v>
          </cell>
          <cell r="JV319" t="str">
            <v>нд</v>
          </cell>
          <cell r="JW319">
            <v>0</v>
          </cell>
          <cell r="JX319">
            <v>0</v>
          </cell>
          <cell r="JY319">
            <v>0</v>
          </cell>
          <cell r="JZ319">
            <v>0</v>
          </cell>
          <cell r="KA319">
            <v>0</v>
          </cell>
          <cell r="KB319">
            <v>0</v>
          </cell>
          <cell r="KC319">
            <v>0</v>
          </cell>
          <cell r="KD319">
            <v>0</v>
          </cell>
          <cell r="KE319">
            <v>0</v>
          </cell>
          <cell r="KF319">
            <v>0</v>
          </cell>
          <cell r="KG319" t="str">
            <v>нд</v>
          </cell>
          <cell r="KH319">
            <v>0</v>
          </cell>
          <cell r="KI319">
            <v>0</v>
          </cell>
          <cell r="KJ319">
            <v>0</v>
          </cell>
          <cell r="KK319">
            <v>0</v>
          </cell>
          <cell r="KL319">
            <v>0</v>
          </cell>
          <cell r="KM319">
            <v>0</v>
          </cell>
          <cell r="KN319">
            <v>0</v>
          </cell>
          <cell r="KO319">
            <v>0</v>
          </cell>
          <cell r="KP319">
            <v>0</v>
          </cell>
          <cell r="KQ319">
            <v>0</v>
          </cell>
          <cell r="KR319" t="str">
            <v>нд</v>
          </cell>
          <cell r="KS319">
            <v>0</v>
          </cell>
          <cell r="KT319">
            <v>0</v>
          </cell>
          <cell r="KU319">
            <v>0</v>
          </cell>
          <cell r="KV319">
            <v>0</v>
          </cell>
          <cell r="KW319">
            <v>0</v>
          </cell>
          <cell r="KX319">
            <v>0</v>
          </cell>
          <cell r="KY319">
            <v>0</v>
          </cell>
          <cell r="KZ319">
            <v>0</v>
          </cell>
          <cell r="LA319">
            <v>0</v>
          </cell>
          <cell r="LB319">
            <v>0</v>
          </cell>
          <cell r="LC319" t="str">
            <v>нд</v>
          </cell>
          <cell r="LD319">
            <v>0</v>
          </cell>
          <cell r="LE319">
            <v>0</v>
          </cell>
          <cell r="LF319">
            <v>0</v>
          </cell>
          <cell r="LG319">
            <v>0</v>
          </cell>
          <cell r="LH319">
            <v>0</v>
          </cell>
          <cell r="LI319">
            <v>0</v>
          </cell>
          <cell r="LJ319">
            <v>0</v>
          </cell>
          <cell r="LK319">
            <v>0</v>
          </cell>
          <cell r="LL319">
            <v>0</v>
          </cell>
          <cell r="LM319">
            <v>0</v>
          </cell>
          <cell r="LN319" t="str">
            <v>нд</v>
          </cell>
          <cell r="LO319">
            <v>0</v>
          </cell>
          <cell r="LP319">
            <v>0</v>
          </cell>
          <cell r="LQ319">
            <v>0</v>
          </cell>
          <cell r="LR319">
            <v>0</v>
          </cell>
          <cell r="LS319">
            <v>0</v>
          </cell>
          <cell r="LT319">
            <v>0</v>
          </cell>
          <cell r="LU319">
            <v>0</v>
          </cell>
          <cell r="LV319">
            <v>0</v>
          </cell>
          <cell r="LW319">
            <v>0</v>
          </cell>
          <cell r="LX319">
            <v>0</v>
          </cell>
          <cell r="LY319" t="str">
            <v>нд</v>
          </cell>
          <cell r="LZ319">
            <v>0</v>
          </cell>
          <cell r="MA319" t="str">
            <v>1.1.4</v>
          </cell>
          <cell r="MB319" t="str">
            <v>Строительство КТП с ТМ-100кВА Ф-2 ПС Курчалой с. Гелдаган ТП 2-83</v>
          </cell>
          <cell r="MC319" t="str">
            <v>G_prj_109108_49706</v>
          </cell>
          <cell r="MD319" t="str">
            <v>G_prj_109108_49706</v>
          </cell>
          <cell r="ME319" t="b">
            <v>0</v>
          </cell>
          <cell r="MF319">
            <v>0</v>
          </cell>
          <cell r="MG319">
            <v>0</v>
          </cell>
          <cell r="MH319">
            <v>0</v>
          </cell>
          <cell r="MI319">
            <v>0</v>
          </cell>
          <cell r="MK319">
            <v>0</v>
          </cell>
          <cell r="ML319">
            <v>0</v>
          </cell>
          <cell r="MM319">
            <v>0</v>
          </cell>
          <cell r="MN319">
            <v>0</v>
          </cell>
          <cell r="MO319">
            <v>0</v>
          </cell>
          <cell r="MP319">
            <v>0</v>
          </cell>
          <cell r="MQ319">
            <v>0</v>
          </cell>
          <cell r="MR319">
            <v>0</v>
          </cell>
          <cell r="MS319">
            <v>0</v>
          </cell>
          <cell r="MT319">
            <v>0</v>
          </cell>
          <cell r="MU319">
            <v>0</v>
          </cell>
          <cell r="MV319">
            <v>0</v>
          </cell>
          <cell r="MW319">
            <v>0</v>
          </cell>
          <cell r="MX319">
            <v>0</v>
          </cell>
          <cell r="MY319">
            <v>0</v>
          </cell>
          <cell r="MZ319">
            <v>0</v>
          </cell>
          <cell r="NA319">
            <v>0</v>
          </cell>
          <cell r="NB319">
            <v>0</v>
          </cell>
          <cell r="NC319">
            <v>0</v>
          </cell>
          <cell r="ND319">
            <v>0</v>
          </cell>
          <cell r="NE319">
            <v>0</v>
          </cell>
          <cell r="NF319">
            <v>0</v>
          </cell>
          <cell r="NG319">
            <v>0</v>
          </cell>
          <cell r="NH319">
            <v>0</v>
          </cell>
          <cell r="NI319">
            <v>0</v>
          </cell>
          <cell r="NJ319">
            <v>0</v>
          </cell>
          <cell r="NK319">
            <v>0</v>
          </cell>
          <cell r="NL319">
            <v>0</v>
          </cell>
          <cell r="NM319">
            <v>0</v>
          </cell>
          <cell r="NN319">
            <v>0</v>
          </cell>
          <cell r="NO319">
            <v>0</v>
          </cell>
          <cell r="NP319">
            <v>0</v>
          </cell>
          <cell r="NQ319">
            <v>0</v>
          </cell>
          <cell r="NR319">
            <v>0</v>
          </cell>
          <cell r="NS319">
            <v>0</v>
          </cell>
          <cell r="NT319">
            <v>0</v>
          </cell>
          <cell r="NU319">
            <v>0</v>
          </cell>
          <cell r="NV319">
            <v>0</v>
          </cell>
          <cell r="NW319">
            <v>0</v>
          </cell>
          <cell r="NX319">
            <v>0</v>
          </cell>
          <cell r="NY319">
            <v>0</v>
          </cell>
          <cell r="NZ319">
            <v>0</v>
          </cell>
          <cell r="OA319">
            <v>0</v>
          </cell>
          <cell r="OB319">
            <v>0</v>
          </cell>
          <cell r="OC319">
            <v>0</v>
          </cell>
          <cell r="OD319">
            <v>0</v>
          </cell>
          <cell r="OE319">
            <v>0</v>
          </cell>
          <cell r="OF319">
            <v>0</v>
          </cell>
          <cell r="OG319">
            <v>0</v>
          </cell>
          <cell r="OH319">
            <v>0</v>
          </cell>
          <cell r="OI319">
            <v>0</v>
          </cell>
          <cell r="OJ319">
            <v>0</v>
          </cell>
          <cell r="OK319">
            <v>0</v>
          </cell>
          <cell r="OL319">
            <v>0</v>
          </cell>
          <cell r="ON319">
            <v>0</v>
          </cell>
          <cell r="OO319">
            <v>0</v>
          </cell>
          <cell r="OR319">
            <v>0</v>
          </cell>
          <cell r="OS319">
            <v>0</v>
          </cell>
          <cell r="OT319">
            <v>0</v>
          </cell>
          <cell r="OU319">
            <v>0</v>
          </cell>
          <cell r="OV319">
            <v>0</v>
          </cell>
          <cell r="OW319">
            <v>0</v>
          </cell>
          <cell r="OX319">
            <v>0</v>
          </cell>
          <cell r="OY319">
            <v>0</v>
          </cell>
          <cell r="OZ319">
            <v>0</v>
          </cell>
          <cell r="PA319">
            <v>0</v>
          </cell>
          <cell r="PB319">
            <v>0</v>
          </cell>
          <cell r="PC319">
            <v>0</v>
          </cell>
          <cell r="PD319">
            <v>0</v>
          </cell>
          <cell r="PE319">
            <v>0</v>
          </cell>
          <cell r="PF319">
            <v>0</v>
          </cell>
          <cell r="PG319">
            <v>0</v>
          </cell>
          <cell r="PH319">
            <v>0</v>
          </cell>
          <cell r="PI319">
            <v>0</v>
          </cell>
          <cell r="PJ319">
            <v>0</v>
          </cell>
          <cell r="PK319">
            <v>0</v>
          </cell>
          <cell r="PL319">
            <v>0</v>
          </cell>
          <cell r="PM319">
            <v>0</v>
          </cell>
          <cell r="PN319">
            <v>0</v>
          </cell>
          <cell r="PO319">
            <v>0</v>
          </cell>
          <cell r="PP319">
            <v>0</v>
          </cell>
          <cell r="PQ319">
            <v>0</v>
          </cell>
          <cell r="PR319">
            <v>0</v>
          </cell>
          <cell r="PS319">
            <v>0</v>
          </cell>
          <cell r="PT319">
            <v>0</v>
          </cell>
          <cell r="PU319">
            <v>0</v>
          </cell>
          <cell r="PV319">
            <v>0</v>
          </cell>
          <cell r="PW319">
            <v>0</v>
          </cell>
          <cell r="PX319">
            <v>0</v>
          </cell>
          <cell r="PY319">
            <v>0</v>
          </cell>
          <cell r="PZ319">
            <v>0</v>
          </cell>
        </row>
        <row r="320">
          <cell r="D320" t="str">
            <v>F_prj_109108_49174</v>
          </cell>
          <cell r="E320">
            <v>0</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BY320">
            <v>0</v>
          </cell>
          <cell r="BZ320">
            <v>0</v>
          </cell>
          <cell r="CA320">
            <v>0</v>
          </cell>
          <cell r="CB320">
            <v>0</v>
          </cell>
          <cell r="CC320">
            <v>0</v>
          </cell>
          <cell r="CD320">
            <v>0</v>
          </cell>
          <cell r="CE320">
            <v>0</v>
          </cell>
          <cell r="CF320">
            <v>0</v>
          </cell>
          <cell r="CG320">
            <v>0</v>
          </cell>
          <cell r="CH320">
            <v>0</v>
          </cell>
          <cell r="CI320">
            <v>0</v>
          </cell>
          <cell r="CJ320">
            <v>0</v>
          </cell>
          <cell r="CK320">
            <v>0</v>
          </cell>
          <cell r="CL320">
            <v>0</v>
          </cell>
          <cell r="CM320">
            <v>0</v>
          </cell>
          <cell r="CN320">
            <v>0</v>
          </cell>
          <cell r="CO320">
            <v>0</v>
          </cell>
          <cell r="CP320">
            <v>0</v>
          </cell>
          <cell r="CQ320">
            <v>0</v>
          </cell>
          <cell r="CR320">
            <v>0</v>
          </cell>
          <cell r="CS320">
            <v>0</v>
          </cell>
          <cell r="CT320">
            <v>0</v>
          </cell>
          <cell r="CU320">
            <v>0</v>
          </cell>
          <cell r="CV320">
            <v>0</v>
          </cell>
          <cell r="CW320">
            <v>0</v>
          </cell>
          <cell r="CX320">
            <v>0</v>
          </cell>
          <cell r="CY320">
            <v>0</v>
          </cell>
          <cell r="CZ320">
            <v>0</v>
          </cell>
          <cell r="DA320">
            <v>0</v>
          </cell>
          <cell r="DB320">
            <v>0</v>
          </cell>
          <cell r="DD320">
            <v>0</v>
          </cell>
          <cell r="DE320">
            <v>0</v>
          </cell>
          <cell r="DF320">
            <v>0</v>
          </cell>
          <cell r="DG320">
            <v>0</v>
          </cell>
          <cell r="DI320">
            <v>0</v>
          </cell>
          <cell r="DJ320">
            <v>0</v>
          </cell>
          <cell r="DK320">
            <v>0</v>
          </cell>
          <cell r="DL320">
            <v>0</v>
          </cell>
          <cell r="DM320">
            <v>0</v>
          </cell>
          <cell r="DN320">
            <v>0</v>
          </cell>
          <cell r="DO320">
            <v>0</v>
          </cell>
          <cell r="DP320">
            <v>0</v>
          </cell>
          <cell r="DQ320">
            <v>0</v>
          </cell>
          <cell r="DR320">
            <v>0</v>
          </cell>
          <cell r="DS320">
            <v>0</v>
          </cell>
          <cell r="DT320">
            <v>0</v>
          </cell>
          <cell r="DU320">
            <v>0</v>
          </cell>
          <cell r="DV320">
            <v>0</v>
          </cell>
          <cell r="DW320">
            <v>0</v>
          </cell>
          <cell r="DX320">
            <v>0</v>
          </cell>
          <cell r="DY320">
            <v>0</v>
          </cell>
          <cell r="DZ320">
            <v>0</v>
          </cell>
          <cell r="EA320">
            <v>0</v>
          </cell>
          <cell r="EB320">
            <v>0</v>
          </cell>
          <cell r="EC320">
            <v>0</v>
          </cell>
          <cell r="ED320">
            <v>0</v>
          </cell>
          <cell r="EE320">
            <v>0</v>
          </cell>
          <cell r="EF320">
            <v>0</v>
          </cell>
          <cell r="EG320">
            <v>0</v>
          </cell>
          <cell r="EH320">
            <v>0</v>
          </cell>
          <cell r="EI320">
            <v>0</v>
          </cell>
          <cell r="EK320">
            <v>0</v>
          </cell>
          <cell r="EL320">
            <v>1.25</v>
          </cell>
          <cell r="EM320">
            <v>0</v>
          </cell>
          <cell r="EN320">
            <v>0</v>
          </cell>
          <cell r="EO320">
            <v>0</v>
          </cell>
          <cell r="EP320">
            <v>0</v>
          </cell>
          <cell r="EQ320">
            <v>0</v>
          </cell>
          <cell r="ER320">
            <v>0</v>
          </cell>
          <cell r="ES320">
            <v>0</v>
          </cell>
          <cell r="ET320">
            <v>0</v>
          </cell>
          <cell r="EU320">
            <v>0</v>
          </cell>
          <cell r="EV320">
            <v>1.25</v>
          </cell>
          <cell r="EW320">
            <v>0</v>
          </cell>
          <cell r="EX320">
            <v>0</v>
          </cell>
          <cell r="EY320">
            <v>0</v>
          </cell>
          <cell r="EZ320">
            <v>0</v>
          </cell>
          <cell r="FA320">
            <v>0</v>
          </cell>
          <cell r="FB320">
            <v>0</v>
          </cell>
          <cell r="FC320">
            <v>0</v>
          </cell>
          <cell r="FD320">
            <v>0</v>
          </cell>
          <cell r="FE320" t="str">
            <v>нд</v>
          </cell>
          <cell r="FF320">
            <v>0</v>
          </cell>
          <cell r="FG320">
            <v>0</v>
          </cell>
          <cell r="FH320">
            <v>0</v>
          </cell>
          <cell r="FI320">
            <v>0</v>
          </cell>
          <cell r="FJ320">
            <v>0</v>
          </cell>
          <cell r="FK320">
            <v>0</v>
          </cell>
          <cell r="FL320">
            <v>0</v>
          </cell>
          <cell r="FM320">
            <v>0</v>
          </cell>
          <cell r="FN320">
            <v>0</v>
          </cell>
          <cell r="FO320">
            <v>0</v>
          </cell>
          <cell r="FP320" t="str">
            <v>нд</v>
          </cell>
          <cell r="FQ320">
            <v>0</v>
          </cell>
          <cell r="FR320">
            <v>0</v>
          </cell>
          <cell r="FS320">
            <v>0</v>
          </cell>
          <cell r="FT320">
            <v>0</v>
          </cell>
          <cell r="FU320">
            <v>0</v>
          </cell>
          <cell r="FV320">
            <v>0</v>
          </cell>
          <cell r="FW320">
            <v>0</v>
          </cell>
          <cell r="FX320">
            <v>0</v>
          </cell>
          <cell r="FY320">
            <v>0</v>
          </cell>
          <cell r="FZ320">
            <v>0</v>
          </cell>
          <cell r="GA320" t="str">
            <v>нд</v>
          </cell>
          <cell r="GB320">
            <v>0</v>
          </cell>
          <cell r="GC320">
            <v>0</v>
          </cell>
          <cell r="GD320">
            <v>0</v>
          </cell>
          <cell r="GE320">
            <v>0</v>
          </cell>
          <cell r="GF320">
            <v>0</v>
          </cell>
          <cell r="GG320">
            <v>0</v>
          </cell>
          <cell r="GH320">
            <v>0</v>
          </cell>
          <cell r="GI320">
            <v>0</v>
          </cell>
          <cell r="GJ320">
            <v>0</v>
          </cell>
          <cell r="GK320">
            <v>0</v>
          </cell>
          <cell r="GL320" t="str">
            <v>нд</v>
          </cell>
          <cell r="GM320">
            <v>0</v>
          </cell>
          <cell r="GN320">
            <v>0</v>
          </cell>
          <cell r="GO320">
            <v>0</v>
          </cell>
          <cell r="GP320">
            <v>0</v>
          </cell>
          <cell r="GQ320">
            <v>0</v>
          </cell>
          <cell r="GR320">
            <v>0</v>
          </cell>
          <cell r="GS320">
            <v>0</v>
          </cell>
          <cell r="GT320">
            <v>0</v>
          </cell>
          <cell r="GU320">
            <v>0</v>
          </cell>
          <cell r="GV320">
            <v>0</v>
          </cell>
          <cell r="GW320" t="str">
            <v>нд</v>
          </cell>
          <cell r="GX320">
            <v>0</v>
          </cell>
          <cell r="GY320">
            <v>0</v>
          </cell>
          <cell r="GZ320">
            <v>0</v>
          </cell>
          <cell r="HA320">
            <v>0</v>
          </cell>
          <cell r="HB320">
            <v>0</v>
          </cell>
          <cell r="HC320">
            <v>0</v>
          </cell>
          <cell r="HD320">
            <v>0</v>
          </cell>
          <cell r="HE320">
            <v>0</v>
          </cell>
          <cell r="HF320">
            <v>0</v>
          </cell>
          <cell r="HG320">
            <v>0</v>
          </cell>
          <cell r="HH320" t="str">
            <v>нд</v>
          </cell>
          <cell r="HI320">
            <v>0</v>
          </cell>
          <cell r="HJ320">
            <v>0</v>
          </cell>
          <cell r="HK320">
            <v>0</v>
          </cell>
          <cell r="HL320">
            <v>0</v>
          </cell>
          <cell r="HM320">
            <v>0</v>
          </cell>
          <cell r="HN320">
            <v>0</v>
          </cell>
          <cell r="HO320">
            <v>0</v>
          </cell>
          <cell r="HP320">
            <v>0</v>
          </cell>
          <cell r="HQ320">
            <v>0</v>
          </cell>
          <cell r="HR320">
            <v>0</v>
          </cell>
          <cell r="HS320" t="str">
            <v>нд</v>
          </cell>
          <cell r="HT320">
            <v>0</v>
          </cell>
          <cell r="HU320">
            <v>0</v>
          </cell>
          <cell r="HV320">
            <v>0</v>
          </cell>
          <cell r="HW320">
            <v>0</v>
          </cell>
          <cell r="HX320">
            <v>0</v>
          </cell>
          <cell r="HY320">
            <v>0</v>
          </cell>
          <cell r="HZ320">
            <v>0</v>
          </cell>
          <cell r="IA320">
            <v>0</v>
          </cell>
          <cell r="IB320">
            <v>0</v>
          </cell>
          <cell r="IC320">
            <v>0</v>
          </cell>
          <cell r="ID320" t="str">
            <v>нд</v>
          </cell>
          <cell r="IE320">
            <v>0</v>
          </cell>
          <cell r="IF320">
            <v>0</v>
          </cell>
          <cell r="IG320">
            <v>0</v>
          </cell>
          <cell r="IH320">
            <v>0</v>
          </cell>
          <cell r="II320">
            <v>0</v>
          </cell>
          <cell r="IJ320">
            <v>0</v>
          </cell>
          <cell r="IK320">
            <v>0</v>
          </cell>
          <cell r="IL320">
            <v>0</v>
          </cell>
          <cell r="IM320">
            <v>0</v>
          </cell>
          <cell r="IN320">
            <v>0</v>
          </cell>
          <cell r="IO320" t="str">
            <v>нд</v>
          </cell>
          <cell r="IP320">
            <v>0</v>
          </cell>
          <cell r="IQ320">
            <v>0</v>
          </cell>
          <cell r="IR320">
            <v>0</v>
          </cell>
          <cell r="IS320">
            <v>0</v>
          </cell>
          <cell r="IT320">
            <v>0</v>
          </cell>
          <cell r="IU320">
            <v>0</v>
          </cell>
          <cell r="IV320">
            <v>0</v>
          </cell>
          <cell r="IW320">
            <v>0</v>
          </cell>
          <cell r="IX320">
            <v>0</v>
          </cell>
          <cell r="IY320">
            <v>0</v>
          </cell>
          <cell r="IZ320" t="str">
            <v>нд</v>
          </cell>
          <cell r="JA320">
            <v>0</v>
          </cell>
          <cell r="JB320">
            <v>0</v>
          </cell>
          <cell r="JC320">
            <v>0</v>
          </cell>
          <cell r="JD320">
            <v>0</v>
          </cell>
          <cell r="JE320">
            <v>0</v>
          </cell>
          <cell r="JF320">
            <v>0</v>
          </cell>
          <cell r="JG320">
            <v>0</v>
          </cell>
          <cell r="JH320">
            <v>0</v>
          </cell>
          <cell r="JI320">
            <v>0</v>
          </cell>
          <cell r="JJ320">
            <v>0</v>
          </cell>
          <cell r="JK320" t="str">
            <v>нд</v>
          </cell>
          <cell r="JL320">
            <v>0</v>
          </cell>
          <cell r="JM320">
            <v>0</v>
          </cell>
          <cell r="JN320">
            <v>0</v>
          </cell>
          <cell r="JO320">
            <v>0</v>
          </cell>
          <cell r="JP320">
            <v>0</v>
          </cell>
          <cell r="JQ320">
            <v>0</v>
          </cell>
          <cell r="JR320">
            <v>0</v>
          </cell>
          <cell r="JS320">
            <v>0</v>
          </cell>
          <cell r="JT320">
            <v>0</v>
          </cell>
          <cell r="JU320">
            <v>0</v>
          </cell>
          <cell r="JV320" t="str">
            <v>нд</v>
          </cell>
          <cell r="JW320">
            <v>0</v>
          </cell>
          <cell r="JX320">
            <v>0</v>
          </cell>
          <cell r="JY320">
            <v>0</v>
          </cell>
          <cell r="JZ320">
            <v>0</v>
          </cell>
          <cell r="KA320">
            <v>0</v>
          </cell>
          <cell r="KB320">
            <v>0</v>
          </cell>
          <cell r="KC320">
            <v>0</v>
          </cell>
          <cell r="KD320">
            <v>0</v>
          </cell>
          <cell r="KE320">
            <v>0</v>
          </cell>
          <cell r="KF320">
            <v>0</v>
          </cell>
          <cell r="KG320" t="str">
            <v>нд</v>
          </cell>
          <cell r="KH320">
            <v>0</v>
          </cell>
          <cell r="KI320">
            <v>0</v>
          </cell>
          <cell r="KJ320">
            <v>0</v>
          </cell>
          <cell r="KK320">
            <v>0</v>
          </cell>
          <cell r="KL320">
            <v>0</v>
          </cell>
          <cell r="KM320">
            <v>0</v>
          </cell>
          <cell r="KN320">
            <v>0</v>
          </cell>
          <cell r="KO320">
            <v>0</v>
          </cell>
          <cell r="KP320">
            <v>0</v>
          </cell>
          <cell r="KQ320">
            <v>0</v>
          </cell>
          <cell r="KR320" t="str">
            <v>нд</v>
          </cell>
          <cell r="KS320">
            <v>0</v>
          </cell>
          <cell r="KT320">
            <v>0</v>
          </cell>
          <cell r="KU320">
            <v>0</v>
          </cell>
          <cell r="KV320">
            <v>0</v>
          </cell>
          <cell r="KW320">
            <v>0</v>
          </cell>
          <cell r="KX320">
            <v>0</v>
          </cell>
          <cell r="KY320">
            <v>0</v>
          </cell>
          <cell r="KZ320">
            <v>0</v>
          </cell>
          <cell r="LA320">
            <v>0</v>
          </cell>
          <cell r="LB320">
            <v>0</v>
          </cell>
          <cell r="LC320" t="str">
            <v>нд</v>
          </cell>
          <cell r="LD320">
            <v>0</v>
          </cell>
          <cell r="LE320">
            <v>0</v>
          </cell>
          <cell r="LF320">
            <v>0</v>
          </cell>
          <cell r="LG320">
            <v>0</v>
          </cell>
          <cell r="LH320">
            <v>0</v>
          </cell>
          <cell r="LI320">
            <v>0</v>
          </cell>
          <cell r="LJ320">
            <v>0</v>
          </cell>
          <cell r="LK320">
            <v>0</v>
          </cell>
          <cell r="LL320">
            <v>0</v>
          </cell>
          <cell r="LM320">
            <v>0</v>
          </cell>
          <cell r="LN320" t="str">
            <v>нд</v>
          </cell>
          <cell r="LO320">
            <v>0</v>
          </cell>
          <cell r="LP320">
            <v>0</v>
          </cell>
          <cell r="LQ320">
            <v>0</v>
          </cell>
          <cell r="LR320">
            <v>0</v>
          </cell>
          <cell r="LS320">
            <v>0</v>
          </cell>
          <cell r="LT320">
            <v>0</v>
          </cell>
          <cell r="LU320">
            <v>0</v>
          </cell>
          <cell r="LV320">
            <v>0</v>
          </cell>
          <cell r="LW320">
            <v>0</v>
          </cell>
          <cell r="LX320">
            <v>0</v>
          </cell>
          <cell r="LY320" t="str">
            <v>нд</v>
          </cell>
          <cell r="LZ320">
            <v>0</v>
          </cell>
          <cell r="MA320" t="str">
            <v>1.1.4</v>
          </cell>
          <cell r="MB320" t="str">
            <v xml:space="preserve"> Строительство ТП Ф-2, ПС «Серноводская», Монтаж КТП с ТМ с устройством фундаментов и установкой оборудования для КТП</v>
          </cell>
          <cell r="MC320" t="str">
            <v>F_prj_109108_48129</v>
          </cell>
          <cell r="MD320" t="str">
            <v>F_prj_109108_48129</v>
          </cell>
          <cell r="ME320" t="b">
            <v>0</v>
          </cell>
          <cell r="MF320">
            <v>0</v>
          </cell>
          <cell r="MG320">
            <v>0</v>
          </cell>
          <cell r="MH320">
            <v>0</v>
          </cell>
          <cell r="MI320">
            <v>0</v>
          </cell>
          <cell r="MK320">
            <v>0</v>
          </cell>
          <cell r="ML320">
            <v>0</v>
          </cell>
          <cell r="MM320">
            <v>0</v>
          </cell>
          <cell r="MN320">
            <v>0</v>
          </cell>
          <cell r="MO320">
            <v>0</v>
          </cell>
          <cell r="MP320">
            <v>0</v>
          </cell>
          <cell r="MQ320">
            <v>0</v>
          </cell>
          <cell r="MR320">
            <v>0</v>
          </cell>
          <cell r="MS320">
            <v>0</v>
          </cell>
          <cell r="MT320">
            <v>0</v>
          </cell>
          <cell r="MU320">
            <v>0</v>
          </cell>
          <cell r="MV320">
            <v>0</v>
          </cell>
          <cell r="MW320">
            <v>0</v>
          </cell>
          <cell r="MX320">
            <v>0</v>
          </cell>
          <cell r="MY320">
            <v>0</v>
          </cell>
          <cell r="MZ320">
            <v>0</v>
          </cell>
          <cell r="NA320">
            <v>0</v>
          </cell>
          <cell r="NB320">
            <v>0</v>
          </cell>
          <cell r="NC320">
            <v>0</v>
          </cell>
          <cell r="ND320">
            <v>0</v>
          </cell>
          <cell r="NE320">
            <v>0</v>
          </cell>
          <cell r="NF320">
            <v>0</v>
          </cell>
          <cell r="NG320">
            <v>0</v>
          </cell>
          <cell r="NH320">
            <v>0</v>
          </cell>
          <cell r="NI320">
            <v>0</v>
          </cell>
          <cell r="NJ320">
            <v>0</v>
          </cell>
          <cell r="NK320">
            <v>0</v>
          </cell>
          <cell r="NL320">
            <v>0</v>
          </cell>
          <cell r="NM320">
            <v>0</v>
          </cell>
          <cell r="NN320">
            <v>0</v>
          </cell>
          <cell r="NO320">
            <v>0</v>
          </cell>
          <cell r="NP320">
            <v>0</v>
          </cell>
          <cell r="NQ320">
            <v>0</v>
          </cell>
          <cell r="NR320">
            <v>0</v>
          </cell>
          <cell r="NS320">
            <v>0</v>
          </cell>
          <cell r="NT320">
            <v>0</v>
          </cell>
          <cell r="NU320">
            <v>0</v>
          </cell>
          <cell r="NV320">
            <v>0</v>
          </cell>
          <cell r="NW320">
            <v>0</v>
          </cell>
          <cell r="NX320">
            <v>0</v>
          </cell>
          <cell r="NY320">
            <v>0</v>
          </cell>
          <cell r="NZ320">
            <v>0</v>
          </cell>
          <cell r="OA320">
            <v>0</v>
          </cell>
          <cell r="OB320">
            <v>0</v>
          </cell>
          <cell r="OC320">
            <v>0</v>
          </cell>
          <cell r="OD320">
            <v>0</v>
          </cell>
          <cell r="OE320">
            <v>0</v>
          </cell>
          <cell r="OF320">
            <v>0</v>
          </cell>
          <cell r="OG320">
            <v>0</v>
          </cell>
          <cell r="OH320">
            <v>0</v>
          </cell>
          <cell r="OI320">
            <v>0</v>
          </cell>
          <cell r="OJ320">
            <v>0</v>
          </cell>
          <cell r="OK320">
            <v>0</v>
          </cell>
          <cell r="OL320">
            <v>0</v>
          </cell>
          <cell r="ON320">
            <v>0</v>
          </cell>
          <cell r="OO320">
            <v>0</v>
          </cell>
          <cell r="OR320">
            <v>0</v>
          </cell>
          <cell r="OS320">
            <v>0</v>
          </cell>
          <cell r="OT320">
            <v>0</v>
          </cell>
          <cell r="OU320">
            <v>0</v>
          </cell>
          <cell r="OV320">
            <v>0</v>
          </cell>
          <cell r="OW320">
            <v>0</v>
          </cell>
          <cell r="OX320">
            <v>0</v>
          </cell>
          <cell r="OY320">
            <v>0</v>
          </cell>
          <cell r="OZ320">
            <v>0</v>
          </cell>
          <cell r="PA320">
            <v>0</v>
          </cell>
          <cell r="PB320">
            <v>0</v>
          </cell>
          <cell r="PC320">
            <v>0</v>
          </cell>
          <cell r="PD320">
            <v>0</v>
          </cell>
          <cell r="PE320">
            <v>0</v>
          </cell>
          <cell r="PF320">
            <v>0</v>
          </cell>
          <cell r="PG320">
            <v>0</v>
          </cell>
          <cell r="PH320">
            <v>0</v>
          </cell>
          <cell r="PI320">
            <v>0</v>
          </cell>
          <cell r="PJ320">
            <v>0</v>
          </cell>
          <cell r="PK320">
            <v>0</v>
          </cell>
          <cell r="PL320">
            <v>0</v>
          </cell>
          <cell r="PM320">
            <v>0</v>
          </cell>
          <cell r="PN320">
            <v>0</v>
          </cell>
          <cell r="PO320">
            <v>0</v>
          </cell>
          <cell r="PP320">
            <v>0</v>
          </cell>
          <cell r="PQ320">
            <v>0</v>
          </cell>
          <cell r="PR320">
            <v>0</v>
          </cell>
          <cell r="PS320">
            <v>0</v>
          </cell>
          <cell r="PT320">
            <v>0</v>
          </cell>
          <cell r="PU320">
            <v>0</v>
          </cell>
          <cell r="PV320">
            <v>0</v>
          </cell>
          <cell r="PW320">
            <v>0</v>
          </cell>
          <cell r="PX320">
            <v>0</v>
          </cell>
          <cell r="PY320">
            <v>0</v>
          </cell>
          <cell r="PZ320">
            <v>0</v>
          </cell>
        </row>
        <row r="321">
          <cell r="D321" t="str">
            <v>F_prj_109108_48357</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v>
          </cell>
          <cell r="CH321">
            <v>0</v>
          </cell>
          <cell r="CI321">
            <v>0</v>
          </cell>
          <cell r="CJ321">
            <v>0</v>
          </cell>
          <cell r="CK321">
            <v>0</v>
          </cell>
          <cell r="CL321">
            <v>0</v>
          </cell>
          <cell r="CM321">
            <v>0</v>
          </cell>
          <cell r="CN321">
            <v>0</v>
          </cell>
          <cell r="CO321">
            <v>0</v>
          </cell>
          <cell r="CP321">
            <v>0</v>
          </cell>
          <cell r="CQ321">
            <v>0</v>
          </cell>
          <cell r="CR321">
            <v>0</v>
          </cell>
          <cell r="CS321">
            <v>0</v>
          </cell>
          <cell r="CT321">
            <v>0</v>
          </cell>
          <cell r="CU321">
            <v>0</v>
          </cell>
          <cell r="CV321">
            <v>0</v>
          </cell>
          <cell r="CW321">
            <v>0</v>
          </cell>
          <cell r="CX321">
            <v>0</v>
          </cell>
          <cell r="CY321">
            <v>0</v>
          </cell>
          <cell r="CZ321">
            <v>0</v>
          </cell>
          <cell r="DA321">
            <v>0</v>
          </cell>
          <cell r="DB321">
            <v>0</v>
          </cell>
          <cell r="DD321">
            <v>0</v>
          </cell>
          <cell r="DE321">
            <v>0</v>
          </cell>
          <cell r="DF321">
            <v>0</v>
          </cell>
          <cell r="DG321">
            <v>0</v>
          </cell>
          <cell r="DI321">
            <v>0</v>
          </cell>
          <cell r="DJ321">
            <v>0</v>
          </cell>
          <cell r="DK321">
            <v>0</v>
          </cell>
          <cell r="DL321">
            <v>0</v>
          </cell>
          <cell r="DM321">
            <v>0</v>
          </cell>
          <cell r="DN321">
            <v>0</v>
          </cell>
          <cell r="DO321">
            <v>0</v>
          </cell>
          <cell r="DP321">
            <v>0</v>
          </cell>
          <cell r="DQ321">
            <v>0</v>
          </cell>
          <cell r="DR321">
            <v>0</v>
          </cell>
          <cell r="DS321">
            <v>0</v>
          </cell>
          <cell r="DT321">
            <v>0</v>
          </cell>
          <cell r="DU321">
            <v>0</v>
          </cell>
          <cell r="DV321">
            <v>0</v>
          </cell>
          <cell r="DW321">
            <v>0</v>
          </cell>
          <cell r="DX321">
            <v>0</v>
          </cell>
          <cell r="DY321">
            <v>0</v>
          </cell>
          <cell r="DZ321">
            <v>0</v>
          </cell>
          <cell r="EA321">
            <v>0</v>
          </cell>
          <cell r="EB321">
            <v>0</v>
          </cell>
          <cell r="EC321">
            <v>0</v>
          </cell>
          <cell r="ED321">
            <v>0</v>
          </cell>
          <cell r="EE321">
            <v>0</v>
          </cell>
          <cell r="EF321">
            <v>0</v>
          </cell>
          <cell r="EG321">
            <v>0</v>
          </cell>
          <cell r="EH321">
            <v>0</v>
          </cell>
          <cell r="EI321">
            <v>0</v>
          </cell>
          <cell r="EK321">
            <v>0</v>
          </cell>
          <cell r="EL321">
            <v>0.75</v>
          </cell>
          <cell r="EM321">
            <v>0</v>
          </cell>
          <cell r="EN321">
            <v>0</v>
          </cell>
          <cell r="EO321">
            <v>0</v>
          </cell>
          <cell r="EP321">
            <v>0</v>
          </cell>
          <cell r="EQ321">
            <v>0</v>
          </cell>
          <cell r="ER321">
            <v>0</v>
          </cell>
          <cell r="ES321">
            <v>0</v>
          </cell>
          <cell r="ET321">
            <v>0</v>
          </cell>
          <cell r="EU321">
            <v>0</v>
          </cell>
          <cell r="EV321">
            <v>0.75</v>
          </cell>
          <cell r="EW321">
            <v>0</v>
          </cell>
          <cell r="EX321">
            <v>0</v>
          </cell>
          <cell r="EY321">
            <v>0</v>
          </cell>
          <cell r="EZ321">
            <v>0</v>
          </cell>
          <cell r="FA321">
            <v>0</v>
          </cell>
          <cell r="FB321">
            <v>0</v>
          </cell>
          <cell r="FC321">
            <v>0</v>
          </cell>
          <cell r="FD321">
            <v>0</v>
          </cell>
          <cell r="FE321" t="str">
            <v>нд</v>
          </cell>
          <cell r="FF321">
            <v>0</v>
          </cell>
          <cell r="FG321">
            <v>0</v>
          </cell>
          <cell r="FH321">
            <v>0</v>
          </cell>
          <cell r="FI321">
            <v>0</v>
          </cell>
          <cell r="FJ321">
            <v>0</v>
          </cell>
          <cell r="FK321">
            <v>0</v>
          </cell>
          <cell r="FL321">
            <v>0</v>
          </cell>
          <cell r="FM321">
            <v>0</v>
          </cell>
          <cell r="FN321">
            <v>0</v>
          </cell>
          <cell r="FO321">
            <v>0</v>
          </cell>
          <cell r="FP321" t="str">
            <v>нд</v>
          </cell>
          <cell r="FQ321">
            <v>0</v>
          </cell>
          <cell r="FR321">
            <v>0</v>
          </cell>
          <cell r="FS321">
            <v>0</v>
          </cell>
          <cell r="FT321">
            <v>0</v>
          </cell>
          <cell r="FU321">
            <v>0</v>
          </cell>
          <cell r="FV321">
            <v>0</v>
          </cell>
          <cell r="FW321">
            <v>0</v>
          </cell>
          <cell r="FX321">
            <v>0</v>
          </cell>
          <cell r="FY321">
            <v>0</v>
          </cell>
          <cell r="FZ321">
            <v>0</v>
          </cell>
          <cell r="GA321" t="str">
            <v>нд</v>
          </cell>
          <cell r="GB321">
            <v>0</v>
          </cell>
          <cell r="GC321">
            <v>0</v>
          </cell>
          <cell r="GD321">
            <v>0</v>
          </cell>
          <cell r="GE321">
            <v>0</v>
          </cell>
          <cell r="GF321">
            <v>0</v>
          </cell>
          <cell r="GG321">
            <v>0</v>
          </cell>
          <cell r="GH321">
            <v>0</v>
          </cell>
          <cell r="GI321">
            <v>0</v>
          </cell>
          <cell r="GJ321">
            <v>0</v>
          </cell>
          <cell r="GK321">
            <v>0</v>
          </cell>
          <cell r="GL321" t="str">
            <v>нд</v>
          </cell>
          <cell r="GM321">
            <v>0</v>
          </cell>
          <cell r="GN321">
            <v>0</v>
          </cell>
          <cell r="GO321">
            <v>0</v>
          </cell>
          <cell r="GP321">
            <v>0</v>
          </cell>
          <cell r="GQ321">
            <v>0</v>
          </cell>
          <cell r="GR321">
            <v>0</v>
          </cell>
          <cell r="GS321">
            <v>0</v>
          </cell>
          <cell r="GT321">
            <v>0</v>
          </cell>
          <cell r="GU321">
            <v>0</v>
          </cell>
          <cell r="GV321">
            <v>0</v>
          </cell>
          <cell r="GW321" t="str">
            <v>нд</v>
          </cell>
          <cell r="GX321">
            <v>0</v>
          </cell>
          <cell r="GY321">
            <v>0</v>
          </cell>
          <cell r="GZ321">
            <v>0</v>
          </cell>
          <cell r="HA321">
            <v>0</v>
          </cell>
          <cell r="HB321">
            <v>0</v>
          </cell>
          <cell r="HC321">
            <v>0</v>
          </cell>
          <cell r="HD321">
            <v>0</v>
          </cell>
          <cell r="HE321">
            <v>0</v>
          </cell>
          <cell r="HF321">
            <v>0</v>
          </cell>
          <cell r="HG321">
            <v>0</v>
          </cell>
          <cell r="HH321" t="str">
            <v>нд</v>
          </cell>
          <cell r="HI321">
            <v>0</v>
          </cell>
          <cell r="HJ321">
            <v>0</v>
          </cell>
          <cell r="HK321">
            <v>0</v>
          </cell>
          <cell r="HL321">
            <v>0</v>
          </cell>
          <cell r="HM321">
            <v>0</v>
          </cell>
          <cell r="HN321">
            <v>0</v>
          </cell>
          <cell r="HO321">
            <v>0</v>
          </cell>
          <cell r="HP321">
            <v>0</v>
          </cell>
          <cell r="HQ321">
            <v>0</v>
          </cell>
          <cell r="HR321">
            <v>0</v>
          </cell>
          <cell r="HS321" t="str">
            <v>нд</v>
          </cell>
          <cell r="HT321">
            <v>0</v>
          </cell>
          <cell r="HU321">
            <v>0</v>
          </cell>
          <cell r="HV321">
            <v>0</v>
          </cell>
          <cell r="HW321">
            <v>0</v>
          </cell>
          <cell r="HX321">
            <v>0</v>
          </cell>
          <cell r="HY321">
            <v>0</v>
          </cell>
          <cell r="HZ321">
            <v>0</v>
          </cell>
          <cell r="IA321">
            <v>0</v>
          </cell>
          <cell r="IB321">
            <v>0</v>
          </cell>
          <cell r="IC321">
            <v>0</v>
          </cell>
          <cell r="ID321" t="str">
            <v>нд</v>
          </cell>
          <cell r="IE321">
            <v>0</v>
          </cell>
          <cell r="IF321">
            <v>0</v>
          </cell>
          <cell r="IG321">
            <v>0</v>
          </cell>
          <cell r="IH321">
            <v>0</v>
          </cell>
          <cell r="II321">
            <v>0</v>
          </cell>
          <cell r="IJ321">
            <v>0</v>
          </cell>
          <cell r="IK321">
            <v>0</v>
          </cell>
          <cell r="IL321">
            <v>0</v>
          </cell>
          <cell r="IM321">
            <v>0</v>
          </cell>
          <cell r="IN321">
            <v>0</v>
          </cell>
          <cell r="IO321" t="str">
            <v>нд</v>
          </cell>
          <cell r="IP321">
            <v>0</v>
          </cell>
          <cell r="IQ321">
            <v>0</v>
          </cell>
          <cell r="IR321">
            <v>0</v>
          </cell>
          <cell r="IS321">
            <v>0</v>
          </cell>
          <cell r="IT321">
            <v>0</v>
          </cell>
          <cell r="IU321">
            <v>0</v>
          </cell>
          <cell r="IV321">
            <v>0</v>
          </cell>
          <cell r="IW321">
            <v>0</v>
          </cell>
          <cell r="IX321">
            <v>0</v>
          </cell>
          <cell r="IY321">
            <v>0</v>
          </cell>
          <cell r="IZ321" t="str">
            <v>нд</v>
          </cell>
          <cell r="JA321">
            <v>0</v>
          </cell>
          <cell r="JB321">
            <v>0</v>
          </cell>
          <cell r="JC321">
            <v>0</v>
          </cell>
          <cell r="JD321">
            <v>0</v>
          </cell>
          <cell r="JE321">
            <v>0</v>
          </cell>
          <cell r="JF321">
            <v>0</v>
          </cell>
          <cell r="JG321">
            <v>0</v>
          </cell>
          <cell r="JH321">
            <v>0</v>
          </cell>
          <cell r="JI321">
            <v>0</v>
          </cell>
          <cell r="JJ321">
            <v>0</v>
          </cell>
          <cell r="JK321" t="str">
            <v>нд</v>
          </cell>
          <cell r="JL321">
            <v>0</v>
          </cell>
          <cell r="JM321">
            <v>0</v>
          </cell>
          <cell r="JN321">
            <v>0</v>
          </cell>
          <cell r="JO321">
            <v>0</v>
          </cell>
          <cell r="JP321">
            <v>0</v>
          </cell>
          <cell r="JQ321">
            <v>0</v>
          </cell>
          <cell r="JR321">
            <v>0</v>
          </cell>
          <cell r="JS321">
            <v>0</v>
          </cell>
          <cell r="JT321">
            <v>0</v>
          </cell>
          <cell r="JU321">
            <v>0</v>
          </cell>
          <cell r="JV321" t="str">
            <v>нд</v>
          </cell>
          <cell r="JW321">
            <v>0</v>
          </cell>
          <cell r="JX321">
            <v>0</v>
          </cell>
          <cell r="JY321">
            <v>0</v>
          </cell>
          <cell r="JZ321">
            <v>0</v>
          </cell>
          <cell r="KA321">
            <v>0</v>
          </cell>
          <cell r="KB321">
            <v>0</v>
          </cell>
          <cell r="KC321">
            <v>0</v>
          </cell>
          <cell r="KD321">
            <v>0</v>
          </cell>
          <cell r="KE321">
            <v>0</v>
          </cell>
          <cell r="KF321">
            <v>0</v>
          </cell>
          <cell r="KG321" t="str">
            <v>нд</v>
          </cell>
          <cell r="KH321">
            <v>0</v>
          </cell>
          <cell r="KI321">
            <v>0</v>
          </cell>
          <cell r="KJ321">
            <v>0</v>
          </cell>
          <cell r="KK321">
            <v>0</v>
          </cell>
          <cell r="KL321">
            <v>0</v>
          </cell>
          <cell r="KM321">
            <v>0</v>
          </cell>
          <cell r="KN321">
            <v>0</v>
          </cell>
          <cell r="KO321">
            <v>0</v>
          </cell>
          <cell r="KP321">
            <v>0</v>
          </cell>
          <cell r="KQ321">
            <v>0</v>
          </cell>
          <cell r="KR321" t="str">
            <v>нд</v>
          </cell>
          <cell r="KS321">
            <v>0</v>
          </cell>
          <cell r="KT321">
            <v>0</v>
          </cell>
          <cell r="KU321">
            <v>0</v>
          </cell>
          <cell r="KV321">
            <v>0</v>
          </cell>
          <cell r="KW321">
            <v>0</v>
          </cell>
          <cell r="KX321">
            <v>0</v>
          </cell>
          <cell r="KY321">
            <v>0</v>
          </cell>
          <cell r="KZ321">
            <v>0</v>
          </cell>
          <cell r="LA321">
            <v>0</v>
          </cell>
          <cell r="LB321">
            <v>0</v>
          </cell>
          <cell r="LC321" t="str">
            <v>нд</v>
          </cell>
          <cell r="LD321">
            <v>0</v>
          </cell>
          <cell r="LE321">
            <v>0</v>
          </cell>
          <cell r="LF321">
            <v>0</v>
          </cell>
          <cell r="LG321">
            <v>0</v>
          </cell>
          <cell r="LH321">
            <v>0</v>
          </cell>
          <cell r="LI321">
            <v>0</v>
          </cell>
          <cell r="LJ321">
            <v>0</v>
          </cell>
          <cell r="LK321">
            <v>0</v>
          </cell>
          <cell r="LL321">
            <v>0</v>
          </cell>
          <cell r="LM321">
            <v>0</v>
          </cell>
          <cell r="LN321" t="str">
            <v>нд</v>
          </cell>
          <cell r="LO321">
            <v>0</v>
          </cell>
          <cell r="LP321">
            <v>0</v>
          </cell>
          <cell r="LQ321">
            <v>0</v>
          </cell>
          <cell r="LR321">
            <v>0</v>
          </cell>
          <cell r="LS321">
            <v>0</v>
          </cell>
          <cell r="LT321">
            <v>0</v>
          </cell>
          <cell r="LU321">
            <v>0</v>
          </cell>
          <cell r="LV321">
            <v>0</v>
          </cell>
          <cell r="LW321">
            <v>0</v>
          </cell>
          <cell r="LX321">
            <v>0</v>
          </cell>
          <cell r="LY321" t="str">
            <v>нд</v>
          </cell>
          <cell r="LZ321">
            <v>0</v>
          </cell>
          <cell r="MA321" t="str">
            <v>1.1.4</v>
          </cell>
          <cell r="MB321" t="str">
            <v xml:space="preserve"> Строительство ТП Ф-4, ПС «Самашки», Монтаж КТП с ТМ с устройством фундаментов и установкой оборудования для КТП</v>
          </cell>
          <cell r="MC321" t="str">
            <v>F_prj_109108_49174</v>
          </cell>
          <cell r="MD321" t="str">
            <v>F_prj_109108_49174</v>
          </cell>
          <cell r="ME321" t="b">
            <v>0</v>
          </cell>
          <cell r="MF321">
            <v>0</v>
          </cell>
          <cell r="MG321">
            <v>0</v>
          </cell>
          <cell r="MH321">
            <v>0</v>
          </cell>
          <cell r="MI321">
            <v>0</v>
          </cell>
          <cell r="MK321">
            <v>0</v>
          </cell>
          <cell r="ML321">
            <v>0</v>
          </cell>
          <cell r="MM321">
            <v>0</v>
          </cell>
          <cell r="MN321">
            <v>0</v>
          </cell>
          <cell r="MO321">
            <v>0</v>
          </cell>
          <cell r="MP321">
            <v>0</v>
          </cell>
          <cell r="MQ321">
            <v>0</v>
          </cell>
          <cell r="MR321">
            <v>0</v>
          </cell>
          <cell r="MS321">
            <v>0</v>
          </cell>
          <cell r="MT321">
            <v>0</v>
          </cell>
          <cell r="MU321">
            <v>0</v>
          </cell>
          <cell r="MV321">
            <v>0</v>
          </cell>
          <cell r="MW321">
            <v>0</v>
          </cell>
          <cell r="MX321">
            <v>0</v>
          </cell>
          <cell r="MY321">
            <v>0</v>
          </cell>
          <cell r="MZ321">
            <v>0</v>
          </cell>
          <cell r="NA321">
            <v>0</v>
          </cell>
          <cell r="NB321">
            <v>0</v>
          </cell>
          <cell r="NC321">
            <v>0</v>
          </cell>
          <cell r="ND321">
            <v>0</v>
          </cell>
          <cell r="NE321">
            <v>0</v>
          </cell>
          <cell r="NF321">
            <v>0</v>
          </cell>
          <cell r="NG321">
            <v>0</v>
          </cell>
          <cell r="NH321">
            <v>0</v>
          </cell>
          <cell r="NI321">
            <v>0</v>
          </cell>
          <cell r="NJ321">
            <v>0</v>
          </cell>
          <cell r="NK321">
            <v>0</v>
          </cell>
          <cell r="NL321">
            <v>0</v>
          </cell>
          <cell r="NM321">
            <v>0</v>
          </cell>
          <cell r="NN321">
            <v>0</v>
          </cell>
          <cell r="NO321">
            <v>0</v>
          </cell>
          <cell r="NP321">
            <v>0</v>
          </cell>
          <cell r="NQ321">
            <v>0</v>
          </cell>
          <cell r="NR321">
            <v>0</v>
          </cell>
          <cell r="NS321">
            <v>0</v>
          </cell>
          <cell r="NT321">
            <v>0</v>
          </cell>
          <cell r="NU321">
            <v>0</v>
          </cell>
          <cell r="NV321">
            <v>0</v>
          </cell>
          <cell r="NW321">
            <v>0</v>
          </cell>
          <cell r="NX321">
            <v>0</v>
          </cell>
          <cell r="NY321">
            <v>0</v>
          </cell>
          <cell r="NZ321">
            <v>0</v>
          </cell>
          <cell r="OA321">
            <v>0</v>
          </cell>
          <cell r="OB321">
            <v>0</v>
          </cell>
          <cell r="OC321">
            <v>0</v>
          </cell>
          <cell r="OD321">
            <v>0</v>
          </cell>
          <cell r="OE321">
            <v>0</v>
          </cell>
          <cell r="OF321">
            <v>0</v>
          </cell>
          <cell r="OG321">
            <v>0</v>
          </cell>
          <cell r="OH321">
            <v>0</v>
          </cell>
          <cell r="OI321">
            <v>0</v>
          </cell>
          <cell r="OJ321">
            <v>0</v>
          </cell>
          <cell r="OK321">
            <v>0</v>
          </cell>
          <cell r="OL321">
            <v>0</v>
          </cell>
          <cell r="ON321">
            <v>0</v>
          </cell>
          <cell r="OO321">
            <v>0</v>
          </cell>
          <cell r="OR321">
            <v>0</v>
          </cell>
          <cell r="OS321">
            <v>0</v>
          </cell>
          <cell r="OT321">
            <v>0</v>
          </cell>
          <cell r="OU321">
            <v>0</v>
          </cell>
          <cell r="OV321">
            <v>0</v>
          </cell>
          <cell r="OW321">
            <v>0</v>
          </cell>
          <cell r="OX321">
            <v>0</v>
          </cell>
          <cell r="OY321">
            <v>0</v>
          </cell>
          <cell r="OZ321">
            <v>0</v>
          </cell>
          <cell r="PA321">
            <v>0</v>
          </cell>
          <cell r="PB321">
            <v>0</v>
          </cell>
          <cell r="PC321">
            <v>0</v>
          </cell>
          <cell r="PD321">
            <v>0</v>
          </cell>
          <cell r="PE321">
            <v>0</v>
          </cell>
          <cell r="PF321">
            <v>0</v>
          </cell>
          <cell r="PG321">
            <v>0</v>
          </cell>
          <cell r="PH321">
            <v>0</v>
          </cell>
          <cell r="PI321">
            <v>0</v>
          </cell>
          <cell r="PJ321">
            <v>0</v>
          </cell>
          <cell r="PK321">
            <v>0</v>
          </cell>
          <cell r="PL321">
            <v>0</v>
          </cell>
          <cell r="PM321">
            <v>0</v>
          </cell>
          <cell r="PN321">
            <v>0</v>
          </cell>
          <cell r="PO321">
            <v>0</v>
          </cell>
          <cell r="PP321">
            <v>0</v>
          </cell>
          <cell r="PQ321">
            <v>0</v>
          </cell>
          <cell r="PR321">
            <v>0</v>
          </cell>
          <cell r="PS321">
            <v>0</v>
          </cell>
          <cell r="PT321">
            <v>0</v>
          </cell>
          <cell r="PU321">
            <v>0</v>
          </cell>
          <cell r="PV321">
            <v>0</v>
          </cell>
          <cell r="PW321">
            <v>0</v>
          </cell>
          <cell r="PX321">
            <v>0</v>
          </cell>
          <cell r="PY321">
            <v>0</v>
          </cell>
          <cell r="PZ321">
            <v>0</v>
          </cell>
        </row>
        <row r="322">
          <cell r="D322" t="str">
            <v>F_prj_109108_49175</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BY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v>
          </cell>
          <cell r="CO322">
            <v>0</v>
          </cell>
          <cell r="CP322">
            <v>0</v>
          </cell>
          <cell r="CQ322">
            <v>0</v>
          </cell>
          <cell r="CR322">
            <v>0</v>
          </cell>
          <cell r="CS322">
            <v>0</v>
          </cell>
          <cell r="CT322">
            <v>0</v>
          </cell>
          <cell r="CU322">
            <v>0</v>
          </cell>
          <cell r="CV322">
            <v>0</v>
          </cell>
          <cell r="CW322">
            <v>0</v>
          </cell>
          <cell r="CX322">
            <v>0</v>
          </cell>
          <cell r="CY322">
            <v>0</v>
          </cell>
          <cell r="CZ322">
            <v>0</v>
          </cell>
          <cell r="DA322">
            <v>0</v>
          </cell>
          <cell r="DB322">
            <v>0</v>
          </cell>
          <cell r="DD322">
            <v>0</v>
          </cell>
          <cell r="DE322">
            <v>0</v>
          </cell>
          <cell r="DF322">
            <v>0</v>
          </cell>
          <cell r="DG322">
            <v>0</v>
          </cell>
          <cell r="DI322">
            <v>0</v>
          </cell>
          <cell r="DJ322">
            <v>0</v>
          </cell>
          <cell r="DK322">
            <v>0</v>
          </cell>
          <cell r="DL322">
            <v>0</v>
          </cell>
          <cell r="DM322">
            <v>0</v>
          </cell>
          <cell r="DN322">
            <v>0</v>
          </cell>
          <cell r="DO322">
            <v>0</v>
          </cell>
          <cell r="DP322">
            <v>0</v>
          </cell>
          <cell r="DQ322">
            <v>0</v>
          </cell>
          <cell r="DR322">
            <v>0</v>
          </cell>
          <cell r="DS322">
            <v>0</v>
          </cell>
          <cell r="DT322">
            <v>0</v>
          </cell>
          <cell r="DU322">
            <v>0</v>
          </cell>
          <cell r="DV322">
            <v>0</v>
          </cell>
          <cell r="DW322">
            <v>0</v>
          </cell>
          <cell r="DX322">
            <v>0</v>
          </cell>
          <cell r="DY322">
            <v>0</v>
          </cell>
          <cell r="DZ322">
            <v>0</v>
          </cell>
          <cell r="EA322">
            <v>0</v>
          </cell>
          <cell r="EB322">
            <v>0</v>
          </cell>
          <cell r="EC322">
            <v>0</v>
          </cell>
          <cell r="ED322">
            <v>0</v>
          </cell>
          <cell r="EE322">
            <v>0</v>
          </cell>
          <cell r="EF322">
            <v>0</v>
          </cell>
          <cell r="EG322">
            <v>0</v>
          </cell>
          <cell r="EH322">
            <v>0</v>
          </cell>
          <cell r="EI322">
            <v>0</v>
          </cell>
          <cell r="EK322">
            <v>0</v>
          </cell>
          <cell r="EL322">
            <v>1</v>
          </cell>
          <cell r="EM322">
            <v>0</v>
          </cell>
          <cell r="EN322">
            <v>0</v>
          </cell>
          <cell r="EO322">
            <v>0</v>
          </cell>
          <cell r="EP322">
            <v>0</v>
          </cell>
          <cell r="EQ322">
            <v>0</v>
          </cell>
          <cell r="ER322">
            <v>0</v>
          </cell>
          <cell r="ES322">
            <v>0</v>
          </cell>
          <cell r="ET322">
            <v>0</v>
          </cell>
          <cell r="EU322">
            <v>0</v>
          </cell>
          <cell r="EV322">
            <v>1</v>
          </cell>
          <cell r="EW322">
            <v>0</v>
          </cell>
          <cell r="EX322">
            <v>0</v>
          </cell>
          <cell r="EY322">
            <v>0</v>
          </cell>
          <cell r="EZ322">
            <v>0</v>
          </cell>
          <cell r="FA322">
            <v>0</v>
          </cell>
          <cell r="FB322">
            <v>0</v>
          </cell>
          <cell r="FC322">
            <v>0</v>
          </cell>
          <cell r="FD322">
            <v>0</v>
          </cell>
          <cell r="FE322" t="str">
            <v>нд</v>
          </cell>
          <cell r="FF322">
            <v>0</v>
          </cell>
          <cell r="FG322">
            <v>0</v>
          </cell>
          <cell r="FH322">
            <v>0</v>
          </cell>
          <cell r="FI322">
            <v>0</v>
          </cell>
          <cell r="FJ322">
            <v>0</v>
          </cell>
          <cell r="FK322">
            <v>0</v>
          </cell>
          <cell r="FL322">
            <v>0</v>
          </cell>
          <cell r="FM322">
            <v>0</v>
          </cell>
          <cell r="FN322">
            <v>0</v>
          </cell>
          <cell r="FO322">
            <v>0</v>
          </cell>
          <cell r="FP322" t="str">
            <v>нд</v>
          </cell>
          <cell r="FQ322">
            <v>0</v>
          </cell>
          <cell r="FR322">
            <v>0</v>
          </cell>
          <cell r="FS322">
            <v>0</v>
          </cell>
          <cell r="FT322">
            <v>0</v>
          </cell>
          <cell r="FU322">
            <v>0</v>
          </cell>
          <cell r="FV322">
            <v>0</v>
          </cell>
          <cell r="FW322">
            <v>0</v>
          </cell>
          <cell r="FX322">
            <v>0</v>
          </cell>
          <cell r="FY322">
            <v>0</v>
          </cell>
          <cell r="FZ322">
            <v>0</v>
          </cell>
          <cell r="GA322" t="str">
            <v>нд</v>
          </cell>
          <cell r="GB322">
            <v>0</v>
          </cell>
          <cell r="GC322">
            <v>0</v>
          </cell>
          <cell r="GD322">
            <v>0</v>
          </cell>
          <cell r="GE322">
            <v>0</v>
          </cell>
          <cell r="GF322">
            <v>0</v>
          </cell>
          <cell r="GG322">
            <v>0</v>
          </cell>
          <cell r="GH322">
            <v>0</v>
          </cell>
          <cell r="GI322">
            <v>0</v>
          </cell>
          <cell r="GJ322">
            <v>0</v>
          </cell>
          <cell r="GK322">
            <v>0</v>
          </cell>
          <cell r="GL322" t="str">
            <v>нд</v>
          </cell>
          <cell r="GM322">
            <v>0</v>
          </cell>
          <cell r="GN322">
            <v>0</v>
          </cell>
          <cell r="GO322">
            <v>0</v>
          </cell>
          <cell r="GP322">
            <v>0</v>
          </cell>
          <cell r="GQ322">
            <v>0</v>
          </cell>
          <cell r="GR322">
            <v>0</v>
          </cell>
          <cell r="GS322">
            <v>0</v>
          </cell>
          <cell r="GT322">
            <v>0</v>
          </cell>
          <cell r="GU322">
            <v>0</v>
          </cell>
          <cell r="GV322">
            <v>0</v>
          </cell>
          <cell r="GW322" t="str">
            <v>нд</v>
          </cell>
          <cell r="GX322">
            <v>0</v>
          </cell>
          <cell r="GY322">
            <v>0</v>
          </cell>
          <cell r="GZ322">
            <v>0</v>
          </cell>
          <cell r="HA322">
            <v>0</v>
          </cell>
          <cell r="HB322">
            <v>0</v>
          </cell>
          <cell r="HC322">
            <v>0</v>
          </cell>
          <cell r="HD322">
            <v>0</v>
          </cell>
          <cell r="HE322">
            <v>0</v>
          </cell>
          <cell r="HF322">
            <v>0</v>
          </cell>
          <cell r="HG322">
            <v>0</v>
          </cell>
          <cell r="HH322" t="str">
            <v>нд</v>
          </cell>
          <cell r="HI322">
            <v>0</v>
          </cell>
          <cell r="HJ322">
            <v>0</v>
          </cell>
          <cell r="HK322">
            <v>0</v>
          </cell>
          <cell r="HL322">
            <v>0</v>
          </cell>
          <cell r="HM322">
            <v>0</v>
          </cell>
          <cell r="HN322">
            <v>0</v>
          </cell>
          <cell r="HO322">
            <v>0</v>
          </cell>
          <cell r="HP322">
            <v>0</v>
          </cell>
          <cell r="HQ322">
            <v>0</v>
          </cell>
          <cell r="HR322">
            <v>0</v>
          </cell>
          <cell r="HS322" t="str">
            <v>нд</v>
          </cell>
          <cell r="HT322">
            <v>0</v>
          </cell>
          <cell r="HU322">
            <v>0</v>
          </cell>
          <cell r="HV322">
            <v>0</v>
          </cell>
          <cell r="HW322">
            <v>0</v>
          </cell>
          <cell r="HX322">
            <v>0</v>
          </cell>
          <cell r="HY322">
            <v>0</v>
          </cell>
          <cell r="HZ322">
            <v>0</v>
          </cell>
          <cell r="IA322">
            <v>0</v>
          </cell>
          <cell r="IB322">
            <v>0</v>
          </cell>
          <cell r="IC322">
            <v>0</v>
          </cell>
          <cell r="ID322" t="str">
            <v>нд</v>
          </cell>
          <cell r="IE322">
            <v>0</v>
          </cell>
          <cell r="IF322">
            <v>0</v>
          </cell>
          <cell r="IG322">
            <v>0</v>
          </cell>
          <cell r="IH322">
            <v>0</v>
          </cell>
          <cell r="II322">
            <v>0</v>
          </cell>
          <cell r="IJ322">
            <v>0</v>
          </cell>
          <cell r="IK322">
            <v>0</v>
          </cell>
          <cell r="IL322">
            <v>0</v>
          </cell>
          <cell r="IM322">
            <v>0</v>
          </cell>
          <cell r="IN322">
            <v>0</v>
          </cell>
          <cell r="IO322" t="str">
            <v>нд</v>
          </cell>
          <cell r="IP322">
            <v>0</v>
          </cell>
          <cell r="IQ322">
            <v>0</v>
          </cell>
          <cell r="IR322">
            <v>0</v>
          </cell>
          <cell r="IS322">
            <v>0</v>
          </cell>
          <cell r="IT322">
            <v>0</v>
          </cell>
          <cell r="IU322">
            <v>0</v>
          </cell>
          <cell r="IV322">
            <v>0</v>
          </cell>
          <cell r="IW322">
            <v>0</v>
          </cell>
          <cell r="IX322">
            <v>0</v>
          </cell>
          <cell r="IY322">
            <v>0</v>
          </cell>
          <cell r="IZ322" t="str">
            <v>нд</v>
          </cell>
          <cell r="JA322">
            <v>0</v>
          </cell>
          <cell r="JB322">
            <v>0</v>
          </cell>
          <cell r="JC322">
            <v>0</v>
          </cell>
          <cell r="JD322">
            <v>0</v>
          </cell>
          <cell r="JE322">
            <v>0</v>
          </cell>
          <cell r="JF322">
            <v>0</v>
          </cell>
          <cell r="JG322">
            <v>0</v>
          </cell>
          <cell r="JH322">
            <v>0</v>
          </cell>
          <cell r="JI322">
            <v>0</v>
          </cell>
          <cell r="JJ322">
            <v>0</v>
          </cell>
          <cell r="JK322" t="str">
            <v>нд</v>
          </cell>
          <cell r="JL322">
            <v>0</v>
          </cell>
          <cell r="JM322">
            <v>0</v>
          </cell>
          <cell r="JN322">
            <v>0</v>
          </cell>
          <cell r="JO322">
            <v>0</v>
          </cell>
          <cell r="JP322">
            <v>0</v>
          </cell>
          <cell r="JQ322">
            <v>0</v>
          </cell>
          <cell r="JR322">
            <v>0</v>
          </cell>
          <cell r="JS322">
            <v>0</v>
          </cell>
          <cell r="JT322">
            <v>0</v>
          </cell>
          <cell r="JU322">
            <v>0</v>
          </cell>
          <cell r="JV322" t="str">
            <v>нд</v>
          </cell>
          <cell r="JW322">
            <v>0</v>
          </cell>
          <cell r="JX322">
            <v>0</v>
          </cell>
          <cell r="JY322">
            <v>0</v>
          </cell>
          <cell r="JZ322">
            <v>0</v>
          </cell>
          <cell r="KA322">
            <v>0</v>
          </cell>
          <cell r="KB322">
            <v>0</v>
          </cell>
          <cell r="KC322">
            <v>0</v>
          </cell>
          <cell r="KD322">
            <v>0</v>
          </cell>
          <cell r="KE322">
            <v>0</v>
          </cell>
          <cell r="KF322">
            <v>0</v>
          </cell>
          <cell r="KG322" t="str">
            <v>нд</v>
          </cell>
          <cell r="KH322">
            <v>0</v>
          </cell>
          <cell r="KI322">
            <v>0</v>
          </cell>
          <cell r="KJ322">
            <v>0</v>
          </cell>
          <cell r="KK322">
            <v>0</v>
          </cell>
          <cell r="KL322">
            <v>0</v>
          </cell>
          <cell r="KM322">
            <v>0</v>
          </cell>
          <cell r="KN322">
            <v>0</v>
          </cell>
          <cell r="KO322">
            <v>0</v>
          </cell>
          <cell r="KP322">
            <v>0</v>
          </cell>
          <cell r="KQ322">
            <v>0</v>
          </cell>
          <cell r="KR322" t="str">
            <v>нд</v>
          </cell>
          <cell r="KS322">
            <v>0</v>
          </cell>
          <cell r="KT322">
            <v>0</v>
          </cell>
          <cell r="KU322">
            <v>0</v>
          </cell>
          <cell r="KV322">
            <v>0</v>
          </cell>
          <cell r="KW322">
            <v>0</v>
          </cell>
          <cell r="KX322">
            <v>0</v>
          </cell>
          <cell r="KY322">
            <v>0</v>
          </cell>
          <cell r="KZ322">
            <v>0</v>
          </cell>
          <cell r="LA322">
            <v>0</v>
          </cell>
          <cell r="LB322">
            <v>0</v>
          </cell>
          <cell r="LC322" t="str">
            <v>нд</v>
          </cell>
          <cell r="LD322">
            <v>0</v>
          </cell>
          <cell r="LE322">
            <v>0</v>
          </cell>
          <cell r="LF322">
            <v>0</v>
          </cell>
          <cell r="LG322">
            <v>0</v>
          </cell>
          <cell r="LH322">
            <v>0</v>
          </cell>
          <cell r="LI322">
            <v>0</v>
          </cell>
          <cell r="LJ322">
            <v>0</v>
          </cell>
          <cell r="LK322">
            <v>0</v>
          </cell>
          <cell r="LL322">
            <v>0</v>
          </cell>
          <cell r="LM322">
            <v>0</v>
          </cell>
          <cell r="LN322" t="str">
            <v>нд</v>
          </cell>
          <cell r="LO322">
            <v>0</v>
          </cell>
          <cell r="LP322">
            <v>0</v>
          </cell>
          <cell r="LQ322">
            <v>0</v>
          </cell>
          <cell r="LR322">
            <v>0</v>
          </cell>
          <cell r="LS322">
            <v>0</v>
          </cell>
          <cell r="LT322">
            <v>0</v>
          </cell>
          <cell r="LU322">
            <v>0</v>
          </cell>
          <cell r="LV322">
            <v>0</v>
          </cell>
          <cell r="LW322">
            <v>0</v>
          </cell>
          <cell r="LX322">
            <v>0</v>
          </cell>
          <cell r="LY322" t="str">
            <v>нд</v>
          </cell>
          <cell r="LZ322">
            <v>0</v>
          </cell>
          <cell r="MA322" t="str">
            <v>1.1.4</v>
          </cell>
          <cell r="MB322" t="str">
            <v>Строительство ТП Ф-1 ПС Красноармейская, Монтаж КТП с ТМ с устройством фундаментов и установкой оборудования для КТП</v>
          </cell>
          <cell r="MC322" t="str">
            <v>F_prj_109108_48357</v>
          </cell>
          <cell r="MD322" t="str">
            <v>F_prj_109108_48357</v>
          </cell>
          <cell r="ME322" t="b">
            <v>0</v>
          </cell>
          <cell r="MF322">
            <v>0</v>
          </cell>
          <cell r="MG322">
            <v>0</v>
          </cell>
          <cell r="MH322">
            <v>0</v>
          </cell>
          <cell r="MI322">
            <v>0</v>
          </cell>
          <cell r="MK322">
            <v>0</v>
          </cell>
          <cell r="ML322">
            <v>0</v>
          </cell>
          <cell r="MM322">
            <v>0</v>
          </cell>
          <cell r="MN322">
            <v>0</v>
          </cell>
          <cell r="MO322">
            <v>0</v>
          </cell>
          <cell r="MP322">
            <v>0</v>
          </cell>
          <cell r="MQ322">
            <v>0</v>
          </cell>
          <cell r="MR322">
            <v>0</v>
          </cell>
          <cell r="MS322">
            <v>0</v>
          </cell>
          <cell r="MT322">
            <v>0</v>
          </cell>
          <cell r="MU322">
            <v>0</v>
          </cell>
          <cell r="MV322">
            <v>0</v>
          </cell>
          <cell r="MW322">
            <v>0</v>
          </cell>
          <cell r="MX322">
            <v>0</v>
          </cell>
          <cell r="MY322">
            <v>0</v>
          </cell>
          <cell r="MZ322">
            <v>0</v>
          </cell>
          <cell r="NA322">
            <v>0</v>
          </cell>
          <cell r="NB322">
            <v>0</v>
          </cell>
          <cell r="NC322">
            <v>0</v>
          </cell>
          <cell r="ND322">
            <v>0</v>
          </cell>
          <cell r="NE322">
            <v>0</v>
          </cell>
          <cell r="NF322">
            <v>0</v>
          </cell>
          <cell r="NG322">
            <v>0</v>
          </cell>
          <cell r="NH322">
            <v>0</v>
          </cell>
          <cell r="NI322">
            <v>0</v>
          </cell>
          <cell r="NJ322">
            <v>0</v>
          </cell>
          <cell r="NK322">
            <v>0</v>
          </cell>
          <cell r="NL322">
            <v>0</v>
          </cell>
          <cell r="NM322">
            <v>0</v>
          </cell>
          <cell r="NN322">
            <v>0</v>
          </cell>
          <cell r="NO322">
            <v>0</v>
          </cell>
          <cell r="NP322">
            <v>0</v>
          </cell>
          <cell r="NQ322">
            <v>0</v>
          </cell>
          <cell r="NR322">
            <v>0</v>
          </cell>
          <cell r="NS322">
            <v>0</v>
          </cell>
          <cell r="NT322">
            <v>0</v>
          </cell>
          <cell r="NU322">
            <v>0</v>
          </cell>
          <cell r="NV322">
            <v>0</v>
          </cell>
          <cell r="NW322">
            <v>0</v>
          </cell>
          <cell r="NX322">
            <v>0</v>
          </cell>
          <cell r="NY322">
            <v>0</v>
          </cell>
          <cell r="NZ322">
            <v>0</v>
          </cell>
          <cell r="OA322">
            <v>0</v>
          </cell>
          <cell r="OB322">
            <v>0</v>
          </cell>
          <cell r="OC322">
            <v>0</v>
          </cell>
          <cell r="OD322">
            <v>0</v>
          </cell>
          <cell r="OE322">
            <v>0</v>
          </cell>
          <cell r="OF322">
            <v>0</v>
          </cell>
          <cell r="OG322">
            <v>0</v>
          </cell>
          <cell r="OH322">
            <v>0</v>
          </cell>
          <cell r="OI322">
            <v>0</v>
          </cell>
          <cell r="OJ322">
            <v>0</v>
          </cell>
          <cell r="OK322">
            <v>0</v>
          </cell>
          <cell r="OL322">
            <v>0</v>
          </cell>
          <cell r="ON322">
            <v>0</v>
          </cell>
          <cell r="OO322">
            <v>0</v>
          </cell>
          <cell r="OR322">
            <v>0</v>
          </cell>
          <cell r="OS322">
            <v>0</v>
          </cell>
          <cell r="OT322">
            <v>0</v>
          </cell>
          <cell r="OU322">
            <v>0</v>
          </cell>
          <cell r="OV322">
            <v>0</v>
          </cell>
          <cell r="OW322">
            <v>0</v>
          </cell>
          <cell r="OX322">
            <v>0</v>
          </cell>
          <cell r="OY322">
            <v>0</v>
          </cell>
          <cell r="OZ322">
            <v>0</v>
          </cell>
          <cell r="PA322">
            <v>0</v>
          </cell>
          <cell r="PB322">
            <v>0</v>
          </cell>
          <cell r="PC322">
            <v>0</v>
          </cell>
          <cell r="PD322">
            <v>0</v>
          </cell>
          <cell r="PE322">
            <v>0</v>
          </cell>
          <cell r="PF322">
            <v>0</v>
          </cell>
          <cell r="PG322">
            <v>0</v>
          </cell>
          <cell r="PH322">
            <v>0</v>
          </cell>
          <cell r="PI322">
            <v>0</v>
          </cell>
          <cell r="PJ322">
            <v>0</v>
          </cell>
          <cell r="PK322">
            <v>0</v>
          </cell>
          <cell r="PL322">
            <v>0</v>
          </cell>
          <cell r="PM322">
            <v>0</v>
          </cell>
          <cell r="PN322">
            <v>0</v>
          </cell>
          <cell r="PO322">
            <v>0</v>
          </cell>
          <cell r="PP322">
            <v>0</v>
          </cell>
          <cell r="PQ322">
            <v>0</v>
          </cell>
          <cell r="PR322">
            <v>0</v>
          </cell>
          <cell r="PS322">
            <v>0</v>
          </cell>
          <cell r="PT322">
            <v>0</v>
          </cell>
          <cell r="PU322">
            <v>0</v>
          </cell>
          <cell r="PV322">
            <v>0</v>
          </cell>
          <cell r="PW322">
            <v>0</v>
          </cell>
          <cell r="PX322">
            <v>0</v>
          </cell>
          <cell r="PY322">
            <v>0</v>
          </cell>
          <cell r="PZ322">
            <v>0</v>
          </cell>
        </row>
        <row r="323">
          <cell r="D323" t="str">
            <v>F_prj_109108_49176</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BY323">
            <v>0</v>
          </cell>
          <cell r="BZ323">
            <v>0</v>
          </cell>
          <cell r="CA323">
            <v>0</v>
          </cell>
          <cell r="CB323">
            <v>0</v>
          </cell>
          <cell r="CC323">
            <v>0</v>
          </cell>
          <cell r="CD323">
            <v>0</v>
          </cell>
          <cell r="CE323">
            <v>0</v>
          </cell>
          <cell r="CF323">
            <v>0</v>
          </cell>
          <cell r="CG323">
            <v>0</v>
          </cell>
          <cell r="CH323">
            <v>0</v>
          </cell>
          <cell r="CI323">
            <v>0</v>
          </cell>
          <cell r="CJ323">
            <v>0</v>
          </cell>
          <cell r="CK323">
            <v>0</v>
          </cell>
          <cell r="CL323">
            <v>0</v>
          </cell>
          <cell r="CM323">
            <v>0</v>
          </cell>
          <cell r="CN323">
            <v>0</v>
          </cell>
          <cell r="CO323">
            <v>0</v>
          </cell>
          <cell r="CP323">
            <v>0</v>
          </cell>
          <cell r="CQ323">
            <v>0</v>
          </cell>
          <cell r="CR323">
            <v>0</v>
          </cell>
          <cell r="CS323">
            <v>0</v>
          </cell>
          <cell r="CT323">
            <v>0</v>
          </cell>
          <cell r="CU323">
            <v>0</v>
          </cell>
          <cell r="CV323">
            <v>0</v>
          </cell>
          <cell r="CW323">
            <v>0</v>
          </cell>
          <cell r="CX323">
            <v>0</v>
          </cell>
          <cell r="CY323">
            <v>0</v>
          </cell>
          <cell r="CZ323">
            <v>0</v>
          </cell>
          <cell r="DA323">
            <v>0</v>
          </cell>
          <cell r="DB323">
            <v>0</v>
          </cell>
          <cell r="DD323">
            <v>0</v>
          </cell>
          <cell r="DE323">
            <v>0</v>
          </cell>
          <cell r="DF323">
            <v>0</v>
          </cell>
          <cell r="DG323">
            <v>0</v>
          </cell>
          <cell r="DI323">
            <v>0</v>
          </cell>
          <cell r="DJ323">
            <v>0</v>
          </cell>
          <cell r="DK323">
            <v>0</v>
          </cell>
          <cell r="DL323">
            <v>0</v>
          </cell>
          <cell r="DM323">
            <v>0</v>
          </cell>
          <cell r="DN323">
            <v>0</v>
          </cell>
          <cell r="DO323">
            <v>0</v>
          </cell>
          <cell r="DP323">
            <v>0</v>
          </cell>
          <cell r="DQ323">
            <v>0</v>
          </cell>
          <cell r="DR323">
            <v>0</v>
          </cell>
          <cell r="DS323">
            <v>0</v>
          </cell>
          <cell r="DT323">
            <v>0</v>
          </cell>
          <cell r="DU323">
            <v>0</v>
          </cell>
          <cell r="DV323">
            <v>0</v>
          </cell>
          <cell r="DW323">
            <v>0</v>
          </cell>
          <cell r="DX323">
            <v>0</v>
          </cell>
          <cell r="DY323">
            <v>0</v>
          </cell>
          <cell r="DZ323">
            <v>0</v>
          </cell>
          <cell r="EA323">
            <v>0</v>
          </cell>
          <cell r="EB323">
            <v>0</v>
          </cell>
          <cell r="EC323">
            <v>0</v>
          </cell>
          <cell r="ED323">
            <v>0</v>
          </cell>
          <cell r="EE323">
            <v>0</v>
          </cell>
          <cell r="EF323">
            <v>0</v>
          </cell>
          <cell r="EG323">
            <v>0</v>
          </cell>
          <cell r="EH323">
            <v>0</v>
          </cell>
          <cell r="EI323">
            <v>0</v>
          </cell>
          <cell r="EK323">
            <v>0</v>
          </cell>
          <cell r="EL323">
            <v>1.5</v>
          </cell>
          <cell r="EM323">
            <v>0</v>
          </cell>
          <cell r="EN323">
            <v>0</v>
          </cell>
          <cell r="EO323">
            <v>0</v>
          </cell>
          <cell r="EP323">
            <v>0</v>
          </cell>
          <cell r="EQ323">
            <v>0</v>
          </cell>
          <cell r="ER323">
            <v>0</v>
          </cell>
          <cell r="ES323">
            <v>0</v>
          </cell>
          <cell r="ET323">
            <v>0</v>
          </cell>
          <cell r="EU323">
            <v>0</v>
          </cell>
          <cell r="EV323">
            <v>1.5</v>
          </cell>
          <cell r="EW323">
            <v>0</v>
          </cell>
          <cell r="EX323">
            <v>0</v>
          </cell>
          <cell r="EY323">
            <v>0</v>
          </cell>
          <cell r="EZ323">
            <v>0</v>
          </cell>
          <cell r="FA323">
            <v>0</v>
          </cell>
          <cell r="FB323">
            <v>0</v>
          </cell>
          <cell r="FC323">
            <v>0</v>
          </cell>
          <cell r="FD323">
            <v>0</v>
          </cell>
          <cell r="FE323" t="str">
            <v>нд</v>
          </cell>
          <cell r="FF323">
            <v>0</v>
          </cell>
          <cell r="FG323">
            <v>0</v>
          </cell>
          <cell r="FH323">
            <v>0</v>
          </cell>
          <cell r="FI323">
            <v>0</v>
          </cell>
          <cell r="FJ323">
            <v>0</v>
          </cell>
          <cell r="FK323">
            <v>0</v>
          </cell>
          <cell r="FL323">
            <v>0</v>
          </cell>
          <cell r="FM323">
            <v>0</v>
          </cell>
          <cell r="FN323">
            <v>0</v>
          </cell>
          <cell r="FO323">
            <v>0</v>
          </cell>
          <cell r="FP323" t="str">
            <v>нд</v>
          </cell>
          <cell r="FQ323">
            <v>0</v>
          </cell>
          <cell r="FR323">
            <v>0</v>
          </cell>
          <cell r="FS323">
            <v>0</v>
          </cell>
          <cell r="FT323">
            <v>0</v>
          </cell>
          <cell r="FU323">
            <v>0</v>
          </cell>
          <cell r="FV323">
            <v>0</v>
          </cell>
          <cell r="FW323">
            <v>0</v>
          </cell>
          <cell r="FX323">
            <v>0</v>
          </cell>
          <cell r="FY323">
            <v>0</v>
          </cell>
          <cell r="FZ323">
            <v>0</v>
          </cell>
          <cell r="GA323" t="str">
            <v>нд</v>
          </cell>
          <cell r="GB323">
            <v>0</v>
          </cell>
          <cell r="GC323">
            <v>0</v>
          </cell>
          <cell r="GD323">
            <v>0</v>
          </cell>
          <cell r="GE323">
            <v>0</v>
          </cell>
          <cell r="GF323">
            <v>0</v>
          </cell>
          <cell r="GG323">
            <v>0</v>
          </cell>
          <cell r="GH323">
            <v>0</v>
          </cell>
          <cell r="GI323">
            <v>0</v>
          </cell>
          <cell r="GJ323">
            <v>0</v>
          </cell>
          <cell r="GK323">
            <v>0</v>
          </cell>
          <cell r="GL323" t="str">
            <v>нд</v>
          </cell>
          <cell r="GM323">
            <v>0</v>
          </cell>
          <cell r="GN323">
            <v>0</v>
          </cell>
          <cell r="GO323">
            <v>0</v>
          </cell>
          <cell r="GP323">
            <v>0</v>
          </cell>
          <cell r="GQ323">
            <v>0</v>
          </cell>
          <cell r="GR323">
            <v>0</v>
          </cell>
          <cell r="GS323">
            <v>0</v>
          </cell>
          <cell r="GT323">
            <v>0</v>
          </cell>
          <cell r="GU323">
            <v>0</v>
          </cell>
          <cell r="GV323">
            <v>0</v>
          </cell>
          <cell r="GW323" t="str">
            <v>нд</v>
          </cell>
          <cell r="GX323">
            <v>0</v>
          </cell>
          <cell r="GY323">
            <v>0</v>
          </cell>
          <cell r="GZ323">
            <v>0</v>
          </cell>
          <cell r="HA323">
            <v>0</v>
          </cell>
          <cell r="HB323">
            <v>0</v>
          </cell>
          <cell r="HC323">
            <v>0</v>
          </cell>
          <cell r="HD323">
            <v>0</v>
          </cell>
          <cell r="HE323">
            <v>0</v>
          </cell>
          <cell r="HF323">
            <v>0</v>
          </cell>
          <cell r="HG323">
            <v>0</v>
          </cell>
          <cell r="HH323" t="str">
            <v>нд</v>
          </cell>
          <cell r="HI323">
            <v>0</v>
          </cell>
          <cell r="HJ323">
            <v>0</v>
          </cell>
          <cell r="HK323">
            <v>0</v>
          </cell>
          <cell r="HL323">
            <v>0</v>
          </cell>
          <cell r="HM323">
            <v>0</v>
          </cell>
          <cell r="HN323">
            <v>0</v>
          </cell>
          <cell r="HO323">
            <v>0</v>
          </cell>
          <cell r="HP323">
            <v>0</v>
          </cell>
          <cell r="HQ323">
            <v>0</v>
          </cell>
          <cell r="HR323">
            <v>0</v>
          </cell>
          <cell r="HS323" t="str">
            <v>нд</v>
          </cell>
          <cell r="HT323">
            <v>0</v>
          </cell>
          <cell r="HU323">
            <v>0</v>
          </cell>
          <cell r="HV323">
            <v>0</v>
          </cell>
          <cell r="HW323">
            <v>0</v>
          </cell>
          <cell r="HX323">
            <v>0</v>
          </cell>
          <cell r="HY323">
            <v>0</v>
          </cell>
          <cell r="HZ323">
            <v>0</v>
          </cell>
          <cell r="IA323">
            <v>0</v>
          </cell>
          <cell r="IB323">
            <v>0</v>
          </cell>
          <cell r="IC323">
            <v>0</v>
          </cell>
          <cell r="ID323" t="str">
            <v>нд</v>
          </cell>
          <cell r="IE323">
            <v>0</v>
          </cell>
          <cell r="IF323">
            <v>0</v>
          </cell>
          <cell r="IG323">
            <v>0</v>
          </cell>
          <cell r="IH323">
            <v>0</v>
          </cell>
          <cell r="II323">
            <v>0</v>
          </cell>
          <cell r="IJ323">
            <v>0</v>
          </cell>
          <cell r="IK323">
            <v>0</v>
          </cell>
          <cell r="IL323">
            <v>0</v>
          </cell>
          <cell r="IM323">
            <v>0</v>
          </cell>
          <cell r="IN323">
            <v>0</v>
          </cell>
          <cell r="IO323" t="str">
            <v>нд</v>
          </cell>
          <cell r="IP323">
            <v>0</v>
          </cell>
          <cell r="IQ323">
            <v>0</v>
          </cell>
          <cell r="IR323">
            <v>0</v>
          </cell>
          <cell r="IS323">
            <v>0</v>
          </cell>
          <cell r="IT323">
            <v>0</v>
          </cell>
          <cell r="IU323">
            <v>0</v>
          </cell>
          <cell r="IV323">
            <v>0</v>
          </cell>
          <cell r="IW323">
            <v>0</v>
          </cell>
          <cell r="IX323">
            <v>0</v>
          </cell>
          <cell r="IY323">
            <v>0</v>
          </cell>
          <cell r="IZ323" t="str">
            <v>нд</v>
          </cell>
          <cell r="JA323">
            <v>0</v>
          </cell>
          <cell r="JB323">
            <v>0</v>
          </cell>
          <cell r="JC323">
            <v>0</v>
          </cell>
          <cell r="JD323">
            <v>0</v>
          </cell>
          <cell r="JE323">
            <v>0</v>
          </cell>
          <cell r="JF323">
            <v>0</v>
          </cell>
          <cell r="JG323">
            <v>0</v>
          </cell>
          <cell r="JH323">
            <v>0</v>
          </cell>
          <cell r="JI323">
            <v>0</v>
          </cell>
          <cell r="JJ323">
            <v>0</v>
          </cell>
          <cell r="JK323" t="str">
            <v>нд</v>
          </cell>
          <cell r="JL323">
            <v>0</v>
          </cell>
          <cell r="JM323">
            <v>0</v>
          </cell>
          <cell r="JN323">
            <v>0</v>
          </cell>
          <cell r="JO323">
            <v>0</v>
          </cell>
          <cell r="JP323">
            <v>0</v>
          </cell>
          <cell r="JQ323">
            <v>0</v>
          </cell>
          <cell r="JR323">
            <v>0</v>
          </cell>
          <cell r="JS323">
            <v>0</v>
          </cell>
          <cell r="JT323">
            <v>0</v>
          </cell>
          <cell r="JU323">
            <v>0</v>
          </cell>
          <cell r="JV323" t="str">
            <v>нд</v>
          </cell>
          <cell r="JW323">
            <v>0</v>
          </cell>
          <cell r="JX323">
            <v>0</v>
          </cell>
          <cell r="JY323">
            <v>0</v>
          </cell>
          <cell r="JZ323">
            <v>0</v>
          </cell>
          <cell r="KA323">
            <v>0</v>
          </cell>
          <cell r="KB323">
            <v>0</v>
          </cell>
          <cell r="KC323">
            <v>0</v>
          </cell>
          <cell r="KD323">
            <v>0</v>
          </cell>
          <cell r="KE323">
            <v>0</v>
          </cell>
          <cell r="KF323">
            <v>0</v>
          </cell>
          <cell r="KG323" t="str">
            <v>нд</v>
          </cell>
          <cell r="KH323">
            <v>0</v>
          </cell>
          <cell r="KI323">
            <v>0</v>
          </cell>
          <cell r="KJ323">
            <v>0</v>
          </cell>
          <cell r="KK323">
            <v>0</v>
          </cell>
          <cell r="KL323">
            <v>0</v>
          </cell>
          <cell r="KM323">
            <v>0</v>
          </cell>
          <cell r="KN323">
            <v>0</v>
          </cell>
          <cell r="KO323">
            <v>0</v>
          </cell>
          <cell r="KP323">
            <v>0</v>
          </cell>
          <cell r="KQ323">
            <v>0</v>
          </cell>
          <cell r="KR323" t="str">
            <v>нд</v>
          </cell>
          <cell r="KS323">
            <v>0</v>
          </cell>
          <cell r="KT323">
            <v>0</v>
          </cell>
          <cell r="KU323">
            <v>0</v>
          </cell>
          <cell r="KV323">
            <v>0</v>
          </cell>
          <cell r="KW323">
            <v>0</v>
          </cell>
          <cell r="KX323">
            <v>0</v>
          </cell>
          <cell r="KY323">
            <v>0</v>
          </cell>
          <cell r="KZ323">
            <v>0</v>
          </cell>
          <cell r="LA323">
            <v>0</v>
          </cell>
          <cell r="LB323">
            <v>0</v>
          </cell>
          <cell r="LC323" t="str">
            <v>нд</v>
          </cell>
          <cell r="LD323">
            <v>0</v>
          </cell>
          <cell r="LE323">
            <v>0</v>
          </cell>
          <cell r="LF323">
            <v>0</v>
          </cell>
          <cell r="LG323">
            <v>0</v>
          </cell>
          <cell r="LH323">
            <v>0</v>
          </cell>
          <cell r="LI323">
            <v>0</v>
          </cell>
          <cell r="LJ323">
            <v>0</v>
          </cell>
          <cell r="LK323">
            <v>0</v>
          </cell>
          <cell r="LL323">
            <v>0</v>
          </cell>
          <cell r="LM323">
            <v>0</v>
          </cell>
          <cell r="LN323" t="str">
            <v>нд</v>
          </cell>
          <cell r="LO323">
            <v>0</v>
          </cell>
          <cell r="LP323">
            <v>0</v>
          </cell>
          <cell r="LQ323">
            <v>0</v>
          </cell>
          <cell r="LR323">
            <v>0</v>
          </cell>
          <cell r="LS323">
            <v>0</v>
          </cell>
          <cell r="LT323">
            <v>0</v>
          </cell>
          <cell r="LU323">
            <v>0</v>
          </cell>
          <cell r="LV323">
            <v>0</v>
          </cell>
          <cell r="LW323">
            <v>0</v>
          </cell>
          <cell r="LX323">
            <v>0</v>
          </cell>
          <cell r="LY323" t="str">
            <v>нд</v>
          </cell>
          <cell r="LZ323">
            <v>0</v>
          </cell>
          <cell r="MA323" t="str">
            <v>1.1.4</v>
          </cell>
          <cell r="MB323" t="str">
            <v>Строительство ТП Ф-9, ПС «Курчалой», Монтаж КТП с ТМ с устройством фундаментов и установкой оборудования для КТП</v>
          </cell>
          <cell r="MC323" t="str">
            <v>F_prj_109108_49175</v>
          </cell>
          <cell r="MD323" t="str">
            <v>F_prj_109108_49175</v>
          </cell>
          <cell r="ME323" t="b">
            <v>0</v>
          </cell>
          <cell r="MF323">
            <v>0</v>
          </cell>
          <cell r="MG323">
            <v>0</v>
          </cell>
          <cell r="MH323">
            <v>0</v>
          </cell>
          <cell r="MI323">
            <v>0</v>
          </cell>
          <cell r="MK323">
            <v>0</v>
          </cell>
          <cell r="ML323">
            <v>0</v>
          </cell>
          <cell r="MM323">
            <v>0</v>
          </cell>
          <cell r="MN323">
            <v>0</v>
          </cell>
          <cell r="MO323">
            <v>0</v>
          </cell>
          <cell r="MP323">
            <v>0</v>
          </cell>
          <cell r="MQ323">
            <v>0</v>
          </cell>
          <cell r="MR323">
            <v>0</v>
          </cell>
          <cell r="MS323">
            <v>0</v>
          </cell>
          <cell r="MT323">
            <v>0</v>
          </cell>
          <cell r="MU323">
            <v>0</v>
          </cell>
          <cell r="MV323">
            <v>0</v>
          </cell>
          <cell r="MW323">
            <v>0</v>
          </cell>
          <cell r="MX323">
            <v>0</v>
          </cell>
          <cell r="MY323">
            <v>0</v>
          </cell>
          <cell r="MZ323">
            <v>0</v>
          </cell>
          <cell r="NA323">
            <v>0</v>
          </cell>
          <cell r="NB323">
            <v>0</v>
          </cell>
          <cell r="NC323">
            <v>0</v>
          </cell>
          <cell r="ND323">
            <v>0</v>
          </cell>
          <cell r="NE323">
            <v>0</v>
          </cell>
          <cell r="NF323">
            <v>0</v>
          </cell>
          <cell r="NG323">
            <v>0</v>
          </cell>
          <cell r="NH323">
            <v>0</v>
          </cell>
          <cell r="NI323">
            <v>0</v>
          </cell>
          <cell r="NJ323">
            <v>0</v>
          </cell>
          <cell r="NK323">
            <v>0</v>
          </cell>
          <cell r="NL323">
            <v>0</v>
          </cell>
          <cell r="NM323">
            <v>0</v>
          </cell>
          <cell r="NN323">
            <v>0</v>
          </cell>
          <cell r="NO323">
            <v>0</v>
          </cell>
          <cell r="NP323">
            <v>0</v>
          </cell>
          <cell r="NQ323">
            <v>0</v>
          </cell>
          <cell r="NR323">
            <v>0</v>
          </cell>
          <cell r="NS323">
            <v>0</v>
          </cell>
          <cell r="NT323">
            <v>0</v>
          </cell>
          <cell r="NU323">
            <v>0</v>
          </cell>
          <cell r="NV323">
            <v>0</v>
          </cell>
          <cell r="NW323">
            <v>0</v>
          </cell>
          <cell r="NX323">
            <v>0</v>
          </cell>
          <cell r="NY323">
            <v>0</v>
          </cell>
          <cell r="NZ323">
            <v>0</v>
          </cell>
          <cell r="OA323">
            <v>0</v>
          </cell>
          <cell r="OB323">
            <v>0</v>
          </cell>
          <cell r="OC323">
            <v>0</v>
          </cell>
          <cell r="OD323">
            <v>0</v>
          </cell>
          <cell r="OE323">
            <v>0</v>
          </cell>
          <cell r="OF323">
            <v>0</v>
          </cell>
          <cell r="OG323">
            <v>0</v>
          </cell>
          <cell r="OH323">
            <v>0</v>
          </cell>
          <cell r="OI323">
            <v>0</v>
          </cell>
          <cell r="OJ323">
            <v>0</v>
          </cell>
          <cell r="OK323">
            <v>0</v>
          </cell>
          <cell r="OL323">
            <v>0</v>
          </cell>
          <cell r="ON323">
            <v>0</v>
          </cell>
          <cell r="OO323">
            <v>0</v>
          </cell>
          <cell r="OR323">
            <v>0</v>
          </cell>
          <cell r="OS323">
            <v>0</v>
          </cell>
          <cell r="OT323">
            <v>0</v>
          </cell>
          <cell r="OU323">
            <v>0</v>
          </cell>
          <cell r="OV323">
            <v>0</v>
          </cell>
          <cell r="OW323">
            <v>0</v>
          </cell>
          <cell r="OX323">
            <v>0</v>
          </cell>
          <cell r="OY323">
            <v>0</v>
          </cell>
          <cell r="OZ323">
            <v>0</v>
          </cell>
          <cell r="PA323">
            <v>0</v>
          </cell>
          <cell r="PB323">
            <v>0</v>
          </cell>
          <cell r="PC323">
            <v>0</v>
          </cell>
          <cell r="PD323">
            <v>0</v>
          </cell>
          <cell r="PE323">
            <v>0</v>
          </cell>
          <cell r="PF323">
            <v>0</v>
          </cell>
          <cell r="PG323">
            <v>0</v>
          </cell>
          <cell r="PH323">
            <v>0</v>
          </cell>
          <cell r="PI323">
            <v>0</v>
          </cell>
          <cell r="PJ323">
            <v>0</v>
          </cell>
          <cell r="PK323">
            <v>0</v>
          </cell>
          <cell r="PL323">
            <v>0</v>
          </cell>
          <cell r="PM323">
            <v>0</v>
          </cell>
          <cell r="PN323">
            <v>0</v>
          </cell>
          <cell r="PO323">
            <v>0</v>
          </cell>
          <cell r="PP323">
            <v>0</v>
          </cell>
          <cell r="PQ323">
            <v>0</v>
          </cell>
          <cell r="PR323">
            <v>0</v>
          </cell>
          <cell r="PS323">
            <v>0</v>
          </cell>
          <cell r="PT323">
            <v>0</v>
          </cell>
          <cell r="PU323">
            <v>0</v>
          </cell>
          <cell r="PV323">
            <v>0</v>
          </cell>
          <cell r="PW323">
            <v>0</v>
          </cell>
          <cell r="PX323">
            <v>0</v>
          </cell>
          <cell r="PY323">
            <v>0</v>
          </cell>
          <cell r="PZ323">
            <v>0</v>
          </cell>
        </row>
        <row r="324">
          <cell r="D324" t="str">
            <v>F_prj_109108_48358</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v>0</v>
          </cell>
          <cell r="BQ324">
            <v>0</v>
          </cell>
          <cell r="BR324">
            <v>0</v>
          </cell>
          <cell r="BS324">
            <v>0</v>
          </cell>
          <cell r="BT324">
            <v>0</v>
          </cell>
          <cell r="BU324">
            <v>0</v>
          </cell>
          <cell r="BV324">
            <v>0</v>
          </cell>
          <cell r="BW324">
            <v>0</v>
          </cell>
          <cell r="BX324">
            <v>0</v>
          </cell>
          <cell r="BY324">
            <v>0</v>
          </cell>
          <cell r="BZ324">
            <v>0</v>
          </cell>
          <cell r="CA324">
            <v>0</v>
          </cell>
          <cell r="CB324">
            <v>0</v>
          </cell>
          <cell r="CC324">
            <v>0</v>
          </cell>
          <cell r="CD324">
            <v>0</v>
          </cell>
          <cell r="CE324">
            <v>0</v>
          </cell>
          <cell r="CF324">
            <v>0</v>
          </cell>
          <cell r="CG324">
            <v>0</v>
          </cell>
          <cell r="CH324">
            <v>0</v>
          </cell>
          <cell r="CI324">
            <v>0</v>
          </cell>
          <cell r="CJ324">
            <v>0</v>
          </cell>
          <cell r="CK324">
            <v>0</v>
          </cell>
          <cell r="CL324">
            <v>0</v>
          </cell>
          <cell r="CM324">
            <v>0</v>
          </cell>
          <cell r="CN324">
            <v>0</v>
          </cell>
          <cell r="CO324">
            <v>0</v>
          </cell>
          <cell r="CP324">
            <v>0</v>
          </cell>
          <cell r="CQ324">
            <v>0</v>
          </cell>
          <cell r="CR324">
            <v>0</v>
          </cell>
          <cell r="CS324">
            <v>0</v>
          </cell>
          <cell r="CT324">
            <v>0</v>
          </cell>
          <cell r="CU324">
            <v>0</v>
          </cell>
          <cell r="CV324">
            <v>0</v>
          </cell>
          <cell r="CW324">
            <v>0</v>
          </cell>
          <cell r="CX324">
            <v>0</v>
          </cell>
          <cell r="CY324">
            <v>0</v>
          </cell>
          <cell r="CZ324">
            <v>0</v>
          </cell>
          <cell r="DA324">
            <v>0</v>
          </cell>
          <cell r="DB324">
            <v>0</v>
          </cell>
          <cell r="DD324">
            <v>0</v>
          </cell>
          <cell r="DE324">
            <v>0</v>
          </cell>
          <cell r="DF324">
            <v>0</v>
          </cell>
          <cell r="DG324">
            <v>0</v>
          </cell>
          <cell r="DI324">
            <v>0</v>
          </cell>
          <cell r="DJ324">
            <v>0</v>
          </cell>
          <cell r="DK324">
            <v>0</v>
          </cell>
          <cell r="DL324">
            <v>0</v>
          </cell>
          <cell r="DM324">
            <v>0</v>
          </cell>
          <cell r="DN324">
            <v>0</v>
          </cell>
          <cell r="DO324">
            <v>0</v>
          </cell>
          <cell r="DP324">
            <v>0</v>
          </cell>
          <cell r="DQ324">
            <v>0</v>
          </cell>
          <cell r="DR324">
            <v>0</v>
          </cell>
          <cell r="DS324">
            <v>0</v>
          </cell>
          <cell r="DT324">
            <v>0</v>
          </cell>
          <cell r="DU324">
            <v>0</v>
          </cell>
          <cell r="DV324">
            <v>0</v>
          </cell>
          <cell r="DW324">
            <v>0</v>
          </cell>
          <cell r="DX324">
            <v>0</v>
          </cell>
          <cell r="DY324">
            <v>0</v>
          </cell>
          <cell r="DZ324">
            <v>0</v>
          </cell>
          <cell r="EA324">
            <v>0</v>
          </cell>
          <cell r="EB324">
            <v>0</v>
          </cell>
          <cell r="EC324">
            <v>0</v>
          </cell>
          <cell r="ED324">
            <v>0</v>
          </cell>
          <cell r="EE324">
            <v>0</v>
          </cell>
          <cell r="EF324">
            <v>0</v>
          </cell>
          <cell r="EG324">
            <v>0</v>
          </cell>
          <cell r="EH324">
            <v>0</v>
          </cell>
          <cell r="EI324">
            <v>0</v>
          </cell>
          <cell r="EK324">
            <v>0</v>
          </cell>
          <cell r="EL324">
            <v>0.5</v>
          </cell>
          <cell r="EM324">
            <v>0</v>
          </cell>
          <cell r="EN324">
            <v>0</v>
          </cell>
          <cell r="EO324">
            <v>0</v>
          </cell>
          <cell r="EP324">
            <v>0</v>
          </cell>
          <cell r="EQ324">
            <v>0</v>
          </cell>
          <cell r="ER324">
            <v>0</v>
          </cell>
          <cell r="ES324">
            <v>0</v>
          </cell>
          <cell r="ET324">
            <v>0</v>
          </cell>
          <cell r="EU324">
            <v>0</v>
          </cell>
          <cell r="EV324">
            <v>0.5</v>
          </cell>
          <cell r="EW324">
            <v>0</v>
          </cell>
          <cell r="EX324">
            <v>0</v>
          </cell>
          <cell r="EY324">
            <v>0</v>
          </cell>
          <cell r="EZ324">
            <v>0</v>
          </cell>
          <cell r="FA324">
            <v>0</v>
          </cell>
          <cell r="FB324">
            <v>0</v>
          </cell>
          <cell r="FC324">
            <v>0</v>
          </cell>
          <cell r="FD324">
            <v>0</v>
          </cell>
          <cell r="FE324" t="str">
            <v>нд</v>
          </cell>
          <cell r="FF324">
            <v>0</v>
          </cell>
          <cell r="FG324">
            <v>0</v>
          </cell>
          <cell r="FH324">
            <v>0</v>
          </cell>
          <cell r="FI324">
            <v>0</v>
          </cell>
          <cell r="FJ324">
            <v>0</v>
          </cell>
          <cell r="FK324">
            <v>0</v>
          </cell>
          <cell r="FL324">
            <v>0</v>
          </cell>
          <cell r="FM324">
            <v>0</v>
          </cell>
          <cell r="FN324">
            <v>0</v>
          </cell>
          <cell r="FO324">
            <v>0</v>
          </cell>
          <cell r="FP324" t="str">
            <v>нд</v>
          </cell>
          <cell r="FQ324">
            <v>0</v>
          </cell>
          <cell r="FR324">
            <v>0</v>
          </cell>
          <cell r="FS324">
            <v>0</v>
          </cell>
          <cell r="FT324">
            <v>0</v>
          </cell>
          <cell r="FU324">
            <v>0</v>
          </cell>
          <cell r="FV324">
            <v>0</v>
          </cell>
          <cell r="FW324">
            <v>0</v>
          </cell>
          <cell r="FX324">
            <v>0</v>
          </cell>
          <cell r="FY324">
            <v>0</v>
          </cell>
          <cell r="FZ324">
            <v>0</v>
          </cell>
          <cell r="GA324" t="str">
            <v>нд</v>
          </cell>
          <cell r="GB324">
            <v>0</v>
          </cell>
          <cell r="GC324">
            <v>0</v>
          </cell>
          <cell r="GD324">
            <v>0</v>
          </cell>
          <cell r="GE324">
            <v>0</v>
          </cell>
          <cell r="GF324">
            <v>0</v>
          </cell>
          <cell r="GG324">
            <v>0</v>
          </cell>
          <cell r="GH324">
            <v>0</v>
          </cell>
          <cell r="GI324">
            <v>0</v>
          </cell>
          <cell r="GJ324">
            <v>0</v>
          </cell>
          <cell r="GK324">
            <v>0</v>
          </cell>
          <cell r="GL324" t="str">
            <v>нд</v>
          </cell>
          <cell r="GM324">
            <v>0</v>
          </cell>
          <cell r="GN324">
            <v>0</v>
          </cell>
          <cell r="GO324">
            <v>0</v>
          </cell>
          <cell r="GP324">
            <v>0</v>
          </cell>
          <cell r="GQ324">
            <v>0</v>
          </cell>
          <cell r="GR324">
            <v>0</v>
          </cell>
          <cell r="GS324">
            <v>0</v>
          </cell>
          <cell r="GT324">
            <v>0</v>
          </cell>
          <cell r="GU324">
            <v>0</v>
          </cell>
          <cell r="GV324">
            <v>0</v>
          </cell>
          <cell r="GW324" t="str">
            <v>нд</v>
          </cell>
          <cell r="GX324">
            <v>0</v>
          </cell>
          <cell r="GY324">
            <v>0</v>
          </cell>
          <cell r="GZ324">
            <v>0</v>
          </cell>
          <cell r="HA324">
            <v>0</v>
          </cell>
          <cell r="HB324">
            <v>0</v>
          </cell>
          <cell r="HC324">
            <v>0</v>
          </cell>
          <cell r="HD324">
            <v>0</v>
          </cell>
          <cell r="HE324">
            <v>0</v>
          </cell>
          <cell r="HF324">
            <v>0</v>
          </cell>
          <cell r="HG324">
            <v>0</v>
          </cell>
          <cell r="HH324" t="str">
            <v>нд</v>
          </cell>
          <cell r="HI324">
            <v>0</v>
          </cell>
          <cell r="HJ324">
            <v>0</v>
          </cell>
          <cell r="HK324">
            <v>0</v>
          </cell>
          <cell r="HL324">
            <v>0</v>
          </cell>
          <cell r="HM324">
            <v>0</v>
          </cell>
          <cell r="HN324">
            <v>0</v>
          </cell>
          <cell r="HO324">
            <v>0</v>
          </cell>
          <cell r="HP324">
            <v>0</v>
          </cell>
          <cell r="HQ324">
            <v>0</v>
          </cell>
          <cell r="HR324">
            <v>0</v>
          </cell>
          <cell r="HS324" t="str">
            <v>нд</v>
          </cell>
          <cell r="HT324">
            <v>0</v>
          </cell>
          <cell r="HU324">
            <v>0</v>
          </cell>
          <cell r="HV324">
            <v>0</v>
          </cell>
          <cell r="HW324">
            <v>0</v>
          </cell>
          <cell r="HX324">
            <v>0</v>
          </cell>
          <cell r="HY324">
            <v>0</v>
          </cell>
          <cell r="HZ324">
            <v>0</v>
          </cell>
          <cell r="IA324">
            <v>0</v>
          </cell>
          <cell r="IB324">
            <v>0</v>
          </cell>
          <cell r="IC324">
            <v>0</v>
          </cell>
          <cell r="ID324" t="str">
            <v>нд</v>
          </cell>
          <cell r="IE324">
            <v>0</v>
          </cell>
          <cell r="IF324">
            <v>0</v>
          </cell>
          <cell r="IG324">
            <v>0</v>
          </cell>
          <cell r="IH324">
            <v>0</v>
          </cell>
          <cell r="II324">
            <v>0</v>
          </cell>
          <cell r="IJ324">
            <v>0</v>
          </cell>
          <cell r="IK324">
            <v>0</v>
          </cell>
          <cell r="IL324">
            <v>0</v>
          </cell>
          <cell r="IM324">
            <v>0</v>
          </cell>
          <cell r="IN324">
            <v>0</v>
          </cell>
          <cell r="IO324" t="str">
            <v>нд</v>
          </cell>
          <cell r="IP324">
            <v>0</v>
          </cell>
          <cell r="IQ324">
            <v>0</v>
          </cell>
          <cell r="IR324">
            <v>0</v>
          </cell>
          <cell r="IS324">
            <v>0</v>
          </cell>
          <cell r="IT324">
            <v>0</v>
          </cell>
          <cell r="IU324">
            <v>0</v>
          </cell>
          <cell r="IV324">
            <v>0</v>
          </cell>
          <cell r="IW324">
            <v>0</v>
          </cell>
          <cell r="IX324">
            <v>0</v>
          </cell>
          <cell r="IY324">
            <v>0</v>
          </cell>
          <cell r="IZ324" t="str">
            <v>нд</v>
          </cell>
          <cell r="JA324">
            <v>0</v>
          </cell>
          <cell r="JB324">
            <v>0</v>
          </cell>
          <cell r="JC324">
            <v>0</v>
          </cell>
          <cell r="JD324">
            <v>0</v>
          </cell>
          <cell r="JE324">
            <v>0</v>
          </cell>
          <cell r="JF324">
            <v>0</v>
          </cell>
          <cell r="JG324">
            <v>0</v>
          </cell>
          <cell r="JH324">
            <v>0</v>
          </cell>
          <cell r="JI324">
            <v>0</v>
          </cell>
          <cell r="JJ324">
            <v>0</v>
          </cell>
          <cell r="JK324" t="str">
            <v>нд</v>
          </cell>
          <cell r="JL324">
            <v>0</v>
          </cell>
          <cell r="JM324">
            <v>0</v>
          </cell>
          <cell r="JN324">
            <v>0</v>
          </cell>
          <cell r="JO324">
            <v>0</v>
          </cell>
          <cell r="JP324">
            <v>0</v>
          </cell>
          <cell r="JQ324">
            <v>0</v>
          </cell>
          <cell r="JR324">
            <v>0</v>
          </cell>
          <cell r="JS324">
            <v>0</v>
          </cell>
          <cell r="JT324">
            <v>0</v>
          </cell>
          <cell r="JU324">
            <v>0</v>
          </cell>
          <cell r="JV324" t="str">
            <v>нд</v>
          </cell>
          <cell r="JW324">
            <v>0</v>
          </cell>
          <cell r="JX324">
            <v>0</v>
          </cell>
          <cell r="JY324">
            <v>0</v>
          </cell>
          <cell r="JZ324">
            <v>0</v>
          </cell>
          <cell r="KA324">
            <v>0</v>
          </cell>
          <cell r="KB324">
            <v>0</v>
          </cell>
          <cell r="KC324">
            <v>0</v>
          </cell>
          <cell r="KD324">
            <v>0</v>
          </cell>
          <cell r="KE324">
            <v>0</v>
          </cell>
          <cell r="KF324">
            <v>0</v>
          </cell>
          <cell r="KG324" t="str">
            <v>нд</v>
          </cell>
          <cell r="KH324">
            <v>0</v>
          </cell>
          <cell r="KI324">
            <v>0</v>
          </cell>
          <cell r="KJ324">
            <v>0</v>
          </cell>
          <cell r="KK324">
            <v>0</v>
          </cell>
          <cell r="KL324">
            <v>0</v>
          </cell>
          <cell r="KM324">
            <v>0</v>
          </cell>
          <cell r="KN324">
            <v>0</v>
          </cell>
          <cell r="KO324">
            <v>0</v>
          </cell>
          <cell r="KP324">
            <v>0</v>
          </cell>
          <cell r="KQ324">
            <v>0</v>
          </cell>
          <cell r="KR324" t="str">
            <v>нд</v>
          </cell>
          <cell r="KS324">
            <v>0</v>
          </cell>
          <cell r="KT324">
            <v>0</v>
          </cell>
          <cell r="KU324">
            <v>0</v>
          </cell>
          <cell r="KV324">
            <v>0</v>
          </cell>
          <cell r="KW324">
            <v>0</v>
          </cell>
          <cell r="KX324">
            <v>0</v>
          </cell>
          <cell r="KY324">
            <v>0</v>
          </cell>
          <cell r="KZ324">
            <v>0</v>
          </cell>
          <cell r="LA324">
            <v>0</v>
          </cell>
          <cell r="LB324">
            <v>0</v>
          </cell>
          <cell r="LC324" t="str">
            <v>нд</v>
          </cell>
          <cell r="LD324">
            <v>0</v>
          </cell>
          <cell r="LE324">
            <v>0</v>
          </cell>
          <cell r="LF324">
            <v>0</v>
          </cell>
          <cell r="LG324">
            <v>0</v>
          </cell>
          <cell r="LH324">
            <v>0</v>
          </cell>
          <cell r="LI324">
            <v>0</v>
          </cell>
          <cell r="LJ324">
            <v>0</v>
          </cell>
          <cell r="LK324">
            <v>0</v>
          </cell>
          <cell r="LL324">
            <v>0</v>
          </cell>
          <cell r="LM324">
            <v>0</v>
          </cell>
          <cell r="LN324" t="str">
            <v>нд</v>
          </cell>
          <cell r="LO324">
            <v>0</v>
          </cell>
          <cell r="LP324">
            <v>0</v>
          </cell>
          <cell r="LQ324">
            <v>0</v>
          </cell>
          <cell r="LR324">
            <v>0</v>
          </cell>
          <cell r="LS324">
            <v>0</v>
          </cell>
          <cell r="LT324">
            <v>0</v>
          </cell>
          <cell r="LU324">
            <v>0</v>
          </cell>
          <cell r="LV324">
            <v>0</v>
          </cell>
          <cell r="LW324">
            <v>0</v>
          </cell>
          <cell r="LX324">
            <v>0</v>
          </cell>
          <cell r="LY324" t="str">
            <v>нд</v>
          </cell>
          <cell r="LZ324">
            <v>0</v>
          </cell>
          <cell r="MA324" t="str">
            <v>1.1.4</v>
          </cell>
          <cell r="MB324" t="str">
            <v>Строительство ТП Ф-9, ПС «Ачхой - Мартан», Монтаж КТП с ТМ с устройством фундаментов и установкой оборудования для КТП</v>
          </cell>
          <cell r="MC324" t="str">
            <v>F_prj_109108_49176</v>
          </cell>
          <cell r="MD324" t="str">
            <v>F_prj_109108_49176</v>
          </cell>
          <cell r="ME324" t="b">
            <v>0</v>
          </cell>
          <cell r="MF324">
            <v>0</v>
          </cell>
          <cell r="MG324">
            <v>0</v>
          </cell>
          <cell r="MH324">
            <v>0</v>
          </cell>
          <cell r="MI324">
            <v>0</v>
          </cell>
          <cell r="MK324">
            <v>0</v>
          </cell>
          <cell r="ML324">
            <v>0</v>
          </cell>
          <cell r="MM324">
            <v>0</v>
          </cell>
          <cell r="MN324">
            <v>0</v>
          </cell>
          <cell r="MO324">
            <v>0</v>
          </cell>
          <cell r="MP324">
            <v>0</v>
          </cell>
          <cell r="MQ324">
            <v>0</v>
          </cell>
          <cell r="MR324">
            <v>0</v>
          </cell>
          <cell r="MS324">
            <v>0</v>
          </cell>
          <cell r="MT324">
            <v>0</v>
          </cell>
          <cell r="MU324">
            <v>0</v>
          </cell>
          <cell r="MV324">
            <v>0</v>
          </cell>
          <cell r="MW324">
            <v>0</v>
          </cell>
          <cell r="MX324">
            <v>0</v>
          </cell>
          <cell r="MY324">
            <v>0</v>
          </cell>
          <cell r="MZ324">
            <v>0</v>
          </cell>
          <cell r="NA324">
            <v>0</v>
          </cell>
          <cell r="NB324">
            <v>0</v>
          </cell>
          <cell r="NC324">
            <v>0</v>
          </cell>
          <cell r="ND324">
            <v>0</v>
          </cell>
          <cell r="NE324">
            <v>0</v>
          </cell>
          <cell r="NF324">
            <v>0</v>
          </cell>
          <cell r="NG324">
            <v>0</v>
          </cell>
          <cell r="NH324">
            <v>0</v>
          </cell>
          <cell r="NI324">
            <v>0</v>
          </cell>
          <cell r="NJ324">
            <v>0</v>
          </cell>
          <cell r="NK324">
            <v>0</v>
          </cell>
          <cell r="NL324">
            <v>0</v>
          </cell>
          <cell r="NM324">
            <v>0</v>
          </cell>
          <cell r="NN324">
            <v>0</v>
          </cell>
          <cell r="NO324">
            <v>0</v>
          </cell>
          <cell r="NP324">
            <v>0</v>
          </cell>
          <cell r="NQ324">
            <v>0</v>
          </cell>
          <cell r="NR324">
            <v>0</v>
          </cell>
          <cell r="NS324">
            <v>0</v>
          </cell>
          <cell r="NT324">
            <v>0</v>
          </cell>
          <cell r="NU324">
            <v>0</v>
          </cell>
          <cell r="NV324">
            <v>0</v>
          </cell>
          <cell r="NW324">
            <v>0</v>
          </cell>
          <cell r="NX324">
            <v>0</v>
          </cell>
          <cell r="NY324">
            <v>0</v>
          </cell>
          <cell r="NZ324">
            <v>0</v>
          </cell>
          <cell r="OA324">
            <v>0</v>
          </cell>
          <cell r="OB324">
            <v>0</v>
          </cell>
          <cell r="OC324">
            <v>0</v>
          </cell>
          <cell r="OD324">
            <v>0</v>
          </cell>
          <cell r="OE324">
            <v>0</v>
          </cell>
          <cell r="OF324">
            <v>0</v>
          </cell>
          <cell r="OG324">
            <v>0</v>
          </cell>
          <cell r="OH324">
            <v>0</v>
          </cell>
          <cell r="OI324">
            <v>0</v>
          </cell>
          <cell r="OJ324">
            <v>0</v>
          </cell>
          <cell r="OK324">
            <v>0</v>
          </cell>
          <cell r="OL324">
            <v>0</v>
          </cell>
          <cell r="ON324">
            <v>0</v>
          </cell>
          <cell r="OO324">
            <v>0</v>
          </cell>
          <cell r="OR324">
            <v>0</v>
          </cell>
          <cell r="OS324">
            <v>0</v>
          </cell>
          <cell r="OT324">
            <v>0</v>
          </cell>
          <cell r="OU324">
            <v>0</v>
          </cell>
          <cell r="OV324">
            <v>0</v>
          </cell>
          <cell r="OW324">
            <v>0</v>
          </cell>
          <cell r="OX324">
            <v>0</v>
          </cell>
          <cell r="OY324">
            <v>0</v>
          </cell>
          <cell r="OZ324">
            <v>0</v>
          </cell>
          <cell r="PA324">
            <v>0</v>
          </cell>
          <cell r="PB324">
            <v>0</v>
          </cell>
          <cell r="PC324">
            <v>0</v>
          </cell>
          <cell r="PD324">
            <v>0</v>
          </cell>
          <cell r="PE324">
            <v>0</v>
          </cell>
          <cell r="PF324">
            <v>0</v>
          </cell>
          <cell r="PG324">
            <v>0</v>
          </cell>
          <cell r="PH324">
            <v>0</v>
          </cell>
          <cell r="PI324">
            <v>0</v>
          </cell>
          <cell r="PJ324">
            <v>0</v>
          </cell>
          <cell r="PK324">
            <v>0</v>
          </cell>
          <cell r="PL324">
            <v>0</v>
          </cell>
          <cell r="PM324">
            <v>0</v>
          </cell>
          <cell r="PN324">
            <v>0</v>
          </cell>
          <cell r="PO324">
            <v>0</v>
          </cell>
          <cell r="PP324">
            <v>0</v>
          </cell>
          <cell r="PQ324">
            <v>0</v>
          </cell>
          <cell r="PR324">
            <v>0</v>
          </cell>
          <cell r="PS324">
            <v>0</v>
          </cell>
          <cell r="PT324">
            <v>0</v>
          </cell>
          <cell r="PU324">
            <v>0</v>
          </cell>
          <cell r="PV324">
            <v>0</v>
          </cell>
          <cell r="PW324">
            <v>0</v>
          </cell>
          <cell r="PX324">
            <v>0</v>
          </cell>
          <cell r="PY324">
            <v>0</v>
          </cell>
          <cell r="PZ324">
            <v>0</v>
          </cell>
        </row>
        <row r="325">
          <cell r="D325" t="str">
            <v>F_prj_109108_49177</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BY325">
            <v>0</v>
          </cell>
          <cell r="BZ325">
            <v>0</v>
          </cell>
          <cell r="CA325">
            <v>0</v>
          </cell>
          <cell r="CB325">
            <v>0</v>
          </cell>
          <cell r="CC325">
            <v>0</v>
          </cell>
          <cell r="CD325">
            <v>0</v>
          </cell>
          <cell r="CE325">
            <v>0</v>
          </cell>
          <cell r="CF325">
            <v>0</v>
          </cell>
          <cell r="CG325">
            <v>0</v>
          </cell>
          <cell r="CH325">
            <v>0</v>
          </cell>
          <cell r="CI325">
            <v>0</v>
          </cell>
          <cell r="CJ325">
            <v>0</v>
          </cell>
          <cell r="CK325">
            <v>0</v>
          </cell>
          <cell r="CL325">
            <v>0</v>
          </cell>
          <cell r="CM325">
            <v>0</v>
          </cell>
          <cell r="CN325">
            <v>0</v>
          </cell>
          <cell r="CO325">
            <v>0</v>
          </cell>
          <cell r="CP325">
            <v>0</v>
          </cell>
          <cell r="CQ325">
            <v>0</v>
          </cell>
          <cell r="CR325">
            <v>0</v>
          </cell>
          <cell r="CS325">
            <v>0</v>
          </cell>
          <cell r="CT325">
            <v>0</v>
          </cell>
          <cell r="CU325">
            <v>0</v>
          </cell>
          <cell r="CV325">
            <v>0</v>
          </cell>
          <cell r="CW325">
            <v>0</v>
          </cell>
          <cell r="CX325">
            <v>0</v>
          </cell>
          <cell r="CY325">
            <v>0</v>
          </cell>
          <cell r="CZ325">
            <v>0</v>
          </cell>
          <cell r="DA325">
            <v>0</v>
          </cell>
          <cell r="DB325">
            <v>0</v>
          </cell>
          <cell r="DD325">
            <v>0</v>
          </cell>
          <cell r="DE325">
            <v>0</v>
          </cell>
          <cell r="DF325">
            <v>0</v>
          </cell>
          <cell r="DG325">
            <v>0</v>
          </cell>
          <cell r="DI325">
            <v>0</v>
          </cell>
          <cell r="DJ325">
            <v>0</v>
          </cell>
          <cell r="DK325">
            <v>0</v>
          </cell>
          <cell r="DL325">
            <v>0</v>
          </cell>
          <cell r="DM325">
            <v>0</v>
          </cell>
          <cell r="DN325">
            <v>0</v>
          </cell>
          <cell r="DO325">
            <v>0</v>
          </cell>
          <cell r="DP325">
            <v>0</v>
          </cell>
          <cell r="DQ325">
            <v>0</v>
          </cell>
          <cell r="DR325">
            <v>0</v>
          </cell>
          <cell r="DS325">
            <v>0</v>
          </cell>
          <cell r="DT325">
            <v>0</v>
          </cell>
          <cell r="DU325">
            <v>0</v>
          </cell>
          <cell r="DV325">
            <v>0</v>
          </cell>
          <cell r="DW325">
            <v>0</v>
          </cell>
          <cell r="DX325">
            <v>0</v>
          </cell>
          <cell r="DY325">
            <v>0</v>
          </cell>
          <cell r="DZ325">
            <v>0</v>
          </cell>
          <cell r="EA325">
            <v>0</v>
          </cell>
          <cell r="EB325">
            <v>0</v>
          </cell>
          <cell r="EC325">
            <v>0</v>
          </cell>
          <cell r="ED325">
            <v>0</v>
          </cell>
          <cell r="EE325">
            <v>0</v>
          </cell>
          <cell r="EF325">
            <v>0</v>
          </cell>
          <cell r="EG325">
            <v>0</v>
          </cell>
          <cell r="EH325">
            <v>0</v>
          </cell>
          <cell r="EI325">
            <v>0</v>
          </cell>
          <cell r="EK325">
            <v>0</v>
          </cell>
          <cell r="EL325">
            <v>0.75</v>
          </cell>
          <cell r="EM325">
            <v>0</v>
          </cell>
          <cell r="EN325">
            <v>0</v>
          </cell>
          <cell r="EO325">
            <v>0</v>
          </cell>
          <cell r="EP325">
            <v>0</v>
          </cell>
          <cell r="EQ325">
            <v>0</v>
          </cell>
          <cell r="ER325">
            <v>0</v>
          </cell>
          <cell r="ES325">
            <v>0</v>
          </cell>
          <cell r="ET325">
            <v>0</v>
          </cell>
          <cell r="EU325">
            <v>0</v>
          </cell>
          <cell r="EV325">
            <v>0.75</v>
          </cell>
          <cell r="EW325">
            <v>0</v>
          </cell>
          <cell r="EX325">
            <v>0</v>
          </cell>
          <cell r="EY325">
            <v>0</v>
          </cell>
          <cell r="EZ325">
            <v>0</v>
          </cell>
          <cell r="FA325">
            <v>0</v>
          </cell>
          <cell r="FB325">
            <v>0</v>
          </cell>
          <cell r="FC325">
            <v>0</v>
          </cell>
          <cell r="FD325">
            <v>0</v>
          </cell>
          <cell r="FE325" t="str">
            <v>нд</v>
          </cell>
          <cell r="FF325">
            <v>0</v>
          </cell>
          <cell r="FG325">
            <v>0</v>
          </cell>
          <cell r="FH325">
            <v>0</v>
          </cell>
          <cell r="FI325">
            <v>0</v>
          </cell>
          <cell r="FJ325">
            <v>0</v>
          </cell>
          <cell r="FK325">
            <v>0</v>
          </cell>
          <cell r="FL325">
            <v>0</v>
          </cell>
          <cell r="FM325">
            <v>0</v>
          </cell>
          <cell r="FN325">
            <v>0</v>
          </cell>
          <cell r="FO325">
            <v>0</v>
          </cell>
          <cell r="FP325" t="str">
            <v>нд</v>
          </cell>
          <cell r="FQ325">
            <v>0</v>
          </cell>
          <cell r="FR325">
            <v>0</v>
          </cell>
          <cell r="FS325">
            <v>0</v>
          </cell>
          <cell r="FT325">
            <v>0</v>
          </cell>
          <cell r="FU325">
            <v>0</v>
          </cell>
          <cell r="FV325">
            <v>0</v>
          </cell>
          <cell r="FW325">
            <v>0</v>
          </cell>
          <cell r="FX325">
            <v>0</v>
          </cell>
          <cell r="FY325">
            <v>0</v>
          </cell>
          <cell r="FZ325">
            <v>0</v>
          </cell>
          <cell r="GA325" t="str">
            <v>нд</v>
          </cell>
          <cell r="GB325">
            <v>0</v>
          </cell>
          <cell r="GC325">
            <v>0</v>
          </cell>
          <cell r="GD325">
            <v>0</v>
          </cell>
          <cell r="GE325">
            <v>0</v>
          </cell>
          <cell r="GF325">
            <v>0</v>
          </cell>
          <cell r="GG325">
            <v>0</v>
          </cell>
          <cell r="GH325">
            <v>0</v>
          </cell>
          <cell r="GI325">
            <v>0</v>
          </cell>
          <cell r="GJ325">
            <v>0</v>
          </cell>
          <cell r="GK325">
            <v>0</v>
          </cell>
          <cell r="GL325" t="str">
            <v>нд</v>
          </cell>
          <cell r="GM325">
            <v>0</v>
          </cell>
          <cell r="GN325">
            <v>0</v>
          </cell>
          <cell r="GO325">
            <v>0</v>
          </cell>
          <cell r="GP325">
            <v>0</v>
          </cell>
          <cell r="GQ325">
            <v>0</v>
          </cell>
          <cell r="GR325">
            <v>0</v>
          </cell>
          <cell r="GS325">
            <v>0</v>
          </cell>
          <cell r="GT325">
            <v>0</v>
          </cell>
          <cell r="GU325">
            <v>0</v>
          </cell>
          <cell r="GV325">
            <v>0</v>
          </cell>
          <cell r="GW325" t="str">
            <v>нд</v>
          </cell>
          <cell r="GX325">
            <v>0</v>
          </cell>
          <cell r="GY325">
            <v>0</v>
          </cell>
          <cell r="GZ325">
            <v>0</v>
          </cell>
          <cell r="HA325">
            <v>0</v>
          </cell>
          <cell r="HB325">
            <v>0</v>
          </cell>
          <cell r="HC325">
            <v>0</v>
          </cell>
          <cell r="HD325">
            <v>0</v>
          </cell>
          <cell r="HE325">
            <v>0</v>
          </cell>
          <cell r="HF325">
            <v>0</v>
          </cell>
          <cell r="HG325">
            <v>0</v>
          </cell>
          <cell r="HH325" t="str">
            <v>нд</v>
          </cell>
          <cell r="HI325">
            <v>0</v>
          </cell>
          <cell r="HJ325">
            <v>0</v>
          </cell>
          <cell r="HK325">
            <v>0</v>
          </cell>
          <cell r="HL325">
            <v>0</v>
          </cell>
          <cell r="HM325">
            <v>0</v>
          </cell>
          <cell r="HN325">
            <v>0</v>
          </cell>
          <cell r="HO325">
            <v>0</v>
          </cell>
          <cell r="HP325">
            <v>0</v>
          </cell>
          <cell r="HQ325">
            <v>0</v>
          </cell>
          <cell r="HR325">
            <v>0</v>
          </cell>
          <cell r="HS325" t="str">
            <v>нд</v>
          </cell>
          <cell r="HT325">
            <v>0</v>
          </cell>
          <cell r="HU325">
            <v>0</v>
          </cell>
          <cell r="HV325">
            <v>0</v>
          </cell>
          <cell r="HW325">
            <v>0</v>
          </cell>
          <cell r="HX325">
            <v>0</v>
          </cell>
          <cell r="HY325">
            <v>0</v>
          </cell>
          <cell r="HZ325">
            <v>0</v>
          </cell>
          <cell r="IA325">
            <v>0</v>
          </cell>
          <cell r="IB325">
            <v>0</v>
          </cell>
          <cell r="IC325">
            <v>0</v>
          </cell>
          <cell r="ID325" t="str">
            <v>нд</v>
          </cell>
          <cell r="IE325">
            <v>0</v>
          </cell>
          <cell r="IF325">
            <v>0</v>
          </cell>
          <cell r="IG325">
            <v>0</v>
          </cell>
          <cell r="IH325">
            <v>0</v>
          </cell>
          <cell r="II325">
            <v>0</v>
          </cell>
          <cell r="IJ325">
            <v>0</v>
          </cell>
          <cell r="IK325">
            <v>0</v>
          </cell>
          <cell r="IL325">
            <v>0</v>
          </cell>
          <cell r="IM325">
            <v>0</v>
          </cell>
          <cell r="IN325">
            <v>0</v>
          </cell>
          <cell r="IO325" t="str">
            <v>нд</v>
          </cell>
          <cell r="IP325">
            <v>0</v>
          </cell>
          <cell r="IQ325">
            <v>0</v>
          </cell>
          <cell r="IR325">
            <v>0</v>
          </cell>
          <cell r="IS325">
            <v>0</v>
          </cell>
          <cell r="IT325">
            <v>0</v>
          </cell>
          <cell r="IU325">
            <v>0</v>
          </cell>
          <cell r="IV325">
            <v>0</v>
          </cell>
          <cell r="IW325">
            <v>0</v>
          </cell>
          <cell r="IX325">
            <v>0</v>
          </cell>
          <cell r="IY325">
            <v>0</v>
          </cell>
          <cell r="IZ325" t="str">
            <v>нд</v>
          </cell>
          <cell r="JA325">
            <v>0</v>
          </cell>
          <cell r="JB325">
            <v>0</v>
          </cell>
          <cell r="JC325">
            <v>0</v>
          </cell>
          <cell r="JD325">
            <v>0</v>
          </cell>
          <cell r="JE325">
            <v>0</v>
          </cell>
          <cell r="JF325">
            <v>0</v>
          </cell>
          <cell r="JG325">
            <v>0</v>
          </cell>
          <cell r="JH325">
            <v>0</v>
          </cell>
          <cell r="JI325">
            <v>0</v>
          </cell>
          <cell r="JJ325">
            <v>0</v>
          </cell>
          <cell r="JK325" t="str">
            <v>нд</v>
          </cell>
          <cell r="JL325">
            <v>0</v>
          </cell>
          <cell r="JM325">
            <v>0</v>
          </cell>
          <cell r="JN325">
            <v>0</v>
          </cell>
          <cell r="JO325">
            <v>0</v>
          </cell>
          <cell r="JP325">
            <v>0</v>
          </cell>
          <cell r="JQ325">
            <v>0</v>
          </cell>
          <cell r="JR325">
            <v>0</v>
          </cell>
          <cell r="JS325">
            <v>0</v>
          </cell>
          <cell r="JT325">
            <v>0</v>
          </cell>
          <cell r="JU325">
            <v>0</v>
          </cell>
          <cell r="JV325" t="str">
            <v>нд</v>
          </cell>
          <cell r="JW325">
            <v>0</v>
          </cell>
          <cell r="JX325">
            <v>0</v>
          </cell>
          <cell r="JY325">
            <v>0</v>
          </cell>
          <cell r="JZ325">
            <v>0</v>
          </cell>
          <cell r="KA325">
            <v>0</v>
          </cell>
          <cell r="KB325">
            <v>0</v>
          </cell>
          <cell r="KC325">
            <v>0</v>
          </cell>
          <cell r="KD325">
            <v>0</v>
          </cell>
          <cell r="KE325">
            <v>0</v>
          </cell>
          <cell r="KF325">
            <v>0</v>
          </cell>
          <cell r="KG325" t="str">
            <v>нд</v>
          </cell>
          <cell r="KH325">
            <v>0</v>
          </cell>
          <cell r="KI325">
            <v>0</v>
          </cell>
          <cell r="KJ325">
            <v>0</v>
          </cell>
          <cell r="KK325">
            <v>0</v>
          </cell>
          <cell r="KL325">
            <v>0</v>
          </cell>
          <cell r="KM325">
            <v>0</v>
          </cell>
          <cell r="KN325">
            <v>0</v>
          </cell>
          <cell r="KO325">
            <v>0</v>
          </cell>
          <cell r="KP325">
            <v>0</v>
          </cell>
          <cell r="KQ325">
            <v>0</v>
          </cell>
          <cell r="KR325" t="str">
            <v>нд</v>
          </cell>
          <cell r="KS325">
            <v>0</v>
          </cell>
          <cell r="KT325">
            <v>0</v>
          </cell>
          <cell r="KU325">
            <v>0</v>
          </cell>
          <cell r="KV325">
            <v>0</v>
          </cell>
          <cell r="KW325">
            <v>0</v>
          </cell>
          <cell r="KX325">
            <v>0</v>
          </cell>
          <cell r="KY325">
            <v>0</v>
          </cell>
          <cell r="KZ325">
            <v>0</v>
          </cell>
          <cell r="LA325">
            <v>0</v>
          </cell>
          <cell r="LB325">
            <v>0</v>
          </cell>
          <cell r="LC325" t="str">
            <v>нд</v>
          </cell>
          <cell r="LD325">
            <v>0</v>
          </cell>
          <cell r="LE325">
            <v>0</v>
          </cell>
          <cell r="LF325">
            <v>0</v>
          </cell>
          <cell r="LG325">
            <v>0</v>
          </cell>
          <cell r="LH325">
            <v>0</v>
          </cell>
          <cell r="LI325">
            <v>0</v>
          </cell>
          <cell r="LJ325">
            <v>0</v>
          </cell>
          <cell r="LK325">
            <v>0</v>
          </cell>
          <cell r="LL325">
            <v>0</v>
          </cell>
          <cell r="LM325">
            <v>0</v>
          </cell>
          <cell r="LN325" t="str">
            <v>нд</v>
          </cell>
          <cell r="LO325">
            <v>0</v>
          </cell>
          <cell r="LP325">
            <v>0</v>
          </cell>
          <cell r="LQ325">
            <v>0</v>
          </cell>
          <cell r="LR325">
            <v>0</v>
          </cell>
          <cell r="LS325">
            <v>0</v>
          </cell>
          <cell r="LT325">
            <v>0</v>
          </cell>
          <cell r="LU325">
            <v>0</v>
          </cell>
          <cell r="LV325">
            <v>0</v>
          </cell>
          <cell r="LW325">
            <v>0</v>
          </cell>
          <cell r="LX325">
            <v>0</v>
          </cell>
          <cell r="LY325" t="str">
            <v>нд</v>
          </cell>
          <cell r="LZ325">
            <v>0</v>
          </cell>
          <cell r="MA325" t="str">
            <v>1.1.4</v>
          </cell>
          <cell r="MB325" t="str">
            <v>Строительство ТП Ф-19 ПС «Ойсунгур», Монтаж КТП с ТМ с устройством фундаментов и установкой оборудования для КТП</v>
          </cell>
          <cell r="MC325" t="str">
            <v>F_prj_109108_48358</v>
          </cell>
          <cell r="MD325" t="str">
            <v>F_prj_109108_48358</v>
          </cell>
          <cell r="ME325" t="b">
            <v>0</v>
          </cell>
          <cell r="MF325">
            <v>0</v>
          </cell>
          <cell r="MG325">
            <v>0</v>
          </cell>
          <cell r="MH325">
            <v>0</v>
          </cell>
          <cell r="MI325">
            <v>0</v>
          </cell>
          <cell r="MK325">
            <v>0</v>
          </cell>
          <cell r="ML325">
            <v>0</v>
          </cell>
          <cell r="MM325">
            <v>0</v>
          </cell>
          <cell r="MN325">
            <v>0</v>
          </cell>
          <cell r="MO325">
            <v>0</v>
          </cell>
          <cell r="MP325">
            <v>0</v>
          </cell>
          <cell r="MQ325">
            <v>0</v>
          </cell>
          <cell r="MR325">
            <v>0</v>
          </cell>
          <cell r="MS325">
            <v>0</v>
          </cell>
          <cell r="MT325">
            <v>0</v>
          </cell>
          <cell r="MU325">
            <v>0</v>
          </cell>
          <cell r="MV325">
            <v>0</v>
          </cell>
          <cell r="MW325">
            <v>0</v>
          </cell>
          <cell r="MX325">
            <v>0</v>
          </cell>
          <cell r="MY325">
            <v>0</v>
          </cell>
          <cell r="MZ325">
            <v>0</v>
          </cell>
          <cell r="NA325">
            <v>0</v>
          </cell>
          <cell r="NB325">
            <v>0</v>
          </cell>
          <cell r="NC325">
            <v>0</v>
          </cell>
          <cell r="ND325">
            <v>0</v>
          </cell>
          <cell r="NE325">
            <v>0</v>
          </cell>
          <cell r="NF325">
            <v>0</v>
          </cell>
          <cell r="NG325">
            <v>0</v>
          </cell>
          <cell r="NH325">
            <v>0</v>
          </cell>
          <cell r="NI325">
            <v>0</v>
          </cell>
          <cell r="NJ325">
            <v>0</v>
          </cell>
          <cell r="NK325">
            <v>0</v>
          </cell>
          <cell r="NL325">
            <v>0</v>
          </cell>
          <cell r="NM325">
            <v>0</v>
          </cell>
          <cell r="NN325">
            <v>0</v>
          </cell>
          <cell r="NO325">
            <v>0</v>
          </cell>
          <cell r="NP325">
            <v>0</v>
          </cell>
          <cell r="NQ325">
            <v>0</v>
          </cell>
          <cell r="NR325">
            <v>0</v>
          </cell>
          <cell r="NS325">
            <v>0</v>
          </cell>
          <cell r="NT325">
            <v>0</v>
          </cell>
          <cell r="NU325">
            <v>0</v>
          </cell>
          <cell r="NV325">
            <v>0</v>
          </cell>
          <cell r="NW325">
            <v>0</v>
          </cell>
          <cell r="NX325">
            <v>0</v>
          </cell>
          <cell r="NY325">
            <v>0</v>
          </cell>
          <cell r="NZ325">
            <v>0</v>
          </cell>
          <cell r="OA325">
            <v>0</v>
          </cell>
          <cell r="OB325">
            <v>0</v>
          </cell>
          <cell r="OC325">
            <v>0</v>
          </cell>
          <cell r="OD325">
            <v>0</v>
          </cell>
          <cell r="OE325">
            <v>0</v>
          </cell>
          <cell r="OF325">
            <v>0</v>
          </cell>
          <cell r="OG325">
            <v>0</v>
          </cell>
          <cell r="OH325">
            <v>0</v>
          </cell>
          <cell r="OI325">
            <v>0</v>
          </cell>
          <cell r="OJ325">
            <v>0</v>
          </cell>
          <cell r="OK325">
            <v>0</v>
          </cell>
          <cell r="OL325">
            <v>0</v>
          </cell>
          <cell r="ON325">
            <v>0</v>
          </cell>
          <cell r="OO325">
            <v>0</v>
          </cell>
          <cell r="OR325">
            <v>0</v>
          </cell>
          <cell r="OS325">
            <v>0</v>
          </cell>
          <cell r="OT325">
            <v>0</v>
          </cell>
          <cell r="OU325">
            <v>0</v>
          </cell>
          <cell r="OV325">
            <v>0</v>
          </cell>
          <cell r="OW325">
            <v>0</v>
          </cell>
          <cell r="OX325">
            <v>0</v>
          </cell>
          <cell r="OY325">
            <v>0</v>
          </cell>
          <cell r="OZ325">
            <v>0</v>
          </cell>
          <cell r="PA325">
            <v>0</v>
          </cell>
          <cell r="PB325">
            <v>0</v>
          </cell>
          <cell r="PC325">
            <v>0</v>
          </cell>
          <cell r="PD325">
            <v>0</v>
          </cell>
          <cell r="PE325">
            <v>0</v>
          </cell>
          <cell r="PF325">
            <v>0</v>
          </cell>
          <cell r="PG325">
            <v>0</v>
          </cell>
          <cell r="PH325">
            <v>0</v>
          </cell>
          <cell r="PI325">
            <v>0</v>
          </cell>
          <cell r="PJ325">
            <v>0</v>
          </cell>
          <cell r="PK325">
            <v>0</v>
          </cell>
          <cell r="PL325">
            <v>0</v>
          </cell>
          <cell r="PM325">
            <v>0</v>
          </cell>
          <cell r="PN325">
            <v>0</v>
          </cell>
          <cell r="PO325">
            <v>0</v>
          </cell>
          <cell r="PP325">
            <v>0</v>
          </cell>
          <cell r="PQ325">
            <v>0</v>
          </cell>
          <cell r="PR325">
            <v>0</v>
          </cell>
          <cell r="PS325">
            <v>0</v>
          </cell>
          <cell r="PT325">
            <v>0</v>
          </cell>
          <cell r="PU325">
            <v>0</v>
          </cell>
          <cell r="PV325">
            <v>0</v>
          </cell>
          <cell r="PW325">
            <v>0</v>
          </cell>
          <cell r="PX325">
            <v>0</v>
          </cell>
          <cell r="PY325">
            <v>0</v>
          </cell>
          <cell r="PZ325">
            <v>0</v>
          </cell>
        </row>
        <row r="326">
          <cell r="D326" t="str">
            <v>F_prj_109108_48359</v>
          </cell>
          <cell r="E326">
            <v>0</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v>
          </cell>
          <cell r="CO326">
            <v>0</v>
          </cell>
          <cell r="CP326">
            <v>0</v>
          </cell>
          <cell r="CQ326">
            <v>0</v>
          </cell>
          <cell r="CR326">
            <v>0</v>
          </cell>
          <cell r="CS326">
            <v>0</v>
          </cell>
          <cell r="CT326">
            <v>0</v>
          </cell>
          <cell r="CU326">
            <v>0</v>
          </cell>
          <cell r="CV326">
            <v>0</v>
          </cell>
          <cell r="CW326">
            <v>0</v>
          </cell>
          <cell r="CX326">
            <v>0</v>
          </cell>
          <cell r="CY326">
            <v>0</v>
          </cell>
          <cell r="CZ326">
            <v>0</v>
          </cell>
          <cell r="DA326">
            <v>0</v>
          </cell>
          <cell r="DB326">
            <v>0</v>
          </cell>
          <cell r="DD326">
            <v>0</v>
          </cell>
          <cell r="DE326">
            <v>0</v>
          </cell>
          <cell r="DF326">
            <v>0</v>
          </cell>
          <cell r="DG326">
            <v>0</v>
          </cell>
          <cell r="DI326">
            <v>0</v>
          </cell>
          <cell r="DJ326">
            <v>0</v>
          </cell>
          <cell r="DK326">
            <v>0</v>
          </cell>
          <cell r="DL326">
            <v>0</v>
          </cell>
          <cell r="DM326">
            <v>0</v>
          </cell>
          <cell r="DN326">
            <v>0</v>
          </cell>
          <cell r="DO326">
            <v>0</v>
          </cell>
          <cell r="DP326">
            <v>0</v>
          </cell>
          <cell r="DQ326">
            <v>0</v>
          </cell>
          <cell r="DR326">
            <v>0</v>
          </cell>
          <cell r="DS326">
            <v>0</v>
          </cell>
          <cell r="DT326">
            <v>0</v>
          </cell>
          <cell r="DU326">
            <v>0</v>
          </cell>
          <cell r="DV326">
            <v>0</v>
          </cell>
          <cell r="DW326">
            <v>0</v>
          </cell>
          <cell r="DX326">
            <v>0</v>
          </cell>
          <cell r="DY326">
            <v>0</v>
          </cell>
          <cell r="DZ326">
            <v>0</v>
          </cell>
          <cell r="EA326">
            <v>0</v>
          </cell>
          <cell r="EB326">
            <v>0</v>
          </cell>
          <cell r="EC326">
            <v>0</v>
          </cell>
          <cell r="ED326">
            <v>0</v>
          </cell>
          <cell r="EE326">
            <v>0</v>
          </cell>
          <cell r="EF326">
            <v>0</v>
          </cell>
          <cell r="EG326">
            <v>0</v>
          </cell>
          <cell r="EH326">
            <v>0</v>
          </cell>
          <cell r="EI326">
            <v>0</v>
          </cell>
          <cell r="EK326">
            <v>0</v>
          </cell>
          <cell r="EL326">
            <v>1</v>
          </cell>
          <cell r="EM326">
            <v>0</v>
          </cell>
          <cell r="EN326">
            <v>0</v>
          </cell>
          <cell r="EO326">
            <v>0</v>
          </cell>
          <cell r="EP326">
            <v>0</v>
          </cell>
          <cell r="EQ326">
            <v>0</v>
          </cell>
          <cell r="ER326">
            <v>0</v>
          </cell>
          <cell r="ES326">
            <v>0</v>
          </cell>
          <cell r="ET326">
            <v>0</v>
          </cell>
          <cell r="EU326">
            <v>0</v>
          </cell>
          <cell r="EV326">
            <v>1</v>
          </cell>
          <cell r="EW326">
            <v>0</v>
          </cell>
          <cell r="EX326">
            <v>0</v>
          </cell>
          <cell r="EY326">
            <v>0</v>
          </cell>
          <cell r="EZ326">
            <v>0</v>
          </cell>
          <cell r="FA326">
            <v>0</v>
          </cell>
          <cell r="FB326">
            <v>0</v>
          </cell>
          <cell r="FC326">
            <v>0</v>
          </cell>
          <cell r="FD326">
            <v>0</v>
          </cell>
          <cell r="FE326" t="str">
            <v>нд</v>
          </cell>
          <cell r="FF326">
            <v>0</v>
          </cell>
          <cell r="FG326">
            <v>0</v>
          </cell>
          <cell r="FH326">
            <v>0</v>
          </cell>
          <cell r="FI326">
            <v>0</v>
          </cell>
          <cell r="FJ326">
            <v>0</v>
          </cell>
          <cell r="FK326">
            <v>0</v>
          </cell>
          <cell r="FL326">
            <v>0</v>
          </cell>
          <cell r="FM326">
            <v>0</v>
          </cell>
          <cell r="FN326">
            <v>0</v>
          </cell>
          <cell r="FO326">
            <v>0</v>
          </cell>
          <cell r="FP326" t="str">
            <v>нд</v>
          </cell>
          <cell r="FQ326">
            <v>0</v>
          </cell>
          <cell r="FR326">
            <v>0</v>
          </cell>
          <cell r="FS326">
            <v>0</v>
          </cell>
          <cell r="FT326">
            <v>0</v>
          </cell>
          <cell r="FU326">
            <v>0</v>
          </cell>
          <cell r="FV326">
            <v>0</v>
          </cell>
          <cell r="FW326">
            <v>0</v>
          </cell>
          <cell r="FX326">
            <v>0</v>
          </cell>
          <cell r="FY326">
            <v>0</v>
          </cell>
          <cell r="FZ326">
            <v>0</v>
          </cell>
          <cell r="GA326" t="str">
            <v>нд</v>
          </cell>
          <cell r="GB326">
            <v>0</v>
          </cell>
          <cell r="GC326">
            <v>0</v>
          </cell>
          <cell r="GD326">
            <v>0</v>
          </cell>
          <cell r="GE326">
            <v>0</v>
          </cell>
          <cell r="GF326">
            <v>0</v>
          </cell>
          <cell r="GG326">
            <v>0</v>
          </cell>
          <cell r="GH326">
            <v>0</v>
          </cell>
          <cell r="GI326">
            <v>0</v>
          </cell>
          <cell r="GJ326">
            <v>0</v>
          </cell>
          <cell r="GK326">
            <v>0</v>
          </cell>
          <cell r="GL326" t="str">
            <v>нд</v>
          </cell>
          <cell r="GM326">
            <v>0</v>
          </cell>
          <cell r="GN326">
            <v>0</v>
          </cell>
          <cell r="GO326">
            <v>0</v>
          </cell>
          <cell r="GP326">
            <v>0</v>
          </cell>
          <cell r="GQ326">
            <v>0</v>
          </cell>
          <cell r="GR326">
            <v>0</v>
          </cell>
          <cell r="GS326">
            <v>0</v>
          </cell>
          <cell r="GT326">
            <v>0</v>
          </cell>
          <cell r="GU326">
            <v>0</v>
          </cell>
          <cell r="GV326">
            <v>0</v>
          </cell>
          <cell r="GW326" t="str">
            <v>нд</v>
          </cell>
          <cell r="GX326">
            <v>0</v>
          </cell>
          <cell r="GY326">
            <v>0</v>
          </cell>
          <cell r="GZ326">
            <v>0</v>
          </cell>
          <cell r="HA326">
            <v>0</v>
          </cell>
          <cell r="HB326">
            <v>0</v>
          </cell>
          <cell r="HC326">
            <v>0</v>
          </cell>
          <cell r="HD326">
            <v>0</v>
          </cell>
          <cell r="HE326">
            <v>0</v>
          </cell>
          <cell r="HF326">
            <v>0</v>
          </cell>
          <cell r="HG326">
            <v>0</v>
          </cell>
          <cell r="HH326" t="str">
            <v>нд</v>
          </cell>
          <cell r="HI326">
            <v>0</v>
          </cell>
          <cell r="HJ326">
            <v>0</v>
          </cell>
          <cell r="HK326">
            <v>0</v>
          </cell>
          <cell r="HL326">
            <v>0</v>
          </cell>
          <cell r="HM326">
            <v>0</v>
          </cell>
          <cell r="HN326">
            <v>0</v>
          </cell>
          <cell r="HO326">
            <v>0</v>
          </cell>
          <cell r="HP326">
            <v>0</v>
          </cell>
          <cell r="HQ326">
            <v>0</v>
          </cell>
          <cell r="HR326">
            <v>0</v>
          </cell>
          <cell r="HS326" t="str">
            <v>нд</v>
          </cell>
          <cell r="HT326">
            <v>0</v>
          </cell>
          <cell r="HU326">
            <v>0</v>
          </cell>
          <cell r="HV326">
            <v>0</v>
          </cell>
          <cell r="HW326">
            <v>0</v>
          </cell>
          <cell r="HX326">
            <v>0</v>
          </cell>
          <cell r="HY326">
            <v>0</v>
          </cell>
          <cell r="HZ326">
            <v>0</v>
          </cell>
          <cell r="IA326">
            <v>0</v>
          </cell>
          <cell r="IB326">
            <v>0</v>
          </cell>
          <cell r="IC326">
            <v>0</v>
          </cell>
          <cell r="ID326" t="str">
            <v>нд</v>
          </cell>
          <cell r="IE326">
            <v>0</v>
          </cell>
          <cell r="IF326">
            <v>0</v>
          </cell>
          <cell r="IG326">
            <v>0</v>
          </cell>
          <cell r="IH326">
            <v>0</v>
          </cell>
          <cell r="II326">
            <v>0</v>
          </cell>
          <cell r="IJ326">
            <v>0</v>
          </cell>
          <cell r="IK326">
            <v>0</v>
          </cell>
          <cell r="IL326">
            <v>0</v>
          </cell>
          <cell r="IM326">
            <v>0</v>
          </cell>
          <cell r="IN326">
            <v>0</v>
          </cell>
          <cell r="IO326" t="str">
            <v>нд</v>
          </cell>
          <cell r="IP326">
            <v>0</v>
          </cell>
          <cell r="IQ326">
            <v>0</v>
          </cell>
          <cell r="IR326">
            <v>0</v>
          </cell>
          <cell r="IS326">
            <v>0</v>
          </cell>
          <cell r="IT326">
            <v>0</v>
          </cell>
          <cell r="IU326">
            <v>0</v>
          </cell>
          <cell r="IV326">
            <v>0</v>
          </cell>
          <cell r="IW326">
            <v>0</v>
          </cell>
          <cell r="IX326">
            <v>0</v>
          </cell>
          <cell r="IY326">
            <v>0</v>
          </cell>
          <cell r="IZ326" t="str">
            <v>нд</v>
          </cell>
          <cell r="JA326">
            <v>0</v>
          </cell>
          <cell r="JB326">
            <v>0</v>
          </cell>
          <cell r="JC326">
            <v>0</v>
          </cell>
          <cell r="JD326">
            <v>0</v>
          </cell>
          <cell r="JE326">
            <v>0</v>
          </cell>
          <cell r="JF326">
            <v>0</v>
          </cell>
          <cell r="JG326">
            <v>0</v>
          </cell>
          <cell r="JH326">
            <v>0</v>
          </cell>
          <cell r="JI326">
            <v>0</v>
          </cell>
          <cell r="JJ326">
            <v>0</v>
          </cell>
          <cell r="JK326" t="str">
            <v>нд</v>
          </cell>
          <cell r="JL326">
            <v>0</v>
          </cell>
          <cell r="JM326">
            <v>0</v>
          </cell>
          <cell r="JN326">
            <v>0</v>
          </cell>
          <cell r="JO326">
            <v>0</v>
          </cell>
          <cell r="JP326">
            <v>0</v>
          </cell>
          <cell r="JQ326">
            <v>0</v>
          </cell>
          <cell r="JR326">
            <v>0</v>
          </cell>
          <cell r="JS326">
            <v>0</v>
          </cell>
          <cell r="JT326">
            <v>0</v>
          </cell>
          <cell r="JU326">
            <v>0</v>
          </cell>
          <cell r="JV326" t="str">
            <v>нд</v>
          </cell>
          <cell r="JW326">
            <v>0</v>
          </cell>
          <cell r="JX326">
            <v>0</v>
          </cell>
          <cell r="JY326">
            <v>0</v>
          </cell>
          <cell r="JZ326">
            <v>0</v>
          </cell>
          <cell r="KA326">
            <v>0</v>
          </cell>
          <cell r="KB326">
            <v>0</v>
          </cell>
          <cell r="KC326">
            <v>0</v>
          </cell>
          <cell r="KD326">
            <v>0</v>
          </cell>
          <cell r="KE326">
            <v>0</v>
          </cell>
          <cell r="KF326">
            <v>0</v>
          </cell>
          <cell r="KG326" t="str">
            <v>нд</v>
          </cell>
          <cell r="KH326">
            <v>0</v>
          </cell>
          <cell r="KI326">
            <v>0</v>
          </cell>
          <cell r="KJ326">
            <v>0</v>
          </cell>
          <cell r="KK326">
            <v>0</v>
          </cell>
          <cell r="KL326">
            <v>0</v>
          </cell>
          <cell r="KM326">
            <v>0</v>
          </cell>
          <cell r="KN326">
            <v>0</v>
          </cell>
          <cell r="KO326">
            <v>0</v>
          </cell>
          <cell r="KP326">
            <v>0</v>
          </cell>
          <cell r="KQ326">
            <v>0</v>
          </cell>
          <cell r="KR326" t="str">
            <v>нд</v>
          </cell>
          <cell r="KS326">
            <v>0</v>
          </cell>
          <cell r="KT326">
            <v>0</v>
          </cell>
          <cell r="KU326">
            <v>0</v>
          </cell>
          <cell r="KV326">
            <v>0</v>
          </cell>
          <cell r="KW326">
            <v>0</v>
          </cell>
          <cell r="KX326">
            <v>0</v>
          </cell>
          <cell r="KY326">
            <v>0</v>
          </cell>
          <cell r="KZ326">
            <v>0</v>
          </cell>
          <cell r="LA326">
            <v>0</v>
          </cell>
          <cell r="LB326">
            <v>0</v>
          </cell>
          <cell r="LC326" t="str">
            <v>нд</v>
          </cell>
          <cell r="LD326">
            <v>0</v>
          </cell>
          <cell r="LE326">
            <v>0</v>
          </cell>
          <cell r="LF326">
            <v>0</v>
          </cell>
          <cell r="LG326">
            <v>0</v>
          </cell>
          <cell r="LH326">
            <v>0</v>
          </cell>
          <cell r="LI326">
            <v>0</v>
          </cell>
          <cell r="LJ326">
            <v>0</v>
          </cell>
          <cell r="LK326">
            <v>0</v>
          </cell>
          <cell r="LL326">
            <v>0</v>
          </cell>
          <cell r="LM326">
            <v>0</v>
          </cell>
          <cell r="LN326" t="str">
            <v>нд</v>
          </cell>
          <cell r="LO326">
            <v>0</v>
          </cell>
          <cell r="LP326">
            <v>0</v>
          </cell>
          <cell r="LQ326">
            <v>0</v>
          </cell>
          <cell r="LR326">
            <v>0</v>
          </cell>
          <cell r="LS326">
            <v>0</v>
          </cell>
          <cell r="LT326">
            <v>0</v>
          </cell>
          <cell r="LU326">
            <v>0</v>
          </cell>
          <cell r="LV326">
            <v>0</v>
          </cell>
          <cell r="LW326">
            <v>0</v>
          </cell>
          <cell r="LX326">
            <v>0</v>
          </cell>
          <cell r="LY326" t="str">
            <v>нд</v>
          </cell>
          <cell r="LZ326">
            <v>0</v>
          </cell>
          <cell r="MA326" t="str">
            <v>1.1.4</v>
          </cell>
          <cell r="MB326" t="str">
            <v>Строительство ТП Ф-19, ПС «Горец», Монтаж КТП с ТМ с устройством фундаментов и установкой оборудования для КТП</v>
          </cell>
          <cell r="MC326" t="str">
            <v>F_prj_109108_49177</v>
          </cell>
          <cell r="MD326" t="str">
            <v>F_prj_109108_49177</v>
          </cell>
          <cell r="ME326" t="b">
            <v>0</v>
          </cell>
          <cell r="MF326">
            <v>0</v>
          </cell>
          <cell r="MG326">
            <v>0</v>
          </cell>
          <cell r="MH326">
            <v>0</v>
          </cell>
          <cell r="MI326">
            <v>0</v>
          </cell>
          <cell r="MK326">
            <v>0</v>
          </cell>
          <cell r="ML326">
            <v>0</v>
          </cell>
          <cell r="MM326">
            <v>0</v>
          </cell>
          <cell r="MN326">
            <v>0</v>
          </cell>
          <cell r="MO326">
            <v>0</v>
          </cell>
          <cell r="MP326">
            <v>0</v>
          </cell>
          <cell r="MQ326">
            <v>0</v>
          </cell>
          <cell r="MR326">
            <v>0</v>
          </cell>
          <cell r="MS326">
            <v>0</v>
          </cell>
          <cell r="MT326">
            <v>0</v>
          </cell>
          <cell r="MU326">
            <v>0</v>
          </cell>
          <cell r="MV326">
            <v>0</v>
          </cell>
          <cell r="MW326">
            <v>0</v>
          </cell>
          <cell r="MX326">
            <v>0</v>
          </cell>
          <cell r="MY326">
            <v>0</v>
          </cell>
          <cell r="MZ326">
            <v>0</v>
          </cell>
          <cell r="NA326">
            <v>0</v>
          </cell>
          <cell r="NB326">
            <v>0</v>
          </cell>
          <cell r="NC326">
            <v>0</v>
          </cell>
          <cell r="ND326">
            <v>0</v>
          </cell>
          <cell r="NE326">
            <v>0</v>
          </cell>
          <cell r="NF326">
            <v>0</v>
          </cell>
          <cell r="NG326">
            <v>0</v>
          </cell>
          <cell r="NH326">
            <v>0</v>
          </cell>
          <cell r="NI326">
            <v>0</v>
          </cell>
          <cell r="NJ326">
            <v>0</v>
          </cell>
          <cell r="NK326">
            <v>0</v>
          </cell>
          <cell r="NL326">
            <v>0</v>
          </cell>
          <cell r="NM326">
            <v>0</v>
          </cell>
          <cell r="NN326">
            <v>0</v>
          </cell>
          <cell r="NO326">
            <v>0</v>
          </cell>
          <cell r="NP326">
            <v>0</v>
          </cell>
          <cell r="NQ326">
            <v>0</v>
          </cell>
          <cell r="NR326">
            <v>0</v>
          </cell>
          <cell r="NS326">
            <v>0</v>
          </cell>
          <cell r="NT326">
            <v>0</v>
          </cell>
          <cell r="NU326">
            <v>0</v>
          </cell>
          <cell r="NV326">
            <v>0</v>
          </cell>
          <cell r="NW326">
            <v>0</v>
          </cell>
          <cell r="NX326">
            <v>0</v>
          </cell>
          <cell r="NY326">
            <v>0</v>
          </cell>
          <cell r="NZ326">
            <v>0</v>
          </cell>
          <cell r="OA326">
            <v>0</v>
          </cell>
          <cell r="OB326">
            <v>0</v>
          </cell>
          <cell r="OC326">
            <v>0</v>
          </cell>
          <cell r="OD326">
            <v>0</v>
          </cell>
          <cell r="OE326">
            <v>0</v>
          </cell>
          <cell r="OF326">
            <v>0</v>
          </cell>
          <cell r="OG326">
            <v>0</v>
          </cell>
          <cell r="OH326">
            <v>0</v>
          </cell>
          <cell r="OI326">
            <v>0</v>
          </cell>
          <cell r="OJ326">
            <v>0</v>
          </cell>
          <cell r="OK326">
            <v>0</v>
          </cell>
          <cell r="OL326">
            <v>0</v>
          </cell>
          <cell r="ON326">
            <v>0</v>
          </cell>
          <cell r="OO326">
            <v>0</v>
          </cell>
          <cell r="OR326">
            <v>0</v>
          </cell>
          <cell r="OS326">
            <v>0</v>
          </cell>
          <cell r="OT326">
            <v>0</v>
          </cell>
          <cell r="OU326">
            <v>0</v>
          </cell>
          <cell r="OV326">
            <v>0</v>
          </cell>
          <cell r="OW326">
            <v>0</v>
          </cell>
          <cell r="OX326">
            <v>0</v>
          </cell>
          <cell r="OY326">
            <v>0</v>
          </cell>
          <cell r="OZ326">
            <v>0</v>
          </cell>
          <cell r="PA326">
            <v>0</v>
          </cell>
          <cell r="PB326">
            <v>0</v>
          </cell>
          <cell r="PC326">
            <v>0</v>
          </cell>
          <cell r="PD326">
            <v>0</v>
          </cell>
          <cell r="PE326">
            <v>0</v>
          </cell>
          <cell r="PF326">
            <v>0</v>
          </cell>
          <cell r="PG326">
            <v>0</v>
          </cell>
          <cell r="PH326">
            <v>0</v>
          </cell>
          <cell r="PI326">
            <v>0</v>
          </cell>
          <cell r="PJ326">
            <v>0</v>
          </cell>
          <cell r="PK326">
            <v>0</v>
          </cell>
          <cell r="PL326">
            <v>0</v>
          </cell>
          <cell r="PM326">
            <v>0</v>
          </cell>
          <cell r="PN326">
            <v>0</v>
          </cell>
          <cell r="PO326">
            <v>0</v>
          </cell>
          <cell r="PP326">
            <v>0</v>
          </cell>
          <cell r="PQ326">
            <v>0</v>
          </cell>
          <cell r="PR326">
            <v>0</v>
          </cell>
          <cell r="PS326">
            <v>0</v>
          </cell>
          <cell r="PT326">
            <v>0</v>
          </cell>
          <cell r="PU326">
            <v>0</v>
          </cell>
          <cell r="PV326">
            <v>0</v>
          </cell>
          <cell r="PW326">
            <v>0</v>
          </cell>
          <cell r="PX326">
            <v>0</v>
          </cell>
          <cell r="PY326">
            <v>0</v>
          </cell>
          <cell r="PZ326">
            <v>0</v>
          </cell>
        </row>
        <row r="327">
          <cell r="D327" t="str">
            <v>F_prj_109108_49178</v>
          </cell>
          <cell r="E327">
            <v>0</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BY327">
            <v>0</v>
          </cell>
          <cell r="BZ327">
            <v>0</v>
          </cell>
          <cell r="CA327">
            <v>0</v>
          </cell>
          <cell r="CB327">
            <v>0</v>
          </cell>
          <cell r="CC327">
            <v>0</v>
          </cell>
          <cell r="CD327">
            <v>0</v>
          </cell>
          <cell r="CE327">
            <v>0</v>
          </cell>
          <cell r="CF327">
            <v>0</v>
          </cell>
          <cell r="CG327">
            <v>0</v>
          </cell>
          <cell r="CH327">
            <v>0</v>
          </cell>
          <cell r="CI327">
            <v>0</v>
          </cell>
          <cell r="CJ327">
            <v>0</v>
          </cell>
          <cell r="CK327">
            <v>0</v>
          </cell>
          <cell r="CL327">
            <v>0</v>
          </cell>
          <cell r="CM327">
            <v>0</v>
          </cell>
          <cell r="CN327">
            <v>0</v>
          </cell>
          <cell r="CO327">
            <v>0</v>
          </cell>
          <cell r="CP327">
            <v>0</v>
          </cell>
          <cell r="CQ327">
            <v>0</v>
          </cell>
          <cell r="CR327">
            <v>0</v>
          </cell>
          <cell r="CS327">
            <v>0</v>
          </cell>
          <cell r="CT327">
            <v>0</v>
          </cell>
          <cell r="CU327">
            <v>0</v>
          </cell>
          <cell r="CV327">
            <v>0</v>
          </cell>
          <cell r="CW327">
            <v>0</v>
          </cell>
          <cell r="CX327">
            <v>0</v>
          </cell>
          <cell r="CY327">
            <v>0</v>
          </cell>
          <cell r="CZ327">
            <v>0</v>
          </cell>
          <cell r="DA327">
            <v>0</v>
          </cell>
          <cell r="DB327">
            <v>0</v>
          </cell>
          <cell r="DD327">
            <v>0</v>
          </cell>
          <cell r="DE327">
            <v>0</v>
          </cell>
          <cell r="DF327">
            <v>0</v>
          </cell>
          <cell r="DG327">
            <v>0</v>
          </cell>
          <cell r="DI327">
            <v>0</v>
          </cell>
          <cell r="DJ327">
            <v>0</v>
          </cell>
          <cell r="DK327">
            <v>0</v>
          </cell>
          <cell r="DL327">
            <v>0</v>
          </cell>
          <cell r="DM327">
            <v>0</v>
          </cell>
          <cell r="DN327">
            <v>0</v>
          </cell>
          <cell r="DO327">
            <v>0</v>
          </cell>
          <cell r="DP327">
            <v>0</v>
          </cell>
          <cell r="DQ327">
            <v>0</v>
          </cell>
          <cell r="DR327">
            <v>0</v>
          </cell>
          <cell r="DS327">
            <v>0</v>
          </cell>
          <cell r="DT327">
            <v>0</v>
          </cell>
          <cell r="DU327">
            <v>0</v>
          </cell>
          <cell r="DV327">
            <v>0</v>
          </cell>
          <cell r="DW327">
            <v>0</v>
          </cell>
          <cell r="DX327">
            <v>0</v>
          </cell>
          <cell r="DY327">
            <v>0</v>
          </cell>
          <cell r="DZ327">
            <v>0</v>
          </cell>
          <cell r="EA327">
            <v>0</v>
          </cell>
          <cell r="EB327">
            <v>0</v>
          </cell>
          <cell r="EC327">
            <v>0</v>
          </cell>
          <cell r="ED327">
            <v>0</v>
          </cell>
          <cell r="EE327">
            <v>0</v>
          </cell>
          <cell r="EF327">
            <v>0</v>
          </cell>
          <cell r="EG327">
            <v>0</v>
          </cell>
          <cell r="EH327">
            <v>0</v>
          </cell>
          <cell r="EI327">
            <v>0</v>
          </cell>
          <cell r="EK327">
            <v>0</v>
          </cell>
          <cell r="EL327">
            <v>1</v>
          </cell>
          <cell r="EM327">
            <v>0</v>
          </cell>
          <cell r="EN327">
            <v>0</v>
          </cell>
          <cell r="EO327">
            <v>0</v>
          </cell>
          <cell r="EP327">
            <v>0</v>
          </cell>
          <cell r="EQ327">
            <v>0</v>
          </cell>
          <cell r="ER327">
            <v>0</v>
          </cell>
          <cell r="ES327">
            <v>0</v>
          </cell>
          <cell r="ET327">
            <v>0</v>
          </cell>
          <cell r="EU327">
            <v>0</v>
          </cell>
          <cell r="EV327">
            <v>1</v>
          </cell>
          <cell r="EW327">
            <v>0</v>
          </cell>
          <cell r="EX327">
            <v>0</v>
          </cell>
          <cell r="EY327">
            <v>0</v>
          </cell>
          <cell r="EZ327">
            <v>0</v>
          </cell>
          <cell r="FA327">
            <v>0</v>
          </cell>
          <cell r="FB327">
            <v>0</v>
          </cell>
          <cell r="FC327">
            <v>0</v>
          </cell>
          <cell r="FD327">
            <v>0</v>
          </cell>
          <cell r="FE327" t="str">
            <v>нд</v>
          </cell>
          <cell r="FF327">
            <v>0</v>
          </cell>
          <cell r="FG327">
            <v>0</v>
          </cell>
          <cell r="FH327">
            <v>0</v>
          </cell>
          <cell r="FI327">
            <v>0</v>
          </cell>
          <cell r="FJ327">
            <v>0</v>
          </cell>
          <cell r="FK327">
            <v>0</v>
          </cell>
          <cell r="FL327">
            <v>0</v>
          </cell>
          <cell r="FM327">
            <v>0</v>
          </cell>
          <cell r="FN327">
            <v>0</v>
          </cell>
          <cell r="FO327">
            <v>0</v>
          </cell>
          <cell r="FP327" t="str">
            <v>нд</v>
          </cell>
          <cell r="FQ327">
            <v>0</v>
          </cell>
          <cell r="FR327">
            <v>0</v>
          </cell>
          <cell r="FS327">
            <v>0</v>
          </cell>
          <cell r="FT327">
            <v>0</v>
          </cell>
          <cell r="FU327">
            <v>0</v>
          </cell>
          <cell r="FV327">
            <v>0</v>
          </cell>
          <cell r="FW327">
            <v>0</v>
          </cell>
          <cell r="FX327">
            <v>0</v>
          </cell>
          <cell r="FY327">
            <v>0</v>
          </cell>
          <cell r="FZ327">
            <v>0</v>
          </cell>
          <cell r="GA327" t="str">
            <v>нд</v>
          </cell>
          <cell r="GB327">
            <v>0</v>
          </cell>
          <cell r="GC327">
            <v>0</v>
          </cell>
          <cell r="GD327">
            <v>0</v>
          </cell>
          <cell r="GE327">
            <v>0</v>
          </cell>
          <cell r="GF327">
            <v>0</v>
          </cell>
          <cell r="GG327">
            <v>0</v>
          </cell>
          <cell r="GH327">
            <v>0</v>
          </cell>
          <cell r="GI327">
            <v>0</v>
          </cell>
          <cell r="GJ327">
            <v>0</v>
          </cell>
          <cell r="GK327">
            <v>0</v>
          </cell>
          <cell r="GL327" t="str">
            <v>нд</v>
          </cell>
          <cell r="GM327">
            <v>0</v>
          </cell>
          <cell r="GN327">
            <v>0</v>
          </cell>
          <cell r="GO327">
            <v>0</v>
          </cell>
          <cell r="GP327">
            <v>0</v>
          </cell>
          <cell r="GQ327">
            <v>0</v>
          </cell>
          <cell r="GR327">
            <v>0</v>
          </cell>
          <cell r="GS327">
            <v>0</v>
          </cell>
          <cell r="GT327">
            <v>0</v>
          </cell>
          <cell r="GU327">
            <v>0</v>
          </cell>
          <cell r="GV327">
            <v>0</v>
          </cell>
          <cell r="GW327" t="str">
            <v>нд</v>
          </cell>
          <cell r="GX327">
            <v>0</v>
          </cell>
          <cell r="GY327">
            <v>0</v>
          </cell>
          <cell r="GZ327">
            <v>0</v>
          </cell>
          <cell r="HA327">
            <v>0</v>
          </cell>
          <cell r="HB327">
            <v>0</v>
          </cell>
          <cell r="HC327">
            <v>0</v>
          </cell>
          <cell r="HD327">
            <v>0</v>
          </cell>
          <cell r="HE327">
            <v>0</v>
          </cell>
          <cell r="HF327">
            <v>0</v>
          </cell>
          <cell r="HG327">
            <v>0</v>
          </cell>
          <cell r="HH327" t="str">
            <v>нд</v>
          </cell>
          <cell r="HI327">
            <v>0</v>
          </cell>
          <cell r="HJ327">
            <v>0</v>
          </cell>
          <cell r="HK327">
            <v>0</v>
          </cell>
          <cell r="HL327">
            <v>0</v>
          </cell>
          <cell r="HM327">
            <v>0</v>
          </cell>
          <cell r="HN327">
            <v>0</v>
          </cell>
          <cell r="HO327">
            <v>0</v>
          </cell>
          <cell r="HP327">
            <v>0</v>
          </cell>
          <cell r="HQ327">
            <v>0</v>
          </cell>
          <cell r="HR327">
            <v>0</v>
          </cell>
          <cell r="HS327" t="str">
            <v>нд</v>
          </cell>
          <cell r="HT327">
            <v>0</v>
          </cell>
          <cell r="HU327">
            <v>0</v>
          </cell>
          <cell r="HV327">
            <v>0</v>
          </cell>
          <cell r="HW327">
            <v>0</v>
          </cell>
          <cell r="HX327">
            <v>0</v>
          </cell>
          <cell r="HY327">
            <v>0</v>
          </cell>
          <cell r="HZ327">
            <v>0</v>
          </cell>
          <cell r="IA327">
            <v>0</v>
          </cell>
          <cell r="IB327">
            <v>0</v>
          </cell>
          <cell r="IC327">
            <v>0</v>
          </cell>
          <cell r="ID327" t="str">
            <v>нд</v>
          </cell>
          <cell r="IE327">
            <v>0</v>
          </cell>
          <cell r="IF327">
            <v>0</v>
          </cell>
          <cell r="IG327">
            <v>0</v>
          </cell>
          <cell r="IH327">
            <v>0</v>
          </cell>
          <cell r="II327">
            <v>0</v>
          </cell>
          <cell r="IJ327">
            <v>0</v>
          </cell>
          <cell r="IK327">
            <v>0</v>
          </cell>
          <cell r="IL327">
            <v>0</v>
          </cell>
          <cell r="IM327">
            <v>0</v>
          </cell>
          <cell r="IN327">
            <v>0</v>
          </cell>
          <cell r="IO327" t="str">
            <v>нд</v>
          </cell>
          <cell r="IP327">
            <v>0</v>
          </cell>
          <cell r="IQ327">
            <v>0</v>
          </cell>
          <cell r="IR327">
            <v>0</v>
          </cell>
          <cell r="IS327">
            <v>0</v>
          </cell>
          <cell r="IT327">
            <v>0</v>
          </cell>
          <cell r="IU327">
            <v>0</v>
          </cell>
          <cell r="IV327">
            <v>0</v>
          </cell>
          <cell r="IW327">
            <v>0</v>
          </cell>
          <cell r="IX327">
            <v>0</v>
          </cell>
          <cell r="IY327">
            <v>0</v>
          </cell>
          <cell r="IZ327" t="str">
            <v>нд</v>
          </cell>
          <cell r="JA327">
            <v>0</v>
          </cell>
          <cell r="JB327">
            <v>0</v>
          </cell>
          <cell r="JC327">
            <v>0</v>
          </cell>
          <cell r="JD327">
            <v>0</v>
          </cell>
          <cell r="JE327">
            <v>0</v>
          </cell>
          <cell r="JF327">
            <v>0</v>
          </cell>
          <cell r="JG327">
            <v>0</v>
          </cell>
          <cell r="JH327">
            <v>0</v>
          </cell>
          <cell r="JI327">
            <v>0</v>
          </cell>
          <cell r="JJ327">
            <v>0</v>
          </cell>
          <cell r="JK327" t="str">
            <v>нд</v>
          </cell>
          <cell r="JL327">
            <v>0</v>
          </cell>
          <cell r="JM327">
            <v>0</v>
          </cell>
          <cell r="JN327">
            <v>0</v>
          </cell>
          <cell r="JO327">
            <v>0</v>
          </cell>
          <cell r="JP327">
            <v>0</v>
          </cell>
          <cell r="JQ327">
            <v>0</v>
          </cell>
          <cell r="JR327">
            <v>0</v>
          </cell>
          <cell r="JS327">
            <v>0</v>
          </cell>
          <cell r="JT327">
            <v>0</v>
          </cell>
          <cell r="JU327">
            <v>0</v>
          </cell>
          <cell r="JV327" t="str">
            <v>нд</v>
          </cell>
          <cell r="JW327">
            <v>0</v>
          </cell>
          <cell r="JX327">
            <v>0</v>
          </cell>
          <cell r="JY327">
            <v>0</v>
          </cell>
          <cell r="JZ327">
            <v>0</v>
          </cell>
          <cell r="KA327">
            <v>0</v>
          </cell>
          <cell r="KB327">
            <v>0</v>
          </cell>
          <cell r="KC327">
            <v>0</v>
          </cell>
          <cell r="KD327">
            <v>0</v>
          </cell>
          <cell r="KE327">
            <v>0</v>
          </cell>
          <cell r="KF327">
            <v>0</v>
          </cell>
          <cell r="KG327" t="str">
            <v>нд</v>
          </cell>
          <cell r="KH327">
            <v>0</v>
          </cell>
          <cell r="KI327">
            <v>0</v>
          </cell>
          <cell r="KJ327">
            <v>0</v>
          </cell>
          <cell r="KK327">
            <v>0</v>
          </cell>
          <cell r="KL327">
            <v>0</v>
          </cell>
          <cell r="KM327">
            <v>0</v>
          </cell>
          <cell r="KN327">
            <v>0</v>
          </cell>
          <cell r="KO327">
            <v>0</v>
          </cell>
          <cell r="KP327">
            <v>0</v>
          </cell>
          <cell r="KQ327">
            <v>0</v>
          </cell>
          <cell r="KR327" t="str">
            <v>нд</v>
          </cell>
          <cell r="KS327">
            <v>0</v>
          </cell>
          <cell r="KT327">
            <v>0</v>
          </cell>
          <cell r="KU327">
            <v>0</v>
          </cell>
          <cell r="KV327">
            <v>0</v>
          </cell>
          <cell r="KW327">
            <v>0</v>
          </cell>
          <cell r="KX327">
            <v>0</v>
          </cell>
          <cell r="KY327">
            <v>0</v>
          </cell>
          <cell r="KZ327">
            <v>0</v>
          </cell>
          <cell r="LA327">
            <v>0</v>
          </cell>
          <cell r="LB327">
            <v>0</v>
          </cell>
          <cell r="LC327" t="str">
            <v>нд</v>
          </cell>
          <cell r="LD327">
            <v>0</v>
          </cell>
          <cell r="LE327">
            <v>0</v>
          </cell>
          <cell r="LF327">
            <v>0</v>
          </cell>
          <cell r="LG327">
            <v>0</v>
          </cell>
          <cell r="LH327">
            <v>0</v>
          </cell>
          <cell r="LI327">
            <v>0</v>
          </cell>
          <cell r="LJ327">
            <v>0</v>
          </cell>
          <cell r="LK327">
            <v>0</v>
          </cell>
          <cell r="LL327">
            <v>0</v>
          </cell>
          <cell r="LM327">
            <v>0</v>
          </cell>
          <cell r="LN327" t="str">
            <v>нд</v>
          </cell>
          <cell r="LO327">
            <v>0</v>
          </cell>
          <cell r="LP327">
            <v>0</v>
          </cell>
          <cell r="LQ327">
            <v>0</v>
          </cell>
          <cell r="LR327">
            <v>0</v>
          </cell>
          <cell r="LS327">
            <v>0</v>
          </cell>
          <cell r="LT327">
            <v>0</v>
          </cell>
          <cell r="LU327">
            <v>0</v>
          </cell>
          <cell r="LV327">
            <v>0</v>
          </cell>
          <cell r="LW327">
            <v>0</v>
          </cell>
          <cell r="LX327">
            <v>0</v>
          </cell>
          <cell r="LY327" t="str">
            <v>нд</v>
          </cell>
          <cell r="LZ327">
            <v>0</v>
          </cell>
          <cell r="MA327" t="str">
            <v>1.1.4</v>
          </cell>
          <cell r="MB327" t="str">
            <v>Строительство ТП Ф-3, ПС «№ 84», Монтаж КТП с ТМ с устройством фундаментов и установкой оборудования для КТП</v>
          </cell>
          <cell r="MC327" t="str">
            <v>F_prj_109108_48359</v>
          </cell>
          <cell r="MD327" t="str">
            <v>F_prj_109108_48359</v>
          </cell>
          <cell r="ME327" t="b">
            <v>0</v>
          </cell>
          <cell r="MF327">
            <v>0</v>
          </cell>
          <cell r="MG327">
            <v>0</v>
          </cell>
          <cell r="MH327">
            <v>0</v>
          </cell>
          <cell r="MI327">
            <v>0</v>
          </cell>
          <cell r="MK327">
            <v>0</v>
          </cell>
          <cell r="ML327">
            <v>0</v>
          </cell>
          <cell r="MM327">
            <v>0</v>
          </cell>
          <cell r="MN327">
            <v>0</v>
          </cell>
          <cell r="MO327">
            <v>0</v>
          </cell>
          <cell r="MP327">
            <v>0</v>
          </cell>
          <cell r="MQ327">
            <v>0</v>
          </cell>
          <cell r="MR327">
            <v>0</v>
          </cell>
          <cell r="MS327">
            <v>0</v>
          </cell>
          <cell r="MT327">
            <v>0</v>
          </cell>
          <cell r="MU327">
            <v>0</v>
          </cell>
          <cell r="MV327">
            <v>0</v>
          </cell>
          <cell r="MW327">
            <v>0</v>
          </cell>
          <cell r="MX327">
            <v>0</v>
          </cell>
          <cell r="MY327">
            <v>0</v>
          </cell>
          <cell r="MZ327">
            <v>0</v>
          </cell>
          <cell r="NA327">
            <v>0</v>
          </cell>
          <cell r="NB327">
            <v>0</v>
          </cell>
          <cell r="NC327">
            <v>0</v>
          </cell>
          <cell r="ND327">
            <v>0</v>
          </cell>
          <cell r="NE327">
            <v>0</v>
          </cell>
          <cell r="NF327">
            <v>0</v>
          </cell>
          <cell r="NG327">
            <v>0</v>
          </cell>
          <cell r="NH327">
            <v>0</v>
          </cell>
          <cell r="NI327">
            <v>0</v>
          </cell>
          <cell r="NJ327">
            <v>0</v>
          </cell>
          <cell r="NK327">
            <v>0</v>
          </cell>
          <cell r="NL327">
            <v>0</v>
          </cell>
          <cell r="NM327">
            <v>0</v>
          </cell>
          <cell r="NN327">
            <v>0</v>
          </cell>
          <cell r="NO327">
            <v>0</v>
          </cell>
          <cell r="NP327">
            <v>0</v>
          </cell>
          <cell r="NQ327">
            <v>0</v>
          </cell>
          <cell r="NR327">
            <v>0</v>
          </cell>
          <cell r="NS327">
            <v>0</v>
          </cell>
          <cell r="NT327">
            <v>0</v>
          </cell>
          <cell r="NU327">
            <v>0</v>
          </cell>
          <cell r="NV327">
            <v>0</v>
          </cell>
          <cell r="NW327">
            <v>0</v>
          </cell>
          <cell r="NX327">
            <v>0</v>
          </cell>
          <cell r="NY327">
            <v>0</v>
          </cell>
          <cell r="NZ327">
            <v>0</v>
          </cell>
          <cell r="OA327">
            <v>0</v>
          </cell>
          <cell r="OB327">
            <v>0</v>
          </cell>
          <cell r="OC327">
            <v>0</v>
          </cell>
          <cell r="OD327">
            <v>0</v>
          </cell>
          <cell r="OE327">
            <v>0</v>
          </cell>
          <cell r="OF327">
            <v>0</v>
          </cell>
          <cell r="OG327">
            <v>0</v>
          </cell>
          <cell r="OH327">
            <v>0</v>
          </cell>
          <cell r="OI327">
            <v>0</v>
          </cell>
          <cell r="OJ327">
            <v>0</v>
          </cell>
          <cell r="OK327">
            <v>0</v>
          </cell>
          <cell r="OL327">
            <v>0</v>
          </cell>
          <cell r="ON327">
            <v>0</v>
          </cell>
          <cell r="OO327">
            <v>0</v>
          </cell>
          <cell r="OR327">
            <v>0</v>
          </cell>
          <cell r="OS327">
            <v>0</v>
          </cell>
          <cell r="OT327">
            <v>0</v>
          </cell>
          <cell r="OU327">
            <v>0</v>
          </cell>
          <cell r="OV327">
            <v>0</v>
          </cell>
          <cell r="OW327">
            <v>0</v>
          </cell>
          <cell r="OX327">
            <v>0</v>
          </cell>
          <cell r="OY327">
            <v>0</v>
          </cell>
          <cell r="OZ327">
            <v>0</v>
          </cell>
          <cell r="PA327">
            <v>0</v>
          </cell>
          <cell r="PB327">
            <v>0</v>
          </cell>
          <cell r="PC327">
            <v>0</v>
          </cell>
          <cell r="PD327">
            <v>0</v>
          </cell>
          <cell r="PE327">
            <v>0</v>
          </cell>
          <cell r="PF327">
            <v>0</v>
          </cell>
          <cell r="PG327">
            <v>0</v>
          </cell>
          <cell r="PH327">
            <v>0</v>
          </cell>
          <cell r="PI327">
            <v>0</v>
          </cell>
          <cell r="PJ327">
            <v>0</v>
          </cell>
          <cell r="PK327">
            <v>0</v>
          </cell>
          <cell r="PL327">
            <v>0</v>
          </cell>
          <cell r="PM327">
            <v>0</v>
          </cell>
          <cell r="PN327">
            <v>0</v>
          </cell>
          <cell r="PO327">
            <v>0</v>
          </cell>
          <cell r="PP327">
            <v>0</v>
          </cell>
          <cell r="PQ327">
            <v>0</v>
          </cell>
          <cell r="PR327">
            <v>0</v>
          </cell>
          <cell r="PS327">
            <v>0</v>
          </cell>
          <cell r="PT327">
            <v>0</v>
          </cell>
          <cell r="PU327">
            <v>0</v>
          </cell>
          <cell r="PV327">
            <v>0</v>
          </cell>
          <cell r="PW327">
            <v>0</v>
          </cell>
          <cell r="PX327">
            <v>0</v>
          </cell>
          <cell r="PY327">
            <v>0</v>
          </cell>
          <cell r="PZ327">
            <v>0</v>
          </cell>
        </row>
        <row r="328">
          <cell r="D328" t="str">
            <v>F_prj_109108_48360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BY328">
            <v>0</v>
          </cell>
          <cell r="BZ328">
            <v>0</v>
          </cell>
          <cell r="CA328">
            <v>0</v>
          </cell>
          <cell r="CB328">
            <v>0</v>
          </cell>
          <cell r="CC328">
            <v>0</v>
          </cell>
          <cell r="CD328">
            <v>0</v>
          </cell>
          <cell r="CE328">
            <v>0</v>
          </cell>
          <cell r="CF328">
            <v>0</v>
          </cell>
          <cell r="CG328">
            <v>0</v>
          </cell>
          <cell r="CH328">
            <v>0</v>
          </cell>
          <cell r="CI328">
            <v>0</v>
          </cell>
          <cell r="CJ328">
            <v>0</v>
          </cell>
          <cell r="CK328">
            <v>0</v>
          </cell>
          <cell r="CL328">
            <v>0</v>
          </cell>
          <cell r="CM328">
            <v>0</v>
          </cell>
          <cell r="CN328">
            <v>0</v>
          </cell>
          <cell r="CO328">
            <v>0</v>
          </cell>
          <cell r="CP328">
            <v>0</v>
          </cell>
          <cell r="CQ328">
            <v>0</v>
          </cell>
          <cell r="CR328">
            <v>0</v>
          </cell>
          <cell r="CS328">
            <v>0</v>
          </cell>
          <cell r="CT328">
            <v>0</v>
          </cell>
          <cell r="CU328">
            <v>0</v>
          </cell>
          <cell r="CV328">
            <v>0</v>
          </cell>
          <cell r="CW328">
            <v>0</v>
          </cell>
          <cell r="CX328">
            <v>0</v>
          </cell>
          <cell r="CY328">
            <v>0</v>
          </cell>
          <cell r="CZ328">
            <v>0</v>
          </cell>
          <cell r="DA328">
            <v>0</v>
          </cell>
          <cell r="DB328">
            <v>0</v>
          </cell>
          <cell r="DD328">
            <v>0</v>
          </cell>
          <cell r="DE328">
            <v>0</v>
          </cell>
          <cell r="DF328">
            <v>0</v>
          </cell>
          <cell r="DG328">
            <v>0</v>
          </cell>
          <cell r="DI328">
            <v>0</v>
          </cell>
          <cell r="DJ328">
            <v>0</v>
          </cell>
          <cell r="DK328">
            <v>0</v>
          </cell>
          <cell r="DL328">
            <v>0</v>
          </cell>
          <cell r="DM328">
            <v>0</v>
          </cell>
          <cell r="DN328">
            <v>0</v>
          </cell>
          <cell r="DO328">
            <v>0</v>
          </cell>
          <cell r="DP328">
            <v>0</v>
          </cell>
          <cell r="DQ328">
            <v>0</v>
          </cell>
          <cell r="DR328">
            <v>0</v>
          </cell>
          <cell r="DS328">
            <v>0</v>
          </cell>
          <cell r="DT328">
            <v>0</v>
          </cell>
          <cell r="DU328">
            <v>0</v>
          </cell>
          <cell r="DV328">
            <v>0</v>
          </cell>
          <cell r="DW328">
            <v>0</v>
          </cell>
          <cell r="DX328">
            <v>0</v>
          </cell>
          <cell r="DY328">
            <v>0</v>
          </cell>
          <cell r="DZ328">
            <v>0</v>
          </cell>
          <cell r="EA328">
            <v>0</v>
          </cell>
          <cell r="EB328">
            <v>0</v>
          </cell>
          <cell r="EC328">
            <v>0</v>
          </cell>
          <cell r="ED328">
            <v>0</v>
          </cell>
          <cell r="EE328">
            <v>0</v>
          </cell>
          <cell r="EF328">
            <v>0</v>
          </cell>
          <cell r="EG328">
            <v>0</v>
          </cell>
          <cell r="EH328">
            <v>0</v>
          </cell>
          <cell r="EI328">
            <v>0</v>
          </cell>
          <cell r="EK328">
            <v>0</v>
          </cell>
          <cell r="EL328">
            <v>2.5</v>
          </cell>
          <cell r="EM328">
            <v>0</v>
          </cell>
          <cell r="EN328">
            <v>0</v>
          </cell>
          <cell r="EO328">
            <v>0</v>
          </cell>
          <cell r="EP328">
            <v>0</v>
          </cell>
          <cell r="EQ328">
            <v>0</v>
          </cell>
          <cell r="ER328">
            <v>0</v>
          </cell>
          <cell r="ES328">
            <v>0</v>
          </cell>
          <cell r="ET328">
            <v>0</v>
          </cell>
          <cell r="EU328">
            <v>0</v>
          </cell>
          <cell r="EV328">
            <v>2.5</v>
          </cell>
          <cell r="EW328">
            <v>0</v>
          </cell>
          <cell r="EX328">
            <v>0</v>
          </cell>
          <cell r="EY328">
            <v>0</v>
          </cell>
          <cell r="EZ328">
            <v>0</v>
          </cell>
          <cell r="FA328">
            <v>0</v>
          </cell>
          <cell r="FB328">
            <v>0</v>
          </cell>
          <cell r="FC328">
            <v>0</v>
          </cell>
          <cell r="FD328">
            <v>0</v>
          </cell>
          <cell r="FE328" t="str">
            <v>нд</v>
          </cell>
          <cell r="FF328">
            <v>0</v>
          </cell>
          <cell r="FG328">
            <v>0</v>
          </cell>
          <cell r="FH328">
            <v>0</v>
          </cell>
          <cell r="FI328">
            <v>0</v>
          </cell>
          <cell r="FJ328">
            <v>0</v>
          </cell>
          <cell r="FK328">
            <v>0</v>
          </cell>
          <cell r="FL328">
            <v>0</v>
          </cell>
          <cell r="FM328">
            <v>0</v>
          </cell>
          <cell r="FN328">
            <v>0</v>
          </cell>
          <cell r="FO328">
            <v>0</v>
          </cell>
          <cell r="FP328" t="str">
            <v>нд</v>
          </cell>
          <cell r="FQ328">
            <v>0</v>
          </cell>
          <cell r="FR328">
            <v>0</v>
          </cell>
          <cell r="FS328">
            <v>0</v>
          </cell>
          <cell r="FT328">
            <v>0</v>
          </cell>
          <cell r="FU328">
            <v>0</v>
          </cell>
          <cell r="FV328">
            <v>0</v>
          </cell>
          <cell r="FW328">
            <v>0</v>
          </cell>
          <cell r="FX328">
            <v>0</v>
          </cell>
          <cell r="FY328">
            <v>0</v>
          </cell>
          <cell r="FZ328">
            <v>0</v>
          </cell>
          <cell r="GA328" t="str">
            <v>нд</v>
          </cell>
          <cell r="GB328">
            <v>0</v>
          </cell>
          <cell r="GC328">
            <v>0</v>
          </cell>
          <cell r="GD328">
            <v>0</v>
          </cell>
          <cell r="GE328">
            <v>0</v>
          </cell>
          <cell r="GF328">
            <v>0</v>
          </cell>
          <cell r="GG328">
            <v>0</v>
          </cell>
          <cell r="GH328">
            <v>0</v>
          </cell>
          <cell r="GI328">
            <v>0</v>
          </cell>
          <cell r="GJ328">
            <v>0</v>
          </cell>
          <cell r="GK328">
            <v>0</v>
          </cell>
          <cell r="GL328" t="str">
            <v>нд</v>
          </cell>
          <cell r="GM328">
            <v>0</v>
          </cell>
          <cell r="GN328">
            <v>0</v>
          </cell>
          <cell r="GO328">
            <v>0</v>
          </cell>
          <cell r="GP328">
            <v>0</v>
          </cell>
          <cell r="GQ328">
            <v>0</v>
          </cell>
          <cell r="GR328">
            <v>0</v>
          </cell>
          <cell r="GS328">
            <v>0</v>
          </cell>
          <cell r="GT328">
            <v>0</v>
          </cell>
          <cell r="GU328">
            <v>0</v>
          </cell>
          <cell r="GV328">
            <v>0</v>
          </cell>
          <cell r="GW328" t="str">
            <v>нд</v>
          </cell>
          <cell r="GX328">
            <v>0</v>
          </cell>
          <cell r="GY328">
            <v>0</v>
          </cell>
          <cell r="GZ328">
            <v>0</v>
          </cell>
          <cell r="HA328">
            <v>0</v>
          </cell>
          <cell r="HB328">
            <v>0</v>
          </cell>
          <cell r="HC328">
            <v>0</v>
          </cell>
          <cell r="HD328">
            <v>0</v>
          </cell>
          <cell r="HE328">
            <v>0</v>
          </cell>
          <cell r="HF328">
            <v>0</v>
          </cell>
          <cell r="HG328">
            <v>0</v>
          </cell>
          <cell r="HH328" t="str">
            <v>нд</v>
          </cell>
          <cell r="HI328">
            <v>0</v>
          </cell>
          <cell r="HJ328">
            <v>0</v>
          </cell>
          <cell r="HK328">
            <v>0</v>
          </cell>
          <cell r="HL328">
            <v>0</v>
          </cell>
          <cell r="HM328">
            <v>0</v>
          </cell>
          <cell r="HN328">
            <v>0</v>
          </cell>
          <cell r="HO328">
            <v>0</v>
          </cell>
          <cell r="HP328">
            <v>0</v>
          </cell>
          <cell r="HQ328">
            <v>0</v>
          </cell>
          <cell r="HR328">
            <v>0</v>
          </cell>
          <cell r="HS328" t="str">
            <v>нд</v>
          </cell>
          <cell r="HT328">
            <v>0</v>
          </cell>
          <cell r="HU328">
            <v>0</v>
          </cell>
          <cell r="HV328">
            <v>0</v>
          </cell>
          <cell r="HW328">
            <v>0</v>
          </cell>
          <cell r="HX328">
            <v>0</v>
          </cell>
          <cell r="HY328">
            <v>0</v>
          </cell>
          <cell r="HZ328">
            <v>0</v>
          </cell>
          <cell r="IA328">
            <v>0</v>
          </cell>
          <cell r="IB328">
            <v>0</v>
          </cell>
          <cell r="IC328">
            <v>0</v>
          </cell>
          <cell r="ID328" t="str">
            <v>нд</v>
          </cell>
          <cell r="IE328">
            <v>0</v>
          </cell>
          <cell r="IF328">
            <v>0</v>
          </cell>
          <cell r="IG328">
            <v>0</v>
          </cell>
          <cell r="IH328">
            <v>0</v>
          </cell>
          <cell r="II328">
            <v>0</v>
          </cell>
          <cell r="IJ328">
            <v>0</v>
          </cell>
          <cell r="IK328">
            <v>0</v>
          </cell>
          <cell r="IL328">
            <v>0</v>
          </cell>
          <cell r="IM328">
            <v>0</v>
          </cell>
          <cell r="IN328">
            <v>0</v>
          </cell>
          <cell r="IO328" t="str">
            <v>нд</v>
          </cell>
          <cell r="IP328">
            <v>0</v>
          </cell>
          <cell r="IQ328">
            <v>0</v>
          </cell>
          <cell r="IR328">
            <v>0</v>
          </cell>
          <cell r="IS328">
            <v>0</v>
          </cell>
          <cell r="IT328">
            <v>0</v>
          </cell>
          <cell r="IU328">
            <v>0</v>
          </cell>
          <cell r="IV328">
            <v>0</v>
          </cell>
          <cell r="IW328">
            <v>0</v>
          </cell>
          <cell r="IX328">
            <v>0</v>
          </cell>
          <cell r="IY328">
            <v>0</v>
          </cell>
          <cell r="IZ328" t="str">
            <v>нд</v>
          </cell>
          <cell r="JA328">
            <v>0</v>
          </cell>
          <cell r="JB328">
            <v>0</v>
          </cell>
          <cell r="JC328">
            <v>0</v>
          </cell>
          <cell r="JD328">
            <v>0</v>
          </cell>
          <cell r="JE328">
            <v>0</v>
          </cell>
          <cell r="JF328">
            <v>0</v>
          </cell>
          <cell r="JG328">
            <v>0</v>
          </cell>
          <cell r="JH328">
            <v>0</v>
          </cell>
          <cell r="JI328">
            <v>0</v>
          </cell>
          <cell r="JJ328">
            <v>0</v>
          </cell>
          <cell r="JK328" t="str">
            <v>нд</v>
          </cell>
          <cell r="JL328">
            <v>0</v>
          </cell>
          <cell r="JM328">
            <v>0</v>
          </cell>
          <cell r="JN328">
            <v>0</v>
          </cell>
          <cell r="JO328">
            <v>0</v>
          </cell>
          <cell r="JP328">
            <v>0</v>
          </cell>
          <cell r="JQ328">
            <v>0</v>
          </cell>
          <cell r="JR328">
            <v>0</v>
          </cell>
          <cell r="JS328">
            <v>0</v>
          </cell>
          <cell r="JT328">
            <v>0</v>
          </cell>
          <cell r="JU328">
            <v>0</v>
          </cell>
          <cell r="JV328" t="str">
            <v>нд</v>
          </cell>
          <cell r="JW328">
            <v>0</v>
          </cell>
          <cell r="JX328">
            <v>0</v>
          </cell>
          <cell r="JY328">
            <v>0</v>
          </cell>
          <cell r="JZ328">
            <v>0</v>
          </cell>
          <cell r="KA328">
            <v>0</v>
          </cell>
          <cell r="KB328">
            <v>0</v>
          </cell>
          <cell r="KC328">
            <v>0</v>
          </cell>
          <cell r="KD328">
            <v>0</v>
          </cell>
          <cell r="KE328">
            <v>0</v>
          </cell>
          <cell r="KF328">
            <v>0</v>
          </cell>
          <cell r="KG328" t="str">
            <v>нд</v>
          </cell>
          <cell r="KH328">
            <v>0</v>
          </cell>
          <cell r="KI328">
            <v>0</v>
          </cell>
          <cell r="KJ328">
            <v>0</v>
          </cell>
          <cell r="KK328">
            <v>0</v>
          </cell>
          <cell r="KL328">
            <v>0</v>
          </cell>
          <cell r="KM328">
            <v>0</v>
          </cell>
          <cell r="KN328">
            <v>0</v>
          </cell>
          <cell r="KO328">
            <v>0</v>
          </cell>
          <cell r="KP328">
            <v>0</v>
          </cell>
          <cell r="KQ328">
            <v>0</v>
          </cell>
          <cell r="KR328" t="str">
            <v>нд</v>
          </cell>
          <cell r="KS328">
            <v>0</v>
          </cell>
          <cell r="KT328">
            <v>0</v>
          </cell>
          <cell r="KU328">
            <v>0</v>
          </cell>
          <cell r="KV328">
            <v>0</v>
          </cell>
          <cell r="KW328">
            <v>0</v>
          </cell>
          <cell r="KX328">
            <v>0</v>
          </cell>
          <cell r="KY328">
            <v>0</v>
          </cell>
          <cell r="KZ328">
            <v>0</v>
          </cell>
          <cell r="LA328">
            <v>0</v>
          </cell>
          <cell r="LB328">
            <v>0</v>
          </cell>
          <cell r="LC328" t="str">
            <v>нд</v>
          </cell>
          <cell r="LD328">
            <v>0</v>
          </cell>
          <cell r="LE328">
            <v>0</v>
          </cell>
          <cell r="LF328">
            <v>0</v>
          </cell>
          <cell r="LG328">
            <v>0</v>
          </cell>
          <cell r="LH328">
            <v>0</v>
          </cell>
          <cell r="LI328">
            <v>0</v>
          </cell>
          <cell r="LJ328">
            <v>0</v>
          </cell>
          <cell r="LK328">
            <v>0</v>
          </cell>
          <cell r="LL328">
            <v>0</v>
          </cell>
          <cell r="LM328">
            <v>0</v>
          </cell>
          <cell r="LN328" t="str">
            <v>нд</v>
          </cell>
          <cell r="LO328">
            <v>0</v>
          </cell>
          <cell r="LP328">
            <v>0</v>
          </cell>
          <cell r="LQ328">
            <v>0</v>
          </cell>
          <cell r="LR328">
            <v>0</v>
          </cell>
          <cell r="LS328">
            <v>0</v>
          </cell>
          <cell r="LT328">
            <v>0</v>
          </cell>
          <cell r="LU328">
            <v>0</v>
          </cell>
          <cell r="LV328">
            <v>0</v>
          </cell>
          <cell r="LW328">
            <v>0</v>
          </cell>
          <cell r="LX328">
            <v>0</v>
          </cell>
          <cell r="LY328" t="str">
            <v>нд</v>
          </cell>
          <cell r="LZ328">
            <v>0</v>
          </cell>
          <cell r="MA328" t="str">
            <v>1.1.4</v>
          </cell>
          <cell r="MB328" t="str">
            <v>Строительство ТП Ф-8, ПС «Горец», Монтаж КТП с ТМ с устройством фундаментов и установкой оборудования для КТП</v>
          </cell>
          <cell r="MC328" t="str">
            <v>F_prj_109108_49178</v>
          </cell>
          <cell r="MD328" t="str">
            <v>F_prj_109108_49178</v>
          </cell>
          <cell r="ME328" t="b">
            <v>0</v>
          </cell>
          <cell r="MF328">
            <v>0</v>
          </cell>
          <cell r="MG328">
            <v>0</v>
          </cell>
          <cell r="MH328">
            <v>0</v>
          </cell>
          <cell r="MI328">
            <v>0</v>
          </cell>
          <cell r="MK328">
            <v>0</v>
          </cell>
          <cell r="ML328">
            <v>0</v>
          </cell>
          <cell r="MM328">
            <v>0</v>
          </cell>
          <cell r="MN328">
            <v>0</v>
          </cell>
          <cell r="MO328">
            <v>0</v>
          </cell>
          <cell r="MP328">
            <v>0</v>
          </cell>
          <cell r="MQ328">
            <v>0</v>
          </cell>
          <cell r="MR328">
            <v>0</v>
          </cell>
          <cell r="MS328">
            <v>0</v>
          </cell>
          <cell r="MT328">
            <v>0</v>
          </cell>
          <cell r="MU328">
            <v>0</v>
          </cell>
          <cell r="MV328">
            <v>0</v>
          </cell>
          <cell r="MW328">
            <v>0</v>
          </cell>
          <cell r="MX328">
            <v>0</v>
          </cell>
          <cell r="MY328">
            <v>0</v>
          </cell>
          <cell r="MZ328">
            <v>0</v>
          </cell>
          <cell r="NA328">
            <v>0</v>
          </cell>
          <cell r="NB328">
            <v>0</v>
          </cell>
          <cell r="NC328">
            <v>0</v>
          </cell>
          <cell r="ND328">
            <v>0</v>
          </cell>
          <cell r="NE328">
            <v>0</v>
          </cell>
          <cell r="NF328">
            <v>0</v>
          </cell>
          <cell r="NG328">
            <v>0</v>
          </cell>
          <cell r="NH328">
            <v>0</v>
          </cell>
          <cell r="NI328">
            <v>0</v>
          </cell>
          <cell r="NJ328">
            <v>0</v>
          </cell>
          <cell r="NK328">
            <v>0</v>
          </cell>
          <cell r="NL328">
            <v>0</v>
          </cell>
          <cell r="NM328">
            <v>0</v>
          </cell>
          <cell r="NN328">
            <v>0</v>
          </cell>
          <cell r="NO328">
            <v>0</v>
          </cell>
          <cell r="NP328">
            <v>0</v>
          </cell>
          <cell r="NQ328">
            <v>0</v>
          </cell>
          <cell r="NR328">
            <v>0</v>
          </cell>
          <cell r="NS328">
            <v>0</v>
          </cell>
          <cell r="NT328">
            <v>0</v>
          </cell>
          <cell r="NU328">
            <v>0</v>
          </cell>
          <cell r="NV328">
            <v>0</v>
          </cell>
          <cell r="NW328">
            <v>0</v>
          </cell>
          <cell r="NX328">
            <v>0</v>
          </cell>
          <cell r="NY328">
            <v>0</v>
          </cell>
          <cell r="NZ328">
            <v>0</v>
          </cell>
          <cell r="OA328">
            <v>0</v>
          </cell>
          <cell r="OB328">
            <v>0</v>
          </cell>
          <cell r="OC328">
            <v>0</v>
          </cell>
          <cell r="OD328">
            <v>0</v>
          </cell>
          <cell r="OE328">
            <v>0</v>
          </cell>
          <cell r="OF328">
            <v>0</v>
          </cell>
          <cell r="OG328">
            <v>0</v>
          </cell>
          <cell r="OH328">
            <v>0</v>
          </cell>
          <cell r="OI328">
            <v>0</v>
          </cell>
          <cell r="OJ328">
            <v>0</v>
          </cell>
          <cell r="OK328">
            <v>0</v>
          </cell>
          <cell r="OL328">
            <v>0</v>
          </cell>
          <cell r="ON328">
            <v>0</v>
          </cell>
          <cell r="OO328">
            <v>0</v>
          </cell>
          <cell r="OR328">
            <v>0</v>
          </cell>
          <cell r="OS328">
            <v>0</v>
          </cell>
          <cell r="OT328">
            <v>0</v>
          </cell>
          <cell r="OU328">
            <v>0</v>
          </cell>
          <cell r="OV328">
            <v>0</v>
          </cell>
          <cell r="OW328">
            <v>0</v>
          </cell>
          <cell r="OX328">
            <v>0</v>
          </cell>
          <cell r="OY328">
            <v>0</v>
          </cell>
          <cell r="OZ328">
            <v>0</v>
          </cell>
          <cell r="PA328">
            <v>0</v>
          </cell>
          <cell r="PB328">
            <v>0</v>
          </cell>
          <cell r="PC328">
            <v>0</v>
          </cell>
          <cell r="PD328">
            <v>0</v>
          </cell>
          <cell r="PE328">
            <v>0</v>
          </cell>
          <cell r="PF328">
            <v>0</v>
          </cell>
          <cell r="PG328">
            <v>0</v>
          </cell>
          <cell r="PH328">
            <v>0</v>
          </cell>
          <cell r="PI328">
            <v>0</v>
          </cell>
          <cell r="PJ328">
            <v>0</v>
          </cell>
          <cell r="PK328">
            <v>0</v>
          </cell>
          <cell r="PL328">
            <v>0</v>
          </cell>
          <cell r="PM328">
            <v>0</v>
          </cell>
          <cell r="PN328">
            <v>0</v>
          </cell>
          <cell r="PO328">
            <v>0</v>
          </cell>
          <cell r="PP328">
            <v>0</v>
          </cell>
          <cell r="PQ328">
            <v>0</v>
          </cell>
          <cell r="PR328">
            <v>0</v>
          </cell>
          <cell r="PS328">
            <v>0</v>
          </cell>
          <cell r="PT328">
            <v>0</v>
          </cell>
          <cell r="PU328">
            <v>0</v>
          </cell>
          <cell r="PV328">
            <v>0</v>
          </cell>
          <cell r="PW328">
            <v>0</v>
          </cell>
          <cell r="PX328">
            <v>0</v>
          </cell>
          <cell r="PY328">
            <v>0</v>
          </cell>
          <cell r="PZ328">
            <v>0</v>
          </cell>
        </row>
        <row r="329">
          <cell r="D329" t="str">
            <v>F_prj_109108_48361</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BY329">
            <v>0</v>
          </cell>
          <cell r="BZ329">
            <v>0</v>
          </cell>
          <cell r="CA329">
            <v>0</v>
          </cell>
          <cell r="CB329">
            <v>0</v>
          </cell>
          <cell r="CC329">
            <v>0</v>
          </cell>
          <cell r="CD329">
            <v>0</v>
          </cell>
          <cell r="CE329">
            <v>0</v>
          </cell>
          <cell r="CF329">
            <v>0</v>
          </cell>
          <cell r="CG329">
            <v>0</v>
          </cell>
          <cell r="CH329">
            <v>0</v>
          </cell>
          <cell r="CI329">
            <v>0</v>
          </cell>
          <cell r="CJ329">
            <v>0</v>
          </cell>
          <cell r="CK329">
            <v>0</v>
          </cell>
          <cell r="CL329">
            <v>0</v>
          </cell>
          <cell r="CM329">
            <v>0</v>
          </cell>
          <cell r="CN329">
            <v>0</v>
          </cell>
          <cell r="CO329">
            <v>0</v>
          </cell>
          <cell r="CP329">
            <v>0</v>
          </cell>
          <cell r="CQ329">
            <v>0</v>
          </cell>
          <cell r="CR329">
            <v>0</v>
          </cell>
          <cell r="CS329">
            <v>0</v>
          </cell>
          <cell r="CT329">
            <v>0</v>
          </cell>
          <cell r="CU329">
            <v>0</v>
          </cell>
          <cell r="CV329">
            <v>0</v>
          </cell>
          <cell r="CW329">
            <v>0</v>
          </cell>
          <cell r="CX329">
            <v>0</v>
          </cell>
          <cell r="CY329">
            <v>0</v>
          </cell>
          <cell r="CZ329">
            <v>0</v>
          </cell>
          <cell r="DA329">
            <v>0</v>
          </cell>
          <cell r="DB329">
            <v>0</v>
          </cell>
          <cell r="DD329">
            <v>0</v>
          </cell>
          <cell r="DE329">
            <v>0</v>
          </cell>
          <cell r="DF329">
            <v>0</v>
          </cell>
          <cell r="DG329">
            <v>0</v>
          </cell>
          <cell r="DI329">
            <v>0</v>
          </cell>
          <cell r="DJ329">
            <v>0</v>
          </cell>
          <cell r="DK329">
            <v>0</v>
          </cell>
          <cell r="DL329">
            <v>0</v>
          </cell>
          <cell r="DM329">
            <v>0</v>
          </cell>
          <cell r="DN329">
            <v>0</v>
          </cell>
          <cell r="DO329">
            <v>0</v>
          </cell>
          <cell r="DP329">
            <v>0</v>
          </cell>
          <cell r="DQ329">
            <v>0</v>
          </cell>
          <cell r="DR329">
            <v>0</v>
          </cell>
          <cell r="DS329">
            <v>0</v>
          </cell>
          <cell r="DT329">
            <v>0</v>
          </cell>
          <cell r="DU329">
            <v>0</v>
          </cell>
          <cell r="DV329">
            <v>0</v>
          </cell>
          <cell r="DW329">
            <v>0</v>
          </cell>
          <cell r="DX329">
            <v>0</v>
          </cell>
          <cell r="DY329">
            <v>0</v>
          </cell>
          <cell r="DZ329">
            <v>0</v>
          </cell>
          <cell r="EA329">
            <v>0</v>
          </cell>
          <cell r="EB329">
            <v>0</v>
          </cell>
          <cell r="EC329">
            <v>0</v>
          </cell>
          <cell r="ED329">
            <v>0</v>
          </cell>
          <cell r="EE329">
            <v>0</v>
          </cell>
          <cell r="EF329">
            <v>0</v>
          </cell>
          <cell r="EG329">
            <v>0</v>
          </cell>
          <cell r="EH329">
            <v>0</v>
          </cell>
          <cell r="EI329">
            <v>0</v>
          </cell>
          <cell r="EK329">
            <v>0</v>
          </cell>
          <cell r="EL329">
            <v>1</v>
          </cell>
          <cell r="EM329">
            <v>0</v>
          </cell>
          <cell r="EN329">
            <v>0</v>
          </cell>
          <cell r="EO329">
            <v>0</v>
          </cell>
          <cell r="EP329">
            <v>0</v>
          </cell>
          <cell r="EQ329">
            <v>0</v>
          </cell>
          <cell r="ER329">
            <v>0</v>
          </cell>
          <cell r="ES329">
            <v>0</v>
          </cell>
          <cell r="ET329">
            <v>0</v>
          </cell>
          <cell r="EU329">
            <v>0</v>
          </cell>
          <cell r="EV329">
            <v>1</v>
          </cell>
          <cell r="EW329">
            <v>0</v>
          </cell>
          <cell r="EX329">
            <v>0</v>
          </cell>
          <cell r="EY329">
            <v>0</v>
          </cell>
          <cell r="EZ329">
            <v>0</v>
          </cell>
          <cell r="FA329">
            <v>0</v>
          </cell>
          <cell r="FB329">
            <v>0</v>
          </cell>
          <cell r="FC329">
            <v>0</v>
          </cell>
          <cell r="FD329">
            <v>0</v>
          </cell>
          <cell r="FE329" t="str">
            <v>нд</v>
          </cell>
          <cell r="FF329">
            <v>0</v>
          </cell>
          <cell r="FG329">
            <v>0</v>
          </cell>
          <cell r="FH329">
            <v>0</v>
          </cell>
          <cell r="FI329">
            <v>0</v>
          </cell>
          <cell r="FJ329">
            <v>0</v>
          </cell>
          <cell r="FK329">
            <v>0</v>
          </cell>
          <cell r="FL329">
            <v>0</v>
          </cell>
          <cell r="FM329">
            <v>0</v>
          </cell>
          <cell r="FN329">
            <v>0</v>
          </cell>
          <cell r="FO329">
            <v>0</v>
          </cell>
          <cell r="FP329" t="str">
            <v>нд</v>
          </cell>
          <cell r="FQ329">
            <v>0</v>
          </cell>
          <cell r="FR329">
            <v>0</v>
          </cell>
          <cell r="FS329">
            <v>0</v>
          </cell>
          <cell r="FT329">
            <v>0</v>
          </cell>
          <cell r="FU329">
            <v>0</v>
          </cell>
          <cell r="FV329">
            <v>0</v>
          </cell>
          <cell r="FW329">
            <v>0</v>
          </cell>
          <cell r="FX329">
            <v>0</v>
          </cell>
          <cell r="FY329">
            <v>0</v>
          </cell>
          <cell r="FZ329">
            <v>0</v>
          </cell>
          <cell r="GA329" t="str">
            <v>нд</v>
          </cell>
          <cell r="GB329">
            <v>0</v>
          </cell>
          <cell r="GC329">
            <v>0</v>
          </cell>
          <cell r="GD329">
            <v>0</v>
          </cell>
          <cell r="GE329">
            <v>0</v>
          </cell>
          <cell r="GF329">
            <v>0</v>
          </cell>
          <cell r="GG329">
            <v>0</v>
          </cell>
          <cell r="GH329">
            <v>0</v>
          </cell>
          <cell r="GI329">
            <v>0</v>
          </cell>
          <cell r="GJ329">
            <v>0</v>
          </cell>
          <cell r="GK329">
            <v>0</v>
          </cell>
          <cell r="GL329" t="str">
            <v>нд</v>
          </cell>
          <cell r="GM329">
            <v>0</v>
          </cell>
          <cell r="GN329">
            <v>0</v>
          </cell>
          <cell r="GO329">
            <v>0</v>
          </cell>
          <cell r="GP329">
            <v>0</v>
          </cell>
          <cell r="GQ329">
            <v>0</v>
          </cell>
          <cell r="GR329">
            <v>0</v>
          </cell>
          <cell r="GS329">
            <v>0</v>
          </cell>
          <cell r="GT329">
            <v>0</v>
          </cell>
          <cell r="GU329">
            <v>0</v>
          </cell>
          <cell r="GV329">
            <v>0</v>
          </cell>
          <cell r="GW329" t="str">
            <v>нд</v>
          </cell>
          <cell r="GX329">
            <v>0</v>
          </cell>
          <cell r="GY329">
            <v>0</v>
          </cell>
          <cell r="GZ329">
            <v>0</v>
          </cell>
          <cell r="HA329">
            <v>0</v>
          </cell>
          <cell r="HB329">
            <v>0</v>
          </cell>
          <cell r="HC329">
            <v>0</v>
          </cell>
          <cell r="HD329">
            <v>0</v>
          </cell>
          <cell r="HE329">
            <v>0</v>
          </cell>
          <cell r="HF329">
            <v>0</v>
          </cell>
          <cell r="HG329">
            <v>0</v>
          </cell>
          <cell r="HH329" t="str">
            <v>нд</v>
          </cell>
          <cell r="HI329">
            <v>0</v>
          </cell>
          <cell r="HJ329">
            <v>0</v>
          </cell>
          <cell r="HK329">
            <v>0</v>
          </cell>
          <cell r="HL329">
            <v>0</v>
          </cell>
          <cell r="HM329">
            <v>0</v>
          </cell>
          <cell r="HN329">
            <v>0</v>
          </cell>
          <cell r="HO329">
            <v>0</v>
          </cell>
          <cell r="HP329">
            <v>0</v>
          </cell>
          <cell r="HQ329">
            <v>0</v>
          </cell>
          <cell r="HR329">
            <v>0</v>
          </cell>
          <cell r="HS329" t="str">
            <v>нд</v>
          </cell>
          <cell r="HT329">
            <v>0</v>
          </cell>
          <cell r="HU329">
            <v>0</v>
          </cell>
          <cell r="HV329">
            <v>0</v>
          </cell>
          <cell r="HW329">
            <v>0</v>
          </cell>
          <cell r="HX329">
            <v>0</v>
          </cell>
          <cell r="HY329">
            <v>0</v>
          </cell>
          <cell r="HZ329">
            <v>0</v>
          </cell>
          <cell r="IA329">
            <v>0</v>
          </cell>
          <cell r="IB329">
            <v>0</v>
          </cell>
          <cell r="IC329">
            <v>0</v>
          </cell>
          <cell r="ID329" t="str">
            <v>нд</v>
          </cell>
          <cell r="IE329">
            <v>0</v>
          </cell>
          <cell r="IF329">
            <v>0</v>
          </cell>
          <cell r="IG329">
            <v>0</v>
          </cell>
          <cell r="IH329">
            <v>0</v>
          </cell>
          <cell r="II329">
            <v>0</v>
          </cell>
          <cell r="IJ329">
            <v>0</v>
          </cell>
          <cell r="IK329">
            <v>0</v>
          </cell>
          <cell r="IL329">
            <v>0</v>
          </cell>
          <cell r="IM329">
            <v>0</v>
          </cell>
          <cell r="IN329">
            <v>0</v>
          </cell>
          <cell r="IO329" t="str">
            <v>нд</v>
          </cell>
          <cell r="IP329">
            <v>0</v>
          </cell>
          <cell r="IQ329">
            <v>0</v>
          </cell>
          <cell r="IR329">
            <v>0</v>
          </cell>
          <cell r="IS329">
            <v>0</v>
          </cell>
          <cell r="IT329">
            <v>0</v>
          </cell>
          <cell r="IU329">
            <v>0</v>
          </cell>
          <cell r="IV329">
            <v>0</v>
          </cell>
          <cell r="IW329">
            <v>0</v>
          </cell>
          <cell r="IX329">
            <v>0</v>
          </cell>
          <cell r="IY329">
            <v>0</v>
          </cell>
          <cell r="IZ329" t="str">
            <v>нд</v>
          </cell>
          <cell r="JA329">
            <v>0</v>
          </cell>
          <cell r="JB329">
            <v>0</v>
          </cell>
          <cell r="JC329">
            <v>0</v>
          </cell>
          <cell r="JD329">
            <v>0</v>
          </cell>
          <cell r="JE329">
            <v>0</v>
          </cell>
          <cell r="JF329">
            <v>0</v>
          </cell>
          <cell r="JG329">
            <v>0</v>
          </cell>
          <cell r="JH329">
            <v>0</v>
          </cell>
          <cell r="JI329">
            <v>0</v>
          </cell>
          <cell r="JJ329">
            <v>0</v>
          </cell>
          <cell r="JK329" t="str">
            <v>нд</v>
          </cell>
          <cell r="JL329">
            <v>0</v>
          </cell>
          <cell r="JM329">
            <v>0</v>
          </cell>
          <cell r="JN329">
            <v>0</v>
          </cell>
          <cell r="JO329">
            <v>0</v>
          </cell>
          <cell r="JP329">
            <v>0</v>
          </cell>
          <cell r="JQ329">
            <v>0</v>
          </cell>
          <cell r="JR329">
            <v>0</v>
          </cell>
          <cell r="JS329">
            <v>0</v>
          </cell>
          <cell r="JT329">
            <v>0</v>
          </cell>
          <cell r="JU329">
            <v>0</v>
          </cell>
          <cell r="JV329" t="str">
            <v>нд</v>
          </cell>
          <cell r="JW329">
            <v>0</v>
          </cell>
          <cell r="JX329">
            <v>0</v>
          </cell>
          <cell r="JY329">
            <v>0</v>
          </cell>
          <cell r="JZ329">
            <v>0</v>
          </cell>
          <cell r="KA329">
            <v>0</v>
          </cell>
          <cell r="KB329">
            <v>0</v>
          </cell>
          <cell r="KC329">
            <v>0</v>
          </cell>
          <cell r="KD329">
            <v>0</v>
          </cell>
          <cell r="KE329">
            <v>0</v>
          </cell>
          <cell r="KF329">
            <v>0</v>
          </cell>
          <cell r="KG329" t="str">
            <v>нд</v>
          </cell>
          <cell r="KH329">
            <v>0</v>
          </cell>
          <cell r="KI329">
            <v>0</v>
          </cell>
          <cell r="KJ329">
            <v>0</v>
          </cell>
          <cell r="KK329">
            <v>0</v>
          </cell>
          <cell r="KL329">
            <v>0</v>
          </cell>
          <cell r="KM329">
            <v>0</v>
          </cell>
          <cell r="KN329">
            <v>0</v>
          </cell>
          <cell r="KO329">
            <v>0</v>
          </cell>
          <cell r="KP329">
            <v>0</v>
          </cell>
          <cell r="KQ329">
            <v>0</v>
          </cell>
          <cell r="KR329" t="str">
            <v>нд</v>
          </cell>
          <cell r="KS329">
            <v>0</v>
          </cell>
          <cell r="KT329">
            <v>0</v>
          </cell>
          <cell r="KU329">
            <v>0</v>
          </cell>
          <cell r="KV329">
            <v>0</v>
          </cell>
          <cell r="KW329">
            <v>0</v>
          </cell>
          <cell r="KX329">
            <v>0</v>
          </cell>
          <cell r="KY329">
            <v>0</v>
          </cell>
          <cell r="KZ329">
            <v>0</v>
          </cell>
          <cell r="LA329">
            <v>0</v>
          </cell>
          <cell r="LB329">
            <v>0</v>
          </cell>
          <cell r="LC329" t="str">
            <v>нд</v>
          </cell>
          <cell r="LD329">
            <v>0</v>
          </cell>
          <cell r="LE329">
            <v>0</v>
          </cell>
          <cell r="LF329">
            <v>0</v>
          </cell>
          <cell r="LG329">
            <v>0</v>
          </cell>
          <cell r="LH329">
            <v>0</v>
          </cell>
          <cell r="LI329">
            <v>0</v>
          </cell>
          <cell r="LJ329">
            <v>0</v>
          </cell>
          <cell r="LK329">
            <v>0</v>
          </cell>
          <cell r="LL329">
            <v>0</v>
          </cell>
          <cell r="LM329">
            <v>0</v>
          </cell>
          <cell r="LN329" t="str">
            <v>нд</v>
          </cell>
          <cell r="LO329">
            <v>0</v>
          </cell>
          <cell r="LP329">
            <v>0</v>
          </cell>
          <cell r="LQ329">
            <v>0</v>
          </cell>
          <cell r="LR329">
            <v>0</v>
          </cell>
          <cell r="LS329">
            <v>0</v>
          </cell>
          <cell r="LT329">
            <v>0</v>
          </cell>
          <cell r="LU329">
            <v>0</v>
          </cell>
          <cell r="LV329">
            <v>0</v>
          </cell>
          <cell r="LW329">
            <v>0</v>
          </cell>
          <cell r="LX329">
            <v>0</v>
          </cell>
          <cell r="LY329" t="str">
            <v>нд</v>
          </cell>
          <cell r="LZ329">
            <v>0</v>
          </cell>
          <cell r="MA329" t="str">
            <v>1.1.4</v>
          </cell>
          <cell r="MB329" t="str">
            <v>Строительство ТП Ф-8,ПС «Знаменская», Монтаж КТП с ТМ с устройством фундаментов и установкой оборудования для КТП</v>
          </cell>
          <cell r="MC329" t="str">
            <v>F_prj_109108_48360</v>
          </cell>
          <cell r="MD329" t="str">
            <v>F_prj_109108_48360</v>
          </cell>
          <cell r="ME329" t="b">
            <v>0</v>
          </cell>
          <cell r="MF329">
            <v>0</v>
          </cell>
          <cell r="MG329">
            <v>0</v>
          </cell>
          <cell r="MH329">
            <v>0</v>
          </cell>
          <cell r="MI329">
            <v>0</v>
          </cell>
          <cell r="MK329">
            <v>0</v>
          </cell>
          <cell r="ML329">
            <v>0</v>
          </cell>
          <cell r="MM329">
            <v>0</v>
          </cell>
          <cell r="MN329">
            <v>0</v>
          </cell>
          <cell r="MO329">
            <v>0</v>
          </cell>
          <cell r="MP329">
            <v>0</v>
          </cell>
          <cell r="MQ329">
            <v>0</v>
          </cell>
          <cell r="MR329">
            <v>0</v>
          </cell>
          <cell r="MS329">
            <v>0</v>
          </cell>
          <cell r="MT329">
            <v>0</v>
          </cell>
          <cell r="MU329">
            <v>0</v>
          </cell>
          <cell r="MV329">
            <v>0</v>
          </cell>
          <cell r="MW329">
            <v>0</v>
          </cell>
          <cell r="MX329">
            <v>0</v>
          </cell>
          <cell r="MY329">
            <v>0</v>
          </cell>
          <cell r="MZ329">
            <v>0</v>
          </cell>
          <cell r="NA329">
            <v>0</v>
          </cell>
          <cell r="NB329">
            <v>0</v>
          </cell>
          <cell r="NC329">
            <v>0</v>
          </cell>
          <cell r="ND329">
            <v>0</v>
          </cell>
          <cell r="NE329">
            <v>0</v>
          </cell>
          <cell r="NF329">
            <v>0</v>
          </cell>
          <cell r="NG329">
            <v>0</v>
          </cell>
          <cell r="NH329">
            <v>0</v>
          </cell>
          <cell r="NI329">
            <v>0</v>
          </cell>
          <cell r="NJ329">
            <v>0</v>
          </cell>
          <cell r="NK329">
            <v>0</v>
          </cell>
          <cell r="NL329">
            <v>0</v>
          </cell>
          <cell r="NM329">
            <v>0</v>
          </cell>
          <cell r="NN329">
            <v>0</v>
          </cell>
          <cell r="NO329">
            <v>0</v>
          </cell>
          <cell r="NP329">
            <v>0</v>
          </cell>
          <cell r="NQ329">
            <v>0</v>
          </cell>
          <cell r="NR329">
            <v>0</v>
          </cell>
          <cell r="NS329">
            <v>0</v>
          </cell>
          <cell r="NT329">
            <v>0</v>
          </cell>
          <cell r="NU329">
            <v>0</v>
          </cell>
          <cell r="NV329">
            <v>0</v>
          </cell>
          <cell r="NW329">
            <v>0</v>
          </cell>
          <cell r="NX329">
            <v>0</v>
          </cell>
          <cell r="NY329">
            <v>0</v>
          </cell>
          <cell r="NZ329">
            <v>0</v>
          </cell>
          <cell r="OA329">
            <v>0</v>
          </cell>
          <cell r="OB329">
            <v>0</v>
          </cell>
          <cell r="OC329">
            <v>0</v>
          </cell>
          <cell r="OD329">
            <v>0</v>
          </cell>
          <cell r="OE329">
            <v>0</v>
          </cell>
          <cell r="OF329">
            <v>0</v>
          </cell>
          <cell r="OG329">
            <v>0</v>
          </cell>
          <cell r="OH329">
            <v>0</v>
          </cell>
          <cell r="OI329">
            <v>0</v>
          </cell>
          <cell r="OJ329">
            <v>0</v>
          </cell>
          <cell r="OK329">
            <v>0</v>
          </cell>
          <cell r="OL329">
            <v>0</v>
          </cell>
          <cell r="ON329">
            <v>0</v>
          </cell>
          <cell r="OO329">
            <v>0</v>
          </cell>
          <cell r="OR329">
            <v>0</v>
          </cell>
          <cell r="OS329">
            <v>0</v>
          </cell>
          <cell r="OT329">
            <v>0</v>
          </cell>
          <cell r="OU329">
            <v>0</v>
          </cell>
          <cell r="OV329">
            <v>0</v>
          </cell>
          <cell r="OW329">
            <v>0</v>
          </cell>
          <cell r="OX329">
            <v>0</v>
          </cell>
          <cell r="OY329">
            <v>0</v>
          </cell>
          <cell r="OZ329">
            <v>0</v>
          </cell>
          <cell r="PA329">
            <v>0</v>
          </cell>
          <cell r="PB329">
            <v>0</v>
          </cell>
          <cell r="PC329">
            <v>0</v>
          </cell>
          <cell r="PD329">
            <v>0</v>
          </cell>
          <cell r="PE329">
            <v>0</v>
          </cell>
          <cell r="PF329">
            <v>0</v>
          </cell>
          <cell r="PG329">
            <v>0</v>
          </cell>
          <cell r="PH329">
            <v>0</v>
          </cell>
          <cell r="PI329">
            <v>0</v>
          </cell>
          <cell r="PJ329">
            <v>0</v>
          </cell>
          <cell r="PK329">
            <v>0</v>
          </cell>
          <cell r="PL329">
            <v>0</v>
          </cell>
          <cell r="PM329">
            <v>0</v>
          </cell>
          <cell r="PN329">
            <v>0</v>
          </cell>
          <cell r="PO329">
            <v>0</v>
          </cell>
          <cell r="PP329">
            <v>0</v>
          </cell>
          <cell r="PQ329">
            <v>0</v>
          </cell>
          <cell r="PR329">
            <v>0</v>
          </cell>
          <cell r="PS329">
            <v>0</v>
          </cell>
          <cell r="PT329">
            <v>0</v>
          </cell>
          <cell r="PU329">
            <v>0</v>
          </cell>
          <cell r="PV329">
            <v>0</v>
          </cell>
          <cell r="PW329">
            <v>0</v>
          </cell>
          <cell r="PX329">
            <v>0</v>
          </cell>
          <cell r="PY329">
            <v>0</v>
          </cell>
          <cell r="PZ329">
            <v>0</v>
          </cell>
        </row>
        <row r="330">
          <cell r="D330" t="str">
            <v>F_prj_109108_49179</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BY330">
            <v>0</v>
          </cell>
          <cell r="BZ330">
            <v>0</v>
          </cell>
          <cell r="CA330">
            <v>0</v>
          </cell>
          <cell r="CB330">
            <v>0</v>
          </cell>
          <cell r="CC330">
            <v>0</v>
          </cell>
          <cell r="CD330">
            <v>0</v>
          </cell>
          <cell r="CE330">
            <v>0</v>
          </cell>
          <cell r="CF330">
            <v>0</v>
          </cell>
          <cell r="CG330">
            <v>0</v>
          </cell>
          <cell r="CH330">
            <v>0</v>
          </cell>
          <cell r="CI330">
            <v>0</v>
          </cell>
          <cell r="CJ330">
            <v>0</v>
          </cell>
          <cell r="CK330">
            <v>0</v>
          </cell>
          <cell r="CL330">
            <v>0</v>
          </cell>
          <cell r="CM330">
            <v>0</v>
          </cell>
          <cell r="CN330">
            <v>0</v>
          </cell>
          <cell r="CO330">
            <v>0</v>
          </cell>
          <cell r="CP330">
            <v>0</v>
          </cell>
          <cell r="CQ330">
            <v>0</v>
          </cell>
          <cell r="CR330">
            <v>0</v>
          </cell>
          <cell r="CS330">
            <v>0</v>
          </cell>
          <cell r="CT330">
            <v>0</v>
          </cell>
          <cell r="CU330">
            <v>0</v>
          </cell>
          <cell r="CV330">
            <v>0</v>
          </cell>
          <cell r="CW330">
            <v>0</v>
          </cell>
          <cell r="CX330">
            <v>0</v>
          </cell>
          <cell r="CY330">
            <v>0</v>
          </cell>
          <cell r="CZ330">
            <v>0</v>
          </cell>
          <cell r="DA330">
            <v>0</v>
          </cell>
          <cell r="DB330">
            <v>0</v>
          </cell>
          <cell r="DD330">
            <v>0</v>
          </cell>
          <cell r="DE330">
            <v>0</v>
          </cell>
          <cell r="DF330">
            <v>0</v>
          </cell>
          <cell r="DG330">
            <v>0</v>
          </cell>
          <cell r="DI330">
            <v>0</v>
          </cell>
          <cell r="DJ330">
            <v>0</v>
          </cell>
          <cell r="DK330">
            <v>0</v>
          </cell>
          <cell r="DL330">
            <v>0</v>
          </cell>
          <cell r="DM330">
            <v>0</v>
          </cell>
          <cell r="DN330">
            <v>0</v>
          </cell>
          <cell r="DO330">
            <v>0</v>
          </cell>
          <cell r="DP330">
            <v>0</v>
          </cell>
          <cell r="DQ330">
            <v>0</v>
          </cell>
          <cell r="DR330">
            <v>0</v>
          </cell>
          <cell r="DS330">
            <v>0</v>
          </cell>
          <cell r="DT330">
            <v>0</v>
          </cell>
          <cell r="DU330">
            <v>0</v>
          </cell>
          <cell r="DV330">
            <v>0</v>
          </cell>
          <cell r="DW330">
            <v>0</v>
          </cell>
          <cell r="DX330">
            <v>0</v>
          </cell>
          <cell r="DY330">
            <v>0</v>
          </cell>
          <cell r="DZ330">
            <v>0</v>
          </cell>
          <cell r="EA330">
            <v>0</v>
          </cell>
          <cell r="EB330">
            <v>0</v>
          </cell>
          <cell r="EC330">
            <v>0</v>
          </cell>
          <cell r="ED330">
            <v>0</v>
          </cell>
          <cell r="EE330">
            <v>0</v>
          </cell>
          <cell r="EF330">
            <v>0</v>
          </cell>
          <cell r="EG330">
            <v>0</v>
          </cell>
          <cell r="EH330">
            <v>0</v>
          </cell>
          <cell r="EI330">
            <v>0</v>
          </cell>
          <cell r="EK330">
            <v>0</v>
          </cell>
          <cell r="EL330">
            <v>1.5</v>
          </cell>
          <cell r="EM330">
            <v>0</v>
          </cell>
          <cell r="EN330">
            <v>0</v>
          </cell>
          <cell r="EO330">
            <v>0</v>
          </cell>
          <cell r="EP330">
            <v>0</v>
          </cell>
          <cell r="EQ330">
            <v>0</v>
          </cell>
          <cell r="ER330">
            <v>0</v>
          </cell>
          <cell r="ES330">
            <v>0</v>
          </cell>
          <cell r="ET330">
            <v>0</v>
          </cell>
          <cell r="EU330">
            <v>0</v>
          </cell>
          <cell r="EV330">
            <v>1.5</v>
          </cell>
          <cell r="EW330">
            <v>0</v>
          </cell>
          <cell r="EX330">
            <v>0</v>
          </cell>
          <cell r="EY330">
            <v>0</v>
          </cell>
          <cell r="EZ330">
            <v>0</v>
          </cell>
          <cell r="FA330">
            <v>0</v>
          </cell>
          <cell r="FB330">
            <v>0</v>
          </cell>
          <cell r="FC330">
            <v>0</v>
          </cell>
          <cell r="FD330">
            <v>0</v>
          </cell>
          <cell r="FE330" t="str">
            <v>нд</v>
          </cell>
          <cell r="FF330">
            <v>0</v>
          </cell>
          <cell r="FG330">
            <v>0</v>
          </cell>
          <cell r="FH330">
            <v>0</v>
          </cell>
          <cell r="FI330">
            <v>0</v>
          </cell>
          <cell r="FJ330">
            <v>0</v>
          </cell>
          <cell r="FK330">
            <v>0</v>
          </cell>
          <cell r="FL330">
            <v>0</v>
          </cell>
          <cell r="FM330">
            <v>0</v>
          </cell>
          <cell r="FN330">
            <v>0</v>
          </cell>
          <cell r="FO330">
            <v>0</v>
          </cell>
          <cell r="FP330" t="str">
            <v>нд</v>
          </cell>
          <cell r="FQ330">
            <v>0</v>
          </cell>
          <cell r="FR330">
            <v>0</v>
          </cell>
          <cell r="FS330">
            <v>0</v>
          </cell>
          <cell r="FT330">
            <v>0</v>
          </cell>
          <cell r="FU330">
            <v>0</v>
          </cell>
          <cell r="FV330">
            <v>0</v>
          </cell>
          <cell r="FW330">
            <v>0</v>
          </cell>
          <cell r="FX330">
            <v>0</v>
          </cell>
          <cell r="FY330">
            <v>0</v>
          </cell>
          <cell r="FZ330">
            <v>0</v>
          </cell>
          <cell r="GA330" t="str">
            <v>нд</v>
          </cell>
          <cell r="GB330">
            <v>0</v>
          </cell>
          <cell r="GC330">
            <v>0</v>
          </cell>
          <cell r="GD330">
            <v>0</v>
          </cell>
          <cell r="GE330">
            <v>0</v>
          </cell>
          <cell r="GF330">
            <v>0</v>
          </cell>
          <cell r="GG330">
            <v>0</v>
          </cell>
          <cell r="GH330">
            <v>0</v>
          </cell>
          <cell r="GI330">
            <v>0</v>
          </cell>
          <cell r="GJ330">
            <v>0</v>
          </cell>
          <cell r="GK330">
            <v>0</v>
          </cell>
          <cell r="GL330" t="str">
            <v>нд</v>
          </cell>
          <cell r="GM330">
            <v>0</v>
          </cell>
          <cell r="GN330">
            <v>0</v>
          </cell>
          <cell r="GO330">
            <v>0</v>
          </cell>
          <cell r="GP330">
            <v>0</v>
          </cell>
          <cell r="GQ330">
            <v>0</v>
          </cell>
          <cell r="GR330">
            <v>0</v>
          </cell>
          <cell r="GS330">
            <v>0</v>
          </cell>
          <cell r="GT330">
            <v>0</v>
          </cell>
          <cell r="GU330">
            <v>0</v>
          </cell>
          <cell r="GV330">
            <v>0</v>
          </cell>
          <cell r="GW330" t="str">
            <v>нд</v>
          </cell>
          <cell r="GX330">
            <v>0</v>
          </cell>
          <cell r="GY330">
            <v>0</v>
          </cell>
          <cell r="GZ330">
            <v>0</v>
          </cell>
          <cell r="HA330">
            <v>0</v>
          </cell>
          <cell r="HB330">
            <v>0</v>
          </cell>
          <cell r="HC330">
            <v>0</v>
          </cell>
          <cell r="HD330">
            <v>0</v>
          </cell>
          <cell r="HE330">
            <v>0</v>
          </cell>
          <cell r="HF330">
            <v>0</v>
          </cell>
          <cell r="HG330">
            <v>0</v>
          </cell>
          <cell r="HH330" t="str">
            <v>нд</v>
          </cell>
          <cell r="HI330">
            <v>0</v>
          </cell>
          <cell r="HJ330">
            <v>0</v>
          </cell>
          <cell r="HK330">
            <v>0</v>
          </cell>
          <cell r="HL330">
            <v>0</v>
          </cell>
          <cell r="HM330">
            <v>0</v>
          </cell>
          <cell r="HN330">
            <v>0</v>
          </cell>
          <cell r="HO330">
            <v>0</v>
          </cell>
          <cell r="HP330">
            <v>0</v>
          </cell>
          <cell r="HQ330">
            <v>0</v>
          </cell>
          <cell r="HR330">
            <v>0</v>
          </cell>
          <cell r="HS330" t="str">
            <v>нд</v>
          </cell>
          <cell r="HT330">
            <v>0</v>
          </cell>
          <cell r="HU330">
            <v>0</v>
          </cell>
          <cell r="HV330">
            <v>0</v>
          </cell>
          <cell r="HW330">
            <v>0</v>
          </cell>
          <cell r="HX330">
            <v>0</v>
          </cell>
          <cell r="HY330">
            <v>0</v>
          </cell>
          <cell r="HZ330">
            <v>0</v>
          </cell>
          <cell r="IA330">
            <v>0</v>
          </cell>
          <cell r="IB330">
            <v>0</v>
          </cell>
          <cell r="IC330">
            <v>0</v>
          </cell>
          <cell r="ID330" t="str">
            <v>нд</v>
          </cell>
          <cell r="IE330">
            <v>0</v>
          </cell>
          <cell r="IF330">
            <v>0</v>
          </cell>
          <cell r="IG330">
            <v>0</v>
          </cell>
          <cell r="IH330">
            <v>0</v>
          </cell>
          <cell r="II330">
            <v>0</v>
          </cell>
          <cell r="IJ330">
            <v>0</v>
          </cell>
          <cell r="IK330">
            <v>0</v>
          </cell>
          <cell r="IL330">
            <v>0</v>
          </cell>
          <cell r="IM330">
            <v>0</v>
          </cell>
          <cell r="IN330">
            <v>0</v>
          </cell>
          <cell r="IO330" t="str">
            <v>нд</v>
          </cell>
          <cell r="IP330">
            <v>0</v>
          </cell>
          <cell r="IQ330">
            <v>0</v>
          </cell>
          <cell r="IR330">
            <v>0</v>
          </cell>
          <cell r="IS330">
            <v>0</v>
          </cell>
          <cell r="IT330">
            <v>0</v>
          </cell>
          <cell r="IU330">
            <v>0</v>
          </cell>
          <cell r="IV330">
            <v>0</v>
          </cell>
          <cell r="IW330">
            <v>0</v>
          </cell>
          <cell r="IX330">
            <v>0</v>
          </cell>
          <cell r="IY330">
            <v>0</v>
          </cell>
          <cell r="IZ330" t="str">
            <v>нд</v>
          </cell>
          <cell r="JA330">
            <v>0</v>
          </cell>
          <cell r="JB330">
            <v>0</v>
          </cell>
          <cell r="JC330">
            <v>0</v>
          </cell>
          <cell r="JD330">
            <v>0</v>
          </cell>
          <cell r="JE330">
            <v>0</v>
          </cell>
          <cell r="JF330">
            <v>0</v>
          </cell>
          <cell r="JG330">
            <v>0</v>
          </cell>
          <cell r="JH330">
            <v>0</v>
          </cell>
          <cell r="JI330">
            <v>0</v>
          </cell>
          <cell r="JJ330">
            <v>0</v>
          </cell>
          <cell r="JK330" t="str">
            <v>нд</v>
          </cell>
          <cell r="JL330">
            <v>0</v>
          </cell>
          <cell r="JM330">
            <v>0</v>
          </cell>
          <cell r="JN330">
            <v>0</v>
          </cell>
          <cell r="JO330">
            <v>0</v>
          </cell>
          <cell r="JP330">
            <v>0</v>
          </cell>
          <cell r="JQ330">
            <v>0</v>
          </cell>
          <cell r="JR330">
            <v>0</v>
          </cell>
          <cell r="JS330">
            <v>0</v>
          </cell>
          <cell r="JT330">
            <v>0</v>
          </cell>
          <cell r="JU330">
            <v>0</v>
          </cell>
          <cell r="JV330" t="str">
            <v>нд</v>
          </cell>
          <cell r="JW330">
            <v>0</v>
          </cell>
          <cell r="JX330">
            <v>0</v>
          </cell>
          <cell r="JY330">
            <v>0</v>
          </cell>
          <cell r="JZ330">
            <v>0</v>
          </cell>
          <cell r="KA330">
            <v>0</v>
          </cell>
          <cell r="KB330">
            <v>0</v>
          </cell>
          <cell r="KC330">
            <v>0</v>
          </cell>
          <cell r="KD330">
            <v>0</v>
          </cell>
          <cell r="KE330">
            <v>0</v>
          </cell>
          <cell r="KF330">
            <v>0</v>
          </cell>
          <cell r="KG330" t="str">
            <v>нд</v>
          </cell>
          <cell r="KH330">
            <v>0</v>
          </cell>
          <cell r="KI330">
            <v>0</v>
          </cell>
          <cell r="KJ330">
            <v>0</v>
          </cell>
          <cell r="KK330">
            <v>0</v>
          </cell>
          <cell r="KL330">
            <v>0</v>
          </cell>
          <cell r="KM330">
            <v>0</v>
          </cell>
          <cell r="KN330">
            <v>0</v>
          </cell>
          <cell r="KO330">
            <v>0</v>
          </cell>
          <cell r="KP330">
            <v>0</v>
          </cell>
          <cell r="KQ330">
            <v>0</v>
          </cell>
          <cell r="KR330" t="str">
            <v>нд</v>
          </cell>
          <cell r="KS330">
            <v>0</v>
          </cell>
          <cell r="KT330">
            <v>0</v>
          </cell>
          <cell r="KU330">
            <v>0</v>
          </cell>
          <cell r="KV330">
            <v>0</v>
          </cell>
          <cell r="KW330">
            <v>0</v>
          </cell>
          <cell r="KX330">
            <v>0</v>
          </cell>
          <cell r="KY330">
            <v>0</v>
          </cell>
          <cell r="KZ330">
            <v>0</v>
          </cell>
          <cell r="LA330">
            <v>0</v>
          </cell>
          <cell r="LB330">
            <v>0</v>
          </cell>
          <cell r="LC330" t="str">
            <v>нд</v>
          </cell>
          <cell r="LD330">
            <v>0</v>
          </cell>
          <cell r="LE330">
            <v>0</v>
          </cell>
          <cell r="LF330">
            <v>0</v>
          </cell>
          <cell r="LG330">
            <v>0</v>
          </cell>
          <cell r="LH330">
            <v>0</v>
          </cell>
          <cell r="LI330">
            <v>0</v>
          </cell>
          <cell r="LJ330">
            <v>0</v>
          </cell>
          <cell r="LK330">
            <v>0</v>
          </cell>
          <cell r="LL330">
            <v>0</v>
          </cell>
          <cell r="LM330">
            <v>0</v>
          </cell>
          <cell r="LN330" t="str">
            <v>нд</v>
          </cell>
          <cell r="LO330">
            <v>0</v>
          </cell>
          <cell r="LP330">
            <v>0</v>
          </cell>
          <cell r="LQ330">
            <v>0</v>
          </cell>
          <cell r="LR330">
            <v>0</v>
          </cell>
          <cell r="LS330">
            <v>0</v>
          </cell>
          <cell r="LT330">
            <v>0</v>
          </cell>
          <cell r="LU330">
            <v>0</v>
          </cell>
          <cell r="LV330">
            <v>0</v>
          </cell>
          <cell r="LW330">
            <v>0</v>
          </cell>
          <cell r="LX330">
            <v>0</v>
          </cell>
          <cell r="LY330" t="str">
            <v>нд</v>
          </cell>
          <cell r="LZ330">
            <v>0</v>
          </cell>
          <cell r="MA330" t="str">
            <v>1.1.4</v>
          </cell>
          <cell r="MB330" t="str">
            <v>Строительство ТП Ф-11, ПС «Красноармейская», Монтаж КТП с ТМ с устройством фундаментов и установкой оборудования для КТП</v>
          </cell>
          <cell r="MC330" t="str">
            <v>F_prj_109108_48361</v>
          </cell>
          <cell r="MD330" t="str">
            <v>F_prj_109108_48361</v>
          </cell>
          <cell r="ME330" t="b">
            <v>0</v>
          </cell>
          <cell r="MF330">
            <v>0</v>
          </cell>
          <cell r="MG330">
            <v>0</v>
          </cell>
          <cell r="MH330">
            <v>0</v>
          </cell>
          <cell r="MI330">
            <v>0</v>
          </cell>
          <cell r="MK330">
            <v>0</v>
          </cell>
          <cell r="ML330">
            <v>0</v>
          </cell>
          <cell r="MM330">
            <v>0</v>
          </cell>
          <cell r="MN330">
            <v>0</v>
          </cell>
          <cell r="MO330">
            <v>0</v>
          </cell>
          <cell r="MP330">
            <v>0</v>
          </cell>
          <cell r="MQ330">
            <v>0</v>
          </cell>
          <cell r="MR330">
            <v>0</v>
          </cell>
          <cell r="MS330">
            <v>0</v>
          </cell>
          <cell r="MT330">
            <v>0</v>
          </cell>
          <cell r="MU330">
            <v>0</v>
          </cell>
          <cell r="MV330">
            <v>0</v>
          </cell>
          <cell r="MW330">
            <v>0</v>
          </cell>
          <cell r="MX330">
            <v>0</v>
          </cell>
          <cell r="MY330">
            <v>0</v>
          </cell>
          <cell r="MZ330">
            <v>0</v>
          </cell>
          <cell r="NA330">
            <v>0</v>
          </cell>
          <cell r="NB330">
            <v>0</v>
          </cell>
          <cell r="NC330">
            <v>0</v>
          </cell>
          <cell r="ND330">
            <v>0</v>
          </cell>
          <cell r="NE330">
            <v>0</v>
          </cell>
          <cell r="NF330">
            <v>0</v>
          </cell>
          <cell r="NG330">
            <v>0</v>
          </cell>
          <cell r="NH330">
            <v>0</v>
          </cell>
          <cell r="NI330">
            <v>0</v>
          </cell>
          <cell r="NJ330">
            <v>0</v>
          </cell>
          <cell r="NK330">
            <v>0</v>
          </cell>
          <cell r="NL330">
            <v>0</v>
          </cell>
          <cell r="NM330">
            <v>0</v>
          </cell>
          <cell r="NN330">
            <v>0</v>
          </cell>
          <cell r="NO330">
            <v>0</v>
          </cell>
          <cell r="NP330">
            <v>0</v>
          </cell>
          <cell r="NQ330">
            <v>0</v>
          </cell>
          <cell r="NR330">
            <v>0</v>
          </cell>
          <cell r="NS330">
            <v>0</v>
          </cell>
          <cell r="NT330">
            <v>0</v>
          </cell>
          <cell r="NU330">
            <v>0</v>
          </cell>
          <cell r="NV330">
            <v>0</v>
          </cell>
          <cell r="NW330">
            <v>0</v>
          </cell>
          <cell r="NX330">
            <v>0</v>
          </cell>
          <cell r="NY330">
            <v>0</v>
          </cell>
          <cell r="NZ330">
            <v>0</v>
          </cell>
          <cell r="OA330">
            <v>0</v>
          </cell>
          <cell r="OB330">
            <v>0</v>
          </cell>
          <cell r="OC330">
            <v>0</v>
          </cell>
          <cell r="OD330">
            <v>0</v>
          </cell>
          <cell r="OE330">
            <v>0</v>
          </cell>
          <cell r="OF330">
            <v>0</v>
          </cell>
          <cell r="OG330">
            <v>0</v>
          </cell>
          <cell r="OH330">
            <v>0</v>
          </cell>
          <cell r="OI330">
            <v>0</v>
          </cell>
          <cell r="OJ330">
            <v>0</v>
          </cell>
          <cell r="OK330">
            <v>0</v>
          </cell>
          <cell r="OL330">
            <v>0</v>
          </cell>
          <cell r="ON330">
            <v>0</v>
          </cell>
          <cell r="OO330">
            <v>0</v>
          </cell>
          <cell r="OR330">
            <v>0</v>
          </cell>
          <cell r="OS330">
            <v>0</v>
          </cell>
          <cell r="OT330">
            <v>0</v>
          </cell>
          <cell r="OU330">
            <v>0</v>
          </cell>
          <cell r="OV330">
            <v>0</v>
          </cell>
          <cell r="OW330">
            <v>0</v>
          </cell>
          <cell r="OX330">
            <v>0</v>
          </cell>
          <cell r="OY330">
            <v>0</v>
          </cell>
          <cell r="OZ330">
            <v>0</v>
          </cell>
          <cell r="PA330">
            <v>0</v>
          </cell>
          <cell r="PB330">
            <v>0</v>
          </cell>
          <cell r="PC330">
            <v>0</v>
          </cell>
          <cell r="PD330">
            <v>0</v>
          </cell>
          <cell r="PE330">
            <v>0</v>
          </cell>
          <cell r="PF330">
            <v>0</v>
          </cell>
          <cell r="PG330">
            <v>0</v>
          </cell>
          <cell r="PH330">
            <v>0</v>
          </cell>
          <cell r="PI330">
            <v>0</v>
          </cell>
          <cell r="PJ330">
            <v>0</v>
          </cell>
          <cell r="PK330">
            <v>0</v>
          </cell>
          <cell r="PL330">
            <v>0</v>
          </cell>
          <cell r="PM330">
            <v>0</v>
          </cell>
          <cell r="PN330">
            <v>0</v>
          </cell>
          <cell r="PO330">
            <v>0</v>
          </cell>
          <cell r="PP330">
            <v>0</v>
          </cell>
          <cell r="PQ330">
            <v>0</v>
          </cell>
          <cell r="PR330">
            <v>0</v>
          </cell>
          <cell r="PS330">
            <v>0</v>
          </cell>
          <cell r="PT330">
            <v>0</v>
          </cell>
          <cell r="PU330">
            <v>0</v>
          </cell>
          <cell r="PV330">
            <v>0</v>
          </cell>
          <cell r="PW330">
            <v>0</v>
          </cell>
          <cell r="PX330">
            <v>0</v>
          </cell>
          <cell r="PY330">
            <v>0</v>
          </cell>
          <cell r="PZ330">
            <v>0</v>
          </cell>
        </row>
        <row r="331">
          <cell r="D331" t="str">
            <v>F_prj_109108_48362</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BY331">
            <v>0</v>
          </cell>
          <cell r="BZ331">
            <v>0</v>
          </cell>
          <cell r="CA331">
            <v>0</v>
          </cell>
          <cell r="CB331">
            <v>0</v>
          </cell>
          <cell r="CC331">
            <v>0</v>
          </cell>
          <cell r="CD331">
            <v>0</v>
          </cell>
          <cell r="CE331">
            <v>0</v>
          </cell>
          <cell r="CF331">
            <v>0</v>
          </cell>
          <cell r="CG331">
            <v>0</v>
          </cell>
          <cell r="CH331">
            <v>0</v>
          </cell>
          <cell r="CI331">
            <v>0</v>
          </cell>
          <cell r="CJ331">
            <v>0</v>
          </cell>
          <cell r="CK331">
            <v>0</v>
          </cell>
          <cell r="CL331">
            <v>0</v>
          </cell>
          <cell r="CM331">
            <v>0</v>
          </cell>
          <cell r="CN331">
            <v>0</v>
          </cell>
          <cell r="CO331">
            <v>0</v>
          </cell>
          <cell r="CP331">
            <v>0</v>
          </cell>
          <cell r="CQ331">
            <v>0</v>
          </cell>
          <cell r="CR331">
            <v>0</v>
          </cell>
          <cell r="CS331">
            <v>0</v>
          </cell>
          <cell r="CT331">
            <v>0</v>
          </cell>
          <cell r="CU331">
            <v>0</v>
          </cell>
          <cell r="CV331">
            <v>0</v>
          </cell>
          <cell r="CW331">
            <v>0</v>
          </cell>
          <cell r="CX331">
            <v>0</v>
          </cell>
          <cell r="CY331">
            <v>0</v>
          </cell>
          <cell r="CZ331">
            <v>0</v>
          </cell>
          <cell r="DA331">
            <v>0</v>
          </cell>
          <cell r="DB331">
            <v>0</v>
          </cell>
          <cell r="DD331">
            <v>0</v>
          </cell>
          <cell r="DE331">
            <v>0</v>
          </cell>
          <cell r="DF331">
            <v>0</v>
          </cell>
          <cell r="DG331">
            <v>0</v>
          </cell>
          <cell r="DI331">
            <v>0</v>
          </cell>
          <cell r="DJ331">
            <v>0</v>
          </cell>
          <cell r="DK331">
            <v>0</v>
          </cell>
          <cell r="DL331">
            <v>0</v>
          </cell>
          <cell r="DM331">
            <v>0</v>
          </cell>
          <cell r="DN331">
            <v>0</v>
          </cell>
          <cell r="DO331">
            <v>0</v>
          </cell>
          <cell r="DP331">
            <v>0</v>
          </cell>
          <cell r="DQ331">
            <v>0</v>
          </cell>
          <cell r="DR331">
            <v>0</v>
          </cell>
          <cell r="DS331">
            <v>0</v>
          </cell>
          <cell r="DT331">
            <v>0</v>
          </cell>
          <cell r="DU331">
            <v>0</v>
          </cell>
          <cell r="DV331">
            <v>0</v>
          </cell>
          <cell r="DW331">
            <v>0</v>
          </cell>
          <cell r="DX331">
            <v>0</v>
          </cell>
          <cell r="DY331">
            <v>0</v>
          </cell>
          <cell r="DZ331">
            <v>0</v>
          </cell>
          <cell r="EA331">
            <v>0</v>
          </cell>
          <cell r="EB331">
            <v>0</v>
          </cell>
          <cell r="EC331">
            <v>0</v>
          </cell>
          <cell r="ED331">
            <v>0</v>
          </cell>
          <cell r="EE331">
            <v>0</v>
          </cell>
          <cell r="EF331">
            <v>0</v>
          </cell>
          <cell r="EG331">
            <v>0</v>
          </cell>
          <cell r="EH331">
            <v>0</v>
          </cell>
          <cell r="EI331">
            <v>0</v>
          </cell>
          <cell r="EK331">
            <v>0</v>
          </cell>
          <cell r="EL331">
            <v>0.75</v>
          </cell>
          <cell r="EM331">
            <v>0</v>
          </cell>
          <cell r="EN331">
            <v>0</v>
          </cell>
          <cell r="EO331">
            <v>0</v>
          </cell>
          <cell r="EP331">
            <v>0</v>
          </cell>
          <cell r="EQ331">
            <v>0</v>
          </cell>
          <cell r="ER331">
            <v>0</v>
          </cell>
          <cell r="ES331">
            <v>0</v>
          </cell>
          <cell r="ET331">
            <v>0</v>
          </cell>
          <cell r="EU331">
            <v>0</v>
          </cell>
          <cell r="EV331">
            <v>0.75</v>
          </cell>
          <cell r="EW331">
            <v>0</v>
          </cell>
          <cell r="EX331">
            <v>0</v>
          </cell>
          <cell r="EY331">
            <v>0</v>
          </cell>
          <cell r="EZ331">
            <v>0</v>
          </cell>
          <cell r="FA331">
            <v>0</v>
          </cell>
          <cell r="FB331">
            <v>0</v>
          </cell>
          <cell r="FC331">
            <v>0</v>
          </cell>
          <cell r="FD331">
            <v>0</v>
          </cell>
          <cell r="FE331" t="str">
            <v>нд</v>
          </cell>
          <cell r="FF331">
            <v>0</v>
          </cell>
          <cell r="FG331">
            <v>0</v>
          </cell>
          <cell r="FH331">
            <v>0</v>
          </cell>
          <cell r="FI331">
            <v>0</v>
          </cell>
          <cell r="FJ331">
            <v>0</v>
          </cell>
          <cell r="FK331">
            <v>0</v>
          </cell>
          <cell r="FL331">
            <v>0</v>
          </cell>
          <cell r="FM331">
            <v>0</v>
          </cell>
          <cell r="FN331">
            <v>0</v>
          </cell>
          <cell r="FO331">
            <v>0</v>
          </cell>
          <cell r="FP331" t="str">
            <v>нд</v>
          </cell>
          <cell r="FQ331">
            <v>0</v>
          </cell>
          <cell r="FR331">
            <v>0</v>
          </cell>
          <cell r="FS331">
            <v>0</v>
          </cell>
          <cell r="FT331">
            <v>0</v>
          </cell>
          <cell r="FU331">
            <v>0</v>
          </cell>
          <cell r="FV331">
            <v>0</v>
          </cell>
          <cell r="FW331">
            <v>0</v>
          </cell>
          <cell r="FX331">
            <v>0</v>
          </cell>
          <cell r="FY331">
            <v>0</v>
          </cell>
          <cell r="FZ331">
            <v>0</v>
          </cell>
          <cell r="GA331" t="str">
            <v>нд</v>
          </cell>
          <cell r="GB331">
            <v>0</v>
          </cell>
          <cell r="GC331">
            <v>0</v>
          </cell>
          <cell r="GD331">
            <v>0</v>
          </cell>
          <cell r="GE331">
            <v>0</v>
          </cell>
          <cell r="GF331">
            <v>0</v>
          </cell>
          <cell r="GG331">
            <v>0</v>
          </cell>
          <cell r="GH331">
            <v>0</v>
          </cell>
          <cell r="GI331">
            <v>0</v>
          </cell>
          <cell r="GJ331">
            <v>0</v>
          </cell>
          <cell r="GK331">
            <v>0</v>
          </cell>
          <cell r="GL331" t="str">
            <v>нд</v>
          </cell>
          <cell r="GM331">
            <v>0</v>
          </cell>
          <cell r="GN331">
            <v>0</v>
          </cell>
          <cell r="GO331">
            <v>0</v>
          </cell>
          <cell r="GP331">
            <v>0</v>
          </cell>
          <cell r="GQ331">
            <v>0</v>
          </cell>
          <cell r="GR331">
            <v>0</v>
          </cell>
          <cell r="GS331">
            <v>0</v>
          </cell>
          <cell r="GT331">
            <v>0</v>
          </cell>
          <cell r="GU331">
            <v>0</v>
          </cell>
          <cell r="GV331">
            <v>0</v>
          </cell>
          <cell r="GW331" t="str">
            <v>нд</v>
          </cell>
          <cell r="GX331">
            <v>0</v>
          </cell>
          <cell r="GY331">
            <v>0</v>
          </cell>
          <cell r="GZ331">
            <v>0</v>
          </cell>
          <cell r="HA331">
            <v>0</v>
          </cell>
          <cell r="HB331">
            <v>0</v>
          </cell>
          <cell r="HC331">
            <v>0</v>
          </cell>
          <cell r="HD331">
            <v>0</v>
          </cell>
          <cell r="HE331">
            <v>0</v>
          </cell>
          <cell r="HF331">
            <v>0</v>
          </cell>
          <cell r="HG331">
            <v>0</v>
          </cell>
          <cell r="HH331" t="str">
            <v>нд</v>
          </cell>
          <cell r="HI331">
            <v>0</v>
          </cell>
          <cell r="HJ331">
            <v>0</v>
          </cell>
          <cell r="HK331">
            <v>0</v>
          </cell>
          <cell r="HL331">
            <v>0</v>
          </cell>
          <cell r="HM331">
            <v>0</v>
          </cell>
          <cell r="HN331">
            <v>0</v>
          </cell>
          <cell r="HO331">
            <v>0</v>
          </cell>
          <cell r="HP331">
            <v>0</v>
          </cell>
          <cell r="HQ331">
            <v>0</v>
          </cell>
          <cell r="HR331">
            <v>0</v>
          </cell>
          <cell r="HS331" t="str">
            <v>нд</v>
          </cell>
          <cell r="HT331">
            <v>0</v>
          </cell>
          <cell r="HU331">
            <v>0</v>
          </cell>
          <cell r="HV331">
            <v>0</v>
          </cell>
          <cell r="HW331">
            <v>0</v>
          </cell>
          <cell r="HX331">
            <v>0</v>
          </cell>
          <cell r="HY331">
            <v>0</v>
          </cell>
          <cell r="HZ331">
            <v>0</v>
          </cell>
          <cell r="IA331">
            <v>0</v>
          </cell>
          <cell r="IB331">
            <v>0</v>
          </cell>
          <cell r="IC331">
            <v>0</v>
          </cell>
          <cell r="ID331" t="str">
            <v>нд</v>
          </cell>
          <cell r="IE331">
            <v>0</v>
          </cell>
          <cell r="IF331">
            <v>0</v>
          </cell>
          <cell r="IG331">
            <v>0</v>
          </cell>
          <cell r="IH331">
            <v>0</v>
          </cell>
          <cell r="II331">
            <v>0</v>
          </cell>
          <cell r="IJ331">
            <v>0</v>
          </cell>
          <cell r="IK331">
            <v>0</v>
          </cell>
          <cell r="IL331">
            <v>0</v>
          </cell>
          <cell r="IM331">
            <v>0</v>
          </cell>
          <cell r="IN331">
            <v>0</v>
          </cell>
          <cell r="IO331" t="str">
            <v>нд</v>
          </cell>
          <cell r="IP331">
            <v>0</v>
          </cell>
          <cell r="IQ331">
            <v>0</v>
          </cell>
          <cell r="IR331">
            <v>0</v>
          </cell>
          <cell r="IS331">
            <v>0</v>
          </cell>
          <cell r="IT331">
            <v>0</v>
          </cell>
          <cell r="IU331">
            <v>0</v>
          </cell>
          <cell r="IV331">
            <v>0</v>
          </cell>
          <cell r="IW331">
            <v>0</v>
          </cell>
          <cell r="IX331">
            <v>0</v>
          </cell>
          <cell r="IY331">
            <v>0</v>
          </cell>
          <cell r="IZ331" t="str">
            <v>нд</v>
          </cell>
          <cell r="JA331">
            <v>0</v>
          </cell>
          <cell r="JB331">
            <v>0</v>
          </cell>
          <cell r="JC331">
            <v>0</v>
          </cell>
          <cell r="JD331">
            <v>0</v>
          </cell>
          <cell r="JE331">
            <v>0</v>
          </cell>
          <cell r="JF331">
            <v>0</v>
          </cell>
          <cell r="JG331">
            <v>0</v>
          </cell>
          <cell r="JH331">
            <v>0</v>
          </cell>
          <cell r="JI331">
            <v>0</v>
          </cell>
          <cell r="JJ331">
            <v>0</v>
          </cell>
          <cell r="JK331" t="str">
            <v>нд</v>
          </cell>
          <cell r="JL331">
            <v>0</v>
          </cell>
          <cell r="JM331">
            <v>0</v>
          </cell>
          <cell r="JN331">
            <v>0</v>
          </cell>
          <cell r="JO331">
            <v>0</v>
          </cell>
          <cell r="JP331">
            <v>0</v>
          </cell>
          <cell r="JQ331">
            <v>0</v>
          </cell>
          <cell r="JR331">
            <v>0</v>
          </cell>
          <cell r="JS331">
            <v>0</v>
          </cell>
          <cell r="JT331">
            <v>0</v>
          </cell>
          <cell r="JU331">
            <v>0</v>
          </cell>
          <cell r="JV331" t="str">
            <v>нд</v>
          </cell>
          <cell r="JW331">
            <v>0</v>
          </cell>
          <cell r="JX331">
            <v>0</v>
          </cell>
          <cell r="JY331">
            <v>0</v>
          </cell>
          <cell r="JZ331">
            <v>0</v>
          </cell>
          <cell r="KA331">
            <v>0</v>
          </cell>
          <cell r="KB331">
            <v>0</v>
          </cell>
          <cell r="KC331">
            <v>0</v>
          </cell>
          <cell r="KD331">
            <v>0</v>
          </cell>
          <cell r="KE331">
            <v>0</v>
          </cell>
          <cell r="KF331">
            <v>0</v>
          </cell>
          <cell r="KG331" t="str">
            <v>нд</v>
          </cell>
          <cell r="KH331">
            <v>0</v>
          </cell>
          <cell r="KI331">
            <v>0</v>
          </cell>
          <cell r="KJ331">
            <v>0</v>
          </cell>
          <cell r="KK331">
            <v>0</v>
          </cell>
          <cell r="KL331">
            <v>0</v>
          </cell>
          <cell r="KM331">
            <v>0</v>
          </cell>
          <cell r="KN331">
            <v>0</v>
          </cell>
          <cell r="KO331">
            <v>0</v>
          </cell>
          <cell r="KP331">
            <v>0</v>
          </cell>
          <cell r="KQ331">
            <v>0</v>
          </cell>
          <cell r="KR331" t="str">
            <v>нд</v>
          </cell>
          <cell r="KS331">
            <v>0</v>
          </cell>
          <cell r="KT331">
            <v>0</v>
          </cell>
          <cell r="KU331">
            <v>0</v>
          </cell>
          <cell r="KV331">
            <v>0</v>
          </cell>
          <cell r="KW331">
            <v>0</v>
          </cell>
          <cell r="KX331">
            <v>0</v>
          </cell>
          <cell r="KY331">
            <v>0</v>
          </cell>
          <cell r="KZ331">
            <v>0</v>
          </cell>
          <cell r="LA331">
            <v>0</v>
          </cell>
          <cell r="LB331">
            <v>0</v>
          </cell>
          <cell r="LC331" t="str">
            <v>нд</v>
          </cell>
          <cell r="LD331">
            <v>0</v>
          </cell>
          <cell r="LE331">
            <v>0</v>
          </cell>
          <cell r="LF331">
            <v>0</v>
          </cell>
          <cell r="LG331">
            <v>0</v>
          </cell>
          <cell r="LH331">
            <v>0</v>
          </cell>
          <cell r="LI331">
            <v>0</v>
          </cell>
          <cell r="LJ331">
            <v>0</v>
          </cell>
          <cell r="LK331">
            <v>0</v>
          </cell>
          <cell r="LL331">
            <v>0</v>
          </cell>
          <cell r="LM331">
            <v>0</v>
          </cell>
          <cell r="LN331" t="str">
            <v>нд</v>
          </cell>
          <cell r="LO331">
            <v>0</v>
          </cell>
          <cell r="LP331">
            <v>0</v>
          </cell>
          <cell r="LQ331">
            <v>0</v>
          </cell>
          <cell r="LR331">
            <v>0</v>
          </cell>
          <cell r="LS331">
            <v>0</v>
          </cell>
          <cell r="LT331">
            <v>0</v>
          </cell>
          <cell r="LU331">
            <v>0</v>
          </cell>
          <cell r="LV331">
            <v>0</v>
          </cell>
          <cell r="LW331">
            <v>0</v>
          </cell>
          <cell r="LX331">
            <v>0</v>
          </cell>
          <cell r="LY331" t="str">
            <v>нд</v>
          </cell>
          <cell r="LZ331">
            <v>0</v>
          </cell>
          <cell r="MA331" t="str">
            <v>1.1.4</v>
          </cell>
          <cell r="MB331" t="str">
            <v>Строительство ТП Ф-19  ПС «Гудермес», Монтаж КТП с ТМ с устройством фундаментов и установкой оборудования для КТП</v>
          </cell>
          <cell r="MC331" t="str">
            <v>F_prj_109108_49179</v>
          </cell>
          <cell r="MD331" t="str">
            <v>F_prj_109108_49179</v>
          </cell>
          <cell r="ME331" t="b">
            <v>0</v>
          </cell>
          <cell r="MF331">
            <v>0</v>
          </cell>
          <cell r="MG331">
            <v>0</v>
          </cell>
          <cell r="MH331">
            <v>0</v>
          </cell>
          <cell r="MI331">
            <v>0</v>
          </cell>
          <cell r="MK331">
            <v>0</v>
          </cell>
          <cell r="ML331">
            <v>0</v>
          </cell>
          <cell r="MM331">
            <v>0</v>
          </cell>
          <cell r="MN331">
            <v>0</v>
          </cell>
          <cell r="MO331">
            <v>0</v>
          </cell>
          <cell r="MP331">
            <v>0</v>
          </cell>
          <cell r="MQ331">
            <v>0</v>
          </cell>
          <cell r="MR331">
            <v>0</v>
          </cell>
          <cell r="MS331">
            <v>0</v>
          </cell>
          <cell r="MT331">
            <v>0</v>
          </cell>
          <cell r="MU331">
            <v>0</v>
          </cell>
          <cell r="MV331">
            <v>0</v>
          </cell>
          <cell r="MW331">
            <v>0</v>
          </cell>
          <cell r="MX331">
            <v>0</v>
          </cell>
          <cell r="MY331">
            <v>0</v>
          </cell>
          <cell r="MZ331">
            <v>0</v>
          </cell>
          <cell r="NA331">
            <v>0</v>
          </cell>
          <cell r="NB331">
            <v>0</v>
          </cell>
          <cell r="NC331">
            <v>0</v>
          </cell>
          <cell r="ND331">
            <v>0</v>
          </cell>
          <cell r="NE331">
            <v>0</v>
          </cell>
          <cell r="NF331">
            <v>0</v>
          </cell>
          <cell r="NG331">
            <v>0</v>
          </cell>
          <cell r="NH331">
            <v>0</v>
          </cell>
          <cell r="NI331">
            <v>0</v>
          </cell>
          <cell r="NJ331">
            <v>0</v>
          </cell>
          <cell r="NK331">
            <v>0</v>
          </cell>
          <cell r="NL331">
            <v>0</v>
          </cell>
          <cell r="NM331">
            <v>0</v>
          </cell>
          <cell r="NN331">
            <v>0</v>
          </cell>
          <cell r="NO331">
            <v>0</v>
          </cell>
          <cell r="NP331">
            <v>0</v>
          </cell>
          <cell r="NQ331">
            <v>0</v>
          </cell>
          <cell r="NR331">
            <v>0</v>
          </cell>
          <cell r="NS331">
            <v>0</v>
          </cell>
          <cell r="NT331">
            <v>0</v>
          </cell>
          <cell r="NU331">
            <v>0</v>
          </cell>
          <cell r="NV331">
            <v>0</v>
          </cell>
          <cell r="NW331">
            <v>0</v>
          </cell>
          <cell r="NX331">
            <v>0</v>
          </cell>
          <cell r="NY331">
            <v>0</v>
          </cell>
          <cell r="NZ331">
            <v>0</v>
          </cell>
          <cell r="OA331">
            <v>0</v>
          </cell>
          <cell r="OB331">
            <v>0</v>
          </cell>
          <cell r="OC331">
            <v>0</v>
          </cell>
          <cell r="OD331">
            <v>0</v>
          </cell>
          <cell r="OE331">
            <v>0</v>
          </cell>
          <cell r="OF331">
            <v>0</v>
          </cell>
          <cell r="OG331">
            <v>0</v>
          </cell>
          <cell r="OH331">
            <v>0</v>
          </cell>
          <cell r="OI331">
            <v>0</v>
          </cell>
          <cell r="OJ331">
            <v>0</v>
          </cell>
          <cell r="OK331">
            <v>0</v>
          </cell>
          <cell r="OL331">
            <v>0</v>
          </cell>
          <cell r="ON331">
            <v>0</v>
          </cell>
          <cell r="OO331">
            <v>0</v>
          </cell>
          <cell r="OR331">
            <v>0</v>
          </cell>
          <cell r="OS331">
            <v>0</v>
          </cell>
          <cell r="OT331">
            <v>0</v>
          </cell>
          <cell r="OU331">
            <v>0</v>
          </cell>
          <cell r="OV331">
            <v>0</v>
          </cell>
          <cell r="OW331">
            <v>0</v>
          </cell>
          <cell r="OX331">
            <v>0</v>
          </cell>
          <cell r="OY331">
            <v>0</v>
          </cell>
          <cell r="OZ331">
            <v>0</v>
          </cell>
          <cell r="PA331">
            <v>0</v>
          </cell>
          <cell r="PB331">
            <v>0</v>
          </cell>
          <cell r="PC331">
            <v>0</v>
          </cell>
          <cell r="PD331">
            <v>0</v>
          </cell>
          <cell r="PE331">
            <v>0</v>
          </cell>
          <cell r="PF331">
            <v>0</v>
          </cell>
          <cell r="PG331">
            <v>0</v>
          </cell>
          <cell r="PH331">
            <v>0</v>
          </cell>
          <cell r="PI331">
            <v>0</v>
          </cell>
          <cell r="PJ331">
            <v>0</v>
          </cell>
          <cell r="PK331">
            <v>0</v>
          </cell>
          <cell r="PL331">
            <v>0</v>
          </cell>
          <cell r="PM331">
            <v>0</v>
          </cell>
          <cell r="PN331">
            <v>0</v>
          </cell>
          <cell r="PO331">
            <v>0</v>
          </cell>
          <cell r="PP331">
            <v>0</v>
          </cell>
          <cell r="PQ331">
            <v>0</v>
          </cell>
          <cell r="PR331">
            <v>0</v>
          </cell>
          <cell r="PS331">
            <v>0</v>
          </cell>
          <cell r="PT331">
            <v>0</v>
          </cell>
          <cell r="PU331">
            <v>0</v>
          </cell>
          <cell r="PV331">
            <v>0</v>
          </cell>
          <cell r="PW331">
            <v>0</v>
          </cell>
          <cell r="PX331">
            <v>0</v>
          </cell>
          <cell r="PY331">
            <v>0</v>
          </cell>
          <cell r="PZ331">
            <v>0</v>
          </cell>
        </row>
        <row r="332">
          <cell r="D332" t="str">
            <v>F_prj_109108_48363</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BY332">
            <v>0</v>
          </cell>
          <cell r="BZ332">
            <v>0</v>
          </cell>
          <cell r="CA332">
            <v>0</v>
          </cell>
          <cell r="CB332">
            <v>0</v>
          </cell>
          <cell r="CC332">
            <v>0</v>
          </cell>
          <cell r="CD332">
            <v>0</v>
          </cell>
          <cell r="CE332">
            <v>0</v>
          </cell>
          <cell r="CF332">
            <v>0</v>
          </cell>
          <cell r="CG332">
            <v>0</v>
          </cell>
          <cell r="CH332">
            <v>0</v>
          </cell>
          <cell r="CI332">
            <v>0</v>
          </cell>
          <cell r="CJ332">
            <v>0</v>
          </cell>
          <cell r="CK332">
            <v>0</v>
          </cell>
          <cell r="CL332">
            <v>0</v>
          </cell>
          <cell r="CM332">
            <v>0</v>
          </cell>
          <cell r="CN332">
            <v>0</v>
          </cell>
          <cell r="CO332">
            <v>0</v>
          </cell>
          <cell r="CP332">
            <v>0</v>
          </cell>
          <cell r="CQ332">
            <v>0</v>
          </cell>
          <cell r="CR332">
            <v>0</v>
          </cell>
          <cell r="CS332">
            <v>0</v>
          </cell>
          <cell r="CT332">
            <v>0</v>
          </cell>
          <cell r="CU332">
            <v>0</v>
          </cell>
          <cell r="CV332">
            <v>0</v>
          </cell>
          <cell r="CW332">
            <v>0</v>
          </cell>
          <cell r="CX332">
            <v>0</v>
          </cell>
          <cell r="CY332">
            <v>0</v>
          </cell>
          <cell r="CZ332">
            <v>0</v>
          </cell>
          <cell r="DA332">
            <v>0</v>
          </cell>
          <cell r="DB332">
            <v>0</v>
          </cell>
          <cell r="DD332">
            <v>0</v>
          </cell>
          <cell r="DE332">
            <v>0</v>
          </cell>
          <cell r="DF332">
            <v>0</v>
          </cell>
          <cell r="DG332">
            <v>0</v>
          </cell>
          <cell r="DI332">
            <v>0</v>
          </cell>
          <cell r="DJ332">
            <v>0</v>
          </cell>
          <cell r="DK332">
            <v>0</v>
          </cell>
          <cell r="DL332">
            <v>0</v>
          </cell>
          <cell r="DM332">
            <v>0</v>
          </cell>
          <cell r="DN332">
            <v>0</v>
          </cell>
          <cell r="DO332">
            <v>0</v>
          </cell>
          <cell r="DP332">
            <v>0</v>
          </cell>
          <cell r="DQ332">
            <v>0</v>
          </cell>
          <cell r="DR332">
            <v>0</v>
          </cell>
          <cell r="DS332">
            <v>0</v>
          </cell>
          <cell r="DT332">
            <v>0</v>
          </cell>
          <cell r="DU332">
            <v>0</v>
          </cell>
          <cell r="DV332">
            <v>0</v>
          </cell>
          <cell r="DW332">
            <v>0</v>
          </cell>
          <cell r="DX332">
            <v>0</v>
          </cell>
          <cell r="DY332">
            <v>0</v>
          </cell>
          <cell r="DZ332">
            <v>0</v>
          </cell>
          <cell r="EA332">
            <v>0</v>
          </cell>
          <cell r="EB332">
            <v>0</v>
          </cell>
          <cell r="EC332">
            <v>0</v>
          </cell>
          <cell r="ED332">
            <v>0</v>
          </cell>
          <cell r="EE332">
            <v>0</v>
          </cell>
          <cell r="EF332">
            <v>0</v>
          </cell>
          <cell r="EG332">
            <v>0</v>
          </cell>
          <cell r="EH332">
            <v>0</v>
          </cell>
          <cell r="EI332">
            <v>0</v>
          </cell>
          <cell r="EK332">
            <v>0</v>
          </cell>
          <cell r="EL332">
            <v>0.75</v>
          </cell>
          <cell r="EM332">
            <v>0</v>
          </cell>
          <cell r="EN332">
            <v>0</v>
          </cell>
          <cell r="EO332">
            <v>0</v>
          </cell>
          <cell r="EP332">
            <v>0</v>
          </cell>
          <cell r="EQ332">
            <v>0</v>
          </cell>
          <cell r="ER332">
            <v>0</v>
          </cell>
          <cell r="ES332">
            <v>0</v>
          </cell>
          <cell r="ET332">
            <v>0</v>
          </cell>
          <cell r="EU332">
            <v>0</v>
          </cell>
          <cell r="EV332">
            <v>0.75</v>
          </cell>
          <cell r="EW332">
            <v>0</v>
          </cell>
          <cell r="EX332">
            <v>0</v>
          </cell>
          <cell r="EY332">
            <v>0</v>
          </cell>
          <cell r="EZ332">
            <v>0</v>
          </cell>
          <cell r="FA332">
            <v>0</v>
          </cell>
          <cell r="FB332">
            <v>0</v>
          </cell>
          <cell r="FC332">
            <v>0</v>
          </cell>
          <cell r="FD332">
            <v>0</v>
          </cell>
          <cell r="FE332" t="str">
            <v>нд</v>
          </cell>
          <cell r="FF332">
            <v>0</v>
          </cell>
          <cell r="FG332">
            <v>0</v>
          </cell>
          <cell r="FH332">
            <v>0</v>
          </cell>
          <cell r="FI332">
            <v>0</v>
          </cell>
          <cell r="FJ332">
            <v>0</v>
          </cell>
          <cell r="FK332">
            <v>0</v>
          </cell>
          <cell r="FL332">
            <v>0</v>
          </cell>
          <cell r="FM332">
            <v>0</v>
          </cell>
          <cell r="FN332">
            <v>0</v>
          </cell>
          <cell r="FO332">
            <v>0</v>
          </cell>
          <cell r="FP332" t="str">
            <v>нд</v>
          </cell>
          <cell r="FQ332">
            <v>0</v>
          </cell>
          <cell r="FR332">
            <v>0</v>
          </cell>
          <cell r="FS332">
            <v>0</v>
          </cell>
          <cell r="FT332">
            <v>0</v>
          </cell>
          <cell r="FU332">
            <v>0</v>
          </cell>
          <cell r="FV332">
            <v>0</v>
          </cell>
          <cell r="FW332">
            <v>0</v>
          </cell>
          <cell r="FX332">
            <v>0</v>
          </cell>
          <cell r="FY332">
            <v>0</v>
          </cell>
          <cell r="FZ332">
            <v>0</v>
          </cell>
          <cell r="GA332" t="str">
            <v>нд</v>
          </cell>
          <cell r="GB332">
            <v>0</v>
          </cell>
          <cell r="GC332">
            <v>0</v>
          </cell>
          <cell r="GD332">
            <v>0</v>
          </cell>
          <cell r="GE332">
            <v>0</v>
          </cell>
          <cell r="GF332">
            <v>0</v>
          </cell>
          <cell r="GG332">
            <v>0</v>
          </cell>
          <cell r="GH332">
            <v>0</v>
          </cell>
          <cell r="GI332">
            <v>0</v>
          </cell>
          <cell r="GJ332">
            <v>0</v>
          </cell>
          <cell r="GK332">
            <v>0</v>
          </cell>
          <cell r="GL332" t="str">
            <v>нд</v>
          </cell>
          <cell r="GM332">
            <v>0</v>
          </cell>
          <cell r="GN332">
            <v>0</v>
          </cell>
          <cell r="GO332">
            <v>0</v>
          </cell>
          <cell r="GP332">
            <v>0</v>
          </cell>
          <cell r="GQ332">
            <v>0</v>
          </cell>
          <cell r="GR332">
            <v>0</v>
          </cell>
          <cell r="GS332">
            <v>0</v>
          </cell>
          <cell r="GT332">
            <v>0</v>
          </cell>
          <cell r="GU332">
            <v>0</v>
          </cell>
          <cell r="GV332">
            <v>0</v>
          </cell>
          <cell r="GW332" t="str">
            <v>нд</v>
          </cell>
          <cell r="GX332">
            <v>0</v>
          </cell>
          <cell r="GY332">
            <v>0</v>
          </cell>
          <cell r="GZ332">
            <v>0</v>
          </cell>
          <cell r="HA332">
            <v>0</v>
          </cell>
          <cell r="HB332">
            <v>0</v>
          </cell>
          <cell r="HC332">
            <v>0</v>
          </cell>
          <cell r="HD332">
            <v>0</v>
          </cell>
          <cell r="HE332">
            <v>0</v>
          </cell>
          <cell r="HF332">
            <v>0</v>
          </cell>
          <cell r="HG332">
            <v>0</v>
          </cell>
          <cell r="HH332" t="str">
            <v>нд</v>
          </cell>
          <cell r="HI332">
            <v>0</v>
          </cell>
          <cell r="HJ332">
            <v>0</v>
          </cell>
          <cell r="HK332">
            <v>0</v>
          </cell>
          <cell r="HL332">
            <v>0</v>
          </cell>
          <cell r="HM332">
            <v>0</v>
          </cell>
          <cell r="HN332">
            <v>0</v>
          </cell>
          <cell r="HO332">
            <v>0</v>
          </cell>
          <cell r="HP332">
            <v>0</v>
          </cell>
          <cell r="HQ332">
            <v>0</v>
          </cell>
          <cell r="HR332">
            <v>0</v>
          </cell>
          <cell r="HS332" t="str">
            <v>нд</v>
          </cell>
          <cell r="HT332">
            <v>0</v>
          </cell>
          <cell r="HU332">
            <v>0</v>
          </cell>
          <cell r="HV332">
            <v>0</v>
          </cell>
          <cell r="HW332">
            <v>0</v>
          </cell>
          <cell r="HX332">
            <v>0</v>
          </cell>
          <cell r="HY332">
            <v>0</v>
          </cell>
          <cell r="HZ332">
            <v>0</v>
          </cell>
          <cell r="IA332">
            <v>0</v>
          </cell>
          <cell r="IB332">
            <v>0</v>
          </cell>
          <cell r="IC332">
            <v>0</v>
          </cell>
          <cell r="ID332" t="str">
            <v>нд</v>
          </cell>
          <cell r="IE332">
            <v>0</v>
          </cell>
          <cell r="IF332">
            <v>0</v>
          </cell>
          <cell r="IG332">
            <v>0</v>
          </cell>
          <cell r="IH332">
            <v>0</v>
          </cell>
          <cell r="II332">
            <v>0</v>
          </cell>
          <cell r="IJ332">
            <v>0</v>
          </cell>
          <cell r="IK332">
            <v>0</v>
          </cell>
          <cell r="IL332">
            <v>0</v>
          </cell>
          <cell r="IM332">
            <v>0</v>
          </cell>
          <cell r="IN332">
            <v>0</v>
          </cell>
          <cell r="IO332" t="str">
            <v>нд</v>
          </cell>
          <cell r="IP332">
            <v>0</v>
          </cell>
          <cell r="IQ332">
            <v>0</v>
          </cell>
          <cell r="IR332">
            <v>0</v>
          </cell>
          <cell r="IS332">
            <v>0</v>
          </cell>
          <cell r="IT332">
            <v>0</v>
          </cell>
          <cell r="IU332">
            <v>0</v>
          </cell>
          <cell r="IV332">
            <v>0</v>
          </cell>
          <cell r="IW332">
            <v>0</v>
          </cell>
          <cell r="IX332">
            <v>0</v>
          </cell>
          <cell r="IY332">
            <v>0</v>
          </cell>
          <cell r="IZ332" t="str">
            <v>нд</v>
          </cell>
          <cell r="JA332">
            <v>0</v>
          </cell>
          <cell r="JB332">
            <v>0</v>
          </cell>
          <cell r="JC332">
            <v>0</v>
          </cell>
          <cell r="JD332">
            <v>0</v>
          </cell>
          <cell r="JE332">
            <v>0</v>
          </cell>
          <cell r="JF332">
            <v>0</v>
          </cell>
          <cell r="JG332">
            <v>0</v>
          </cell>
          <cell r="JH332">
            <v>0</v>
          </cell>
          <cell r="JI332">
            <v>0</v>
          </cell>
          <cell r="JJ332">
            <v>0</v>
          </cell>
          <cell r="JK332" t="str">
            <v>нд</v>
          </cell>
          <cell r="JL332">
            <v>0</v>
          </cell>
          <cell r="JM332">
            <v>0</v>
          </cell>
          <cell r="JN332">
            <v>0</v>
          </cell>
          <cell r="JO332">
            <v>0</v>
          </cell>
          <cell r="JP332">
            <v>0</v>
          </cell>
          <cell r="JQ332">
            <v>0</v>
          </cell>
          <cell r="JR332">
            <v>0</v>
          </cell>
          <cell r="JS332">
            <v>0</v>
          </cell>
          <cell r="JT332">
            <v>0</v>
          </cell>
          <cell r="JU332">
            <v>0</v>
          </cell>
          <cell r="JV332" t="str">
            <v>нд</v>
          </cell>
          <cell r="JW332">
            <v>0</v>
          </cell>
          <cell r="JX332">
            <v>0</v>
          </cell>
          <cell r="JY332">
            <v>0</v>
          </cell>
          <cell r="JZ332">
            <v>0</v>
          </cell>
          <cell r="KA332">
            <v>0</v>
          </cell>
          <cell r="KB332">
            <v>0</v>
          </cell>
          <cell r="KC332">
            <v>0</v>
          </cell>
          <cell r="KD332">
            <v>0</v>
          </cell>
          <cell r="KE332">
            <v>0</v>
          </cell>
          <cell r="KF332">
            <v>0</v>
          </cell>
          <cell r="KG332" t="str">
            <v>нд</v>
          </cell>
          <cell r="KH332">
            <v>0</v>
          </cell>
          <cell r="KI332">
            <v>0</v>
          </cell>
          <cell r="KJ332">
            <v>0</v>
          </cell>
          <cell r="KK332">
            <v>0</v>
          </cell>
          <cell r="KL332">
            <v>0</v>
          </cell>
          <cell r="KM332">
            <v>0</v>
          </cell>
          <cell r="KN332">
            <v>0</v>
          </cell>
          <cell r="KO332">
            <v>0</v>
          </cell>
          <cell r="KP332">
            <v>0</v>
          </cell>
          <cell r="KQ332">
            <v>0</v>
          </cell>
          <cell r="KR332" t="str">
            <v>нд</v>
          </cell>
          <cell r="KS332">
            <v>0</v>
          </cell>
          <cell r="KT332">
            <v>0</v>
          </cell>
          <cell r="KU332">
            <v>0</v>
          </cell>
          <cell r="KV332">
            <v>0</v>
          </cell>
          <cell r="KW332">
            <v>0</v>
          </cell>
          <cell r="KX332">
            <v>0</v>
          </cell>
          <cell r="KY332">
            <v>0</v>
          </cell>
          <cell r="KZ332">
            <v>0</v>
          </cell>
          <cell r="LA332">
            <v>0</v>
          </cell>
          <cell r="LB332">
            <v>0</v>
          </cell>
          <cell r="LC332" t="str">
            <v>нд</v>
          </cell>
          <cell r="LD332">
            <v>0</v>
          </cell>
          <cell r="LE332">
            <v>0</v>
          </cell>
          <cell r="LF332">
            <v>0</v>
          </cell>
          <cell r="LG332">
            <v>0</v>
          </cell>
          <cell r="LH332">
            <v>0</v>
          </cell>
          <cell r="LI332">
            <v>0</v>
          </cell>
          <cell r="LJ332">
            <v>0</v>
          </cell>
          <cell r="LK332">
            <v>0</v>
          </cell>
          <cell r="LL332">
            <v>0</v>
          </cell>
          <cell r="LM332">
            <v>0</v>
          </cell>
          <cell r="LN332" t="str">
            <v>нд</v>
          </cell>
          <cell r="LO332">
            <v>0</v>
          </cell>
          <cell r="LP332">
            <v>0</v>
          </cell>
          <cell r="LQ332">
            <v>0</v>
          </cell>
          <cell r="LR332">
            <v>0</v>
          </cell>
          <cell r="LS332">
            <v>0</v>
          </cell>
          <cell r="LT332">
            <v>0</v>
          </cell>
          <cell r="LU332">
            <v>0</v>
          </cell>
          <cell r="LV332">
            <v>0</v>
          </cell>
          <cell r="LW332">
            <v>0</v>
          </cell>
          <cell r="LX332">
            <v>0</v>
          </cell>
          <cell r="LY332" t="str">
            <v>нд</v>
          </cell>
          <cell r="LZ332">
            <v>0</v>
          </cell>
          <cell r="MA332" t="str">
            <v>1.1.4</v>
          </cell>
          <cell r="MB332" t="str">
            <v>Строительство ТП Ф-18, ПС «Горец», Монтаж КТП с ТМ с устройством фундаментов и установкой оборудования для КТП</v>
          </cell>
          <cell r="MC332" t="str">
            <v>F_prj_109108_48362</v>
          </cell>
          <cell r="MD332" t="str">
            <v>F_prj_109108_48362</v>
          </cell>
          <cell r="ME332" t="b">
            <v>0</v>
          </cell>
          <cell r="MF332">
            <v>0</v>
          </cell>
          <cell r="MG332">
            <v>0</v>
          </cell>
          <cell r="MH332">
            <v>0</v>
          </cell>
          <cell r="MI332">
            <v>0</v>
          </cell>
          <cell r="MK332">
            <v>0</v>
          </cell>
          <cell r="ML332">
            <v>0</v>
          </cell>
          <cell r="MM332">
            <v>0</v>
          </cell>
          <cell r="MN332">
            <v>0</v>
          </cell>
          <cell r="MO332">
            <v>0</v>
          </cell>
          <cell r="MP332">
            <v>0</v>
          </cell>
          <cell r="MQ332">
            <v>0</v>
          </cell>
          <cell r="MR332">
            <v>0</v>
          </cell>
          <cell r="MS332">
            <v>0</v>
          </cell>
          <cell r="MT332">
            <v>0</v>
          </cell>
          <cell r="MU332">
            <v>0</v>
          </cell>
          <cell r="MV332">
            <v>0</v>
          </cell>
          <cell r="MW332">
            <v>0</v>
          </cell>
          <cell r="MX332">
            <v>0</v>
          </cell>
          <cell r="MY332">
            <v>0</v>
          </cell>
          <cell r="MZ332">
            <v>0</v>
          </cell>
          <cell r="NA332">
            <v>0</v>
          </cell>
          <cell r="NB332">
            <v>0</v>
          </cell>
          <cell r="NC332">
            <v>0</v>
          </cell>
          <cell r="ND332">
            <v>0</v>
          </cell>
          <cell r="NE332">
            <v>0</v>
          </cell>
          <cell r="NF332">
            <v>0</v>
          </cell>
          <cell r="NG332">
            <v>0</v>
          </cell>
          <cell r="NH332">
            <v>0</v>
          </cell>
          <cell r="NI332">
            <v>0</v>
          </cell>
          <cell r="NJ332">
            <v>0</v>
          </cell>
          <cell r="NK332">
            <v>0</v>
          </cell>
          <cell r="NL332">
            <v>0</v>
          </cell>
          <cell r="NM332">
            <v>0</v>
          </cell>
          <cell r="NN332">
            <v>0</v>
          </cell>
          <cell r="NO332">
            <v>0</v>
          </cell>
          <cell r="NP332">
            <v>0</v>
          </cell>
          <cell r="NQ332">
            <v>0</v>
          </cell>
          <cell r="NR332">
            <v>0</v>
          </cell>
          <cell r="NS332">
            <v>0</v>
          </cell>
          <cell r="NT332">
            <v>0</v>
          </cell>
          <cell r="NU332">
            <v>0</v>
          </cell>
          <cell r="NV332">
            <v>0</v>
          </cell>
          <cell r="NW332">
            <v>0</v>
          </cell>
          <cell r="NX332">
            <v>0</v>
          </cell>
          <cell r="NY332">
            <v>0</v>
          </cell>
          <cell r="NZ332">
            <v>0</v>
          </cell>
          <cell r="OA332">
            <v>0</v>
          </cell>
          <cell r="OB332">
            <v>0</v>
          </cell>
          <cell r="OC332">
            <v>0</v>
          </cell>
          <cell r="OD332">
            <v>0</v>
          </cell>
          <cell r="OE332">
            <v>0</v>
          </cell>
          <cell r="OF332">
            <v>0</v>
          </cell>
          <cell r="OG332">
            <v>0</v>
          </cell>
          <cell r="OH332">
            <v>0</v>
          </cell>
          <cell r="OI332">
            <v>0</v>
          </cell>
          <cell r="OJ332">
            <v>0</v>
          </cell>
          <cell r="OK332">
            <v>0</v>
          </cell>
          <cell r="OL332">
            <v>0</v>
          </cell>
          <cell r="ON332">
            <v>0</v>
          </cell>
          <cell r="OO332">
            <v>0</v>
          </cell>
          <cell r="OR332">
            <v>0</v>
          </cell>
          <cell r="OS332">
            <v>0</v>
          </cell>
          <cell r="OT332">
            <v>0</v>
          </cell>
          <cell r="OU332">
            <v>0</v>
          </cell>
          <cell r="OV332">
            <v>0</v>
          </cell>
          <cell r="OW332">
            <v>0</v>
          </cell>
          <cell r="OX332">
            <v>0</v>
          </cell>
          <cell r="OY332">
            <v>0</v>
          </cell>
          <cell r="OZ332">
            <v>0</v>
          </cell>
          <cell r="PA332">
            <v>0</v>
          </cell>
          <cell r="PB332">
            <v>0</v>
          </cell>
          <cell r="PC332">
            <v>0</v>
          </cell>
          <cell r="PD332">
            <v>0</v>
          </cell>
          <cell r="PE332">
            <v>0</v>
          </cell>
          <cell r="PF332">
            <v>0</v>
          </cell>
          <cell r="PG332">
            <v>0</v>
          </cell>
          <cell r="PH332">
            <v>0</v>
          </cell>
          <cell r="PI332">
            <v>0</v>
          </cell>
          <cell r="PJ332">
            <v>0</v>
          </cell>
          <cell r="PK332">
            <v>0</v>
          </cell>
          <cell r="PL332">
            <v>0</v>
          </cell>
          <cell r="PM332">
            <v>0</v>
          </cell>
          <cell r="PN332">
            <v>0</v>
          </cell>
          <cell r="PO332">
            <v>0</v>
          </cell>
          <cell r="PP332">
            <v>0</v>
          </cell>
          <cell r="PQ332">
            <v>0</v>
          </cell>
          <cell r="PR332">
            <v>0</v>
          </cell>
          <cell r="PS332">
            <v>0</v>
          </cell>
          <cell r="PT332">
            <v>0</v>
          </cell>
          <cell r="PU332">
            <v>0</v>
          </cell>
          <cell r="PV332">
            <v>0</v>
          </cell>
          <cell r="PW332">
            <v>0</v>
          </cell>
          <cell r="PX332">
            <v>0</v>
          </cell>
          <cell r="PY332">
            <v>0</v>
          </cell>
          <cell r="PZ332">
            <v>0</v>
          </cell>
        </row>
        <row r="333">
          <cell r="D333" t="str">
            <v>F_prj_109108_48364</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0</v>
          </cell>
          <cell r="BT333">
            <v>0</v>
          </cell>
          <cell r="BU333">
            <v>0</v>
          </cell>
          <cell r="BV333">
            <v>0</v>
          </cell>
          <cell r="BW333">
            <v>0</v>
          </cell>
          <cell r="BX333">
            <v>0</v>
          </cell>
          <cell r="BY333">
            <v>0</v>
          </cell>
          <cell r="BZ333">
            <v>0</v>
          </cell>
          <cell r="CA333">
            <v>0</v>
          </cell>
          <cell r="CB333">
            <v>0</v>
          </cell>
          <cell r="CC333">
            <v>0</v>
          </cell>
          <cell r="CD333">
            <v>0</v>
          </cell>
          <cell r="CE333">
            <v>0</v>
          </cell>
          <cell r="CF333">
            <v>0</v>
          </cell>
          <cell r="CG333">
            <v>0</v>
          </cell>
          <cell r="CH333">
            <v>0</v>
          </cell>
          <cell r="CI333">
            <v>0</v>
          </cell>
          <cell r="CJ333">
            <v>0</v>
          </cell>
          <cell r="CK333">
            <v>0</v>
          </cell>
          <cell r="CL333">
            <v>0</v>
          </cell>
          <cell r="CM333">
            <v>0</v>
          </cell>
          <cell r="CN333">
            <v>0</v>
          </cell>
          <cell r="CO333">
            <v>0</v>
          </cell>
          <cell r="CP333">
            <v>0</v>
          </cell>
          <cell r="CQ333">
            <v>0</v>
          </cell>
          <cell r="CR333">
            <v>0</v>
          </cell>
          <cell r="CS333">
            <v>0</v>
          </cell>
          <cell r="CT333">
            <v>0</v>
          </cell>
          <cell r="CU333">
            <v>0</v>
          </cell>
          <cell r="CV333">
            <v>0</v>
          </cell>
          <cell r="CW333">
            <v>0</v>
          </cell>
          <cell r="CX333">
            <v>0</v>
          </cell>
          <cell r="CY333">
            <v>0</v>
          </cell>
          <cell r="CZ333">
            <v>0</v>
          </cell>
          <cell r="DA333">
            <v>0</v>
          </cell>
          <cell r="DB333">
            <v>0</v>
          </cell>
          <cell r="DD333">
            <v>0</v>
          </cell>
          <cell r="DE333">
            <v>0</v>
          </cell>
          <cell r="DF333">
            <v>0</v>
          </cell>
          <cell r="DG333">
            <v>0</v>
          </cell>
          <cell r="DI333">
            <v>0</v>
          </cell>
          <cell r="DJ333">
            <v>0</v>
          </cell>
          <cell r="DK333">
            <v>0</v>
          </cell>
          <cell r="DL333">
            <v>0</v>
          </cell>
          <cell r="DM333">
            <v>0</v>
          </cell>
          <cell r="DN333">
            <v>0</v>
          </cell>
          <cell r="DO333">
            <v>0</v>
          </cell>
          <cell r="DP333">
            <v>0</v>
          </cell>
          <cell r="DQ333">
            <v>0</v>
          </cell>
          <cell r="DR333">
            <v>0</v>
          </cell>
          <cell r="DS333">
            <v>0</v>
          </cell>
          <cell r="DT333">
            <v>0</v>
          </cell>
          <cell r="DU333">
            <v>0</v>
          </cell>
          <cell r="DV333">
            <v>0</v>
          </cell>
          <cell r="DW333">
            <v>0</v>
          </cell>
          <cell r="DX333">
            <v>0</v>
          </cell>
          <cell r="DY333">
            <v>0</v>
          </cell>
          <cell r="DZ333">
            <v>0</v>
          </cell>
          <cell r="EA333">
            <v>0</v>
          </cell>
          <cell r="EB333">
            <v>0</v>
          </cell>
          <cell r="EC333">
            <v>0</v>
          </cell>
          <cell r="ED333">
            <v>0</v>
          </cell>
          <cell r="EE333">
            <v>0</v>
          </cell>
          <cell r="EF333">
            <v>0</v>
          </cell>
          <cell r="EG333">
            <v>0</v>
          </cell>
          <cell r="EH333">
            <v>0</v>
          </cell>
          <cell r="EI333">
            <v>0</v>
          </cell>
          <cell r="EK333">
            <v>0</v>
          </cell>
          <cell r="EL333">
            <v>1</v>
          </cell>
          <cell r="EM333">
            <v>0</v>
          </cell>
          <cell r="EN333">
            <v>0</v>
          </cell>
          <cell r="EO333">
            <v>0</v>
          </cell>
          <cell r="EP333">
            <v>0</v>
          </cell>
          <cell r="EQ333">
            <v>0</v>
          </cell>
          <cell r="ER333">
            <v>0</v>
          </cell>
          <cell r="ES333">
            <v>0</v>
          </cell>
          <cell r="ET333">
            <v>0</v>
          </cell>
          <cell r="EU333">
            <v>0</v>
          </cell>
          <cell r="EV333">
            <v>1</v>
          </cell>
          <cell r="EW333">
            <v>0</v>
          </cell>
          <cell r="EX333">
            <v>0</v>
          </cell>
          <cell r="EY333">
            <v>0</v>
          </cell>
          <cell r="EZ333">
            <v>0</v>
          </cell>
          <cell r="FA333">
            <v>0</v>
          </cell>
          <cell r="FB333">
            <v>0</v>
          </cell>
          <cell r="FC333">
            <v>0</v>
          </cell>
          <cell r="FD333">
            <v>0</v>
          </cell>
          <cell r="FE333" t="str">
            <v>нд</v>
          </cell>
          <cell r="FF333">
            <v>0</v>
          </cell>
          <cell r="FG333">
            <v>0</v>
          </cell>
          <cell r="FH333">
            <v>0</v>
          </cell>
          <cell r="FI333">
            <v>0</v>
          </cell>
          <cell r="FJ333">
            <v>0</v>
          </cell>
          <cell r="FK333">
            <v>0</v>
          </cell>
          <cell r="FL333">
            <v>0</v>
          </cell>
          <cell r="FM333">
            <v>0</v>
          </cell>
          <cell r="FN333">
            <v>0</v>
          </cell>
          <cell r="FO333">
            <v>0</v>
          </cell>
          <cell r="FP333" t="str">
            <v>нд</v>
          </cell>
          <cell r="FQ333">
            <v>0</v>
          </cell>
          <cell r="FR333">
            <v>0</v>
          </cell>
          <cell r="FS333">
            <v>0</v>
          </cell>
          <cell r="FT333">
            <v>0</v>
          </cell>
          <cell r="FU333">
            <v>0</v>
          </cell>
          <cell r="FV333">
            <v>0</v>
          </cell>
          <cell r="FW333">
            <v>0</v>
          </cell>
          <cell r="FX333">
            <v>0</v>
          </cell>
          <cell r="FY333">
            <v>0</v>
          </cell>
          <cell r="FZ333">
            <v>0</v>
          </cell>
          <cell r="GA333" t="str">
            <v>нд</v>
          </cell>
          <cell r="GB333">
            <v>0</v>
          </cell>
          <cell r="GC333">
            <v>0</v>
          </cell>
          <cell r="GD333">
            <v>0</v>
          </cell>
          <cell r="GE333">
            <v>0</v>
          </cell>
          <cell r="GF333">
            <v>0</v>
          </cell>
          <cell r="GG333">
            <v>0</v>
          </cell>
          <cell r="GH333">
            <v>0</v>
          </cell>
          <cell r="GI333">
            <v>0</v>
          </cell>
          <cell r="GJ333">
            <v>0</v>
          </cell>
          <cell r="GK333">
            <v>0</v>
          </cell>
          <cell r="GL333" t="str">
            <v>нд</v>
          </cell>
          <cell r="GM333">
            <v>0</v>
          </cell>
          <cell r="GN333">
            <v>0</v>
          </cell>
          <cell r="GO333">
            <v>0</v>
          </cell>
          <cell r="GP333">
            <v>0</v>
          </cell>
          <cell r="GQ333">
            <v>0</v>
          </cell>
          <cell r="GR333">
            <v>0</v>
          </cell>
          <cell r="GS333">
            <v>0</v>
          </cell>
          <cell r="GT333">
            <v>0</v>
          </cell>
          <cell r="GU333">
            <v>0</v>
          </cell>
          <cell r="GV333">
            <v>0</v>
          </cell>
          <cell r="GW333" t="str">
            <v>нд</v>
          </cell>
          <cell r="GX333">
            <v>0</v>
          </cell>
          <cell r="GY333">
            <v>0</v>
          </cell>
          <cell r="GZ333">
            <v>0</v>
          </cell>
          <cell r="HA333">
            <v>0</v>
          </cell>
          <cell r="HB333">
            <v>0</v>
          </cell>
          <cell r="HC333">
            <v>0</v>
          </cell>
          <cell r="HD333">
            <v>0</v>
          </cell>
          <cell r="HE333">
            <v>0</v>
          </cell>
          <cell r="HF333">
            <v>0</v>
          </cell>
          <cell r="HG333">
            <v>0</v>
          </cell>
          <cell r="HH333" t="str">
            <v>нд</v>
          </cell>
          <cell r="HI333">
            <v>0</v>
          </cell>
          <cell r="HJ333">
            <v>0</v>
          </cell>
          <cell r="HK333">
            <v>0</v>
          </cell>
          <cell r="HL333">
            <v>0</v>
          </cell>
          <cell r="HM333">
            <v>0</v>
          </cell>
          <cell r="HN333">
            <v>0</v>
          </cell>
          <cell r="HO333">
            <v>0</v>
          </cell>
          <cell r="HP333">
            <v>0</v>
          </cell>
          <cell r="HQ333">
            <v>0</v>
          </cell>
          <cell r="HR333">
            <v>0</v>
          </cell>
          <cell r="HS333" t="str">
            <v>нд</v>
          </cell>
          <cell r="HT333">
            <v>0</v>
          </cell>
          <cell r="HU333">
            <v>0</v>
          </cell>
          <cell r="HV333">
            <v>0</v>
          </cell>
          <cell r="HW333">
            <v>0</v>
          </cell>
          <cell r="HX333">
            <v>0</v>
          </cell>
          <cell r="HY333">
            <v>0</v>
          </cell>
          <cell r="HZ333">
            <v>0</v>
          </cell>
          <cell r="IA333">
            <v>0</v>
          </cell>
          <cell r="IB333">
            <v>0</v>
          </cell>
          <cell r="IC333">
            <v>0</v>
          </cell>
          <cell r="ID333" t="str">
            <v>нд</v>
          </cell>
          <cell r="IE333">
            <v>0</v>
          </cell>
          <cell r="IF333">
            <v>0</v>
          </cell>
          <cell r="IG333">
            <v>0</v>
          </cell>
          <cell r="IH333">
            <v>0</v>
          </cell>
          <cell r="II333">
            <v>0</v>
          </cell>
          <cell r="IJ333">
            <v>0</v>
          </cell>
          <cell r="IK333">
            <v>0</v>
          </cell>
          <cell r="IL333">
            <v>0</v>
          </cell>
          <cell r="IM333">
            <v>0</v>
          </cell>
          <cell r="IN333">
            <v>0</v>
          </cell>
          <cell r="IO333" t="str">
            <v>нд</v>
          </cell>
          <cell r="IP333">
            <v>0</v>
          </cell>
          <cell r="IQ333">
            <v>0</v>
          </cell>
          <cell r="IR333">
            <v>0</v>
          </cell>
          <cell r="IS333">
            <v>0</v>
          </cell>
          <cell r="IT333">
            <v>0</v>
          </cell>
          <cell r="IU333">
            <v>0</v>
          </cell>
          <cell r="IV333">
            <v>0</v>
          </cell>
          <cell r="IW333">
            <v>0</v>
          </cell>
          <cell r="IX333">
            <v>0</v>
          </cell>
          <cell r="IY333">
            <v>0</v>
          </cell>
          <cell r="IZ333" t="str">
            <v>нд</v>
          </cell>
          <cell r="JA333">
            <v>0</v>
          </cell>
          <cell r="JB333">
            <v>0</v>
          </cell>
          <cell r="JC333">
            <v>0</v>
          </cell>
          <cell r="JD333">
            <v>0</v>
          </cell>
          <cell r="JE333">
            <v>0</v>
          </cell>
          <cell r="JF333">
            <v>0</v>
          </cell>
          <cell r="JG333">
            <v>0</v>
          </cell>
          <cell r="JH333">
            <v>0</v>
          </cell>
          <cell r="JI333">
            <v>0</v>
          </cell>
          <cell r="JJ333">
            <v>0</v>
          </cell>
          <cell r="JK333" t="str">
            <v>нд</v>
          </cell>
          <cell r="JL333">
            <v>0</v>
          </cell>
          <cell r="JM333">
            <v>0</v>
          </cell>
          <cell r="JN333">
            <v>0</v>
          </cell>
          <cell r="JO333">
            <v>0</v>
          </cell>
          <cell r="JP333">
            <v>0</v>
          </cell>
          <cell r="JQ333">
            <v>0</v>
          </cell>
          <cell r="JR333">
            <v>0</v>
          </cell>
          <cell r="JS333">
            <v>0</v>
          </cell>
          <cell r="JT333">
            <v>0</v>
          </cell>
          <cell r="JU333">
            <v>0</v>
          </cell>
          <cell r="JV333" t="str">
            <v>нд</v>
          </cell>
          <cell r="JW333">
            <v>0</v>
          </cell>
          <cell r="JX333">
            <v>0</v>
          </cell>
          <cell r="JY333">
            <v>0</v>
          </cell>
          <cell r="JZ333">
            <v>0</v>
          </cell>
          <cell r="KA333">
            <v>0</v>
          </cell>
          <cell r="KB333">
            <v>0</v>
          </cell>
          <cell r="KC333">
            <v>0</v>
          </cell>
          <cell r="KD333">
            <v>0</v>
          </cell>
          <cell r="KE333">
            <v>0</v>
          </cell>
          <cell r="KF333">
            <v>0</v>
          </cell>
          <cell r="KG333" t="str">
            <v>нд</v>
          </cell>
          <cell r="KH333">
            <v>0</v>
          </cell>
          <cell r="KI333">
            <v>0</v>
          </cell>
          <cell r="KJ333">
            <v>0</v>
          </cell>
          <cell r="KK333">
            <v>0</v>
          </cell>
          <cell r="KL333">
            <v>0</v>
          </cell>
          <cell r="KM333">
            <v>0</v>
          </cell>
          <cell r="KN333">
            <v>0</v>
          </cell>
          <cell r="KO333">
            <v>0</v>
          </cell>
          <cell r="KP333">
            <v>0</v>
          </cell>
          <cell r="KQ333">
            <v>0</v>
          </cell>
          <cell r="KR333" t="str">
            <v>нд</v>
          </cell>
          <cell r="KS333">
            <v>0</v>
          </cell>
          <cell r="KT333">
            <v>0</v>
          </cell>
          <cell r="KU333">
            <v>0</v>
          </cell>
          <cell r="KV333">
            <v>0</v>
          </cell>
          <cell r="KW333">
            <v>0</v>
          </cell>
          <cell r="KX333">
            <v>0</v>
          </cell>
          <cell r="KY333">
            <v>0</v>
          </cell>
          <cell r="KZ333">
            <v>0</v>
          </cell>
          <cell r="LA333">
            <v>0</v>
          </cell>
          <cell r="LB333">
            <v>0</v>
          </cell>
          <cell r="LC333" t="str">
            <v>нд</v>
          </cell>
          <cell r="LD333">
            <v>0</v>
          </cell>
          <cell r="LE333">
            <v>0</v>
          </cell>
          <cell r="LF333">
            <v>0</v>
          </cell>
          <cell r="LG333">
            <v>0</v>
          </cell>
          <cell r="LH333">
            <v>0</v>
          </cell>
          <cell r="LI333">
            <v>0</v>
          </cell>
          <cell r="LJ333">
            <v>0</v>
          </cell>
          <cell r="LK333">
            <v>0</v>
          </cell>
          <cell r="LL333">
            <v>0</v>
          </cell>
          <cell r="LM333">
            <v>0</v>
          </cell>
          <cell r="LN333" t="str">
            <v>нд</v>
          </cell>
          <cell r="LO333">
            <v>0</v>
          </cell>
          <cell r="LP333">
            <v>0</v>
          </cell>
          <cell r="LQ333">
            <v>0</v>
          </cell>
          <cell r="LR333">
            <v>0</v>
          </cell>
          <cell r="LS333">
            <v>0</v>
          </cell>
          <cell r="LT333">
            <v>0</v>
          </cell>
          <cell r="LU333">
            <v>0</v>
          </cell>
          <cell r="LV333">
            <v>0</v>
          </cell>
          <cell r="LW333">
            <v>0</v>
          </cell>
          <cell r="LX333">
            <v>0</v>
          </cell>
          <cell r="LY333" t="str">
            <v>нд</v>
          </cell>
          <cell r="LZ333">
            <v>0</v>
          </cell>
          <cell r="MA333" t="str">
            <v>1.1.4</v>
          </cell>
          <cell r="MB333" t="str">
            <v>Строительство ТП Ф-3, ПС «Шали», Монтаж КТП с ТМ с устройством фундаментов и установкой оборудования для КТП</v>
          </cell>
          <cell r="MC333" t="str">
            <v>F_prj_109108_48363</v>
          </cell>
          <cell r="MD333" t="str">
            <v>F_prj_109108_48363</v>
          </cell>
          <cell r="ME333" t="b">
            <v>0</v>
          </cell>
          <cell r="MF333">
            <v>0</v>
          </cell>
          <cell r="MG333">
            <v>0</v>
          </cell>
          <cell r="MH333">
            <v>0</v>
          </cell>
          <cell r="MI333">
            <v>0</v>
          </cell>
          <cell r="MK333">
            <v>0</v>
          </cell>
          <cell r="ML333">
            <v>0</v>
          </cell>
          <cell r="MM333">
            <v>0</v>
          </cell>
          <cell r="MN333">
            <v>0</v>
          </cell>
          <cell r="MO333">
            <v>0</v>
          </cell>
          <cell r="MP333">
            <v>0</v>
          </cell>
          <cell r="MQ333">
            <v>0</v>
          </cell>
          <cell r="MR333">
            <v>0</v>
          </cell>
          <cell r="MS333">
            <v>0</v>
          </cell>
          <cell r="MT333">
            <v>0</v>
          </cell>
          <cell r="MU333">
            <v>0</v>
          </cell>
          <cell r="MV333">
            <v>0</v>
          </cell>
          <cell r="MW333">
            <v>0</v>
          </cell>
          <cell r="MX333">
            <v>0</v>
          </cell>
          <cell r="MY333">
            <v>0</v>
          </cell>
          <cell r="MZ333">
            <v>0</v>
          </cell>
          <cell r="NA333">
            <v>0</v>
          </cell>
          <cell r="NB333">
            <v>0</v>
          </cell>
          <cell r="NC333">
            <v>0</v>
          </cell>
          <cell r="ND333">
            <v>0</v>
          </cell>
          <cell r="NE333">
            <v>0</v>
          </cell>
          <cell r="NF333">
            <v>0</v>
          </cell>
          <cell r="NG333">
            <v>0</v>
          </cell>
          <cell r="NH333">
            <v>0</v>
          </cell>
          <cell r="NI333">
            <v>0</v>
          </cell>
          <cell r="NJ333">
            <v>0</v>
          </cell>
          <cell r="NK333">
            <v>0</v>
          </cell>
          <cell r="NL333">
            <v>0</v>
          </cell>
          <cell r="NM333">
            <v>0</v>
          </cell>
          <cell r="NN333">
            <v>0</v>
          </cell>
          <cell r="NO333">
            <v>0</v>
          </cell>
          <cell r="NP333">
            <v>0</v>
          </cell>
          <cell r="NQ333">
            <v>0</v>
          </cell>
          <cell r="NR333">
            <v>0</v>
          </cell>
          <cell r="NS333">
            <v>0</v>
          </cell>
          <cell r="NT333">
            <v>0</v>
          </cell>
          <cell r="NU333">
            <v>0</v>
          </cell>
          <cell r="NV333">
            <v>0</v>
          </cell>
          <cell r="NW333">
            <v>0</v>
          </cell>
          <cell r="NX333">
            <v>0</v>
          </cell>
          <cell r="NY333">
            <v>0</v>
          </cell>
          <cell r="NZ333">
            <v>0</v>
          </cell>
          <cell r="OA333">
            <v>0</v>
          </cell>
          <cell r="OB333">
            <v>0</v>
          </cell>
          <cell r="OC333">
            <v>0</v>
          </cell>
          <cell r="OD333">
            <v>0</v>
          </cell>
          <cell r="OE333">
            <v>0</v>
          </cell>
          <cell r="OF333">
            <v>0</v>
          </cell>
          <cell r="OG333">
            <v>0</v>
          </cell>
          <cell r="OH333">
            <v>0</v>
          </cell>
          <cell r="OI333">
            <v>0</v>
          </cell>
          <cell r="OJ333">
            <v>0</v>
          </cell>
          <cell r="OK333">
            <v>0</v>
          </cell>
          <cell r="OL333">
            <v>0</v>
          </cell>
          <cell r="ON333">
            <v>0</v>
          </cell>
          <cell r="OO333">
            <v>0</v>
          </cell>
          <cell r="OR333">
            <v>0</v>
          </cell>
          <cell r="OS333">
            <v>0</v>
          </cell>
          <cell r="OT333">
            <v>0</v>
          </cell>
          <cell r="OU333">
            <v>0</v>
          </cell>
          <cell r="OV333">
            <v>0</v>
          </cell>
          <cell r="OW333">
            <v>0</v>
          </cell>
          <cell r="OX333">
            <v>0</v>
          </cell>
          <cell r="OY333">
            <v>0</v>
          </cell>
          <cell r="OZ333">
            <v>0</v>
          </cell>
          <cell r="PA333">
            <v>0</v>
          </cell>
          <cell r="PB333">
            <v>0</v>
          </cell>
          <cell r="PC333">
            <v>0</v>
          </cell>
          <cell r="PD333">
            <v>0</v>
          </cell>
          <cell r="PE333">
            <v>0</v>
          </cell>
          <cell r="PF333">
            <v>0</v>
          </cell>
          <cell r="PG333">
            <v>0</v>
          </cell>
          <cell r="PH333">
            <v>0</v>
          </cell>
          <cell r="PI333">
            <v>0</v>
          </cell>
          <cell r="PJ333">
            <v>0</v>
          </cell>
          <cell r="PK333">
            <v>0</v>
          </cell>
          <cell r="PL333">
            <v>0</v>
          </cell>
          <cell r="PM333">
            <v>0</v>
          </cell>
          <cell r="PN333">
            <v>0</v>
          </cell>
          <cell r="PO333">
            <v>0</v>
          </cell>
          <cell r="PP333">
            <v>0</v>
          </cell>
          <cell r="PQ333">
            <v>0</v>
          </cell>
          <cell r="PR333">
            <v>0</v>
          </cell>
          <cell r="PS333">
            <v>0</v>
          </cell>
          <cell r="PT333">
            <v>0</v>
          </cell>
          <cell r="PU333">
            <v>0</v>
          </cell>
          <cell r="PV333">
            <v>0</v>
          </cell>
          <cell r="PW333">
            <v>0</v>
          </cell>
          <cell r="PX333">
            <v>0</v>
          </cell>
          <cell r="PY333">
            <v>0</v>
          </cell>
          <cell r="PZ333">
            <v>0</v>
          </cell>
        </row>
        <row r="334">
          <cell r="D334" t="str">
            <v>F_prj_109108_48365</v>
          </cell>
          <cell r="E334">
            <v>0</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v>0</v>
          </cell>
          <cell r="BQ334">
            <v>0</v>
          </cell>
          <cell r="BR334">
            <v>0</v>
          </cell>
          <cell r="BS334">
            <v>0</v>
          </cell>
          <cell r="BT334">
            <v>0</v>
          </cell>
          <cell r="BU334">
            <v>0</v>
          </cell>
          <cell r="BV334">
            <v>0</v>
          </cell>
          <cell r="BW334">
            <v>0</v>
          </cell>
          <cell r="BX334">
            <v>0</v>
          </cell>
          <cell r="BY334">
            <v>0</v>
          </cell>
          <cell r="BZ334">
            <v>0</v>
          </cell>
          <cell r="CA334">
            <v>0</v>
          </cell>
          <cell r="CB334">
            <v>0</v>
          </cell>
          <cell r="CC334">
            <v>0</v>
          </cell>
          <cell r="CD334">
            <v>0</v>
          </cell>
          <cell r="CE334">
            <v>0</v>
          </cell>
          <cell r="CF334">
            <v>0</v>
          </cell>
          <cell r="CG334">
            <v>0</v>
          </cell>
          <cell r="CH334">
            <v>0</v>
          </cell>
          <cell r="CI334">
            <v>0</v>
          </cell>
          <cell r="CJ334">
            <v>0</v>
          </cell>
          <cell r="CK334">
            <v>0</v>
          </cell>
          <cell r="CL334">
            <v>0</v>
          </cell>
          <cell r="CM334">
            <v>0</v>
          </cell>
          <cell r="CN334">
            <v>0</v>
          </cell>
          <cell r="CO334">
            <v>0</v>
          </cell>
          <cell r="CP334">
            <v>0</v>
          </cell>
          <cell r="CQ334">
            <v>0</v>
          </cell>
          <cell r="CR334">
            <v>0</v>
          </cell>
          <cell r="CS334">
            <v>0</v>
          </cell>
          <cell r="CT334">
            <v>0</v>
          </cell>
          <cell r="CU334">
            <v>0</v>
          </cell>
          <cell r="CV334">
            <v>0</v>
          </cell>
          <cell r="CW334">
            <v>0</v>
          </cell>
          <cell r="CX334">
            <v>0</v>
          </cell>
          <cell r="CY334">
            <v>0</v>
          </cell>
          <cell r="CZ334">
            <v>0</v>
          </cell>
          <cell r="DA334">
            <v>0</v>
          </cell>
          <cell r="DB334">
            <v>0</v>
          </cell>
          <cell r="DD334">
            <v>0</v>
          </cell>
          <cell r="DE334">
            <v>0</v>
          </cell>
          <cell r="DF334">
            <v>0</v>
          </cell>
          <cell r="DG334">
            <v>0</v>
          </cell>
          <cell r="DI334">
            <v>0</v>
          </cell>
          <cell r="DJ334">
            <v>0</v>
          </cell>
          <cell r="DK334">
            <v>0</v>
          </cell>
          <cell r="DL334">
            <v>0</v>
          </cell>
          <cell r="DM334">
            <v>0</v>
          </cell>
          <cell r="DN334">
            <v>0</v>
          </cell>
          <cell r="DO334">
            <v>0</v>
          </cell>
          <cell r="DP334">
            <v>0</v>
          </cell>
          <cell r="DQ334">
            <v>0</v>
          </cell>
          <cell r="DR334">
            <v>0</v>
          </cell>
          <cell r="DS334">
            <v>0</v>
          </cell>
          <cell r="DT334">
            <v>0</v>
          </cell>
          <cell r="DU334">
            <v>0</v>
          </cell>
          <cell r="DV334">
            <v>0</v>
          </cell>
          <cell r="DW334">
            <v>0</v>
          </cell>
          <cell r="DX334">
            <v>0</v>
          </cell>
          <cell r="DY334">
            <v>0</v>
          </cell>
          <cell r="DZ334">
            <v>0</v>
          </cell>
          <cell r="EA334">
            <v>0</v>
          </cell>
          <cell r="EB334">
            <v>0</v>
          </cell>
          <cell r="EC334">
            <v>0</v>
          </cell>
          <cell r="ED334">
            <v>0</v>
          </cell>
          <cell r="EE334">
            <v>0</v>
          </cell>
          <cell r="EF334">
            <v>0</v>
          </cell>
          <cell r="EG334">
            <v>0</v>
          </cell>
          <cell r="EH334">
            <v>0</v>
          </cell>
          <cell r="EI334">
            <v>0</v>
          </cell>
          <cell r="EK334">
            <v>0</v>
          </cell>
          <cell r="EL334">
            <v>1.25</v>
          </cell>
          <cell r="EM334">
            <v>0</v>
          </cell>
          <cell r="EN334">
            <v>0</v>
          </cell>
          <cell r="EO334">
            <v>0</v>
          </cell>
          <cell r="EP334">
            <v>0</v>
          </cell>
          <cell r="EQ334">
            <v>0</v>
          </cell>
          <cell r="ER334">
            <v>0</v>
          </cell>
          <cell r="ES334">
            <v>0</v>
          </cell>
          <cell r="ET334">
            <v>0</v>
          </cell>
          <cell r="EU334">
            <v>0</v>
          </cell>
          <cell r="EV334">
            <v>1.25</v>
          </cell>
          <cell r="EW334">
            <v>0</v>
          </cell>
          <cell r="EX334">
            <v>0</v>
          </cell>
          <cell r="EY334">
            <v>0</v>
          </cell>
          <cell r="EZ334">
            <v>0</v>
          </cell>
          <cell r="FA334">
            <v>0</v>
          </cell>
          <cell r="FB334">
            <v>0</v>
          </cell>
          <cell r="FC334">
            <v>0</v>
          </cell>
          <cell r="FD334">
            <v>0</v>
          </cell>
          <cell r="FE334" t="str">
            <v>нд</v>
          </cell>
          <cell r="FF334">
            <v>0</v>
          </cell>
          <cell r="FG334">
            <v>0</v>
          </cell>
          <cell r="FH334">
            <v>0</v>
          </cell>
          <cell r="FI334">
            <v>0</v>
          </cell>
          <cell r="FJ334">
            <v>0</v>
          </cell>
          <cell r="FK334">
            <v>0</v>
          </cell>
          <cell r="FL334">
            <v>0</v>
          </cell>
          <cell r="FM334">
            <v>0</v>
          </cell>
          <cell r="FN334">
            <v>0</v>
          </cell>
          <cell r="FO334">
            <v>0</v>
          </cell>
          <cell r="FP334" t="str">
            <v>нд</v>
          </cell>
          <cell r="FQ334">
            <v>0</v>
          </cell>
          <cell r="FR334">
            <v>0</v>
          </cell>
          <cell r="FS334">
            <v>0</v>
          </cell>
          <cell r="FT334">
            <v>0</v>
          </cell>
          <cell r="FU334">
            <v>0</v>
          </cell>
          <cell r="FV334">
            <v>0</v>
          </cell>
          <cell r="FW334">
            <v>0</v>
          </cell>
          <cell r="FX334">
            <v>0</v>
          </cell>
          <cell r="FY334">
            <v>0</v>
          </cell>
          <cell r="FZ334">
            <v>0</v>
          </cell>
          <cell r="GA334" t="str">
            <v>нд</v>
          </cell>
          <cell r="GB334">
            <v>0</v>
          </cell>
          <cell r="GC334">
            <v>0</v>
          </cell>
          <cell r="GD334">
            <v>0</v>
          </cell>
          <cell r="GE334">
            <v>0</v>
          </cell>
          <cell r="GF334">
            <v>0</v>
          </cell>
          <cell r="GG334">
            <v>0</v>
          </cell>
          <cell r="GH334">
            <v>0</v>
          </cell>
          <cell r="GI334">
            <v>0</v>
          </cell>
          <cell r="GJ334">
            <v>0</v>
          </cell>
          <cell r="GK334">
            <v>0</v>
          </cell>
          <cell r="GL334" t="str">
            <v>нд</v>
          </cell>
          <cell r="GM334">
            <v>0</v>
          </cell>
          <cell r="GN334">
            <v>0</v>
          </cell>
          <cell r="GO334">
            <v>0</v>
          </cell>
          <cell r="GP334">
            <v>0</v>
          </cell>
          <cell r="GQ334">
            <v>0</v>
          </cell>
          <cell r="GR334">
            <v>0</v>
          </cell>
          <cell r="GS334">
            <v>0</v>
          </cell>
          <cell r="GT334">
            <v>0</v>
          </cell>
          <cell r="GU334">
            <v>0</v>
          </cell>
          <cell r="GV334">
            <v>0</v>
          </cell>
          <cell r="GW334" t="str">
            <v>нд</v>
          </cell>
          <cell r="GX334">
            <v>0</v>
          </cell>
          <cell r="GY334">
            <v>0</v>
          </cell>
          <cell r="GZ334">
            <v>0</v>
          </cell>
          <cell r="HA334">
            <v>0</v>
          </cell>
          <cell r="HB334">
            <v>0</v>
          </cell>
          <cell r="HC334">
            <v>0</v>
          </cell>
          <cell r="HD334">
            <v>0</v>
          </cell>
          <cell r="HE334">
            <v>0</v>
          </cell>
          <cell r="HF334">
            <v>0</v>
          </cell>
          <cell r="HG334">
            <v>0</v>
          </cell>
          <cell r="HH334" t="str">
            <v>нд</v>
          </cell>
          <cell r="HI334">
            <v>0</v>
          </cell>
          <cell r="HJ334">
            <v>0</v>
          </cell>
          <cell r="HK334">
            <v>0</v>
          </cell>
          <cell r="HL334">
            <v>0</v>
          </cell>
          <cell r="HM334">
            <v>0</v>
          </cell>
          <cell r="HN334">
            <v>0</v>
          </cell>
          <cell r="HO334">
            <v>0</v>
          </cell>
          <cell r="HP334">
            <v>0</v>
          </cell>
          <cell r="HQ334">
            <v>0</v>
          </cell>
          <cell r="HR334">
            <v>0</v>
          </cell>
          <cell r="HS334" t="str">
            <v>нд</v>
          </cell>
          <cell r="HT334">
            <v>0</v>
          </cell>
          <cell r="HU334">
            <v>0</v>
          </cell>
          <cell r="HV334">
            <v>0</v>
          </cell>
          <cell r="HW334">
            <v>0</v>
          </cell>
          <cell r="HX334">
            <v>0</v>
          </cell>
          <cell r="HY334">
            <v>0</v>
          </cell>
          <cell r="HZ334">
            <v>0</v>
          </cell>
          <cell r="IA334">
            <v>0</v>
          </cell>
          <cell r="IB334">
            <v>0</v>
          </cell>
          <cell r="IC334">
            <v>0</v>
          </cell>
          <cell r="ID334" t="str">
            <v>нд</v>
          </cell>
          <cell r="IE334">
            <v>0</v>
          </cell>
          <cell r="IF334">
            <v>0</v>
          </cell>
          <cell r="IG334">
            <v>0</v>
          </cell>
          <cell r="IH334">
            <v>0</v>
          </cell>
          <cell r="II334">
            <v>0</v>
          </cell>
          <cell r="IJ334">
            <v>0</v>
          </cell>
          <cell r="IK334">
            <v>0</v>
          </cell>
          <cell r="IL334">
            <v>0</v>
          </cell>
          <cell r="IM334">
            <v>0</v>
          </cell>
          <cell r="IN334">
            <v>0</v>
          </cell>
          <cell r="IO334" t="str">
            <v>нд</v>
          </cell>
          <cell r="IP334">
            <v>0</v>
          </cell>
          <cell r="IQ334">
            <v>0</v>
          </cell>
          <cell r="IR334">
            <v>0</v>
          </cell>
          <cell r="IS334">
            <v>0</v>
          </cell>
          <cell r="IT334">
            <v>0</v>
          </cell>
          <cell r="IU334">
            <v>0</v>
          </cell>
          <cell r="IV334">
            <v>0</v>
          </cell>
          <cell r="IW334">
            <v>0</v>
          </cell>
          <cell r="IX334">
            <v>0</v>
          </cell>
          <cell r="IY334">
            <v>0</v>
          </cell>
          <cell r="IZ334" t="str">
            <v>нд</v>
          </cell>
          <cell r="JA334">
            <v>0</v>
          </cell>
          <cell r="JB334">
            <v>0</v>
          </cell>
          <cell r="JC334">
            <v>0</v>
          </cell>
          <cell r="JD334">
            <v>0</v>
          </cell>
          <cell r="JE334">
            <v>0</v>
          </cell>
          <cell r="JF334">
            <v>0</v>
          </cell>
          <cell r="JG334">
            <v>0</v>
          </cell>
          <cell r="JH334">
            <v>0</v>
          </cell>
          <cell r="JI334">
            <v>0</v>
          </cell>
          <cell r="JJ334">
            <v>0</v>
          </cell>
          <cell r="JK334" t="str">
            <v>нд</v>
          </cell>
          <cell r="JL334">
            <v>0</v>
          </cell>
          <cell r="JM334">
            <v>0</v>
          </cell>
          <cell r="JN334">
            <v>0</v>
          </cell>
          <cell r="JO334">
            <v>0</v>
          </cell>
          <cell r="JP334">
            <v>0</v>
          </cell>
          <cell r="JQ334">
            <v>0</v>
          </cell>
          <cell r="JR334">
            <v>0</v>
          </cell>
          <cell r="JS334">
            <v>0</v>
          </cell>
          <cell r="JT334">
            <v>0</v>
          </cell>
          <cell r="JU334">
            <v>0</v>
          </cell>
          <cell r="JV334" t="str">
            <v>нд</v>
          </cell>
          <cell r="JW334">
            <v>0</v>
          </cell>
          <cell r="JX334">
            <v>0</v>
          </cell>
          <cell r="JY334">
            <v>0</v>
          </cell>
          <cell r="JZ334">
            <v>0</v>
          </cell>
          <cell r="KA334">
            <v>0</v>
          </cell>
          <cell r="KB334">
            <v>0</v>
          </cell>
          <cell r="KC334">
            <v>0</v>
          </cell>
          <cell r="KD334">
            <v>0</v>
          </cell>
          <cell r="KE334">
            <v>0</v>
          </cell>
          <cell r="KF334">
            <v>0</v>
          </cell>
          <cell r="KG334" t="str">
            <v>нд</v>
          </cell>
          <cell r="KH334">
            <v>0</v>
          </cell>
          <cell r="KI334">
            <v>0</v>
          </cell>
          <cell r="KJ334">
            <v>0</v>
          </cell>
          <cell r="KK334">
            <v>0</v>
          </cell>
          <cell r="KL334">
            <v>0</v>
          </cell>
          <cell r="KM334">
            <v>0</v>
          </cell>
          <cell r="KN334">
            <v>0</v>
          </cell>
          <cell r="KO334">
            <v>0</v>
          </cell>
          <cell r="KP334">
            <v>0</v>
          </cell>
          <cell r="KQ334">
            <v>0</v>
          </cell>
          <cell r="KR334" t="str">
            <v>нд</v>
          </cell>
          <cell r="KS334">
            <v>0</v>
          </cell>
          <cell r="KT334">
            <v>0</v>
          </cell>
          <cell r="KU334">
            <v>0</v>
          </cell>
          <cell r="KV334">
            <v>0</v>
          </cell>
          <cell r="KW334">
            <v>0</v>
          </cell>
          <cell r="KX334">
            <v>0</v>
          </cell>
          <cell r="KY334">
            <v>0</v>
          </cell>
          <cell r="KZ334">
            <v>0</v>
          </cell>
          <cell r="LA334">
            <v>0</v>
          </cell>
          <cell r="LB334">
            <v>0</v>
          </cell>
          <cell r="LC334" t="str">
            <v>нд</v>
          </cell>
          <cell r="LD334">
            <v>0</v>
          </cell>
          <cell r="LE334">
            <v>0</v>
          </cell>
          <cell r="LF334">
            <v>0</v>
          </cell>
          <cell r="LG334">
            <v>0</v>
          </cell>
          <cell r="LH334">
            <v>0</v>
          </cell>
          <cell r="LI334">
            <v>0</v>
          </cell>
          <cell r="LJ334">
            <v>0</v>
          </cell>
          <cell r="LK334">
            <v>0</v>
          </cell>
          <cell r="LL334">
            <v>0</v>
          </cell>
          <cell r="LM334">
            <v>0</v>
          </cell>
          <cell r="LN334" t="str">
            <v>нд</v>
          </cell>
          <cell r="LO334">
            <v>0</v>
          </cell>
          <cell r="LP334">
            <v>0</v>
          </cell>
          <cell r="LQ334">
            <v>0</v>
          </cell>
          <cell r="LR334">
            <v>0</v>
          </cell>
          <cell r="LS334">
            <v>0</v>
          </cell>
          <cell r="LT334">
            <v>0</v>
          </cell>
          <cell r="LU334">
            <v>0</v>
          </cell>
          <cell r="LV334">
            <v>0</v>
          </cell>
          <cell r="LW334">
            <v>0</v>
          </cell>
          <cell r="LX334">
            <v>0</v>
          </cell>
          <cell r="LY334" t="str">
            <v>нд</v>
          </cell>
          <cell r="LZ334">
            <v>0</v>
          </cell>
          <cell r="MA334" t="str">
            <v>1.1.4</v>
          </cell>
          <cell r="MB334" t="str">
            <v>Строительство ТП Ф-5, ПС "Курчалой", Монтаж КТП с ТМ с устройством фундаментов и установкой оборудования для КТП</v>
          </cell>
          <cell r="MC334" t="str">
            <v>F_prj_109108_48364</v>
          </cell>
          <cell r="MD334" t="str">
            <v>F_prj_109108_48364</v>
          </cell>
          <cell r="ME334" t="b">
            <v>0</v>
          </cell>
          <cell r="MF334">
            <v>0</v>
          </cell>
          <cell r="MG334">
            <v>0</v>
          </cell>
          <cell r="MH334">
            <v>0</v>
          </cell>
          <cell r="MI334">
            <v>0</v>
          </cell>
          <cell r="MK334">
            <v>0</v>
          </cell>
          <cell r="ML334">
            <v>0</v>
          </cell>
          <cell r="MM334">
            <v>0</v>
          </cell>
          <cell r="MN334">
            <v>0</v>
          </cell>
          <cell r="MO334">
            <v>0</v>
          </cell>
          <cell r="MP334">
            <v>0</v>
          </cell>
          <cell r="MQ334">
            <v>0</v>
          </cell>
          <cell r="MR334">
            <v>0</v>
          </cell>
          <cell r="MS334">
            <v>0</v>
          </cell>
          <cell r="MT334">
            <v>0</v>
          </cell>
          <cell r="MU334">
            <v>0</v>
          </cell>
          <cell r="MV334">
            <v>0</v>
          </cell>
          <cell r="MW334">
            <v>0</v>
          </cell>
          <cell r="MX334">
            <v>0</v>
          </cell>
          <cell r="MY334">
            <v>0</v>
          </cell>
          <cell r="MZ334">
            <v>0</v>
          </cell>
          <cell r="NA334">
            <v>0</v>
          </cell>
          <cell r="NB334">
            <v>0</v>
          </cell>
          <cell r="NC334">
            <v>0</v>
          </cell>
          <cell r="ND334">
            <v>0</v>
          </cell>
          <cell r="NE334">
            <v>0</v>
          </cell>
          <cell r="NF334">
            <v>0</v>
          </cell>
          <cell r="NG334">
            <v>0</v>
          </cell>
          <cell r="NH334">
            <v>0</v>
          </cell>
          <cell r="NI334">
            <v>0</v>
          </cell>
          <cell r="NJ334">
            <v>0</v>
          </cell>
          <cell r="NK334">
            <v>0</v>
          </cell>
          <cell r="NL334">
            <v>0</v>
          </cell>
          <cell r="NM334">
            <v>0</v>
          </cell>
          <cell r="NN334">
            <v>0</v>
          </cell>
          <cell r="NO334">
            <v>0</v>
          </cell>
          <cell r="NP334">
            <v>0</v>
          </cell>
          <cell r="NQ334">
            <v>0</v>
          </cell>
          <cell r="NR334">
            <v>0</v>
          </cell>
          <cell r="NS334">
            <v>0</v>
          </cell>
          <cell r="NT334">
            <v>0</v>
          </cell>
          <cell r="NU334">
            <v>0</v>
          </cell>
          <cell r="NV334">
            <v>0</v>
          </cell>
          <cell r="NW334">
            <v>0</v>
          </cell>
          <cell r="NX334">
            <v>0</v>
          </cell>
          <cell r="NY334">
            <v>0</v>
          </cell>
          <cell r="NZ334">
            <v>0</v>
          </cell>
          <cell r="OA334">
            <v>0</v>
          </cell>
          <cell r="OB334">
            <v>0</v>
          </cell>
          <cell r="OC334">
            <v>0</v>
          </cell>
          <cell r="OD334">
            <v>0</v>
          </cell>
          <cell r="OE334">
            <v>0</v>
          </cell>
          <cell r="OF334">
            <v>0</v>
          </cell>
          <cell r="OG334">
            <v>0</v>
          </cell>
          <cell r="OH334">
            <v>0</v>
          </cell>
          <cell r="OI334">
            <v>0</v>
          </cell>
          <cell r="OJ334">
            <v>0</v>
          </cell>
          <cell r="OK334">
            <v>0</v>
          </cell>
          <cell r="OL334">
            <v>0</v>
          </cell>
          <cell r="ON334">
            <v>0</v>
          </cell>
          <cell r="OO334">
            <v>0</v>
          </cell>
          <cell r="OR334">
            <v>0</v>
          </cell>
          <cell r="OS334">
            <v>0</v>
          </cell>
          <cell r="OT334">
            <v>0</v>
          </cell>
          <cell r="OU334">
            <v>0</v>
          </cell>
          <cell r="OV334">
            <v>0</v>
          </cell>
          <cell r="OW334">
            <v>0</v>
          </cell>
          <cell r="OX334">
            <v>0</v>
          </cell>
          <cell r="OY334">
            <v>0</v>
          </cell>
          <cell r="OZ334">
            <v>0</v>
          </cell>
          <cell r="PA334">
            <v>0</v>
          </cell>
          <cell r="PB334">
            <v>0</v>
          </cell>
          <cell r="PC334">
            <v>0</v>
          </cell>
          <cell r="PD334">
            <v>0</v>
          </cell>
          <cell r="PE334">
            <v>0</v>
          </cell>
          <cell r="PF334">
            <v>0</v>
          </cell>
          <cell r="PG334">
            <v>0</v>
          </cell>
          <cell r="PH334">
            <v>0</v>
          </cell>
          <cell r="PI334">
            <v>0</v>
          </cell>
          <cell r="PJ334">
            <v>0</v>
          </cell>
          <cell r="PK334">
            <v>0</v>
          </cell>
          <cell r="PL334">
            <v>0</v>
          </cell>
          <cell r="PM334">
            <v>0</v>
          </cell>
          <cell r="PN334">
            <v>0</v>
          </cell>
          <cell r="PO334">
            <v>0</v>
          </cell>
          <cell r="PP334">
            <v>0</v>
          </cell>
          <cell r="PQ334">
            <v>0</v>
          </cell>
          <cell r="PR334">
            <v>0</v>
          </cell>
          <cell r="PS334">
            <v>0</v>
          </cell>
          <cell r="PT334">
            <v>0</v>
          </cell>
          <cell r="PU334">
            <v>0</v>
          </cell>
          <cell r="PV334">
            <v>0</v>
          </cell>
          <cell r="PW334">
            <v>0</v>
          </cell>
          <cell r="PX334">
            <v>0</v>
          </cell>
          <cell r="PY334">
            <v>0</v>
          </cell>
          <cell r="PZ334">
            <v>0</v>
          </cell>
        </row>
        <row r="335">
          <cell r="D335" t="str">
            <v>F_prj_109108_48366</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cell r="BS335">
            <v>0</v>
          </cell>
          <cell r="BT335">
            <v>0</v>
          </cell>
          <cell r="BU335">
            <v>0</v>
          </cell>
          <cell r="BV335">
            <v>0</v>
          </cell>
          <cell r="BW335">
            <v>0</v>
          </cell>
          <cell r="BX335">
            <v>0</v>
          </cell>
          <cell r="BY335">
            <v>0</v>
          </cell>
          <cell r="BZ335">
            <v>0</v>
          </cell>
          <cell r="CA335">
            <v>0</v>
          </cell>
          <cell r="CB335">
            <v>0</v>
          </cell>
          <cell r="CC335">
            <v>0</v>
          </cell>
          <cell r="CD335">
            <v>0</v>
          </cell>
          <cell r="CE335">
            <v>0</v>
          </cell>
          <cell r="CF335">
            <v>0</v>
          </cell>
          <cell r="CG335">
            <v>0</v>
          </cell>
          <cell r="CH335">
            <v>0</v>
          </cell>
          <cell r="CI335">
            <v>0</v>
          </cell>
          <cell r="CJ335">
            <v>0</v>
          </cell>
          <cell r="CK335">
            <v>0</v>
          </cell>
          <cell r="CL335">
            <v>0</v>
          </cell>
          <cell r="CM335">
            <v>0</v>
          </cell>
          <cell r="CN335">
            <v>0</v>
          </cell>
          <cell r="CO335">
            <v>0</v>
          </cell>
          <cell r="CP335">
            <v>0</v>
          </cell>
          <cell r="CQ335">
            <v>0</v>
          </cell>
          <cell r="CR335">
            <v>0</v>
          </cell>
          <cell r="CS335">
            <v>0</v>
          </cell>
          <cell r="CT335">
            <v>0</v>
          </cell>
          <cell r="CU335">
            <v>0</v>
          </cell>
          <cell r="CV335">
            <v>0</v>
          </cell>
          <cell r="CW335">
            <v>0</v>
          </cell>
          <cell r="CX335">
            <v>0</v>
          </cell>
          <cell r="CY335">
            <v>0</v>
          </cell>
          <cell r="CZ335">
            <v>0</v>
          </cell>
          <cell r="DA335">
            <v>0</v>
          </cell>
          <cell r="DB335">
            <v>0</v>
          </cell>
          <cell r="DD335">
            <v>0</v>
          </cell>
          <cell r="DE335">
            <v>0</v>
          </cell>
          <cell r="DF335">
            <v>0</v>
          </cell>
          <cell r="DG335">
            <v>0</v>
          </cell>
          <cell r="DI335">
            <v>0</v>
          </cell>
          <cell r="DJ335">
            <v>0</v>
          </cell>
          <cell r="DK335">
            <v>0</v>
          </cell>
          <cell r="DL335">
            <v>0</v>
          </cell>
          <cell r="DM335">
            <v>0</v>
          </cell>
          <cell r="DN335">
            <v>0</v>
          </cell>
          <cell r="DO335">
            <v>0</v>
          </cell>
          <cell r="DP335">
            <v>0</v>
          </cell>
          <cell r="DQ335">
            <v>0</v>
          </cell>
          <cell r="DR335">
            <v>0</v>
          </cell>
          <cell r="DS335">
            <v>0</v>
          </cell>
          <cell r="DT335">
            <v>0</v>
          </cell>
          <cell r="DU335">
            <v>0</v>
          </cell>
          <cell r="DV335">
            <v>0</v>
          </cell>
          <cell r="DW335">
            <v>0</v>
          </cell>
          <cell r="DX335">
            <v>0</v>
          </cell>
          <cell r="DY335">
            <v>0</v>
          </cell>
          <cell r="DZ335">
            <v>0</v>
          </cell>
          <cell r="EA335">
            <v>0</v>
          </cell>
          <cell r="EB335">
            <v>0</v>
          </cell>
          <cell r="EC335">
            <v>0</v>
          </cell>
          <cell r="ED335">
            <v>0</v>
          </cell>
          <cell r="EE335">
            <v>0</v>
          </cell>
          <cell r="EF335">
            <v>0</v>
          </cell>
          <cell r="EG335">
            <v>0</v>
          </cell>
          <cell r="EH335">
            <v>0</v>
          </cell>
          <cell r="EI335">
            <v>0</v>
          </cell>
          <cell r="EK335">
            <v>0</v>
          </cell>
          <cell r="EL335">
            <v>1.25</v>
          </cell>
          <cell r="EM335">
            <v>0</v>
          </cell>
          <cell r="EN335">
            <v>0</v>
          </cell>
          <cell r="EO335">
            <v>0</v>
          </cell>
          <cell r="EP335">
            <v>0</v>
          </cell>
          <cell r="EQ335">
            <v>0</v>
          </cell>
          <cell r="ER335">
            <v>0</v>
          </cell>
          <cell r="ES335">
            <v>0</v>
          </cell>
          <cell r="ET335">
            <v>0</v>
          </cell>
          <cell r="EU335">
            <v>0</v>
          </cell>
          <cell r="EV335">
            <v>1.25</v>
          </cell>
          <cell r="EW335">
            <v>0</v>
          </cell>
          <cell r="EX335">
            <v>0</v>
          </cell>
          <cell r="EY335">
            <v>0</v>
          </cell>
          <cell r="EZ335">
            <v>0</v>
          </cell>
          <cell r="FA335">
            <v>0</v>
          </cell>
          <cell r="FB335">
            <v>0</v>
          </cell>
          <cell r="FC335">
            <v>0</v>
          </cell>
          <cell r="FD335">
            <v>0</v>
          </cell>
          <cell r="FE335" t="str">
            <v>нд</v>
          </cell>
          <cell r="FF335">
            <v>0</v>
          </cell>
          <cell r="FG335">
            <v>0</v>
          </cell>
          <cell r="FH335">
            <v>0</v>
          </cell>
          <cell r="FI335">
            <v>0</v>
          </cell>
          <cell r="FJ335">
            <v>0</v>
          </cell>
          <cell r="FK335">
            <v>0</v>
          </cell>
          <cell r="FL335">
            <v>0</v>
          </cell>
          <cell r="FM335">
            <v>0</v>
          </cell>
          <cell r="FN335">
            <v>0</v>
          </cell>
          <cell r="FO335">
            <v>0</v>
          </cell>
          <cell r="FP335" t="str">
            <v>нд</v>
          </cell>
          <cell r="FQ335">
            <v>0</v>
          </cell>
          <cell r="FR335">
            <v>0</v>
          </cell>
          <cell r="FS335">
            <v>0</v>
          </cell>
          <cell r="FT335">
            <v>0</v>
          </cell>
          <cell r="FU335">
            <v>0</v>
          </cell>
          <cell r="FV335">
            <v>0</v>
          </cell>
          <cell r="FW335">
            <v>0</v>
          </cell>
          <cell r="FX335">
            <v>0</v>
          </cell>
          <cell r="FY335">
            <v>0</v>
          </cell>
          <cell r="FZ335">
            <v>0</v>
          </cell>
          <cell r="GA335" t="str">
            <v>нд</v>
          </cell>
          <cell r="GB335">
            <v>0</v>
          </cell>
          <cell r="GC335">
            <v>0</v>
          </cell>
          <cell r="GD335">
            <v>0</v>
          </cell>
          <cell r="GE335">
            <v>0</v>
          </cell>
          <cell r="GF335">
            <v>0</v>
          </cell>
          <cell r="GG335">
            <v>0</v>
          </cell>
          <cell r="GH335">
            <v>0</v>
          </cell>
          <cell r="GI335">
            <v>0</v>
          </cell>
          <cell r="GJ335">
            <v>0</v>
          </cell>
          <cell r="GK335">
            <v>0</v>
          </cell>
          <cell r="GL335" t="str">
            <v>нд</v>
          </cell>
          <cell r="GM335">
            <v>0</v>
          </cell>
          <cell r="GN335">
            <v>0</v>
          </cell>
          <cell r="GO335">
            <v>0</v>
          </cell>
          <cell r="GP335">
            <v>0</v>
          </cell>
          <cell r="GQ335">
            <v>0</v>
          </cell>
          <cell r="GR335">
            <v>0</v>
          </cell>
          <cell r="GS335">
            <v>0</v>
          </cell>
          <cell r="GT335">
            <v>0</v>
          </cell>
          <cell r="GU335">
            <v>0</v>
          </cell>
          <cell r="GV335">
            <v>0</v>
          </cell>
          <cell r="GW335" t="str">
            <v>нд</v>
          </cell>
          <cell r="GX335">
            <v>0</v>
          </cell>
          <cell r="GY335">
            <v>0</v>
          </cell>
          <cell r="GZ335">
            <v>0</v>
          </cell>
          <cell r="HA335">
            <v>0</v>
          </cell>
          <cell r="HB335">
            <v>0</v>
          </cell>
          <cell r="HC335">
            <v>0</v>
          </cell>
          <cell r="HD335">
            <v>0</v>
          </cell>
          <cell r="HE335">
            <v>0</v>
          </cell>
          <cell r="HF335">
            <v>0</v>
          </cell>
          <cell r="HG335">
            <v>0</v>
          </cell>
          <cell r="HH335" t="str">
            <v>нд</v>
          </cell>
          <cell r="HI335">
            <v>0</v>
          </cell>
          <cell r="HJ335">
            <v>0</v>
          </cell>
          <cell r="HK335">
            <v>0</v>
          </cell>
          <cell r="HL335">
            <v>0</v>
          </cell>
          <cell r="HM335">
            <v>0</v>
          </cell>
          <cell r="HN335">
            <v>0</v>
          </cell>
          <cell r="HO335">
            <v>0</v>
          </cell>
          <cell r="HP335">
            <v>0</v>
          </cell>
          <cell r="HQ335">
            <v>0</v>
          </cell>
          <cell r="HR335">
            <v>0</v>
          </cell>
          <cell r="HS335" t="str">
            <v>нд</v>
          </cell>
          <cell r="HT335">
            <v>0</v>
          </cell>
          <cell r="HU335">
            <v>0</v>
          </cell>
          <cell r="HV335">
            <v>0</v>
          </cell>
          <cell r="HW335">
            <v>0</v>
          </cell>
          <cell r="HX335">
            <v>0</v>
          </cell>
          <cell r="HY335">
            <v>0</v>
          </cell>
          <cell r="HZ335">
            <v>0</v>
          </cell>
          <cell r="IA335">
            <v>0</v>
          </cell>
          <cell r="IB335">
            <v>0</v>
          </cell>
          <cell r="IC335">
            <v>0</v>
          </cell>
          <cell r="ID335" t="str">
            <v>нд</v>
          </cell>
          <cell r="IE335">
            <v>0</v>
          </cell>
          <cell r="IF335">
            <v>0</v>
          </cell>
          <cell r="IG335">
            <v>0</v>
          </cell>
          <cell r="IH335">
            <v>0</v>
          </cell>
          <cell r="II335">
            <v>0</v>
          </cell>
          <cell r="IJ335">
            <v>0</v>
          </cell>
          <cell r="IK335">
            <v>0</v>
          </cell>
          <cell r="IL335">
            <v>0</v>
          </cell>
          <cell r="IM335">
            <v>0</v>
          </cell>
          <cell r="IN335">
            <v>0</v>
          </cell>
          <cell r="IO335" t="str">
            <v>нд</v>
          </cell>
          <cell r="IP335">
            <v>0</v>
          </cell>
          <cell r="IQ335">
            <v>0</v>
          </cell>
          <cell r="IR335">
            <v>0</v>
          </cell>
          <cell r="IS335">
            <v>0</v>
          </cell>
          <cell r="IT335">
            <v>0</v>
          </cell>
          <cell r="IU335">
            <v>0</v>
          </cell>
          <cell r="IV335">
            <v>0</v>
          </cell>
          <cell r="IW335">
            <v>0</v>
          </cell>
          <cell r="IX335">
            <v>0</v>
          </cell>
          <cell r="IY335">
            <v>0</v>
          </cell>
          <cell r="IZ335" t="str">
            <v>нд</v>
          </cell>
          <cell r="JA335">
            <v>0</v>
          </cell>
          <cell r="JB335">
            <v>0</v>
          </cell>
          <cell r="JC335">
            <v>0</v>
          </cell>
          <cell r="JD335">
            <v>0</v>
          </cell>
          <cell r="JE335">
            <v>0</v>
          </cell>
          <cell r="JF335">
            <v>0</v>
          </cell>
          <cell r="JG335">
            <v>0</v>
          </cell>
          <cell r="JH335">
            <v>0</v>
          </cell>
          <cell r="JI335">
            <v>0</v>
          </cell>
          <cell r="JJ335">
            <v>0</v>
          </cell>
          <cell r="JK335" t="str">
            <v>нд</v>
          </cell>
          <cell r="JL335">
            <v>0</v>
          </cell>
          <cell r="JM335">
            <v>0</v>
          </cell>
          <cell r="JN335">
            <v>0</v>
          </cell>
          <cell r="JO335">
            <v>0</v>
          </cell>
          <cell r="JP335">
            <v>0</v>
          </cell>
          <cell r="JQ335">
            <v>0</v>
          </cell>
          <cell r="JR335">
            <v>0</v>
          </cell>
          <cell r="JS335">
            <v>0</v>
          </cell>
          <cell r="JT335">
            <v>0</v>
          </cell>
          <cell r="JU335">
            <v>0</v>
          </cell>
          <cell r="JV335" t="str">
            <v>нд</v>
          </cell>
          <cell r="JW335">
            <v>0</v>
          </cell>
          <cell r="JX335">
            <v>0</v>
          </cell>
          <cell r="JY335">
            <v>0</v>
          </cell>
          <cell r="JZ335">
            <v>0</v>
          </cell>
          <cell r="KA335">
            <v>0</v>
          </cell>
          <cell r="KB335">
            <v>0</v>
          </cell>
          <cell r="KC335">
            <v>0</v>
          </cell>
          <cell r="KD335">
            <v>0</v>
          </cell>
          <cell r="KE335">
            <v>0</v>
          </cell>
          <cell r="KF335">
            <v>0</v>
          </cell>
          <cell r="KG335" t="str">
            <v>нд</v>
          </cell>
          <cell r="KH335">
            <v>0</v>
          </cell>
          <cell r="KI335">
            <v>0</v>
          </cell>
          <cell r="KJ335">
            <v>0</v>
          </cell>
          <cell r="KK335">
            <v>0</v>
          </cell>
          <cell r="KL335">
            <v>0</v>
          </cell>
          <cell r="KM335">
            <v>0</v>
          </cell>
          <cell r="KN335">
            <v>0</v>
          </cell>
          <cell r="KO335">
            <v>0</v>
          </cell>
          <cell r="KP335">
            <v>0</v>
          </cell>
          <cell r="KQ335">
            <v>0</v>
          </cell>
          <cell r="KR335" t="str">
            <v>нд</v>
          </cell>
          <cell r="KS335">
            <v>0</v>
          </cell>
          <cell r="KT335">
            <v>0</v>
          </cell>
          <cell r="KU335">
            <v>0</v>
          </cell>
          <cell r="KV335">
            <v>0</v>
          </cell>
          <cell r="KW335">
            <v>0</v>
          </cell>
          <cell r="KX335">
            <v>0</v>
          </cell>
          <cell r="KY335">
            <v>0</v>
          </cell>
          <cell r="KZ335">
            <v>0</v>
          </cell>
          <cell r="LA335">
            <v>0</v>
          </cell>
          <cell r="LB335">
            <v>0</v>
          </cell>
          <cell r="LC335" t="str">
            <v>нд</v>
          </cell>
          <cell r="LD335">
            <v>0</v>
          </cell>
          <cell r="LE335">
            <v>0</v>
          </cell>
          <cell r="LF335">
            <v>0</v>
          </cell>
          <cell r="LG335">
            <v>0</v>
          </cell>
          <cell r="LH335">
            <v>0</v>
          </cell>
          <cell r="LI335">
            <v>0</v>
          </cell>
          <cell r="LJ335">
            <v>0</v>
          </cell>
          <cell r="LK335">
            <v>0</v>
          </cell>
          <cell r="LL335">
            <v>0</v>
          </cell>
          <cell r="LM335">
            <v>0</v>
          </cell>
          <cell r="LN335" t="str">
            <v>нд</v>
          </cell>
          <cell r="LO335">
            <v>0</v>
          </cell>
          <cell r="LP335">
            <v>0</v>
          </cell>
          <cell r="LQ335">
            <v>0</v>
          </cell>
          <cell r="LR335">
            <v>0</v>
          </cell>
          <cell r="LS335">
            <v>0</v>
          </cell>
          <cell r="LT335">
            <v>0</v>
          </cell>
          <cell r="LU335">
            <v>0</v>
          </cell>
          <cell r="LV335">
            <v>0</v>
          </cell>
          <cell r="LW335">
            <v>0</v>
          </cell>
          <cell r="LX335">
            <v>0</v>
          </cell>
          <cell r="LY335" t="str">
            <v>нд</v>
          </cell>
          <cell r="LZ335">
            <v>0</v>
          </cell>
          <cell r="MA335" t="str">
            <v>1.1.4</v>
          </cell>
          <cell r="MB335" t="str">
            <v>Строительство ТП Ф-1, ПС «Саясан», Монтаж КТП с ТМ с устройством фундаментов и установкой оборудования для КТП</v>
          </cell>
          <cell r="MC335" t="str">
            <v>F_prj_109108_48365</v>
          </cell>
          <cell r="MD335" t="str">
            <v>F_prj_109108_48365</v>
          </cell>
          <cell r="ME335" t="b">
            <v>0</v>
          </cell>
          <cell r="MF335">
            <v>0</v>
          </cell>
          <cell r="MG335">
            <v>0</v>
          </cell>
          <cell r="MH335">
            <v>0</v>
          </cell>
          <cell r="MI335">
            <v>0</v>
          </cell>
          <cell r="MK335">
            <v>0</v>
          </cell>
          <cell r="ML335">
            <v>0</v>
          </cell>
          <cell r="MM335">
            <v>0</v>
          </cell>
          <cell r="MN335">
            <v>0</v>
          </cell>
          <cell r="MO335">
            <v>0</v>
          </cell>
          <cell r="MP335">
            <v>0</v>
          </cell>
          <cell r="MQ335">
            <v>0</v>
          </cell>
          <cell r="MR335">
            <v>0</v>
          </cell>
          <cell r="MS335">
            <v>0</v>
          </cell>
          <cell r="MT335">
            <v>0</v>
          </cell>
          <cell r="MU335">
            <v>0</v>
          </cell>
          <cell r="MV335">
            <v>0</v>
          </cell>
          <cell r="MW335">
            <v>0</v>
          </cell>
          <cell r="MX335">
            <v>0</v>
          </cell>
          <cell r="MY335">
            <v>0</v>
          </cell>
          <cell r="MZ335">
            <v>0</v>
          </cell>
          <cell r="NA335">
            <v>0</v>
          </cell>
          <cell r="NB335">
            <v>0</v>
          </cell>
          <cell r="NC335">
            <v>0</v>
          </cell>
          <cell r="ND335">
            <v>0</v>
          </cell>
          <cell r="NE335">
            <v>0</v>
          </cell>
          <cell r="NF335">
            <v>0</v>
          </cell>
          <cell r="NG335">
            <v>0</v>
          </cell>
          <cell r="NH335">
            <v>0</v>
          </cell>
          <cell r="NI335">
            <v>0</v>
          </cell>
          <cell r="NJ335">
            <v>0</v>
          </cell>
          <cell r="NK335">
            <v>0</v>
          </cell>
          <cell r="NL335">
            <v>0</v>
          </cell>
          <cell r="NM335">
            <v>0</v>
          </cell>
          <cell r="NN335">
            <v>0</v>
          </cell>
          <cell r="NO335">
            <v>0</v>
          </cell>
          <cell r="NP335">
            <v>0</v>
          </cell>
          <cell r="NQ335">
            <v>0</v>
          </cell>
          <cell r="NR335">
            <v>0</v>
          </cell>
          <cell r="NS335">
            <v>0</v>
          </cell>
          <cell r="NT335">
            <v>0</v>
          </cell>
          <cell r="NU335">
            <v>0</v>
          </cell>
          <cell r="NV335">
            <v>0</v>
          </cell>
          <cell r="NW335">
            <v>0</v>
          </cell>
          <cell r="NX335">
            <v>0</v>
          </cell>
          <cell r="NY335">
            <v>0</v>
          </cell>
          <cell r="NZ335">
            <v>0</v>
          </cell>
          <cell r="OA335">
            <v>0</v>
          </cell>
          <cell r="OB335">
            <v>0</v>
          </cell>
          <cell r="OC335">
            <v>0</v>
          </cell>
          <cell r="OD335">
            <v>0</v>
          </cell>
          <cell r="OE335">
            <v>0</v>
          </cell>
          <cell r="OF335">
            <v>0</v>
          </cell>
          <cell r="OG335">
            <v>0</v>
          </cell>
          <cell r="OH335">
            <v>0</v>
          </cell>
          <cell r="OI335">
            <v>0</v>
          </cell>
          <cell r="OJ335">
            <v>0</v>
          </cell>
          <cell r="OK335">
            <v>0</v>
          </cell>
          <cell r="OL335">
            <v>0</v>
          </cell>
          <cell r="ON335">
            <v>0</v>
          </cell>
          <cell r="OO335">
            <v>0</v>
          </cell>
          <cell r="OR335">
            <v>0</v>
          </cell>
          <cell r="OS335">
            <v>0</v>
          </cell>
          <cell r="OT335">
            <v>0</v>
          </cell>
          <cell r="OU335">
            <v>0</v>
          </cell>
          <cell r="OV335">
            <v>0</v>
          </cell>
          <cell r="OW335">
            <v>0</v>
          </cell>
          <cell r="OX335">
            <v>0</v>
          </cell>
          <cell r="OY335">
            <v>0</v>
          </cell>
          <cell r="OZ335">
            <v>0</v>
          </cell>
          <cell r="PA335">
            <v>0</v>
          </cell>
          <cell r="PB335">
            <v>0</v>
          </cell>
          <cell r="PC335">
            <v>0</v>
          </cell>
          <cell r="PD335">
            <v>0</v>
          </cell>
          <cell r="PE335">
            <v>0</v>
          </cell>
          <cell r="PF335">
            <v>0</v>
          </cell>
          <cell r="PG335">
            <v>0</v>
          </cell>
          <cell r="PH335">
            <v>0</v>
          </cell>
          <cell r="PI335">
            <v>0</v>
          </cell>
          <cell r="PJ335">
            <v>0</v>
          </cell>
          <cell r="PK335">
            <v>0</v>
          </cell>
          <cell r="PL335">
            <v>0</v>
          </cell>
          <cell r="PM335">
            <v>0</v>
          </cell>
          <cell r="PN335">
            <v>0</v>
          </cell>
          <cell r="PO335">
            <v>0</v>
          </cell>
          <cell r="PP335">
            <v>0</v>
          </cell>
          <cell r="PQ335">
            <v>0</v>
          </cell>
          <cell r="PR335">
            <v>0</v>
          </cell>
          <cell r="PS335">
            <v>0</v>
          </cell>
          <cell r="PT335">
            <v>0</v>
          </cell>
          <cell r="PU335">
            <v>0</v>
          </cell>
          <cell r="PV335">
            <v>0</v>
          </cell>
          <cell r="PW335">
            <v>0</v>
          </cell>
          <cell r="PX335">
            <v>0</v>
          </cell>
          <cell r="PY335">
            <v>0</v>
          </cell>
          <cell r="PZ335">
            <v>0</v>
          </cell>
        </row>
        <row r="336">
          <cell r="D336" t="str">
            <v>Г</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BY336">
            <v>0</v>
          </cell>
          <cell r="BZ336">
            <v>0</v>
          </cell>
          <cell r="CA336">
            <v>0</v>
          </cell>
          <cell r="CB336">
            <v>0</v>
          </cell>
          <cell r="CC336">
            <v>0</v>
          </cell>
          <cell r="CD336">
            <v>0</v>
          </cell>
          <cell r="CE336">
            <v>0</v>
          </cell>
          <cell r="CF336">
            <v>0</v>
          </cell>
          <cell r="CG336">
            <v>0</v>
          </cell>
          <cell r="CH336">
            <v>0</v>
          </cell>
          <cell r="CI336">
            <v>0</v>
          </cell>
          <cell r="CJ336">
            <v>0</v>
          </cell>
          <cell r="CK336">
            <v>0</v>
          </cell>
          <cell r="CL336">
            <v>0</v>
          </cell>
          <cell r="CM336">
            <v>0</v>
          </cell>
          <cell r="CN336">
            <v>0</v>
          </cell>
          <cell r="CO336">
            <v>0</v>
          </cell>
          <cell r="CP336">
            <v>0</v>
          </cell>
          <cell r="CQ336">
            <v>0</v>
          </cell>
          <cell r="CR336">
            <v>0</v>
          </cell>
          <cell r="CS336">
            <v>0</v>
          </cell>
          <cell r="CT336">
            <v>0</v>
          </cell>
          <cell r="CU336">
            <v>0</v>
          </cell>
          <cell r="CV336">
            <v>0</v>
          </cell>
          <cell r="CW336">
            <v>0</v>
          </cell>
          <cell r="CX336">
            <v>0</v>
          </cell>
          <cell r="CY336">
            <v>0</v>
          </cell>
          <cell r="CZ336">
            <v>0</v>
          </cell>
          <cell r="DA336">
            <v>0</v>
          </cell>
          <cell r="DB336">
            <v>0</v>
          </cell>
          <cell r="DD336">
            <v>0</v>
          </cell>
          <cell r="DE336">
            <v>0</v>
          </cell>
          <cell r="DF336">
            <v>0</v>
          </cell>
          <cell r="DG336">
            <v>0</v>
          </cell>
          <cell r="DI336">
            <v>0</v>
          </cell>
          <cell r="DJ336">
            <v>0</v>
          </cell>
          <cell r="DK336">
            <v>0</v>
          </cell>
          <cell r="DL336">
            <v>0</v>
          </cell>
          <cell r="DM336">
            <v>0</v>
          </cell>
          <cell r="DN336">
            <v>0</v>
          </cell>
          <cell r="DO336">
            <v>0</v>
          </cell>
          <cell r="DP336">
            <v>0</v>
          </cell>
          <cell r="DQ336">
            <v>0</v>
          </cell>
          <cell r="DR336">
            <v>0</v>
          </cell>
          <cell r="DS336">
            <v>0</v>
          </cell>
          <cell r="DT336">
            <v>0</v>
          </cell>
          <cell r="DU336">
            <v>0</v>
          </cell>
          <cell r="DV336">
            <v>0</v>
          </cell>
          <cell r="DW336">
            <v>0</v>
          </cell>
          <cell r="DX336">
            <v>0</v>
          </cell>
          <cell r="DY336">
            <v>0</v>
          </cell>
          <cell r="DZ336">
            <v>0</v>
          </cell>
          <cell r="EA336">
            <v>0</v>
          </cell>
          <cell r="EB336">
            <v>0</v>
          </cell>
          <cell r="EC336">
            <v>0</v>
          </cell>
          <cell r="ED336">
            <v>0</v>
          </cell>
          <cell r="EE336">
            <v>0</v>
          </cell>
          <cell r="EF336">
            <v>0</v>
          </cell>
          <cell r="EG336">
            <v>0</v>
          </cell>
          <cell r="EH336">
            <v>0</v>
          </cell>
          <cell r="EI336">
            <v>0</v>
          </cell>
          <cell r="EK336">
            <v>0</v>
          </cell>
          <cell r="EL336">
            <v>0</v>
          </cell>
          <cell r="EM336">
            <v>0</v>
          </cell>
          <cell r="EN336">
            <v>0</v>
          </cell>
          <cell r="EO336">
            <v>0</v>
          </cell>
          <cell r="EP336">
            <v>0</v>
          </cell>
          <cell r="EQ336">
            <v>0</v>
          </cell>
          <cell r="ER336">
            <v>0</v>
          </cell>
          <cell r="ES336">
            <v>0</v>
          </cell>
          <cell r="ET336">
            <v>0</v>
          </cell>
          <cell r="EU336">
            <v>0</v>
          </cell>
          <cell r="EV336">
            <v>0</v>
          </cell>
          <cell r="EW336">
            <v>0</v>
          </cell>
          <cell r="EX336">
            <v>0</v>
          </cell>
          <cell r="EY336">
            <v>0</v>
          </cell>
          <cell r="EZ336">
            <v>0</v>
          </cell>
          <cell r="FA336">
            <v>0</v>
          </cell>
          <cell r="FB336">
            <v>0</v>
          </cell>
          <cell r="FC336">
            <v>0</v>
          </cell>
          <cell r="FD336">
            <v>0</v>
          </cell>
          <cell r="FE336" t="str">
            <v>нд</v>
          </cell>
          <cell r="FF336">
            <v>0</v>
          </cell>
          <cell r="FG336">
            <v>0</v>
          </cell>
          <cell r="FH336">
            <v>0</v>
          </cell>
          <cell r="FI336">
            <v>0</v>
          </cell>
          <cell r="FJ336">
            <v>0</v>
          </cell>
          <cell r="FK336">
            <v>0</v>
          </cell>
          <cell r="FL336">
            <v>0</v>
          </cell>
          <cell r="FM336">
            <v>0</v>
          </cell>
          <cell r="FN336">
            <v>0</v>
          </cell>
          <cell r="FO336">
            <v>0</v>
          </cell>
          <cell r="FP336" t="str">
            <v>нд</v>
          </cell>
          <cell r="FQ336">
            <v>0</v>
          </cell>
          <cell r="FR336">
            <v>0</v>
          </cell>
          <cell r="FS336">
            <v>0</v>
          </cell>
          <cell r="FT336">
            <v>0</v>
          </cell>
          <cell r="FU336">
            <v>0</v>
          </cell>
          <cell r="FV336">
            <v>0</v>
          </cell>
          <cell r="FW336">
            <v>0</v>
          </cell>
          <cell r="FX336">
            <v>0</v>
          </cell>
          <cell r="FY336">
            <v>0</v>
          </cell>
          <cell r="FZ336">
            <v>0</v>
          </cell>
          <cell r="GA336" t="str">
            <v>нд</v>
          </cell>
          <cell r="GB336">
            <v>0</v>
          </cell>
          <cell r="GC336">
            <v>0</v>
          </cell>
          <cell r="GD336">
            <v>0</v>
          </cell>
          <cell r="GE336">
            <v>0</v>
          </cell>
          <cell r="GF336">
            <v>0</v>
          </cell>
          <cell r="GG336">
            <v>0</v>
          </cell>
          <cell r="GH336">
            <v>0</v>
          </cell>
          <cell r="GI336">
            <v>0</v>
          </cell>
          <cell r="GJ336">
            <v>0</v>
          </cell>
          <cell r="GK336">
            <v>0</v>
          </cell>
          <cell r="GL336" t="str">
            <v>нд</v>
          </cell>
          <cell r="GM336">
            <v>0</v>
          </cell>
          <cell r="GN336">
            <v>0</v>
          </cell>
          <cell r="GO336">
            <v>0</v>
          </cell>
          <cell r="GP336">
            <v>0</v>
          </cell>
          <cell r="GQ336">
            <v>0</v>
          </cell>
          <cell r="GR336">
            <v>0</v>
          </cell>
          <cell r="GS336">
            <v>0</v>
          </cell>
          <cell r="GT336">
            <v>0</v>
          </cell>
          <cell r="GU336">
            <v>0</v>
          </cell>
          <cell r="GV336">
            <v>0</v>
          </cell>
          <cell r="GW336" t="str">
            <v>нд</v>
          </cell>
          <cell r="GX336">
            <v>0</v>
          </cell>
          <cell r="GY336">
            <v>0</v>
          </cell>
          <cell r="GZ336">
            <v>0</v>
          </cell>
          <cell r="HA336">
            <v>0</v>
          </cell>
          <cell r="HB336">
            <v>0</v>
          </cell>
          <cell r="HC336">
            <v>0</v>
          </cell>
          <cell r="HD336">
            <v>0</v>
          </cell>
          <cell r="HE336">
            <v>0</v>
          </cell>
          <cell r="HF336">
            <v>0</v>
          </cell>
          <cell r="HG336">
            <v>0</v>
          </cell>
          <cell r="HH336" t="str">
            <v>нд</v>
          </cell>
          <cell r="HI336">
            <v>0</v>
          </cell>
          <cell r="HJ336">
            <v>0</v>
          </cell>
          <cell r="HK336">
            <v>0</v>
          </cell>
          <cell r="HL336">
            <v>0</v>
          </cell>
          <cell r="HM336">
            <v>0</v>
          </cell>
          <cell r="HN336">
            <v>0</v>
          </cell>
          <cell r="HO336">
            <v>0</v>
          </cell>
          <cell r="HP336">
            <v>0</v>
          </cell>
          <cell r="HQ336">
            <v>0</v>
          </cell>
          <cell r="HR336">
            <v>0</v>
          </cell>
          <cell r="HS336" t="str">
            <v>нд</v>
          </cell>
          <cell r="HT336">
            <v>0</v>
          </cell>
          <cell r="HU336">
            <v>0</v>
          </cell>
          <cell r="HV336">
            <v>0</v>
          </cell>
          <cell r="HW336">
            <v>0</v>
          </cell>
          <cell r="HX336">
            <v>0</v>
          </cell>
          <cell r="HY336">
            <v>0</v>
          </cell>
          <cell r="HZ336">
            <v>0</v>
          </cell>
          <cell r="IA336">
            <v>0</v>
          </cell>
          <cell r="IB336">
            <v>0</v>
          </cell>
          <cell r="IC336">
            <v>0</v>
          </cell>
          <cell r="ID336" t="str">
            <v>нд</v>
          </cell>
          <cell r="IE336">
            <v>0</v>
          </cell>
          <cell r="IF336">
            <v>0</v>
          </cell>
          <cell r="IG336">
            <v>0</v>
          </cell>
          <cell r="IH336">
            <v>0</v>
          </cell>
          <cell r="II336">
            <v>0</v>
          </cell>
          <cell r="IJ336">
            <v>0</v>
          </cell>
          <cell r="IK336">
            <v>0</v>
          </cell>
          <cell r="IL336">
            <v>0</v>
          </cell>
          <cell r="IM336">
            <v>0</v>
          </cell>
          <cell r="IN336">
            <v>0</v>
          </cell>
          <cell r="IO336" t="str">
            <v>нд</v>
          </cell>
          <cell r="IP336">
            <v>0</v>
          </cell>
          <cell r="IQ336">
            <v>0</v>
          </cell>
          <cell r="IR336">
            <v>0</v>
          </cell>
          <cell r="IS336">
            <v>0</v>
          </cell>
          <cell r="IT336">
            <v>0</v>
          </cell>
          <cell r="IU336">
            <v>0</v>
          </cell>
          <cell r="IV336">
            <v>0</v>
          </cell>
          <cell r="IW336">
            <v>0</v>
          </cell>
          <cell r="IX336">
            <v>0</v>
          </cell>
          <cell r="IY336">
            <v>0</v>
          </cell>
          <cell r="IZ336" t="str">
            <v>нд</v>
          </cell>
          <cell r="JA336">
            <v>0</v>
          </cell>
          <cell r="JB336">
            <v>0</v>
          </cell>
          <cell r="JC336">
            <v>0</v>
          </cell>
          <cell r="JD336">
            <v>0</v>
          </cell>
          <cell r="JE336">
            <v>0</v>
          </cell>
          <cell r="JF336">
            <v>0</v>
          </cell>
          <cell r="JG336">
            <v>0</v>
          </cell>
          <cell r="JH336">
            <v>0</v>
          </cell>
          <cell r="JI336">
            <v>0</v>
          </cell>
          <cell r="JJ336">
            <v>0</v>
          </cell>
          <cell r="JK336" t="str">
            <v>нд</v>
          </cell>
          <cell r="JL336">
            <v>0</v>
          </cell>
          <cell r="JM336">
            <v>0</v>
          </cell>
          <cell r="JN336">
            <v>0</v>
          </cell>
          <cell r="JO336">
            <v>0</v>
          </cell>
          <cell r="JP336">
            <v>0</v>
          </cell>
          <cell r="JQ336">
            <v>0</v>
          </cell>
          <cell r="JR336">
            <v>0</v>
          </cell>
          <cell r="JS336">
            <v>0</v>
          </cell>
          <cell r="JT336">
            <v>0</v>
          </cell>
          <cell r="JU336">
            <v>0</v>
          </cell>
          <cell r="JV336" t="str">
            <v>нд</v>
          </cell>
          <cell r="JW336">
            <v>0</v>
          </cell>
          <cell r="JX336">
            <v>0</v>
          </cell>
          <cell r="JY336">
            <v>0</v>
          </cell>
          <cell r="JZ336">
            <v>0</v>
          </cell>
          <cell r="KA336">
            <v>0</v>
          </cell>
          <cell r="KB336">
            <v>0</v>
          </cell>
          <cell r="KC336">
            <v>0</v>
          </cell>
          <cell r="KD336">
            <v>0</v>
          </cell>
          <cell r="KE336">
            <v>0</v>
          </cell>
          <cell r="KF336">
            <v>0</v>
          </cell>
          <cell r="KG336" t="str">
            <v>нд</v>
          </cell>
          <cell r="KH336">
            <v>0</v>
          </cell>
          <cell r="KI336">
            <v>0</v>
          </cell>
          <cell r="KJ336">
            <v>0</v>
          </cell>
          <cell r="KK336">
            <v>0</v>
          </cell>
          <cell r="KL336">
            <v>0</v>
          </cell>
          <cell r="KM336">
            <v>0</v>
          </cell>
          <cell r="KN336">
            <v>0</v>
          </cell>
          <cell r="KO336">
            <v>0</v>
          </cell>
          <cell r="KP336">
            <v>0</v>
          </cell>
          <cell r="KQ336">
            <v>0</v>
          </cell>
          <cell r="KR336" t="str">
            <v>нд</v>
          </cell>
          <cell r="KS336">
            <v>0</v>
          </cell>
          <cell r="KT336">
            <v>0</v>
          </cell>
          <cell r="KU336">
            <v>0</v>
          </cell>
          <cell r="KV336">
            <v>0</v>
          </cell>
          <cell r="KW336">
            <v>0</v>
          </cell>
          <cell r="KX336">
            <v>0</v>
          </cell>
          <cell r="KY336">
            <v>0</v>
          </cell>
          <cell r="KZ336">
            <v>0</v>
          </cell>
          <cell r="LA336">
            <v>0</v>
          </cell>
          <cell r="LB336">
            <v>0</v>
          </cell>
          <cell r="LC336" t="str">
            <v>нд</v>
          </cell>
          <cell r="LD336">
            <v>0</v>
          </cell>
          <cell r="LE336">
            <v>0</v>
          </cell>
          <cell r="LF336">
            <v>0</v>
          </cell>
          <cell r="LG336">
            <v>0</v>
          </cell>
          <cell r="LH336">
            <v>0</v>
          </cell>
          <cell r="LI336">
            <v>0</v>
          </cell>
          <cell r="LJ336">
            <v>0</v>
          </cell>
          <cell r="LK336">
            <v>0</v>
          </cell>
          <cell r="LL336">
            <v>0</v>
          </cell>
          <cell r="LM336">
            <v>0</v>
          </cell>
          <cell r="LN336" t="str">
            <v>нд</v>
          </cell>
          <cell r="LO336">
            <v>0</v>
          </cell>
          <cell r="LP336">
            <v>0</v>
          </cell>
          <cell r="LQ336">
            <v>0</v>
          </cell>
          <cell r="LR336">
            <v>0</v>
          </cell>
          <cell r="LS336">
            <v>0</v>
          </cell>
          <cell r="LT336">
            <v>0</v>
          </cell>
          <cell r="LU336">
            <v>0</v>
          </cell>
          <cell r="LV336">
            <v>0</v>
          </cell>
          <cell r="LW336">
            <v>0</v>
          </cell>
          <cell r="LX336">
            <v>0</v>
          </cell>
          <cell r="LY336" t="str">
            <v>нд</v>
          </cell>
          <cell r="LZ336">
            <v>0</v>
          </cell>
          <cell r="MA336" t="str">
            <v>1.1.4</v>
          </cell>
          <cell r="MB336" t="str">
            <v>Строительство ТП Ф-8, ПС "Шелковская", Монтаж КТП с ТМ с устройством фундаментов и установкой оборудования для КТП</v>
          </cell>
          <cell r="MC336" t="str">
            <v>F_prj_109108_48366</v>
          </cell>
          <cell r="MD336" t="str">
            <v>F_prj_109108_48366</v>
          </cell>
          <cell r="ME336" t="b">
            <v>0</v>
          </cell>
          <cell r="MF336">
            <v>0</v>
          </cell>
          <cell r="MG336">
            <v>0</v>
          </cell>
          <cell r="MH336">
            <v>0</v>
          </cell>
          <cell r="MI336">
            <v>0</v>
          </cell>
          <cell r="MK336">
            <v>0</v>
          </cell>
          <cell r="ML336">
            <v>0</v>
          </cell>
          <cell r="MM336">
            <v>0</v>
          </cell>
          <cell r="MN336">
            <v>0</v>
          </cell>
          <cell r="MO336">
            <v>0</v>
          </cell>
          <cell r="MP336">
            <v>0</v>
          </cell>
          <cell r="MQ336">
            <v>0</v>
          </cell>
          <cell r="MR336">
            <v>0</v>
          </cell>
          <cell r="MS336">
            <v>0</v>
          </cell>
          <cell r="MT336">
            <v>0</v>
          </cell>
          <cell r="MU336">
            <v>0</v>
          </cell>
          <cell r="MV336">
            <v>0</v>
          </cell>
          <cell r="MW336">
            <v>0</v>
          </cell>
          <cell r="MX336">
            <v>0</v>
          </cell>
          <cell r="MY336">
            <v>0</v>
          </cell>
          <cell r="MZ336">
            <v>0</v>
          </cell>
          <cell r="NA336">
            <v>0</v>
          </cell>
          <cell r="NB336">
            <v>0</v>
          </cell>
          <cell r="NC336">
            <v>0</v>
          </cell>
          <cell r="ND336">
            <v>0</v>
          </cell>
          <cell r="NE336">
            <v>0</v>
          </cell>
          <cell r="NF336">
            <v>0</v>
          </cell>
          <cell r="NG336">
            <v>0</v>
          </cell>
          <cell r="NH336">
            <v>0</v>
          </cell>
          <cell r="NI336">
            <v>0</v>
          </cell>
          <cell r="NJ336">
            <v>0</v>
          </cell>
          <cell r="NK336">
            <v>0</v>
          </cell>
          <cell r="NL336">
            <v>0</v>
          </cell>
          <cell r="NM336">
            <v>0</v>
          </cell>
          <cell r="NN336">
            <v>0</v>
          </cell>
          <cell r="NO336">
            <v>0</v>
          </cell>
          <cell r="NP336">
            <v>0</v>
          </cell>
          <cell r="NQ336">
            <v>0</v>
          </cell>
          <cell r="NR336">
            <v>0</v>
          </cell>
          <cell r="NS336">
            <v>0</v>
          </cell>
          <cell r="NT336">
            <v>0</v>
          </cell>
          <cell r="NU336">
            <v>0</v>
          </cell>
          <cell r="NV336">
            <v>0</v>
          </cell>
          <cell r="NW336">
            <v>0</v>
          </cell>
          <cell r="NX336">
            <v>0</v>
          </cell>
          <cell r="NY336">
            <v>0</v>
          </cell>
          <cell r="NZ336">
            <v>0</v>
          </cell>
          <cell r="OA336">
            <v>0</v>
          </cell>
          <cell r="OB336">
            <v>0</v>
          </cell>
          <cell r="OC336">
            <v>0</v>
          </cell>
          <cell r="OD336">
            <v>0</v>
          </cell>
          <cell r="OE336">
            <v>0</v>
          </cell>
          <cell r="OF336">
            <v>0</v>
          </cell>
          <cell r="OG336">
            <v>0</v>
          </cell>
          <cell r="OH336">
            <v>0</v>
          </cell>
          <cell r="OI336">
            <v>0</v>
          </cell>
          <cell r="OJ336">
            <v>0</v>
          </cell>
          <cell r="OK336">
            <v>0</v>
          </cell>
          <cell r="OL336">
            <v>0</v>
          </cell>
          <cell r="ON336">
            <v>0</v>
          </cell>
          <cell r="OO336">
            <v>0</v>
          </cell>
          <cell r="OR336">
            <v>0</v>
          </cell>
          <cell r="OS336">
            <v>0</v>
          </cell>
          <cell r="OT336">
            <v>0</v>
          </cell>
          <cell r="OU336">
            <v>0</v>
          </cell>
          <cell r="OV336">
            <v>0</v>
          </cell>
          <cell r="OW336">
            <v>0</v>
          </cell>
          <cell r="OX336">
            <v>0</v>
          </cell>
          <cell r="OY336">
            <v>0</v>
          </cell>
          <cell r="OZ336">
            <v>0</v>
          </cell>
          <cell r="PA336">
            <v>0</v>
          </cell>
          <cell r="PB336">
            <v>0</v>
          </cell>
          <cell r="PC336">
            <v>0</v>
          </cell>
          <cell r="PD336">
            <v>0</v>
          </cell>
          <cell r="PE336">
            <v>0</v>
          </cell>
          <cell r="PF336">
            <v>0</v>
          </cell>
          <cell r="PG336">
            <v>0</v>
          </cell>
          <cell r="PH336">
            <v>0</v>
          </cell>
          <cell r="PI336">
            <v>0</v>
          </cell>
          <cell r="PJ336">
            <v>0</v>
          </cell>
          <cell r="PK336">
            <v>0</v>
          </cell>
          <cell r="PL336">
            <v>0</v>
          </cell>
          <cell r="PM336">
            <v>0</v>
          </cell>
          <cell r="PN336">
            <v>0</v>
          </cell>
          <cell r="PO336">
            <v>0</v>
          </cell>
          <cell r="PP336">
            <v>0</v>
          </cell>
          <cell r="PQ336">
            <v>32</v>
          </cell>
          <cell r="PR336">
            <v>0</v>
          </cell>
          <cell r="PS336">
            <v>0</v>
          </cell>
          <cell r="PT336">
            <v>0</v>
          </cell>
          <cell r="PU336">
            <v>0</v>
          </cell>
          <cell r="PV336">
            <v>0</v>
          </cell>
          <cell r="PW336">
            <v>0</v>
          </cell>
          <cell r="PX336">
            <v>0</v>
          </cell>
          <cell r="PY336">
            <v>0</v>
          </cell>
          <cell r="PZ336">
            <v>0</v>
          </cell>
        </row>
        <row r="337">
          <cell r="D337" t="str">
            <v>Г</v>
          </cell>
          <cell r="E337">
            <v>3.6387305960000007</v>
          </cell>
          <cell r="F337">
            <v>0</v>
          </cell>
          <cell r="G337">
            <v>0</v>
          </cell>
          <cell r="H337">
            <v>3.6387305960000007</v>
          </cell>
          <cell r="I337">
            <v>0</v>
          </cell>
          <cell r="J337">
            <v>0</v>
          </cell>
          <cell r="K337">
            <v>0</v>
          </cell>
          <cell r="L337">
            <v>0</v>
          </cell>
          <cell r="M337">
            <v>0</v>
          </cell>
          <cell r="N337">
            <v>0</v>
          </cell>
          <cell r="O337">
            <v>0</v>
          </cell>
          <cell r="P337">
            <v>0</v>
          </cell>
          <cell r="Q337">
            <v>2.2830350905400003</v>
          </cell>
          <cell r="R337">
            <v>0</v>
          </cell>
          <cell r="S337">
            <v>0</v>
          </cell>
          <cell r="T337">
            <v>2.2830350905400003</v>
          </cell>
          <cell r="U337">
            <v>0</v>
          </cell>
          <cell r="V337">
            <v>0</v>
          </cell>
          <cell r="W337">
            <v>227.85545945999999</v>
          </cell>
          <cell r="X337">
            <v>0</v>
          </cell>
          <cell r="Y337">
            <v>0</v>
          </cell>
          <cell r="Z337">
            <v>55.124856399999999</v>
          </cell>
          <cell r="AA337">
            <v>0</v>
          </cell>
          <cell r="AB337">
            <v>172.73060305999999</v>
          </cell>
          <cell r="AC337">
            <v>6.58286076</v>
          </cell>
          <cell r="AD337">
            <v>0</v>
          </cell>
          <cell r="AE337">
            <v>0</v>
          </cell>
          <cell r="AF337">
            <v>6.5609999999999999</v>
          </cell>
          <cell r="AG337">
            <v>0</v>
          </cell>
          <cell r="AH337">
            <v>2.186076E-2</v>
          </cell>
          <cell r="AI337">
            <v>705.9583511799998</v>
          </cell>
          <cell r="AJ337">
            <v>0</v>
          </cell>
          <cell r="AK337">
            <v>0</v>
          </cell>
          <cell r="AL337">
            <v>2.3277123559322033</v>
          </cell>
          <cell r="AM337">
            <v>0</v>
          </cell>
          <cell r="AN337">
            <v>703.63063882406743</v>
          </cell>
          <cell r="AO337">
            <v>294.99999999999994</v>
          </cell>
          <cell r="AP337">
            <v>0</v>
          </cell>
          <cell r="AQ337">
            <v>0</v>
          </cell>
          <cell r="AR337">
            <v>0</v>
          </cell>
          <cell r="AS337">
            <v>0</v>
          </cell>
          <cell r="AT337">
            <v>294.99999999999994</v>
          </cell>
          <cell r="AU337">
            <v>430.62008159999999</v>
          </cell>
          <cell r="AV337">
            <v>0</v>
          </cell>
          <cell r="AW337">
            <v>0</v>
          </cell>
          <cell r="AX337">
            <v>2.327712355932201</v>
          </cell>
          <cell r="AY337">
            <v>0</v>
          </cell>
          <cell r="AZ337">
            <v>428.2923692440678</v>
          </cell>
          <cell r="BA337">
            <v>197.0321332731298</v>
          </cell>
          <cell r="BB337">
            <v>0</v>
          </cell>
          <cell r="BC337">
            <v>0</v>
          </cell>
          <cell r="BD337">
            <v>100.34783586</v>
          </cell>
          <cell r="BE337">
            <v>0</v>
          </cell>
          <cell r="BF337">
            <v>96.684297413129798</v>
          </cell>
          <cell r="BG337">
            <v>817.02573967368437</v>
          </cell>
          <cell r="BH337">
            <v>0</v>
          </cell>
          <cell r="BI337">
            <v>0</v>
          </cell>
          <cell r="BJ337">
            <v>10.785399999999999</v>
          </cell>
          <cell r="BK337">
            <v>0</v>
          </cell>
          <cell r="BL337">
            <v>806.24033967368428</v>
          </cell>
          <cell r="BM337">
            <v>450.67182698000005</v>
          </cell>
          <cell r="BN337">
            <v>0</v>
          </cell>
          <cell r="BO337">
            <v>0</v>
          </cell>
          <cell r="BP337">
            <v>10.785396666666699</v>
          </cell>
          <cell r="BQ337">
            <v>0</v>
          </cell>
          <cell r="BR337">
            <v>439.88643031333334</v>
          </cell>
          <cell r="BS337">
            <v>965.49434963114641</v>
          </cell>
          <cell r="BT337">
            <v>0</v>
          </cell>
          <cell r="BU337">
            <v>0</v>
          </cell>
          <cell r="BV337">
            <v>21.91146298925819</v>
          </cell>
          <cell r="BW337">
            <v>0</v>
          </cell>
          <cell r="BX337">
            <v>943.58288664188808</v>
          </cell>
          <cell r="BY337">
            <v>1421.2209802459308</v>
          </cell>
          <cell r="BZ337">
            <v>0</v>
          </cell>
          <cell r="CA337">
            <v>0</v>
          </cell>
          <cell r="CB337">
            <v>36.079246112719964</v>
          </cell>
          <cell r="CC337">
            <v>0</v>
          </cell>
          <cell r="CD337">
            <v>1385.1417341332108</v>
          </cell>
          <cell r="CE337">
            <v>0</v>
          </cell>
          <cell r="CF337">
            <v>0</v>
          </cell>
          <cell r="CG337">
            <v>0</v>
          </cell>
          <cell r="CH337">
            <v>0</v>
          </cell>
          <cell r="CI337">
            <v>0</v>
          </cell>
          <cell r="CJ337">
            <v>0</v>
          </cell>
          <cell r="CK337">
            <v>0</v>
          </cell>
          <cell r="CL337">
            <v>0</v>
          </cell>
          <cell r="CM337">
            <v>0</v>
          </cell>
          <cell r="CN337">
            <v>0</v>
          </cell>
          <cell r="CO337">
            <v>0</v>
          </cell>
          <cell r="CP337">
            <v>0</v>
          </cell>
          <cell r="CQ337">
            <v>2283.4181184285007</v>
          </cell>
          <cell r="CR337">
            <v>0</v>
          </cell>
          <cell r="CS337">
            <v>0</v>
          </cell>
          <cell r="CT337">
            <v>141.88873393979819</v>
          </cell>
          <cell r="CU337">
            <v>0</v>
          </cell>
          <cell r="CV337">
            <v>2141.5293844887019</v>
          </cell>
          <cell r="CW337">
            <v>2372.7908363496012</v>
          </cell>
          <cell r="CX337">
            <v>0</v>
          </cell>
          <cell r="CY337">
            <v>0</v>
          </cell>
          <cell r="CZ337">
            <v>156.05651372992668</v>
          </cell>
          <cell r="DA337">
            <v>0</v>
          </cell>
          <cell r="DB337">
            <v>2216.734322619674</v>
          </cell>
          <cell r="DD337">
            <v>2446.3291581413719</v>
          </cell>
          <cell r="DE337">
            <v>1421.2209802419309</v>
          </cell>
          <cell r="DF337">
            <v>2041.4309276023369</v>
          </cell>
          <cell r="DG337">
            <v>818.28994679660866</v>
          </cell>
          <cell r="DI337">
            <v>2254.2710294497952</v>
          </cell>
          <cell r="DJ337">
            <v>1208.5407064873589</v>
          </cell>
          <cell r="DK337">
            <v>218.129772</v>
          </cell>
          <cell r="DL337">
            <v>800.07150447090964</v>
          </cell>
          <cell r="DM337">
            <v>27.529046491525481</v>
          </cell>
          <cell r="DN337">
            <v>2196.0213701233183</v>
          </cell>
          <cell r="DO337">
            <v>1037.4498947319946</v>
          </cell>
          <cell r="DP337">
            <v>218.129772</v>
          </cell>
          <cell r="DQ337">
            <v>912.91265689979844</v>
          </cell>
          <cell r="DR337">
            <v>27.529046491525481</v>
          </cell>
          <cell r="DS337">
            <v>6.5263024915254242</v>
          </cell>
          <cell r="DT337">
            <v>1.1624261530000002</v>
          </cell>
          <cell r="DU337">
            <v>1.1624261530000002</v>
          </cell>
          <cell r="DV337">
            <v>443.09784699999983</v>
          </cell>
          <cell r="DW337">
            <v>176.63938720999997</v>
          </cell>
          <cell r="DX337">
            <v>504.36508856966105</v>
          </cell>
          <cell r="DY337">
            <v>158.42301192711867</v>
          </cell>
          <cell r="DZ337">
            <v>356.56115084999999</v>
          </cell>
          <cell r="EA337">
            <v>166.93905449427481</v>
          </cell>
          <cell r="EB337">
            <v>527.78516333333346</v>
          </cell>
          <cell r="EC337">
            <v>655.20113920333335</v>
          </cell>
          <cell r="ED337">
            <v>825.29158563735882</v>
          </cell>
          <cell r="EE337">
            <v>818.28994679660866</v>
          </cell>
          <cell r="EF337">
            <v>0</v>
          </cell>
          <cell r="EG337">
            <v>0</v>
          </cell>
          <cell r="EH337">
            <v>1856.2406287550862</v>
          </cell>
          <cell r="EI337">
            <v>1976.6549657843357</v>
          </cell>
          <cell r="EK337">
            <v>2254.2710294497952</v>
          </cell>
          <cell r="EL337">
            <v>0</v>
          </cell>
          <cell r="EM337">
            <v>0</v>
          </cell>
          <cell r="EN337">
            <v>0</v>
          </cell>
          <cell r="EO337">
            <v>0</v>
          </cell>
          <cell r="EP337">
            <v>0</v>
          </cell>
          <cell r="EQ337">
            <v>0</v>
          </cell>
          <cell r="ER337">
            <v>0</v>
          </cell>
          <cell r="ES337">
            <v>334</v>
          </cell>
          <cell r="ET337">
            <v>0</v>
          </cell>
          <cell r="EU337">
            <v>2196.0213701233183</v>
          </cell>
          <cell r="EV337">
            <v>0</v>
          </cell>
          <cell r="EW337">
            <v>0</v>
          </cell>
          <cell r="EX337">
            <v>0</v>
          </cell>
          <cell r="EY337">
            <v>0</v>
          </cell>
          <cell r="EZ337">
            <v>0</v>
          </cell>
          <cell r="FA337">
            <v>0</v>
          </cell>
          <cell r="FB337">
            <v>0</v>
          </cell>
          <cell r="FC337">
            <v>424</v>
          </cell>
          <cell r="FD337">
            <v>0</v>
          </cell>
          <cell r="FE337" t="str">
            <v>нд</v>
          </cell>
          <cell r="FF337">
            <v>7.7424053389830512</v>
          </cell>
          <cell r="FG337">
            <v>0</v>
          </cell>
          <cell r="FH337">
            <v>0</v>
          </cell>
          <cell r="FI337">
            <v>0</v>
          </cell>
          <cell r="FJ337">
            <v>0</v>
          </cell>
          <cell r="FK337">
            <v>0</v>
          </cell>
          <cell r="FL337">
            <v>0</v>
          </cell>
          <cell r="FM337">
            <v>0</v>
          </cell>
          <cell r="FN337">
            <v>12</v>
          </cell>
          <cell r="FO337">
            <v>0</v>
          </cell>
          <cell r="FP337" t="str">
            <v>нд</v>
          </cell>
          <cell r="FQ337">
            <v>1.1624261530000002</v>
          </cell>
          <cell r="FR337">
            <v>0</v>
          </cell>
          <cell r="FS337">
            <v>0</v>
          </cell>
          <cell r="FT337">
            <v>0</v>
          </cell>
          <cell r="FU337">
            <v>0</v>
          </cell>
          <cell r="FV337">
            <v>0</v>
          </cell>
          <cell r="FW337">
            <v>0</v>
          </cell>
          <cell r="FX337">
            <v>0</v>
          </cell>
          <cell r="FY337">
            <v>0</v>
          </cell>
          <cell r="FZ337">
            <v>0</v>
          </cell>
          <cell r="GA337" t="str">
            <v>нд</v>
          </cell>
          <cell r="GB337">
            <v>1.1624261530000002</v>
          </cell>
          <cell r="GC337">
            <v>0</v>
          </cell>
          <cell r="GD337">
            <v>0</v>
          </cell>
          <cell r="GE337">
            <v>0</v>
          </cell>
          <cell r="GF337">
            <v>0</v>
          </cell>
          <cell r="GG337">
            <v>0</v>
          </cell>
          <cell r="GH337">
            <v>0</v>
          </cell>
          <cell r="GI337">
            <v>0</v>
          </cell>
          <cell r="GJ337">
            <v>8</v>
          </cell>
          <cell r="GK337">
            <v>0</v>
          </cell>
          <cell r="GL337" t="str">
            <v>нд</v>
          </cell>
          <cell r="GM337">
            <v>250</v>
          </cell>
          <cell r="GN337">
            <v>0</v>
          </cell>
          <cell r="GO337">
            <v>0</v>
          </cell>
          <cell r="GP337">
            <v>0</v>
          </cell>
          <cell r="GQ337">
            <v>0</v>
          </cell>
          <cell r="GR337">
            <v>0</v>
          </cell>
          <cell r="GS337">
            <v>0</v>
          </cell>
          <cell r="GT337">
            <v>0</v>
          </cell>
          <cell r="GU337">
            <v>96</v>
          </cell>
          <cell r="GV337">
            <v>0</v>
          </cell>
          <cell r="GW337" t="str">
            <v>нд</v>
          </cell>
          <cell r="GX337">
            <v>91.576988209999996</v>
          </cell>
          <cell r="GY337">
            <v>0</v>
          </cell>
          <cell r="GZ337">
            <v>0</v>
          </cell>
          <cell r="HA337">
            <v>0</v>
          </cell>
          <cell r="HB337">
            <v>0</v>
          </cell>
          <cell r="HC337">
            <v>0</v>
          </cell>
          <cell r="HD337">
            <v>0</v>
          </cell>
          <cell r="HE337">
            <v>0</v>
          </cell>
          <cell r="HF337">
            <v>66</v>
          </cell>
          <cell r="HG337">
            <v>0</v>
          </cell>
          <cell r="HH337" t="str">
            <v>нд</v>
          </cell>
          <cell r="HI337">
            <v>158.42301179</v>
          </cell>
          <cell r="HJ337">
            <v>0</v>
          </cell>
          <cell r="HK337">
            <v>0</v>
          </cell>
          <cell r="HL337">
            <v>0</v>
          </cell>
          <cell r="HM337">
            <v>0</v>
          </cell>
          <cell r="HN337">
            <v>0</v>
          </cell>
          <cell r="HO337">
            <v>0</v>
          </cell>
          <cell r="HP337">
            <v>0</v>
          </cell>
          <cell r="HQ337">
            <v>38</v>
          </cell>
          <cell r="HR337">
            <v>0</v>
          </cell>
          <cell r="HS337" t="str">
            <v>нд</v>
          </cell>
          <cell r="HT337">
            <v>158.42301192711867</v>
          </cell>
          <cell r="HU337">
            <v>0</v>
          </cell>
          <cell r="HV337">
            <v>0</v>
          </cell>
          <cell r="HW337">
            <v>0</v>
          </cell>
          <cell r="HX337">
            <v>0</v>
          </cell>
          <cell r="HY337">
            <v>0</v>
          </cell>
          <cell r="HZ337">
            <v>0</v>
          </cell>
          <cell r="IA337">
            <v>0</v>
          </cell>
          <cell r="IB337">
            <v>38</v>
          </cell>
          <cell r="IC337">
            <v>0</v>
          </cell>
          <cell r="ID337" t="str">
            <v>нд</v>
          </cell>
          <cell r="IE337">
            <v>10.958099999999998</v>
          </cell>
          <cell r="IF337">
            <v>0</v>
          </cell>
          <cell r="IG337">
            <v>0</v>
          </cell>
          <cell r="IH337">
            <v>0</v>
          </cell>
          <cell r="II337">
            <v>0</v>
          </cell>
          <cell r="IJ337">
            <v>0</v>
          </cell>
          <cell r="IK337">
            <v>0</v>
          </cell>
          <cell r="IL337">
            <v>0</v>
          </cell>
          <cell r="IM337">
            <v>28</v>
          </cell>
          <cell r="IN337">
            <v>0</v>
          </cell>
          <cell r="IO337" t="str">
            <v>нд</v>
          </cell>
          <cell r="IP337">
            <v>0</v>
          </cell>
          <cell r="IQ337">
            <v>0</v>
          </cell>
          <cell r="IR337">
            <v>0</v>
          </cell>
          <cell r="IS337">
            <v>0</v>
          </cell>
          <cell r="IT337">
            <v>0</v>
          </cell>
          <cell r="IU337">
            <v>0</v>
          </cell>
          <cell r="IV337">
            <v>0</v>
          </cell>
          <cell r="IW337">
            <v>0</v>
          </cell>
          <cell r="IX337">
            <v>0</v>
          </cell>
          <cell r="IY337">
            <v>0</v>
          </cell>
          <cell r="IZ337" t="str">
            <v>нд</v>
          </cell>
          <cell r="JA337">
            <v>527.78516333333346</v>
          </cell>
          <cell r="JB337">
            <v>0</v>
          </cell>
          <cell r="JC337">
            <v>0</v>
          </cell>
          <cell r="JD337">
            <v>0</v>
          </cell>
          <cell r="JE337">
            <v>0</v>
          </cell>
          <cell r="JF337">
            <v>0</v>
          </cell>
          <cell r="JG337">
            <v>0</v>
          </cell>
          <cell r="JH337">
            <v>0</v>
          </cell>
          <cell r="JI337">
            <v>144</v>
          </cell>
          <cell r="JJ337">
            <v>0</v>
          </cell>
          <cell r="JK337" t="str">
            <v>нд</v>
          </cell>
          <cell r="JL337">
            <v>313.61932187333338</v>
          </cell>
          <cell r="JM337">
            <v>0</v>
          </cell>
          <cell r="JN337">
            <v>0</v>
          </cell>
          <cell r="JO337">
            <v>0</v>
          </cell>
          <cell r="JP337">
            <v>0</v>
          </cell>
          <cell r="JQ337">
            <v>0</v>
          </cell>
          <cell r="JR337">
            <v>0</v>
          </cell>
          <cell r="JS337">
            <v>0</v>
          </cell>
          <cell r="JT337">
            <v>170</v>
          </cell>
          <cell r="JU337">
            <v>0</v>
          </cell>
          <cell r="JV337" t="str">
            <v>нд</v>
          </cell>
          <cell r="JW337">
            <v>0</v>
          </cell>
          <cell r="JX337">
            <v>0</v>
          </cell>
          <cell r="JY337">
            <v>0</v>
          </cell>
          <cell r="JZ337">
            <v>0</v>
          </cell>
          <cell r="KA337">
            <v>0</v>
          </cell>
          <cell r="KB337">
            <v>0</v>
          </cell>
          <cell r="KC337">
            <v>0</v>
          </cell>
          <cell r="KD337">
            <v>0</v>
          </cell>
          <cell r="KE337">
            <v>0</v>
          </cell>
          <cell r="KF337">
            <v>0</v>
          </cell>
          <cell r="KG337" t="str">
            <v>нд</v>
          </cell>
          <cell r="KH337">
            <v>327.00699388888893</v>
          </cell>
          <cell r="KI337">
            <v>0</v>
          </cell>
          <cell r="KJ337">
            <v>0</v>
          </cell>
          <cell r="KK337">
            <v>0</v>
          </cell>
          <cell r="KL337">
            <v>0</v>
          </cell>
          <cell r="KM337">
            <v>0</v>
          </cell>
          <cell r="KN337">
            <v>0</v>
          </cell>
          <cell r="KO337">
            <v>0</v>
          </cell>
          <cell r="KP337">
            <v>63</v>
          </cell>
          <cell r="KQ337">
            <v>0</v>
          </cell>
          <cell r="KR337" t="str">
            <v>нд</v>
          </cell>
          <cell r="KS337">
            <v>0</v>
          </cell>
          <cell r="KT337">
            <v>0</v>
          </cell>
          <cell r="KU337">
            <v>0</v>
          </cell>
          <cell r="KV337">
            <v>0</v>
          </cell>
          <cell r="KW337">
            <v>0</v>
          </cell>
          <cell r="KX337">
            <v>0</v>
          </cell>
          <cell r="KY337">
            <v>0</v>
          </cell>
          <cell r="KZ337">
            <v>0</v>
          </cell>
          <cell r="LA337">
            <v>0</v>
          </cell>
          <cell r="LB337">
            <v>0</v>
          </cell>
          <cell r="LC337" t="str">
            <v>нд</v>
          </cell>
          <cell r="LD337">
            <v>0</v>
          </cell>
          <cell r="LE337">
            <v>0</v>
          </cell>
          <cell r="LF337">
            <v>0</v>
          </cell>
          <cell r="LG337">
            <v>0</v>
          </cell>
          <cell r="LH337">
            <v>0</v>
          </cell>
          <cell r="LI337">
            <v>0</v>
          </cell>
          <cell r="LJ337">
            <v>0</v>
          </cell>
          <cell r="LK337">
            <v>0</v>
          </cell>
          <cell r="LL337">
            <v>0</v>
          </cell>
          <cell r="LM337">
            <v>0</v>
          </cell>
          <cell r="LN337" t="str">
            <v>нд</v>
          </cell>
          <cell r="LO337">
            <v>778.94758962345202</v>
          </cell>
          <cell r="LP337">
            <v>0</v>
          </cell>
          <cell r="LQ337">
            <v>0</v>
          </cell>
          <cell r="LR337">
            <v>0</v>
          </cell>
          <cell r="LS337">
            <v>0</v>
          </cell>
          <cell r="LT337">
            <v>0</v>
          </cell>
          <cell r="LU337">
            <v>0</v>
          </cell>
          <cell r="LV337">
            <v>0</v>
          </cell>
          <cell r="LW337">
            <v>256</v>
          </cell>
          <cell r="LX337">
            <v>0</v>
          </cell>
          <cell r="LY337" t="str">
            <v>нд</v>
          </cell>
          <cell r="LZ337">
            <v>891.78874205234081</v>
          </cell>
          <cell r="MA337" t="str">
            <v>1.1.5</v>
          </cell>
          <cell r="MB337" t="str">
            <v>Покупка земельных участков для целей реализации инвестиционных проектов, всего, в том числе:</v>
          </cell>
          <cell r="MC337" t="str">
            <v>Г</v>
          </cell>
          <cell r="MD337" t="str">
            <v>Г</v>
          </cell>
          <cell r="ME337" t="b">
            <v>1</v>
          </cell>
          <cell r="MF337">
            <v>0</v>
          </cell>
          <cell r="MG337">
            <v>0</v>
          </cell>
          <cell r="MH337">
            <v>0</v>
          </cell>
          <cell r="MI337">
            <v>0</v>
          </cell>
          <cell r="MK337">
            <v>0</v>
          </cell>
          <cell r="ML337">
            <v>0</v>
          </cell>
          <cell r="MM337">
            <v>0</v>
          </cell>
          <cell r="MN337">
            <v>0</v>
          </cell>
          <cell r="MO337">
            <v>0</v>
          </cell>
          <cell r="MP337">
            <v>0</v>
          </cell>
          <cell r="MQ337">
            <v>0</v>
          </cell>
          <cell r="MR337">
            <v>0</v>
          </cell>
          <cell r="MS337">
            <v>0</v>
          </cell>
          <cell r="MT337">
            <v>0</v>
          </cell>
          <cell r="MU337">
            <v>0</v>
          </cell>
          <cell r="MV337">
            <v>0</v>
          </cell>
          <cell r="MW337">
            <v>0</v>
          </cell>
          <cell r="MX337">
            <v>0</v>
          </cell>
          <cell r="MY337">
            <v>0</v>
          </cell>
          <cell r="MZ337">
            <v>0</v>
          </cell>
          <cell r="NA337">
            <v>0</v>
          </cell>
          <cell r="NB337">
            <v>0</v>
          </cell>
          <cell r="NC337">
            <v>0</v>
          </cell>
          <cell r="ND337">
            <v>0</v>
          </cell>
          <cell r="NE337">
            <v>0</v>
          </cell>
          <cell r="NF337">
            <v>0</v>
          </cell>
          <cell r="NG337">
            <v>0</v>
          </cell>
          <cell r="NH337">
            <v>0</v>
          </cell>
          <cell r="NI337">
            <v>0</v>
          </cell>
          <cell r="NJ337">
            <v>0</v>
          </cell>
          <cell r="NK337">
            <v>0</v>
          </cell>
          <cell r="NL337">
            <v>0</v>
          </cell>
          <cell r="NM337">
            <v>0</v>
          </cell>
          <cell r="NN337">
            <v>0</v>
          </cell>
          <cell r="NO337">
            <v>0</v>
          </cell>
          <cell r="NP337">
            <v>0</v>
          </cell>
          <cell r="NQ337">
            <v>0</v>
          </cell>
          <cell r="NR337">
            <v>0</v>
          </cell>
          <cell r="NS337">
            <v>0</v>
          </cell>
          <cell r="NT337">
            <v>0</v>
          </cell>
          <cell r="NU337">
            <v>0</v>
          </cell>
          <cell r="NV337">
            <v>0</v>
          </cell>
          <cell r="NW337">
            <v>0</v>
          </cell>
          <cell r="NX337">
            <v>0</v>
          </cell>
          <cell r="NY337">
            <v>0</v>
          </cell>
          <cell r="NZ337">
            <v>0</v>
          </cell>
          <cell r="OA337">
            <v>0</v>
          </cell>
          <cell r="OB337">
            <v>0</v>
          </cell>
          <cell r="OC337">
            <v>0</v>
          </cell>
          <cell r="OD337">
            <v>0</v>
          </cell>
          <cell r="OE337">
            <v>0</v>
          </cell>
          <cell r="OF337">
            <v>0</v>
          </cell>
          <cell r="OG337">
            <v>0</v>
          </cell>
          <cell r="OH337">
            <v>0</v>
          </cell>
          <cell r="OI337">
            <v>0</v>
          </cell>
          <cell r="OJ337">
            <v>0</v>
          </cell>
          <cell r="OK337">
            <v>0</v>
          </cell>
          <cell r="OL337">
            <v>0</v>
          </cell>
          <cell r="ON337">
            <v>2620.4629141413716</v>
          </cell>
          <cell r="OO337">
            <v>2550.5633229416003</v>
          </cell>
          <cell r="OR337">
            <v>0</v>
          </cell>
          <cell r="OS337">
            <v>0</v>
          </cell>
          <cell r="OT337">
            <v>0</v>
          </cell>
          <cell r="OU337">
            <v>0</v>
          </cell>
          <cell r="OV337">
            <v>0</v>
          </cell>
          <cell r="OW337">
            <v>0</v>
          </cell>
          <cell r="OX337">
            <v>0</v>
          </cell>
          <cell r="OY337">
            <v>0</v>
          </cell>
          <cell r="OZ337">
            <v>0</v>
          </cell>
          <cell r="PA337">
            <v>0</v>
          </cell>
          <cell r="PB337">
            <v>0</v>
          </cell>
          <cell r="PC337">
            <v>0</v>
          </cell>
          <cell r="PD337">
            <v>0</v>
          </cell>
          <cell r="PE337">
            <v>0</v>
          </cell>
          <cell r="PF337">
            <v>0</v>
          </cell>
          <cell r="PG337">
            <v>0</v>
          </cell>
          <cell r="PH337">
            <v>0</v>
          </cell>
          <cell r="PI337">
            <v>0</v>
          </cell>
          <cell r="PJ337">
            <v>0</v>
          </cell>
          <cell r="PK337">
            <v>0</v>
          </cell>
          <cell r="PL337">
            <v>0</v>
          </cell>
          <cell r="PM337">
            <v>0</v>
          </cell>
          <cell r="PN337">
            <v>0</v>
          </cell>
          <cell r="PO337">
            <v>0</v>
          </cell>
          <cell r="PP337">
            <v>0</v>
          </cell>
          <cell r="PQ337">
            <v>32</v>
          </cell>
          <cell r="PR337">
            <v>0</v>
          </cell>
          <cell r="PS337">
            <v>0</v>
          </cell>
          <cell r="PT337">
            <v>0</v>
          </cell>
          <cell r="PU337">
            <v>0</v>
          </cell>
          <cell r="PV337">
            <v>0</v>
          </cell>
          <cell r="PW337">
            <v>0</v>
          </cell>
          <cell r="PX337">
            <v>0</v>
          </cell>
          <cell r="PY337">
            <v>0</v>
          </cell>
          <cell r="PZ337">
            <v>0</v>
          </cell>
        </row>
        <row r="338">
          <cell r="D338" t="str">
            <v>G_Che8</v>
          </cell>
          <cell r="E338">
            <v>0</v>
          </cell>
          <cell r="F338">
            <v>0</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6.5609999999999999</v>
          </cell>
          <cell r="AD338">
            <v>0</v>
          </cell>
          <cell r="AE338">
            <v>0</v>
          </cell>
          <cell r="AF338">
            <v>6.5609999999999999</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v>0</v>
          </cell>
          <cell r="BQ338">
            <v>0</v>
          </cell>
          <cell r="BR338">
            <v>0</v>
          </cell>
          <cell r="BS338">
            <v>0</v>
          </cell>
          <cell r="BT338">
            <v>0</v>
          </cell>
          <cell r="BU338">
            <v>0</v>
          </cell>
          <cell r="BV338">
            <v>0</v>
          </cell>
          <cell r="BW338">
            <v>0</v>
          </cell>
          <cell r="BX338">
            <v>0</v>
          </cell>
          <cell r="BY338">
            <v>0</v>
          </cell>
          <cell r="BZ338">
            <v>0</v>
          </cell>
          <cell r="CA338">
            <v>0</v>
          </cell>
          <cell r="CB338">
            <v>0</v>
          </cell>
          <cell r="CC338">
            <v>0</v>
          </cell>
          <cell r="CD338">
            <v>0</v>
          </cell>
          <cell r="CE338">
            <v>0</v>
          </cell>
          <cell r="CF338">
            <v>0</v>
          </cell>
          <cell r="CG338">
            <v>0</v>
          </cell>
          <cell r="CH338">
            <v>0</v>
          </cell>
          <cell r="CI338">
            <v>0</v>
          </cell>
          <cell r="CJ338">
            <v>0</v>
          </cell>
          <cell r="CK338">
            <v>0</v>
          </cell>
          <cell r="CL338">
            <v>0</v>
          </cell>
          <cell r="CM338">
            <v>0</v>
          </cell>
          <cell r="CN338">
            <v>0</v>
          </cell>
          <cell r="CO338">
            <v>0</v>
          </cell>
          <cell r="CP338">
            <v>0</v>
          </cell>
          <cell r="CQ338">
            <v>6.5609999999999999</v>
          </cell>
          <cell r="CR338">
            <v>0</v>
          </cell>
          <cell r="CS338">
            <v>0</v>
          </cell>
          <cell r="CT338">
            <v>6.5609999999999999</v>
          </cell>
          <cell r="CU338">
            <v>0</v>
          </cell>
          <cell r="CV338">
            <v>0</v>
          </cell>
          <cell r="CW338">
            <v>6.5609999999999999</v>
          </cell>
          <cell r="CX338">
            <v>0</v>
          </cell>
          <cell r="CY338">
            <v>0</v>
          </cell>
          <cell r="CZ338">
            <v>6.5609999999999999</v>
          </cell>
          <cell r="DA338">
            <v>0</v>
          </cell>
          <cell r="DB338">
            <v>0</v>
          </cell>
          <cell r="DD338">
            <v>6.5609999999999999</v>
          </cell>
          <cell r="DE338">
            <v>0</v>
          </cell>
          <cell r="DF338">
            <v>5.5601694915254241</v>
          </cell>
          <cell r="DG338">
            <v>0</v>
          </cell>
          <cell r="DI338">
            <v>5.560169983050848</v>
          </cell>
          <cell r="DJ338">
            <v>0</v>
          </cell>
          <cell r="DK338">
            <v>0</v>
          </cell>
          <cell r="DL338">
            <v>5.5601694915254241</v>
          </cell>
          <cell r="DM338">
            <v>4.9152542391794896E-7</v>
          </cell>
          <cell r="DN338">
            <v>5.560169983050848</v>
          </cell>
          <cell r="DO338">
            <v>0</v>
          </cell>
          <cell r="DP338">
            <v>0</v>
          </cell>
          <cell r="DQ338">
            <v>5.5601694915254241</v>
          </cell>
          <cell r="DR338">
            <v>4.9152542391794896E-7</v>
          </cell>
          <cell r="DS338">
            <v>5.5601694915254241</v>
          </cell>
          <cell r="DT338">
            <v>0</v>
          </cell>
          <cell r="DU338">
            <v>0</v>
          </cell>
          <cell r="DV338">
            <v>0</v>
          </cell>
          <cell r="DW338">
            <v>0</v>
          </cell>
          <cell r="DX338">
            <v>0</v>
          </cell>
          <cell r="DY338">
            <v>0</v>
          </cell>
          <cell r="DZ338">
            <v>0</v>
          </cell>
          <cell r="EA338">
            <v>0</v>
          </cell>
          <cell r="EB338">
            <v>0</v>
          </cell>
          <cell r="EC338">
            <v>0</v>
          </cell>
          <cell r="ED338">
            <v>0</v>
          </cell>
          <cell r="EE338">
            <v>0</v>
          </cell>
          <cell r="EF338">
            <v>0</v>
          </cell>
          <cell r="EG338">
            <v>0</v>
          </cell>
          <cell r="EH338">
            <v>0</v>
          </cell>
          <cell r="EI338">
            <v>0</v>
          </cell>
          <cell r="EK338">
            <v>5.560169983050848</v>
          </cell>
          <cell r="EL338">
            <v>0</v>
          </cell>
          <cell r="EM338">
            <v>0</v>
          </cell>
          <cell r="EN338">
            <v>0</v>
          </cell>
          <cell r="EO338">
            <v>0</v>
          </cell>
          <cell r="EP338">
            <v>0</v>
          </cell>
          <cell r="EQ338">
            <v>0</v>
          </cell>
          <cell r="ER338">
            <v>0</v>
          </cell>
          <cell r="ES338">
            <v>2</v>
          </cell>
          <cell r="ET338">
            <v>0</v>
          </cell>
          <cell r="EU338">
            <v>5.560169983050848</v>
          </cell>
          <cell r="EV338">
            <v>0</v>
          </cell>
          <cell r="EW338">
            <v>0</v>
          </cell>
          <cell r="EX338">
            <v>0</v>
          </cell>
          <cell r="EY338">
            <v>0</v>
          </cell>
          <cell r="EZ338">
            <v>0</v>
          </cell>
          <cell r="FA338">
            <v>0</v>
          </cell>
          <cell r="FB338">
            <v>0</v>
          </cell>
          <cell r="FC338">
            <v>2</v>
          </cell>
          <cell r="FD338">
            <v>0</v>
          </cell>
          <cell r="FE338" t="str">
            <v>нд</v>
          </cell>
          <cell r="FF338">
            <v>5.560169983050848</v>
          </cell>
          <cell r="FG338">
            <v>0</v>
          </cell>
          <cell r="FH338">
            <v>0</v>
          </cell>
          <cell r="FI338">
            <v>0</v>
          </cell>
          <cell r="FJ338">
            <v>0</v>
          </cell>
          <cell r="FK338">
            <v>0</v>
          </cell>
          <cell r="FL338">
            <v>0</v>
          </cell>
          <cell r="FM338">
            <v>0</v>
          </cell>
          <cell r="FN338">
            <v>2</v>
          </cell>
          <cell r="FO338">
            <v>0</v>
          </cell>
          <cell r="FP338" t="str">
            <v>нд</v>
          </cell>
          <cell r="FQ338">
            <v>0</v>
          </cell>
          <cell r="FR338">
            <v>0</v>
          </cell>
          <cell r="FS338">
            <v>0</v>
          </cell>
          <cell r="FT338">
            <v>0</v>
          </cell>
          <cell r="FU338">
            <v>0</v>
          </cell>
          <cell r="FV338">
            <v>0</v>
          </cell>
          <cell r="FW338">
            <v>0</v>
          </cell>
          <cell r="FX338">
            <v>0</v>
          </cell>
          <cell r="FY338">
            <v>0</v>
          </cell>
          <cell r="FZ338">
            <v>0</v>
          </cell>
          <cell r="GA338" t="str">
            <v>нд</v>
          </cell>
          <cell r="GB338">
            <v>0</v>
          </cell>
          <cell r="GC338">
            <v>0</v>
          </cell>
          <cell r="GD338">
            <v>0</v>
          </cell>
          <cell r="GE338">
            <v>0</v>
          </cell>
          <cell r="GF338">
            <v>0</v>
          </cell>
          <cell r="GG338">
            <v>0</v>
          </cell>
          <cell r="GH338">
            <v>0</v>
          </cell>
          <cell r="GI338">
            <v>0</v>
          </cell>
          <cell r="GJ338">
            <v>0</v>
          </cell>
          <cell r="GK338">
            <v>0</v>
          </cell>
          <cell r="GL338" t="str">
            <v>нд</v>
          </cell>
          <cell r="GM338">
            <v>0</v>
          </cell>
          <cell r="GN338">
            <v>0</v>
          </cell>
          <cell r="GO338">
            <v>0</v>
          </cell>
          <cell r="GP338">
            <v>0</v>
          </cell>
          <cell r="GQ338">
            <v>0</v>
          </cell>
          <cell r="GR338">
            <v>0</v>
          </cell>
          <cell r="GS338">
            <v>0</v>
          </cell>
          <cell r="GT338">
            <v>0</v>
          </cell>
          <cell r="GU338">
            <v>0</v>
          </cell>
          <cell r="GV338">
            <v>0</v>
          </cell>
          <cell r="GW338" t="str">
            <v>нд</v>
          </cell>
          <cell r="GX338">
            <v>0</v>
          </cell>
          <cell r="GY338">
            <v>0</v>
          </cell>
          <cell r="GZ338">
            <v>0</v>
          </cell>
          <cell r="HA338">
            <v>0</v>
          </cell>
          <cell r="HB338">
            <v>0</v>
          </cell>
          <cell r="HC338">
            <v>0</v>
          </cell>
          <cell r="HD338">
            <v>0</v>
          </cell>
          <cell r="HE338">
            <v>0</v>
          </cell>
          <cell r="HF338">
            <v>0</v>
          </cell>
          <cell r="HG338">
            <v>0</v>
          </cell>
          <cell r="HH338" t="str">
            <v>нд</v>
          </cell>
          <cell r="HI338">
            <v>0</v>
          </cell>
          <cell r="HJ338">
            <v>0</v>
          </cell>
          <cell r="HK338">
            <v>0</v>
          </cell>
          <cell r="HL338">
            <v>0</v>
          </cell>
          <cell r="HM338">
            <v>0</v>
          </cell>
          <cell r="HN338">
            <v>0</v>
          </cell>
          <cell r="HO338">
            <v>0</v>
          </cell>
          <cell r="HP338">
            <v>0</v>
          </cell>
          <cell r="HQ338">
            <v>0</v>
          </cell>
          <cell r="HR338">
            <v>0</v>
          </cell>
          <cell r="HS338" t="str">
            <v>нд</v>
          </cell>
          <cell r="HT338">
            <v>0</v>
          </cell>
          <cell r="HU338">
            <v>0</v>
          </cell>
          <cell r="HV338">
            <v>0</v>
          </cell>
          <cell r="HW338">
            <v>0</v>
          </cell>
          <cell r="HX338">
            <v>0</v>
          </cell>
          <cell r="HY338">
            <v>0</v>
          </cell>
          <cell r="HZ338">
            <v>0</v>
          </cell>
          <cell r="IA338">
            <v>0</v>
          </cell>
          <cell r="IB338">
            <v>0</v>
          </cell>
          <cell r="IC338">
            <v>0</v>
          </cell>
          <cell r="ID338" t="str">
            <v>нд</v>
          </cell>
          <cell r="IE338">
            <v>0</v>
          </cell>
          <cell r="IF338">
            <v>0</v>
          </cell>
          <cell r="IG338">
            <v>0</v>
          </cell>
          <cell r="IH338">
            <v>0</v>
          </cell>
          <cell r="II338">
            <v>0</v>
          </cell>
          <cell r="IJ338">
            <v>0</v>
          </cell>
          <cell r="IK338">
            <v>0</v>
          </cell>
          <cell r="IL338">
            <v>0</v>
          </cell>
          <cell r="IM338">
            <v>0</v>
          </cell>
          <cell r="IN338">
            <v>0</v>
          </cell>
          <cell r="IO338" t="str">
            <v>нд</v>
          </cell>
          <cell r="IP338">
            <v>0</v>
          </cell>
          <cell r="IQ338">
            <v>0</v>
          </cell>
          <cell r="IR338">
            <v>0</v>
          </cell>
          <cell r="IS338">
            <v>0</v>
          </cell>
          <cell r="IT338">
            <v>0</v>
          </cell>
          <cell r="IU338">
            <v>0</v>
          </cell>
          <cell r="IV338">
            <v>0</v>
          </cell>
          <cell r="IW338">
            <v>0</v>
          </cell>
          <cell r="IX338">
            <v>0</v>
          </cell>
          <cell r="IY338">
            <v>0</v>
          </cell>
          <cell r="IZ338" t="str">
            <v>нд</v>
          </cell>
          <cell r="JA338">
            <v>0</v>
          </cell>
          <cell r="JB338">
            <v>0</v>
          </cell>
          <cell r="JC338">
            <v>0</v>
          </cell>
          <cell r="JD338">
            <v>0</v>
          </cell>
          <cell r="JE338">
            <v>0</v>
          </cell>
          <cell r="JF338">
            <v>0</v>
          </cell>
          <cell r="JG338">
            <v>0</v>
          </cell>
          <cell r="JH338">
            <v>0</v>
          </cell>
          <cell r="JI338">
            <v>0</v>
          </cell>
          <cell r="JJ338">
            <v>0</v>
          </cell>
          <cell r="JK338" t="str">
            <v>нд</v>
          </cell>
          <cell r="JL338">
            <v>0</v>
          </cell>
          <cell r="JM338">
            <v>0</v>
          </cell>
          <cell r="JN338">
            <v>0</v>
          </cell>
          <cell r="JO338">
            <v>0</v>
          </cell>
          <cell r="JP338">
            <v>0</v>
          </cell>
          <cell r="JQ338">
            <v>0</v>
          </cell>
          <cell r="JR338">
            <v>0</v>
          </cell>
          <cell r="JS338">
            <v>0</v>
          </cell>
          <cell r="JT338">
            <v>0</v>
          </cell>
          <cell r="JU338">
            <v>0</v>
          </cell>
          <cell r="JV338" t="str">
            <v>нд</v>
          </cell>
          <cell r="JW338">
            <v>0</v>
          </cell>
          <cell r="JX338">
            <v>0</v>
          </cell>
          <cell r="JY338">
            <v>0</v>
          </cell>
          <cell r="JZ338">
            <v>0</v>
          </cell>
          <cell r="KA338">
            <v>0</v>
          </cell>
          <cell r="KB338">
            <v>0</v>
          </cell>
          <cell r="KC338">
            <v>0</v>
          </cell>
          <cell r="KD338">
            <v>0</v>
          </cell>
          <cell r="KE338">
            <v>0</v>
          </cell>
          <cell r="KF338">
            <v>0</v>
          </cell>
          <cell r="KG338" t="str">
            <v>нд</v>
          </cell>
          <cell r="KH338">
            <v>0</v>
          </cell>
          <cell r="KI338">
            <v>0</v>
          </cell>
          <cell r="KJ338">
            <v>0</v>
          </cell>
          <cell r="KK338">
            <v>0</v>
          </cell>
          <cell r="KL338">
            <v>0</v>
          </cell>
          <cell r="KM338">
            <v>0</v>
          </cell>
          <cell r="KN338">
            <v>0</v>
          </cell>
          <cell r="KO338">
            <v>0</v>
          </cell>
          <cell r="KP338">
            <v>0</v>
          </cell>
          <cell r="KQ338">
            <v>0</v>
          </cell>
          <cell r="KR338" t="str">
            <v>нд</v>
          </cell>
          <cell r="KS338">
            <v>0</v>
          </cell>
          <cell r="KT338">
            <v>0</v>
          </cell>
          <cell r="KU338">
            <v>0</v>
          </cell>
          <cell r="KV338">
            <v>0</v>
          </cell>
          <cell r="KW338">
            <v>0</v>
          </cell>
          <cell r="KX338">
            <v>0</v>
          </cell>
          <cell r="KY338">
            <v>0</v>
          </cell>
          <cell r="KZ338">
            <v>0</v>
          </cell>
          <cell r="LA338">
            <v>0</v>
          </cell>
          <cell r="LB338">
            <v>0</v>
          </cell>
          <cell r="LC338" t="str">
            <v>нд</v>
          </cell>
          <cell r="LD338">
            <v>0</v>
          </cell>
          <cell r="LE338">
            <v>0</v>
          </cell>
          <cell r="LF338">
            <v>0</v>
          </cell>
          <cell r="LG338">
            <v>0</v>
          </cell>
          <cell r="LH338">
            <v>0</v>
          </cell>
          <cell r="LI338">
            <v>0</v>
          </cell>
          <cell r="LJ338">
            <v>0</v>
          </cell>
          <cell r="LK338">
            <v>0</v>
          </cell>
          <cell r="LL338">
            <v>0</v>
          </cell>
          <cell r="LM338">
            <v>0</v>
          </cell>
          <cell r="LN338" t="str">
            <v>нд</v>
          </cell>
          <cell r="LO338">
            <v>0</v>
          </cell>
          <cell r="LP338">
            <v>0</v>
          </cell>
          <cell r="LQ338">
            <v>0</v>
          </cell>
          <cell r="LR338">
            <v>0</v>
          </cell>
          <cell r="LS338">
            <v>0</v>
          </cell>
          <cell r="LT338">
            <v>0</v>
          </cell>
          <cell r="LU338">
            <v>0</v>
          </cell>
          <cell r="LV338">
            <v>0</v>
          </cell>
          <cell r="LW338">
            <v>0</v>
          </cell>
          <cell r="LX338">
            <v>0</v>
          </cell>
          <cell r="LY338" t="str">
            <v>нд</v>
          </cell>
          <cell r="LZ338">
            <v>0</v>
          </cell>
          <cell r="MA338" t="str">
            <v>1.1.6</v>
          </cell>
          <cell r="MB338" t="str">
            <v>Прочие инвестиционные проекты, всего, в том числе:</v>
          </cell>
          <cell r="MC338" t="str">
            <v>Г</v>
          </cell>
          <cell r="MD338" t="str">
            <v>Г</v>
          </cell>
          <cell r="ME338" t="b">
            <v>0</v>
          </cell>
          <cell r="MF338">
            <v>0</v>
          </cell>
          <cell r="MG338">
            <v>0</v>
          </cell>
          <cell r="MH338">
            <v>0</v>
          </cell>
          <cell r="MI338">
            <v>0</v>
          </cell>
          <cell r="MK338">
            <v>0</v>
          </cell>
          <cell r="ML338">
            <v>0</v>
          </cell>
          <cell r="MM338">
            <v>0</v>
          </cell>
          <cell r="MN338">
            <v>0</v>
          </cell>
          <cell r="MO338">
            <v>0</v>
          </cell>
          <cell r="MP338">
            <v>0</v>
          </cell>
          <cell r="MQ338">
            <v>0</v>
          </cell>
          <cell r="MR338">
            <v>0</v>
          </cell>
          <cell r="MS338">
            <v>0</v>
          </cell>
          <cell r="MT338">
            <v>0</v>
          </cell>
          <cell r="MU338">
            <v>0</v>
          </cell>
          <cell r="MV338">
            <v>0</v>
          </cell>
          <cell r="MW338">
            <v>0</v>
          </cell>
          <cell r="MX338">
            <v>0</v>
          </cell>
          <cell r="MY338">
            <v>0</v>
          </cell>
          <cell r="MZ338">
            <v>0</v>
          </cell>
          <cell r="NA338">
            <v>0</v>
          </cell>
          <cell r="NB338">
            <v>0</v>
          </cell>
          <cell r="NC338">
            <v>0</v>
          </cell>
          <cell r="ND338">
            <v>0</v>
          </cell>
          <cell r="NE338">
            <v>0</v>
          </cell>
          <cell r="NF338">
            <v>0</v>
          </cell>
          <cell r="NG338">
            <v>0</v>
          </cell>
          <cell r="NH338">
            <v>0</v>
          </cell>
          <cell r="NI338">
            <v>0</v>
          </cell>
          <cell r="NJ338">
            <v>0</v>
          </cell>
          <cell r="NK338">
            <v>0</v>
          </cell>
          <cell r="NL338">
            <v>0</v>
          </cell>
          <cell r="NM338">
            <v>0</v>
          </cell>
          <cell r="NN338">
            <v>0</v>
          </cell>
          <cell r="NO338">
            <v>0</v>
          </cell>
          <cell r="NP338">
            <v>0</v>
          </cell>
          <cell r="NQ338">
            <v>0</v>
          </cell>
          <cell r="NR338">
            <v>0</v>
          </cell>
          <cell r="NS338">
            <v>0</v>
          </cell>
          <cell r="NT338">
            <v>0</v>
          </cell>
          <cell r="NU338">
            <v>0</v>
          </cell>
          <cell r="NV338">
            <v>0</v>
          </cell>
          <cell r="NW338">
            <v>0</v>
          </cell>
          <cell r="NX338">
            <v>0</v>
          </cell>
          <cell r="NY338">
            <v>0</v>
          </cell>
          <cell r="NZ338">
            <v>0</v>
          </cell>
          <cell r="OA338">
            <v>0</v>
          </cell>
          <cell r="OB338">
            <v>0</v>
          </cell>
          <cell r="OC338">
            <v>0</v>
          </cell>
          <cell r="OD338">
            <v>0</v>
          </cell>
          <cell r="OE338">
            <v>0</v>
          </cell>
          <cell r="OF338">
            <v>0</v>
          </cell>
          <cell r="OG338">
            <v>0</v>
          </cell>
          <cell r="OH338">
            <v>0</v>
          </cell>
          <cell r="OI338">
            <v>0</v>
          </cell>
          <cell r="OJ338">
            <v>0</v>
          </cell>
          <cell r="OK338">
            <v>0</v>
          </cell>
          <cell r="OL338">
            <v>0</v>
          </cell>
          <cell r="ON338">
            <v>6.5609999999999999</v>
          </cell>
          <cell r="OO338">
            <v>6.5609999999999999</v>
          </cell>
          <cell r="OR338">
            <v>0</v>
          </cell>
          <cell r="OS338">
            <v>0</v>
          </cell>
          <cell r="OT338">
            <v>0</v>
          </cell>
          <cell r="OU338">
            <v>0</v>
          </cell>
          <cell r="OV338">
            <v>0</v>
          </cell>
          <cell r="OW338">
            <v>0</v>
          </cell>
          <cell r="OX338">
            <v>0</v>
          </cell>
          <cell r="OY338">
            <v>0</v>
          </cell>
          <cell r="OZ338">
            <v>0</v>
          </cell>
          <cell r="PA338">
            <v>0</v>
          </cell>
          <cell r="PB338">
            <v>0</v>
          </cell>
          <cell r="PC338">
            <v>0</v>
          </cell>
          <cell r="PD338">
            <v>0</v>
          </cell>
          <cell r="PE338">
            <v>0</v>
          </cell>
          <cell r="PF338">
            <v>0</v>
          </cell>
          <cell r="PG338">
            <v>0</v>
          </cell>
          <cell r="PH338">
            <v>0</v>
          </cell>
          <cell r="PI338">
            <v>0</v>
          </cell>
          <cell r="PJ338">
            <v>0</v>
          </cell>
          <cell r="PK338">
            <v>0</v>
          </cell>
          <cell r="PL338">
            <v>0</v>
          </cell>
          <cell r="PM338">
            <v>0</v>
          </cell>
          <cell r="PN338">
            <v>0</v>
          </cell>
          <cell r="PO338">
            <v>0</v>
          </cell>
          <cell r="PP338">
            <v>0</v>
          </cell>
          <cell r="PQ338">
            <v>0</v>
          </cell>
          <cell r="PR338">
            <v>0</v>
          </cell>
          <cell r="PS338">
            <v>0</v>
          </cell>
          <cell r="PT338">
            <v>0</v>
          </cell>
          <cell r="PU338">
            <v>0</v>
          </cell>
          <cell r="PV338">
            <v>0</v>
          </cell>
          <cell r="PW338">
            <v>0</v>
          </cell>
          <cell r="PX338">
            <v>0</v>
          </cell>
          <cell r="PY338">
            <v>0</v>
          </cell>
          <cell r="PZ338">
            <v>0</v>
          </cell>
        </row>
        <row r="339">
          <cell r="D339" t="str">
            <v>G_Che9</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cell r="V339">
            <v>0</v>
          </cell>
          <cell r="W339">
            <v>0</v>
          </cell>
          <cell r="X339">
            <v>0</v>
          </cell>
          <cell r="Y339">
            <v>0</v>
          </cell>
          <cell r="Z339">
            <v>0</v>
          </cell>
          <cell r="AA339">
            <v>0</v>
          </cell>
          <cell r="AB339">
            <v>0</v>
          </cell>
          <cell r="AC339">
            <v>0</v>
          </cell>
          <cell r="AD339">
            <v>0</v>
          </cell>
          <cell r="AE339">
            <v>0</v>
          </cell>
          <cell r="AF339">
            <v>0</v>
          </cell>
          <cell r="AG339">
            <v>0</v>
          </cell>
          <cell r="AH339">
            <v>0</v>
          </cell>
          <cell r="AI339">
            <v>1.34</v>
          </cell>
          <cell r="AJ339">
            <v>0</v>
          </cell>
          <cell r="AK339">
            <v>0</v>
          </cell>
          <cell r="AL339">
            <v>1.1355932203389831</v>
          </cell>
          <cell r="AM339">
            <v>0</v>
          </cell>
          <cell r="AN339">
            <v>0.20440677966101695</v>
          </cell>
          <cell r="AO339">
            <v>0</v>
          </cell>
          <cell r="AP339">
            <v>0</v>
          </cell>
          <cell r="AQ339">
            <v>0</v>
          </cell>
          <cell r="AR339">
            <v>0</v>
          </cell>
          <cell r="AS339">
            <v>0</v>
          </cell>
          <cell r="AT339">
            <v>0</v>
          </cell>
          <cell r="AU339">
            <v>1.34</v>
          </cell>
          <cell r="AV339">
            <v>0</v>
          </cell>
          <cell r="AW339">
            <v>0</v>
          </cell>
          <cell r="AX339">
            <v>1.13559322033898</v>
          </cell>
          <cell r="AY339">
            <v>0</v>
          </cell>
          <cell r="AZ339">
            <v>0.20440677966102005</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0</v>
          </cell>
          <cell r="BX339">
            <v>0</v>
          </cell>
          <cell r="BY339">
            <v>0</v>
          </cell>
          <cell r="BZ339">
            <v>0</v>
          </cell>
          <cell r="CA339">
            <v>0</v>
          </cell>
          <cell r="CB339">
            <v>0</v>
          </cell>
          <cell r="CC339">
            <v>0</v>
          </cell>
          <cell r="CD339">
            <v>0</v>
          </cell>
          <cell r="CE339">
            <v>0</v>
          </cell>
          <cell r="CF339">
            <v>0</v>
          </cell>
          <cell r="CG339">
            <v>0</v>
          </cell>
          <cell r="CH339">
            <v>0</v>
          </cell>
          <cell r="CI339">
            <v>0</v>
          </cell>
          <cell r="CJ339">
            <v>0</v>
          </cell>
          <cell r="CK339">
            <v>0</v>
          </cell>
          <cell r="CL339">
            <v>0</v>
          </cell>
          <cell r="CM339">
            <v>0</v>
          </cell>
          <cell r="CN339">
            <v>0</v>
          </cell>
          <cell r="CO339">
            <v>0</v>
          </cell>
          <cell r="CP339">
            <v>0</v>
          </cell>
          <cell r="CQ339">
            <v>0</v>
          </cell>
          <cell r="CR339">
            <v>0</v>
          </cell>
          <cell r="CS339">
            <v>0</v>
          </cell>
          <cell r="CT339">
            <v>0</v>
          </cell>
          <cell r="CU339">
            <v>0</v>
          </cell>
          <cell r="CV339">
            <v>0</v>
          </cell>
          <cell r="CW339">
            <v>0</v>
          </cell>
          <cell r="CX339">
            <v>0</v>
          </cell>
          <cell r="CY339">
            <v>0</v>
          </cell>
          <cell r="CZ339">
            <v>0</v>
          </cell>
          <cell r="DA339">
            <v>0</v>
          </cell>
          <cell r="DB339">
            <v>0</v>
          </cell>
          <cell r="DD339">
            <v>0</v>
          </cell>
          <cell r="DE339">
            <v>0</v>
          </cell>
          <cell r="DF339">
            <v>0</v>
          </cell>
          <cell r="DG339">
            <v>0</v>
          </cell>
          <cell r="DI339">
            <v>1.1355932203389831</v>
          </cell>
          <cell r="DJ339">
            <v>0</v>
          </cell>
          <cell r="DK339">
            <v>0</v>
          </cell>
          <cell r="DL339">
            <v>1.1355932203389831</v>
          </cell>
          <cell r="DM339">
            <v>0</v>
          </cell>
          <cell r="DN339">
            <v>1.1355932203389831</v>
          </cell>
          <cell r="DO339">
            <v>0</v>
          </cell>
          <cell r="DP339">
            <v>0</v>
          </cell>
          <cell r="DQ339">
            <v>1.1355932203389831</v>
          </cell>
          <cell r="DR339">
            <v>0</v>
          </cell>
          <cell r="DS339">
            <v>0</v>
          </cell>
          <cell r="DT339">
            <v>0</v>
          </cell>
          <cell r="DU339">
            <v>0</v>
          </cell>
          <cell r="DV339">
            <v>0</v>
          </cell>
          <cell r="DW339">
            <v>0</v>
          </cell>
          <cell r="DX339">
            <v>0</v>
          </cell>
          <cell r="DY339">
            <v>0</v>
          </cell>
          <cell r="DZ339">
            <v>0</v>
          </cell>
          <cell r="EA339">
            <v>0</v>
          </cell>
          <cell r="EB339">
            <v>0</v>
          </cell>
          <cell r="EC339">
            <v>0</v>
          </cell>
          <cell r="ED339">
            <v>0</v>
          </cell>
          <cell r="EE339">
            <v>0</v>
          </cell>
          <cell r="EF339">
            <v>0</v>
          </cell>
          <cell r="EG339">
            <v>0</v>
          </cell>
          <cell r="EH339">
            <v>0</v>
          </cell>
          <cell r="EI339">
            <v>0</v>
          </cell>
          <cell r="EK339">
            <v>1.1355932203389831</v>
          </cell>
          <cell r="EL339">
            <v>0</v>
          </cell>
          <cell r="EM339">
            <v>0</v>
          </cell>
          <cell r="EN339">
            <v>0</v>
          </cell>
          <cell r="EO339">
            <v>0</v>
          </cell>
          <cell r="EP339">
            <v>0</v>
          </cell>
          <cell r="EQ339">
            <v>0</v>
          </cell>
          <cell r="ER339">
            <v>0</v>
          </cell>
          <cell r="ES339">
            <v>2</v>
          </cell>
          <cell r="ET339">
            <v>0</v>
          </cell>
          <cell r="EU339">
            <v>1.1355932203389831</v>
          </cell>
          <cell r="EV339">
            <v>0</v>
          </cell>
          <cell r="EW339">
            <v>0</v>
          </cell>
          <cell r="EX339">
            <v>0</v>
          </cell>
          <cell r="EY339">
            <v>0</v>
          </cell>
          <cell r="EZ339">
            <v>0</v>
          </cell>
          <cell r="FA339">
            <v>0</v>
          </cell>
          <cell r="FB339">
            <v>0</v>
          </cell>
          <cell r="FC339">
            <v>2</v>
          </cell>
          <cell r="FD339">
            <v>0</v>
          </cell>
          <cell r="FE339" t="str">
            <v>нд</v>
          </cell>
          <cell r="FF339">
            <v>1.1355932203389831</v>
          </cell>
          <cell r="FG339">
            <v>0</v>
          </cell>
          <cell r="FH339">
            <v>0</v>
          </cell>
          <cell r="FI339">
            <v>0</v>
          </cell>
          <cell r="FJ339">
            <v>0</v>
          </cell>
          <cell r="FK339">
            <v>0</v>
          </cell>
          <cell r="FL339">
            <v>0</v>
          </cell>
          <cell r="FM339">
            <v>0</v>
          </cell>
          <cell r="FN339">
            <v>2</v>
          </cell>
          <cell r="FO339">
            <v>0</v>
          </cell>
          <cell r="FP339" t="str">
            <v>нд</v>
          </cell>
          <cell r="FQ339">
            <v>0</v>
          </cell>
          <cell r="FR339">
            <v>0</v>
          </cell>
          <cell r="FS339">
            <v>0</v>
          </cell>
          <cell r="FT339">
            <v>0</v>
          </cell>
          <cell r="FU339">
            <v>0</v>
          </cell>
          <cell r="FV339">
            <v>0</v>
          </cell>
          <cell r="FW339">
            <v>0</v>
          </cell>
          <cell r="FX339">
            <v>0</v>
          </cell>
          <cell r="FY339">
            <v>0</v>
          </cell>
          <cell r="FZ339">
            <v>0</v>
          </cell>
          <cell r="GA339" t="str">
            <v>нд</v>
          </cell>
          <cell r="GB339">
            <v>0</v>
          </cell>
          <cell r="GC339">
            <v>0</v>
          </cell>
          <cell r="GD339">
            <v>0</v>
          </cell>
          <cell r="GE339">
            <v>0</v>
          </cell>
          <cell r="GF339">
            <v>0</v>
          </cell>
          <cell r="GG339">
            <v>0</v>
          </cell>
          <cell r="GH339">
            <v>0</v>
          </cell>
          <cell r="GI339">
            <v>0</v>
          </cell>
          <cell r="GJ339">
            <v>0</v>
          </cell>
          <cell r="GK339">
            <v>0</v>
          </cell>
          <cell r="GL339" t="str">
            <v>нд</v>
          </cell>
          <cell r="GM339">
            <v>0</v>
          </cell>
          <cell r="GN339">
            <v>0</v>
          </cell>
          <cell r="GO339">
            <v>0</v>
          </cell>
          <cell r="GP339">
            <v>0</v>
          </cell>
          <cell r="GQ339">
            <v>0</v>
          </cell>
          <cell r="GR339">
            <v>0</v>
          </cell>
          <cell r="GS339">
            <v>0</v>
          </cell>
          <cell r="GT339">
            <v>0</v>
          </cell>
          <cell r="GU339">
            <v>0</v>
          </cell>
          <cell r="GV339">
            <v>0</v>
          </cell>
          <cell r="GW339" t="str">
            <v>нд</v>
          </cell>
          <cell r="GX339">
            <v>0</v>
          </cell>
          <cell r="GY339">
            <v>0</v>
          </cell>
          <cell r="GZ339">
            <v>0</v>
          </cell>
          <cell r="HA339">
            <v>0</v>
          </cell>
          <cell r="HB339">
            <v>0</v>
          </cell>
          <cell r="HC339">
            <v>0</v>
          </cell>
          <cell r="HD339">
            <v>0</v>
          </cell>
          <cell r="HE339">
            <v>0</v>
          </cell>
          <cell r="HF339">
            <v>0</v>
          </cell>
          <cell r="HG339">
            <v>0</v>
          </cell>
          <cell r="HH339" t="str">
            <v>нд</v>
          </cell>
          <cell r="HI339">
            <v>0</v>
          </cell>
          <cell r="HJ339">
            <v>0</v>
          </cell>
          <cell r="HK339">
            <v>0</v>
          </cell>
          <cell r="HL339">
            <v>0</v>
          </cell>
          <cell r="HM339">
            <v>0</v>
          </cell>
          <cell r="HN339">
            <v>0</v>
          </cell>
          <cell r="HO339">
            <v>0</v>
          </cell>
          <cell r="HP339">
            <v>0</v>
          </cell>
          <cell r="HQ339">
            <v>0</v>
          </cell>
          <cell r="HR339">
            <v>0</v>
          </cell>
          <cell r="HS339" t="str">
            <v>нд</v>
          </cell>
          <cell r="HT339">
            <v>0</v>
          </cell>
          <cell r="HU339">
            <v>0</v>
          </cell>
          <cell r="HV339">
            <v>0</v>
          </cell>
          <cell r="HW339">
            <v>0</v>
          </cell>
          <cell r="HX339">
            <v>0</v>
          </cell>
          <cell r="HY339">
            <v>0</v>
          </cell>
          <cell r="HZ339">
            <v>0</v>
          </cell>
          <cell r="IA339">
            <v>0</v>
          </cell>
          <cell r="IB339">
            <v>0</v>
          </cell>
          <cell r="IC339">
            <v>0</v>
          </cell>
          <cell r="ID339" t="str">
            <v>нд</v>
          </cell>
          <cell r="IE339">
            <v>0</v>
          </cell>
          <cell r="IF339">
            <v>0</v>
          </cell>
          <cell r="IG339">
            <v>0</v>
          </cell>
          <cell r="IH339">
            <v>0</v>
          </cell>
          <cell r="II339">
            <v>0</v>
          </cell>
          <cell r="IJ339">
            <v>0</v>
          </cell>
          <cell r="IK339">
            <v>0</v>
          </cell>
          <cell r="IL339">
            <v>0</v>
          </cell>
          <cell r="IM339">
            <v>0</v>
          </cell>
          <cell r="IN339">
            <v>0</v>
          </cell>
          <cell r="IO339" t="str">
            <v>нд</v>
          </cell>
          <cell r="IP339">
            <v>0</v>
          </cell>
          <cell r="IQ339">
            <v>0</v>
          </cell>
          <cell r="IR339">
            <v>0</v>
          </cell>
          <cell r="IS339">
            <v>0</v>
          </cell>
          <cell r="IT339">
            <v>0</v>
          </cell>
          <cell r="IU339">
            <v>0</v>
          </cell>
          <cell r="IV339">
            <v>0</v>
          </cell>
          <cell r="IW339">
            <v>0</v>
          </cell>
          <cell r="IX339">
            <v>0</v>
          </cell>
          <cell r="IY339">
            <v>0</v>
          </cell>
          <cell r="IZ339" t="str">
            <v>нд</v>
          </cell>
          <cell r="JA339">
            <v>0</v>
          </cell>
          <cell r="JB339">
            <v>0</v>
          </cell>
          <cell r="JC339">
            <v>0</v>
          </cell>
          <cell r="JD339">
            <v>0</v>
          </cell>
          <cell r="JE339">
            <v>0</v>
          </cell>
          <cell r="JF339">
            <v>0</v>
          </cell>
          <cell r="JG339">
            <v>0</v>
          </cell>
          <cell r="JH339">
            <v>0</v>
          </cell>
          <cell r="JI339">
            <v>0</v>
          </cell>
          <cell r="JJ339">
            <v>0</v>
          </cell>
          <cell r="JK339" t="str">
            <v>нд</v>
          </cell>
          <cell r="JL339">
            <v>0</v>
          </cell>
          <cell r="JM339">
            <v>0</v>
          </cell>
          <cell r="JN339">
            <v>0</v>
          </cell>
          <cell r="JO339">
            <v>0</v>
          </cell>
          <cell r="JP339">
            <v>0</v>
          </cell>
          <cell r="JQ339">
            <v>0</v>
          </cell>
          <cell r="JR339">
            <v>0</v>
          </cell>
          <cell r="JS339">
            <v>0</v>
          </cell>
          <cell r="JT339">
            <v>0</v>
          </cell>
          <cell r="JU339">
            <v>0</v>
          </cell>
          <cell r="JV339" t="str">
            <v>нд</v>
          </cell>
          <cell r="JW339">
            <v>0</v>
          </cell>
          <cell r="JX339">
            <v>0</v>
          </cell>
          <cell r="JY339">
            <v>0</v>
          </cell>
          <cell r="JZ339">
            <v>0</v>
          </cell>
          <cell r="KA339">
            <v>0</v>
          </cell>
          <cell r="KB339">
            <v>0</v>
          </cell>
          <cell r="KC339">
            <v>0</v>
          </cell>
          <cell r="KD339">
            <v>0</v>
          </cell>
          <cell r="KE339">
            <v>0</v>
          </cell>
          <cell r="KF339">
            <v>0</v>
          </cell>
          <cell r="KG339" t="str">
            <v>нд</v>
          </cell>
          <cell r="KH339">
            <v>0</v>
          </cell>
          <cell r="KI339">
            <v>0</v>
          </cell>
          <cell r="KJ339">
            <v>0</v>
          </cell>
          <cell r="KK339">
            <v>0</v>
          </cell>
          <cell r="KL339">
            <v>0</v>
          </cell>
          <cell r="KM339">
            <v>0</v>
          </cell>
          <cell r="KN339">
            <v>0</v>
          </cell>
          <cell r="KO339">
            <v>0</v>
          </cell>
          <cell r="KP339">
            <v>0</v>
          </cell>
          <cell r="KQ339">
            <v>0</v>
          </cell>
          <cell r="KR339" t="str">
            <v>нд</v>
          </cell>
          <cell r="KS339">
            <v>0</v>
          </cell>
          <cell r="KT339">
            <v>0</v>
          </cell>
          <cell r="KU339">
            <v>0</v>
          </cell>
          <cell r="KV339">
            <v>0</v>
          </cell>
          <cell r="KW339">
            <v>0</v>
          </cell>
          <cell r="KX339">
            <v>0</v>
          </cell>
          <cell r="KY339">
            <v>0</v>
          </cell>
          <cell r="KZ339">
            <v>0</v>
          </cell>
          <cell r="LA339">
            <v>0</v>
          </cell>
          <cell r="LB339">
            <v>0</v>
          </cell>
          <cell r="LC339" t="str">
            <v>нд</v>
          </cell>
          <cell r="LD339">
            <v>0</v>
          </cell>
          <cell r="LE339">
            <v>0</v>
          </cell>
          <cell r="LF339">
            <v>0</v>
          </cell>
          <cell r="LG339">
            <v>0</v>
          </cell>
          <cell r="LH339">
            <v>0</v>
          </cell>
          <cell r="LI339">
            <v>0</v>
          </cell>
          <cell r="LJ339">
            <v>0</v>
          </cell>
          <cell r="LK339">
            <v>0</v>
          </cell>
          <cell r="LL339">
            <v>0</v>
          </cell>
          <cell r="LM339">
            <v>0</v>
          </cell>
          <cell r="LN339" t="str">
            <v>нд</v>
          </cell>
          <cell r="LO339">
            <v>0</v>
          </cell>
          <cell r="LP339">
            <v>0</v>
          </cell>
          <cell r="LQ339">
            <v>0</v>
          </cell>
          <cell r="LR339">
            <v>0</v>
          </cell>
          <cell r="LS339">
            <v>0</v>
          </cell>
          <cell r="LT339">
            <v>0</v>
          </cell>
          <cell r="LU339">
            <v>0</v>
          </cell>
          <cell r="LV339">
            <v>0</v>
          </cell>
          <cell r="LW339">
            <v>0</v>
          </cell>
          <cell r="LX339">
            <v>0</v>
          </cell>
          <cell r="LY339" t="str">
            <v>нд</v>
          </cell>
          <cell r="LZ339">
            <v>0</v>
          </cell>
          <cell r="MA339" t="str">
            <v>1.1.6</v>
          </cell>
          <cell r="MB339" t="str">
            <v>Приобретение Автогидроподъемника АГП-20Т на базе ГАЗ-3309-2 ед</v>
          </cell>
          <cell r="MC339" t="str">
            <v>G_Che8</v>
          </cell>
          <cell r="MD339" t="str">
            <v>G_Che8</v>
          </cell>
          <cell r="ME339" t="b">
            <v>0</v>
          </cell>
          <cell r="MF339">
            <v>0</v>
          </cell>
          <cell r="MG339">
            <v>0</v>
          </cell>
          <cell r="MH339">
            <v>0</v>
          </cell>
          <cell r="MI339">
            <v>0</v>
          </cell>
          <cell r="MK339">
            <v>0</v>
          </cell>
          <cell r="ML339">
            <v>0</v>
          </cell>
          <cell r="MM339">
            <v>0</v>
          </cell>
          <cell r="MN339">
            <v>0</v>
          </cell>
          <cell r="MO339">
            <v>0</v>
          </cell>
          <cell r="MP339">
            <v>0</v>
          </cell>
          <cell r="MQ339">
            <v>0</v>
          </cell>
          <cell r="MR339">
            <v>0</v>
          </cell>
          <cell r="MS339">
            <v>0</v>
          </cell>
          <cell r="MT339">
            <v>0</v>
          </cell>
          <cell r="MU339">
            <v>0</v>
          </cell>
          <cell r="MV339">
            <v>0</v>
          </cell>
          <cell r="MW339">
            <v>0</v>
          </cell>
          <cell r="MX339">
            <v>0</v>
          </cell>
          <cell r="MY339">
            <v>0</v>
          </cell>
          <cell r="MZ339">
            <v>0</v>
          </cell>
          <cell r="NA339">
            <v>0</v>
          </cell>
          <cell r="NB339">
            <v>0</v>
          </cell>
          <cell r="NC339">
            <v>0</v>
          </cell>
          <cell r="ND339">
            <v>0</v>
          </cell>
          <cell r="NE339">
            <v>0</v>
          </cell>
          <cell r="NF339">
            <v>0</v>
          </cell>
          <cell r="NG339">
            <v>0</v>
          </cell>
          <cell r="NH339">
            <v>0</v>
          </cell>
          <cell r="NI339">
            <v>0</v>
          </cell>
          <cell r="NJ339">
            <v>0</v>
          </cell>
          <cell r="NK339">
            <v>0</v>
          </cell>
          <cell r="NL339">
            <v>0</v>
          </cell>
          <cell r="NM339">
            <v>0</v>
          </cell>
          <cell r="NN339">
            <v>0</v>
          </cell>
          <cell r="NO339">
            <v>0</v>
          </cell>
          <cell r="NP339">
            <v>0</v>
          </cell>
          <cell r="NQ339">
            <v>0</v>
          </cell>
          <cell r="NR339">
            <v>0</v>
          </cell>
          <cell r="NS339">
            <v>0</v>
          </cell>
          <cell r="NT339">
            <v>0</v>
          </cell>
          <cell r="NU339">
            <v>0</v>
          </cell>
          <cell r="NV339">
            <v>0</v>
          </cell>
          <cell r="NW339">
            <v>0</v>
          </cell>
          <cell r="NX339">
            <v>0</v>
          </cell>
          <cell r="NY339">
            <v>0</v>
          </cell>
          <cell r="NZ339">
            <v>0</v>
          </cell>
          <cell r="OA339">
            <v>0</v>
          </cell>
          <cell r="OB339">
            <v>0</v>
          </cell>
          <cell r="OC339">
            <v>0</v>
          </cell>
          <cell r="OD339">
            <v>0</v>
          </cell>
          <cell r="OE339">
            <v>0</v>
          </cell>
          <cell r="OF339">
            <v>0</v>
          </cell>
          <cell r="OG339">
            <v>0</v>
          </cell>
          <cell r="OH339">
            <v>0</v>
          </cell>
          <cell r="OI339">
            <v>0</v>
          </cell>
          <cell r="OJ339">
            <v>0</v>
          </cell>
          <cell r="OK339">
            <v>0</v>
          </cell>
          <cell r="OL339">
            <v>0</v>
          </cell>
          <cell r="ON339">
            <v>0</v>
          </cell>
          <cell r="OO339">
            <v>0</v>
          </cell>
          <cell r="OR339">
            <v>0</v>
          </cell>
          <cell r="OS339">
            <v>0</v>
          </cell>
          <cell r="OT339">
            <v>0</v>
          </cell>
          <cell r="OU339">
            <v>0</v>
          </cell>
          <cell r="OV339">
            <v>0</v>
          </cell>
          <cell r="OW339">
            <v>0</v>
          </cell>
          <cell r="OX339">
            <v>0</v>
          </cell>
          <cell r="OY339">
            <v>0</v>
          </cell>
          <cell r="OZ339">
            <v>0</v>
          </cell>
          <cell r="PA339">
            <v>0</v>
          </cell>
          <cell r="PB339">
            <v>0</v>
          </cell>
          <cell r="PC339">
            <v>0</v>
          </cell>
          <cell r="PD339">
            <v>0</v>
          </cell>
          <cell r="PE339">
            <v>0</v>
          </cell>
          <cell r="PF339">
            <v>0</v>
          </cell>
          <cell r="PG339">
            <v>0</v>
          </cell>
          <cell r="PH339">
            <v>0</v>
          </cell>
          <cell r="PI339">
            <v>0</v>
          </cell>
          <cell r="PJ339">
            <v>0</v>
          </cell>
          <cell r="PK339">
            <v>0</v>
          </cell>
          <cell r="PL339">
            <v>0</v>
          </cell>
          <cell r="PM339">
            <v>0</v>
          </cell>
          <cell r="PN339">
            <v>0</v>
          </cell>
          <cell r="PO339">
            <v>0</v>
          </cell>
          <cell r="PP339">
            <v>0</v>
          </cell>
          <cell r="PQ339">
            <v>0</v>
          </cell>
          <cell r="PR339">
            <v>0</v>
          </cell>
          <cell r="PS339">
            <v>0</v>
          </cell>
          <cell r="PT339">
            <v>0</v>
          </cell>
          <cell r="PU339">
            <v>0</v>
          </cell>
          <cell r="PV339">
            <v>0</v>
          </cell>
          <cell r="PW339">
            <v>0</v>
          </cell>
          <cell r="PX339">
            <v>0</v>
          </cell>
          <cell r="PY339">
            <v>0</v>
          </cell>
          <cell r="PZ339">
            <v>0</v>
          </cell>
        </row>
        <row r="340">
          <cell r="D340" t="str">
            <v>G_Che10</v>
          </cell>
          <cell r="E340">
            <v>0</v>
          </cell>
          <cell r="F340">
            <v>0</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E340">
            <v>0</v>
          </cell>
          <cell r="AF340">
            <v>0</v>
          </cell>
          <cell r="AG340">
            <v>0</v>
          </cell>
          <cell r="AH340">
            <v>0</v>
          </cell>
          <cell r="AI340">
            <v>0.69199999999999995</v>
          </cell>
          <cell r="AJ340">
            <v>0</v>
          </cell>
          <cell r="AK340">
            <v>0</v>
          </cell>
          <cell r="AL340">
            <v>0.58644067796610166</v>
          </cell>
          <cell r="AM340">
            <v>0</v>
          </cell>
          <cell r="AN340">
            <v>0.10555932203389828</v>
          </cell>
          <cell r="AO340">
            <v>0</v>
          </cell>
          <cell r="AP340">
            <v>0</v>
          </cell>
          <cell r="AQ340">
            <v>0</v>
          </cell>
          <cell r="AR340">
            <v>0</v>
          </cell>
          <cell r="AS340">
            <v>0</v>
          </cell>
          <cell r="AT340">
            <v>0</v>
          </cell>
          <cell r="AU340">
            <v>0.69199999999999995</v>
          </cell>
          <cell r="AV340">
            <v>0</v>
          </cell>
          <cell r="AW340">
            <v>0</v>
          </cell>
          <cell r="AX340">
            <v>0.586440677966102</v>
          </cell>
          <cell r="AY340">
            <v>0</v>
          </cell>
          <cell r="AZ340">
            <v>0.10555932203389795</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v>0</v>
          </cell>
          <cell r="BQ340">
            <v>0</v>
          </cell>
          <cell r="BR340">
            <v>0</v>
          </cell>
          <cell r="BS340">
            <v>0</v>
          </cell>
          <cell r="BT340">
            <v>0</v>
          </cell>
          <cell r="BU340">
            <v>0</v>
          </cell>
          <cell r="BV340">
            <v>0</v>
          </cell>
          <cell r="BW340">
            <v>0</v>
          </cell>
          <cell r="BX340">
            <v>0</v>
          </cell>
          <cell r="BY340">
            <v>0</v>
          </cell>
          <cell r="BZ340">
            <v>0</v>
          </cell>
          <cell r="CA340">
            <v>0</v>
          </cell>
          <cell r="CB340">
            <v>0</v>
          </cell>
          <cell r="CC340">
            <v>0</v>
          </cell>
          <cell r="CD340">
            <v>0</v>
          </cell>
          <cell r="CE340">
            <v>0</v>
          </cell>
          <cell r="CF340">
            <v>0</v>
          </cell>
          <cell r="CG340">
            <v>0</v>
          </cell>
          <cell r="CH340">
            <v>0</v>
          </cell>
          <cell r="CI340">
            <v>0</v>
          </cell>
          <cell r="CJ340">
            <v>0</v>
          </cell>
          <cell r="CK340">
            <v>0</v>
          </cell>
          <cell r="CL340">
            <v>0</v>
          </cell>
          <cell r="CM340">
            <v>0</v>
          </cell>
          <cell r="CN340">
            <v>0</v>
          </cell>
          <cell r="CO340">
            <v>0</v>
          </cell>
          <cell r="CP340">
            <v>0</v>
          </cell>
          <cell r="CQ340">
            <v>0</v>
          </cell>
          <cell r="CR340">
            <v>0</v>
          </cell>
          <cell r="CS340">
            <v>0</v>
          </cell>
          <cell r="CT340">
            <v>0</v>
          </cell>
          <cell r="CU340">
            <v>0</v>
          </cell>
          <cell r="CV340">
            <v>0</v>
          </cell>
          <cell r="CW340">
            <v>0</v>
          </cell>
          <cell r="CX340">
            <v>0</v>
          </cell>
          <cell r="CY340">
            <v>0</v>
          </cell>
          <cell r="CZ340">
            <v>0</v>
          </cell>
          <cell r="DA340">
            <v>0</v>
          </cell>
          <cell r="DB340">
            <v>0</v>
          </cell>
          <cell r="DD340">
            <v>0</v>
          </cell>
          <cell r="DE340">
            <v>0</v>
          </cell>
          <cell r="DF340">
            <v>0</v>
          </cell>
          <cell r="DG340">
            <v>0</v>
          </cell>
          <cell r="DI340">
            <v>0.58644067796610166</v>
          </cell>
          <cell r="DJ340">
            <v>0</v>
          </cell>
          <cell r="DK340">
            <v>0</v>
          </cell>
          <cell r="DL340">
            <v>0.58644067796610166</v>
          </cell>
          <cell r="DM340">
            <v>0</v>
          </cell>
          <cell r="DN340">
            <v>0.58644067796610166</v>
          </cell>
          <cell r="DO340">
            <v>0</v>
          </cell>
          <cell r="DP340">
            <v>0</v>
          </cell>
          <cell r="DQ340">
            <v>0.58644067796610166</v>
          </cell>
          <cell r="DR340">
            <v>0</v>
          </cell>
          <cell r="DS340">
            <v>0</v>
          </cell>
          <cell r="DT340">
            <v>0</v>
          </cell>
          <cell r="DU340">
            <v>0</v>
          </cell>
          <cell r="DV340">
            <v>0</v>
          </cell>
          <cell r="DW340">
            <v>0</v>
          </cell>
          <cell r="DX340">
            <v>0</v>
          </cell>
          <cell r="DY340">
            <v>0</v>
          </cell>
          <cell r="DZ340">
            <v>0</v>
          </cell>
          <cell r="EA340">
            <v>0</v>
          </cell>
          <cell r="EB340">
            <v>0</v>
          </cell>
          <cell r="EC340">
            <v>0</v>
          </cell>
          <cell r="ED340">
            <v>0</v>
          </cell>
          <cell r="EE340">
            <v>0</v>
          </cell>
          <cell r="EF340">
            <v>0</v>
          </cell>
          <cell r="EG340">
            <v>0</v>
          </cell>
          <cell r="EH340">
            <v>0</v>
          </cell>
          <cell r="EI340">
            <v>0</v>
          </cell>
          <cell r="EK340">
            <v>0.58644067796610166</v>
          </cell>
          <cell r="EL340">
            <v>0</v>
          </cell>
          <cell r="EM340">
            <v>0</v>
          </cell>
          <cell r="EN340">
            <v>0</v>
          </cell>
          <cell r="EO340">
            <v>0</v>
          </cell>
          <cell r="EP340">
            <v>0</v>
          </cell>
          <cell r="EQ340">
            <v>0</v>
          </cell>
          <cell r="ER340">
            <v>0</v>
          </cell>
          <cell r="ES340">
            <v>2</v>
          </cell>
          <cell r="ET340">
            <v>0</v>
          </cell>
          <cell r="EU340">
            <v>0.58644067796610166</v>
          </cell>
          <cell r="EV340">
            <v>0</v>
          </cell>
          <cell r="EW340">
            <v>0</v>
          </cell>
          <cell r="EX340">
            <v>0</v>
          </cell>
          <cell r="EY340">
            <v>0</v>
          </cell>
          <cell r="EZ340">
            <v>0</v>
          </cell>
          <cell r="FA340">
            <v>0</v>
          </cell>
          <cell r="FB340">
            <v>0</v>
          </cell>
          <cell r="FC340">
            <v>2</v>
          </cell>
          <cell r="FD340">
            <v>0</v>
          </cell>
          <cell r="FE340" t="str">
            <v>нд</v>
          </cell>
          <cell r="FF340">
            <v>0.58644067796610166</v>
          </cell>
          <cell r="FG340">
            <v>0</v>
          </cell>
          <cell r="FH340">
            <v>0</v>
          </cell>
          <cell r="FI340">
            <v>0</v>
          </cell>
          <cell r="FJ340">
            <v>0</v>
          </cell>
          <cell r="FK340">
            <v>0</v>
          </cell>
          <cell r="FL340">
            <v>0</v>
          </cell>
          <cell r="FM340">
            <v>0</v>
          </cell>
          <cell r="FN340">
            <v>2</v>
          </cell>
          <cell r="FO340">
            <v>0</v>
          </cell>
          <cell r="FP340" t="str">
            <v>нд</v>
          </cell>
          <cell r="FQ340">
            <v>0</v>
          </cell>
          <cell r="FR340">
            <v>0</v>
          </cell>
          <cell r="FS340">
            <v>0</v>
          </cell>
          <cell r="FT340">
            <v>0</v>
          </cell>
          <cell r="FU340">
            <v>0</v>
          </cell>
          <cell r="FV340">
            <v>0</v>
          </cell>
          <cell r="FW340">
            <v>0</v>
          </cell>
          <cell r="FX340">
            <v>0</v>
          </cell>
          <cell r="FY340">
            <v>0</v>
          </cell>
          <cell r="FZ340">
            <v>0</v>
          </cell>
          <cell r="GA340" t="str">
            <v>нд</v>
          </cell>
          <cell r="GB340">
            <v>0</v>
          </cell>
          <cell r="GC340">
            <v>0</v>
          </cell>
          <cell r="GD340">
            <v>0</v>
          </cell>
          <cell r="GE340">
            <v>0</v>
          </cell>
          <cell r="GF340">
            <v>0</v>
          </cell>
          <cell r="GG340">
            <v>0</v>
          </cell>
          <cell r="GH340">
            <v>0</v>
          </cell>
          <cell r="GI340">
            <v>0</v>
          </cell>
          <cell r="GJ340">
            <v>0</v>
          </cell>
          <cell r="GK340">
            <v>0</v>
          </cell>
          <cell r="GL340" t="str">
            <v>нд</v>
          </cell>
          <cell r="GM340">
            <v>0</v>
          </cell>
          <cell r="GN340">
            <v>0</v>
          </cell>
          <cell r="GO340">
            <v>0</v>
          </cell>
          <cell r="GP340">
            <v>0</v>
          </cell>
          <cell r="GQ340">
            <v>0</v>
          </cell>
          <cell r="GR340">
            <v>0</v>
          </cell>
          <cell r="GS340">
            <v>0</v>
          </cell>
          <cell r="GT340">
            <v>0</v>
          </cell>
          <cell r="GU340">
            <v>0</v>
          </cell>
          <cell r="GV340">
            <v>0</v>
          </cell>
          <cell r="GW340" t="str">
            <v>нд</v>
          </cell>
          <cell r="GX340">
            <v>0</v>
          </cell>
          <cell r="GY340">
            <v>0</v>
          </cell>
          <cell r="GZ340">
            <v>0</v>
          </cell>
          <cell r="HA340">
            <v>0</v>
          </cell>
          <cell r="HB340">
            <v>0</v>
          </cell>
          <cell r="HC340">
            <v>0</v>
          </cell>
          <cell r="HD340">
            <v>0</v>
          </cell>
          <cell r="HE340">
            <v>0</v>
          </cell>
          <cell r="HF340">
            <v>0</v>
          </cell>
          <cell r="HG340">
            <v>0</v>
          </cell>
          <cell r="HH340" t="str">
            <v>нд</v>
          </cell>
          <cell r="HI340">
            <v>0</v>
          </cell>
          <cell r="HJ340">
            <v>0</v>
          </cell>
          <cell r="HK340">
            <v>0</v>
          </cell>
          <cell r="HL340">
            <v>0</v>
          </cell>
          <cell r="HM340">
            <v>0</v>
          </cell>
          <cell r="HN340">
            <v>0</v>
          </cell>
          <cell r="HO340">
            <v>0</v>
          </cell>
          <cell r="HP340">
            <v>0</v>
          </cell>
          <cell r="HQ340">
            <v>0</v>
          </cell>
          <cell r="HR340">
            <v>0</v>
          </cell>
          <cell r="HS340" t="str">
            <v>нд</v>
          </cell>
          <cell r="HT340">
            <v>0</v>
          </cell>
          <cell r="HU340">
            <v>0</v>
          </cell>
          <cell r="HV340">
            <v>0</v>
          </cell>
          <cell r="HW340">
            <v>0</v>
          </cell>
          <cell r="HX340">
            <v>0</v>
          </cell>
          <cell r="HY340">
            <v>0</v>
          </cell>
          <cell r="HZ340">
            <v>0</v>
          </cell>
          <cell r="IA340">
            <v>0</v>
          </cell>
          <cell r="IB340">
            <v>0</v>
          </cell>
          <cell r="IC340">
            <v>0</v>
          </cell>
          <cell r="ID340" t="str">
            <v>нд</v>
          </cell>
          <cell r="IE340">
            <v>0</v>
          </cell>
          <cell r="IF340">
            <v>0</v>
          </cell>
          <cell r="IG340">
            <v>0</v>
          </cell>
          <cell r="IH340">
            <v>0</v>
          </cell>
          <cell r="II340">
            <v>0</v>
          </cell>
          <cell r="IJ340">
            <v>0</v>
          </cell>
          <cell r="IK340">
            <v>0</v>
          </cell>
          <cell r="IL340">
            <v>0</v>
          </cell>
          <cell r="IM340">
            <v>0</v>
          </cell>
          <cell r="IN340">
            <v>0</v>
          </cell>
          <cell r="IO340" t="str">
            <v>нд</v>
          </cell>
          <cell r="IP340">
            <v>0</v>
          </cell>
          <cell r="IQ340">
            <v>0</v>
          </cell>
          <cell r="IR340">
            <v>0</v>
          </cell>
          <cell r="IS340">
            <v>0</v>
          </cell>
          <cell r="IT340">
            <v>0</v>
          </cell>
          <cell r="IU340">
            <v>0</v>
          </cell>
          <cell r="IV340">
            <v>0</v>
          </cell>
          <cell r="IW340">
            <v>0</v>
          </cell>
          <cell r="IX340">
            <v>0</v>
          </cell>
          <cell r="IY340">
            <v>0</v>
          </cell>
          <cell r="IZ340" t="str">
            <v>нд</v>
          </cell>
          <cell r="JA340">
            <v>0</v>
          </cell>
          <cell r="JB340">
            <v>0</v>
          </cell>
          <cell r="JC340">
            <v>0</v>
          </cell>
          <cell r="JD340">
            <v>0</v>
          </cell>
          <cell r="JE340">
            <v>0</v>
          </cell>
          <cell r="JF340">
            <v>0</v>
          </cell>
          <cell r="JG340">
            <v>0</v>
          </cell>
          <cell r="JH340">
            <v>0</v>
          </cell>
          <cell r="JI340">
            <v>0</v>
          </cell>
          <cell r="JJ340">
            <v>0</v>
          </cell>
          <cell r="JK340" t="str">
            <v>нд</v>
          </cell>
          <cell r="JL340">
            <v>0</v>
          </cell>
          <cell r="JM340">
            <v>0</v>
          </cell>
          <cell r="JN340">
            <v>0</v>
          </cell>
          <cell r="JO340">
            <v>0</v>
          </cell>
          <cell r="JP340">
            <v>0</v>
          </cell>
          <cell r="JQ340">
            <v>0</v>
          </cell>
          <cell r="JR340">
            <v>0</v>
          </cell>
          <cell r="JS340">
            <v>0</v>
          </cell>
          <cell r="JT340">
            <v>0</v>
          </cell>
          <cell r="JU340">
            <v>0</v>
          </cell>
          <cell r="JV340" t="str">
            <v>нд</v>
          </cell>
          <cell r="JW340">
            <v>0</v>
          </cell>
          <cell r="JX340">
            <v>0</v>
          </cell>
          <cell r="JY340">
            <v>0</v>
          </cell>
          <cell r="JZ340">
            <v>0</v>
          </cell>
          <cell r="KA340">
            <v>0</v>
          </cell>
          <cell r="KB340">
            <v>0</v>
          </cell>
          <cell r="KC340">
            <v>0</v>
          </cell>
          <cell r="KD340">
            <v>0</v>
          </cell>
          <cell r="KE340">
            <v>0</v>
          </cell>
          <cell r="KF340">
            <v>0</v>
          </cell>
          <cell r="KG340" t="str">
            <v>нд</v>
          </cell>
          <cell r="KH340">
            <v>0</v>
          </cell>
          <cell r="KI340">
            <v>0</v>
          </cell>
          <cell r="KJ340">
            <v>0</v>
          </cell>
          <cell r="KK340">
            <v>0</v>
          </cell>
          <cell r="KL340">
            <v>0</v>
          </cell>
          <cell r="KM340">
            <v>0</v>
          </cell>
          <cell r="KN340">
            <v>0</v>
          </cell>
          <cell r="KO340">
            <v>0</v>
          </cell>
          <cell r="KP340">
            <v>0</v>
          </cell>
          <cell r="KQ340">
            <v>0</v>
          </cell>
          <cell r="KR340" t="str">
            <v>нд</v>
          </cell>
          <cell r="KS340">
            <v>0</v>
          </cell>
          <cell r="KT340">
            <v>0</v>
          </cell>
          <cell r="KU340">
            <v>0</v>
          </cell>
          <cell r="KV340">
            <v>0</v>
          </cell>
          <cell r="KW340">
            <v>0</v>
          </cell>
          <cell r="KX340">
            <v>0</v>
          </cell>
          <cell r="KY340">
            <v>0</v>
          </cell>
          <cell r="KZ340">
            <v>0</v>
          </cell>
          <cell r="LA340">
            <v>0</v>
          </cell>
          <cell r="LB340">
            <v>0</v>
          </cell>
          <cell r="LC340" t="str">
            <v>нд</v>
          </cell>
          <cell r="LD340">
            <v>0</v>
          </cell>
          <cell r="LE340">
            <v>0</v>
          </cell>
          <cell r="LF340">
            <v>0</v>
          </cell>
          <cell r="LG340">
            <v>0</v>
          </cell>
          <cell r="LH340">
            <v>0</v>
          </cell>
          <cell r="LI340">
            <v>0</v>
          </cell>
          <cell r="LJ340">
            <v>0</v>
          </cell>
          <cell r="LK340">
            <v>0</v>
          </cell>
          <cell r="LL340">
            <v>0</v>
          </cell>
          <cell r="LM340">
            <v>0</v>
          </cell>
          <cell r="LN340" t="str">
            <v>нд</v>
          </cell>
          <cell r="LO340">
            <v>0</v>
          </cell>
          <cell r="LP340">
            <v>0</v>
          </cell>
          <cell r="LQ340">
            <v>0</v>
          </cell>
          <cell r="LR340">
            <v>0</v>
          </cell>
          <cell r="LS340">
            <v>0</v>
          </cell>
          <cell r="LT340">
            <v>0</v>
          </cell>
          <cell r="LU340">
            <v>0</v>
          </cell>
          <cell r="LV340">
            <v>0</v>
          </cell>
          <cell r="LW340">
            <v>0</v>
          </cell>
          <cell r="LX340">
            <v>0</v>
          </cell>
          <cell r="LY340" t="str">
            <v>нд</v>
          </cell>
          <cell r="LZ340">
            <v>0</v>
          </cell>
          <cell r="MA340" t="str">
            <v>1.1.6</v>
          </cell>
          <cell r="MB340" t="str">
            <v>Приобретение автомобиля ГАЗ-330232-2 ед</v>
          </cell>
          <cell r="MC340" t="str">
            <v>G_Che9</v>
          </cell>
          <cell r="MD340" t="str">
            <v>G_Che9</v>
          </cell>
          <cell r="ME340" t="b">
            <v>0</v>
          </cell>
          <cell r="MF340">
            <v>0</v>
          </cell>
          <cell r="MG340">
            <v>0</v>
          </cell>
          <cell r="MH340">
            <v>0</v>
          </cell>
          <cell r="MI340">
            <v>0</v>
          </cell>
          <cell r="MK340">
            <v>0</v>
          </cell>
          <cell r="ML340">
            <v>0</v>
          </cell>
          <cell r="MM340">
            <v>0</v>
          </cell>
          <cell r="MN340">
            <v>0</v>
          </cell>
          <cell r="MO340">
            <v>0</v>
          </cell>
          <cell r="MP340">
            <v>0</v>
          </cell>
          <cell r="MQ340">
            <v>0</v>
          </cell>
          <cell r="MR340">
            <v>0</v>
          </cell>
          <cell r="MS340">
            <v>0</v>
          </cell>
          <cell r="MT340">
            <v>0</v>
          </cell>
          <cell r="MU340">
            <v>0</v>
          </cell>
          <cell r="MV340">
            <v>0</v>
          </cell>
          <cell r="MW340">
            <v>0</v>
          </cell>
          <cell r="MX340">
            <v>0</v>
          </cell>
          <cell r="MY340">
            <v>0</v>
          </cell>
          <cell r="MZ340">
            <v>0</v>
          </cell>
          <cell r="NA340">
            <v>0</v>
          </cell>
          <cell r="NB340">
            <v>0</v>
          </cell>
          <cell r="NC340">
            <v>0</v>
          </cell>
          <cell r="ND340">
            <v>0</v>
          </cell>
          <cell r="NE340">
            <v>0</v>
          </cell>
          <cell r="NF340">
            <v>0</v>
          </cell>
          <cell r="NG340">
            <v>0</v>
          </cell>
          <cell r="NH340">
            <v>0</v>
          </cell>
          <cell r="NI340">
            <v>0</v>
          </cell>
          <cell r="NJ340">
            <v>0</v>
          </cell>
          <cell r="NK340">
            <v>0</v>
          </cell>
          <cell r="NL340">
            <v>0</v>
          </cell>
          <cell r="NM340">
            <v>0</v>
          </cell>
          <cell r="NN340">
            <v>0</v>
          </cell>
          <cell r="NO340">
            <v>0</v>
          </cell>
          <cell r="NP340">
            <v>0</v>
          </cell>
          <cell r="NQ340">
            <v>0</v>
          </cell>
          <cell r="NR340">
            <v>0</v>
          </cell>
          <cell r="NS340">
            <v>0</v>
          </cell>
          <cell r="NT340">
            <v>0</v>
          </cell>
          <cell r="NU340">
            <v>0</v>
          </cell>
          <cell r="NV340">
            <v>0</v>
          </cell>
          <cell r="NW340">
            <v>0</v>
          </cell>
          <cell r="NX340">
            <v>0</v>
          </cell>
          <cell r="NY340">
            <v>0</v>
          </cell>
          <cell r="NZ340">
            <v>0</v>
          </cell>
          <cell r="OA340">
            <v>0</v>
          </cell>
          <cell r="OB340">
            <v>0</v>
          </cell>
          <cell r="OC340">
            <v>0</v>
          </cell>
          <cell r="OD340">
            <v>0</v>
          </cell>
          <cell r="OE340">
            <v>0</v>
          </cell>
          <cell r="OF340">
            <v>0</v>
          </cell>
          <cell r="OG340">
            <v>0</v>
          </cell>
          <cell r="OH340">
            <v>0</v>
          </cell>
          <cell r="OI340">
            <v>0</v>
          </cell>
          <cell r="OJ340">
            <v>0</v>
          </cell>
          <cell r="OK340">
            <v>0</v>
          </cell>
          <cell r="OL340">
            <v>0</v>
          </cell>
          <cell r="ON340">
            <v>0</v>
          </cell>
          <cell r="OO340">
            <v>0</v>
          </cell>
          <cell r="OR340">
            <v>0</v>
          </cell>
          <cell r="OS340">
            <v>0</v>
          </cell>
          <cell r="OT340">
            <v>0</v>
          </cell>
          <cell r="OU340">
            <v>0</v>
          </cell>
          <cell r="OV340">
            <v>0</v>
          </cell>
          <cell r="OW340">
            <v>0</v>
          </cell>
          <cell r="OX340">
            <v>0</v>
          </cell>
          <cell r="OY340">
            <v>0</v>
          </cell>
          <cell r="OZ340">
            <v>0</v>
          </cell>
          <cell r="PA340">
            <v>0</v>
          </cell>
          <cell r="PB340">
            <v>0</v>
          </cell>
          <cell r="PC340">
            <v>0</v>
          </cell>
          <cell r="PD340">
            <v>0</v>
          </cell>
          <cell r="PE340">
            <v>0</v>
          </cell>
          <cell r="PF340">
            <v>0</v>
          </cell>
          <cell r="PG340">
            <v>0</v>
          </cell>
          <cell r="PH340">
            <v>0</v>
          </cell>
          <cell r="PI340">
            <v>0</v>
          </cell>
          <cell r="PJ340">
            <v>0</v>
          </cell>
          <cell r="PK340">
            <v>0</v>
          </cell>
          <cell r="PL340">
            <v>0</v>
          </cell>
          <cell r="PM340">
            <v>0</v>
          </cell>
          <cell r="PN340">
            <v>0</v>
          </cell>
          <cell r="PO340">
            <v>0</v>
          </cell>
          <cell r="PP340">
            <v>0</v>
          </cell>
          <cell r="PQ340">
            <v>0</v>
          </cell>
          <cell r="PR340">
            <v>0</v>
          </cell>
          <cell r="PS340">
            <v>0</v>
          </cell>
          <cell r="PT340">
            <v>0</v>
          </cell>
          <cell r="PU340">
            <v>0</v>
          </cell>
          <cell r="PV340">
            <v>0</v>
          </cell>
          <cell r="PW340">
            <v>0</v>
          </cell>
          <cell r="PX340">
            <v>0</v>
          </cell>
          <cell r="PY340">
            <v>0</v>
          </cell>
          <cell r="PZ340">
            <v>0</v>
          </cell>
        </row>
        <row r="341">
          <cell r="D341" t="str">
            <v>G_Che11</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E341">
            <v>0</v>
          </cell>
          <cell r="AF341">
            <v>0</v>
          </cell>
          <cell r="AG341">
            <v>0</v>
          </cell>
          <cell r="AH341">
            <v>0</v>
          </cell>
          <cell r="AI341">
            <v>0.54303771999999995</v>
          </cell>
          <cell r="AJ341">
            <v>0</v>
          </cell>
          <cell r="AK341">
            <v>0</v>
          </cell>
          <cell r="AL341">
            <v>0.46020145762711862</v>
          </cell>
          <cell r="AM341">
            <v>0</v>
          </cell>
          <cell r="AN341">
            <v>8.2836262372881331E-2</v>
          </cell>
          <cell r="AO341">
            <v>0</v>
          </cell>
          <cell r="AP341">
            <v>0</v>
          </cell>
          <cell r="AQ341">
            <v>0</v>
          </cell>
          <cell r="AR341">
            <v>0</v>
          </cell>
          <cell r="AS341">
            <v>0</v>
          </cell>
          <cell r="AT341">
            <v>0</v>
          </cell>
          <cell r="AU341">
            <v>0.54303771999999995</v>
          </cell>
          <cell r="AV341">
            <v>0</v>
          </cell>
          <cell r="AW341">
            <v>0</v>
          </cell>
          <cell r="AX341">
            <v>0.460201457627119</v>
          </cell>
          <cell r="AY341">
            <v>0</v>
          </cell>
          <cell r="AZ341">
            <v>8.2836262372880942E-2</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0</v>
          </cell>
          <cell r="BX341">
            <v>0</v>
          </cell>
          <cell r="BY341">
            <v>0</v>
          </cell>
          <cell r="BZ341">
            <v>0</v>
          </cell>
          <cell r="CA341">
            <v>0</v>
          </cell>
          <cell r="CB341">
            <v>0</v>
          </cell>
          <cell r="CC341">
            <v>0</v>
          </cell>
          <cell r="CD341">
            <v>0</v>
          </cell>
          <cell r="CE341">
            <v>0</v>
          </cell>
          <cell r="CF341">
            <v>0</v>
          </cell>
          <cell r="CG341">
            <v>0</v>
          </cell>
          <cell r="CH341">
            <v>0</v>
          </cell>
          <cell r="CI341">
            <v>0</v>
          </cell>
          <cell r="CJ341">
            <v>0</v>
          </cell>
          <cell r="CK341">
            <v>0</v>
          </cell>
          <cell r="CL341">
            <v>0</v>
          </cell>
          <cell r="CM341">
            <v>0</v>
          </cell>
          <cell r="CN341">
            <v>0</v>
          </cell>
          <cell r="CO341">
            <v>0</v>
          </cell>
          <cell r="CP341">
            <v>0</v>
          </cell>
          <cell r="CQ341">
            <v>0</v>
          </cell>
          <cell r="CR341">
            <v>0</v>
          </cell>
          <cell r="CS341">
            <v>0</v>
          </cell>
          <cell r="CT341">
            <v>0</v>
          </cell>
          <cell r="CU341">
            <v>0</v>
          </cell>
          <cell r="CV341">
            <v>0</v>
          </cell>
          <cell r="CW341">
            <v>0</v>
          </cell>
          <cell r="CX341">
            <v>0</v>
          </cell>
          <cell r="CY341">
            <v>0</v>
          </cell>
          <cell r="CZ341">
            <v>0</v>
          </cell>
          <cell r="DA341">
            <v>0</v>
          </cell>
          <cell r="DB341">
            <v>0</v>
          </cell>
          <cell r="DD341">
            <v>0</v>
          </cell>
          <cell r="DE341">
            <v>0</v>
          </cell>
          <cell r="DF341">
            <v>0</v>
          </cell>
          <cell r="DG341">
            <v>0</v>
          </cell>
          <cell r="DI341">
            <v>0.46020145762711862</v>
          </cell>
          <cell r="DJ341">
            <v>0</v>
          </cell>
          <cell r="DK341">
            <v>0</v>
          </cell>
          <cell r="DL341">
            <v>0.46020145762711862</v>
          </cell>
          <cell r="DM341">
            <v>0</v>
          </cell>
          <cell r="DN341">
            <v>0.46020145762711862</v>
          </cell>
          <cell r="DO341">
            <v>0</v>
          </cell>
          <cell r="DP341">
            <v>0</v>
          </cell>
          <cell r="DQ341">
            <v>0.46020145762711862</v>
          </cell>
          <cell r="DR341">
            <v>0</v>
          </cell>
          <cell r="DS341">
            <v>0</v>
          </cell>
          <cell r="DT341">
            <v>0</v>
          </cell>
          <cell r="DU341">
            <v>0</v>
          </cell>
          <cell r="DV341">
            <v>0</v>
          </cell>
          <cell r="DW341">
            <v>0</v>
          </cell>
          <cell r="DX341">
            <v>0</v>
          </cell>
          <cell r="DY341">
            <v>0</v>
          </cell>
          <cell r="DZ341">
            <v>0</v>
          </cell>
          <cell r="EA341">
            <v>0</v>
          </cell>
          <cell r="EB341">
            <v>0</v>
          </cell>
          <cell r="EC341">
            <v>0</v>
          </cell>
          <cell r="ED341">
            <v>0</v>
          </cell>
          <cell r="EE341">
            <v>0</v>
          </cell>
          <cell r="EF341">
            <v>0</v>
          </cell>
          <cell r="EG341">
            <v>0</v>
          </cell>
          <cell r="EH341">
            <v>0</v>
          </cell>
          <cell r="EI341">
            <v>0</v>
          </cell>
          <cell r="EK341">
            <v>0.46020145762711862</v>
          </cell>
          <cell r="EL341">
            <v>0</v>
          </cell>
          <cell r="EM341">
            <v>0</v>
          </cell>
          <cell r="EN341">
            <v>0</v>
          </cell>
          <cell r="EO341">
            <v>0</v>
          </cell>
          <cell r="EP341">
            <v>0</v>
          </cell>
          <cell r="EQ341">
            <v>0</v>
          </cell>
          <cell r="ER341">
            <v>0</v>
          </cell>
          <cell r="ES341">
            <v>6</v>
          </cell>
          <cell r="ET341">
            <v>0</v>
          </cell>
          <cell r="EU341">
            <v>0.46020145762711862</v>
          </cell>
          <cell r="EV341">
            <v>0</v>
          </cell>
          <cell r="EW341">
            <v>0</v>
          </cell>
          <cell r="EX341">
            <v>0</v>
          </cell>
          <cell r="EY341">
            <v>0</v>
          </cell>
          <cell r="EZ341">
            <v>0</v>
          </cell>
          <cell r="FA341">
            <v>0</v>
          </cell>
          <cell r="FB341">
            <v>0</v>
          </cell>
          <cell r="FC341">
            <v>6</v>
          </cell>
          <cell r="FD341">
            <v>0</v>
          </cell>
          <cell r="FE341" t="str">
            <v>нд</v>
          </cell>
          <cell r="FF341">
            <v>0.46020145762711862</v>
          </cell>
          <cell r="FG341">
            <v>0</v>
          </cell>
          <cell r="FH341">
            <v>0</v>
          </cell>
          <cell r="FI341">
            <v>0</v>
          </cell>
          <cell r="FJ341">
            <v>0</v>
          </cell>
          <cell r="FK341">
            <v>0</v>
          </cell>
          <cell r="FL341">
            <v>0</v>
          </cell>
          <cell r="FM341">
            <v>0</v>
          </cell>
          <cell r="FN341">
            <v>6</v>
          </cell>
          <cell r="FO341">
            <v>0</v>
          </cell>
          <cell r="FP341" t="str">
            <v>нд</v>
          </cell>
          <cell r="FQ341">
            <v>0</v>
          </cell>
          <cell r="FR341">
            <v>0</v>
          </cell>
          <cell r="FS341">
            <v>0</v>
          </cell>
          <cell r="FT341">
            <v>0</v>
          </cell>
          <cell r="FU341">
            <v>0</v>
          </cell>
          <cell r="FV341">
            <v>0</v>
          </cell>
          <cell r="FW341">
            <v>0</v>
          </cell>
          <cell r="FX341">
            <v>0</v>
          </cell>
          <cell r="FY341">
            <v>0</v>
          </cell>
          <cell r="FZ341">
            <v>0</v>
          </cell>
          <cell r="GA341" t="str">
            <v>нд</v>
          </cell>
          <cell r="GB341">
            <v>0</v>
          </cell>
          <cell r="GC341">
            <v>0</v>
          </cell>
          <cell r="GD341">
            <v>0</v>
          </cell>
          <cell r="GE341">
            <v>0</v>
          </cell>
          <cell r="GF341">
            <v>0</v>
          </cell>
          <cell r="GG341">
            <v>0</v>
          </cell>
          <cell r="GH341">
            <v>0</v>
          </cell>
          <cell r="GI341">
            <v>0</v>
          </cell>
          <cell r="GJ341">
            <v>0</v>
          </cell>
          <cell r="GK341">
            <v>0</v>
          </cell>
          <cell r="GL341" t="str">
            <v>нд</v>
          </cell>
          <cell r="GM341">
            <v>0</v>
          </cell>
          <cell r="GN341">
            <v>0</v>
          </cell>
          <cell r="GO341">
            <v>0</v>
          </cell>
          <cell r="GP341">
            <v>0</v>
          </cell>
          <cell r="GQ341">
            <v>0</v>
          </cell>
          <cell r="GR341">
            <v>0</v>
          </cell>
          <cell r="GS341">
            <v>0</v>
          </cell>
          <cell r="GT341">
            <v>0</v>
          </cell>
          <cell r="GU341">
            <v>0</v>
          </cell>
          <cell r="GV341">
            <v>0</v>
          </cell>
          <cell r="GW341" t="str">
            <v>нд</v>
          </cell>
          <cell r="GX341">
            <v>0</v>
          </cell>
          <cell r="GY341">
            <v>0</v>
          </cell>
          <cell r="GZ341">
            <v>0</v>
          </cell>
          <cell r="HA341">
            <v>0</v>
          </cell>
          <cell r="HB341">
            <v>0</v>
          </cell>
          <cell r="HC341">
            <v>0</v>
          </cell>
          <cell r="HD341">
            <v>0</v>
          </cell>
          <cell r="HE341">
            <v>0</v>
          </cell>
          <cell r="HF341">
            <v>0</v>
          </cell>
          <cell r="HG341">
            <v>0</v>
          </cell>
          <cell r="HH341" t="str">
            <v>нд</v>
          </cell>
          <cell r="HI341">
            <v>0</v>
          </cell>
          <cell r="HJ341">
            <v>0</v>
          </cell>
          <cell r="HK341">
            <v>0</v>
          </cell>
          <cell r="HL341">
            <v>0</v>
          </cell>
          <cell r="HM341">
            <v>0</v>
          </cell>
          <cell r="HN341">
            <v>0</v>
          </cell>
          <cell r="HO341">
            <v>0</v>
          </cell>
          <cell r="HP341">
            <v>0</v>
          </cell>
          <cell r="HQ341">
            <v>0</v>
          </cell>
          <cell r="HR341">
            <v>0</v>
          </cell>
          <cell r="HS341" t="str">
            <v>нд</v>
          </cell>
          <cell r="HT341">
            <v>0</v>
          </cell>
          <cell r="HU341">
            <v>0</v>
          </cell>
          <cell r="HV341">
            <v>0</v>
          </cell>
          <cell r="HW341">
            <v>0</v>
          </cell>
          <cell r="HX341">
            <v>0</v>
          </cell>
          <cell r="HY341">
            <v>0</v>
          </cell>
          <cell r="HZ341">
            <v>0</v>
          </cell>
          <cell r="IA341">
            <v>0</v>
          </cell>
          <cell r="IB341">
            <v>0</v>
          </cell>
          <cell r="IC341">
            <v>0</v>
          </cell>
          <cell r="ID341" t="str">
            <v>нд</v>
          </cell>
          <cell r="IE341">
            <v>0</v>
          </cell>
          <cell r="IF341">
            <v>0</v>
          </cell>
          <cell r="IG341">
            <v>0</v>
          </cell>
          <cell r="IH341">
            <v>0</v>
          </cell>
          <cell r="II341">
            <v>0</v>
          </cell>
          <cell r="IJ341">
            <v>0</v>
          </cell>
          <cell r="IK341">
            <v>0</v>
          </cell>
          <cell r="IL341">
            <v>0</v>
          </cell>
          <cell r="IM341">
            <v>0</v>
          </cell>
          <cell r="IN341">
            <v>0</v>
          </cell>
          <cell r="IO341" t="str">
            <v>нд</v>
          </cell>
          <cell r="IP341">
            <v>0</v>
          </cell>
          <cell r="IQ341">
            <v>0</v>
          </cell>
          <cell r="IR341">
            <v>0</v>
          </cell>
          <cell r="IS341">
            <v>0</v>
          </cell>
          <cell r="IT341">
            <v>0</v>
          </cell>
          <cell r="IU341">
            <v>0</v>
          </cell>
          <cell r="IV341">
            <v>0</v>
          </cell>
          <cell r="IW341">
            <v>0</v>
          </cell>
          <cell r="IX341">
            <v>0</v>
          </cell>
          <cell r="IY341">
            <v>0</v>
          </cell>
          <cell r="IZ341" t="str">
            <v>нд</v>
          </cell>
          <cell r="JA341">
            <v>0</v>
          </cell>
          <cell r="JB341">
            <v>0</v>
          </cell>
          <cell r="JC341">
            <v>0</v>
          </cell>
          <cell r="JD341">
            <v>0</v>
          </cell>
          <cell r="JE341">
            <v>0</v>
          </cell>
          <cell r="JF341">
            <v>0</v>
          </cell>
          <cell r="JG341">
            <v>0</v>
          </cell>
          <cell r="JH341">
            <v>0</v>
          </cell>
          <cell r="JI341">
            <v>0</v>
          </cell>
          <cell r="JJ341">
            <v>0</v>
          </cell>
          <cell r="JK341" t="str">
            <v>нд</v>
          </cell>
          <cell r="JL341">
            <v>0</v>
          </cell>
          <cell r="JM341">
            <v>0</v>
          </cell>
          <cell r="JN341">
            <v>0</v>
          </cell>
          <cell r="JO341">
            <v>0</v>
          </cell>
          <cell r="JP341">
            <v>0</v>
          </cell>
          <cell r="JQ341">
            <v>0</v>
          </cell>
          <cell r="JR341">
            <v>0</v>
          </cell>
          <cell r="JS341">
            <v>0</v>
          </cell>
          <cell r="JT341">
            <v>0</v>
          </cell>
          <cell r="JU341">
            <v>0</v>
          </cell>
          <cell r="JV341" t="str">
            <v>нд</v>
          </cell>
          <cell r="JW341">
            <v>0</v>
          </cell>
          <cell r="JX341">
            <v>0</v>
          </cell>
          <cell r="JY341">
            <v>0</v>
          </cell>
          <cell r="JZ341">
            <v>0</v>
          </cell>
          <cell r="KA341">
            <v>0</v>
          </cell>
          <cell r="KB341">
            <v>0</v>
          </cell>
          <cell r="KC341">
            <v>0</v>
          </cell>
          <cell r="KD341">
            <v>0</v>
          </cell>
          <cell r="KE341">
            <v>0</v>
          </cell>
          <cell r="KF341">
            <v>0</v>
          </cell>
          <cell r="KG341" t="str">
            <v>нд</v>
          </cell>
          <cell r="KH341">
            <v>0</v>
          </cell>
          <cell r="KI341">
            <v>0</v>
          </cell>
          <cell r="KJ341">
            <v>0</v>
          </cell>
          <cell r="KK341">
            <v>0</v>
          </cell>
          <cell r="KL341">
            <v>0</v>
          </cell>
          <cell r="KM341">
            <v>0</v>
          </cell>
          <cell r="KN341">
            <v>0</v>
          </cell>
          <cell r="KO341">
            <v>0</v>
          </cell>
          <cell r="KP341">
            <v>0</v>
          </cell>
          <cell r="KQ341">
            <v>0</v>
          </cell>
          <cell r="KR341" t="str">
            <v>нд</v>
          </cell>
          <cell r="KS341">
            <v>0</v>
          </cell>
          <cell r="KT341">
            <v>0</v>
          </cell>
          <cell r="KU341">
            <v>0</v>
          </cell>
          <cell r="KV341">
            <v>0</v>
          </cell>
          <cell r="KW341">
            <v>0</v>
          </cell>
          <cell r="KX341">
            <v>0</v>
          </cell>
          <cell r="KY341">
            <v>0</v>
          </cell>
          <cell r="KZ341">
            <v>0</v>
          </cell>
          <cell r="LA341">
            <v>0</v>
          </cell>
          <cell r="LB341">
            <v>0</v>
          </cell>
          <cell r="LC341" t="str">
            <v>нд</v>
          </cell>
          <cell r="LD341">
            <v>0</v>
          </cell>
          <cell r="LE341">
            <v>0</v>
          </cell>
          <cell r="LF341">
            <v>0</v>
          </cell>
          <cell r="LG341">
            <v>0</v>
          </cell>
          <cell r="LH341">
            <v>0</v>
          </cell>
          <cell r="LI341">
            <v>0</v>
          </cell>
          <cell r="LJ341">
            <v>0</v>
          </cell>
          <cell r="LK341">
            <v>0</v>
          </cell>
          <cell r="LL341">
            <v>0</v>
          </cell>
          <cell r="LM341">
            <v>0</v>
          </cell>
          <cell r="LN341" t="str">
            <v>нд</v>
          </cell>
          <cell r="LO341">
            <v>0</v>
          </cell>
          <cell r="LP341">
            <v>0</v>
          </cell>
          <cell r="LQ341">
            <v>0</v>
          </cell>
          <cell r="LR341">
            <v>0</v>
          </cell>
          <cell r="LS341">
            <v>0</v>
          </cell>
          <cell r="LT341">
            <v>0</v>
          </cell>
          <cell r="LU341">
            <v>0</v>
          </cell>
          <cell r="LV341">
            <v>0</v>
          </cell>
          <cell r="LW341">
            <v>0</v>
          </cell>
          <cell r="LX341">
            <v>0</v>
          </cell>
          <cell r="LY341" t="str">
            <v>нд</v>
          </cell>
          <cell r="LZ341">
            <v>0</v>
          </cell>
          <cell r="MA341" t="str">
            <v>1.1.6</v>
          </cell>
          <cell r="MB341" t="str">
            <v>Приобретение автомобиля ВАЗ -21703-2 ед</v>
          </cell>
          <cell r="MC341" t="str">
            <v>G_Che10</v>
          </cell>
          <cell r="MD341" t="str">
            <v>G_Che10</v>
          </cell>
          <cell r="ME341" t="b">
            <v>0</v>
          </cell>
          <cell r="MF341">
            <v>0</v>
          </cell>
          <cell r="MG341">
            <v>0</v>
          </cell>
          <cell r="MH341">
            <v>0</v>
          </cell>
          <cell r="MI341">
            <v>0</v>
          </cell>
          <cell r="MK341">
            <v>0</v>
          </cell>
          <cell r="ML341">
            <v>0</v>
          </cell>
          <cell r="MM341">
            <v>0</v>
          </cell>
          <cell r="MN341">
            <v>0</v>
          </cell>
          <cell r="MO341">
            <v>0</v>
          </cell>
          <cell r="MP341">
            <v>0</v>
          </cell>
          <cell r="MQ341">
            <v>0</v>
          </cell>
          <cell r="MR341">
            <v>0</v>
          </cell>
          <cell r="MS341">
            <v>0</v>
          </cell>
          <cell r="MT341">
            <v>0</v>
          </cell>
          <cell r="MU341">
            <v>0</v>
          </cell>
          <cell r="MV341">
            <v>0</v>
          </cell>
          <cell r="MW341">
            <v>0</v>
          </cell>
          <cell r="MX341">
            <v>0</v>
          </cell>
          <cell r="MY341">
            <v>0</v>
          </cell>
          <cell r="MZ341">
            <v>0</v>
          </cell>
          <cell r="NA341">
            <v>0</v>
          </cell>
          <cell r="NB341">
            <v>0</v>
          </cell>
          <cell r="NC341">
            <v>0</v>
          </cell>
          <cell r="ND341">
            <v>0</v>
          </cell>
          <cell r="NE341">
            <v>0</v>
          </cell>
          <cell r="NF341">
            <v>0</v>
          </cell>
          <cell r="NG341">
            <v>0</v>
          </cell>
          <cell r="NH341">
            <v>0</v>
          </cell>
          <cell r="NI341">
            <v>0</v>
          </cell>
          <cell r="NJ341">
            <v>0</v>
          </cell>
          <cell r="NK341">
            <v>0</v>
          </cell>
          <cell r="NL341">
            <v>0</v>
          </cell>
          <cell r="NM341">
            <v>0</v>
          </cell>
          <cell r="NN341">
            <v>0</v>
          </cell>
          <cell r="NO341">
            <v>0</v>
          </cell>
          <cell r="NP341">
            <v>0</v>
          </cell>
          <cell r="NQ341">
            <v>0</v>
          </cell>
          <cell r="NR341">
            <v>0</v>
          </cell>
          <cell r="NS341">
            <v>0</v>
          </cell>
          <cell r="NT341">
            <v>0</v>
          </cell>
          <cell r="NU341">
            <v>0</v>
          </cell>
          <cell r="NV341">
            <v>0</v>
          </cell>
          <cell r="NW341">
            <v>0</v>
          </cell>
          <cell r="NX341">
            <v>0</v>
          </cell>
          <cell r="NY341">
            <v>0</v>
          </cell>
          <cell r="NZ341">
            <v>0</v>
          </cell>
          <cell r="OA341">
            <v>0</v>
          </cell>
          <cell r="OB341">
            <v>0</v>
          </cell>
          <cell r="OC341">
            <v>0</v>
          </cell>
          <cell r="OD341">
            <v>0</v>
          </cell>
          <cell r="OE341">
            <v>0</v>
          </cell>
          <cell r="OF341">
            <v>0</v>
          </cell>
          <cell r="OG341">
            <v>0</v>
          </cell>
          <cell r="OH341">
            <v>0</v>
          </cell>
          <cell r="OI341">
            <v>0</v>
          </cell>
          <cell r="OJ341">
            <v>0</v>
          </cell>
          <cell r="OK341">
            <v>0</v>
          </cell>
          <cell r="OL341">
            <v>0</v>
          </cell>
          <cell r="ON341">
            <v>0</v>
          </cell>
          <cell r="OO341">
            <v>0</v>
          </cell>
          <cell r="OR341">
            <v>0</v>
          </cell>
          <cell r="OS341">
            <v>0</v>
          </cell>
          <cell r="OT341">
            <v>0</v>
          </cell>
          <cell r="OU341">
            <v>0</v>
          </cell>
          <cell r="OV341">
            <v>0</v>
          </cell>
          <cell r="OW341">
            <v>0</v>
          </cell>
          <cell r="OX341">
            <v>0</v>
          </cell>
          <cell r="OY341">
            <v>0</v>
          </cell>
          <cell r="OZ341">
            <v>0</v>
          </cell>
          <cell r="PA341">
            <v>0</v>
          </cell>
          <cell r="PB341">
            <v>0</v>
          </cell>
          <cell r="PC341">
            <v>0</v>
          </cell>
          <cell r="PD341">
            <v>0</v>
          </cell>
          <cell r="PE341">
            <v>0</v>
          </cell>
          <cell r="PF341">
            <v>0</v>
          </cell>
          <cell r="PG341">
            <v>0</v>
          </cell>
          <cell r="PH341">
            <v>0</v>
          </cell>
          <cell r="PI341">
            <v>0</v>
          </cell>
          <cell r="PJ341">
            <v>0</v>
          </cell>
          <cell r="PK341">
            <v>0</v>
          </cell>
          <cell r="PL341">
            <v>0</v>
          </cell>
          <cell r="PM341">
            <v>0</v>
          </cell>
          <cell r="PN341">
            <v>0</v>
          </cell>
          <cell r="PO341">
            <v>0</v>
          </cell>
          <cell r="PP341">
            <v>0</v>
          </cell>
          <cell r="PQ341">
            <v>0</v>
          </cell>
          <cell r="PR341">
            <v>0</v>
          </cell>
          <cell r="PS341">
            <v>0</v>
          </cell>
          <cell r="PT341">
            <v>0</v>
          </cell>
          <cell r="PU341">
            <v>0</v>
          </cell>
          <cell r="PV341">
            <v>0</v>
          </cell>
          <cell r="PW341">
            <v>0</v>
          </cell>
          <cell r="PX341">
            <v>0</v>
          </cell>
          <cell r="PY341">
            <v>0</v>
          </cell>
          <cell r="PZ341">
            <v>0</v>
          </cell>
        </row>
        <row r="342">
          <cell r="D342" t="str">
            <v>G_Che12</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E342">
            <v>0</v>
          </cell>
          <cell r="AF342">
            <v>0</v>
          </cell>
          <cell r="AG342">
            <v>0</v>
          </cell>
          <cell r="AH342">
            <v>0</v>
          </cell>
          <cell r="AI342">
            <v>0.17166285999999997</v>
          </cell>
          <cell r="AJ342">
            <v>0</v>
          </cell>
          <cell r="AK342">
            <v>0</v>
          </cell>
          <cell r="AL342">
            <v>0.145477</v>
          </cell>
          <cell r="AM342">
            <v>0</v>
          </cell>
          <cell r="AN342">
            <v>2.6185859999999977E-2</v>
          </cell>
          <cell r="AO342">
            <v>0</v>
          </cell>
          <cell r="AP342">
            <v>0</v>
          </cell>
          <cell r="AQ342">
            <v>0</v>
          </cell>
          <cell r="AR342">
            <v>0</v>
          </cell>
          <cell r="AS342">
            <v>0</v>
          </cell>
          <cell r="AT342">
            <v>0</v>
          </cell>
          <cell r="AU342">
            <v>0.17166285999999997</v>
          </cell>
          <cell r="AV342">
            <v>0</v>
          </cell>
          <cell r="AW342">
            <v>0</v>
          </cell>
          <cell r="AX342">
            <v>0.145477</v>
          </cell>
          <cell r="AY342">
            <v>0</v>
          </cell>
          <cell r="AZ342">
            <v>2.6185859999999977E-2</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v>0</v>
          </cell>
          <cell r="BQ342">
            <v>0</v>
          </cell>
          <cell r="BR342">
            <v>0</v>
          </cell>
          <cell r="BS342">
            <v>0</v>
          </cell>
          <cell r="BT342">
            <v>0</v>
          </cell>
          <cell r="BU342">
            <v>0</v>
          </cell>
          <cell r="BV342">
            <v>0</v>
          </cell>
          <cell r="BW342">
            <v>0</v>
          </cell>
          <cell r="BX342">
            <v>0</v>
          </cell>
          <cell r="BY342">
            <v>0</v>
          </cell>
          <cell r="BZ342">
            <v>0</v>
          </cell>
          <cell r="CA342">
            <v>0</v>
          </cell>
          <cell r="CB342">
            <v>0</v>
          </cell>
          <cell r="CC342">
            <v>0</v>
          </cell>
          <cell r="CD342">
            <v>0</v>
          </cell>
          <cell r="CE342">
            <v>0</v>
          </cell>
          <cell r="CF342">
            <v>0</v>
          </cell>
          <cell r="CG342">
            <v>0</v>
          </cell>
          <cell r="CH342">
            <v>0</v>
          </cell>
          <cell r="CI342">
            <v>0</v>
          </cell>
          <cell r="CJ342">
            <v>0</v>
          </cell>
          <cell r="CK342">
            <v>0</v>
          </cell>
          <cell r="CL342">
            <v>0</v>
          </cell>
          <cell r="CM342">
            <v>0</v>
          </cell>
          <cell r="CN342">
            <v>0</v>
          </cell>
          <cell r="CO342">
            <v>0</v>
          </cell>
          <cell r="CP342">
            <v>0</v>
          </cell>
          <cell r="CQ342">
            <v>0</v>
          </cell>
          <cell r="CR342">
            <v>0</v>
          </cell>
          <cell r="CS342">
            <v>0</v>
          </cell>
          <cell r="CT342">
            <v>0</v>
          </cell>
          <cell r="CU342">
            <v>0</v>
          </cell>
          <cell r="CV342">
            <v>0</v>
          </cell>
          <cell r="CW342">
            <v>0</v>
          </cell>
          <cell r="CX342">
            <v>0</v>
          </cell>
          <cell r="CY342">
            <v>0</v>
          </cell>
          <cell r="CZ342">
            <v>0</v>
          </cell>
          <cell r="DA342">
            <v>0</v>
          </cell>
          <cell r="DB342">
            <v>0</v>
          </cell>
          <cell r="DD342">
            <v>0</v>
          </cell>
          <cell r="DE342">
            <v>0</v>
          </cell>
          <cell r="DF342">
            <v>0.145477</v>
          </cell>
          <cell r="DG342">
            <v>0</v>
          </cell>
          <cell r="DI342">
            <v>0.145477</v>
          </cell>
          <cell r="DJ342">
            <v>0</v>
          </cell>
          <cell r="DK342">
            <v>0</v>
          </cell>
          <cell r="DL342">
            <v>0.145477</v>
          </cell>
          <cell r="DM342">
            <v>0</v>
          </cell>
          <cell r="DN342">
            <v>0.145477</v>
          </cell>
          <cell r="DO342">
            <v>0</v>
          </cell>
          <cell r="DP342">
            <v>0</v>
          </cell>
          <cell r="DQ342">
            <v>0.145477</v>
          </cell>
          <cell r="DR342">
            <v>0</v>
          </cell>
          <cell r="DS342">
            <v>0</v>
          </cell>
          <cell r="DT342">
            <v>0.145477</v>
          </cell>
          <cell r="DU342">
            <v>0.145477</v>
          </cell>
          <cell r="DV342">
            <v>0</v>
          </cell>
          <cell r="DW342">
            <v>0</v>
          </cell>
          <cell r="DX342">
            <v>0</v>
          </cell>
          <cell r="DY342">
            <v>0</v>
          </cell>
          <cell r="DZ342">
            <v>0</v>
          </cell>
          <cell r="EA342">
            <v>0</v>
          </cell>
          <cell r="EB342">
            <v>0</v>
          </cell>
          <cell r="EC342">
            <v>0</v>
          </cell>
          <cell r="ED342">
            <v>0</v>
          </cell>
          <cell r="EE342">
            <v>0</v>
          </cell>
          <cell r="EF342">
            <v>0</v>
          </cell>
          <cell r="EG342">
            <v>0</v>
          </cell>
          <cell r="EH342">
            <v>0.145477</v>
          </cell>
          <cell r="EI342">
            <v>0.145477</v>
          </cell>
          <cell r="EK342">
            <v>0.145477</v>
          </cell>
          <cell r="EL342">
            <v>0</v>
          </cell>
          <cell r="EM342">
            <v>0</v>
          </cell>
          <cell r="EN342">
            <v>0</v>
          </cell>
          <cell r="EO342">
            <v>0</v>
          </cell>
          <cell r="EP342">
            <v>0</v>
          </cell>
          <cell r="EQ342">
            <v>0</v>
          </cell>
          <cell r="ER342">
            <v>0</v>
          </cell>
          <cell r="ES342">
            <v>6</v>
          </cell>
          <cell r="ET342">
            <v>0</v>
          </cell>
          <cell r="EU342">
            <v>0.145477</v>
          </cell>
          <cell r="EV342">
            <v>0</v>
          </cell>
          <cell r="EW342">
            <v>0</v>
          </cell>
          <cell r="EX342">
            <v>0</v>
          </cell>
          <cell r="EY342">
            <v>0</v>
          </cell>
          <cell r="EZ342">
            <v>0</v>
          </cell>
          <cell r="FA342">
            <v>0</v>
          </cell>
          <cell r="FB342">
            <v>0</v>
          </cell>
          <cell r="FC342">
            <v>6</v>
          </cell>
          <cell r="FD342">
            <v>0</v>
          </cell>
          <cell r="FE342" t="str">
            <v>нд</v>
          </cell>
          <cell r="FF342">
            <v>0</v>
          </cell>
          <cell r="FG342">
            <v>0</v>
          </cell>
          <cell r="FH342">
            <v>0</v>
          </cell>
          <cell r="FI342">
            <v>0</v>
          </cell>
          <cell r="FJ342">
            <v>0</v>
          </cell>
          <cell r="FK342">
            <v>0</v>
          </cell>
          <cell r="FL342">
            <v>0</v>
          </cell>
          <cell r="FM342">
            <v>0</v>
          </cell>
          <cell r="FN342">
            <v>0</v>
          </cell>
          <cell r="FO342">
            <v>0</v>
          </cell>
          <cell r="FP342" t="str">
            <v>нд</v>
          </cell>
          <cell r="FQ342">
            <v>0.145477</v>
          </cell>
          <cell r="FR342">
            <v>0</v>
          </cell>
          <cell r="FS342">
            <v>0</v>
          </cell>
          <cell r="FT342">
            <v>0</v>
          </cell>
          <cell r="FU342">
            <v>0</v>
          </cell>
          <cell r="FV342">
            <v>0</v>
          </cell>
          <cell r="FW342">
            <v>0</v>
          </cell>
          <cell r="FX342">
            <v>0</v>
          </cell>
          <cell r="FY342">
            <v>0</v>
          </cell>
          <cell r="FZ342">
            <v>0</v>
          </cell>
          <cell r="GA342" t="str">
            <v>нд</v>
          </cell>
          <cell r="GB342">
            <v>0.145477</v>
          </cell>
          <cell r="GC342">
            <v>0</v>
          </cell>
          <cell r="GD342">
            <v>0</v>
          </cell>
          <cell r="GE342">
            <v>0</v>
          </cell>
          <cell r="GF342">
            <v>0</v>
          </cell>
          <cell r="GG342">
            <v>0</v>
          </cell>
          <cell r="GH342">
            <v>0</v>
          </cell>
          <cell r="GI342">
            <v>0</v>
          </cell>
          <cell r="GJ342">
            <v>6</v>
          </cell>
          <cell r="GK342">
            <v>0</v>
          </cell>
          <cell r="GL342" t="str">
            <v>нд</v>
          </cell>
          <cell r="GM342">
            <v>0</v>
          </cell>
          <cell r="GN342">
            <v>0</v>
          </cell>
          <cell r="GO342">
            <v>0</v>
          </cell>
          <cell r="GP342">
            <v>0</v>
          </cell>
          <cell r="GQ342">
            <v>0</v>
          </cell>
          <cell r="GR342">
            <v>0</v>
          </cell>
          <cell r="GS342">
            <v>0</v>
          </cell>
          <cell r="GT342">
            <v>0</v>
          </cell>
          <cell r="GU342">
            <v>0</v>
          </cell>
          <cell r="GV342">
            <v>0</v>
          </cell>
          <cell r="GW342" t="str">
            <v>нд</v>
          </cell>
          <cell r="GX342">
            <v>0</v>
          </cell>
          <cell r="GY342">
            <v>0</v>
          </cell>
          <cell r="GZ342">
            <v>0</v>
          </cell>
          <cell r="HA342">
            <v>0</v>
          </cell>
          <cell r="HB342">
            <v>0</v>
          </cell>
          <cell r="HC342">
            <v>0</v>
          </cell>
          <cell r="HD342">
            <v>0</v>
          </cell>
          <cell r="HE342">
            <v>0</v>
          </cell>
          <cell r="HF342">
            <v>0</v>
          </cell>
          <cell r="HG342">
            <v>0</v>
          </cell>
          <cell r="HH342" t="str">
            <v>нд</v>
          </cell>
          <cell r="HI342">
            <v>0</v>
          </cell>
          <cell r="HJ342">
            <v>0</v>
          </cell>
          <cell r="HK342">
            <v>0</v>
          </cell>
          <cell r="HL342">
            <v>0</v>
          </cell>
          <cell r="HM342">
            <v>0</v>
          </cell>
          <cell r="HN342">
            <v>0</v>
          </cell>
          <cell r="HO342">
            <v>0</v>
          </cell>
          <cell r="HP342">
            <v>0</v>
          </cell>
          <cell r="HQ342">
            <v>0</v>
          </cell>
          <cell r="HR342">
            <v>0</v>
          </cell>
          <cell r="HS342" t="str">
            <v>нд</v>
          </cell>
          <cell r="HT342">
            <v>0</v>
          </cell>
          <cell r="HU342">
            <v>0</v>
          </cell>
          <cell r="HV342">
            <v>0</v>
          </cell>
          <cell r="HW342">
            <v>0</v>
          </cell>
          <cell r="HX342">
            <v>0</v>
          </cell>
          <cell r="HY342">
            <v>0</v>
          </cell>
          <cell r="HZ342">
            <v>0</v>
          </cell>
          <cell r="IA342">
            <v>0</v>
          </cell>
          <cell r="IB342">
            <v>0</v>
          </cell>
          <cell r="IC342">
            <v>0</v>
          </cell>
          <cell r="ID342" t="str">
            <v>нд</v>
          </cell>
          <cell r="IE342">
            <v>0</v>
          </cell>
          <cell r="IF342">
            <v>0</v>
          </cell>
          <cell r="IG342">
            <v>0</v>
          </cell>
          <cell r="IH342">
            <v>0</v>
          </cell>
          <cell r="II342">
            <v>0</v>
          </cell>
          <cell r="IJ342">
            <v>0</v>
          </cell>
          <cell r="IK342">
            <v>0</v>
          </cell>
          <cell r="IL342">
            <v>0</v>
          </cell>
          <cell r="IM342">
            <v>0</v>
          </cell>
          <cell r="IN342">
            <v>0</v>
          </cell>
          <cell r="IO342" t="str">
            <v>нд</v>
          </cell>
          <cell r="IP342">
            <v>0</v>
          </cell>
          <cell r="IQ342">
            <v>0</v>
          </cell>
          <cell r="IR342">
            <v>0</v>
          </cell>
          <cell r="IS342">
            <v>0</v>
          </cell>
          <cell r="IT342">
            <v>0</v>
          </cell>
          <cell r="IU342">
            <v>0</v>
          </cell>
          <cell r="IV342">
            <v>0</v>
          </cell>
          <cell r="IW342">
            <v>0</v>
          </cell>
          <cell r="IX342">
            <v>0</v>
          </cell>
          <cell r="IY342">
            <v>0</v>
          </cell>
          <cell r="IZ342" t="str">
            <v>нд</v>
          </cell>
          <cell r="JA342">
            <v>0</v>
          </cell>
          <cell r="JB342">
            <v>0</v>
          </cell>
          <cell r="JC342">
            <v>0</v>
          </cell>
          <cell r="JD342">
            <v>0</v>
          </cell>
          <cell r="JE342">
            <v>0</v>
          </cell>
          <cell r="JF342">
            <v>0</v>
          </cell>
          <cell r="JG342">
            <v>0</v>
          </cell>
          <cell r="JH342">
            <v>0</v>
          </cell>
          <cell r="JI342">
            <v>0</v>
          </cell>
          <cell r="JJ342">
            <v>0</v>
          </cell>
          <cell r="JK342" t="str">
            <v>нд</v>
          </cell>
          <cell r="JL342">
            <v>0</v>
          </cell>
          <cell r="JM342">
            <v>0</v>
          </cell>
          <cell r="JN342">
            <v>0</v>
          </cell>
          <cell r="JO342">
            <v>0</v>
          </cell>
          <cell r="JP342">
            <v>0</v>
          </cell>
          <cell r="JQ342">
            <v>0</v>
          </cell>
          <cell r="JR342">
            <v>0</v>
          </cell>
          <cell r="JS342">
            <v>0</v>
          </cell>
          <cell r="JT342">
            <v>0</v>
          </cell>
          <cell r="JU342">
            <v>0</v>
          </cell>
          <cell r="JV342" t="str">
            <v>нд</v>
          </cell>
          <cell r="JW342">
            <v>0</v>
          </cell>
          <cell r="JX342">
            <v>0</v>
          </cell>
          <cell r="JY342">
            <v>0</v>
          </cell>
          <cell r="JZ342">
            <v>0</v>
          </cell>
          <cell r="KA342">
            <v>0</v>
          </cell>
          <cell r="KB342">
            <v>0</v>
          </cell>
          <cell r="KC342">
            <v>0</v>
          </cell>
          <cell r="KD342">
            <v>0</v>
          </cell>
          <cell r="KE342">
            <v>0</v>
          </cell>
          <cell r="KF342">
            <v>0</v>
          </cell>
          <cell r="KG342" t="str">
            <v>нд</v>
          </cell>
          <cell r="KH342">
            <v>0</v>
          </cell>
          <cell r="KI342">
            <v>0</v>
          </cell>
          <cell r="KJ342">
            <v>0</v>
          </cell>
          <cell r="KK342">
            <v>0</v>
          </cell>
          <cell r="KL342">
            <v>0</v>
          </cell>
          <cell r="KM342">
            <v>0</v>
          </cell>
          <cell r="KN342">
            <v>0</v>
          </cell>
          <cell r="KO342">
            <v>0</v>
          </cell>
          <cell r="KP342">
            <v>0</v>
          </cell>
          <cell r="KQ342">
            <v>0</v>
          </cell>
          <cell r="KR342" t="str">
            <v>нд</v>
          </cell>
          <cell r="KS342">
            <v>0</v>
          </cell>
          <cell r="KT342">
            <v>0</v>
          </cell>
          <cell r="KU342">
            <v>0</v>
          </cell>
          <cell r="KV342">
            <v>0</v>
          </cell>
          <cell r="KW342">
            <v>0</v>
          </cell>
          <cell r="KX342">
            <v>0</v>
          </cell>
          <cell r="KY342">
            <v>0</v>
          </cell>
          <cell r="KZ342">
            <v>0</v>
          </cell>
          <cell r="LA342">
            <v>0</v>
          </cell>
          <cell r="LB342">
            <v>0</v>
          </cell>
          <cell r="LC342" t="str">
            <v>нд</v>
          </cell>
          <cell r="LD342">
            <v>0</v>
          </cell>
          <cell r="LE342">
            <v>0</v>
          </cell>
          <cell r="LF342">
            <v>0</v>
          </cell>
          <cell r="LG342">
            <v>0</v>
          </cell>
          <cell r="LH342">
            <v>0</v>
          </cell>
          <cell r="LI342">
            <v>0</v>
          </cell>
          <cell r="LJ342">
            <v>0</v>
          </cell>
          <cell r="LK342">
            <v>0</v>
          </cell>
          <cell r="LL342">
            <v>0</v>
          </cell>
          <cell r="LM342">
            <v>0</v>
          </cell>
          <cell r="LN342" t="str">
            <v>нд</v>
          </cell>
          <cell r="LO342">
            <v>0.145477</v>
          </cell>
          <cell r="LP342">
            <v>0</v>
          </cell>
          <cell r="LQ342">
            <v>0</v>
          </cell>
          <cell r="LR342">
            <v>0</v>
          </cell>
          <cell r="LS342">
            <v>0</v>
          </cell>
          <cell r="LT342">
            <v>0</v>
          </cell>
          <cell r="LU342">
            <v>0</v>
          </cell>
          <cell r="LV342">
            <v>0</v>
          </cell>
          <cell r="LW342">
            <v>6</v>
          </cell>
          <cell r="LX342">
            <v>0</v>
          </cell>
          <cell r="LY342" t="str">
            <v>нд</v>
          </cell>
          <cell r="LZ342">
            <v>0.145477</v>
          </cell>
          <cell r="MA342" t="str">
            <v>1.1.6</v>
          </cell>
          <cell r="MB342" t="str">
            <v>Приобретение прибора С. А 6415 в кол-ве 2 ед., ПТФ-1 милиомметра цифрового в кол-ве 1 ед.,Комплекта измерительного К-540 в кол-ве 1 ед.,Микроомметра МКИ-200 в кол-ве 2 ед.</v>
          </cell>
          <cell r="MC342" t="str">
            <v>G_Che11</v>
          </cell>
          <cell r="MD342" t="str">
            <v>G_Che11</v>
          </cell>
          <cell r="ME342" t="b">
            <v>0</v>
          </cell>
          <cell r="MF342">
            <v>0</v>
          </cell>
          <cell r="MG342">
            <v>0</v>
          </cell>
          <cell r="MH342">
            <v>0</v>
          </cell>
          <cell r="MI342">
            <v>0</v>
          </cell>
          <cell r="MK342">
            <v>0</v>
          </cell>
          <cell r="ML342">
            <v>0</v>
          </cell>
          <cell r="MM342">
            <v>0</v>
          </cell>
          <cell r="MN342">
            <v>0</v>
          </cell>
          <cell r="MO342">
            <v>0</v>
          </cell>
          <cell r="MP342">
            <v>0</v>
          </cell>
          <cell r="MQ342">
            <v>0</v>
          </cell>
          <cell r="MR342">
            <v>0</v>
          </cell>
          <cell r="MS342">
            <v>0</v>
          </cell>
          <cell r="MT342">
            <v>0</v>
          </cell>
          <cell r="MU342">
            <v>0</v>
          </cell>
          <cell r="MV342">
            <v>0</v>
          </cell>
          <cell r="MW342">
            <v>0</v>
          </cell>
          <cell r="MX342">
            <v>0</v>
          </cell>
          <cell r="MY342">
            <v>0</v>
          </cell>
          <cell r="MZ342">
            <v>0</v>
          </cell>
          <cell r="NA342">
            <v>0</v>
          </cell>
          <cell r="NB342">
            <v>0</v>
          </cell>
          <cell r="NC342">
            <v>0</v>
          </cell>
          <cell r="ND342">
            <v>0</v>
          </cell>
          <cell r="NE342">
            <v>0</v>
          </cell>
          <cell r="NF342">
            <v>0</v>
          </cell>
          <cell r="NG342">
            <v>0</v>
          </cell>
          <cell r="NH342">
            <v>0</v>
          </cell>
          <cell r="NI342">
            <v>0</v>
          </cell>
          <cell r="NJ342">
            <v>0</v>
          </cell>
          <cell r="NK342">
            <v>0</v>
          </cell>
          <cell r="NL342">
            <v>0</v>
          </cell>
          <cell r="NM342">
            <v>0</v>
          </cell>
          <cell r="NN342">
            <v>0</v>
          </cell>
          <cell r="NO342">
            <v>0</v>
          </cell>
          <cell r="NP342">
            <v>0</v>
          </cell>
          <cell r="NQ342">
            <v>0</v>
          </cell>
          <cell r="NR342">
            <v>0</v>
          </cell>
          <cell r="NS342">
            <v>0</v>
          </cell>
          <cell r="NT342">
            <v>0</v>
          </cell>
          <cell r="NU342">
            <v>0</v>
          </cell>
          <cell r="NV342">
            <v>0</v>
          </cell>
          <cell r="NW342">
            <v>0</v>
          </cell>
          <cell r="NX342">
            <v>0</v>
          </cell>
          <cell r="NY342">
            <v>0</v>
          </cell>
          <cell r="NZ342">
            <v>0</v>
          </cell>
          <cell r="OA342">
            <v>0</v>
          </cell>
          <cell r="OB342">
            <v>0</v>
          </cell>
          <cell r="OC342">
            <v>0</v>
          </cell>
          <cell r="OD342">
            <v>0</v>
          </cell>
          <cell r="OE342">
            <v>0</v>
          </cell>
          <cell r="OF342">
            <v>0</v>
          </cell>
          <cell r="OG342">
            <v>0</v>
          </cell>
          <cell r="OH342">
            <v>0</v>
          </cell>
          <cell r="OI342">
            <v>0</v>
          </cell>
          <cell r="OJ342">
            <v>0</v>
          </cell>
          <cell r="OK342">
            <v>0</v>
          </cell>
          <cell r="OL342">
            <v>0</v>
          </cell>
          <cell r="ON342">
            <v>0</v>
          </cell>
          <cell r="OO342">
            <v>0</v>
          </cell>
          <cell r="OR342">
            <v>0</v>
          </cell>
          <cell r="OS342">
            <v>0</v>
          </cell>
          <cell r="OT342">
            <v>0</v>
          </cell>
          <cell r="OU342">
            <v>0</v>
          </cell>
          <cell r="OV342">
            <v>0</v>
          </cell>
          <cell r="OW342">
            <v>0</v>
          </cell>
          <cell r="OX342">
            <v>0</v>
          </cell>
          <cell r="OY342">
            <v>0</v>
          </cell>
          <cell r="OZ342">
            <v>0</v>
          </cell>
          <cell r="PA342">
            <v>0</v>
          </cell>
          <cell r="PB342">
            <v>0</v>
          </cell>
          <cell r="PC342">
            <v>0</v>
          </cell>
          <cell r="PD342">
            <v>0</v>
          </cell>
          <cell r="PE342">
            <v>0</v>
          </cell>
          <cell r="PF342">
            <v>0</v>
          </cell>
          <cell r="PG342">
            <v>0</v>
          </cell>
          <cell r="PH342">
            <v>0</v>
          </cell>
          <cell r="PI342">
            <v>0</v>
          </cell>
          <cell r="PJ342">
            <v>0</v>
          </cell>
          <cell r="PK342">
            <v>0</v>
          </cell>
          <cell r="PL342">
            <v>0</v>
          </cell>
          <cell r="PM342">
            <v>0</v>
          </cell>
          <cell r="PN342">
            <v>0</v>
          </cell>
          <cell r="PO342">
            <v>0</v>
          </cell>
          <cell r="PP342">
            <v>0</v>
          </cell>
          <cell r="PQ342">
            <v>0</v>
          </cell>
          <cell r="PR342">
            <v>0</v>
          </cell>
          <cell r="PS342">
            <v>0</v>
          </cell>
          <cell r="PT342">
            <v>0</v>
          </cell>
          <cell r="PU342">
            <v>0</v>
          </cell>
          <cell r="PV342">
            <v>0</v>
          </cell>
          <cell r="PW342">
            <v>0</v>
          </cell>
          <cell r="PX342">
            <v>0</v>
          </cell>
          <cell r="PY342">
            <v>0</v>
          </cell>
          <cell r="PZ342">
            <v>0</v>
          </cell>
        </row>
        <row r="343">
          <cell r="D343" t="str">
            <v>G_Che13</v>
          </cell>
          <cell r="E343">
            <v>0</v>
          </cell>
          <cell r="F343">
            <v>0</v>
          </cell>
          <cell r="G343">
            <v>0</v>
          </cell>
          <cell r="H343">
            <v>0</v>
          </cell>
          <cell r="I343">
            <v>0</v>
          </cell>
          <cell r="J343">
            <v>0</v>
          </cell>
          <cell r="K343">
            <v>0</v>
          </cell>
          <cell r="L343">
            <v>0</v>
          </cell>
          <cell r="M343">
            <v>0</v>
          </cell>
          <cell r="N343">
            <v>0</v>
          </cell>
          <cell r="O343">
            <v>0</v>
          </cell>
          <cell r="P343">
            <v>0</v>
          </cell>
          <cell r="Q343">
            <v>1.20000000054</v>
          </cell>
          <cell r="R343">
            <v>0</v>
          </cell>
          <cell r="S343">
            <v>0</v>
          </cell>
          <cell r="T343">
            <v>1.20000000054</v>
          </cell>
          <cell r="U343">
            <v>0</v>
          </cell>
          <cell r="V343">
            <v>0</v>
          </cell>
          <cell r="W343">
            <v>0</v>
          </cell>
          <cell r="X343">
            <v>0</v>
          </cell>
          <cell r="Y343">
            <v>0</v>
          </cell>
          <cell r="Z343">
            <v>0</v>
          </cell>
          <cell r="AA343">
            <v>0</v>
          </cell>
          <cell r="AB343">
            <v>0</v>
          </cell>
          <cell r="AC343">
            <v>0</v>
          </cell>
          <cell r="AD343">
            <v>0</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v>0</v>
          </cell>
          <cell r="BQ343">
            <v>0</v>
          </cell>
          <cell r="BR343">
            <v>0</v>
          </cell>
          <cell r="BS343">
            <v>0</v>
          </cell>
          <cell r="BT343">
            <v>0</v>
          </cell>
          <cell r="BU343">
            <v>0</v>
          </cell>
          <cell r="BV343">
            <v>0</v>
          </cell>
          <cell r="BW343">
            <v>0</v>
          </cell>
          <cell r="BX343">
            <v>0</v>
          </cell>
          <cell r="BY343">
            <v>0</v>
          </cell>
          <cell r="BZ343">
            <v>0</v>
          </cell>
          <cell r="CA343">
            <v>0</v>
          </cell>
          <cell r="CB343">
            <v>0</v>
          </cell>
          <cell r="CC343">
            <v>0</v>
          </cell>
          <cell r="CD343">
            <v>0</v>
          </cell>
          <cell r="CE343">
            <v>0</v>
          </cell>
          <cell r="CF343">
            <v>0</v>
          </cell>
          <cell r="CG343">
            <v>0</v>
          </cell>
          <cell r="CH343">
            <v>0</v>
          </cell>
          <cell r="CI343">
            <v>0</v>
          </cell>
          <cell r="CJ343">
            <v>0</v>
          </cell>
          <cell r="CK343">
            <v>0</v>
          </cell>
          <cell r="CL343">
            <v>0</v>
          </cell>
          <cell r="CM343">
            <v>0</v>
          </cell>
          <cell r="CN343">
            <v>0</v>
          </cell>
          <cell r="CO343">
            <v>0</v>
          </cell>
          <cell r="CP343">
            <v>0</v>
          </cell>
          <cell r="CQ343">
            <v>1.20000000054</v>
          </cell>
          <cell r="CR343">
            <v>0</v>
          </cell>
          <cell r="CS343">
            <v>0</v>
          </cell>
          <cell r="CT343">
            <v>1.20000000054</v>
          </cell>
          <cell r="CU343">
            <v>0</v>
          </cell>
          <cell r="CV343">
            <v>0</v>
          </cell>
          <cell r="CW343">
            <v>1.20000000054</v>
          </cell>
          <cell r="CX343">
            <v>0</v>
          </cell>
          <cell r="CY343">
            <v>0</v>
          </cell>
          <cell r="CZ343">
            <v>1.20000000054</v>
          </cell>
          <cell r="DA343">
            <v>0</v>
          </cell>
          <cell r="DB343">
            <v>0</v>
          </cell>
          <cell r="DD343">
            <v>1.20000000054</v>
          </cell>
          <cell r="DE343">
            <v>0</v>
          </cell>
          <cell r="DF343">
            <v>1.0169491530000001</v>
          </cell>
          <cell r="DG343">
            <v>0</v>
          </cell>
          <cell r="DI343">
            <v>1.0169491530000001</v>
          </cell>
          <cell r="DJ343">
            <v>0</v>
          </cell>
          <cell r="DK343">
            <v>0</v>
          </cell>
          <cell r="DL343">
            <v>1.0169491530000001</v>
          </cell>
          <cell r="DM343">
            <v>0</v>
          </cell>
          <cell r="DN343">
            <v>1.0169491530000001</v>
          </cell>
          <cell r="DO343">
            <v>0</v>
          </cell>
          <cell r="DP343">
            <v>0</v>
          </cell>
          <cell r="DQ343">
            <v>1.0169491530000001</v>
          </cell>
          <cell r="DR343">
            <v>0</v>
          </cell>
          <cell r="DS343">
            <v>0</v>
          </cell>
          <cell r="DT343">
            <v>1.0169491530000001</v>
          </cell>
          <cell r="DU343">
            <v>1.0169491530000001</v>
          </cell>
          <cell r="DV343">
            <v>0</v>
          </cell>
          <cell r="DW343">
            <v>0</v>
          </cell>
          <cell r="DX343">
            <v>0</v>
          </cell>
          <cell r="DY343">
            <v>0</v>
          </cell>
          <cell r="DZ343">
            <v>0</v>
          </cell>
          <cell r="EA343">
            <v>0</v>
          </cell>
          <cell r="EB343">
            <v>0</v>
          </cell>
          <cell r="EC343">
            <v>0</v>
          </cell>
          <cell r="ED343">
            <v>0</v>
          </cell>
          <cell r="EE343">
            <v>0</v>
          </cell>
          <cell r="EF343">
            <v>0</v>
          </cell>
          <cell r="EG343">
            <v>0</v>
          </cell>
          <cell r="EH343">
            <v>1.0169491530000001</v>
          </cell>
          <cell r="EI343">
            <v>1.0169491530000001</v>
          </cell>
          <cell r="EK343">
            <v>1.0169491530000001</v>
          </cell>
          <cell r="EL343">
            <v>0</v>
          </cell>
          <cell r="EM343">
            <v>0</v>
          </cell>
          <cell r="EN343">
            <v>0</v>
          </cell>
          <cell r="EO343">
            <v>0</v>
          </cell>
          <cell r="EP343">
            <v>0</v>
          </cell>
          <cell r="EQ343">
            <v>0</v>
          </cell>
          <cell r="ER343">
            <v>0</v>
          </cell>
          <cell r="ES343">
            <v>2</v>
          </cell>
          <cell r="ET343">
            <v>0</v>
          </cell>
          <cell r="EU343">
            <v>1.0169491530000001</v>
          </cell>
          <cell r="EV343">
            <v>0</v>
          </cell>
          <cell r="EW343">
            <v>0</v>
          </cell>
          <cell r="EX343">
            <v>0</v>
          </cell>
          <cell r="EY343">
            <v>0</v>
          </cell>
          <cell r="EZ343">
            <v>0</v>
          </cell>
          <cell r="FA343">
            <v>0</v>
          </cell>
          <cell r="FB343">
            <v>0</v>
          </cell>
          <cell r="FC343">
            <v>2</v>
          </cell>
          <cell r="FD343">
            <v>0</v>
          </cell>
          <cell r="FE343" t="str">
            <v>нд</v>
          </cell>
          <cell r="FF343">
            <v>0</v>
          </cell>
          <cell r="FG343">
            <v>0</v>
          </cell>
          <cell r="FH343">
            <v>0</v>
          </cell>
          <cell r="FI343">
            <v>0</v>
          </cell>
          <cell r="FJ343">
            <v>0</v>
          </cell>
          <cell r="FK343">
            <v>0</v>
          </cell>
          <cell r="FL343">
            <v>0</v>
          </cell>
          <cell r="FM343">
            <v>0</v>
          </cell>
          <cell r="FN343">
            <v>0</v>
          </cell>
          <cell r="FO343">
            <v>0</v>
          </cell>
          <cell r="FP343" t="str">
            <v>нд</v>
          </cell>
          <cell r="FQ343">
            <v>1.0169491530000001</v>
          </cell>
          <cell r="FR343">
            <v>0</v>
          </cell>
          <cell r="FS343">
            <v>0</v>
          </cell>
          <cell r="FT343">
            <v>0</v>
          </cell>
          <cell r="FU343">
            <v>0</v>
          </cell>
          <cell r="FV343">
            <v>0</v>
          </cell>
          <cell r="FW343">
            <v>0</v>
          </cell>
          <cell r="FX343">
            <v>0</v>
          </cell>
          <cell r="FY343">
            <v>0</v>
          </cell>
          <cell r="FZ343">
            <v>0</v>
          </cell>
          <cell r="GA343" t="str">
            <v>нд</v>
          </cell>
          <cell r="GB343">
            <v>1.0169491530000001</v>
          </cell>
          <cell r="GC343">
            <v>0</v>
          </cell>
          <cell r="GD343">
            <v>0</v>
          </cell>
          <cell r="GE343">
            <v>0</v>
          </cell>
          <cell r="GF343">
            <v>0</v>
          </cell>
          <cell r="GG343">
            <v>0</v>
          </cell>
          <cell r="GH343">
            <v>0</v>
          </cell>
          <cell r="GI343">
            <v>0</v>
          </cell>
          <cell r="GJ343">
            <v>2</v>
          </cell>
          <cell r="GK343">
            <v>0</v>
          </cell>
          <cell r="GL343" t="str">
            <v>нд</v>
          </cell>
          <cell r="GM343">
            <v>0</v>
          </cell>
          <cell r="GN343">
            <v>0</v>
          </cell>
          <cell r="GO343">
            <v>0</v>
          </cell>
          <cell r="GP343">
            <v>0</v>
          </cell>
          <cell r="GQ343">
            <v>0</v>
          </cell>
          <cell r="GR343">
            <v>0</v>
          </cell>
          <cell r="GS343">
            <v>0</v>
          </cell>
          <cell r="GT343">
            <v>0</v>
          </cell>
          <cell r="GU343">
            <v>0</v>
          </cell>
          <cell r="GV343">
            <v>0</v>
          </cell>
          <cell r="GW343" t="str">
            <v>нд</v>
          </cell>
          <cell r="GX343">
            <v>0</v>
          </cell>
          <cell r="GY343">
            <v>0</v>
          </cell>
          <cell r="GZ343">
            <v>0</v>
          </cell>
          <cell r="HA343">
            <v>0</v>
          </cell>
          <cell r="HB343">
            <v>0</v>
          </cell>
          <cell r="HC343">
            <v>0</v>
          </cell>
          <cell r="HD343">
            <v>0</v>
          </cell>
          <cell r="HE343">
            <v>0</v>
          </cell>
          <cell r="HF343">
            <v>0</v>
          </cell>
          <cell r="HG343">
            <v>0</v>
          </cell>
          <cell r="HH343" t="str">
            <v>нд</v>
          </cell>
          <cell r="HI343">
            <v>0</v>
          </cell>
          <cell r="HJ343">
            <v>0</v>
          </cell>
          <cell r="HK343">
            <v>0</v>
          </cell>
          <cell r="HL343">
            <v>0</v>
          </cell>
          <cell r="HM343">
            <v>0</v>
          </cell>
          <cell r="HN343">
            <v>0</v>
          </cell>
          <cell r="HO343">
            <v>0</v>
          </cell>
          <cell r="HP343">
            <v>0</v>
          </cell>
          <cell r="HQ343">
            <v>0</v>
          </cell>
          <cell r="HR343">
            <v>0</v>
          </cell>
          <cell r="HS343" t="str">
            <v>нд</v>
          </cell>
          <cell r="HT343">
            <v>0</v>
          </cell>
          <cell r="HU343">
            <v>0</v>
          </cell>
          <cell r="HV343">
            <v>0</v>
          </cell>
          <cell r="HW343">
            <v>0</v>
          </cell>
          <cell r="HX343">
            <v>0</v>
          </cell>
          <cell r="HY343">
            <v>0</v>
          </cell>
          <cell r="HZ343">
            <v>0</v>
          </cell>
          <cell r="IA343">
            <v>0</v>
          </cell>
          <cell r="IB343">
            <v>0</v>
          </cell>
          <cell r="IC343">
            <v>0</v>
          </cell>
          <cell r="ID343" t="str">
            <v>нд</v>
          </cell>
          <cell r="IE343">
            <v>0</v>
          </cell>
          <cell r="IF343">
            <v>0</v>
          </cell>
          <cell r="IG343">
            <v>0</v>
          </cell>
          <cell r="IH343">
            <v>0</v>
          </cell>
          <cell r="II343">
            <v>0</v>
          </cell>
          <cell r="IJ343">
            <v>0</v>
          </cell>
          <cell r="IK343">
            <v>0</v>
          </cell>
          <cell r="IL343">
            <v>0</v>
          </cell>
          <cell r="IM343">
            <v>0</v>
          </cell>
          <cell r="IN343">
            <v>0</v>
          </cell>
          <cell r="IO343" t="str">
            <v>нд</v>
          </cell>
          <cell r="IP343">
            <v>0</v>
          </cell>
          <cell r="IQ343">
            <v>0</v>
          </cell>
          <cell r="IR343">
            <v>0</v>
          </cell>
          <cell r="IS343">
            <v>0</v>
          </cell>
          <cell r="IT343">
            <v>0</v>
          </cell>
          <cell r="IU343">
            <v>0</v>
          </cell>
          <cell r="IV343">
            <v>0</v>
          </cell>
          <cell r="IW343">
            <v>0</v>
          </cell>
          <cell r="IX343">
            <v>0</v>
          </cell>
          <cell r="IY343">
            <v>0</v>
          </cell>
          <cell r="IZ343" t="str">
            <v>нд</v>
          </cell>
          <cell r="JA343">
            <v>0</v>
          </cell>
          <cell r="JB343">
            <v>0</v>
          </cell>
          <cell r="JC343">
            <v>0</v>
          </cell>
          <cell r="JD343">
            <v>0</v>
          </cell>
          <cell r="JE343">
            <v>0</v>
          </cell>
          <cell r="JF343">
            <v>0</v>
          </cell>
          <cell r="JG343">
            <v>0</v>
          </cell>
          <cell r="JH343">
            <v>0</v>
          </cell>
          <cell r="JI343">
            <v>0</v>
          </cell>
          <cell r="JJ343">
            <v>0</v>
          </cell>
          <cell r="JK343" t="str">
            <v>нд</v>
          </cell>
          <cell r="JL343">
            <v>0</v>
          </cell>
          <cell r="JM343">
            <v>0</v>
          </cell>
          <cell r="JN343">
            <v>0</v>
          </cell>
          <cell r="JO343">
            <v>0</v>
          </cell>
          <cell r="JP343">
            <v>0</v>
          </cell>
          <cell r="JQ343">
            <v>0</v>
          </cell>
          <cell r="JR343">
            <v>0</v>
          </cell>
          <cell r="JS343">
            <v>0</v>
          </cell>
          <cell r="JT343">
            <v>0</v>
          </cell>
          <cell r="JU343">
            <v>0</v>
          </cell>
          <cell r="JV343" t="str">
            <v>нд</v>
          </cell>
          <cell r="JW343">
            <v>0</v>
          </cell>
          <cell r="JX343">
            <v>0</v>
          </cell>
          <cell r="JY343">
            <v>0</v>
          </cell>
          <cell r="JZ343">
            <v>0</v>
          </cell>
          <cell r="KA343">
            <v>0</v>
          </cell>
          <cell r="KB343">
            <v>0</v>
          </cell>
          <cell r="KC343">
            <v>0</v>
          </cell>
          <cell r="KD343">
            <v>0</v>
          </cell>
          <cell r="KE343">
            <v>0</v>
          </cell>
          <cell r="KF343">
            <v>0</v>
          </cell>
          <cell r="KG343" t="str">
            <v>нд</v>
          </cell>
          <cell r="KH343">
            <v>0</v>
          </cell>
          <cell r="KI343">
            <v>0</v>
          </cell>
          <cell r="KJ343">
            <v>0</v>
          </cell>
          <cell r="KK343">
            <v>0</v>
          </cell>
          <cell r="KL343">
            <v>0</v>
          </cell>
          <cell r="KM343">
            <v>0</v>
          </cell>
          <cell r="KN343">
            <v>0</v>
          </cell>
          <cell r="KO343">
            <v>0</v>
          </cell>
          <cell r="KP343">
            <v>0</v>
          </cell>
          <cell r="KQ343">
            <v>0</v>
          </cell>
          <cell r="KR343" t="str">
            <v>нд</v>
          </cell>
          <cell r="KS343">
            <v>0</v>
          </cell>
          <cell r="KT343">
            <v>0</v>
          </cell>
          <cell r="KU343">
            <v>0</v>
          </cell>
          <cell r="KV343">
            <v>0</v>
          </cell>
          <cell r="KW343">
            <v>0</v>
          </cell>
          <cell r="KX343">
            <v>0</v>
          </cell>
          <cell r="KY343">
            <v>0</v>
          </cell>
          <cell r="KZ343">
            <v>0</v>
          </cell>
          <cell r="LA343">
            <v>0</v>
          </cell>
          <cell r="LB343">
            <v>0</v>
          </cell>
          <cell r="LC343" t="str">
            <v>нд</v>
          </cell>
          <cell r="LD343">
            <v>0</v>
          </cell>
          <cell r="LE343">
            <v>0</v>
          </cell>
          <cell r="LF343">
            <v>0</v>
          </cell>
          <cell r="LG343">
            <v>0</v>
          </cell>
          <cell r="LH343">
            <v>0</v>
          </cell>
          <cell r="LI343">
            <v>0</v>
          </cell>
          <cell r="LJ343">
            <v>0</v>
          </cell>
          <cell r="LK343">
            <v>0</v>
          </cell>
          <cell r="LL343">
            <v>0</v>
          </cell>
          <cell r="LM343">
            <v>0</v>
          </cell>
          <cell r="LN343" t="str">
            <v>нд</v>
          </cell>
          <cell r="LO343">
            <v>1.0169491530000001</v>
          </cell>
          <cell r="LP343">
            <v>0</v>
          </cell>
          <cell r="LQ343">
            <v>0</v>
          </cell>
          <cell r="LR343">
            <v>0</v>
          </cell>
          <cell r="LS343">
            <v>0</v>
          </cell>
          <cell r="LT343">
            <v>0</v>
          </cell>
          <cell r="LU343">
            <v>0</v>
          </cell>
          <cell r="LV343">
            <v>0</v>
          </cell>
          <cell r="LW343">
            <v>2</v>
          </cell>
          <cell r="LX343">
            <v>0</v>
          </cell>
          <cell r="LY343" t="str">
            <v>нд</v>
          </cell>
          <cell r="LZ343">
            <v>1.0169491530000001</v>
          </cell>
          <cell r="MA343" t="str">
            <v>1.1.6</v>
          </cell>
          <cell r="MB343" t="str">
            <v>Приобретение измерительных приборов и лабораторного оборудования (приобретение комплекта трассодефектоискателя Поиск-310-2М в кол-ве 2 ед., прибора для измерения параметров трансформаторов "Коэффициент" в кол-ве 2 ед., цифрового измерителя GEO-416 в кол-ве 2 ед.)</v>
          </cell>
          <cell r="MC343" t="str">
            <v>G_Che12</v>
          </cell>
          <cell r="MD343" t="str">
            <v>G_Che12</v>
          </cell>
          <cell r="ME343" t="b">
            <v>0</v>
          </cell>
          <cell r="MF343">
            <v>0</v>
          </cell>
          <cell r="MG343">
            <v>0</v>
          </cell>
          <cell r="MH343">
            <v>0</v>
          </cell>
          <cell r="MI343">
            <v>0</v>
          </cell>
          <cell r="MK343">
            <v>0</v>
          </cell>
          <cell r="ML343">
            <v>0</v>
          </cell>
          <cell r="MM343">
            <v>0</v>
          </cell>
          <cell r="MN343">
            <v>0</v>
          </cell>
          <cell r="MO343">
            <v>0</v>
          </cell>
          <cell r="MP343">
            <v>0</v>
          </cell>
          <cell r="MQ343">
            <v>0</v>
          </cell>
          <cell r="MR343">
            <v>0</v>
          </cell>
          <cell r="MS343">
            <v>0</v>
          </cell>
          <cell r="MT343">
            <v>0</v>
          </cell>
          <cell r="MU343">
            <v>0</v>
          </cell>
          <cell r="MV343">
            <v>0</v>
          </cell>
          <cell r="MW343">
            <v>0</v>
          </cell>
          <cell r="MX343">
            <v>0</v>
          </cell>
          <cell r="MY343">
            <v>0</v>
          </cell>
          <cell r="MZ343">
            <v>0</v>
          </cell>
          <cell r="NA343">
            <v>0</v>
          </cell>
          <cell r="NB343">
            <v>0</v>
          </cell>
          <cell r="NC343">
            <v>0</v>
          </cell>
          <cell r="ND343">
            <v>0</v>
          </cell>
          <cell r="NE343">
            <v>0</v>
          </cell>
          <cell r="NF343">
            <v>0</v>
          </cell>
          <cell r="NG343">
            <v>0</v>
          </cell>
          <cell r="NH343">
            <v>0</v>
          </cell>
          <cell r="NI343">
            <v>0</v>
          </cell>
          <cell r="NJ343">
            <v>0</v>
          </cell>
          <cell r="NK343">
            <v>0</v>
          </cell>
          <cell r="NL343">
            <v>0</v>
          </cell>
          <cell r="NM343">
            <v>0</v>
          </cell>
          <cell r="NN343">
            <v>0</v>
          </cell>
          <cell r="NO343">
            <v>0</v>
          </cell>
          <cell r="NP343">
            <v>0</v>
          </cell>
          <cell r="NQ343">
            <v>0</v>
          </cell>
          <cell r="NR343">
            <v>0</v>
          </cell>
          <cell r="NS343">
            <v>0</v>
          </cell>
          <cell r="NT343">
            <v>0</v>
          </cell>
          <cell r="NU343">
            <v>0</v>
          </cell>
          <cell r="NV343">
            <v>0</v>
          </cell>
          <cell r="NW343">
            <v>0</v>
          </cell>
          <cell r="NX343">
            <v>0</v>
          </cell>
          <cell r="NY343">
            <v>0</v>
          </cell>
          <cell r="NZ343">
            <v>0</v>
          </cell>
          <cell r="OA343">
            <v>0</v>
          </cell>
          <cell r="OB343">
            <v>0</v>
          </cell>
          <cell r="OC343">
            <v>0</v>
          </cell>
          <cell r="OD343">
            <v>0</v>
          </cell>
          <cell r="OE343">
            <v>0</v>
          </cell>
          <cell r="OF343">
            <v>0</v>
          </cell>
          <cell r="OG343">
            <v>0</v>
          </cell>
          <cell r="OH343">
            <v>0</v>
          </cell>
          <cell r="OI343">
            <v>0</v>
          </cell>
          <cell r="OJ343">
            <v>0</v>
          </cell>
          <cell r="OK343">
            <v>0</v>
          </cell>
          <cell r="OL343">
            <v>0</v>
          </cell>
          <cell r="ON343">
            <v>1.20000000054</v>
          </cell>
          <cell r="OO343">
            <v>1.20000000054</v>
          </cell>
          <cell r="OR343">
            <v>0</v>
          </cell>
          <cell r="OS343">
            <v>0</v>
          </cell>
          <cell r="OT343">
            <v>0</v>
          </cell>
          <cell r="OU343">
            <v>0</v>
          </cell>
          <cell r="OV343">
            <v>0</v>
          </cell>
          <cell r="OW343">
            <v>0</v>
          </cell>
          <cell r="OX343">
            <v>0</v>
          </cell>
          <cell r="OY343">
            <v>0</v>
          </cell>
          <cell r="OZ343">
            <v>0</v>
          </cell>
          <cell r="PA343">
            <v>0</v>
          </cell>
          <cell r="PB343">
            <v>0</v>
          </cell>
          <cell r="PC343">
            <v>0</v>
          </cell>
          <cell r="PD343">
            <v>0</v>
          </cell>
          <cell r="PE343">
            <v>0</v>
          </cell>
          <cell r="PF343">
            <v>0</v>
          </cell>
          <cell r="PG343">
            <v>0</v>
          </cell>
          <cell r="PH343">
            <v>0</v>
          </cell>
          <cell r="PI343">
            <v>0</v>
          </cell>
          <cell r="PJ343">
            <v>0</v>
          </cell>
          <cell r="PK343">
            <v>0</v>
          </cell>
          <cell r="PL343">
            <v>0</v>
          </cell>
          <cell r="PM343">
            <v>0</v>
          </cell>
          <cell r="PN343">
            <v>0</v>
          </cell>
          <cell r="PO343">
            <v>0</v>
          </cell>
          <cell r="PP343">
            <v>0</v>
          </cell>
          <cell r="PQ343">
            <v>0</v>
          </cell>
          <cell r="PR343">
            <v>0</v>
          </cell>
          <cell r="PS343">
            <v>0</v>
          </cell>
          <cell r="PT343">
            <v>0</v>
          </cell>
          <cell r="PU343">
            <v>0</v>
          </cell>
          <cell r="PV343">
            <v>0</v>
          </cell>
          <cell r="PW343">
            <v>0</v>
          </cell>
          <cell r="PX343">
            <v>0</v>
          </cell>
          <cell r="PY343">
            <v>0</v>
          </cell>
          <cell r="PZ343">
            <v>0</v>
          </cell>
        </row>
        <row r="344">
          <cell r="D344" t="str">
            <v>G_Che19</v>
          </cell>
          <cell r="E344">
            <v>0</v>
          </cell>
          <cell r="F344">
            <v>0</v>
          </cell>
          <cell r="G344">
            <v>0</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55.124856399999999</v>
          </cell>
          <cell r="X344">
            <v>0</v>
          </cell>
          <cell r="Y344">
            <v>0</v>
          </cell>
          <cell r="Z344">
            <v>55.124856399999999</v>
          </cell>
          <cell r="AA344">
            <v>0</v>
          </cell>
          <cell r="AB344">
            <v>0</v>
          </cell>
          <cell r="AC344">
            <v>0</v>
          </cell>
          <cell r="AD344">
            <v>0</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v>0</v>
          </cell>
          <cell r="BQ344">
            <v>0</v>
          </cell>
          <cell r="BR344">
            <v>0</v>
          </cell>
          <cell r="BS344">
            <v>0</v>
          </cell>
          <cell r="BT344">
            <v>0</v>
          </cell>
          <cell r="BU344">
            <v>0</v>
          </cell>
          <cell r="BV344">
            <v>0</v>
          </cell>
          <cell r="BW344">
            <v>0</v>
          </cell>
          <cell r="BX344">
            <v>0</v>
          </cell>
          <cell r="BY344">
            <v>0</v>
          </cell>
          <cell r="BZ344">
            <v>0</v>
          </cell>
          <cell r="CA344">
            <v>0</v>
          </cell>
          <cell r="CB344">
            <v>0</v>
          </cell>
          <cell r="CC344">
            <v>0</v>
          </cell>
          <cell r="CD344">
            <v>0</v>
          </cell>
          <cell r="CE344">
            <v>0</v>
          </cell>
          <cell r="CF344">
            <v>0</v>
          </cell>
          <cell r="CG344">
            <v>0</v>
          </cell>
          <cell r="CH344">
            <v>0</v>
          </cell>
          <cell r="CI344">
            <v>0</v>
          </cell>
          <cell r="CJ344">
            <v>0</v>
          </cell>
          <cell r="CK344">
            <v>0</v>
          </cell>
          <cell r="CL344">
            <v>0</v>
          </cell>
          <cell r="CM344">
            <v>0</v>
          </cell>
          <cell r="CN344">
            <v>0</v>
          </cell>
          <cell r="CO344">
            <v>0</v>
          </cell>
          <cell r="CP344">
            <v>0</v>
          </cell>
          <cell r="CQ344">
            <v>0</v>
          </cell>
          <cell r="CR344">
            <v>0</v>
          </cell>
          <cell r="CS344">
            <v>0</v>
          </cell>
          <cell r="CT344">
            <v>0</v>
          </cell>
          <cell r="CU344">
            <v>0</v>
          </cell>
          <cell r="CV344">
            <v>0</v>
          </cell>
          <cell r="CW344">
            <v>0</v>
          </cell>
          <cell r="CX344">
            <v>0</v>
          </cell>
          <cell r="CY344">
            <v>0</v>
          </cell>
          <cell r="CZ344">
            <v>0</v>
          </cell>
          <cell r="DA344">
            <v>0</v>
          </cell>
          <cell r="DB344">
            <v>0</v>
          </cell>
          <cell r="DD344">
            <v>0</v>
          </cell>
          <cell r="DE344">
            <v>0</v>
          </cell>
          <cell r="DF344">
            <v>0</v>
          </cell>
          <cell r="DG344">
            <v>0</v>
          </cell>
          <cell r="DI344">
            <v>0</v>
          </cell>
          <cell r="DJ344">
            <v>0</v>
          </cell>
          <cell r="DK344">
            <v>0</v>
          </cell>
          <cell r="DL344">
            <v>0</v>
          </cell>
          <cell r="DM344">
            <v>0</v>
          </cell>
          <cell r="DN344">
            <v>0</v>
          </cell>
          <cell r="DO344">
            <v>0</v>
          </cell>
          <cell r="DP344">
            <v>0</v>
          </cell>
          <cell r="DQ344">
            <v>0</v>
          </cell>
          <cell r="DR344">
            <v>0</v>
          </cell>
          <cell r="DS344">
            <v>0</v>
          </cell>
          <cell r="DT344">
            <v>0</v>
          </cell>
          <cell r="DU344">
            <v>0</v>
          </cell>
          <cell r="DV344">
            <v>46.715980000000002</v>
          </cell>
          <cell r="DW344">
            <v>0</v>
          </cell>
          <cell r="DX344">
            <v>0</v>
          </cell>
          <cell r="DY344">
            <v>0</v>
          </cell>
          <cell r="DZ344">
            <v>0</v>
          </cell>
          <cell r="EA344">
            <v>0</v>
          </cell>
          <cell r="EB344">
            <v>0</v>
          </cell>
          <cell r="EC344">
            <v>0</v>
          </cell>
          <cell r="ED344">
            <v>0</v>
          </cell>
          <cell r="EE344">
            <v>0</v>
          </cell>
          <cell r="EF344">
            <v>0</v>
          </cell>
          <cell r="EG344">
            <v>0</v>
          </cell>
          <cell r="EH344">
            <v>0</v>
          </cell>
          <cell r="EI344">
            <v>0</v>
          </cell>
          <cell r="EK344">
            <v>0</v>
          </cell>
          <cell r="EL344">
            <v>0</v>
          </cell>
          <cell r="EM344">
            <v>0</v>
          </cell>
          <cell r="EN344">
            <v>0</v>
          </cell>
          <cell r="EO344">
            <v>0</v>
          </cell>
          <cell r="EP344">
            <v>0</v>
          </cell>
          <cell r="EQ344">
            <v>0</v>
          </cell>
          <cell r="ER344">
            <v>0</v>
          </cell>
          <cell r="ES344">
            <v>0</v>
          </cell>
          <cell r="ET344">
            <v>0</v>
          </cell>
          <cell r="EU344">
            <v>0</v>
          </cell>
          <cell r="EV344">
            <v>0</v>
          </cell>
          <cell r="EW344">
            <v>0</v>
          </cell>
          <cell r="EX344">
            <v>0</v>
          </cell>
          <cell r="EY344">
            <v>0</v>
          </cell>
          <cell r="EZ344">
            <v>0</v>
          </cell>
          <cell r="FA344">
            <v>0</v>
          </cell>
          <cell r="FB344">
            <v>0</v>
          </cell>
          <cell r="FC344">
            <v>0</v>
          </cell>
          <cell r="FD344">
            <v>0</v>
          </cell>
          <cell r="FE344" t="str">
            <v>нд</v>
          </cell>
          <cell r="FF344">
            <v>0</v>
          </cell>
          <cell r="FG344">
            <v>0</v>
          </cell>
          <cell r="FH344">
            <v>0</v>
          </cell>
          <cell r="FI344">
            <v>0</v>
          </cell>
          <cell r="FJ344">
            <v>0</v>
          </cell>
          <cell r="FK344">
            <v>0</v>
          </cell>
          <cell r="FL344">
            <v>0</v>
          </cell>
          <cell r="FM344">
            <v>0</v>
          </cell>
          <cell r="FN344">
            <v>0</v>
          </cell>
          <cell r="FO344">
            <v>0</v>
          </cell>
          <cell r="FP344" t="str">
            <v>нд</v>
          </cell>
          <cell r="FQ344">
            <v>0</v>
          </cell>
          <cell r="FR344">
            <v>0</v>
          </cell>
          <cell r="FS344">
            <v>0</v>
          </cell>
          <cell r="FT344">
            <v>0</v>
          </cell>
          <cell r="FU344">
            <v>0</v>
          </cell>
          <cell r="FV344">
            <v>0</v>
          </cell>
          <cell r="FW344">
            <v>0</v>
          </cell>
          <cell r="FX344">
            <v>0</v>
          </cell>
          <cell r="FY344">
            <v>0</v>
          </cell>
          <cell r="FZ344">
            <v>0</v>
          </cell>
          <cell r="GA344" t="str">
            <v>нд</v>
          </cell>
          <cell r="GB344">
            <v>0</v>
          </cell>
          <cell r="GC344">
            <v>0</v>
          </cell>
          <cell r="GD344">
            <v>0</v>
          </cell>
          <cell r="GE344">
            <v>0</v>
          </cell>
          <cell r="GF344">
            <v>0</v>
          </cell>
          <cell r="GG344">
            <v>0</v>
          </cell>
          <cell r="GH344">
            <v>0</v>
          </cell>
          <cell r="GI344">
            <v>0</v>
          </cell>
          <cell r="GJ344">
            <v>0</v>
          </cell>
          <cell r="GK344">
            <v>0</v>
          </cell>
          <cell r="GL344" t="str">
            <v>нд</v>
          </cell>
          <cell r="GM344">
            <v>0</v>
          </cell>
          <cell r="GN344">
            <v>0</v>
          </cell>
          <cell r="GO344">
            <v>0</v>
          </cell>
          <cell r="GP344">
            <v>0</v>
          </cell>
          <cell r="GQ344">
            <v>0</v>
          </cell>
          <cell r="GR344">
            <v>0</v>
          </cell>
          <cell r="GS344">
            <v>0</v>
          </cell>
          <cell r="GT344">
            <v>0</v>
          </cell>
          <cell r="GU344">
            <v>0</v>
          </cell>
          <cell r="GV344">
            <v>0</v>
          </cell>
          <cell r="GW344" t="str">
            <v>нд</v>
          </cell>
          <cell r="GX344">
            <v>0</v>
          </cell>
          <cell r="GY344">
            <v>0</v>
          </cell>
          <cell r="GZ344">
            <v>0</v>
          </cell>
          <cell r="HA344">
            <v>0</v>
          </cell>
          <cell r="HB344">
            <v>0</v>
          </cell>
          <cell r="HC344">
            <v>0</v>
          </cell>
          <cell r="HD344">
            <v>0</v>
          </cell>
          <cell r="HE344">
            <v>0</v>
          </cell>
          <cell r="HF344">
            <v>0</v>
          </cell>
          <cell r="HG344">
            <v>0</v>
          </cell>
          <cell r="HH344" t="str">
            <v>нд</v>
          </cell>
          <cell r="HI344">
            <v>0</v>
          </cell>
          <cell r="HJ344">
            <v>0</v>
          </cell>
          <cell r="HK344">
            <v>0</v>
          </cell>
          <cell r="HL344">
            <v>0</v>
          </cell>
          <cell r="HM344">
            <v>0</v>
          </cell>
          <cell r="HN344">
            <v>0</v>
          </cell>
          <cell r="HO344">
            <v>0</v>
          </cell>
          <cell r="HP344">
            <v>0</v>
          </cell>
          <cell r="HQ344">
            <v>0</v>
          </cell>
          <cell r="HR344">
            <v>0</v>
          </cell>
          <cell r="HS344" t="str">
            <v>нд</v>
          </cell>
          <cell r="HT344">
            <v>0</v>
          </cell>
          <cell r="HU344">
            <v>0</v>
          </cell>
          <cell r="HV344">
            <v>0</v>
          </cell>
          <cell r="HW344">
            <v>0</v>
          </cell>
          <cell r="HX344">
            <v>0</v>
          </cell>
          <cell r="HY344">
            <v>0</v>
          </cell>
          <cell r="HZ344">
            <v>0</v>
          </cell>
          <cell r="IA344">
            <v>0</v>
          </cell>
          <cell r="IB344">
            <v>0</v>
          </cell>
          <cell r="IC344">
            <v>0</v>
          </cell>
          <cell r="ID344" t="str">
            <v>нд</v>
          </cell>
          <cell r="IE344">
            <v>0</v>
          </cell>
          <cell r="IF344">
            <v>0</v>
          </cell>
          <cell r="IG344">
            <v>0</v>
          </cell>
          <cell r="IH344">
            <v>0</v>
          </cell>
          <cell r="II344">
            <v>0</v>
          </cell>
          <cell r="IJ344">
            <v>0</v>
          </cell>
          <cell r="IK344">
            <v>0</v>
          </cell>
          <cell r="IL344">
            <v>0</v>
          </cell>
          <cell r="IM344">
            <v>0</v>
          </cell>
          <cell r="IN344">
            <v>0</v>
          </cell>
          <cell r="IO344" t="str">
            <v>нд</v>
          </cell>
          <cell r="IP344">
            <v>0</v>
          </cell>
          <cell r="IQ344">
            <v>0</v>
          </cell>
          <cell r="IR344">
            <v>0</v>
          </cell>
          <cell r="IS344">
            <v>0</v>
          </cell>
          <cell r="IT344">
            <v>0</v>
          </cell>
          <cell r="IU344">
            <v>0</v>
          </cell>
          <cell r="IV344">
            <v>0</v>
          </cell>
          <cell r="IW344">
            <v>0</v>
          </cell>
          <cell r="IX344">
            <v>0</v>
          </cell>
          <cell r="IY344">
            <v>0</v>
          </cell>
          <cell r="IZ344" t="str">
            <v>нд</v>
          </cell>
          <cell r="JA344">
            <v>0</v>
          </cell>
          <cell r="JB344">
            <v>0</v>
          </cell>
          <cell r="JC344">
            <v>0</v>
          </cell>
          <cell r="JD344">
            <v>0</v>
          </cell>
          <cell r="JE344">
            <v>0</v>
          </cell>
          <cell r="JF344">
            <v>0</v>
          </cell>
          <cell r="JG344">
            <v>0</v>
          </cell>
          <cell r="JH344">
            <v>0</v>
          </cell>
          <cell r="JI344">
            <v>0</v>
          </cell>
          <cell r="JJ344">
            <v>0</v>
          </cell>
          <cell r="JK344" t="str">
            <v>нд</v>
          </cell>
          <cell r="JL344">
            <v>0</v>
          </cell>
          <cell r="JM344">
            <v>0</v>
          </cell>
          <cell r="JN344">
            <v>0</v>
          </cell>
          <cell r="JO344">
            <v>0</v>
          </cell>
          <cell r="JP344">
            <v>0</v>
          </cell>
          <cell r="JQ344">
            <v>0</v>
          </cell>
          <cell r="JR344">
            <v>0</v>
          </cell>
          <cell r="JS344">
            <v>0</v>
          </cell>
          <cell r="JT344">
            <v>0</v>
          </cell>
          <cell r="JU344">
            <v>0</v>
          </cell>
          <cell r="JV344" t="str">
            <v>нд</v>
          </cell>
          <cell r="JW344">
            <v>0</v>
          </cell>
          <cell r="JX344">
            <v>0</v>
          </cell>
          <cell r="JY344">
            <v>0</v>
          </cell>
          <cell r="JZ344">
            <v>0</v>
          </cell>
          <cell r="KA344">
            <v>0</v>
          </cell>
          <cell r="KB344">
            <v>0</v>
          </cell>
          <cell r="KC344">
            <v>0</v>
          </cell>
          <cell r="KD344">
            <v>0</v>
          </cell>
          <cell r="KE344">
            <v>0</v>
          </cell>
          <cell r="KF344">
            <v>0</v>
          </cell>
          <cell r="KG344" t="str">
            <v>нд</v>
          </cell>
          <cell r="KH344">
            <v>0</v>
          </cell>
          <cell r="KI344">
            <v>0</v>
          </cell>
          <cell r="KJ344">
            <v>0</v>
          </cell>
          <cell r="KK344">
            <v>0</v>
          </cell>
          <cell r="KL344">
            <v>0</v>
          </cell>
          <cell r="KM344">
            <v>0</v>
          </cell>
          <cell r="KN344">
            <v>0</v>
          </cell>
          <cell r="KO344">
            <v>0</v>
          </cell>
          <cell r="KP344">
            <v>0</v>
          </cell>
          <cell r="KQ344">
            <v>0</v>
          </cell>
          <cell r="KR344" t="str">
            <v>нд</v>
          </cell>
          <cell r="KS344">
            <v>0</v>
          </cell>
          <cell r="KT344">
            <v>0</v>
          </cell>
          <cell r="KU344">
            <v>0</v>
          </cell>
          <cell r="KV344">
            <v>0</v>
          </cell>
          <cell r="KW344">
            <v>0</v>
          </cell>
          <cell r="KX344">
            <v>0</v>
          </cell>
          <cell r="KY344">
            <v>0</v>
          </cell>
          <cell r="KZ344">
            <v>0</v>
          </cell>
          <cell r="LA344">
            <v>0</v>
          </cell>
          <cell r="LB344">
            <v>0</v>
          </cell>
          <cell r="LC344" t="str">
            <v>нд</v>
          </cell>
          <cell r="LD344">
            <v>0</v>
          </cell>
          <cell r="LE344">
            <v>0</v>
          </cell>
          <cell r="LF344">
            <v>0</v>
          </cell>
          <cell r="LG344">
            <v>0</v>
          </cell>
          <cell r="LH344">
            <v>0</v>
          </cell>
          <cell r="LI344">
            <v>0</v>
          </cell>
          <cell r="LJ344">
            <v>0</v>
          </cell>
          <cell r="LK344">
            <v>0</v>
          </cell>
          <cell r="LL344">
            <v>0</v>
          </cell>
          <cell r="LM344">
            <v>0</v>
          </cell>
          <cell r="LN344" t="str">
            <v>нд</v>
          </cell>
          <cell r="LO344">
            <v>0</v>
          </cell>
          <cell r="LP344">
            <v>0</v>
          </cell>
          <cell r="LQ344">
            <v>0</v>
          </cell>
          <cell r="LR344">
            <v>0</v>
          </cell>
          <cell r="LS344">
            <v>0</v>
          </cell>
          <cell r="LT344">
            <v>0</v>
          </cell>
          <cell r="LU344">
            <v>0</v>
          </cell>
          <cell r="LV344">
            <v>0</v>
          </cell>
          <cell r="LW344">
            <v>0</v>
          </cell>
          <cell r="LX344">
            <v>0</v>
          </cell>
          <cell r="LY344" t="str">
            <v>нд</v>
          </cell>
          <cell r="LZ344">
            <v>0</v>
          </cell>
          <cell r="MA344" t="str">
            <v>1.1.6</v>
          </cell>
          <cell r="MB344" t="str">
            <v>Приобретение резервных источников снабжения электроэнергией  (дизель генератор Magnus в кожухе на шасси ДГУ-30/400КА-1)-2 ед</v>
          </cell>
          <cell r="MC344" t="str">
            <v>G_Che13</v>
          </cell>
          <cell r="MD344" t="str">
            <v>G_Che13</v>
          </cell>
          <cell r="ME344" t="b">
            <v>0</v>
          </cell>
          <cell r="MF344">
            <v>0</v>
          </cell>
          <cell r="MG344">
            <v>0</v>
          </cell>
          <cell r="MH344">
            <v>0</v>
          </cell>
          <cell r="MI344">
            <v>0</v>
          </cell>
          <cell r="MK344">
            <v>0</v>
          </cell>
          <cell r="ML344">
            <v>0</v>
          </cell>
          <cell r="MM344">
            <v>0</v>
          </cell>
          <cell r="MN344">
            <v>0</v>
          </cell>
          <cell r="MO344">
            <v>0</v>
          </cell>
          <cell r="MP344">
            <v>0</v>
          </cell>
          <cell r="MQ344">
            <v>0</v>
          </cell>
          <cell r="MR344">
            <v>0</v>
          </cell>
          <cell r="MS344">
            <v>0</v>
          </cell>
          <cell r="MT344">
            <v>0</v>
          </cell>
          <cell r="MU344">
            <v>0</v>
          </cell>
          <cell r="MV344">
            <v>0</v>
          </cell>
          <cell r="MW344">
            <v>0</v>
          </cell>
          <cell r="MX344">
            <v>0</v>
          </cell>
          <cell r="MY344">
            <v>0</v>
          </cell>
          <cell r="MZ344">
            <v>0</v>
          </cell>
          <cell r="NA344">
            <v>0</v>
          </cell>
          <cell r="NB344">
            <v>0</v>
          </cell>
          <cell r="NC344">
            <v>0</v>
          </cell>
          <cell r="ND344">
            <v>0</v>
          </cell>
          <cell r="NE344">
            <v>0</v>
          </cell>
          <cell r="NF344">
            <v>0</v>
          </cell>
          <cell r="NG344">
            <v>0</v>
          </cell>
          <cell r="NH344">
            <v>0</v>
          </cell>
          <cell r="NI344">
            <v>0</v>
          </cell>
          <cell r="NJ344">
            <v>0</v>
          </cell>
          <cell r="NK344">
            <v>0</v>
          </cell>
          <cell r="NL344">
            <v>0</v>
          </cell>
          <cell r="NM344">
            <v>0</v>
          </cell>
          <cell r="NN344">
            <v>0</v>
          </cell>
          <cell r="NO344">
            <v>0</v>
          </cell>
          <cell r="NP344">
            <v>0</v>
          </cell>
          <cell r="NQ344">
            <v>0</v>
          </cell>
          <cell r="NR344">
            <v>0</v>
          </cell>
          <cell r="NS344">
            <v>0</v>
          </cell>
          <cell r="NT344">
            <v>0</v>
          </cell>
          <cell r="NU344">
            <v>0</v>
          </cell>
          <cell r="NV344">
            <v>0</v>
          </cell>
          <cell r="NW344">
            <v>0</v>
          </cell>
          <cell r="NX344">
            <v>0</v>
          </cell>
          <cell r="NY344">
            <v>0</v>
          </cell>
          <cell r="NZ344">
            <v>0</v>
          </cell>
          <cell r="OA344">
            <v>0</v>
          </cell>
          <cell r="OB344">
            <v>0</v>
          </cell>
          <cell r="OC344">
            <v>0</v>
          </cell>
          <cell r="OD344">
            <v>0</v>
          </cell>
          <cell r="OE344">
            <v>0</v>
          </cell>
          <cell r="OF344">
            <v>0</v>
          </cell>
          <cell r="OG344">
            <v>0</v>
          </cell>
          <cell r="OH344">
            <v>0</v>
          </cell>
          <cell r="OI344">
            <v>0</v>
          </cell>
          <cell r="OJ344">
            <v>0</v>
          </cell>
          <cell r="OK344">
            <v>0</v>
          </cell>
          <cell r="OL344">
            <v>0</v>
          </cell>
          <cell r="ON344">
            <v>0</v>
          </cell>
          <cell r="OO344">
            <v>0</v>
          </cell>
          <cell r="OR344">
            <v>0</v>
          </cell>
          <cell r="OS344">
            <v>0</v>
          </cell>
          <cell r="OT344">
            <v>0</v>
          </cell>
          <cell r="OU344">
            <v>0</v>
          </cell>
          <cell r="OV344">
            <v>0</v>
          </cell>
          <cell r="OW344">
            <v>0</v>
          </cell>
          <cell r="OX344">
            <v>0</v>
          </cell>
          <cell r="OY344">
            <v>0</v>
          </cell>
          <cell r="OZ344">
            <v>0</v>
          </cell>
          <cell r="PA344">
            <v>0</v>
          </cell>
          <cell r="PB344">
            <v>0</v>
          </cell>
          <cell r="PC344">
            <v>0</v>
          </cell>
          <cell r="PD344">
            <v>0</v>
          </cell>
          <cell r="PE344">
            <v>0</v>
          </cell>
          <cell r="PF344">
            <v>0</v>
          </cell>
          <cell r="PG344">
            <v>0</v>
          </cell>
          <cell r="PH344">
            <v>0</v>
          </cell>
          <cell r="PI344">
            <v>0</v>
          </cell>
          <cell r="PJ344">
            <v>0</v>
          </cell>
          <cell r="PK344">
            <v>0</v>
          </cell>
          <cell r="PL344">
            <v>0</v>
          </cell>
          <cell r="PM344">
            <v>0</v>
          </cell>
          <cell r="PN344">
            <v>0</v>
          </cell>
          <cell r="PO344">
            <v>0</v>
          </cell>
          <cell r="PP344">
            <v>0</v>
          </cell>
          <cell r="PQ344">
            <v>0</v>
          </cell>
          <cell r="PR344">
            <v>0</v>
          </cell>
          <cell r="PS344">
            <v>0</v>
          </cell>
          <cell r="PT344">
            <v>0</v>
          </cell>
          <cell r="PU344">
            <v>0</v>
          </cell>
          <cell r="PV344">
            <v>0</v>
          </cell>
          <cell r="PW344">
            <v>0</v>
          </cell>
          <cell r="PX344">
            <v>0</v>
          </cell>
          <cell r="PY344">
            <v>0</v>
          </cell>
          <cell r="PZ344">
            <v>0</v>
          </cell>
        </row>
        <row r="345">
          <cell r="D345" t="str">
            <v>F_prj_109108_5385</v>
          </cell>
          <cell r="E345">
            <v>3.6387305960000007</v>
          </cell>
          <cell r="F345">
            <v>0</v>
          </cell>
          <cell r="G345">
            <v>0</v>
          </cell>
          <cell r="H345">
            <v>3.6387305960000007</v>
          </cell>
          <cell r="I345">
            <v>0</v>
          </cell>
          <cell r="J345">
            <v>0</v>
          </cell>
          <cell r="K345">
            <v>0</v>
          </cell>
          <cell r="L345">
            <v>0</v>
          </cell>
          <cell r="M345">
            <v>0</v>
          </cell>
          <cell r="N345">
            <v>0</v>
          </cell>
          <cell r="O345">
            <v>0</v>
          </cell>
          <cell r="P345">
            <v>0</v>
          </cell>
          <cell r="Q345">
            <v>1.0830350900000001</v>
          </cell>
          <cell r="R345">
            <v>0</v>
          </cell>
          <cell r="S345">
            <v>0</v>
          </cell>
          <cell r="T345">
            <v>1.0830350900000001</v>
          </cell>
          <cell r="U345">
            <v>0</v>
          </cell>
          <cell r="V345">
            <v>0</v>
          </cell>
          <cell r="W345">
            <v>172.73060305999999</v>
          </cell>
          <cell r="X345">
            <v>0</v>
          </cell>
          <cell r="Y345">
            <v>0</v>
          </cell>
          <cell r="Z345">
            <v>0</v>
          </cell>
          <cell r="AA345">
            <v>0</v>
          </cell>
          <cell r="AB345">
            <v>172.73060305999999</v>
          </cell>
          <cell r="AC345">
            <v>2.186076E-2</v>
          </cell>
          <cell r="AD345">
            <v>0</v>
          </cell>
          <cell r="AE345">
            <v>0</v>
          </cell>
          <cell r="AF345">
            <v>0</v>
          </cell>
          <cell r="AG345">
            <v>0</v>
          </cell>
          <cell r="AH345">
            <v>2.186076E-2</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100.34783586</v>
          </cell>
          <cell r="BB345">
            <v>0</v>
          </cell>
          <cell r="BC345">
            <v>0</v>
          </cell>
          <cell r="BD345">
            <v>100.34783586</v>
          </cell>
          <cell r="BE345">
            <v>0</v>
          </cell>
          <cell r="BF345">
            <v>0</v>
          </cell>
          <cell r="BG345">
            <v>0</v>
          </cell>
          <cell r="BH345">
            <v>0</v>
          </cell>
          <cell r="BI345">
            <v>0</v>
          </cell>
          <cell r="BJ345">
            <v>0</v>
          </cell>
          <cell r="BK345">
            <v>0</v>
          </cell>
          <cell r="BL345">
            <v>0</v>
          </cell>
          <cell r="BM345">
            <v>0</v>
          </cell>
          <cell r="BN345">
            <v>0</v>
          </cell>
          <cell r="BO345">
            <v>0</v>
          </cell>
          <cell r="BP345">
            <v>0</v>
          </cell>
          <cell r="BQ345">
            <v>0</v>
          </cell>
          <cell r="BR345">
            <v>0</v>
          </cell>
          <cell r="BS345">
            <v>20.957064997645979</v>
          </cell>
          <cell r="BT345">
            <v>0</v>
          </cell>
          <cell r="BU345">
            <v>0</v>
          </cell>
          <cell r="BV345">
            <v>17.464220831371701</v>
          </cell>
          <cell r="BW345">
            <v>0</v>
          </cell>
          <cell r="BX345">
            <v>3.4928441662742777</v>
          </cell>
          <cell r="BY345">
            <v>20.957064997645979</v>
          </cell>
          <cell r="BZ345">
            <v>0</v>
          </cell>
          <cell r="CA345">
            <v>0</v>
          </cell>
          <cell r="CB345">
            <v>17.464220831371701</v>
          </cell>
          <cell r="CC345">
            <v>0</v>
          </cell>
          <cell r="CD345">
            <v>3.4928441662742777</v>
          </cell>
          <cell r="CE345">
            <v>0</v>
          </cell>
          <cell r="CF345">
            <v>0</v>
          </cell>
          <cell r="CG345">
            <v>0</v>
          </cell>
          <cell r="CH345">
            <v>0</v>
          </cell>
          <cell r="CI345">
            <v>0</v>
          </cell>
          <cell r="CJ345">
            <v>0</v>
          </cell>
          <cell r="CK345">
            <v>0</v>
          </cell>
          <cell r="CL345">
            <v>0</v>
          </cell>
          <cell r="CM345">
            <v>0</v>
          </cell>
          <cell r="CN345">
            <v>0</v>
          </cell>
          <cell r="CO345">
            <v>0</v>
          </cell>
          <cell r="CP345">
            <v>0</v>
          </cell>
          <cell r="CQ345">
            <v>122.409796707646</v>
          </cell>
          <cell r="CR345">
            <v>0</v>
          </cell>
          <cell r="CS345">
            <v>0</v>
          </cell>
          <cell r="CT345">
            <v>118.8950917813717</v>
          </cell>
          <cell r="CU345">
            <v>0</v>
          </cell>
          <cell r="CV345">
            <v>3.5147049262742778</v>
          </cell>
          <cell r="CW345">
            <v>122.409796707646</v>
          </cell>
          <cell r="CX345">
            <v>0</v>
          </cell>
          <cell r="CY345">
            <v>0</v>
          </cell>
          <cell r="CZ345">
            <v>118.8950917813717</v>
          </cell>
          <cell r="DA345">
            <v>0</v>
          </cell>
          <cell r="DB345">
            <v>3.5147049262742778</v>
          </cell>
          <cell r="DD345">
            <v>126.04852730364598</v>
          </cell>
          <cell r="DE345">
            <v>20.957064997645979</v>
          </cell>
          <cell r="DF345">
            <v>103.44197278970499</v>
          </cell>
          <cell r="DG345">
            <v>17.413440789705</v>
          </cell>
          <cell r="DI345">
            <v>314.09983878970502</v>
          </cell>
          <cell r="DJ345">
            <v>55.059510789705001</v>
          </cell>
          <cell r="DK345">
            <v>218.129772</v>
          </cell>
          <cell r="DL345">
            <v>13.38151</v>
          </cell>
          <cell r="DM345">
            <v>27.529046000000058</v>
          </cell>
          <cell r="DN345">
            <v>314.09983878970507</v>
          </cell>
          <cell r="DO345">
            <v>55.059510789705001</v>
          </cell>
          <cell r="DP345">
            <v>218.129772</v>
          </cell>
          <cell r="DQ345">
            <v>13.38151</v>
          </cell>
          <cell r="DR345">
            <v>27.529046000000058</v>
          </cell>
          <cell r="DS345">
            <v>0.96613300000000002</v>
          </cell>
          <cell r="DT345">
            <v>0</v>
          </cell>
          <cell r="DU345">
            <v>0</v>
          </cell>
          <cell r="DV345">
            <v>146.381867</v>
          </cell>
          <cell r="DW345">
            <v>85.062398999999999</v>
          </cell>
          <cell r="DX345">
            <v>0</v>
          </cell>
          <cell r="DY345">
            <v>0</v>
          </cell>
          <cell r="DZ345">
            <v>0</v>
          </cell>
          <cell r="EA345">
            <v>0</v>
          </cell>
          <cell r="EB345">
            <v>0</v>
          </cell>
          <cell r="EC345">
            <v>0</v>
          </cell>
          <cell r="ED345">
            <v>17.413440789705</v>
          </cell>
          <cell r="EE345">
            <v>17.413440789705</v>
          </cell>
          <cell r="EF345">
            <v>0</v>
          </cell>
          <cell r="EG345">
            <v>0</v>
          </cell>
          <cell r="EH345">
            <v>102.47583978970499</v>
          </cell>
          <cell r="EI345">
            <v>102.47583978970499</v>
          </cell>
          <cell r="EK345">
            <v>314.09983878970502</v>
          </cell>
          <cell r="EL345">
            <v>0</v>
          </cell>
          <cell r="EM345">
            <v>0</v>
          </cell>
          <cell r="EN345">
            <v>0</v>
          </cell>
          <cell r="EO345">
            <v>0</v>
          </cell>
          <cell r="EP345">
            <v>0</v>
          </cell>
          <cell r="EQ345">
            <v>0</v>
          </cell>
          <cell r="ER345">
            <v>0</v>
          </cell>
          <cell r="ES345">
            <v>0</v>
          </cell>
          <cell r="ET345">
            <v>0</v>
          </cell>
          <cell r="EU345">
            <v>314.09983878970507</v>
          </cell>
          <cell r="EV345">
            <v>0</v>
          </cell>
          <cell r="EW345">
            <v>0</v>
          </cell>
          <cell r="EX345">
            <v>0</v>
          </cell>
          <cell r="EY345">
            <v>0</v>
          </cell>
          <cell r="EZ345">
            <v>0</v>
          </cell>
          <cell r="FA345">
            <v>0</v>
          </cell>
          <cell r="FB345">
            <v>0</v>
          </cell>
          <cell r="FC345">
            <v>0</v>
          </cell>
          <cell r="FD345">
            <v>0</v>
          </cell>
          <cell r="FE345" t="str">
            <v>нд</v>
          </cell>
          <cell r="FF345">
            <v>0</v>
          </cell>
          <cell r="FG345">
            <v>0</v>
          </cell>
          <cell r="FH345">
            <v>0</v>
          </cell>
          <cell r="FI345">
            <v>0</v>
          </cell>
          <cell r="FJ345">
            <v>0</v>
          </cell>
          <cell r="FK345">
            <v>0</v>
          </cell>
          <cell r="FL345">
            <v>0</v>
          </cell>
          <cell r="FM345">
            <v>0</v>
          </cell>
          <cell r="FN345">
            <v>0</v>
          </cell>
          <cell r="FO345">
            <v>0</v>
          </cell>
          <cell r="FP345" t="str">
            <v>нд</v>
          </cell>
          <cell r="FQ345">
            <v>0</v>
          </cell>
          <cell r="FR345">
            <v>0</v>
          </cell>
          <cell r="FS345">
            <v>0</v>
          </cell>
          <cell r="FT345">
            <v>0</v>
          </cell>
          <cell r="FU345">
            <v>0</v>
          </cell>
          <cell r="FV345">
            <v>0</v>
          </cell>
          <cell r="FW345">
            <v>0</v>
          </cell>
          <cell r="FX345">
            <v>0</v>
          </cell>
          <cell r="FY345">
            <v>0</v>
          </cell>
          <cell r="FZ345">
            <v>0</v>
          </cell>
          <cell r="GA345" t="str">
            <v>нд</v>
          </cell>
          <cell r="GB345">
            <v>0</v>
          </cell>
          <cell r="GC345">
            <v>0</v>
          </cell>
          <cell r="GD345">
            <v>0</v>
          </cell>
          <cell r="GE345">
            <v>0</v>
          </cell>
          <cell r="GF345">
            <v>0</v>
          </cell>
          <cell r="GG345">
            <v>0</v>
          </cell>
          <cell r="GH345">
            <v>0</v>
          </cell>
          <cell r="GI345">
            <v>0</v>
          </cell>
          <cell r="GJ345">
            <v>0</v>
          </cell>
          <cell r="GK345">
            <v>0</v>
          </cell>
          <cell r="GL345" t="str">
            <v>нд</v>
          </cell>
          <cell r="GM345">
            <v>0</v>
          </cell>
          <cell r="GN345">
            <v>0</v>
          </cell>
          <cell r="GO345">
            <v>0</v>
          </cell>
          <cell r="GP345">
            <v>0</v>
          </cell>
          <cell r="GQ345">
            <v>0</v>
          </cell>
          <cell r="GR345">
            <v>0</v>
          </cell>
          <cell r="GS345">
            <v>0</v>
          </cell>
          <cell r="GT345">
            <v>0</v>
          </cell>
          <cell r="GU345">
            <v>0</v>
          </cell>
          <cell r="GV345">
            <v>0</v>
          </cell>
          <cell r="GW345" t="str">
            <v>нд</v>
          </cell>
          <cell r="GX345">
            <v>0</v>
          </cell>
          <cell r="GY345">
            <v>0</v>
          </cell>
          <cell r="GZ345">
            <v>0</v>
          </cell>
          <cell r="HA345">
            <v>0</v>
          </cell>
          <cell r="HB345">
            <v>0</v>
          </cell>
          <cell r="HC345">
            <v>0</v>
          </cell>
          <cell r="HD345">
            <v>0</v>
          </cell>
          <cell r="HE345">
            <v>0</v>
          </cell>
          <cell r="HF345">
            <v>0</v>
          </cell>
          <cell r="HG345">
            <v>0</v>
          </cell>
          <cell r="HH345" t="str">
            <v>нд</v>
          </cell>
          <cell r="HI345">
            <v>0</v>
          </cell>
          <cell r="HJ345">
            <v>0</v>
          </cell>
          <cell r="HK345">
            <v>0</v>
          </cell>
          <cell r="HL345">
            <v>0</v>
          </cell>
          <cell r="HM345">
            <v>0</v>
          </cell>
          <cell r="HN345">
            <v>0</v>
          </cell>
          <cell r="HO345">
            <v>0</v>
          </cell>
          <cell r="HP345">
            <v>0</v>
          </cell>
          <cell r="HQ345">
            <v>0</v>
          </cell>
          <cell r="HR345">
            <v>0</v>
          </cell>
          <cell r="HS345" t="str">
            <v>нд</v>
          </cell>
          <cell r="HT345">
            <v>0</v>
          </cell>
          <cell r="HU345">
            <v>0</v>
          </cell>
          <cell r="HV345">
            <v>0</v>
          </cell>
          <cell r="HW345">
            <v>0</v>
          </cell>
          <cell r="HX345">
            <v>0</v>
          </cell>
          <cell r="HY345">
            <v>0</v>
          </cell>
          <cell r="HZ345">
            <v>0</v>
          </cell>
          <cell r="IA345">
            <v>0</v>
          </cell>
          <cell r="IB345">
            <v>0</v>
          </cell>
          <cell r="IC345">
            <v>0</v>
          </cell>
          <cell r="ID345" t="str">
            <v>нд</v>
          </cell>
          <cell r="IE345">
            <v>0</v>
          </cell>
          <cell r="IF345">
            <v>0</v>
          </cell>
          <cell r="IG345">
            <v>0</v>
          </cell>
          <cell r="IH345">
            <v>0</v>
          </cell>
          <cell r="II345">
            <v>0</v>
          </cell>
          <cell r="IJ345">
            <v>0</v>
          </cell>
          <cell r="IK345">
            <v>0</v>
          </cell>
          <cell r="IL345">
            <v>0</v>
          </cell>
          <cell r="IM345">
            <v>0</v>
          </cell>
          <cell r="IN345">
            <v>0</v>
          </cell>
          <cell r="IO345" t="str">
            <v>нд</v>
          </cell>
          <cell r="IP345">
            <v>0</v>
          </cell>
          <cell r="IQ345">
            <v>0</v>
          </cell>
          <cell r="IR345">
            <v>0</v>
          </cell>
          <cell r="IS345">
            <v>0</v>
          </cell>
          <cell r="IT345">
            <v>0</v>
          </cell>
          <cell r="IU345">
            <v>0</v>
          </cell>
          <cell r="IV345">
            <v>0</v>
          </cell>
          <cell r="IW345">
            <v>0</v>
          </cell>
          <cell r="IX345">
            <v>0</v>
          </cell>
          <cell r="IY345">
            <v>0</v>
          </cell>
          <cell r="IZ345" t="str">
            <v>нд</v>
          </cell>
          <cell r="JA345">
            <v>0</v>
          </cell>
          <cell r="JB345">
            <v>0</v>
          </cell>
          <cell r="JC345">
            <v>0</v>
          </cell>
          <cell r="JD345">
            <v>0</v>
          </cell>
          <cell r="JE345">
            <v>0</v>
          </cell>
          <cell r="JF345">
            <v>0</v>
          </cell>
          <cell r="JG345">
            <v>0</v>
          </cell>
          <cell r="JH345">
            <v>0</v>
          </cell>
          <cell r="JI345">
            <v>0</v>
          </cell>
          <cell r="JJ345">
            <v>0</v>
          </cell>
          <cell r="JK345" t="str">
            <v>нд</v>
          </cell>
          <cell r="JL345">
            <v>0</v>
          </cell>
          <cell r="JM345">
            <v>0</v>
          </cell>
          <cell r="JN345">
            <v>0</v>
          </cell>
          <cell r="JO345">
            <v>0</v>
          </cell>
          <cell r="JP345">
            <v>0</v>
          </cell>
          <cell r="JQ345">
            <v>0</v>
          </cell>
          <cell r="JR345">
            <v>0</v>
          </cell>
          <cell r="JS345">
            <v>0</v>
          </cell>
          <cell r="JT345">
            <v>0</v>
          </cell>
          <cell r="JU345">
            <v>0</v>
          </cell>
          <cell r="JV345" t="str">
            <v>нд</v>
          </cell>
          <cell r="JW345">
            <v>0</v>
          </cell>
          <cell r="JX345">
            <v>0</v>
          </cell>
          <cell r="JY345">
            <v>0</v>
          </cell>
          <cell r="JZ345">
            <v>0</v>
          </cell>
          <cell r="KA345">
            <v>0</v>
          </cell>
          <cell r="KB345">
            <v>0</v>
          </cell>
          <cell r="KC345">
            <v>0</v>
          </cell>
          <cell r="KD345">
            <v>0</v>
          </cell>
          <cell r="KE345">
            <v>0</v>
          </cell>
          <cell r="KF345">
            <v>0</v>
          </cell>
          <cell r="KG345" t="str">
            <v>нд</v>
          </cell>
          <cell r="KH345">
            <v>0</v>
          </cell>
          <cell r="KI345">
            <v>0</v>
          </cell>
          <cell r="KJ345">
            <v>0</v>
          </cell>
          <cell r="KK345">
            <v>0</v>
          </cell>
          <cell r="KL345">
            <v>0</v>
          </cell>
          <cell r="KM345">
            <v>0</v>
          </cell>
          <cell r="KN345">
            <v>0</v>
          </cell>
          <cell r="KO345">
            <v>0</v>
          </cell>
          <cell r="KP345">
            <v>0</v>
          </cell>
          <cell r="KQ345">
            <v>0</v>
          </cell>
          <cell r="KR345" t="str">
            <v>нд</v>
          </cell>
          <cell r="KS345">
            <v>0</v>
          </cell>
          <cell r="KT345">
            <v>0</v>
          </cell>
          <cell r="KU345">
            <v>0</v>
          </cell>
          <cell r="KV345">
            <v>0</v>
          </cell>
          <cell r="KW345">
            <v>0</v>
          </cell>
          <cell r="KX345">
            <v>0</v>
          </cell>
          <cell r="KY345">
            <v>0</v>
          </cell>
          <cell r="KZ345">
            <v>0</v>
          </cell>
          <cell r="LA345">
            <v>0</v>
          </cell>
          <cell r="LB345">
            <v>0</v>
          </cell>
          <cell r="LC345" t="str">
            <v>нд</v>
          </cell>
          <cell r="LD345">
            <v>0</v>
          </cell>
          <cell r="LE345">
            <v>0</v>
          </cell>
          <cell r="LF345">
            <v>0</v>
          </cell>
          <cell r="LG345">
            <v>0</v>
          </cell>
          <cell r="LH345">
            <v>0</v>
          </cell>
          <cell r="LI345">
            <v>0</v>
          </cell>
          <cell r="LJ345">
            <v>0</v>
          </cell>
          <cell r="LK345">
            <v>0</v>
          </cell>
          <cell r="LL345">
            <v>0</v>
          </cell>
          <cell r="LM345">
            <v>0</v>
          </cell>
          <cell r="LN345" t="str">
            <v>нд</v>
          </cell>
          <cell r="LO345">
            <v>0</v>
          </cell>
          <cell r="LP345">
            <v>0</v>
          </cell>
          <cell r="LQ345">
            <v>0</v>
          </cell>
          <cell r="LR345">
            <v>0</v>
          </cell>
          <cell r="LS345">
            <v>0</v>
          </cell>
          <cell r="LT345">
            <v>0</v>
          </cell>
          <cell r="LU345">
            <v>0</v>
          </cell>
          <cell r="LV345">
            <v>0</v>
          </cell>
          <cell r="LW345">
            <v>0</v>
          </cell>
          <cell r="LX345">
            <v>0</v>
          </cell>
          <cell r="LY345" t="str">
            <v>нд</v>
          </cell>
          <cell r="LZ345">
            <v>0</v>
          </cell>
          <cell r="MA345" t="str">
            <v>1.1.6</v>
          </cell>
          <cell r="MB345" t="str">
            <v>Проектно-изыскательские работы в рамках осуществления технологического присоединения энергетических установок ПАО «ОГК-2» (Грозненская ТЭС) к электрическим сетям АО «Чеченэнерго» для обеспечения выдачи мощности Грозненской ТЭС</v>
          </cell>
          <cell r="MC345" t="str">
            <v>G_Che19</v>
          </cell>
          <cell r="MD345" t="str">
            <v>G_Che19</v>
          </cell>
          <cell r="ME345" t="b">
            <v>0</v>
          </cell>
          <cell r="MF345">
            <v>0</v>
          </cell>
          <cell r="MG345">
            <v>0</v>
          </cell>
          <cell r="MH345">
            <v>0</v>
          </cell>
          <cell r="MI345">
            <v>0</v>
          </cell>
          <cell r="MK345">
            <v>0</v>
          </cell>
          <cell r="ML345">
            <v>0</v>
          </cell>
          <cell r="MM345">
            <v>0</v>
          </cell>
          <cell r="MN345">
            <v>0</v>
          </cell>
          <cell r="MO345">
            <v>0</v>
          </cell>
          <cell r="MP345">
            <v>0</v>
          </cell>
          <cell r="MQ345">
            <v>0</v>
          </cell>
          <cell r="MR345">
            <v>0</v>
          </cell>
          <cell r="MS345">
            <v>0</v>
          </cell>
          <cell r="MT345">
            <v>0</v>
          </cell>
          <cell r="MU345">
            <v>0</v>
          </cell>
          <cell r="MV345">
            <v>0</v>
          </cell>
          <cell r="MW345">
            <v>0</v>
          </cell>
          <cell r="MX345">
            <v>0</v>
          </cell>
          <cell r="MY345">
            <v>0</v>
          </cell>
          <cell r="MZ345">
            <v>0</v>
          </cell>
          <cell r="NA345">
            <v>0</v>
          </cell>
          <cell r="NB345">
            <v>0</v>
          </cell>
          <cell r="NC345">
            <v>0</v>
          </cell>
          <cell r="ND345">
            <v>0</v>
          </cell>
          <cell r="NE345">
            <v>0</v>
          </cell>
          <cell r="NF345">
            <v>0</v>
          </cell>
          <cell r="NG345">
            <v>0</v>
          </cell>
          <cell r="NH345">
            <v>0</v>
          </cell>
          <cell r="NI345">
            <v>0</v>
          </cell>
          <cell r="NJ345">
            <v>0</v>
          </cell>
          <cell r="NK345">
            <v>0</v>
          </cell>
          <cell r="NL345">
            <v>0</v>
          </cell>
          <cell r="NM345">
            <v>0</v>
          </cell>
          <cell r="NN345">
            <v>0</v>
          </cell>
          <cell r="NO345">
            <v>0</v>
          </cell>
          <cell r="NP345">
            <v>0</v>
          </cell>
          <cell r="NQ345">
            <v>0</v>
          </cell>
          <cell r="NR345">
            <v>0</v>
          </cell>
          <cell r="NS345">
            <v>0</v>
          </cell>
          <cell r="NT345">
            <v>0</v>
          </cell>
          <cell r="NU345">
            <v>0</v>
          </cell>
          <cell r="NV345">
            <v>0</v>
          </cell>
          <cell r="NW345">
            <v>0</v>
          </cell>
          <cell r="NX345">
            <v>0</v>
          </cell>
          <cell r="NY345">
            <v>0</v>
          </cell>
          <cell r="NZ345">
            <v>0</v>
          </cell>
          <cell r="OA345">
            <v>0</v>
          </cell>
          <cell r="OB345">
            <v>0</v>
          </cell>
          <cell r="OC345">
            <v>0</v>
          </cell>
          <cell r="OD345">
            <v>0</v>
          </cell>
          <cell r="OE345">
            <v>0</v>
          </cell>
          <cell r="OF345">
            <v>0</v>
          </cell>
          <cell r="OG345">
            <v>0</v>
          </cell>
          <cell r="OH345">
            <v>0</v>
          </cell>
          <cell r="OI345">
            <v>0</v>
          </cell>
          <cell r="OJ345">
            <v>0</v>
          </cell>
          <cell r="OK345">
            <v>0</v>
          </cell>
          <cell r="OL345">
            <v>0</v>
          </cell>
          <cell r="ON345">
            <v>300.18228330364599</v>
          </cell>
          <cell r="OO345">
            <v>300.18228330364599</v>
          </cell>
          <cell r="OR345">
            <v>0</v>
          </cell>
          <cell r="OS345">
            <v>0</v>
          </cell>
          <cell r="OT345">
            <v>0</v>
          </cell>
          <cell r="OU345">
            <v>0</v>
          </cell>
          <cell r="OV345">
            <v>0</v>
          </cell>
          <cell r="OW345">
            <v>0</v>
          </cell>
          <cell r="OX345">
            <v>0</v>
          </cell>
          <cell r="OY345">
            <v>0</v>
          </cell>
          <cell r="OZ345">
            <v>0</v>
          </cell>
          <cell r="PA345">
            <v>0</v>
          </cell>
          <cell r="PB345">
            <v>0</v>
          </cell>
          <cell r="PC345">
            <v>0</v>
          </cell>
          <cell r="PD345">
            <v>0</v>
          </cell>
          <cell r="PE345">
            <v>0</v>
          </cell>
          <cell r="PF345">
            <v>0</v>
          </cell>
          <cell r="PG345">
            <v>0</v>
          </cell>
          <cell r="PH345">
            <v>0</v>
          </cell>
          <cell r="PI345">
            <v>0</v>
          </cell>
          <cell r="PJ345">
            <v>0</v>
          </cell>
          <cell r="PK345">
            <v>0</v>
          </cell>
          <cell r="PL345">
            <v>0</v>
          </cell>
          <cell r="PM345">
            <v>0</v>
          </cell>
          <cell r="PN345">
            <v>0</v>
          </cell>
          <cell r="PO345">
            <v>0</v>
          </cell>
          <cell r="PP345">
            <v>0</v>
          </cell>
          <cell r="PQ345">
            <v>0</v>
          </cell>
          <cell r="PR345">
            <v>0</v>
          </cell>
          <cell r="PS345">
            <v>0</v>
          </cell>
          <cell r="PT345">
            <v>0</v>
          </cell>
          <cell r="PU345">
            <v>0</v>
          </cell>
          <cell r="PV345">
            <v>0</v>
          </cell>
          <cell r="PW345">
            <v>0</v>
          </cell>
          <cell r="PX345">
            <v>0</v>
          </cell>
          <cell r="PY345">
            <v>0</v>
          </cell>
          <cell r="PZ345">
            <v>0</v>
          </cell>
        </row>
        <row r="346">
          <cell r="D346" t="str">
            <v>J_Che233</v>
          </cell>
          <cell r="E346">
            <v>0</v>
          </cell>
          <cell r="F346">
            <v>0</v>
          </cell>
          <cell r="G346">
            <v>0</v>
          </cell>
          <cell r="H346">
            <v>0</v>
          </cell>
          <cell r="I346">
            <v>0</v>
          </cell>
          <cell r="J346">
            <v>0</v>
          </cell>
          <cell r="K346" t="str">
            <v>нд</v>
          </cell>
          <cell r="L346" t="str">
            <v>нд</v>
          </cell>
          <cell r="M346" t="str">
            <v>нд</v>
          </cell>
          <cell r="N346" t="str">
            <v>нд</v>
          </cell>
          <cell r="O346" t="str">
            <v>нд</v>
          </cell>
          <cell r="P346" t="str">
            <v>нд</v>
          </cell>
          <cell r="Q346">
            <v>0</v>
          </cell>
          <cell r="R346">
            <v>0</v>
          </cell>
          <cell r="S346">
            <v>0</v>
          </cell>
          <cell r="T346">
            <v>0</v>
          </cell>
          <cell r="U346">
            <v>0</v>
          </cell>
          <cell r="V346">
            <v>0</v>
          </cell>
          <cell r="W346" t="str">
            <v>нд</v>
          </cell>
          <cell r="X346" t="str">
            <v>нд</v>
          </cell>
          <cell r="Y346" t="str">
            <v>нд</v>
          </cell>
          <cell r="Z346" t="str">
            <v>нд</v>
          </cell>
          <cell r="AA346" t="str">
            <v>нд</v>
          </cell>
          <cell r="AB346" t="str">
            <v>нд</v>
          </cell>
          <cell r="AC346">
            <v>0</v>
          </cell>
          <cell r="AD346">
            <v>0</v>
          </cell>
          <cell r="AE346">
            <v>0</v>
          </cell>
          <cell r="AF346">
            <v>0</v>
          </cell>
          <cell r="AG346">
            <v>0</v>
          </cell>
          <cell r="AH346">
            <v>0</v>
          </cell>
          <cell r="AI346" t="str">
            <v>нд</v>
          </cell>
          <cell r="AJ346" t="str">
            <v>нд</v>
          </cell>
          <cell r="AK346" t="str">
            <v>нд</v>
          </cell>
          <cell r="AL346" t="str">
            <v>нд</v>
          </cell>
          <cell r="AM346" t="str">
            <v>нд</v>
          </cell>
          <cell r="AN346" t="str">
            <v>нд</v>
          </cell>
          <cell r="AO346">
            <v>0</v>
          </cell>
          <cell r="AP346">
            <v>0</v>
          </cell>
          <cell r="AQ346">
            <v>0</v>
          </cell>
          <cell r="AR346">
            <v>0</v>
          </cell>
          <cell r="AS346">
            <v>0</v>
          </cell>
          <cell r="AT346">
            <v>0</v>
          </cell>
          <cell r="AU346">
            <v>5.9123299999999999</v>
          </cell>
          <cell r="AV346">
            <v>0</v>
          </cell>
          <cell r="AW346">
            <v>0</v>
          </cell>
          <cell r="AX346">
            <v>0</v>
          </cell>
          <cell r="AY346">
            <v>0</v>
          </cell>
          <cell r="AZ346">
            <v>5.9123299999999999</v>
          </cell>
          <cell r="BA346">
            <v>0</v>
          </cell>
          <cell r="BB346">
            <v>0</v>
          </cell>
          <cell r="BC346">
            <v>0</v>
          </cell>
          <cell r="BD346">
            <v>0</v>
          </cell>
          <cell r="BE346">
            <v>0</v>
          </cell>
          <cell r="BF346">
            <v>0</v>
          </cell>
          <cell r="BG346">
            <v>5.9123299999999999</v>
          </cell>
          <cell r="BH346">
            <v>0</v>
          </cell>
          <cell r="BI346">
            <v>0</v>
          </cell>
          <cell r="BJ346">
            <v>0</v>
          </cell>
          <cell r="BK346">
            <v>0</v>
          </cell>
          <cell r="BL346">
            <v>5.9123299999999999</v>
          </cell>
          <cell r="BM346">
            <v>0</v>
          </cell>
          <cell r="BN346">
            <v>0</v>
          </cell>
          <cell r="BO346">
            <v>0</v>
          </cell>
          <cell r="BP346">
            <v>0</v>
          </cell>
          <cell r="BQ346">
            <v>0</v>
          </cell>
          <cell r="BR346">
            <v>0</v>
          </cell>
          <cell r="BS346">
            <v>0</v>
          </cell>
          <cell r="BT346">
            <v>0</v>
          </cell>
          <cell r="BU346">
            <v>0</v>
          </cell>
          <cell r="BV346">
            <v>0</v>
          </cell>
          <cell r="BW346">
            <v>0</v>
          </cell>
          <cell r="BX346">
            <v>0</v>
          </cell>
          <cell r="BY346">
            <v>5.9123300000000034</v>
          </cell>
          <cell r="BZ346">
            <v>0</v>
          </cell>
          <cell r="CA346">
            <v>0</v>
          </cell>
          <cell r="CB346">
            <v>0</v>
          </cell>
          <cell r="CC346">
            <v>0</v>
          </cell>
          <cell r="CD346">
            <v>5.9123300000000034</v>
          </cell>
          <cell r="CE346">
            <v>0</v>
          </cell>
          <cell r="CF346">
            <v>0</v>
          </cell>
          <cell r="CG346">
            <v>0</v>
          </cell>
          <cell r="CH346">
            <v>0</v>
          </cell>
          <cell r="CI346">
            <v>0</v>
          </cell>
          <cell r="CJ346">
            <v>0</v>
          </cell>
          <cell r="CK346">
            <v>0</v>
          </cell>
          <cell r="CL346">
            <v>0</v>
          </cell>
          <cell r="CM346">
            <v>0</v>
          </cell>
          <cell r="CN346">
            <v>0</v>
          </cell>
          <cell r="CO346">
            <v>0</v>
          </cell>
          <cell r="CP346">
            <v>0</v>
          </cell>
          <cell r="CQ346">
            <v>5.9123299999999999</v>
          </cell>
          <cell r="CR346">
            <v>0</v>
          </cell>
          <cell r="CS346">
            <v>0</v>
          </cell>
          <cell r="CT346">
            <v>0</v>
          </cell>
          <cell r="CU346">
            <v>0</v>
          </cell>
          <cell r="CV346">
            <v>5.9123299999999999</v>
          </cell>
          <cell r="CW346">
            <v>5.9123300000000034</v>
          </cell>
          <cell r="CX346">
            <v>0</v>
          </cell>
          <cell r="CY346">
            <v>0</v>
          </cell>
          <cell r="CZ346">
            <v>0</v>
          </cell>
          <cell r="DA346">
            <v>0</v>
          </cell>
          <cell r="DB346">
            <v>5.9123300000000034</v>
          </cell>
          <cell r="DD346">
            <v>5.9123300000000034</v>
          </cell>
          <cell r="DE346">
            <v>5.9123300000000034</v>
          </cell>
          <cell r="DF346">
            <v>4.9269416666666697</v>
          </cell>
          <cell r="DG346">
            <v>4.9269416666666697</v>
          </cell>
          <cell r="DI346">
            <v>4.9269416666666697</v>
          </cell>
          <cell r="DJ346">
            <v>0</v>
          </cell>
          <cell r="DK346">
            <v>0</v>
          </cell>
          <cell r="DL346">
            <v>4.9269416666666697</v>
          </cell>
          <cell r="DM346">
            <v>0</v>
          </cell>
          <cell r="DN346">
            <v>4.9269416666666697</v>
          </cell>
          <cell r="DO346">
            <v>0</v>
          </cell>
          <cell r="DP346">
            <v>0</v>
          </cell>
          <cell r="DQ346">
            <v>4.9269416666666697</v>
          </cell>
          <cell r="DR346">
            <v>0</v>
          </cell>
          <cell r="DS346">
            <v>0</v>
          </cell>
          <cell r="DT346" t="str">
            <v>нд</v>
          </cell>
          <cell r="DU346">
            <v>0</v>
          </cell>
          <cell r="DV346" t="str">
            <v>нд</v>
          </cell>
          <cell r="DW346">
            <v>0</v>
          </cell>
          <cell r="DX346" t="str">
            <v>нд</v>
          </cell>
          <cell r="DY346">
            <v>0</v>
          </cell>
          <cell r="DZ346">
            <v>4.9269416666666697</v>
          </cell>
          <cell r="EA346">
            <v>0</v>
          </cell>
          <cell r="EB346">
            <v>4.9269416666666697</v>
          </cell>
          <cell r="EC346">
            <v>0</v>
          </cell>
          <cell r="ED346">
            <v>0</v>
          </cell>
          <cell r="EE346">
            <v>4.9269416666666697</v>
          </cell>
          <cell r="EF346">
            <v>0</v>
          </cell>
          <cell r="EG346">
            <v>0</v>
          </cell>
          <cell r="EH346">
            <v>4.9269416666666697</v>
          </cell>
          <cell r="EI346">
            <v>4.9269416666666697</v>
          </cell>
          <cell r="EK346">
            <v>4.9269416666666697</v>
          </cell>
          <cell r="EL346">
            <v>0</v>
          </cell>
          <cell r="EM346">
            <v>0</v>
          </cell>
          <cell r="EN346">
            <v>0</v>
          </cell>
          <cell r="EO346">
            <v>0</v>
          </cell>
          <cell r="EP346">
            <v>0</v>
          </cell>
          <cell r="EQ346">
            <v>0</v>
          </cell>
          <cell r="ER346">
            <v>0</v>
          </cell>
          <cell r="ES346">
            <v>10</v>
          </cell>
          <cell r="ET346">
            <v>0</v>
          </cell>
          <cell r="EU346">
            <v>4.9269416666666697</v>
          </cell>
          <cell r="EV346">
            <v>0</v>
          </cell>
          <cell r="EW346">
            <v>0</v>
          </cell>
          <cell r="EX346">
            <v>0</v>
          </cell>
          <cell r="EY346">
            <v>0</v>
          </cell>
          <cell r="EZ346">
            <v>0</v>
          </cell>
          <cell r="FA346">
            <v>0</v>
          </cell>
          <cell r="FB346">
            <v>0</v>
          </cell>
          <cell r="FC346">
            <v>10</v>
          </cell>
          <cell r="FD346">
            <v>0</v>
          </cell>
          <cell r="FE346" t="str">
            <v>нд</v>
          </cell>
          <cell r="FF346">
            <v>0</v>
          </cell>
          <cell r="FG346">
            <v>0</v>
          </cell>
          <cell r="FH346">
            <v>0</v>
          </cell>
          <cell r="FI346">
            <v>0</v>
          </cell>
          <cell r="FJ346">
            <v>0</v>
          </cell>
          <cell r="FK346">
            <v>0</v>
          </cell>
          <cell r="FL346">
            <v>0</v>
          </cell>
          <cell r="FM346">
            <v>0</v>
          </cell>
          <cell r="FN346">
            <v>0</v>
          </cell>
          <cell r="FO346">
            <v>0</v>
          </cell>
          <cell r="FP346" t="str">
            <v>нд</v>
          </cell>
          <cell r="FQ346" t="str">
            <v>нд</v>
          </cell>
          <cell r="FR346" t="str">
            <v>нд</v>
          </cell>
          <cell r="FS346" t="str">
            <v>нд</v>
          </cell>
          <cell r="FT346" t="str">
            <v>нд</v>
          </cell>
          <cell r="FU346" t="str">
            <v>нд</v>
          </cell>
          <cell r="FV346" t="str">
            <v>нд</v>
          </cell>
          <cell r="FW346" t="str">
            <v>нд</v>
          </cell>
          <cell r="FX346" t="str">
            <v>нд</v>
          </cell>
          <cell r="FY346" t="str">
            <v>нд</v>
          </cell>
          <cell r="FZ346" t="str">
            <v>нд</v>
          </cell>
          <cell r="GA346" t="str">
            <v>нд</v>
          </cell>
          <cell r="GB346">
            <v>0</v>
          </cell>
          <cell r="GC346">
            <v>0</v>
          </cell>
          <cell r="GD346">
            <v>0</v>
          </cell>
          <cell r="GE346">
            <v>0</v>
          </cell>
          <cell r="GF346">
            <v>0</v>
          </cell>
          <cell r="GG346">
            <v>0</v>
          </cell>
          <cell r="GH346">
            <v>0</v>
          </cell>
          <cell r="GI346">
            <v>0</v>
          </cell>
          <cell r="GJ346">
            <v>0</v>
          </cell>
          <cell r="GK346">
            <v>0</v>
          </cell>
          <cell r="GL346" t="str">
            <v>нд</v>
          </cell>
          <cell r="GM346" t="str">
            <v>нд</v>
          </cell>
          <cell r="GN346" t="str">
            <v>нд</v>
          </cell>
          <cell r="GO346" t="str">
            <v>нд</v>
          </cell>
          <cell r="GP346" t="str">
            <v>нд</v>
          </cell>
          <cell r="GQ346" t="str">
            <v>нд</v>
          </cell>
          <cell r="GR346" t="str">
            <v>нд</v>
          </cell>
          <cell r="GS346" t="str">
            <v>нд</v>
          </cell>
          <cell r="GT346" t="str">
            <v>нд</v>
          </cell>
          <cell r="GU346" t="str">
            <v>нд</v>
          </cell>
          <cell r="GV346" t="str">
            <v>нд</v>
          </cell>
          <cell r="GW346" t="str">
            <v>нд</v>
          </cell>
          <cell r="GX346">
            <v>0</v>
          </cell>
          <cell r="GY346">
            <v>0</v>
          </cell>
          <cell r="GZ346">
            <v>0</v>
          </cell>
          <cell r="HA346">
            <v>0</v>
          </cell>
          <cell r="HB346">
            <v>0</v>
          </cell>
          <cell r="HC346">
            <v>0</v>
          </cell>
          <cell r="HD346">
            <v>0</v>
          </cell>
          <cell r="HE346">
            <v>0</v>
          </cell>
          <cell r="HF346">
            <v>0</v>
          </cell>
          <cell r="HG346">
            <v>0</v>
          </cell>
          <cell r="HH346" t="str">
            <v>нд</v>
          </cell>
          <cell r="HI346" t="str">
            <v>нд</v>
          </cell>
          <cell r="HJ346" t="str">
            <v>нд</v>
          </cell>
          <cell r="HK346" t="str">
            <v>нд</v>
          </cell>
          <cell r="HL346" t="str">
            <v>нд</v>
          </cell>
          <cell r="HM346" t="str">
            <v>нд</v>
          </cell>
          <cell r="HN346" t="str">
            <v>нд</v>
          </cell>
          <cell r="HO346" t="str">
            <v>нд</v>
          </cell>
          <cell r="HP346" t="str">
            <v>нд</v>
          </cell>
          <cell r="HQ346" t="str">
            <v>нд</v>
          </cell>
          <cell r="HR346" t="str">
            <v>нд</v>
          </cell>
          <cell r="HS346" t="str">
            <v>нд</v>
          </cell>
          <cell r="HT346">
            <v>0</v>
          </cell>
          <cell r="HU346">
            <v>0</v>
          </cell>
          <cell r="HV346">
            <v>0</v>
          </cell>
          <cell r="HW346">
            <v>0</v>
          </cell>
          <cell r="HX346">
            <v>0</v>
          </cell>
          <cell r="HY346">
            <v>0</v>
          </cell>
          <cell r="HZ346">
            <v>0</v>
          </cell>
          <cell r="IA346">
            <v>0</v>
          </cell>
          <cell r="IB346">
            <v>0</v>
          </cell>
          <cell r="IC346">
            <v>0</v>
          </cell>
          <cell r="ID346" t="str">
            <v>нд</v>
          </cell>
          <cell r="IE346">
            <v>4.926941666666667</v>
          </cell>
          <cell r="IF346">
            <v>0</v>
          </cell>
          <cell r="IG346">
            <v>0</v>
          </cell>
          <cell r="IH346">
            <v>0</v>
          </cell>
          <cell r="II346">
            <v>0</v>
          </cell>
          <cell r="IJ346">
            <v>0</v>
          </cell>
          <cell r="IK346">
            <v>0</v>
          </cell>
          <cell r="IL346">
            <v>0</v>
          </cell>
          <cell r="IM346">
            <v>27</v>
          </cell>
          <cell r="IN346">
            <v>0</v>
          </cell>
          <cell r="IO346" t="str">
            <v>нд</v>
          </cell>
          <cell r="IP346">
            <v>0</v>
          </cell>
          <cell r="IQ346">
            <v>0</v>
          </cell>
          <cell r="IR346">
            <v>0</v>
          </cell>
          <cell r="IS346">
            <v>0</v>
          </cell>
          <cell r="IT346">
            <v>0</v>
          </cell>
          <cell r="IU346">
            <v>0</v>
          </cell>
          <cell r="IV346">
            <v>0</v>
          </cell>
          <cell r="IW346">
            <v>0</v>
          </cell>
          <cell r="IX346">
            <v>0</v>
          </cell>
          <cell r="IY346">
            <v>0</v>
          </cell>
          <cell r="IZ346" t="str">
            <v>нд</v>
          </cell>
          <cell r="JA346">
            <v>4.926941666666667</v>
          </cell>
          <cell r="JB346">
            <v>0</v>
          </cell>
          <cell r="JC346">
            <v>0</v>
          </cell>
          <cell r="JD346">
            <v>0</v>
          </cell>
          <cell r="JE346">
            <v>0</v>
          </cell>
          <cell r="JF346">
            <v>0</v>
          </cell>
          <cell r="JG346">
            <v>0</v>
          </cell>
          <cell r="JH346">
            <v>0</v>
          </cell>
          <cell r="JI346">
            <v>10</v>
          </cell>
          <cell r="JJ346">
            <v>0</v>
          </cell>
          <cell r="JK346" t="str">
            <v>нд</v>
          </cell>
          <cell r="JL346">
            <v>0</v>
          </cell>
          <cell r="JM346">
            <v>0</v>
          </cell>
          <cell r="JN346">
            <v>0</v>
          </cell>
          <cell r="JO346">
            <v>0</v>
          </cell>
          <cell r="JP346">
            <v>0</v>
          </cell>
          <cell r="JQ346">
            <v>0</v>
          </cell>
          <cell r="JR346">
            <v>0</v>
          </cell>
          <cell r="JS346">
            <v>0</v>
          </cell>
          <cell r="JT346">
            <v>0</v>
          </cell>
          <cell r="JU346">
            <v>0</v>
          </cell>
          <cell r="JV346" t="str">
            <v>нд</v>
          </cell>
          <cell r="JW346">
            <v>0</v>
          </cell>
          <cell r="JX346">
            <v>0</v>
          </cell>
          <cell r="JY346">
            <v>0</v>
          </cell>
          <cell r="JZ346">
            <v>0</v>
          </cell>
          <cell r="KA346">
            <v>0</v>
          </cell>
          <cell r="KB346">
            <v>0</v>
          </cell>
          <cell r="KC346">
            <v>0</v>
          </cell>
          <cell r="KD346">
            <v>0</v>
          </cell>
          <cell r="KE346">
            <v>0</v>
          </cell>
          <cell r="KF346">
            <v>0</v>
          </cell>
          <cell r="KG346" t="str">
            <v>нд</v>
          </cell>
          <cell r="KH346">
            <v>4.9269416666666697</v>
          </cell>
          <cell r="KI346">
            <v>0</v>
          </cell>
          <cell r="KJ346">
            <v>0</v>
          </cell>
          <cell r="KK346">
            <v>0</v>
          </cell>
          <cell r="KL346">
            <v>0</v>
          </cell>
          <cell r="KM346">
            <v>0</v>
          </cell>
          <cell r="KN346">
            <v>0</v>
          </cell>
          <cell r="KO346">
            <v>0</v>
          </cell>
          <cell r="KP346">
            <v>10</v>
          </cell>
          <cell r="KQ346">
            <v>0</v>
          </cell>
          <cell r="KR346" t="str">
            <v>нд</v>
          </cell>
          <cell r="KS346">
            <v>0</v>
          </cell>
          <cell r="KT346">
            <v>0</v>
          </cell>
          <cell r="KU346">
            <v>0</v>
          </cell>
          <cell r="KV346">
            <v>0</v>
          </cell>
          <cell r="KW346">
            <v>0</v>
          </cell>
          <cell r="KX346">
            <v>0</v>
          </cell>
          <cell r="KY346">
            <v>0</v>
          </cell>
          <cell r="KZ346">
            <v>0</v>
          </cell>
          <cell r="LA346">
            <v>0</v>
          </cell>
          <cell r="LB346">
            <v>0</v>
          </cell>
          <cell r="LC346" t="str">
            <v>нд</v>
          </cell>
          <cell r="LD346">
            <v>0</v>
          </cell>
          <cell r="LE346">
            <v>0</v>
          </cell>
          <cell r="LF346">
            <v>0</v>
          </cell>
          <cell r="LG346">
            <v>0</v>
          </cell>
          <cell r="LH346">
            <v>0</v>
          </cell>
          <cell r="LI346">
            <v>0</v>
          </cell>
          <cell r="LJ346">
            <v>0</v>
          </cell>
          <cell r="LK346">
            <v>0</v>
          </cell>
          <cell r="LL346">
            <v>0</v>
          </cell>
          <cell r="LM346">
            <v>0</v>
          </cell>
          <cell r="LN346" t="str">
            <v>нд</v>
          </cell>
          <cell r="LO346">
            <v>4.926941666666667</v>
          </cell>
          <cell r="LP346">
            <v>0</v>
          </cell>
          <cell r="LQ346">
            <v>0</v>
          </cell>
          <cell r="LR346">
            <v>0</v>
          </cell>
          <cell r="LS346">
            <v>0</v>
          </cell>
          <cell r="LT346">
            <v>0</v>
          </cell>
          <cell r="LU346">
            <v>0</v>
          </cell>
          <cell r="LV346">
            <v>0</v>
          </cell>
          <cell r="LW346">
            <v>10</v>
          </cell>
          <cell r="LX346">
            <v>0</v>
          </cell>
          <cell r="LY346" t="str">
            <v>нд</v>
          </cell>
          <cell r="LZ346">
            <v>4.9269416666666697</v>
          </cell>
          <cell r="MA346" t="str">
            <v>1.1.6</v>
          </cell>
          <cell r="MB346" t="str">
            <v>Модернизация радиосети АО "Чеченэнерго" (приобретение комплектов ретранслятор, АКБ, АФУ, дуплексер - 10 компл.)</v>
          </cell>
          <cell r="MC346" t="str">
            <v>J_Che233</v>
          </cell>
          <cell r="MD346" t="str">
            <v>J_Che233</v>
          </cell>
          <cell r="ME346" t="b">
            <v>1</v>
          </cell>
          <cell r="MF346">
            <v>0</v>
          </cell>
          <cell r="MG346">
            <v>0</v>
          </cell>
          <cell r="MH346">
            <v>0</v>
          </cell>
          <cell r="MI346">
            <v>0</v>
          </cell>
          <cell r="MK346">
            <v>0</v>
          </cell>
          <cell r="ML346">
            <v>0</v>
          </cell>
          <cell r="MM346">
            <v>0</v>
          </cell>
          <cell r="MN346">
            <v>0</v>
          </cell>
          <cell r="MO346">
            <v>0</v>
          </cell>
          <cell r="MP346">
            <v>0</v>
          </cell>
          <cell r="MQ346">
            <v>0</v>
          </cell>
          <cell r="MR346">
            <v>0</v>
          </cell>
          <cell r="MS346">
            <v>0</v>
          </cell>
          <cell r="MT346">
            <v>0</v>
          </cell>
          <cell r="MU346">
            <v>0</v>
          </cell>
          <cell r="MV346">
            <v>0</v>
          </cell>
          <cell r="MW346">
            <v>0</v>
          </cell>
          <cell r="MX346">
            <v>0</v>
          </cell>
          <cell r="MY346">
            <v>0</v>
          </cell>
          <cell r="MZ346">
            <v>0</v>
          </cell>
          <cell r="NA346">
            <v>0</v>
          </cell>
          <cell r="NB346">
            <v>0</v>
          </cell>
          <cell r="NC346">
            <v>0</v>
          </cell>
          <cell r="ND346">
            <v>0</v>
          </cell>
          <cell r="NE346">
            <v>0</v>
          </cell>
          <cell r="NF346">
            <v>0</v>
          </cell>
          <cell r="NG346">
            <v>0</v>
          </cell>
          <cell r="NH346">
            <v>0</v>
          </cell>
          <cell r="NI346">
            <v>0</v>
          </cell>
          <cell r="NJ346">
            <v>0</v>
          </cell>
          <cell r="NK346">
            <v>0</v>
          </cell>
          <cell r="NL346">
            <v>0</v>
          </cell>
          <cell r="NM346">
            <v>0</v>
          </cell>
          <cell r="NN346">
            <v>0</v>
          </cell>
          <cell r="NO346">
            <v>0</v>
          </cell>
          <cell r="NP346">
            <v>0</v>
          </cell>
          <cell r="NQ346">
            <v>0</v>
          </cell>
          <cell r="NR346">
            <v>0</v>
          </cell>
          <cell r="NS346">
            <v>0</v>
          </cell>
          <cell r="NT346">
            <v>0</v>
          </cell>
          <cell r="NU346">
            <v>0</v>
          </cell>
          <cell r="NV346">
            <v>0</v>
          </cell>
          <cell r="NW346">
            <v>0</v>
          </cell>
          <cell r="NX346">
            <v>0</v>
          </cell>
          <cell r="NY346">
            <v>0</v>
          </cell>
          <cell r="NZ346">
            <v>0</v>
          </cell>
          <cell r="OA346">
            <v>0</v>
          </cell>
          <cell r="OB346">
            <v>0</v>
          </cell>
          <cell r="OC346">
            <v>0</v>
          </cell>
          <cell r="OD346">
            <v>0</v>
          </cell>
          <cell r="OE346">
            <v>0</v>
          </cell>
          <cell r="OF346">
            <v>0</v>
          </cell>
          <cell r="OG346">
            <v>0</v>
          </cell>
          <cell r="OH346">
            <v>0</v>
          </cell>
          <cell r="OI346">
            <v>0</v>
          </cell>
          <cell r="OJ346">
            <v>0</v>
          </cell>
          <cell r="OK346">
            <v>0</v>
          </cell>
          <cell r="OL346">
            <v>0</v>
          </cell>
          <cell r="ON346">
            <v>5.9123300000000034</v>
          </cell>
          <cell r="OO346">
            <v>5.9123300000000034</v>
          </cell>
          <cell r="OR346" t="str">
            <v>нд</v>
          </cell>
          <cell r="OS346" t="str">
            <v>нд</v>
          </cell>
          <cell r="OT346" t="str">
            <v>нд</v>
          </cell>
          <cell r="OU346" t="str">
            <v>нд</v>
          </cell>
          <cell r="OV346" t="str">
            <v>нд</v>
          </cell>
          <cell r="OW346" t="str">
            <v>нд</v>
          </cell>
          <cell r="OX346" t="str">
            <v>нд</v>
          </cell>
          <cell r="OY346" t="str">
            <v>нд</v>
          </cell>
          <cell r="OZ346" t="str">
            <v>нд</v>
          </cell>
          <cell r="PA346" t="str">
            <v>нд</v>
          </cell>
          <cell r="PB346" t="str">
            <v>нд</v>
          </cell>
          <cell r="PC346" t="str">
            <v>нд</v>
          </cell>
          <cell r="PD346" t="str">
            <v>нд</v>
          </cell>
          <cell r="PE346" t="str">
            <v>нд</v>
          </cell>
          <cell r="PF346" t="str">
            <v>нд</v>
          </cell>
          <cell r="PG346">
            <v>0</v>
          </cell>
          <cell r="PH346">
            <v>0</v>
          </cell>
          <cell r="PI346">
            <v>0</v>
          </cell>
          <cell r="PJ346">
            <v>0</v>
          </cell>
          <cell r="PK346">
            <v>0</v>
          </cell>
          <cell r="PL346">
            <v>0</v>
          </cell>
          <cell r="PM346">
            <v>0</v>
          </cell>
          <cell r="PN346">
            <v>0</v>
          </cell>
          <cell r="PO346">
            <v>0</v>
          </cell>
          <cell r="PP346">
            <v>0</v>
          </cell>
          <cell r="PQ346">
            <v>0</v>
          </cell>
          <cell r="PR346">
            <v>0</v>
          </cell>
          <cell r="PS346">
            <v>0</v>
          </cell>
          <cell r="PT346">
            <v>0</v>
          </cell>
          <cell r="PU346">
            <v>0</v>
          </cell>
          <cell r="PV346">
            <v>0</v>
          </cell>
          <cell r="PW346">
            <v>0</v>
          </cell>
          <cell r="PX346">
            <v>0</v>
          </cell>
          <cell r="PY346">
            <v>0</v>
          </cell>
          <cell r="PZ346">
            <v>0</v>
          </cell>
        </row>
        <row r="347">
          <cell r="D347" t="str">
            <v>J_Che234</v>
          </cell>
          <cell r="E347">
            <v>0</v>
          </cell>
          <cell r="F347">
            <v>0</v>
          </cell>
          <cell r="G347">
            <v>0</v>
          </cell>
          <cell r="H347">
            <v>0</v>
          </cell>
          <cell r="I347">
            <v>0</v>
          </cell>
          <cell r="J347">
            <v>0</v>
          </cell>
          <cell r="K347" t="str">
            <v>нд</v>
          </cell>
          <cell r="L347" t="str">
            <v>нд</v>
          </cell>
          <cell r="M347" t="str">
            <v>нд</v>
          </cell>
          <cell r="N347" t="str">
            <v>нд</v>
          </cell>
          <cell r="O347" t="str">
            <v>нд</v>
          </cell>
          <cell r="P347" t="str">
            <v>нд</v>
          </cell>
          <cell r="Q347">
            <v>0</v>
          </cell>
          <cell r="R347">
            <v>0</v>
          </cell>
          <cell r="S347">
            <v>0</v>
          </cell>
          <cell r="T347">
            <v>0</v>
          </cell>
          <cell r="U347">
            <v>0</v>
          </cell>
          <cell r="V347">
            <v>0</v>
          </cell>
          <cell r="W347" t="str">
            <v>нд</v>
          </cell>
          <cell r="X347" t="str">
            <v>нд</v>
          </cell>
          <cell r="Y347" t="str">
            <v>нд</v>
          </cell>
          <cell r="Z347" t="str">
            <v>нд</v>
          </cell>
          <cell r="AA347" t="str">
            <v>нд</v>
          </cell>
          <cell r="AB347" t="str">
            <v>нд</v>
          </cell>
          <cell r="AC347">
            <v>0</v>
          </cell>
          <cell r="AD347">
            <v>0</v>
          </cell>
          <cell r="AE347">
            <v>0</v>
          </cell>
          <cell r="AF347">
            <v>0</v>
          </cell>
          <cell r="AG347">
            <v>0</v>
          </cell>
          <cell r="AH347">
            <v>0</v>
          </cell>
          <cell r="AI347" t="str">
            <v>нд</v>
          </cell>
          <cell r="AJ347" t="str">
            <v>нд</v>
          </cell>
          <cell r="AK347" t="str">
            <v>нд</v>
          </cell>
          <cell r="AL347" t="str">
            <v>нд</v>
          </cell>
          <cell r="AM347" t="str">
            <v>нд</v>
          </cell>
          <cell r="AN347" t="str">
            <v>нд</v>
          </cell>
          <cell r="AO347">
            <v>0</v>
          </cell>
          <cell r="AP347">
            <v>0</v>
          </cell>
          <cell r="AQ347">
            <v>0</v>
          </cell>
          <cell r="AR347">
            <v>0</v>
          </cell>
          <cell r="AS347">
            <v>0</v>
          </cell>
          <cell r="AT347">
            <v>0</v>
          </cell>
          <cell r="AU347">
            <v>7.2373900000000004</v>
          </cell>
          <cell r="AV347">
            <v>0</v>
          </cell>
          <cell r="AW347">
            <v>0</v>
          </cell>
          <cell r="AX347">
            <v>0</v>
          </cell>
          <cell r="AY347">
            <v>0</v>
          </cell>
          <cell r="AZ347">
            <v>7.2373900000000004</v>
          </cell>
          <cell r="BA347">
            <v>0</v>
          </cell>
          <cell r="BB347">
            <v>0</v>
          </cell>
          <cell r="BC347">
            <v>0</v>
          </cell>
          <cell r="BD347">
            <v>0</v>
          </cell>
          <cell r="BE347">
            <v>0</v>
          </cell>
          <cell r="BF347">
            <v>0</v>
          </cell>
          <cell r="BG347">
            <v>7.2373900000000004</v>
          </cell>
          <cell r="BH347">
            <v>0</v>
          </cell>
          <cell r="BI347">
            <v>0</v>
          </cell>
          <cell r="BJ347">
            <v>0</v>
          </cell>
          <cell r="BK347">
            <v>0</v>
          </cell>
          <cell r="BL347">
            <v>7.2373900000000004</v>
          </cell>
          <cell r="BM347">
            <v>0</v>
          </cell>
          <cell r="BN347">
            <v>0</v>
          </cell>
          <cell r="BO347">
            <v>0</v>
          </cell>
          <cell r="BP347">
            <v>0</v>
          </cell>
          <cell r="BQ347">
            <v>0</v>
          </cell>
          <cell r="BR347">
            <v>0</v>
          </cell>
          <cell r="BS347">
            <v>0</v>
          </cell>
          <cell r="BT347">
            <v>0</v>
          </cell>
          <cell r="BU347">
            <v>0</v>
          </cell>
          <cell r="BV347">
            <v>0</v>
          </cell>
          <cell r="BW347">
            <v>0</v>
          </cell>
          <cell r="BX347">
            <v>0</v>
          </cell>
          <cell r="BY347">
            <v>7.1099999999999994</v>
          </cell>
          <cell r="BZ347">
            <v>0</v>
          </cell>
          <cell r="CA347">
            <v>0</v>
          </cell>
          <cell r="CB347">
            <v>0</v>
          </cell>
          <cell r="CC347">
            <v>0</v>
          </cell>
          <cell r="CD347">
            <v>7.1099999999999994</v>
          </cell>
          <cell r="CE347">
            <v>0</v>
          </cell>
          <cell r="CF347">
            <v>0</v>
          </cell>
          <cell r="CG347">
            <v>0</v>
          </cell>
          <cell r="CH347">
            <v>0</v>
          </cell>
          <cell r="CI347">
            <v>0</v>
          </cell>
          <cell r="CJ347">
            <v>0</v>
          </cell>
          <cell r="CK347">
            <v>0</v>
          </cell>
          <cell r="CL347">
            <v>0</v>
          </cell>
          <cell r="CM347">
            <v>0</v>
          </cell>
          <cell r="CN347">
            <v>0</v>
          </cell>
          <cell r="CO347">
            <v>0</v>
          </cell>
          <cell r="CP347">
            <v>0</v>
          </cell>
          <cell r="CQ347">
            <v>7.2373900000000004</v>
          </cell>
          <cell r="CR347">
            <v>0</v>
          </cell>
          <cell r="CS347">
            <v>0</v>
          </cell>
          <cell r="CT347">
            <v>0</v>
          </cell>
          <cell r="CU347">
            <v>0</v>
          </cell>
          <cell r="CV347">
            <v>7.2373900000000004</v>
          </cell>
          <cell r="CW347">
            <v>7.1099999999999994</v>
          </cell>
          <cell r="CX347">
            <v>0</v>
          </cell>
          <cell r="CY347">
            <v>0</v>
          </cell>
          <cell r="CZ347">
            <v>0</v>
          </cell>
          <cell r="DA347">
            <v>0</v>
          </cell>
          <cell r="DB347">
            <v>7.1099999999999994</v>
          </cell>
          <cell r="DD347">
            <v>7.237389999999996</v>
          </cell>
          <cell r="DE347">
            <v>7.1099999999999994</v>
          </cell>
          <cell r="DF347">
            <v>6.0311583333333303</v>
          </cell>
          <cell r="DG347">
            <v>0</v>
          </cell>
          <cell r="DI347">
            <v>6.0311583333333303</v>
          </cell>
          <cell r="DJ347">
            <v>0</v>
          </cell>
          <cell r="DK347">
            <v>0</v>
          </cell>
          <cell r="DL347">
            <v>6.0311583333333303</v>
          </cell>
          <cell r="DM347">
            <v>0</v>
          </cell>
          <cell r="DN347">
            <v>5.9249999999999998</v>
          </cell>
          <cell r="DO347">
            <v>0</v>
          </cell>
          <cell r="DP347">
            <v>0</v>
          </cell>
          <cell r="DQ347">
            <v>5.9249999999999998</v>
          </cell>
          <cell r="DR347">
            <v>0</v>
          </cell>
          <cell r="DS347">
            <v>0</v>
          </cell>
          <cell r="DT347" t="str">
            <v>нд</v>
          </cell>
          <cell r="DU347">
            <v>0</v>
          </cell>
          <cell r="DV347" t="str">
            <v>нд</v>
          </cell>
          <cell r="DW347">
            <v>0</v>
          </cell>
          <cell r="DX347" t="str">
            <v>нд</v>
          </cell>
          <cell r="DY347">
            <v>0</v>
          </cell>
          <cell r="DZ347">
            <v>6.0311583333333303</v>
          </cell>
          <cell r="EA347">
            <v>0</v>
          </cell>
          <cell r="EB347">
            <v>6.0311583333333303</v>
          </cell>
          <cell r="EC347">
            <v>5.9249999999999998</v>
          </cell>
          <cell r="ED347">
            <v>0</v>
          </cell>
          <cell r="EE347">
            <v>0</v>
          </cell>
          <cell r="EF347">
            <v>0</v>
          </cell>
          <cell r="EG347">
            <v>0</v>
          </cell>
          <cell r="EH347">
            <v>6.0311583333333303</v>
          </cell>
          <cell r="EI347">
            <v>5.9249999999999998</v>
          </cell>
          <cell r="EK347">
            <v>6.0311583333333303</v>
          </cell>
          <cell r="EL347">
            <v>0</v>
          </cell>
          <cell r="EM347">
            <v>0</v>
          </cell>
          <cell r="EN347">
            <v>0</v>
          </cell>
          <cell r="EO347">
            <v>0</v>
          </cell>
          <cell r="EP347">
            <v>0</v>
          </cell>
          <cell r="EQ347">
            <v>0</v>
          </cell>
          <cell r="ER347">
            <v>0</v>
          </cell>
          <cell r="ES347">
            <v>1</v>
          </cell>
          <cell r="ET347">
            <v>0</v>
          </cell>
          <cell r="EU347">
            <v>5.9249999999999998</v>
          </cell>
          <cell r="EV347">
            <v>0</v>
          </cell>
          <cell r="EW347">
            <v>0</v>
          </cell>
          <cell r="EX347">
            <v>0</v>
          </cell>
          <cell r="EY347">
            <v>0</v>
          </cell>
          <cell r="EZ347">
            <v>0</v>
          </cell>
          <cell r="FA347">
            <v>0</v>
          </cell>
          <cell r="FB347">
            <v>0</v>
          </cell>
          <cell r="FC347">
            <v>1</v>
          </cell>
          <cell r="FD347">
            <v>0</v>
          </cell>
          <cell r="FE347" t="str">
            <v>нд</v>
          </cell>
          <cell r="FF347">
            <v>0</v>
          </cell>
          <cell r="FG347">
            <v>0</v>
          </cell>
          <cell r="FH347">
            <v>0</v>
          </cell>
          <cell r="FI347">
            <v>0</v>
          </cell>
          <cell r="FJ347">
            <v>0</v>
          </cell>
          <cell r="FK347">
            <v>0</v>
          </cell>
          <cell r="FL347">
            <v>0</v>
          </cell>
          <cell r="FM347">
            <v>0</v>
          </cell>
          <cell r="FN347">
            <v>0</v>
          </cell>
          <cell r="FO347">
            <v>0</v>
          </cell>
          <cell r="FP347" t="str">
            <v>нд</v>
          </cell>
          <cell r="FQ347" t="str">
            <v>нд</v>
          </cell>
          <cell r="FR347" t="str">
            <v>нд</v>
          </cell>
          <cell r="FS347" t="str">
            <v>нд</v>
          </cell>
          <cell r="FT347" t="str">
            <v>нд</v>
          </cell>
          <cell r="FU347" t="str">
            <v>нд</v>
          </cell>
          <cell r="FV347" t="str">
            <v>нд</v>
          </cell>
          <cell r="FW347" t="str">
            <v>нд</v>
          </cell>
          <cell r="FX347" t="str">
            <v>нд</v>
          </cell>
          <cell r="FY347" t="str">
            <v>нд</v>
          </cell>
          <cell r="FZ347" t="str">
            <v>нд</v>
          </cell>
          <cell r="GA347" t="str">
            <v>нд</v>
          </cell>
          <cell r="GB347">
            <v>0</v>
          </cell>
          <cell r="GC347">
            <v>0</v>
          </cell>
          <cell r="GD347">
            <v>0</v>
          </cell>
          <cell r="GE347">
            <v>0</v>
          </cell>
          <cell r="GF347">
            <v>0</v>
          </cell>
          <cell r="GG347">
            <v>0</v>
          </cell>
          <cell r="GH347">
            <v>0</v>
          </cell>
          <cell r="GI347">
            <v>0</v>
          </cell>
          <cell r="GJ347">
            <v>0</v>
          </cell>
          <cell r="GK347">
            <v>0</v>
          </cell>
          <cell r="GL347" t="str">
            <v>нд</v>
          </cell>
          <cell r="GM347" t="str">
            <v>нд</v>
          </cell>
          <cell r="GN347" t="str">
            <v>нд</v>
          </cell>
          <cell r="GO347" t="str">
            <v>нд</v>
          </cell>
          <cell r="GP347" t="str">
            <v>нд</v>
          </cell>
          <cell r="GQ347" t="str">
            <v>нд</v>
          </cell>
          <cell r="GR347" t="str">
            <v>нд</v>
          </cell>
          <cell r="GS347" t="str">
            <v>нд</v>
          </cell>
          <cell r="GT347" t="str">
            <v>нд</v>
          </cell>
          <cell r="GU347" t="str">
            <v>нд</v>
          </cell>
          <cell r="GV347" t="str">
            <v>нд</v>
          </cell>
          <cell r="GW347" t="str">
            <v>нд</v>
          </cell>
          <cell r="GX347">
            <v>0</v>
          </cell>
          <cell r="GY347">
            <v>0</v>
          </cell>
          <cell r="GZ347">
            <v>0</v>
          </cell>
          <cell r="HA347">
            <v>0</v>
          </cell>
          <cell r="HB347">
            <v>0</v>
          </cell>
          <cell r="HC347">
            <v>0</v>
          </cell>
          <cell r="HD347">
            <v>0</v>
          </cell>
          <cell r="HE347">
            <v>0</v>
          </cell>
          <cell r="HF347">
            <v>0</v>
          </cell>
          <cell r="HG347">
            <v>0</v>
          </cell>
          <cell r="HH347" t="str">
            <v>нд</v>
          </cell>
          <cell r="HI347" t="str">
            <v>нд</v>
          </cell>
          <cell r="HJ347" t="str">
            <v>нд</v>
          </cell>
          <cell r="HK347" t="str">
            <v>нд</v>
          </cell>
          <cell r="HL347" t="str">
            <v>нд</v>
          </cell>
          <cell r="HM347" t="str">
            <v>нд</v>
          </cell>
          <cell r="HN347" t="str">
            <v>нд</v>
          </cell>
          <cell r="HO347" t="str">
            <v>нд</v>
          </cell>
          <cell r="HP347" t="str">
            <v>нд</v>
          </cell>
          <cell r="HQ347" t="str">
            <v>нд</v>
          </cell>
          <cell r="HR347" t="str">
            <v>нд</v>
          </cell>
          <cell r="HS347" t="str">
            <v>нд</v>
          </cell>
          <cell r="HT347">
            <v>0</v>
          </cell>
          <cell r="HU347">
            <v>0</v>
          </cell>
          <cell r="HV347">
            <v>0</v>
          </cell>
          <cell r="HW347">
            <v>0</v>
          </cell>
          <cell r="HX347">
            <v>0</v>
          </cell>
          <cell r="HY347">
            <v>0</v>
          </cell>
          <cell r="HZ347">
            <v>0</v>
          </cell>
          <cell r="IA347">
            <v>0</v>
          </cell>
          <cell r="IB347">
            <v>0</v>
          </cell>
          <cell r="IC347">
            <v>0</v>
          </cell>
          <cell r="ID347" t="str">
            <v>нд</v>
          </cell>
          <cell r="IE347">
            <v>6.0311583333333303</v>
          </cell>
          <cell r="IF347">
            <v>0</v>
          </cell>
          <cell r="IG347">
            <v>0</v>
          </cell>
          <cell r="IH347">
            <v>0</v>
          </cell>
          <cell r="II347">
            <v>0</v>
          </cell>
          <cell r="IJ347">
            <v>0</v>
          </cell>
          <cell r="IK347">
            <v>0</v>
          </cell>
          <cell r="IL347">
            <v>0</v>
          </cell>
          <cell r="IM347">
            <v>1</v>
          </cell>
          <cell r="IN347">
            <v>0</v>
          </cell>
          <cell r="IO347" t="str">
            <v>нд</v>
          </cell>
          <cell r="IP347">
            <v>0</v>
          </cell>
          <cell r="IQ347">
            <v>0</v>
          </cell>
          <cell r="IR347">
            <v>0</v>
          </cell>
          <cell r="IS347">
            <v>0</v>
          </cell>
          <cell r="IT347">
            <v>0</v>
          </cell>
          <cell r="IU347">
            <v>0</v>
          </cell>
          <cell r="IV347">
            <v>0</v>
          </cell>
          <cell r="IW347">
            <v>0</v>
          </cell>
          <cell r="IX347">
            <v>0</v>
          </cell>
          <cell r="IY347">
            <v>0</v>
          </cell>
          <cell r="IZ347" t="str">
            <v>нд</v>
          </cell>
          <cell r="JA347">
            <v>6.0311583333333303</v>
          </cell>
          <cell r="JB347">
            <v>0</v>
          </cell>
          <cell r="JC347">
            <v>0</v>
          </cell>
          <cell r="JD347">
            <v>0</v>
          </cell>
          <cell r="JE347">
            <v>0</v>
          </cell>
          <cell r="JF347">
            <v>0</v>
          </cell>
          <cell r="JG347">
            <v>0</v>
          </cell>
          <cell r="JH347">
            <v>0</v>
          </cell>
          <cell r="JI347">
            <v>1</v>
          </cell>
          <cell r="JJ347">
            <v>0</v>
          </cell>
          <cell r="JK347" t="str">
            <v>нд</v>
          </cell>
          <cell r="JL347">
            <v>5.9249999999999998</v>
          </cell>
          <cell r="JM347">
            <v>0</v>
          </cell>
          <cell r="JN347">
            <v>0</v>
          </cell>
          <cell r="JO347">
            <v>0</v>
          </cell>
          <cell r="JP347">
            <v>0</v>
          </cell>
          <cell r="JQ347">
            <v>0</v>
          </cell>
          <cell r="JR347">
            <v>0</v>
          </cell>
          <cell r="JS347">
            <v>0</v>
          </cell>
          <cell r="JT347">
            <v>1</v>
          </cell>
          <cell r="JU347">
            <v>0</v>
          </cell>
          <cell r="JV347" t="str">
            <v>нд</v>
          </cell>
          <cell r="JW347">
            <v>0</v>
          </cell>
          <cell r="JX347">
            <v>0</v>
          </cell>
          <cell r="JY347">
            <v>0</v>
          </cell>
          <cell r="JZ347">
            <v>0</v>
          </cell>
          <cell r="KA347">
            <v>0</v>
          </cell>
          <cell r="KB347">
            <v>0</v>
          </cell>
          <cell r="KC347">
            <v>0</v>
          </cell>
          <cell r="KD347">
            <v>0</v>
          </cell>
          <cell r="KE347">
            <v>0</v>
          </cell>
          <cell r="KF347">
            <v>0</v>
          </cell>
          <cell r="KG347" t="str">
            <v>нд</v>
          </cell>
          <cell r="KH347">
            <v>0</v>
          </cell>
          <cell r="KI347">
            <v>0</v>
          </cell>
          <cell r="KJ347">
            <v>0</v>
          </cell>
          <cell r="KK347">
            <v>0</v>
          </cell>
          <cell r="KL347">
            <v>0</v>
          </cell>
          <cell r="KM347">
            <v>0</v>
          </cell>
          <cell r="KN347">
            <v>0</v>
          </cell>
          <cell r="KO347">
            <v>0</v>
          </cell>
          <cell r="KP347">
            <v>0</v>
          </cell>
          <cell r="KQ347">
            <v>0</v>
          </cell>
          <cell r="KR347" t="str">
            <v>нд</v>
          </cell>
          <cell r="KS347">
            <v>0</v>
          </cell>
          <cell r="KT347">
            <v>0</v>
          </cell>
          <cell r="KU347">
            <v>0</v>
          </cell>
          <cell r="KV347">
            <v>0</v>
          </cell>
          <cell r="KW347">
            <v>0</v>
          </cell>
          <cell r="KX347">
            <v>0</v>
          </cell>
          <cell r="KY347">
            <v>0</v>
          </cell>
          <cell r="KZ347">
            <v>0</v>
          </cell>
          <cell r="LA347">
            <v>0</v>
          </cell>
          <cell r="LB347">
            <v>0</v>
          </cell>
          <cell r="LC347" t="str">
            <v>нд</v>
          </cell>
          <cell r="LD347">
            <v>0</v>
          </cell>
          <cell r="LE347">
            <v>0</v>
          </cell>
          <cell r="LF347">
            <v>0</v>
          </cell>
          <cell r="LG347">
            <v>0</v>
          </cell>
          <cell r="LH347">
            <v>0</v>
          </cell>
          <cell r="LI347">
            <v>0</v>
          </cell>
          <cell r="LJ347">
            <v>0</v>
          </cell>
          <cell r="LK347">
            <v>0</v>
          </cell>
          <cell r="LL347">
            <v>0</v>
          </cell>
          <cell r="LM347">
            <v>0</v>
          </cell>
          <cell r="LN347" t="str">
            <v>нд</v>
          </cell>
          <cell r="LO347">
            <v>6.0311583333333303</v>
          </cell>
          <cell r="LP347">
            <v>0</v>
          </cell>
          <cell r="LQ347">
            <v>0</v>
          </cell>
          <cell r="LR347">
            <v>0</v>
          </cell>
          <cell r="LS347">
            <v>0</v>
          </cell>
          <cell r="LT347">
            <v>0</v>
          </cell>
          <cell r="LU347">
            <v>0</v>
          </cell>
          <cell r="LV347">
            <v>0</v>
          </cell>
          <cell r="LW347">
            <v>1</v>
          </cell>
          <cell r="LX347">
            <v>0</v>
          </cell>
          <cell r="LY347" t="str">
            <v>нд</v>
          </cell>
          <cell r="LZ347">
            <v>5.9249999999999998</v>
          </cell>
          <cell r="MA347" t="str">
            <v>1.1.6</v>
          </cell>
          <cell r="MB347" t="str">
            <v>Модернизация системы видео-конференц связи АО "Чеченэнерго" (приобретение системы ВКС- 1 ед.)</v>
          </cell>
          <cell r="MC347" t="str">
            <v>J_Che234</v>
          </cell>
          <cell r="MD347" t="str">
            <v>J_Che234</v>
          </cell>
          <cell r="ME347" t="b">
            <v>1</v>
          </cell>
          <cell r="MF347">
            <v>0</v>
          </cell>
          <cell r="MG347">
            <v>0</v>
          </cell>
          <cell r="MH347">
            <v>0</v>
          </cell>
          <cell r="MI347">
            <v>0</v>
          </cell>
          <cell r="MK347">
            <v>0</v>
          </cell>
          <cell r="ML347">
            <v>0</v>
          </cell>
          <cell r="MM347">
            <v>0</v>
          </cell>
          <cell r="MN347">
            <v>0</v>
          </cell>
          <cell r="MO347">
            <v>0</v>
          </cell>
          <cell r="MP347">
            <v>0</v>
          </cell>
          <cell r="MQ347">
            <v>0</v>
          </cell>
          <cell r="MR347">
            <v>0</v>
          </cell>
          <cell r="MS347">
            <v>0</v>
          </cell>
          <cell r="MT347">
            <v>0</v>
          </cell>
          <cell r="MU347">
            <v>0</v>
          </cell>
          <cell r="MV347">
            <v>0</v>
          </cell>
          <cell r="MW347">
            <v>0</v>
          </cell>
          <cell r="MX347">
            <v>0</v>
          </cell>
          <cell r="MY347">
            <v>0</v>
          </cell>
          <cell r="MZ347">
            <v>0</v>
          </cell>
          <cell r="NA347">
            <v>0</v>
          </cell>
          <cell r="NB347">
            <v>0</v>
          </cell>
          <cell r="NC347">
            <v>0</v>
          </cell>
          <cell r="ND347">
            <v>0</v>
          </cell>
          <cell r="NE347">
            <v>0</v>
          </cell>
          <cell r="NF347">
            <v>0</v>
          </cell>
          <cell r="NG347">
            <v>0</v>
          </cell>
          <cell r="NH347">
            <v>0</v>
          </cell>
          <cell r="NI347">
            <v>0</v>
          </cell>
          <cell r="NJ347">
            <v>0</v>
          </cell>
          <cell r="NK347">
            <v>0</v>
          </cell>
          <cell r="NL347">
            <v>0</v>
          </cell>
          <cell r="NM347">
            <v>0</v>
          </cell>
          <cell r="NN347">
            <v>0</v>
          </cell>
          <cell r="NO347">
            <v>0</v>
          </cell>
          <cell r="NP347">
            <v>0</v>
          </cell>
          <cell r="NQ347">
            <v>0</v>
          </cell>
          <cell r="NR347">
            <v>0</v>
          </cell>
          <cell r="NS347">
            <v>0</v>
          </cell>
          <cell r="NT347">
            <v>0</v>
          </cell>
          <cell r="NU347">
            <v>0</v>
          </cell>
          <cell r="NV347">
            <v>0</v>
          </cell>
          <cell r="NW347">
            <v>0</v>
          </cell>
          <cell r="NX347">
            <v>0</v>
          </cell>
          <cell r="NY347">
            <v>0</v>
          </cell>
          <cell r="NZ347">
            <v>0</v>
          </cell>
          <cell r="OA347">
            <v>0</v>
          </cell>
          <cell r="OB347">
            <v>0</v>
          </cell>
          <cell r="OC347">
            <v>0</v>
          </cell>
          <cell r="OD347">
            <v>0</v>
          </cell>
          <cell r="OE347">
            <v>0</v>
          </cell>
          <cell r="OF347">
            <v>0</v>
          </cell>
          <cell r="OG347">
            <v>0</v>
          </cell>
          <cell r="OH347">
            <v>0</v>
          </cell>
          <cell r="OI347">
            <v>0</v>
          </cell>
          <cell r="OJ347">
            <v>0</v>
          </cell>
          <cell r="OK347">
            <v>0</v>
          </cell>
          <cell r="OL347">
            <v>0</v>
          </cell>
          <cell r="ON347">
            <v>7.237389999999996</v>
          </cell>
          <cell r="OO347">
            <v>7.1099999999999994</v>
          </cell>
          <cell r="OR347" t="str">
            <v>нд</v>
          </cell>
          <cell r="OS347" t="str">
            <v>нд</v>
          </cell>
          <cell r="OT347" t="str">
            <v>нд</v>
          </cell>
          <cell r="OU347" t="str">
            <v>нд</v>
          </cell>
          <cell r="OV347" t="str">
            <v>нд</v>
          </cell>
          <cell r="OW347" t="str">
            <v>нд</v>
          </cell>
          <cell r="OX347" t="str">
            <v>нд</v>
          </cell>
          <cell r="OY347" t="str">
            <v>нд</v>
          </cell>
          <cell r="OZ347" t="str">
            <v>нд</v>
          </cell>
          <cell r="PA347" t="str">
            <v>нд</v>
          </cell>
          <cell r="PB347" t="str">
            <v>нд</v>
          </cell>
          <cell r="PC347" t="str">
            <v>нд</v>
          </cell>
          <cell r="PD347" t="str">
            <v>нд</v>
          </cell>
          <cell r="PE347" t="str">
            <v>нд</v>
          </cell>
          <cell r="PF347" t="str">
            <v>нд</v>
          </cell>
          <cell r="PG347">
            <v>0</v>
          </cell>
          <cell r="PH347">
            <v>0</v>
          </cell>
          <cell r="PI347">
            <v>0</v>
          </cell>
          <cell r="PJ347">
            <v>0</v>
          </cell>
          <cell r="PK347">
            <v>0</v>
          </cell>
          <cell r="PL347">
            <v>0</v>
          </cell>
          <cell r="PM347">
            <v>0</v>
          </cell>
          <cell r="PN347">
            <v>0</v>
          </cell>
          <cell r="PO347">
            <v>0</v>
          </cell>
          <cell r="PP347">
            <v>0</v>
          </cell>
          <cell r="PQ347">
            <v>0</v>
          </cell>
          <cell r="PR347">
            <v>0</v>
          </cell>
          <cell r="PS347">
            <v>0</v>
          </cell>
          <cell r="PT347">
            <v>0</v>
          </cell>
          <cell r="PU347">
            <v>0</v>
          </cell>
          <cell r="PV347">
            <v>0</v>
          </cell>
          <cell r="PW347">
            <v>0</v>
          </cell>
          <cell r="PX347">
            <v>0</v>
          </cell>
          <cell r="PY347">
            <v>0</v>
          </cell>
          <cell r="PZ347">
            <v>0</v>
          </cell>
        </row>
        <row r="348">
          <cell r="D348" t="str">
            <v>J_Che255</v>
          </cell>
          <cell r="E348">
            <v>0</v>
          </cell>
          <cell r="F348">
            <v>0</v>
          </cell>
          <cell r="G348">
            <v>0</v>
          </cell>
          <cell r="H348">
            <v>0</v>
          </cell>
          <cell r="I348">
            <v>0</v>
          </cell>
          <cell r="J348">
            <v>0</v>
          </cell>
          <cell r="K348" t="str">
            <v>нд</v>
          </cell>
          <cell r="L348" t="str">
            <v>нд</v>
          </cell>
          <cell r="M348" t="str">
            <v>нд</v>
          </cell>
          <cell r="N348" t="str">
            <v>нд</v>
          </cell>
          <cell r="O348" t="str">
            <v>нд</v>
          </cell>
          <cell r="P348" t="str">
            <v>нд</v>
          </cell>
          <cell r="Q348">
            <v>0</v>
          </cell>
          <cell r="R348">
            <v>0</v>
          </cell>
          <cell r="S348">
            <v>0</v>
          </cell>
          <cell r="T348">
            <v>0</v>
          </cell>
          <cell r="U348">
            <v>0</v>
          </cell>
          <cell r="V348">
            <v>0</v>
          </cell>
          <cell r="W348" t="str">
            <v>нд</v>
          </cell>
          <cell r="X348" t="str">
            <v>нд</v>
          </cell>
          <cell r="Y348" t="str">
            <v>нд</v>
          </cell>
          <cell r="Z348" t="str">
            <v>нд</v>
          </cell>
          <cell r="AA348" t="str">
            <v>нд</v>
          </cell>
          <cell r="AB348" t="str">
            <v>нд</v>
          </cell>
          <cell r="AC348">
            <v>0</v>
          </cell>
          <cell r="AD348">
            <v>0</v>
          </cell>
          <cell r="AE348">
            <v>0</v>
          </cell>
          <cell r="AF348">
            <v>0</v>
          </cell>
          <cell r="AG348">
            <v>0</v>
          </cell>
          <cell r="AH348">
            <v>0</v>
          </cell>
          <cell r="AI348" t="str">
            <v>нд</v>
          </cell>
          <cell r="AJ348" t="str">
            <v>нд</v>
          </cell>
          <cell r="AK348" t="str">
            <v>нд</v>
          </cell>
          <cell r="AL348" t="str">
            <v>нд</v>
          </cell>
          <cell r="AM348" t="str">
            <v>нд</v>
          </cell>
          <cell r="AN348" t="str">
            <v>нд</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cell r="BS348">
            <v>5.3366905894637897</v>
          </cell>
          <cell r="BT348">
            <v>0</v>
          </cell>
          <cell r="BU348">
            <v>0</v>
          </cell>
          <cell r="BV348">
            <v>4.4472421578864898</v>
          </cell>
          <cell r="BW348">
            <v>0</v>
          </cell>
          <cell r="BX348">
            <v>0.88944843157729991</v>
          </cell>
          <cell r="BY348">
            <v>4.9492839999999996</v>
          </cell>
          <cell r="BZ348">
            <v>0</v>
          </cell>
          <cell r="CA348">
            <v>0</v>
          </cell>
          <cell r="CB348">
            <v>4.1244033333333299</v>
          </cell>
          <cell r="CC348">
            <v>0</v>
          </cell>
          <cell r="CD348">
            <v>0.8248806666666697</v>
          </cell>
          <cell r="CE348">
            <v>0</v>
          </cell>
          <cell r="CF348">
            <v>0</v>
          </cell>
          <cell r="CG348">
            <v>0</v>
          </cell>
          <cell r="CH348">
            <v>0</v>
          </cell>
          <cell r="CI348">
            <v>0</v>
          </cell>
          <cell r="CJ348">
            <v>0</v>
          </cell>
          <cell r="CK348">
            <v>0</v>
          </cell>
          <cell r="CL348">
            <v>0</v>
          </cell>
          <cell r="CM348">
            <v>0</v>
          </cell>
          <cell r="CN348">
            <v>0</v>
          </cell>
          <cell r="CO348">
            <v>0</v>
          </cell>
          <cell r="CP348">
            <v>0</v>
          </cell>
          <cell r="CQ348">
            <v>5.3366905894637897</v>
          </cell>
          <cell r="CR348">
            <v>0</v>
          </cell>
          <cell r="CS348">
            <v>0</v>
          </cell>
          <cell r="CT348">
            <v>4.4472421578864898</v>
          </cell>
          <cell r="CU348">
            <v>0</v>
          </cell>
          <cell r="CV348">
            <v>0.88944843157729991</v>
          </cell>
          <cell r="CW348">
            <v>4.9492839999999996</v>
          </cell>
          <cell r="CX348">
            <v>0</v>
          </cell>
          <cell r="CY348">
            <v>0</v>
          </cell>
          <cell r="CZ348">
            <v>4.1244033333333299</v>
          </cell>
          <cell r="DA348">
            <v>0</v>
          </cell>
          <cell r="DB348">
            <v>0.8248806666666697</v>
          </cell>
          <cell r="DD348">
            <v>5.3366905894637897</v>
          </cell>
          <cell r="DE348">
            <v>4.9492839999999996</v>
          </cell>
          <cell r="DF348">
            <v>4.4472421578864916</v>
          </cell>
          <cell r="DG348">
            <v>4.1244033333333334</v>
          </cell>
          <cell r="DI348">
            <v>4.4472421578864916</v>
          </cell>
          <cell r="DJ348">
            <v>4.4472421578864916</v>
          </cell>
          <cell r="DK348">
            <v>0</v>
          </cell>
          <cell r="DL348">
            <v>0</v>
          </cell>
          <cell r="DM348">
            <v>0</v>
          </cell>
          <cell r="DN348">
            <v>4.1244033333333334</v>
          </cell>
          <cell r="DO348">
            <v>4.1244033333333334</v>
          </cell>
          <cell r="DP348">
            <v>0</v>
          </cell>
          <cell r="DQ348">
            <v>0</v>
          </cell>
          <cell r="DR348">
            <v>0</v>
          </cell>
          <cell r="DS348">
            <v>0</v>
          </cell>
          <cell r="DT348" t="str">
            <v>нд</v>
          </cell>
          <cell r="DU348">
            <v>0</v>
          </cell>
          <cell r="DV348" t="str">
            <v>нд</v>
          </cell>
          <cell r="DW348">
            <v>0</v>
          </cell>
          <cell r="DX348" t="str">
            <v>нд</v>
          </cell>
          <cell r="DY348">
            <v>0</v>
          </cell>
          <cell r="DZ348">
            <v>0</v>
          </cell>
          <cell r="EA348">
            <v>0</v>
          </cell>
          <cell r="EB348">
            <v>0</v>
          </cell>
          <cell r="EC348">
            <v>0</v>
          </cell>
          <cell r="ED348">
            <v>4.4472421578864916</v>
          </cell>
          <cell r="EE348">
            <v>4.1244033333333334</v>
          </cell>
          <cell r="EF348">
            <v>0</v>
          </cell>
          <cell r="EG348">
            <v>0</v>
          </cell>
          <cell r="EH348">
            <v>4.4472421578864916</v>
          </cell>
          <cell r="EI348">
            <v>4.1244033333333334</v>
          </cell>
          <cell r="EK348">
            <v>4.4472421578864916</v>
          </cell>
          <cell r="EL348">
            <v>0</v>
          </cell>
          <cell r="EM348">
            <v>0</v>
          </cell>
          <cell r="EN348">
            <v>0</v>
          </cell>
          <cell r="EO348">
            <v>0</v>
          </cell>
          <cell r="EP348">
            <v>0</v>
          </cell>
          <cell r="EQ348">
            <v>0</v>
          </cell>
          <cell r="ER348">
            <v>0</v>
          </cell>
          <cell r="ES348">
            <v>1</v>
          </cell>
          <cell r="ET348">
            <v>0</v>
          </cell>
          <cell r="EU348">
            <v>4.1244033333333334</v>
          </cell>
          <cell r="EV348">
            <v>0</v>
          </cell>
          <cell r="EW348">
            <v>0</v>
          </cell>
          <cell r="EX348">
            <v>0</v>
          </cell>
          <cell r="EY348">
            <v>0</v>
          </cell>
          <cell r="EZ348">
            <v>0</v>
          </cell>
          <cell r="FA348">
            <v>0</v>
          </cell>
          <cell r="FB348">
            <v>0</v>
          </cell>
          <cell r="FC348">
            <v>1</v>
          </cell>
          <cell r="FD348">
            <v>0</v>
          </cell>
          <cell r="FE348" t="str">
            <v>нд</v>
          </cell>
          <cell r="FF348">
            <v>0</v>
          </cell>
          <cell r="FG348">
            <v>0</v>
          </cell>
          <cell r="FH348">
            <v>0</v>
          </cell>
          <cell r="FI348">
            <v>0</v>
          </cell>
          <cell r="FJ348">
            <v>0</v>
          </cell>
          <cell r="FK348">
            <v>0</v>
          </cell>
          <cell r="FL348">
            <v>0</v>
          </cell>
          <cell r="FM348">
            <v>0</v>
          </cell>
          <cell r="FN348">
            <v>0</v>
          </cell>
          <cell r="FO348">
            <v>0</v>
          </cell>
          <cell r="FP348" t="str">
            <v>нд</v>
          </cell>
          <cell r="FQ348" t="str">
            <v>нд</v>
          </cell>
          <cell r="FR348" t="str">
            <v>нд</v>
          </cell>
          <cell r="FS348" t="str">
            <v>нд</v>
          </cell>
          <cell r="FT348" t="str">
            <v>нд</v>
          </cell>
          <cell r="FU348" t="str">
            <v>нд</v>
          </cell>
          <cell r="FV348" t="str">
            <v>нд</v>
          </cell>
          <cell r="FW348" t="str">
            <v>нд</v>
          </cell>
          <cell r="FX348" t="str">
            <v>нд</v>
          </cell>
          <cell r="FY348" t="str">
            <v>нд</v>
          </cell>
          <cell r="FZ348" t="str">
            <v>нд</v>
          </cell>
          <cell r="GA348" t="str">
            <v>нд</v>
          </cell>
          <cell r="GB348">
            <v>0</v>
          </cell>
          <cell r="GC348">
            <v>0</v>
          </cell>
          <cell r="GD348">
            <v>0</v>
          </cell>
          <cell r="GE348">
            <v>0</v>
          </cell>
          <cell r="GF348">
            <v>0</v>
          </cell>
          <cell r="GG348">
            <v>0</v>
          </cell>
          <cell r="GH348">
            <v>0</v>
          </cell>
          <cell r="GI348">
            <v>0</v>
          </cell>
          <cell r="GJ348">
            <v>0</v>
          </cell>
          <cell r="GK348">
            <v>0</v>
          </cell>
          <cell r="GL348" t="str">
            <v>нд</v>
          </cell>
          <cell r="GM348" t="str">
            <v>нд</v>
          </cell>
          <cell r="GN348" t="str">
            <v>нд</v>
          </cell>
          <cell r="GO348" t="str">
            <v>нд</v>
          </cell>
          <cell r="GP348" t="str">
            <v>нд</v>
          </cell>
          <cell r="GQ348" t="str">
            <v>нд</v>
          </cell>
          <cell r="GR348" t="str">
            <v>нд</v>
          </cell>
          <cell r="GS348" t="str">
            <v>нд</v>
          </cell>
          <cell r="GT348" t="str">
            <v>нд</v>
          </cell>
          <cell r="GU348" t="str">
            <v>нд</v>
          </cell>
          <cell r="GV348" t="str">
            <v>нд</v>
          </cell>
          <cell r="GW348" t="str">
            <v>нд</v>
          </cell>
          <cell r="GX348">
            <v>0</v>
          </cell>
          <cell r="GY348">
            <v>0</v>
          </cell>
          <cell r="GZ348">
            <v>0</v>
          </cell>
          <cell r="HA348">
            <v>0</v>
          </cell>
          <cell r="HB348">
            <v>0</v>
          </cell>
          <cell r="HC348">
            <v>0</v>
          </cell>
          <cell r="HD348">
            <v>0</v>
          </cell>
          <cell r="HE348">
            <v>0</v>
          </cell>
          <cell r="HF348">
            <v>0</v>
          </cell>
          <cell r="HG348">
            <v>0</v>
          </cell>
          <cell r="HH348" t="str">
            <v>нд</v>
          </cell>
          <cell r="HI348" t="str">
            <v>нд</v>
          </cell>
          <cell r="HJ348" t="str">
            <v>нд</v>
          </cell>
          <cell r="HK348" t="str">
            <v>нд</v>
          </cell>
          <cell r="HL348" t="str">
            <v>нд</v>
          </cell>
          <cell r="HM348" t="str">
            <v>нд</v>
          </cell>
          <cell r="HN348" t="str">
            <v>нд</v>
          </cell>
          <cell r="HO348" t="str">
            <v>нд</v>
          </cell>
          <cell r="HP348" t="str">
            <v>нд</v>
          </cell>
          <cell r="HQ348" t="str">
            <v>нд</v>
          </cell>
          <cell r="HR348" t="str">
            <v>нд</v>
          </cell>
          <cell r="HS348" t="str">
            <v>нд</v>
          </cell>
          <cell r="HT348">
            <v>0</v>
          </cell>
          <cell r="HU348">
            <v>0</v>
          </cell>
          <cell r="HV348">
            <v>0</v>
          </cell>
          <cell r="HW348">
            <v>0</v>
          </cell>
          <cell r="HX348">
            <v>0</v>
          </cell>
          <cell r="HY348">
            <v>0</v>
          </cell>
          <cell r="HZ348">
            <v>0</v>
          </cell>
          <cell r="IA348">
            <v>0</v>
          </cell>
          <cell r="IB348">
            <v>0</v>
          </cell>
          <cell r="IC348">
            <v>0</v>
          </cell>
          <cell r="ID348" t="str">
            <v>нд</v>
          </cell>
          <cell r="IE348">
            <v>0</v>
          </cell>
          <cell r="IF348">
            <v>0</v>
          </cell>
          <cell r="IG348">
            <v>0</v>
          </cell>
          <cell r="IH348">
            <v>0</v>
          </cell>
          <cell r="II348">
            <v>0</v>
          </cell>
          <cell r="IJ348">
            <v>0</v>
          </cell>
          <cell r="IK348">
            <v>0</v>
          </cell>
          <cell r="IL348">
            <v>0</v>
          </cell>
          <cell r="IM348">
            <v>0</v>
          </cell>
          <cell r="IN348">
            <v>0</v>
          </cell>
          <cell r="IO348" t="str">
            <v>нд</v>
          </cell>
          <cell r="IP348">
            <v>0</v>
          </cell>
          <cell r="IQ348">
            <v>0</v>
          </cell>
          <cell r="IR348">
            <v>0</v>
          </cell>
          <cell r="IS348">
            <v>0</v>
          </cell>
          <cell r="IT348">
            <v>0</v>
          </cell>
          <cell r="IU348">
            <v>0</v>
          </cell>
          <cell r="IV348">
            <v>0</v>
          </cell>
          <cell r="IW348">
            <v>0</v>
          </cell>
          <cell r="IX348">
            <v>0</v>
          </cell>
          <cell r="IY348">
            <v>0</v>
          </cell>
          <cell r="IZ348" t="str">
            <v>нд</v>
          </cell>
          <cell r="JA348">
            <v>0</v>
          </cell>
          <cell r="JB348">
            <v>0</v>
          </cell>
          <cell r="JC348">
            <v>0</v>
          </cell>
          <cell r="JD348">
            <v>0</v>
          </cell>
          <cell r="JE348">
            <v>0</v>
          </cell>
          <cell r="JF348">
            <v>0</v>
          </cell>
          <cell r="JG348">
            <v>0</v>
          </cell>
          <cell r="JH348">
            <v>0</v>
          </cell>
          <cell r="JI348">
            <v>0</v>
          </cell>
          <cell r="JJ348">
            <v>0</v>
          </cell>
          <cell r="JK348" t="str">
            <v>нд</v>
          </cell>
          <cell r="JL348">
            <v>0</v>
          </cell>
          <cell r="JM348">
            <v>0</v>
          </cell>
          <cell r="JN348">
            <v>0</v>
          </cell>
          <cell r="JO348">
            <v>0</v>
          </cell>
          <cell r="JP348">
            <v>0</v>
          </cell>
          <cell r="JQ348">
            <v>0</v>
          </cell>
          <cell r="JR348">
            <v>0</v>
          </cell>
          <cell r="JS348">
            <v>0</v>
          </cell>
          <cell r="JT348">
            <v>0</v>
          </cell>
          <cell r="JU348">
            <v>0</v>
          </cell>
          <cell r="JV348" t="str">
            <v>нд</v>
          </cell>
          <cell r="JW348">
            <v>0</v>
          </cell>
          <cell r="JX348">
            <v>0</v>
          </cell>
          <cell r="JY348">
            <v>0</v>
          </cell>
          <cell r="JZ348">
            <v>0</v>
          </cell>
          <cell r="KA348">
            <v>0</v>
          </cell>
          <cell r="KB348">
            <v>0</v>
          </cell>
          <cell r="KC348">
            <v>0</v>
          </cell>
          <cell r="KD348">
            <v>0</v>
          </cell>
          <cell r="KE348">
            <v>0</v>
          </cell>
          <cell r="KF348">
            <v>0</v>
          </cell>
          <cell r="KG348" t="str">
            <v>нд</v>
          </cell>
          <cell r="KH348">
            <v>0</v>
          </cell>
          <cell r="KI348">
            <v>0</v>
          </cell>
          <cell r="KJ348">
            <v>0</v>
          </cell>
          <cell r="KK348">
            <v>0</v>
          </cell>
          <cell r="KL348">
            <v>0</v>
          </cell>
          <cell r="KM348">
            <v>0</v>
          </cell>
          <cell r="KN348">
            <v>0</v>
          </cell>
          <cell r="KO348">
            <v>0</v>
          </cell>
          <cell r="KP348">
            <v>0</v>
          </cell>
          <cell r="KQ348">
            <v>0</v>
          </cell>
          <cell r="KR348" t="str">
            <v>нд</v>
          </cell>
          <cell r="KS348">
            <v>0</v>
          </cell>
          <cell r="KT348">
            <v>0</v>
          </cell>
          <cell r="KU348">
            <v>0</v>
          </cell>
          <cell r="KV348">
            <v>0</v>
          </cell>
          <cell r="KW348">
            <v>0</v>
          </cell>
          <cell r="KX348">
            <v>0</v>
          </cell>
          <cell r="KY348">
            <v>0</v>
          </cell>
          <cell r="KZ348">
            <v>0</v>
          </cell>
          <cell r="LA348">
            <v>0</v>
          </cell>
          <cell r="LB348">
            <v>0</v>
          </cell>
          <cell r="LC348" t="str">
            <v>нд</v>
          </cell>
          <cell r="LD348">
            <v>0</v>
          </cell>
          <cell r="LE348">
            <v>0</v>
          </cell>
          <cell r="LF348">
            <v>0</v>
          </cell>
          <cell r="LG348">
            <v>0</v>
          </cell>
          <cell r="LH348">
            <v>0</v>
          </cell>
          <cell r="LI348">
            <v>0</v>
          </cell>
          <cell r="LJ348">
            <v>0</v>
          </cell>
          <cell r="LK348">
            <v>0</v>
          </cell>
          <cell r="LL348">
            <v>0</v>
          </cell>
          <cell r="LM348">
            <v>0</v>
          </cell>
          <cell r="LN348" t="str">
            <v>нд</v>
          </cell>
          <cell r="LO348">
            <v>0</v>
          </cell>
          <cell r="LP348">
            <v>0</v>
          </cell>
          <cell r="LQ348">
            <v>0</v>
          </cell>
          <cell r="LR348">
            <v>0</v>
          </cell>
          <cell r="LS348">
            <v>0</v>
          </cell>
          <cell r="LT348">
            <v>0</v>
          </cell>
          <cell r="LU348">
            <v>0</v>
          </cell>
          <cell r="LV348">
            <v>0</v>
          </cell>
          <cell r="LW348">
            <v>0</v>
          </cell>
          <cell r="LX348">
            <v>0</v>
          </cell>
          <cell r="LY348" t="str">
            <v>нд</v>
          </cell>
          <cell r="LZ348">
            <v>0</v>
          </cell>
          <cell r="MA348" t="str">
            <v>1.1.6</v>
          </cell>
          <cell r="MB348" t="str">
            <v>Разработка проектно-сметной документации по модернизации ССПИ, двух цифровых каналов телефонной связи для оперативных переговоров и передачи телеметрической информации с ПС 110 кВ Шелковская</v>
          </cell>
          <cell r="MC348" t="str">
            <v>J_Che255</v>
          </cell>
          <cell r="MD348" t="str">
            <v>J_Che255</v>
          </cell>
          <cell r="ME348" t="b">
            <v>1</v>
          </cell>
          <cell r="MF348">
            <v>0</v>
          </cell>
          <cell r="MG348">
            <v>0</v>
          </cell>
          <cell r="MH348">
            <v>0</v>
          </cell>
          <cell r="MI348">
            <v>0</v>
          </cell>
          <cell r="MK348">
            <v>0</v>
          </cell>
          <cell r="ML348">
            <v>0</v>
          </cell>
          <cell r="MM348">
            <v>0</v>
          </cell>
          <cell r="MN348">
            <v>0</v>
          </cell>
          <cell r="MO348">
            <v>0</v>
          </cell>
          <cell r="MP348">
            <v>0</v>
          </cell>
          <cell r="MQ348">
            <v>0</v>
          </cell>
          <cell r="MR348">
            <v>0</v>
          </cell>
          <cell r="MS348">
            <v>0</v>
          </cell>
          <cell r="MT348">
            <v>0</v>
          </cell>
          <cell r="MU348">
            <v>0</v>
          </cell>
          <cell r="MV348">
            <v>0</v>
          </cell>
          <cell r="MW348">
            <v>0</v>
          </cell>
          <cell r="MX348">
            <v>0</v>
          </cell>
          <cell r="MY348">
            <v>0</v>
          </cell>
          <cell r="MZ348">
            <v>0</v>
          </cell>
          <cell r="NA348">
            <v>0</v>
          </cell>
          <cell r="NB348">
            <v>0</v>
          </cell>
          <cell r="NC348">
            <v>0</v>
          </cell>
          <cell r="ND348">
            <v>0</v>
          </cell>
          <cell r="NE348">
            <v>0</v>
          </cell>
          <cell r="NF348">
            <v>0</v>
          </cell>
          <cell r="NG348">
            <v>0</v>
          </cell>
          <cell r="NH348">
            <v>0</v>
          </cell>
          <cell r="NI348">
            <v>0</v>
          </cell>
          <cell r="NJ348">
            <v>0</v>
          </cell>
          <cell r="NK348">
            <v>0</v>
          </cell>
          <cell r="NL348">
            <v>0</v>
          </cell>
          <cell r="NM348">
            <v>0</v>
          </cell>
          <cell r="NN348">
            <v>0</v>
          </cell>
          <cell r="NO348">
            <v>0</v>
          </cell>
          <cell r="NP348">
            <v>0</v>
          </cell>
          <cell r="NQ348">
            <v>0</v>
          </cell>
          <cell r="NR348">
            <v>0</v>
          </cell>
          <cell r="NS348">
            <v>0</v>
          </cell>
          <cell r="NT348">
            <v>0</v>
          </cell>
          <cell r="NU348">
            <v>0</v>
          </cell>
          <cell r="NV348">
            <v>0</v>
          </cell>
          <cell r="NW348">
            <v>0</v>
          </cell>
          <cell r="NX348">
            <v>0</v>
          </cell>
          <cell r="NY348">
            <v>0</v>
          </cell>
          <cell r="NZ348">
            <v>0</v>
          </cell>
          <cell r="OA348">
            <v>0</v>
          </cell>
          <cell r="OB348">
            <v>0</v>
          </cell>
          <cell r="OC348">
            <v>0</v>
          </cell>
          <cell r="OD348">
            <v>0</v>
          </cell>
          <cell r="OE348">
            <v>0</v>
          </cell>
          <cell r="OF348">
            <v>0</v>
          </cell>
          <cell r="OG348">
            <v>0</v>
          </cell>
          <cell r="OH348">
            <v>0</v>
          </cell>
          <cell r="OI348">
            <v>0</v>
          </cell>
          <cell r="OJ348">
            <v>0</v>
          </cell>
          <cell r="OK348">
            <v>0</v>
          </cell>
          <cell r="OL348">
            <v>0</v>
          </cell>
          <cell r="ON348">
            <v>5.3366905894637897</v>
          </cell>
          <cell r="OO348">
            <v>4.9492839999999996</v>
          </cell>
          <cell r="OR348" t="str">
            <v>нд</v>
          </cell>
          <cell r="OS348" t="str">
            <v>нд</v>
          </cell>
          <cell r="OT348" t="str">
            <v>нд</v>
          </cell>
          <cell r="OU348" t="str">
            <v>нд</v>
          </cell>
          <cell r="OV348" t="str">
            <v>нд</v>
          </cell>
          <cell r="OW348" t="str">
            <v>нд</v>
          </cell>
          <cell r="OX348" t="str">
            <v>нд</v>
          </cell>
          <cell r="OY348" t="str">
            <v>нд</v>
          </cell>
          <cell r="OZ348" t="str">
            <v>нд</v>
          </cell>
          <cell r="PA348" t="str">
            <v>нд</v>
          </cell>
          <cell r="PB348" t="str">
            <v>нд</v>
          </cell>
          <cell r="PC348" t="str">
            <v>нд</v>
          </cell>
          <cell r="PD348" t="str">
            <v>нд</v>
          </cell>
          <cell r="PE348" t="str">
            <v>нд</v>
          </cell>
          <cell r="PF348" t="str">
            <v>нд</v>
          </cell>
          <cell r="PG348">
            <v>0</v>
          </cell>
          <cell r="PH348">
            <v>0</v>
          </cell>
          <cell r="PI348">
            <v>0</v>
          </cell>
          <cell r="PJ348">
            <v>0</v>
          </cell>
          <cell r="PK348">
            <v>0</v>
          </cell>
          <cell r="PL348">
            <v>0</v>
          </cell>
          <cell r="PM348">
            <v>0</v>
          </cell>
          <cell r="PN348">
            <v>0</v>
          </cell>
          <cell r="PO348">
            <v>0</v>
          </cell>
          <cell r="PP348">
            <v>0</v>
          </cell>
          <cell r="PQ348">
            <v>0</v>
          </cell>
          <cell r="PR348">
            <v>0</v>
          </cell>
          <cell r="PS348">
            <v>0</v>
          </cell>
          <cell r="PT348">
            <v>0</v>
          </cell>
          <cell r="PU348">
            <v>0</v>
          </cell>
          <cell r="PV348">
            <v>0</v>
          </cell>
          <cell r="PW348">
            <v>0</v>
          </cell>
          <cell r="PX348">
            <v>0</v>
          </cell>
          <cell r="PY348">
            <v>0</v>
          </cell>
          <cell r="PZ348">
            <v>0</v>
          </cell>
        </row>
        <row r="349">
          <cell r="D349" t="str">
            <v>K_Che261</v>
          </cell>
          <cell r="E349">
            <v>0</v>
          </cell>
          <cell r="F349">
            <v>0</v>
          </cell>
          <cell r="G349">
            <v>0</v>
          </cell>
          <cell r="H349">
            <v>0</v>
          </cell>
          <cell r="I349">
            <v>0</v>
          </cell>
          <cell r="J349">
            <v>0</v>
          </cell>
          <cell r="K349" t="str">
            <v>нд</v>
          </cell>
          <cell r="L349" t="str">
            <v>нд</v>
          </cell>
          <cell r="M349" t="str">
            <v>нд</v>
          </cell>
          <cell r="N349" t="str">
            <v>нд</v>
          </cell>
          <cell r="O349" t="str">
            <v>нд</v>
          </cell>
          <cell r="P349" t="str">
            <v>нд</v>
          </cell>
          <cell r="Q349">
            <v>0</v>
          </cell>
          <cell r="R349">
            <v>0</v>
          </cell>
          <cell r="S349">
            <v>0</v>
          </cell>
          <cell r="T349">
            <v>0</v>
          </cell>
          <cell r="U349">
            <v>0</v>
          </cell>
          <cell r="V349">
            <v>0</v>
          </cell>
          <cell r="W349" t="str">
            <v>нд</v>
          </cell>
          <cell r="X349" t="str">
            <v>нд</v>
          </cell>
          <cell r="Y349" t="str">
            <v>нд</v>
          </cell>
          <cell r="Z349" t="str">
            <v>нд</v>
          </cell>
          <cell r="AA349" t="str">
            <v>нд</v>
          </cell>
          <cell r="AB349" t="str">
            <v>нд</v>
          </cell>
          <cell r="AC349">
            <v>0</v>
          </cell>
          <cell r="AD349">
            <v>0</v>
          </cell>
          <cell r="AE349">
            <v>0</v>
          </cell>
          <cell r="AF349">
            <v>0</v>
          </cell>
          <cell r="AG349">
            <v>0</v>
          </cell>
          <cell r="AH349">
            <v>0</v>
          </cell>
          <cell r="AI349" t="str">
            <v>нд</v>
          </cell>
          <cell r="AJ349" t="str">
            <v>нд</v>
          </cell>
          <cell r="AK349" t="str">
            <v>нд</v>
          </cell>
          <cell r="AL349" t="str">
            <v>нд</v>
          </cell>
          <cell r="AM349" t="str">
            <v>нд</v>
          </cell>
          <cell r="AN349" t="str">
            <v>нд</v>
          </cell>
          <cell r="AO349">
            <v>0</v>
          </cell>
          <cell r="AP349">
            <v>0</v>
          </cell>
          <cell r="AQ349">
            <v>0</v>
          </cell>
          <cell r="AR349">
            <v>0</v>
          </cell>
          <cell r="AS349">
            <v>0</v>
          </cell>
          <cell r="AT349">
            <v>0</v>
          </cell>
          <cell r="AU349" t="str">
            <v>нд</v>
          </cell>
          <cell r="AV349" t="str">
            <v>нд</v>
          </cell>
          <cell r="AW349" t="str">
            <v>нд</v>
          </cell>
          <cell r="AX349" t="str">
            <v>нд</v>
          </cell>
          <cell r="AY349" t="str">
            <v>нд</v>
          </cell>
          <cell r="AZ349" t="str">
            <v>нд</v>
          </cell>
          <cell r="BA349">
            <v>0</v>
          </cell>
          <cell r="BB349">
            <v>0</v>
          </cell>
          <cell r="BC349">
            <v>0</v>
          </cell>
          <cell r="BD349">
            <v>0</v>
          </cell>
          <cell r="BE349">
            <v>0</v>
          </cell>
          <cell r="BF349">
            <v>0</v>
          </cell>
          <cell r="BG349">
            <v>12.9</v>
          </cell>
          <cell r="BH349">
            <v>0</v>
          </cell>
          <cell r="BI349">
            <v>0</v>
          </cell>
          <cell r="BJ349">
            <v>0</v>
          </cell>
          <cell r="BK349">
            <v>0</v>
          </cell>
          <cell r="BL349">
            <v>12.9</v>
          </cell>
          <cell r="BM349">
            <v>8.4617829960000002</v>
          </cell>
          <cell r="BN349">
            <v>0</v>
          </cell>
          <cell r="BO349">
            <v>0</v>
          </cell>
          <cell r="BP349">
            <v>0</v>
          </cell>
          <cell r="BQ349">
            <v>0</v>
          </cell>
          <cell r="BR349">
            <v>8.4617829960000002</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v>
          </cell>
          <cell r="CO349">
            <v>0</v>
          </cell>
          <cell r="CP349">
            <v>0</v>
          </cell>
          <cell r="CQ349">
            <v>12.9</v>
          </cell>
          <cell r="CR349">
            <v>0</v>
          </cell>
          <cell r="CS349">
            <v>0</v>
          </cell>
          <cell r="CT349">
            <v>0</v>
          </cell>
          <cell r="CU349">
            <v>0</v>
          </cell>
          <cell r="CV349">
            <v>12.9</v>
          </cell>
          <cell r="CW349">
            <v>8.4617829960000002</v>
          </cell>
          <cell r="CX349">
            <v>0</v>
          </cell>
          <cell r="CY349">
            <v>0</v>
          </cell>
          <cell r="CZ349">
            <v>0</v>
          </cell>
          <cell r="DA349">
            <v>0</v>
          </cell>
          <cell r="DB349">
            <v>8.4617829960000002</v>
          </cell>
          <cell r="DD349">
            <v>12.9</v>
          </cell>
          <cell r="DE349">
            <v>0</v>
          </cell>
          <cell r="DF349">
            <v>10.75</v>
          </cell>
          <cell r="DG349">
            <v>0</v>
          </cell>
          <cell r="DI349">
            <v>10.75</v>
          </cell>
          <cell r="DJ349">
            <v>0</v>
          </cell>
          <cell r="DK349">
            <v>0</v>
          </cell>
          <cell r="DL349">
            <v>10.75</v>
          </cell>
          <cell r="DM349">
            <v>0</v>
          </cell>
          <cell r="DN349">
            <v>7.0514858299999998</v>
          </cell>
          <cell r="DO349">
            <v>0</v>
          </cell>
          <cell r="DP349">
            <v>0</v>
          </cell>
          <cell r="DQ349">
            <v>7.0514858299999998</v>
          </cell>
          <cell r="DR349">
            <v>0</v>
          </cell>
          <cell r="DS349">
            <v>0</v>
          </cell>
          <cell r="DT349" t="str">
            <v>нд</v>
          </cell>
          <cell r="DU349">
            <v>0</v>
          </cell>
          <cell r="DV349" t="str">
            <v>нд</v>
          </cell>
          <cell r="DW349">
            <v>0</v>
          </cell>
          <cell r="DX349" t="str">
            <v>нд</v>
          </cell>
          <cell r="DY349">
            <v>0</v>
          </cell>
          <cell r="DZ349" t="str">
            <v>нд</v>
          </cell>
          <cell r="EA349">
            <v>0</v>
          </cell>
          <cell r="EB349">
            <v>10.75</v>
          </cell>
          <cell r="EC349">
            <v>7.0514858299999998</v>
          </cell>
          <cell r="ED349">
            <v>0</v>
          </cell>
          <cell r="EE349">
            <v>0</v>
          </cell>
          <cell r="EF349">
            <v>0</v>
          </cell>
          <cell r="EG349">
            <v>0</v>
          </cell>
          <cell r="EH349">
            <v>10.75</v>
          </cell>
          <cell r="EI349">
            <v>7.0514858299999998</v>
          </cell>
          <cell r="EK349">
            <v>10.75</v>
          </cell>
          <cell r="EL349">
            <v>0</v>
          </cell>
          <cell r="EM349">
            <v>0</v>
          </cell>
          <cell r="EN349">
            <v>0</v>
          </cell>
          <cell r="EO349">
            <v>0</v>
          </cell>
          <cell r="EP349">
            <v>0</v>
          </cell>
          <cell r="EQ349">
            <v>0</v>
          </cell>
          <cell r="ER349">
            <v>0</v>
          </cell>
          <cell r="ES349">
            <v>19</v>
          </cell>
          <cell r="ET349">
            <v>0</v>
          </cell>
          <cell r="EU349">
            <v>7.0514858299999998</v>
          </cell>
          <cell r="EV349">
            <v>0</v>
          </cell>
          <cell r="EW349">
            <v>0</v>
          </cell>
          <cell r="EX349">
            <v>0</v>
          </cell>
          <cell r="EY349">
            <v>0</v>
          </cell>
          <cell r="EZ349">
            <v>0</v>
          </cell>
          <cell r="FA349">
            <v>0</v>
          </cell>
          <cell r="FB349">
            <v>0</v>
          </cell>
          <cell r="FC349">
            <v>9</v>
          </cell>
          <cell r="FD349">
            <v>0</v>
          </cell>
          <cell r="FE349" t="str">
            <v>нд</v>
          </cell>
          <cell r="FF349">
            <v>0</v>
          </cell>
          <cell r="FG349">
            <v>0</v>
          </cell>
          <cell r="FH349">
            <v>0</v>
          </cell>
          <cell r="FI349">
            <v>0</v>
          </cell>
          <cell r="FJ349">
            <v>0</v>
          </cell>
          <cell r="FK349">
            <v>0</v>
          </cell>
          <cell r="FL349">
            <v>0</v>
          </cell>
          <cell r="FM349">
            <v>0</v>
          </cell>
          <cell r="FN349">
            <v>0</v>
          </cell>
          <cell r="FO349">
            <v>0</v>
          </cell>
          <cell r="FP349" t="str">
            <v>нд</v>
          </cell>
          <cell r="FQ349" t="str">
            <v>нд</v>
          </cell>
          <cell r="FR349" t="str">
            <v>нд</v>
          </cell>
          <cell r="FS349" t="str">
            <v>нд</v>
          </cell>
          <cell r="FT349" t="str">
            <v>нд</v>
          </cell>
          <cell r="FU349" t="str">
            <v>нд</v>
          </cell>
          <cell r="FV349" t="str">
            <v>нд</v>
          </cell>
          <cell r="FW349" t="str">
            <v>нд</v>
          </cell>
          <cell r="FX349" t="str">
            <v>нд</v>
          </cell>
          <cell r="FY349" t="str">
            <v>нд</v>
          </cell>
          <cell r="FZ349" t="str">
            <v>нд</v>
          </cell>
          <cell r="GA349" t="str">
            <v>нд</v>
          </cell>
          <cell r="GB349">
            <v>0</v>
          </cell>
          <cell r="GC349">
            <v>0</v>
          </cell>
          <cell r="GD349">
            <v>0</v>
          </cell>
          <cell r="GE349">
            <v>0</v>
          </cell>
          <cell r="GF349">
            <v>0</v>
          </cell>
          <cell r="GG349">
            <v>0</v>
          </cell>
          <cell r="GH349">
            <v>0</v>
          </cell>
          <cell r="GI349">
            <v>0</v>
          </cell>
          <cell r="GJ349">
            <v>0</v>
          </cell>
          <cell r="GK349">
            <v>0</v>
          </cell>
          <cell r="GL349" t="str">
            <v>нд</v>
          </cell>
          <cell r="GM349" t="str">
            <v>нд</v>
          </cell>
          <cell r="GN349" t="str">
            <v>нд</v>
          </cell>
          <cell r="GO349" t="str">
            <v>нд</v>
          </cell>
          <cell r="GP349" t="str">
            <v>нд</v>
          </cell>
          <cell r="GQ349" t="str">
            <v>нд</v>
          </cell>
          <cell r="GR349" t="str">
            <v>нд</v>
          </cell>
          <cell r="GS349" t="str">
            <v>нд</v>
          </cell>
          <cell r="GT349" t="str">
            <v>нд</v>
          </cell>
          <cell r="GU349" t="str">
            <v>нд</v>
          </cell>
          <cell r="GV349" t="str">
            <v>нд</v>
          </cell>
          <cell r="GW349" t="str">
            <v>нд</v>
          </cell>
          <cell r="GX349">
            <v>0</v>
          </cell>
          <cell r="GY349">
            <v>0</v>
          </cell>
          <cell r="GZ349">
            <v>0</v>
          </cell>
          <cell r="HA349">
            <v>0</v>
          </cell>
          <cell r="HB349">
            <v>0</v>
          </cell>
          <cell r="HC349">
            <v>0</v>
          </cell>
          <cell r="HD349">
            <v>0</v>
          </cell>
          <cell r="HE349">
            <v>0</v>
          </cell>
          <cell r="HF349">
            <v>0</v>
          </cell>
          <cell r="HG349">
            <v>0</v>
          </cell>
          <cell r="HH349" t="str">
            <v>нд</v>
          </cell>
          <cell r="HI349" t="str">
            <v>нд</v>
          </cell>
          <cell r="HJ349" t="str">
            <v>нд</v>
          </cell>
          <cell r="HK349" t="str">
            <v>нд</v>
          </cell>
          <cell r="HL349" t="str">
            <v>нд</v>
          </cell>
          <cell r="HM349" t="str">
            <v>нд</v>
          </cell>
          <cell r="HN349" t="str">
            <v>нд</v>
          </cell>
          <cell r="HO349" t="str">
            <v>нд</v>
          </cell>
          <cell r="HP349" t="str">
            <v>нд</v>
          </cell>
          <cell r="HQ349" t="str">
            <v>нд</v>
          </cell>
          <cell r="HR349" t="str">
            <v>нд</v>
          </cell>
          <cell r="HS349" t="str">
            <v>нд</v>
          </cell>
          <cell r="HT349">
            <v>0</v>
          </cell>
          <cell r="HU349">
            <v>0</v>
          </cell>
          <cell r="HV349">
            <v>0</v>
          </cell>
          <cell r="HW349">
            <v>0</v>
          </cell>
          <cell r="HX349">
            <v>0</v>
          </cell>
          <cell r="HY349">
            <v>0</v>
          </cell>
          <cell r="HZ349">
            <v>0</v>
          </cell>
          <cell r="IA349">
            <v>0</v>
          </cell>
          <cell r="IB349">
            <v>0</v>
          </cell>
          <cell r="IC349">
            <v>0</v>
          </cell>
          <cell r="ID349" t="str">
            <v>нд</v>
          </cell>
          <cell r="IE349" t="str">
            <v>нд</v>
          </cell>
          <cell r="IF349" t="str">
            <v>нд</v>
          </cell>
          <cell r="IG349" t="str">
            <v>нд</v>
          </cell>
          <cell r="IH349" t="str">
            <v>нд</v>
          </cell>
          <cell r="II349" t="str">
            <v>нд</v>
          </cell>
          <cell r="IJ349" t="str">
            <v>нд</v>
          </cell>
          <cell r="IK349" t="str">
            <v>нд</v>
          </cell>
          <cell r="IL349" t="str">
            <v>нд</v>
          </cell>
          <cell r="IM349" t="str">
            <v>нд</v>
          </cell>
          <cell r="IN349" t="str">
            <v>нд</v>
          </cell>
          <cell r="IO349" t="str">
            <v>нд</v>
          </cell>
          <cell r="IP349">
            <v>0</v>
          </cell>
          <cell r="IQ349">
            <v>0</v>
          </cell>
          <cell r="IR349">
            <v>0</v>
          </cell>
          <cell r="IS349">
            <v>0</v>
          </cell>
          <cell r="IT349">
            <v>0</v>
          </cell>
          <cell r="IU349">
            <v>0</v>
          </cell>
          <cell r="IV349">
            <v>0</v>
          </cell>
          <cell r="IW349">
            <v>0</v>
          </cell>
          <cell r="IX349">
            <v>0</v>
          </cell>
          <cell r="IY349">
            <v>0</v>
          </cell>
          <cell r="IZ349" t="str">
            <v>нд</v>
          </cell>
          <cell r="JA349">
            <v>10.75</v>
          </cell>
          <cell r="JB349">
            <v>0</v>
          </cell>
          <cell r="JC349">
            <v>0</v>
          </cell>
          <cell r="JD349">
            <v>0</v>
          </cell>
          <cell r="JE349">
            <v>0</v>
          </cell>
          <cell r="JF349">
            <v>0</v>
          </cell>
          <cell r="JG349">
            <v>0</v>
          </cell>
          <cell r="JH349">
            <v>0</v>
          </cell>
          <cell r="JI349">
            <v>19</v>
          </cell>
          <cell r="JJ349">
            <v>0</v>
          </cell>
          <cell r="JK349" t="str">
            <v>нд</v>
          </cell>
          <cell r="JL349">
            <v>7.0514858299999998</v>
          </cell>
          <cell r="JM349">
            <v>0</v>
          </cell>
          <cell r="JN349">
            <v>0</v>
          </cell>
          <cell r="JO349">
            <v>0</v>
          </cell>
          <cell r="JP349">
            <v>0</v>
          </cell>
          <cell r="JQ349">
            <v>0</v>
          </cell>
          <cell r="JR349">
            <v>0</v>
          </cell>
          <cell r="JS349">
            <v>0</v>
          </cell>
          <cell r="JT349">
            <v>9</v>
          </cell>
          <cell r="JU349">
            <v>0</v>
          </cell>
          <cell r="JV349" t="str">
            <v>нд</v>
          </cell>
          <cell r="JW349">
            <v>0</v>
          </cell>
          <cell r="JX349">
            <v>0</v>
          </cell>
          <cell r="JY349">
            <v>0</v>
          </cell>
          <cell r="JZ349">
            <v>0</v>
          </cell>
          <cell r="KA349">
            <v>0</v>
          </cell>
          <cell r="KB349">
            <v>0</v>
          </cell>
          <cell r="KC349">
            <v>0</v>
          </cell>
          <cell r="KD349">
            <v>0</v>
          </cell>
          <cell r="KE349">
            <v>0</v>
          </cell>
          <cell r="KF349">
            <v>0</v>
          </cell>
          <cell r="KG349" t="str">
            <v>нд</v>
          </cell>
          <cell r="KH349">
            <v>0</v>
          </cell>
          <cell r="KI349">
            <v>0</v>
          </cell>
          <cell r="KJ349">
            <v>0</v>
          </cell>
          <cell r="KK349">
            <v>0</v>
          </cell>
          <cell r="KL349">
            <v>0</v>
          </cell>
          <cell r="KM349">
            <v>0</v>
          </cell>
          <cell r="KN349">
            <v>0</v>
          </cell>
          <cell r="KO349">
            <v>0</v>
          </cell>
          <cell r="KP349">
            <v>0</v>
          </cell>
          <cell r="KQ349">
            <v>0</v>
          </cell>
          <cell r="KR349" t="str">
            <v>нд</v>
          </cell>
          <cell r="KS349">
            <v>0</v>
          </cell>
          <cell r="KT349">
            <v>0</v>
          </cell>
          <cell r="KU349">
            <v>0</v>
          </cell>
          <cell r="KV349">
            <v>0</v>
          </cell>
          <cell r="KW349">
            <v>0</v>
          </cell>
          <cell r="KX349">
            <v>0</v>
          </cell>
          <cell r="KY349">
            <v>0</v>
          </cell>
          <cell r="KZ349">
            <v>0</v>
          </cell>
          <cell r="LA349">
            <v>0</v>
          </cell>
          <cell r="LB349">
            <v>0</v>
          </cell>
          <cell r="LC349" t="str">
            <v>нд</v>
          </cell>
          <cell r="LD349">
            <v>0</v>
          </cell>
          <cell r="LE349">
            <v>0</v>
          </cell>
          <cell r="LF349">
            <v>0</v>
          </cell>
          <cell r="LG349">
            <v>0</v>
          </cell>
          <cell r="LH349">
            <v>0</v>
          </cell>
          <cell r="LI349">
            <v>0</v>
          </cell>
          <cell r="LJ349">
            <v>0</v>
          </cell>
          <cell r="LK349">
            <v>0</v>
          </cell>
          <cell r="LL349">
            <v>0</v>
          </cell>
          <cell r="LM349">
            <v>0</v>
          </cell>
          <cell r="LN349" t="str">
            <v>нд</v>
          </cell>
          <cell r="LO349">
            <v>10.75</v>
          </cell>
          <cell r="LP349">
            <v>0</v>
          </cell>
          <cell r="LQ349">
            <v>0</v>
          </cell>
          <cell r="LR349">
            <v>0</v>
          </cell>
          <cell r="LS349">
            <v>0</v>
          </cell>
          <cell r="LT349">
            <v>0</v>
          </cell>
          <cell r="LU349">
            <v>0</v>
          </cell>
          <cell r="LV349">
            <v>0</v>
          </cell>
          <cell r="LW349">
            <v>19</v>
          </cell>
          <cell r="LX349">
            <v>0</v>
          </cell>
          <cell r="LY349" t="str">
            <v>нд</v>
          </cell>
          <cell r="LZ349">
            <v>7.0514858299999998</v>
          </cell>
          <cell r="MA349" t="str">
            <v>1.1.6</v>
          </cell>
          <cell r="MB349" t="str">
            <v>Приобретение резервных источников энергоснабжения (в рамках подготовки к ОЗП 2020-2021)</v>
          </cell>
          <cell r="MC349" t="str">
            <v>K_Che261</v>
          </cell>
          <cell r="MD349" t="str">
            <v>K_Che261</v>
          </cell>
          <cell r="ME349" t="b">
            <v>1</v>
          </cell>
          <cell r="MF349">
            <v>0</v>
          </cell>
          <cell r="MG349">
            <v>0</v>
          </cell>
          <cell r="MH349">
            <v>0</v>
          </cell>
          <cell r="MI349">
            <v>0</v>
          </cell>
          <cell r="MK349">
            <v>0</v>
          </cell>
          <cell r="ML349">
            <v>0</v>
          </cell>
          <cell r="MM349">
            <v>0</v>
          </cell>
          <cell r="MN349">
            <v>0</v>
          </cell>
          <cell r="MO349">
            <v>0</v>
          </cell>
          <cell r="MP349">
            <v>0</v>
          </cell>
          <cell r="MQ349">
            <v>0</v>
          </cell>
          <cell r="MR349">
            <v>0</v>
          </cell>
          <cell r="MS349">
            <v>0</v>
          </cell>
          <cell r="MT349">
            <v>0</v>
          </cell>
          <cell r="MU349">
            <v>0</v>
          </cell>
          <cell r="MV349">
            <v>0</v>
          </cell>
          <cell r="MW349">
            <v>0</v>
          </cell>
          <cell r="MX349">
            <v>0</v>
          </cell>
          <cell r="MY349">
            <v>0</v>
          </cell>
          <cell r="MZ349">
            <v>0</v>
          </cell>
          <cell r="NA349">
            <v>0</v>
          </cell>
          <cell r="NB349">
            <v>0</v>
          </cell>
          <cell r="NC349">
            <v>0</v>
          </cell>
          <cell r="ND349">
            <v>0</v>
          </cell>
          <cell r="NE349">
            <v>0</v>
          </cell>
          <cell r="NF349">
            <v>0</v>
          </cell>
          <cell r="NG349">
            <v>0</v>
          </cell>
          <cell r="NH349">
            <v>0</v>
          </cell>
          <cell r="NI349">
            <v>0</v>
          </cell>
          <cell r="NJ349">
            <v>0</v>
          </cell>
          <cell r="NK349">
            <v>0</v>
          </cell>
          <cell r="NL349">
            <v>0</v>
          </cell>
          <cell r="NM349">
            <v>0</v>
          </cell>
          <cell r="NN349">
            <v>0</v>
          </cell>
          <cell r="NO349">
            <v>0</v>
          </cell>
          <cell r="NP349">
            <v>0</v>
          </cell>
          <cell r="NQ349">
            <v>0</v>
          </cell>
          <cell r="NR349">
            <v>0</v>
          </cell>
          <cell r="NS349">
            <v>0</v>
          </cell>
          <cell r="NT349">
            <v>0</v>
          </cell>
          <cell r="NU349">
            <v>0</v>
          </cell>
          <cell r="NV349">
            <v>0</v>
          </cell>
          <cell r="NW349">
            <v>0</v>
          </cell>
          <cell r="NX349">
            <v>0</v>
          </cell>
          <cell r="NY349">
            <v>0</v>
          </cell>
          <cell r="NZ349">
            <v>0</v>
          </cell>
          <cell r="OA349">
            <v>0</v>
          </cell>
          <cell r="OB349">
            <v>0</v>
          </cell>
          <cell r="OC349">
            <v>0</v>
          </cell>
          <cell r="OD349">
            <v>0</v>
          </cell>
          <cell r="OE349">
            <v>0</v>
          </cell>
          <cell r="OF349">
            <v>0</v>
          </cell>
          <cell r="OG349">
            <v>0</v>
          </cell>
          <cell r="OH349">
            <v>0</v>
          </cell>
          <cell r="OI349">
            <v>0</v>
          </cell>
          <cell r="OJ349">
            <v>0</v>
          </cell>
          <cell r="OK349">
            <v>0</v>
          </cell>
          <cell r="OL349">
            <v>0</v>
          </cell>
          <cell r="ON349">
            <v>12.9</v>
          </cell>
          <cell r="OO349">
            <v>8.4617829960000002</v>
          </cell>
          <cell r="OR349" t="str">
            <v>нд</v>
          </cell>
          <cell r="OS349" t="str">
            <v>нд</v>
          </cell>
          <cell r="OT349" t="str">
            <v>нд</v>
          </cell>
          <cell r="OU349" t="str">
            <v>нд</v>
          </cell>
          <cell r="OV349" t="str">
            <v>нд</v>
          </cell>
          <cell r="OW349" t="str">
            <v>нд</v>
          </cell>
          <cell r="OX349" t="str">
            <v>нд</v>
          </cell>
          <cell r="OY349" t="str">
            <v>нд</v>
          </cell>
          <cell r="OZ349" t="str">
            <v>нд</v>
          </cell>
          <cell r="PA349" t="str">
            <v>нд</v>
          </cell>
          <cell r="PB349" t="str">
            <v>нд</v>
          </cell>
          <cell r="PC349" t="str">
            <v>нд</v>
          </cell>
          <cell r="PD349" t="str">
            <v>нд</v>
          </cell>
          <cell r="PE349" t="str">
            <v>нд</v>
          </cell>
          <cell r="PF349" t="str">
            <v>нд</v>
          </cell>
          <cell r="PG349" t="str">
            <v>нд</v>
          </cell>
          <cell r="PH349" t="str">
            <v>нд</v>
          </cell>
          <cell r="PI349" t="str">
            <v>нд</v>
          </cell>
          <cell r="PJ349" t="str">
            <v>нд</v>
          </cell>
          <cell r="PK349" t="str">
            <v>нд</v>
          </cell>
          <cell r="PL349">
            <v>0</v>
          </cell>
          <cell r="PM349">
            <v>0</v>
          </cell>
          <cell r="PN349">
            <v>0</v>
          </cell>
          <cell r="PO349">
            <v>0</v>
          </cell>
          <cell r="PP349">
            <v>0</v>
          </cell>
          <cell r="PQ349">
            <v>0</v>
          </cell>
          <cell r="PR349">
            <v>0</v>
          </cell>
          <cell r="PS349">
            <v>0</v>
          </cell>
          <cell r="PT349">
            <v>0</v>
          </cell>
          <cell r="PU349">
            <v>0</v>
          </cell>
          <cell r="PV349">
            <v>0</v>
          </cell>
          <cell r="PW349">
            <v>0</v>
          </cell>
          <cell r="PX349">
            <v>0</v>
          </cell>
          <cell r="PY349">
            <v>0</v>
          </cell>
          <cell r="PZ349">
            <v>0</v>
          </cell>
        </row>
        <row r="350">
          <cell r="D350" t="str">
            <v>K_Che263</v>
          </cell>
          <cell r="E350">
            <v>0</v>
          </cell>
          <cell r="F350">
            <v>0</v>
          </cell>
          <cell r="G350">
            <v>0</v>
          </cell>
          <cell r="H350">
            <v>0</v>
          </cell>
          <cell r="I350">
            <v>0</v>
          </cell>
          <cell r="J350">
            <v>0</v>
          </cell>
          <cell r="K350" t="str">
            <v>нд</v>
          </cell>
          <cell r="L350" t="str">
            <v>нд</v>
          </cell>
          <cell r="M350" t="str">
            <v>нд</v>
          </cell>
          <cell r="N350" t="str">
            <v>нд</v>
          </cell>
          <cell r="O350" t="str">
            <v>нд</v>
          </cell>
          <cell r="P350" t="str">
            <v>нд</v>
          </cell>
          <cell r="Q350">
            <v>0</v>
          </cell>
          <cell r="R350">
            <v>0</v>
          </cell>
          <cell r="S350">
            <v>0</v>
          </cell>
          <cell r="T350">
            <v>0</v>
          </cell>
          <cell r="U350">
            <v>0</v>
          </cell>
          <cell r="V350">
            <v>0</v>
          </cell>
          <cell r="W350" t="str">
            <v>нд</v>
          </cell>
          <cell r="X350" t="str">
            <v>нд</v>
          </cell>
          <cell r="Y350" t="str">
            <v>нд</v>
          </cell>
          <cell r="Z350" t="str">
            <v>нд</v>
          </cell>
          <cell r="AA350" t="str">
            <v>нд</v>
          </cell>
          <cell r="AB350" t="str">
            <v>нд</v>
          </cell>
          <cell r="AC350">
            <v>0</v>
          </cell>
          <cell r="AD350">
            <v>0</v>
          </cell>
          <cell r="AE350">
            <v>0</v>
          </cell>
          <cell r="AF350">
            <v>0</v>
          </cell>
          <cell r="AG350">
            <v>0</v>
          </cell>
          <cell r="AH350">
            <v>0</v>
          </cell>
          <cell r="AI350" t="str">
            <v>нд</v>
          </cell>
          <cell r="AJ350" t="str">
            <v>нд</v>
          </cell>
          <cell r="AK350" t="str">
            <v>нд</v>
          </cell>
          <cell r="AL350" t="str">
            <v>нд</v>
          </cell>
          <cell r="AM350" t="str">
            <v>нд</v>
          </cell>
          <cell r="AN350" t="str">
            <v>нд</v>
          </cell>
          <cell r="AO350">
            <v>0</v>
          </cell>
          <cell r="AP350">
            <v>0</v>
          </cell>
          <cell r="AQ350">
            <v>0</v>
          </cell>
          <cell r="AR350">
            <v>0</v>
          </cell>
          <cell r="AS350">
            <v>0</v>
          </cell>
          <cell r="AT350">
            <v>0</v>
          </cell>
          <cell r="AU350" t="str">
            <v>нд</v>
          </cell>
          <cell r="AV350" t="str">
            <v>нд</v>
          </cell>
          <cell r="AW350" t="str">
            <v>нд</v>
          </cell>
          <cell r="AX350" t="str">
            <v>нд</v>
          </cell>
          <cell r="AY350" t="str">
            <v>нд</v>
          </cell>
          <cell r="AZ350" t="str">
            <v>нд</v>
          </cell>
          <cell r="BA350">
            <v>0</v>
          </cell>
          <cell r="BB350">
            <v>0</v>
          </cell>
          <cell r="BC350">
            <v>0</v>
          </cell>
          <cell r="BD350">
            <v>0</v>
          </cell>
          <cell r="BE350">
            <v>0</v>
          </cell>
          <cell r="BF350">
            <v>0</v>
          </cell>
          <cell r="BG350">
            <v>4.0063728813559321</v>
          </cell>
          <cell r="BH350">
            <v>0</v>
          </cell>
          <cell r="BI350">
            <v>0</v>
          </cell>
          <cell r="BJ350">
            <v>0</v>
          </cell>
          <cell r="BK350">
            <v>0</v>
          </cell>
          <cell r="BL350">
            <v>4.0063728813559321</v>
          </cell>
          <cell r="BM350">
            <v>0</v>
          </cell>
          <cell r="BN350">
            <v>0</v>
          </cell>
          <cell r="BO350">
            <v>0</v>
          </cell>
          <cell r="BP350">
            <v>0</v>
          </cell>
          <cell r="BQ350">
            <v>0</v>
          </cell>
          <cell r="BR350">
            <v>0</v>
          </cell>
          <cell r="BS350">
            <v>9.348203389830509</v>
          </cell>
          <cell r="BT350">
            <v>0</v>
          </cell>
          <cell r="BU350">
            <v>0</v>
          </cell>
          <cell r="BV350">
            <v>0</v>
          </cell>
          <cell r="BW350">
            <v>0</v>
          </cell>
          <cell r="BX350">
            <v>9.348203389830509</v>
          </cell>
          <cell r="BY350">
            <v>13.328569635428041</v>
          </cell>
          <cell r="BZ350">
            <v>0</v>
          </cell>
          <cell r="CA350">
            <v>0</v>
          </cell>
          <cell r="CB350">
            <v>0</v>
          </cell>
          <cell r="CC350">
            <v>0</v>
          </cell>
          <cell r="CD350">
            <v>13.328569635428041</v>
          </cell>
          <cell r="CE350">
            <v>0</v>
          </cell>
          <cell r="CF350">
            <v>0</v>
          </cell>
          <cell r="CG350">
            <v>0</v>
          </cell>
          <cell r="CH350">
            <v>0</v>
          </cell>
          <cell r="CI350">
            <v>0</v>
          </cell>
          <cell r="CJ350">
            <v>0</v>
          </cell>
          <cell r="CK350">
            <v>0</v>
          </cell>
          <cell r="CL350">
            <v>0</v>
          </cell>
          <cell r="CM350">
            <v>0</v>
          </cell>
          <cell r="CN350">
            <v>0</v>
          </cell>
          <cell r="CO350">
            <v>0</v>
          </cell>
          <cell r="CP350">
            <v>0</v>
          </cell>
          <cell r="CQ350">
            <v>13.354576271186442</v>
          </cell>
          <cell r="CR350">
            <v>0</v>
          </cell>
          <cell r="CS350">
            <v>0</v>
          </cell>
          <cell r="CT350">
            <v>0</v>
          </cell>
          <cell r="CU350">
            <v>0</v>
          </cell>
          <cell r="CV350">
            <v>13.354576271186442</v>
          </cell>
          <cell r="CW350">
            <v>13.328569635428041</v>
          </cell>
          <cell r="CX350">
            <v>0</v>
          </cell>
          <cell r="CY350">
            <v>0</v>
          </cell>
          <cell r="CZ350">
            <v>0</v>
          </cell>
          <cell r="DA350">
            <v>0</v>
          </cell>
          <cell r="DB350">
            <v>13.328569635428041</v>
          </cell>
          <cell r="DD350">
            <v>13.354576271186442</v>
          </cell>
          <cell r="DE350">
            <v>13.328569635428041</v>
          </cell>
          <cell r="DF350">
            <v>11.128813559322035</v>
          </cell>
          <cell r="DG350">
            <v>8.7607528528567009</v>
          </cell>
          <cell r="DI350">
            <v>11.128813559322035</v>
          </cell>
          <cell r="DJ350">
            <v>11.128813559322035</v>
          </cell>
          <cell r="DK350">
            <v>0</v>
          </cell>
          <cell r="DL350">
            <v>0</v>
          </cell>
          <cell r="DM350">
            <v>0</v>
          </cell>
          <cell r="DN350">
            <v>11.107141362856702</v>
          </cell>
          <cell r="DO350">
            <v>11.107141362856702</v>
          </cell>
          <cell r="DP350">
            <v>0</v>
          </cell>
          <cell r="DQ350">
            <v>0</v>
          </cell>
          <cell r="DR350">
            <v>0</v>
          </cell>
          <cell r="DS350">
            <v>0</v>
          </cell>
          <cell r="DT350" t="str">
            <v>нд</v>
          </cell>
          <cell r="DU350">
            <v>0</v>
          </cell>
          <cell r="DV350" t="str">
            <v>нд</v>
          </cell>
          <cell r="DW350">
            <v>0</v>
          </cell>
          <cell r="DX350" t="str">
            <v>нд</v>
          </cell>
          <cell r="DY350">
            <v>0</v>
          </cell>
          <cell r="DZ350" t="str">
            <v>нд</v>
          </cell>
          <cell r="EA350">
            <v>0</v>
          </cell>
          <cell r="EB350">
            <v>0</v>
          </cell>
          <cell r="EC350">
            <v>2.3463885099999997</v>
          </cell>
          <cell r="ED350">
            <v>11.128813559322035</v>
          </cell>
          <cell r="EE350">
            <v>8.7607528528567009</v>
          </cell>
          <cell r="EF350">
            <v>0</v>
          </cell>
          <cell r="EG350">
            <v>0</v>
          </cell>
          <cell r="EH350">
            <v>11.128813559322035</v>
          </cell>
          <cell r="EI350">
            <v>11.107141362856702</v>
          </cell>
          <cell r="EK350">
            <v>11.128813559322035</v>
          </cell>
          <cell r="EL350">
            <v>0</v>
          </cell>
          <cell r="EM350">
            <v>0</v>
          </cell>
          <cell r="EN350">
            <v>0</v>
          </cell>
          <cell r="EO350">
            <v>0</v>
          </cell>
          <cell r="EP350">
            <v>0</v>
          </cell>
          <cell r="EQ350">
            <v>0</v>
          </cell>
          <cell r="ER350">
            <v>0</v>
          </cell>
          <cell r="ES350">
            <v>1</v>
          </cell>
          <cell r="ET350">
            <v>0</v>
          </cell>
          <cell r="EU350">
            <v>11.107141362856702</v>
          </cell>
          <cell r="EV350">
            <v>0</v>
          </cell>
          <cell r="EW350">
            <v>0</v>
          </cell>
          <cell r="EX350">
            <v>0</v>
          </cell>
          <cell r="EY350">
            <v>0</v>
          </cell>
          <cell r="EZ350">
            <v>0</v>
          </cell>
          <cell r="FA350">
            <v>0</v>
          </cell>
          <cell r="FB350">
            <v>0</v>
          </cell>
          <cell r="FC350">
            <v>1</v>
          </cell>
          <cell r="FD350">
            <v>0</v>
          </cell>
          <cell r="FE350" t="str">
            <v>нд</v>
          </cell>
          <cell r="FF350">
            <v>0</v>
          </cell>
          <cell r="FG350">
            <v>0</v>
          </cell>
          <cell r="FH350">
            <v>0</v>
          </cell>
          <cell r="FI350">
            <v>0</v>
          </cell>
          <cell r="FJ350">
            <v>0</v>
          </cell>
          <cell r="FK350">
            <v>0</v>
          </cell>
          <cell r="FL350">
            <v>0</v>
          </cell>
          <cell r="FM350">
            <v>0</v>
          </cell>
          <cell r="FN350">
            <v>0</v>
          </cell>
          <cell r="FO350">
            <v>0</v>
          </cell>
          <cell r="FP350" t="str">
            <v>нд</v>
          </cell>
          <cell r="FQ350" t="str">
            <v>нд</v>
          </cell>
          <cell r="FR350" t="str">
            <v>нд</v>
          </cell>
          <cell r="FS350" t="str">
            <v>нд</v>
          </cell>
          <cell r="FT350" t="str">
            <v>нд</v>
          </cell>
          <cell r="FU350" t="str">
            <v>нд</v>
          </cell>
          <cell r="FV350" t="str">
            <v>нд</v>
          </cell>
          <cell r="FW350" t="str">
            <v>нд</v>
          </cell>
          <cell r="FX350" t="str">
            <v>нд</v>
          </cell>
          <cell r="FY350" t="str">
            <v>нд</v>
          </cell>
          <cell r="FZ350" t="str">
            <v>нд</v>
          </cell>
          <cell r="GA350" t="str">
            <v>нд</v>
          </cell>
          <cell r="GB350">
            <v>0</v>
          </cell>
          <cell r="GC350">
            <v>0</v>
          </cell>
          <cell r="GD350">
            <v>0</v>
          </cell>
          <cell r="GE350">
            <v>0</v>
          </cell>
          <cell r="GF350">
            <v>0</v>
          </cell>
          <cell r="GG350">
            <v>0</v>
          </cell>
          <cell r="GH350">
            <v>0</v>
          </cell>
          <cell r="GI350">
            <v>0</v>
          </cell>
          <cell r="GJ350">
            <v>0</v>
          </cell>
          <cell r="GK350">
            <v>0</v>
          </cell>
          <cell r="GL350" t="str">
            <v>нд</v>
          </cell>
          <cell r="GM350" t="str">
            <v>нд</v>
          </cell>
          <cell r="GN350" t="str">
            <v>нд</v>
          </cell>
          <cell r="GO350" t="str">
            <v>нд</v>
          </cell>
          <cell r="GP350" t="str">
            <v>нд</v>
          </cell>
          <cell r="GQ350" t="str">
            <v>нд</v>
          </cell>
          <cell r="GR350" t="str">
            <v>нд</v>
          </cell>
          <cell r="GS350" t="str">
            <v>нд</v>
          </cell>
          <cell r="GT350" t="str">
            <v>нд</v>
          </cell>
          <cell r="GU350" t="str">
            <v>нд</v>
          </cell>
          <cell r="GV350" t="str">
            <v>нд</v>
          </cell>
          <cell r="GW350" t="str">
            <v>нд</v>
          </cell>
          <cell r="GX350">
            <v>0</v>
          </cell>
          <cell r="GY350">
            <v>0</v>
          </cell>
          <cell r="GZ350">
            <v>0</v>
          </cell>
          <cell r="HA350">
            <v>0</v>
          </cell>
          <cell r="HB350">
            <v>0</v>
          </cell>
          <cell r="HC350">
            <v>0</v>
          </cell>
          <cell r="HD350">
            <v>0</v>
          </cell>
          <cell r="HE350">
            <v>0</v>
          </cell>
          <cell r="HF350">
            <v>0</v>
          </cell>
          <cell r="HG350">
            <v>0</v>
          </cell>
          <cell r="HH350" t="str">
            <v>нд</v>
          </cell>
          <cell r="HI350" t="str">
            <v>нд</v>
          </cell>
          <cell r="HJ350" t="str">
            <v>нд</v>
          </cell>
          <cell r="HK350" t="str">
            <v>нд</v>
          </cell>
          <cell r="HL350" t="str">
            <v>нд</v>
          </cell>
          <cell r="HM350" t="str">
            <v>нд</v>
          </cell>
          <cell r="HN350" t="str">
            <v>нд</v>
          </cell>
          <cell r="HO350" t="str">
            <v>нд</v>
          </cell>
          <cell r="HP350" t="str">
            <v>нд</v>
          </cell>
          <cell r="HQ350" t="str">
            <v>нд</v>
          </cell>
          <cell r="HR350" t="str">
            <v>нд</v>
          </cell>
          <cell r="HS350" t="str">
            <v>нд</v>
          </cell>
          <cell r="HT350">
            <v>0</v>
          </cell>
          <cell r="HU350">
            <v>0</v>
          </cell>
          <cell r="HV350">
            <v>0</v>
          </cell>
          <cell r="HW350">
            <v>0</v>
          </cell>
          <cell r="HX350">
            <v>0</v>
          </cell>
          <cell r="HY350">
            <v>0</v>
          </cell>
          <cell r="HZ350">
            <v>0</v>
          </cell>
          <cell r="IA350">
            <v>0</v>
          </cell>
          <cell r="IB350">
            <v>0</v>
          </cell>
          <cell r="IC350">
            <v>0</v>
          </cell>
          <cell r="ID350" t="str">
            <v>нд</v>
          </cell>
          <cell r="IE350" t="str">
            <v>нд</v>
          </cell>
          <cell r="IF350" t="str">
            <v>нд</v>
          </cell>
          <cell r="IG350" t="str">
            <v>нд</v>
          </cell>
          <cell r="IH350" t="str">
            <v>нд</v>
          </cell>
          <cell r="II350" t="str">
            <v>нд</v>
          </cell>
          <cell r="IJ350" t="str">
            <v>нд</v>
          </cell>
          <cell r="IK350" t="str">
            <v>нд</v>
          </cell>
          <cell r="IL350" t="str">
            <v>нд</v>
          </cell>
          <cell r="IM350" t="str">
            <v>нд</v>
          </cell>
          <cell r="IN350" t="str">
            <v>нд</v>
          </cell>
          <cell r="IO350" t="str">
            <v>нд</v>
          </cell>
          <cell r="IP350">
            <v>0</v>
          </cell>
          <cell r="IQ350">
            <v>0</v>
          </cell>
          <cell r="IR350">
            <v>0</v>
          </cell>
          <cell r="IS350">
            <v>0</v>
          </cell>
          <cell r="IT350">
            <v>0</v>
          </cell>
          <cell r="IU350">
            <v>0</v>
          </cell>
          <cell r="IV350">
            <v>0</v>
          </cell>
          <cell r="IW350">
            <v>0</v>
          </cell>
          <cell r="IX350">
            <v>0</v>
          </cell>
          <cell r="IY350">
            <v>0</v>
          </cell>
          <cell r="IZ350" t="str">
            <v>нд</v>
          </cell>
          <cell r="JA350">
            <v>0</v>
          </cell>
          <cell r="JB350">
            <v>0</v>
          </cell>
          <cell r="JC350">
            <v>0</v>
          </cell>
          <cell r="JD350">
            <v>0</v>
          </cell>
          <cell r="JE350">
            <v>0</v>
          </cell>
          <cell r="JF350">
            <v>0</v>
          </cell>
          <cell r="JG350">
            <v>0</v>
          </cell>
          <cell r="JH350">
            <v>0</v>
          </cell>
          <cell r="JI350">
            <v>0</v>
          </cell>
          <cell r="JJ350">
            <v>0</v>
          </cell>
          <cell r="JK350" t="str">
            <v>нд</v>
          </cell>
          <cell r="JL350">
            <v>0</v>
          </cell>
          <cell r="JM350">
            <v>0</v>
          </cell>
          <cell r="JN350">
            <v>0</v>
          </cell>
          <cell r="JO350">
            <v>0</v>
          </cell>
          <cell r="JP350">
            <v>0</v>
          </cell>
          <cell r="JQ350">
            <v>0</v>
          </cell>
          <cell r="JR350">
            <v>0</v>
          </cell>
          <cell r="JS350">
            <v>0</v>
          </cell>
          <cell r="JT350">
            <v>0</v>
          </cell>
          <cell r="JU350">
            <v>0</v>
          </cell>
          <cell r="JV350" t="str">
            <v>нд</v>
          </cell>
          <cell r="JW350">
            <v>0</v>
          </cell>
          <cell r="JX350">
            <v>0</v>
          </cell>
          <cell r="JY350">
            <v>0</v>
          </cell>
          <cell r="JZ350">
            <v>0</v>
          </cell>
          <cell r="KA350">
            <v>0</v>
          </cell>
          <cell r="KB350">
            <v>0</v>
          </cell>
          <cell r="KC350">
            <v>0</v>
          </cell>
          <cell r="KD350">
            <v>0</v>
          </cell>
          <cell r="KE350">
            <v>0</v>
          </cell>
          <cell r="KF350">
            <v>0</v>
          </cell>
          <cell r="KG350" t="str">
            <v>нд</v>
          </cell>
          <cell r="KH350">
            <v>0</v>
          </cell>
          <cell r="KI350">
            <v>0</v>
          </cell>
          <cell r="KJ350">
            <v>0</v>
          </cell>
          <cell r="KK350">
            <v>0</v>
          </cell>
          <cell r="KL350">
            <v>0</v>
          </cell>
          <cell r="KM350">
            <v>0</v>
          </cell>
          <cell r="KN350">
            <v>0</v>
          </cell>
          <cell r="KO350">
            <v>0</v>
          </cell>
          <cell r="KP350">
            <v>0</v>
          </cell>
          <cell r="KQ350">
            <v>0</v>
          </cell>
          <cell r="KR350" t="str">
            <v>нд</v>
          </cell>
          <cell r="KS350">
            <v>0</v>
          </cell>
          <cell r="KT350">
            <v>0</v>
          </cell>
          <cell r="KU350">
            <v>0</v>
          </cell>
          <cell r="KV350">
            <v>0</v>
          </cell>
          <cell r="KW350">
            <v>0</v>
          </cell>
          <cell r="KX350">
            <v>0</v>
          </cell>
          <cell r="KY350">
            <v>0</v>
          </cell>
          <cell r="KZ350">
            <v>0</v>
          </cell>
          <cell r="LA350">
            <v>0</v>
          </cell>
          <cell r="LB350">
            <v>0</v>
          </cell>
          <cell r="LC350" t="str">
            <v>нд</v>
          </cell>
          <cell r="LD350">
            <v>0</v>
          </cell>
          <cell r="LE350">
            <v>0</v>
          </cell>
          <cell r="LF350">
            <v>0</v>
          </cell>
          <cell r="LG350">
            <v>0</v>
          </cell>
          <cell r="LH350">
            <v>0</v>
          </cell>
          <cell r="LI350">
            <v>0</v>
          </cell>
          <cell r="LJ350">
            <v>0</v>
          </cell>
          <cell r="LK350">
            <v>0</v>
          </cell>
          <cell r="LL350">
            <v>0</v>
          </cell>
          <cell r="LM350">
            <v>0</v>
          </cell>
          <cell r="LN350" t="str">
            <v>нд</v>
          </cell>
          <cell r="LO350">
            <v>0</v>
          </cell>
          <cell r="LP350">
            <v>0</v>
          </cell>
          <cell r="LQ350">
            <v>0</v>
          </cell>
          <cell r="LR350">
            <v>0</v>
          </cell>
          <cell r="LS350">
            <v>0</v>
          </cell>
          <cell r="LT350">
            <v>0</v>
          </cell>
          <cell r="LU350">
            <v>0</v>
          </cell>
          <cell r="LV350">
            <v>0</v>
          </cell>
          <cell r="LW350">
            <v>0</v>
          </cell>
          <cell r="LX350">
            <v>0</v>
          </cell>
          <cell r="LY350" t="str">
            <v>нд</v>
          </cell>
          <cell r="LZ350">
            <v>0</v>
          </cell>
          <cell r="MA350" t="str">
            <v>1.1.6</v>
          </cell>
          <cell r="MB350" t="str">
            <v>Проведение предпроектного обследования и разработка проектно-сметной документации по реконструкции ПС 110 кВ Ойсунгур в рамках программы модернизации и повышения надежности электросетевого комплекса Чеченской Республики на 2020-2024 годы</v>
          </cell>
          <cell r="MC350" t="str">
            <v>K_Che263</v>
          </cell>
          <cell r="MD350" t="str">
            <v>K_Che263</v>
          </cell>
          <cell r="ME350" t="b">
            <v>1</v>
          </cell>
          <cell r="MF350">
            <v>0</v>
          </cell>
          <cell r="MG350">
            <v>0</v>
          </cell>
          <cell r="MH350">
            <v>0</v>
          </cell>
          <cell r="MI350">
            <v>0</v>
          </cell>
          <cell r="MK350">
            <v>0</v>
          </cell>
          <cell r="ML350">
            <v>0</v>
          </cell>
          <cell r="MM350">
            <v>0</v>
          </cell>
          <cell r="MN350">
            <v>0</v>
          </cell>
          <cell r="MO350">
            <v>0</v>
          </cell>
          <cell r="MP350">
            <v>0</v>
          </cell>
          <cell r="MQ350">
            <v>0</v>
          </cell>
          <cell r="MR350">
            <v>0</v>
          </cell>
          <cell r="MS350">
            <v>0</v>
          </cell>
          <cell r="MT350">
            <v>0</v>
          </cell>
          <cell r="MU350">
            <v>0</v>
          </cell>
          <cell r="MV350">
            <v>0</v>
          </cell>
          <cell r="MW350">
            <v>0</v>
          </cell>
          <cell r="MX350">
            <v>0</v>
          </cell>
          <cell r="MY350">
            <v>0</v>
          </cell>
          <cell r="MZ350">
            <v>0</v>
          </cell>
          <cell r="NA350">
            <v>0</v>
          </cell>
          <cell r="NB350">
            <v>0</v>
          </cell>
          <cell r="NC350">
            <v>0</v>
          </cell>
          <cell r="ND350">
            <v>0</v>
          </cell>
          <cell r="NE350">
            <v>0</v>
          </cell>
          <cell r="NF350">
            <v>0</v>
          </cell>
          <cell r="NG350">
            <v>0</v>
          </cell>
          <cell r="NH350">
            <v>0</v>
          </cell>
          <cell r="NI350">
            <v>0</v>
          </cell>
          <cell r="NJ350">
            <v>0</v>
          </cell>
          <cell r="NK350">
            <v>0</v>
          </cell>
          <cell r="NL350">
            <v>0</v>
          </cell>
          <cell r="NM350">
            <v>0</v>
          </cell>
          <cell r="NN350">
            <v>0</v>
          </cell>
          <cell r="NO350">
            <v>0</v>
          </cell>
          <cell r="NP350">
            <v>0</v>
          </cell>
          <cell r="NQ350">
            <v>0</v>
          </cell>
          <cell r="NR350">
            <v>0</v>
          </cell>
          <cell r="NS350">
            <v>0</v>
          </cell>
          <cell r="NT350">
            <v>0</v>
          </cell>
          <cell r="NU350">
            <v>0</v>
          </cell>
          <cell r="NV350">
            <v>0</v>
          </cell>
          <cell r="NW350">
            <v>0</v>
          </cell>
          <cell r="NX350">
            <v>0</v>
          </cell>
          <cell r="NY350">
            <v>0</v>
          </cell>
          <cell r="NZ350">
            <v>0</v>
          </cell>
          <cell r="OA350">
            <v>0</v>
          </cell>
          <cell r="OB350">
            <v>0</v>
          </cell>
          <cell r="OC350">
            <v>0</v>
          </cell>
          <cell r="OD350">
            <v>0</v>
          </cell>
          <cell r="OE350">
            <v>0</v>
          </cell>
          <cell r="OF350">
            <v>0</v>
          </cell>
          <cell r="OG350">
            <v>0</v>
          </cell>
          <cell r="OH350">
            <v>0</v>
          </cell>
          <cell r="OI350">
            <v>0</v>
          </cell>
          <cell r="OJ350">
            <v>0</v>
          </cell>
          <cell r="OK350">
            <v>0</v>
          </cell>
          <cell r="OL350">
            <v>0</v>
          </cell>
          <cell r="ON350">
            <v>13.354576271186442</v>
          </cell>
          <cell r="OO350">
            <v>13.328569635428041</v>
          </cell>
          <cell r="OR350" t="str">
            <v>нд</v>
          </cell>
          <cell r="OS350" t="str">
            <v>нд</v>
          </cell>
          <cell r="OT350" t="str">
            <v>нд</v>
          </cell>
          <cell r="OU350" t="str">
            <v>нд</v>
          </cell>
          <cell r="OV350" t="str">
            <v>нд</v>
          </cell>
          <cell r="OW350" t="str">
            <v>нд</v>
          </cell>
          <cell r="OX350" t="str">
            <v>нд</v>
          </cell>
          <cell r="OY350" t="str">
            <v>нд</v>
          </cell>
          <cell r="OZ350" t="str">
            <v>нд</v>
          </cell>
          <cell r="PA350" t="str">
            <v>нд</v>
          </cell>
          <cell r="PB350" t="str">
            <v>нд</v>
          </cell>
          <cell r="PC350" t="str">
            <v>нд</v>
          </cell>
          <cell r="PD350" t="str">
            <v>нд</v>
          </cell>
          <cell r="PE350" t="str">
            <v>нд</v>
          </cell>
          <cell r="PF350" t="str">
            <v>нд</v>
          </cell>
          <cell r="PG350" t="str">
            <v>нд</v>
          </cell>
          <cell r="PH350" t="str">
            <v>нд</v>
          </cell>
          <cell r="PI350" t="str">
            <v>нд</v>
          </cell>
          <cell r="PJ350" t="str">
            <v>нд</v>
          </cell>
          <cell r="PK350" t="str">
            <v>нд</v>
          </cell>
          <cell r="PL350">
            <v>0</v>
          </cell>
          <cell r="PM350">
            <v>0</v>
          </cell>
          <cell r="PN350">
            <v>0</v>
          </cell>
          <cell r="PO350">
            <v>0</v>
          </cell>
          <cell r="PP350">
            <v>0</v>
          </cell>
          <cell r="PQ350">
            <v>0</v>
          </cell>
          <cell r="PR350">
            <v>0</v>
          </cell>
          <cell r="PS350">
            <v>0</v>
          </cell>
          <cell r="PT350">
            <v>0</v>
          </cell>
          <cell r="PU350">
            <v>0</v>
          </cell>
          <cell r="PV350">
            <v>0</v>
          </cell>
          <cell r="PW350">
            <v>0</v>
          </cell>
          <cell r="PX350">
            <v>0</v>
          </cell>
          <cell r="PY350">
            <v>0</v>
          </cell>
          <cell r="PZ350">
            <v>0</v>
          </cell>
        </row>
        <row r="351">
          <cell r="D351" t="str">
            <v>K_Che290</v>
          </cell>
          <cell r="E351">
            <v>0</v>
          </cell>
          <cell r="F351">
            <v>0</v>
          </cell>
          <cell r="G351">
            <v>0</v>
          </cell>
          <cell r="H351">
            <v>0</v>
          </cell>
          <cell r="I351">
            <v>0</v>
          </cell>
          <cell r="J351">
            <v>0</v>
          </cell>
          <cell r="K351" t="str">
            <v>нд</v>
          </cell>
          <cell r="L351" t="str">
            <v>нд</v>
          </cell>
          <cell r="M351" t="str">
            <v>нд</v>
          </cell>
          <cell r="N351" t="str">
            <v>нд</v>
          </cell>
          <cell r="O351" t="str">
            <v>нд</v>
          </cell>
          <cell r="P351" t="str">
            <v>нд</v>
          </cell>
          <cell r="Q351">
            <v>0</v>
          </cell>
          <cell r="R351">
            <v>0</v>
          </cell>
          <cell r="S351">
            <v>0</v>
          </cell>
          <cell r="T351">
            <v>0</v>
          </cell>
          <cell r="U351">
            <v>0</v>
          </cell>
          <cell r="V351">
            <v>0</v>
          </cell>
          <cell r="W351" t="str">
            <v>нд</v>
          </cell>
          <cell r="X351" t="str">
            <v>нд</v>
          </cell>
          <cell r="Y351" t="str">
            <v>нд</v>
          </cell>
          <cell r="Z351" t="str">
            <v>нд</v>
          </cell>
          <cell r="AA351" t="str">
            <v>нд</v>
          </cell>
          <cell r="AB351" t="str">
            <v>нд</v>
          </cell>
          <cell r="AC351">
            <v>0</v>
          </cell>
          <cell r="AD351">
            <v>0</v>
          </cell>
          <cell r="AE351">
            <v>0</v>
          </cell>
          <cell r="AF351">
            <v>0</v>
          </cell>
          <cell r="AG351">
            <v>0</v>
          </cell>
          <cell r="AH351">
            <v>0</v>
          </cell>
          <cell r="AI351" t="str">
            <v>нд</v>
          </cell>
          <cell r="AJ351" t="str">
            <v>нд</v>
          </cell>
          <cell r="AK351" t="str">
            <v>нд</v>
          </cell>
          <cell r="AL351" t="str">
            <v>нд</v>
          </cell>
          <cell r="AM351" t="str">
            <v>нд</v>
          </cell>
          <cell r="AN351" t="str">
            <v>нд</v>
          </cell>
          <cell r="AO351">
            <v>0</v>
          </cell>
          <cell r="AP351">
            <v>0</v>
          </cell>
          <cell r="AQ351">
            <v>0</v>
          </cell>
          <cell r="AR351">
            <v>0</v>
          </cell>
          <cell r="AS351">
            <v>0</v>
          </cell>
          <cell r="AT351">
            <v>0</v>
          </cell>
          <cell r="AU351" t="str">
            <v>нд</v>
          </cell>
          <cell r="AV351" t="str">
            <v>нд</v>
          </cell>
          <cell r="AW351" t="str">
            <v>нд</v>
          </cell>
          <cell r="AX351" t="str">
            <v>нд</v>
          </cell>
          <cell r="AY351" t="str">
            <v>нд</v>
          </cell>
          <cell r="AZ351" t="str">
            <v>нд</v>
          </cell>
          <cell r="BA351">
            <v>0</v>
          </cell>
          <cell r="BB351">
            <v>0</v>
          </cell>
          <cell r="BC351">
            <v>0</v>
          </cell>
          <cell r="BD351">
            <v>0</v>
          </cell>
          <cell r="BE351">
            <v>0</v>
          </cell>
          <cell r="BF351">
            <v>0</v>
          </cell>
          <cell r="BG351">
            <v>4.2638132867031455</v>
          </cell>
          <cell r="BH351">
            <v>0</v>
          </cell>
          <cell r="BI351">
            <v>0</v>
          </cell>
          <cell r="BJ351">
            <v>0</v>
          </cell>
          <cell r="BK351">
            <v>0</v>
          </cell>
          <cell r="BL351">
            <v>4.2638132867031455</v>
          </cell>
          <cell r="BM351">
            <v>0</v>
          </cell>
          <cell r="BN351">
            <v>0</v>
          </cell>
          <cell r="BO351">
            <v>0</v>
          </cell>
          <cell r="BP351">
            <v>0</v>
          </cell>
          <cell r="BQ351">
            <v>0</v>
          </cell>
          <cell r="BR351">
            <v>0</v>
          </cell>
          <cell r="BS351">
            <v>9.9488976689740074</v>
          </cell>
          <cell r="BT351">
            <v>0</v>
          </cell>
          <cell r="BU351">
            <v>0</v>
          </cell>
          <cell r="BV351">
            <v>0</v>
          </cell>
          <cell r="BW351">
            <v>0</v>
          </cell>
          <cell r="BX351">
            <v>9.9488976689740074</v>
          </cell>
          <cell r="BY351">
            <v>14.184284787974828</v>
          </cell>
          <cell r="BZ351">
            <v>0</v>
          </cell>
          <cell r="CA351">
            <v>0</v>
          </cell>
          <cell r="CB351">
            <v>0</v>
          </cell>
          <cell r="CC351">
            <v>0</v>
          </cell>
          <cell r="CD351">
            <v>14.184284787974828</v>
          </cell>
          <cell r="CE351">
            <v>0</v>
          </cell>
          <cell r="CF351">
            <v>0</v>
          </cell>
          <cell r="CG351">
            <v>0</v>
          </cell>
          <cell r="CH351">
            <v>0</v>
          </cell>
          <cell r="CI351">
            <v>0</v>
          </cell>
          <cell r="CJ351">
            <v>0</v>
          </cell>
          <cell r="CK351">
            <v>0</v>
          </cell>
          <cell r="CL351">
            <v>0</v>
          </cell>
          <cell r="CM351">
            <v>0</v>
          </cell>
          <cell r="CN351">
            <v>0</v>
          </cell>
          <cell r="CO351">
            <v>0</v>
          </cell>
          <cell r="CP351">
            <v>0</v>
          </cell>
          <cell r="CQ351">
            <v>14.212710955677153</v>
          </cell>
          <cell r="CR351">
            <v>0</v>
          </cell>
          <cell r="CS351">
            <v>0</v>
          </cell>
          <cell r="CT351">
            <v>0</v>
          </cell>
          <cell r="CU351">
            <v>0</v>
          </cell>
          <cell r="CV351">
            <v>14.212710955677153</v>
          </cell>
          <cell r="CW351">
            <v>14.184284787974828</v>
          </cell>
          <cell r="CX351">
            <v>0</v>
          </cell>
          <cell r="CY351">
            <v>0</v>
          </cell>
          <cell r="CZ351">
            <v>0</v>
          </cell>
          <cell r="DA351">
            <v>0</v>
          </cell>
          <cell r="DB351">
            <v>14.184284787974828</v>
          </cell>
          <cell r="DD351">
            <v>14.212710955677153</v>
          </cell>
          <cell r="DE351">
            <v>14.184284787974828</v>
          </cell>
          <cell r="DF351">
            <v>11.843925796397627</v>
          </cell>
          <cell r="DG351">
            <v>11.683027263312358</v>
          </cell>
          <cell r="DI351">
            <v>11.843925796397627</v>
          </cell>
          <cell r="DJ351">
            <v>11.843925796397627</v>
          </cell>
          <cell r="DK351">
            <v>0</v>
          </cell>
          <cell r="DL351">
            <v>0</v>
          </cell>
          <cell r="DM351">
            <v>0</v>
          </cell>
          <cell r="DN351">
            <v>11.820237323312357</v>
          </cell>
          <cell r="DO351">
            <v>11.820237323312357</v>
          </cell>
          <cell r="DP351">
            <v>0</v>
          </cell>
          <cell r="DQ351">
            <v>0</v>
          </cell>
          <cell r="DR351">
            <v>0</v>
          </cell>
          <cell r="DS351">
            <v>0</v>
          </cell>
          <cell r="DT351" t="str">
            <v>нд</v>
          </cell>
          <cell r="DU351">
            <v>0</v>
          </cell>
          <cell r="DV351" t="str">
            <v>нд</v>
          </cell>
          <cell r="DW351">
            <v>0</v>
          </cell>
          <cell r="DX351" t="str">
            <v>нд</v>
          </cell>
          <cell r="DY351">
            <v>0</v>
          </cell>
          <cell r="DZ351" t="str">
            <v>нд</v>
          </cell>
          <cell r="EA351">
            <v>0</v>
          </cell>
          <cell r="EB351">
            <v>0</v>
          </cell>
          <cell r="EC351">
            <v>0.13721005999999999</v>
          </cell>
          <cell r="ED351">
            <v>11.843925796397627</v>
          </cell>
          <cell r="EE351">
            <v>11.683027263312358</v>
          </cell>
          <cell r="EF351">
            <v>0</v>
          </cell>
          <cell r="EG351">
            <v>0</v>
          </cell>
          <cell r="EH351">
            <v>11.843925796397627</v>
          </cell>
          <cell r="EI351">
            <v>11.820237323312357</v>
          </cell>
          <cell r="EK351">
            <v>11.843925796397627</v>
          </cell>
          <cell r="EL351">
            <v>0</v>
          </cell>
          <cell r="EM351">
            <v>0</v>
          </cell>
          <cell r="EN351">
            <v>0</v>
          </cell>
          <cell r="EO351">
            <v>0</v>
          </cell>
          <cell r="EP351">
            <v>0</v>
          </cell>
          <cell r="EQ351">
            <v>0</v>
          </cell>
          <cell r="ER351">
            <v>0</v>
          </cell>
          <cell r="ES351">
            <v>1</v>
          </cell>
          <cell r="ET351">
            <v>0</v>
          </cell>
          <cell r="EU351">
            <v>11.820237323312357</v>
          </cell>
          <cell r="EV351">
            <v>0</v>
          </cell>
          <cell r="EW351">
            <v>0</v>
          </cell>
          <cell r="EX351">
            <v>0</v>
          </cell>
          <cell r="EY351">
            <v>0</v>
          </cell>
          <cell r="EZ351">
            <v>0</v>
          </cell>
          <cell r="FA351">
            <v>0</v>
          </cell>
          <cell r="FB351">
            <v>0</v>
          </cell>
          <cell r="FC351">
            <v>1</v>
          </cell>
          <cell r="FD351">
            <v>0</v>
          </cell>
          <cell r="FE351" t="str">
            <v>нд</v>
          </cell>
          <cell r="FF351">
            <v>0</v>
          </cell>
          <cell r="FG351">
            <v>0</v>
          </cell>
          <cell r="FH351">
            <v>0</v>
          </cell>
          <cell r="FI351">
            <v>0</v>
          </cell>
          <cell r="FJ351">
            <v>0</v>
          </cell>
          <cell r="FK351">
            <v>0</v>
          </cell>
          <cell r="FL351">
            <v>0</v>
          </cell>
          <cell r="FM351">
            <v>0</v>
          </cell>
          <cell r="FN351">
            <v>0</v>
          </cell>
          <cell r="FO351">
            <v>0</v>
          </cell>
          <cell r="FP351" t="str">
            <v>нд</v>
          </cell>
          <cell r="FQ351" t="str">
            <v>нд</v>
          </cell>
          <cell r="FR351" t="str">
            <v>нд</v>
          </cell>
          <cell r="FS351" t="str">
            <v>нд</v>
          </cell>
          <cell r="FT351" t="str">
            <v>нд</v>
          </cell>
          <cell r="FU351" t="str">
            <v>нд</v>
          </cell>
          <cell r="FV351" t="str">
            <v>нд</v>
          </cell>
          <cell r="FW351" t="str">
            <v>нд</v>
          </cell>
          <cell r="FX351" t="str">
            <v>нд</v>
          </cell>
          <cell r="FY351" t="str">
            <v>нд</v>
          </cell>
          <cell r="FZ351" t="str">
            <v>нд</v>
          </cell>
          <cell r="GA351" t="str">
            <v>нд</v>
          </cell>
          <cell r="GB351">
            <v>0</v>
          </cell>
          <cell r="GC351">
            <v>0</v>
          </cell>
          <cell r="GD351">
            <v>0</v>
          </cell>
          <cell r="GE351">
            <v>0</v>
          </cell>
          <cell r="GF351">
            <v>0</v>
          </cell>
          <cell r="GG351">
            <v>0</v>
          </cell>
          <cell r="GH351">
            <v>0</v>
          </cell>
          <cell r="GI351">
            <v>0</v>
          </cell>
          <cell r="GJ351">
            <v>0</v>
          </cell>
          <cell r="GK351">
            <v>0</v>
          </cell>
          <cell r="GL351" t="str">
            <v>нд</v>
          </cell>
          <cell r="GM351" t="str">
            <v>нд</v>
          </cell>
          <cell r="GN351" t="str">
            <v>нд</v>
          </cell>
          <cell r="GO351" t="str">
            <v>нд</v>
          </cell>
          <cell r="GP351" t="str">
            <v>нд</v>
          </cell>
          <cell r="GQ351" t="str">
            <v>нд</v>
          </cell>
          <cell r="GR351" t="str">
            <v>нд</v>
          </cell>
          <cell r="GS351" t="str">
            <v>нд</v>
          </cell>
          <cell r="GT351" t="str">
            <v>нд</v>
          </cell>
          <cell r="GU351" t="str">
            <v>нд</v>
          </cell>
          <cell r="GV351" t="str">
            <v>нд</v>
          </cell>
          <cell r="GW351" t="str">
            <v>нд</v>
          </cell>
          <cell r="GX351">
            <v>0</v>
          </cell>
          <cell r="GY351">
            <v>0</v>
          </cell>
          <cell r="GZ351">
            <v>0</v>
          </cell>
          <cell r="HA351">
            <v>0</v>
          </cell>
          <cell r="HB351">
            <v>0</v>
          </cell>
          <cell r="HC351">
            <v>0</v>
          </cell>
          <cell r="HD351">
            <v>0</v>
          </cell>
          <cell r="HE351">
            <v>0</v>
          </cell>
          <cell r="HF351">
            <v>0</v>
          </cell>
          <cell r="HG351">
            <v>0</v>
          </cell>
          <cell r="HH351" t="str">
            <v>нд</v>
          </cell>
          <cell r="HI351" t="str">
            <v>нд</v>
          </cell>
          <cell r="HJ351" t="str">
            <v>нд</v>
          </cell>
          <cell r="HK351" t="str">
            <v>нд</v>
          </cell>
          <cell r="HL351" t="str">
            <v>нд</v>
          </cell>
          <cell r="HM351" t="str">
            <v>нд</v>
          </cell>
          <cell r="HN351" t="str">
            <v>нд</v>
          </cell>
          <cell r="HO351" t="str">
            <v>нд</v>
          </cell>
          <cell r="HP351" t="str">
            <v>нд</v>
          </cell>
          <cell r="HQ351" t="str">
            <v>нд</v>
          </cell>
          <cell r="HR351" t="str">
            <v>нд</v>
          </cell>
          <cell r="HS351" t="str">
            <v>нд</v>
          </cell>
          <cell r="HT351">
            <v>0</v>
          </cell>
          <cell r="HU351">
            <v>0</v>
          </cell>
          <cell r="HV351">
            <v>0</v>
          </cell>
          <cell r="HW351">
            <v>0</v>
          </cell>
          <cell r="HX351">
            <v>0</v>
          </cell>
          <cell r="HY351">
            <v>0</v>
          </cell>
          <cell r="HZ351">
            <v>0</v>
          </cell>
          <cell r="IA351">
            <v>0</v>
          </cell>
          <cell r="IB351">
            <v>0</v>
          </cell>
          <cell r="IC351">
            <v>0</v>
          </cell>
          <cell r="ID351" t="str">
            <v>нд</v>
          </cell>
          <cell r="IE351" t="str">
            <v>нд</v>
          </cell>
          <cell r="IF351" t="str">
            <v>нд</v>
          </cell>
          <cell r="IG351" t="str">
            <v>нд</v>
          </cell>
          <cell r="IH351" t="str">
            <v>нд</v>
          </cell>
          <cell r="II351" t="str">
            <v>нд</v>
          </cell>
          <cell r="IJ351" t="str">
            <v>нд</v>
          </cell>
          <cell r="IK351" t="str">
            <v>нд</v>
          </cell>
          <cell r="IL351" t="str">
            <v>нд</v>
          </cell>
          <cell r="IM351" t="str">
            <v>нд</v>
          </cell>
          <cell r="IN351" t="str">
            <v>нд</v>
          </cell>
          <cell r="IO351" t="str">
            <v>нд</v>
          </cell>
          <cell r="IP351">
            <v>0</v>
          </cell>
          <cell r="IQ351">
            <v>0</v>
          </cell>
          <cell r="IR351">
            <v>0</v>
          </cell>
          <cell r="IS351">
            <v>0</v>
          </cell>
          <cell r="IT351">
            <v>0</v>
          </cell>
          <cell r="IU351">
            <v>0</v>
          </cell>
          <cell r="IV351">
            <v>0</v>
          </cell>
          <cell r="IW351">
            <v>0</v>
          </cell>
          <cell r="IX351">
            <v>0</v>
          </cell>
          <cell r="IY351">
            <v>0</v>
          </cell>
          <cell r="IZ351" t="str">
            <v>нд</v>
          </cell>
          <cell r="JA351">
            <v>0</v>
          </cell>
          <cell r="JB351">
            <v>0</v>
          </cell>
          <cell r="JC351">
            <v>0</v>
          </cell>
          <cell r="JD351">
            <v>0</v>
          </cell>
          <cell r="JE351">
            <v>0</v>
          </cell>
          <cell r="JF351">
            <v>0</v>
          </cell>
          <cell r="JG351">
            <v>0</v>
          </cell>
          <cell r="JH351">
            <v>0</v>
          </cell>
          <cell r="JI351">
            <v>0</v>
          </cell>
          <cell r="JJ351">
            <v>0</v>
          </cell>
          <cell r="JK351" t="str">
            <v>нд</v>
          </cell>
          <cell r="JL351">
            <v>0</v>
          </cell>
          <cell r="JM351">
            <v>0</v>
          </cell>
          <cell r="JN351">
            <v>0</v>
          </cell>
          <cell r="JO351">
            <v>0</v>
          </cell>
          <cell r="JP351">
            <v>0</v>
          </cell>
          <cell r="JQ351">
            <v>0</v>
          </cell>
          <cell r="JR351">
            <v>0</v>
          </cell>
          <cell r="JS351">
            <v>0</v>
          </cell>
          <cell r="JT351">
            <v>0</v>
          </cell>
          <cell r="JU351">
            <v>0</v>
          </cell>
          <cell r="JV351" t="str">
            <v>нд</v>
          </cell>
          <cell r="JW351">
            <v>0</v>
          </cell>
          <cell r="JX351">
            <v>0</v>
          </cell>
          <cell r="JY351">
            <v>0</v>
          </cell>
          <cell r="JZ351">
            <v>0</v>
          </cell>
          <cell r="KA351">
            <v>0</v>
          </cell>
          <cell r="KB351">
            <v>0</v>
          </cell>
          <cell r="KC351">
            <v>0</v>
          </cell>
          <cell r="KD351">
            <v>0</v>
          </cell>
          <cell r="KE351">
            <v>0</v>
          </cell>
          <cell r="KF351">
            <v>0</v>
          </cell>
          <cell r="KG351" t="str">
            <v>нд</v>
          </cell>
          <cell r="KH351">
            <v>0</v>
          </cell>
          <cell r="KI351">
            <v>0</v>
          </cell>
          <cell r="KJ351">
            <v>0</v>
          </cell>
          <cell r="KK351">
            <v>0</v>
          </cell>
          <cell r="KL351">
            <v>0</v>
          </cell>
          <cell r="KM351">
            <v>0</v>
          </cell>
          <cell r="KN351">
            <v>0</v>
          </cell>
          <cell r="KO351">
            <v>0</v>
          </cell>
          <cell r="KP351">
            <v>0</v>
          </cell>
          <cell r="KQ351">
            <v>0</v>
          </cell>
          <cell r="KR351" t="str">
            <v>нд</v>
          </cell>
          <cell r="KS351">
            <v>0</v>
          </cell>
          <cell r="KT351">
            <v>0</v>
          </cell>
          <cell r="KU351">
            <v>0</v>
          </cell>
          <cell r="KV351">
            <v>0</v>
          </cell>
          <cell r="KW351">
            <v>0</v>
          </cell>
          <cell r="KX351">
            <v>0</v>
          </cell>
          <cell r="KY351">
            <v>0</v>
          </cell>
          <cell r="KZ351">
            <v>0</v>
          </cell>
          <cell r="LA351">
            <v>0</v>
          </cell>
          <cell r="LB351">
            <v>0</v>
          </cell>
          <cell r="LC351" t="str">
            <v>нд</v>
          </cell>
          <cell r="LD351">
            <v>0</v>
          </cell>
          <cell r="LE351">
            <v>0</v>
          </cell>
          <cell r="LF351">
            <v>0</v>
          </cell>
          <cell r="LG351">
            <v>0</v>
          </cell>
          <cell r="LH351">
            <v>0</v>
          </cell>
          <cell r="LI351">
            <v>0</v>
          </cell>
          <cell r="LJ351">
            <v>0</v>
          </cell>
          <cell r="LK351">
            <v>0</v>
          </cell>
          <cell r="LL351">
            <v>0</v>
          </cell>
          <cell r="LM351">
            <v>0</v>
          </cell>
          <cell r="LN351" t="str">
            <v>нд</v>
          </cell>
          <cell r="LO351">
            <v>0</v>
          </cell>
          <cell r="LP351">
            <v>0</v>
          </cell>
          <cell r="LQ351">
            <v>0</v>
          </cell>
          <cell r="LR351">
            <v>0</v>
          </cell>
          <cell r="LS351">
            <v>0</v>
          </cell>
          <cell r="LT351">
            <v>0</v>
          </cell>
          <cell r="LU351">
            <v>0</v>
          </cell>
          <cell r="LV351">
            <v>0</v>
          </cell>
          <cell r="LW351">
            <v>0</v>
          </cell>
          <cell r="LX351">
            <v>0</v>
          </cell>
          <cell r="LY351" t="str">
            <v>нд</v>
          </cell>
          <cell r="LZ351">
            <v>0</v>
          </cell>
          <cell r="MA351" t="str">
            <v>1.1.6</v>
          </cell>
          <cell r="MB351" t="str">
            <v>Проведение предпроектного обследования и разработка проектно-сметной документации по реконструкции ПС 110 кВ Шали в рамках программы модернизации и повышения надежности электросетевого комплекса Чеченской Республики на 2020-2024 годы (1 этап- разработка ПСД по меропряитиям в целях осуществления технологического присоединения по договорам ТП № 03/2018 от 11.01.2018 г. Чеченская региональная благотворительная общественная организация «Гордость Чечни» и № 58/2018 от 25.01.2018 ПР от 27.12.2017 г.; ДС от 31.05.2021 № 1 ООО «Шали-Сити»; 2 этап - разработка ПСД по мероприятиям повышения надежности)</v>
          </cell>
          <cell r="MC351" t="str">
            <v>K_Che290</v>
          </cell>
          <cell r="MD351" t="str">
            <v>K_Che290</v>
          </cell>
          <cell r="ME351" t="b">
            <v>1</v>
          </cell>
          <cell r="MF351">
            <v>0</v>
          </cell>
          <cell r="MG351">
            <v>0</v>
          </cell>
          <cell r="MH351">
            <v>0</v>
          </cell>
          <cell r="MI351">
            <v>0</v>
          </cell>
          <cell r="MK351">
            <v>0</v>
          </cell>
          <cell r="ML351">
            <v>0</v>
          </cell>
          <cell r="MM351">
            <v>0</v>
          </cell>
          <cell r="MN351">
            <v>0</v>
          </cell>
          <cell r="MO351">
            <v>0</v>
          </cell>
          <cell r="MP351">
            <v>0</v>
          </cell>
          <cell r="MQ351">
            <v>0</v>
          </cell>
          <cell r="MR351">
            <v>0</v>
          </cell>
          <cell r="MS351">
            <v>0</v>
          </cell>
          <cell r="MT351">
            <v>0</v>
          </cell>
          <cell r="MU351">
            <v>0</v>
          </cell>
          <cell r="MV351">
            <v>0</v>
          </cell>
          <cell r="MW351">
            <v>0</v>
          </cell>
          <cell r="MX351">
            <v>0</v>
          </cell>
          <cell r="MY351">
            <v>0</v>
          </cell>
          <cell r="MZ351">
            <v>0</v>
          </cell>
          <cell r="NA351">
            <v>0</v>
          </cell>
          <cell r="NB351">
            <v>0</v>
          </cell>
          <cell r="NC351">
            <v>0</v>
          </cell>
          <cell r="ND351">
            <v>0</v>
          </cell>
          <cell r="NE351">
            <v>0</v>
          </cell>
          <cell r="NF351">
            <v>0</v>
          </cell>
          <cell r="NG351">
            <v>0</v>
          </cell>
          <cell r="NH351">
            <v>0</v>
          </cell>
          <cell r="NI351">
            <v>0</v>
          </cell>
          <cell r="NJ351">
            <v>0</v>
          </cell>
          <cell r="NK351">
            <v>0</v>
          </cell>
          <cell r="NL351">
            <v>0</v>
          </cell>
          <cell r="NM351">
            <v>0</v>
          </cell>
          <cell r="NN351">
            <v>0</v>
          </cell>
          <cell r="NO351">
            <v>0</v>
          </cell>
          <cell r="NP351">
            <v>0</v>
          </cell>
          <cell r="NQ351">
            <v>0</v>
          </cell>
          <cell r="NR351">
            <v>0</v>
          </cell>
          <cell r="NS351">
            <v>0</v>
          </cell>
          <cell r="NT351">
            <v>0</v>
          </cell>
          <cell r="NU351">
            <v>0</v>
          </cell>
          <cell r="NV351">
            <v>0</v>
          </cell>
          <cell r="NW351">
            <v>0</v>
          </cell>
          <cell r="NX351">
            <v>0</v>
          </cell>
          <cell r="NY351">
            <v>0</v>
          </cell>
          <cell r="NZ351">
            <v>0</v>
          </cell>
          <cell r="OA351">
            <v>0</v>
          </cell>
          <cell r="OB351">
            <v>0</v>
          </cell>
          <cell r="OC351">
            <v>0</v>
          </cell>
          <cell r="OD351">
            <v>0</v>
          </cell>
          <cell r="OE351">
            <v>0</v>
          </cell>
          <cell r="OF351">
            <v>0</v>
          </cell>
          <cell r="OG351">
            <v>0</v>
          </cell>
          <cell r="OH351">
            <v>0</v>
          </cell>
          <cell r="OI351">
            <v>0</v>
          </cell>
          <cell r="OJ351">
            <v>0</v>
          </cell>
          <cell r="OK351">
            <v>0</v>
          </cell>
          <cell r="OL351">
            <v>0</v>
          </cell>
          <cell r="ON351">
            <v>14.212710955677153</v>
          </cell>
          <cell r="OO351">
            <v>14.184284787974828</v>
          </cell>
          <cell r="OR351" t="str">
            <v>нд</v>
          </cell>
          <cell r="OS351" t="str">
            <v>нд</v>
          </cell>
          <cell r="OT351" t="str">
            <v>нд</v>
          </cell>
          <cell r="OU351" t="str">
            <v>нд</v>
          </cell>
          <cell r="OV351" t="str">
            <v>нд</v>
          </cell>
          <cell r="OW351" t="str">
            <v>нд</v>
          </cell>
          <cell r="OX351" t="str">
            <v>нд</v>
          </cell>
          <cell r="OY351" t="str">
            <v>нд</v>
          </cell>
          <cell r="OZ351" t="str">
            <v>нд</v>
          </cell>
          <cell r="PA351" t="str">
            <v>нд</v>
          </cell>
          <cell r="PB351" t="str">
            <v>нд</v>
          </cell>
          <cell r="PC351" t="str">
            <v>нд</v>
          </cell>
          <cell r="PD351" t="str">
            <v>нд</v>
          </cell>
          <cell r="PE351" t="str">
            <v>нд</v>
          </cell>
          <cell r="PF351" t="str">
            <v>нд</v>
          </cell>
          <cell r="PG351" t="str">
            <v>нд</v>
          </cell>
          <cell r="PH351" t="str">
            <v>нд</v>
          </cell>
          <cell r="PI351" t="str">
            <v>нд</v>
          </cell>
          <cell r="PJ351" t="str">
            <v>нд</v>
          </cell>
          <cell r="PK351" t="str">
            <v>нд</v>
          </cell>
          <cell r="PL351">
            <v>0</v>
          </cell>
          <cell r="PM351">
            <v>0</v>
          </cell>
          <cell r="PN351">
            <v>0</v>
          </cell>
          <cell r="PO351">
            <v>0</v>
          </cell>
          <cell r="PP351">
            <v>0</v>
          </cell>
          <cell r="PQ351">
            <v>0</v>
          </cell>
          <cell r="PR351">
            <v>0</v>
          </cell>
          <cell r="PS351">
            <v>0</v>
          </cell>
          <cell r="PT351">
            <v>0</v>
          </cell>
          <cell r="PU351">
            <v>0</v>
          </cell>
          <cell r="PV351">
            <v>0</v>
          </cell>
          <cell r="PW351">
            <v>0</v>
          </cell>
          <cell r="PX351">
            <v>0</v>
          </cell>
          <cell r="PY351">
            <v>0</v>
          </cell>
          <cell r="PZ351">
            <v>0</v>
          </cell>
        </row>
        <row r="352">
          <cell r="D352" t="str">
            <v>K_Che291</v>
          </cell>
          <cell r="E352">
            <v>0</v>
          </cell>
          <cell r="F352">
            <v>0</v>
          </cell>
          <cell r="G352">
            <v>0</v>
          </cell>
          <cell r="H352">
            <v>0</v>
          </cell>
          <cell r="I352">
            <v>0</v>
          </cell>
          <cell r="J352">
            <v>0</v>
          </cell>
          <cell r="K352" t="str">
            <v>нд</v>
          </cell>
          <cell r="L352" t="str">
            <v>нд</v>
          </cell>
          <cell r="M352" t="str">
            <v>нд</v>
          </cell>
          <cell r="N352" t="str">
            <v>нд</v>
          </cell>
          <cell r="O352" t="str">
            <v>нд</v>
          </cell>
          <cell r="P352" t="str">
            <v>нд</v>
          </cell>
          <cell r="Q352">
            <v>0</v>
          </cell>
          <cell r="R352">
            <v>0</v>
          </cell>
          <cell r="S352">
            <v>0</v>
          </cell>
          <cell r="T352">
            <v>0</v>
          </cell>
          <cell r="U352">
            <v>0</v>
          </cell>
          <cell r="V352">
            <v>0</v>
          </cell>
          <cell r="W352" t="str">
            <v>нд</v>
          </cell>
          <cell r="X352" t="str">
            <v>нд</v>
          </cell>
          <cell r="Y352" t="str">
            <v>нд</v>
          </cell>
          <cell r="Z352" t="str">
            <v>нд</v>
          </cell>
          <cell r="AA352" t="str">
            <v>нд</v>
          </cell>
          <cell r="AB352" t="str">
            <v>нд</v>
          </cell>
          <cell r="AC352">
            <v>0</v>
          </cell>
          <cell r="AD352">
            <v>0</v>
          </cell>
          <cell r="AE352">
            <v>0</v>
          </cell>
          <cell r="AF352">
            <v>0</v>
          </cell>
          <cell r="AG352">
            <v>0</v>
          </cell>
          <cell r="AH352">
            <v>0</v>
          </cell>
          <cell r="AI352" t="str">
            <v>нд</v>
          </cell>
          <cell r="AJ352" t="str">
            <v>нд</v>
          </cell>
          <cell r="AK352" t="str">
            <v>нд</v>
          </cell>
          <cell r="AL352" t="str">
            <v>нд</v>
          </cell>
          <cell r="AM352" t="str">
            <v>нд</v>
          </cell>
          <cell r="AN352" t="str">
            <v>нд</v>
          </cell>
          <cell r="AO352">
            <v>0</v>
          </cell>
          <cell r="AP352">
            <v>0</v>
          </cell>
          <cell r="AQ352">
            <v>0</v>
          </cell>
          <cell r="AR352">
            <v>0</v>
          </cell>
          <cell r="AS352">
            <v>0</v>
          </cell>
          <cell r="AT352">
            <v>0</v>
          </cell>
          <cell r="AU352" t="str">
            <v>нд</v>
          </cell>
          <cell r="AV352" t="str">
            <v>нд</v>
          </cell>
          <cell r="AW352" t="str">
            <v>нд</v>
          </cell>
          <cell r="AX352" t="str">
            <v>нд</v>
          </cell>
          <cell r="AY352" t="str">
            <v>нд</v>
          </cell>
          <cell r="AZ352" t="str">
            <v>нд</v>
          </cell>
          <cell r="BA352">
            <v>0</v>
          </cell>
          <cell r="BB352">
            <v>0</v>
          </cell>
          <cell r="BC352">
            <v>0</v>
          </cell>
          <cell r="BD352">
            <v>0</v>
          </cell>
          <cell r="BE352">
            <v>0</v>
          </cell>
          <cell r="BF352">
            <v>0</v>
          </cell>
          <cell r="BG352">
            <v>1.0330694930348339</v>
          </cell>
          <cell r="BH352">
            <v>0</v>
          </cell>
          <cell r="BI352">
            <v>0</v>
          </cell>
          <cell r="BJ352">
            <v>0</v>
          </cell>
          <cell r="BK352">
            <v>0</v>
          </cell>
          <cell r="BL352">
            <v>1.0330694930348339</v>
          </cell>
          <cell r="BM352">
            <v>0</v>
          </cell>
          <cell r="BN352">
            <v>0</v>
          </cell>
          <cell r="BO352">
            <v>0</v>
          </cell>
          <cell r="BP352">
            <v>0</v>
          </cell>
          <cell r="BQ352">
            <v>0</v>
          </cell>
          <cell r="BR352">
            <v>0</v>
          </cell>
          <cell r="BS352">
            <v>2.4104954837479458</v>
          </cell>
          <cell r="BT352">
            <v>0</v>
          </cell>
          <cell r="BU352">
            <v>0</v>
          </cell>
          <cell r="BV352">
            <v>0</v>
          </cell>
          <cell r="BW352">
            <v>0</v>
          </cell>
          <cell r="BX352">
            <v>2.4104954837479458</v>
          </cell>
          <cell r="BY352">
            <v>3.4366729303896713</v>
          </cell>
          <cell r="BZ352">
            <v>0</v>
          </cell>
          <cell r="CA352">
            <v>0</v>
          </cell>
          <cell r="CB352">
            <v>0</v>
          </cell>
          <cell r="CC352">
            <v>0</v>
          </cell>
          <cell r="CD352">
            <v>3.4366729303896713</v>
          </cell>
          <cell r="CE352">
            <v>0</v>
          </cell>
          <cell r="CF352">
            <v>0</v>
          </cell>
          <cell r="CG352">
            <v>0</v>
          </cell>
          <cell r="CH352">
            <v>0</v>
          </cell>
          <cell r="CI352">
            <v>0</v>
          </cell>
          <cell r="CJ352">
            <v>0</v>
          </cell>
          <cell r="CK352">
            <v>0</v>
          </cell>
          <cell r="CL352">
            <v>0</v>
          </cell>
          <cell r="CM352">
            <v>0</v>
          </cell>
          <cell r="CN352">
            <v>0</v>
          </cell>
          <cell r="CO352">
            <v>0</v>
          </cell>
          <cell r="CP352">
            <v>0</v>
          </cell>
          <cell r="CQ352">
            <v>3.4435649767827794</v>
          </cell>
          <cell r="CR352">
            <v>0</v>
          </cell>
          <cell r="CS352">
            <v>0</v>
          </cell>
          <cell r="CT352">
            <v>0</v>
          </cell>
          <cell r="CU352">
            <v>0</v>
          </cell>
          <cell r="CV352">
            <v>3.4435649767827794</v>
          </cell>
          <cell r="CW352">
            <v>3.4366729303896713</v>
          </cell>
          <cell r="CX352">
            <v>0</v>
          </cell>
          <cell r="CY352">
            <v>0</v>
          </cell>
          <cell r="CZ352">
            <v>0</v>
          </cell>
          <cell r="DA352">
            <v>0</v>
          </cell>
          <cell r="DB352">
            <v>3.4366729303896713</v>
          </cell>
          <cell r="DD352">
            <v>3.4435649767827798</v>
          </cell>
          <cell r="DE352">
            <v>3.4366729303896713</v>
          </cell>
          <cell r="DF352">
            <v>2.8696374806523166</v>
          </cell>
          <cell r="DG352">
            <v>2.7308851586580598</v>
          </cell>
          <cell r="DI352">
            <v>2.8696374806523166</v>
          </cell>
          <cell r="DJ352">
            <v>2.8696374806523166</v>
          </cell>
          <cell r="DK352">
            <v>0</v>
          </cell>
          <cell r="DL352">
            <v>0</v>
          </cell>
          <cell r="DM352">
            <v>0</v>
          </cell>
          <cell r="DN352">
            <v>2.8638941086580596</v>
          </cell>
          <cell r="DO352">
            <v>2.8638941086580596</v>
          </cell>
          <cell r="DP352">
            <v>0</v>
          </cell>
          <cell r="DQ352">
            <v>0</v>
          </cell>
          <cell r="DR352">
            <v>0</v>
          </cell>
          <cell r="DS352">
            <v>0</v>
          </cell>
          <cell r="DT352" t="str">
            <v>нд</v>
          </cell>
          <cell r="DU352">
            <v>0</v>
          </cell>
          <cell r="DV352" t="str">
            <v>нд</v>
          </cell>
          <cell r="DW352">
            <v>0</v>
          </cell>
          <cell r="DX352" t="str">
            <v>нд</v>
          </cell>
          <cell r="DY352">
            <v>0</v>
          </cell>
          <cell r="DZ352" t="str">
            <v>нд</v>
          </cell>
          <cell r="EA352">
            <v>0</v>
          </cell>
          <cell r="EB352">
            <v>0</v>
          </cell>
          <cell r="EC352">
            <v>0.13300895000000001</v>
          </cell>
          <cell r="ED352">
            <v>2.8696374806523166</v>
          </cell>
          <cell r="EE352">
            <v>2.7308851586580598</v>
          </cell>
          <cell r="EF352">
            <v>0</v>
          </cell>
          <cell r="EG352">
            <v>0</v>
          </cell>
          <cell r="EH352">
            <v>2.8696374806523166</v>
          </cell>
          <cell r="EI352">
            <v>2.8638941086580596</v>
          </cell>
          <cell r="EK352">
            <v>2.8696374806523166</v>
          </cell>
          <cell r="EL352">
            <v>0</v>
          </cell>
          <cell r="EM352">
            <v>0</v>
          </cell>
          <cell r="EN352">
            <v>0</v>
          </cell>
          <cell r="EO352">
            <v>0</v>
          </cell>
          <cell r="EP352">
            <v>0</v>
          </cell>
          <cell r="EQ352">
            <v>0</v>
          </cell>
          <cell r="ER352">
            <v>0</v>
          </cell>
          <cell r="ES352">
            <v>1</v>
          </cell>
          <cell r="ET352">
            <v>0</v>
          </cell>
          <cell r="EU352">
            <v>2.8638941086580596</v>
          </cell>
          <cell r="EV352">
            <v>0</v>
          </cell>
          <cell r="EW352">
            <v>0</v>
          </cell>
          <cell r="EX352">
            <v>0</v>
          </cell>
          <cell r="EY352">
            <v>0</v>
          </cell>
          <cell r="EZ352">
            <v>0</v>
          </cell>
          <cell r="FA352">
            <v>0</v>
          </cell>
          <cell r="FB352">
            <v>0</v>
          </cell>
          <cell r="FC352">
            <v>1</v>
          </cell>
          <cell r="FD352">
            <v>0</v>
          </cell>
          <cell r="FE352" t="str">
            <v>нд</v>
          </cell>
          <cell r="FF352">
            <v>0</v>
          </cell>
          <cell r="FG352">
            <v>0</v>
          </cell>
          <cell r="FH352">
            <v>0</v>
          </cell>
          <cell r="FI352">
            <v>0</v>
          </cell>
          <cell r="FJ352">
            <v>0</v>
          </cell>
          <cell r="FK352">
            <v>0</v>
          </cell>
          <cell r="FL352">
            <v>0</v>
          </cell>
          <cell r="FM352">
            <v>0</v>
          </cell>
          <cell r="FN352">
            <v>0</v>
          </cell>
          <cell r="FO352">
            <v>0</v>
          </cell>
          <cell r="FP352" t="str">
            <v>нд</v>
          </cell>
          <cell r="FQ352" t="str">
            <v>нд</v>
          </cell>
          <cell r="FR352" t="str">
            <v>нд</v>
          </cell>
          <cell r="FS352" t="str">
            <v>нд</v>
          </cell>
          <cell r="FT352" t="str">
            <v>нд</v>
          </cell>
          <cell r="FU352" t="str">
            <v>нд</v>
          </cell>
          <cell r="FV352" t="str">
            <v>нд</v>
          </cell>
          <cell r="FW352" t="str">
            <v>нд</v>
          </cell>
          <cell r="FX352" t="str">
            <v>нд</v>
          </cell>
          <cell r="FY352" t="str">
            <v>нд</v>
          </cell>
          <cell r="FZ352" t="str">
            <v>нд</v>
          </cell>
          <cell r="GA352" t="str">
            <v>нд</v>
          </cell>
          <cell r="GB352">
            <v>0</v>
          </cell>
          <cell r="GC352">
            <v>0</v>
          </cell>
          <cell r="GD352">
            <v>0</v>
          </cell>
          <cell r="GE352">
            <v>0</v>
          </cell>
          <cell r="GF352">
            <v>0</v>
          </cell>
          <cell r="GG352">
            <v>0</v>
          </cell>
          <cell r="GH352">
            <v>0</v>
          </cell>
          <cell r="GI352">
            <v>0</v>
          </cell>
          <cell r="GJ352">
            <v>0</v>
          </cell>
          <cell r="GK352">
            <v>0</v>
          </cell>
          <cell r="GL352" t="str">
            <v>нд</v>
          </cell>
          <cell r="GM352" t="str">
            <v>нд</v>
          </cell>
          <cell r="GN352" t="str">
            <v>нд</v>
          </cell>
          <cell r="GO352" t="str">
            <v>нд</v>
          </cell>
          <cell r="GP352" t="str">
            <v>нд</v>
          </cell>
          <cell r="GQ352" t="str">
            <v>нд</v>
          </cell>
          <cell r="GR352" t="str">
            <v>нд</v>
          </cell>
          <cell r="GS352" t="str">
            <v>нд</v>
          </cell>
          <cell r="GT352" t="str">
            <v>нд</v>
          </cell>
          <cell r="GU352" t="str">
            <v>нд</v>
          </cell>
          <cell r="GV352" t="str">
            <v>нд</v>
          </cell>
          <cell r="GW352" t="str">
            <v>нд</v>
          </cell>
          <cell r="GX352">
            <v>0</v>
          </cell>
          <cell r="GY352">
            <v>0</v>
          </cell>
          <cell r="GZ352">
            <v>0</v>
          </cell>
          <cell r="HA352">
            <v>0</v>
          </cell>
          <cell r="HB352">
            <v>0</v>
          </cell>
          <cell r="HC352">
            <v>0</v>
          </cell>
          <cell r="HD352">
            <v>0</v>
          </cell>
          <cell r="HE352">
            <v>0</v>
          </cell>
          <cell r="HF352">
            <v>0</v>
          </cell>
          <cell r="HG352">
            <v>0</v>
          </cell>
          <cell r="HH352" t="str">
            <v>нд</v>
          </cell>
          <cell r="HI352" t="str">
            <v>нд</v>
          </cell>
          <cell r="HJ352" t="str">
            <v>нд</v>
          </cell>
          <cell r="HK352" t="str">
            <v>нд</v>
          </cell>
          <cell r="HL352" t="str">
            <v>нд</v>
          </cell>
          <cell r="HM352" t="str">
            <v>нд</v>
          </cell>
          <cell r="HN352" t="str">
            <v>нд</v>
          </cell>
          <cell r="HO352" t="str">
            <v>нд</v>
          </cell>
          <cell r="HP352" t="str">
            <v>нд</v>
          </cell>
          <cell r="HQ352" t="str">
            <v>нд</v>
          </cell>
          <cell r="HR352" t="str">
            <v>нд</v>
          </cell>
          <cell r="HS352" t="str">
            <v>нд</v>
          </cell>
          <cell r="HT352">
            <v>0</v>
          </cell>
          <cell r="HU352">
            <v>0</v>
          </cell>
          <cell r="HV352">
            <v>0</v>
          </cell>
          <cell r="HW352">
            <v>0</v>
          </cell>
          <cell r="HX352">
            <v>0</v>
          </cell>
          <cell r="HY352">
            <v>0</v>
          </cell>
          <cell r="HZ352">
            <v>0</v>
          </cell>
          <cell r="IA352">
            <v>0</v>
          </cell>
          <cell r="IB352">
            <v>0</v>
          </cell>
          <cell r="IC352">
            <v>0</v>
          </cell>
          <cell r="ID352" t="str">
            <v>нд</v>
          </cell>
          <cell r="IE352" t="str">
            <v>нд</v>
          </cell>
          <cell r="IF352" t="str">
            <v>нд</v>
          </cell>
          <cell r="IG352" t="str">
            <v>нд</v>
          </cell>
          <cell r="IH352" t="str">
            <v>нд</v>
          </cell>
          <cell r="II352" t="str">
            <v>нд</v>
          </cell>
          <cell r="IJ352" t="str">
            <v>нд</v>
          </cell>
          <cell r="IK352" t="str">
            <v>нд</v>
          </cell>
          <cell r="IL352" t="str">
            <v>нд</v>
          </cell>
          <cell r="IM352" t="str">
            <v>нд</v>
          </cell>
          <cell r="IN352" t="str">
            <v>нд</v>
          </cell>
          <cell r="IO352" t="str">
            <v>нд</v>
          </cell>
          <cell r="IP352">
            <v>0</v>
          </cell>
          <cell r="IQ352">
            <v>0</v>
          </cell>
          <cell r="IR352">
            <v>0</v>
          </cell>
          <cell r="IS352">
            <v>0</v>
          </cell>
          <cell r="IT352">
            <v>0</v>
          </cell>
          <cell r="IU352">
            <v>0</v>
          </cell>
          <cell r="IV352">
            <v>0</v>
          </cell>
          <cell r="IW352">
            <v>0</v>
          </cell>
          <cell r="IX352">
            <v>0</v>
          </cell>
          <cell r="IY352">
            <v>0</v>
          </cell>
          <cell r="IZ352" t="str">
            <v>нд</v>
          </cell>
          <cell r="JA352">
            <v>0</v>
          </cell>
          <cell r="JB352">
            <v>0</v>
          </cell>
          <cell r="JC352">
            <v>0</v>
          </cell>
          <cell r="JD352">
            <v>0</v>
          </cell>
          <cell r="JE352">
            <v>0</v>
          </cell>
          <cell r="JF352">
            <v>0</v>
          </cell>
          <cell r="JG352">
            <v>0</v>
          </cell>
          <cell r="JH352">
            <v>0</v>
          </cell>
          <cell r="JI352">
            <v>0</v>
          </cell>
          <cell r="JJ352">
            <v>0</v>
          </cell>
          <cell r="JK352" t="str">
            <v>нд</v>
          </cell>
          <cell r="JL352">
            <v>0</v>
          </cell>
          <cell r="JM352">
            <v>0</v>
          </cell>
          <cell r="JN352">
            <v>0</v>
          </cell>
          <cell r="JO352">
            <v>0</v>
          </cell>
          <cell r="JP352">
            <v>0</v>
          </cell>
          <cell r="JQ352">
            <v>0</v>
          </cell>
          <cell r="JR352">
            <v>0</v>
          </cell>
          <cell r="JS352">
            <v>0</v>
          </cell>
          <cell r="JT352">
            <v>0</v>
          </cell>
          <cell r="JU352">
            <v>0</v>
          </cell>
          <cell r="JV352" t="str">
            <v>нд</v>
          </cell>
          <cell r="JW352">
            <v>0</v>
          </cell>
          <cell r="JX352">
            <v>0</v>
          </cell>
          <cell r="JY352">
            <v>0</v>
          </cell>
          <cell r="JZ352">
            <v>0</v>
          </cell>
          <cell r="KA352">
            <v>0</v>
          </cell>
          <cell r="KB352">
            <v>0</v>
          </cell>
          <cell r="KC352">
            <v>0</v>
          </cell>
          <cell r="KD352">
            <v>0</v>
          </cell>
          <cell r="KE352">
            <v>0</v>
          </cell>
          <cell r="KF352">
            <v>0</v>
          </cell>
          <cell r="KG352" t="str">
            <v>нд</v>
          </cell>
          <cell r="KH352">
            <v>0</v>
          </cell>
          <cell r="KI352">
            <v>0</v>
          </cell>
          <cell r="KJ352">
            <v>0</v>
          </cell>
          <cell r="KK352">
            <v>0</v>
          </cell>
          <cell r="KL352">
            <v>0</v>
          </cell>
          <cell r="KM352">
            <v>0</v>
          </cell>
          <cell r="KN352">
            <v>0</v>
          </cell>
          <cell r="KO352">
            <v>0</v>
          </cell>
          <cell r="KP352">
            <v>0</v>
          </cell>
          <cell r="KQ352">
            <v>0</v>
          </cell>
          <cell r="KR352" t="str">
            <v>нд</v>
          </cell>
          <cell r="KS352">
            <v>0</v>
          </cell>
          <cell r="KT352">
            <v>0</v>
          </cell>
          <cell r="KU352">
            <v>0</v>
          </cell>
          <cell r="KV352">
            <v>0</v>
          </cell>
          <cell r="KW352">
            <v>0</v>
          </cell>
          <cell r="KX352">
            <v>0</v>
          </cell>
          <cell r="KY352">
            <v>0</v>
          </cell>
          <cell r="KZ352">
            <v>0</v>
          </cell>
          <cell r="LA352">
            <v>0</v>
          </cell>
          <cell r="LB352">
            <v>0</v>
          </cell>
          <cell r="LC352" t="str">
            <v>нд</v>
          </cell>
          <cell r="LD352">
            <v>0</v>
          </cell>
          <cell r="LE352">
            <v>0</v>
          </cell>
          <cell r="LF352">
            <v>0</v>
          </cell>
          <cell r="LG352">
            <v>0</v>
          </cell>
          <cell r="LH352">
            <v>0</v>
          </cell>
          <cell r="LI352">
            <v>0</v>
          </cell>
          <cell r="LJ352">
            <v>0</v>
          </cell>
          <cell r="LK352">
            <v>0</v>
          </cell>
          <cell r="LL352">
            <v>0</v>
          </cell>
          <cell r="LM352">
            <v>0</v>
          </cell>
          <cell r="LN352" t="str">
            <v>нд</v>
          </cell>
          <cell r="LO352">
            <v>0</v>
          </cell>
          <cell r="LP352">
            <v>0</v>
          </cell>
          <cell r="LQ352">
            <v>0</v>
          </cell>
          <cell r="LR352">
            <v>0</v>
          </cell>
          <cell r="LS352">
            <v>0</v>
          </cell>
          <cell r="LT352">
            <v>0</v>
          </cell>
          <cell r="LU352">
            <v>0</v>
          </cell>
          <cell r="LV352">
            <v>0</v>
          </cell>
          <cell r="LW352">
            <v>0</v>
          </cell>
          <cell r="LX352">
            <v>0</v>
          </cell>
          <cell r="LY352" t="str">
            <v>нд</v>
          </cell>
          <cell r="LZ352">
            <v>0</v>
          </cell>
          <cell r="MA352" t="str">
            <v>1.1.6</v>
          </cell>
          <cell r="MB352" t="str">
            <v>Проведение предпроектного обследования и разработка проектно-сметной документации по реконструкции ПС 110 кВ Алпатово в рамках программы модернизации и повышения надежности электросетевого комплекса Чеченской Республики на 2020-2024 годы</v>
          </cell>
          <cell r="MC352" t="str">
            <v>K_Che291</v>
          </cell>
          <cell r="MD352" t="str">
            <v>K_Che291</v>
          </cell>
          <cell r="ME352" t="b">
            <v>1</v>
          </cell>
          <cell r="MF352">
            <v>0</v>
          </cell>
          <cell r="MG352">
            <v>0</v>
          </cell>
          <cell r="MH352">
            <v>0</v>
          </cell>
          <cell r="MI352">
            <v>0</v>
          </cell>
          <cell r="MK352">
            <v>0</v>
          </cell>
          <cell r="ML352">
            <v>0</v>
          </cell>
          <cell r="MM352">
            <v>0</v>
          </cell>
          <cell r="MN352">
            <v>0</v>
          </cell>
          <cell r="MO352">
            <v>0</v>
          </cell>
          <cell r="MP352">
            <v>0</v>
          </cell>
          <cell r="MQ352">
            <v>0</v>
          </cell>
          <cell r="MR352">
            <v>0</v>
          </cell>
          <cell r="MS352">
            <v>0</v>
          </cell>
          <cell r="MT352">
            <v>0</v>
          </cell>
          <cell r="MU352">
            <v>0</v>
          </cell>
          <cell r="MV352">
            <v>0</v>
          </cell>
          <cell r="MW352">
            <v>0</v>
          </cell>
          <cell r="MX352">
            <v>0</v>
          </cell>
          <cell r="MY352">
            <v>0</v>
          </cell>
          <cell r="MZ352">
            <v>0</v>
          </cell>
          <cell r="NA352">
            <v>0</v>
          </cell>
          <cell r="NB352">
            <v>0</v>
          </cell>
          <cell r="NC352">
            <v>0</v>
          </cell>
          <cell r="ND352">
            <v>0</v>
          </cell>
          <cell r="NE352">
            <v>0</v>
          </cell>
          <cell r="NF352">
            <v>0</v>
          </cell>
          <cell r="NG352">
            <v>0</v>
          </cell>
          <cell r="NH352">
            <v>0</v>
          </cell>
          <cell r="NI352">
            <v>0</v>
          </cell>
          <cell r="NJ352">
            <v>0</v>
          </cell>
          <cell r="NK352">
            <v>0</v>
          </cell>
          <cell r="NL352">
            <v>0</v>
          </cell>
          <cell r="NM352">
            <v>0</v>
          </cell>
          <cell r="NN352">
            <v>0</v>
          </cell>
          <cell r="NO352">
            <v>0</v>
          </cell>
          <cell r="NP352">
            <v>0</v>
          </cell>
          <cell r="NQ352">
            <v>0</v>
          </cell>
          <cell r="NR352">
            <v>0</v>
          </cell>
          <cell r="NS352">
            <v>0</v>
          </cell>
          <cell r="NT352">
            <v>0</v>
          </cell>
          <cell r="NU352">
            <v>0</v>
          </cell>
          <cell r="NV352">
            <v>0</v>
          </cell>
          <cell r="NW352">
            <v>0</v>
          </cell>
          <cell r="NX352">
            <v>0</v>
          </cell>
          <cell r="NY352">
            <v>0</v>
          </cell>
          <cell r="NZ352">
            <v>0</v>
          </cell>
          <cell r="OA352">
            <v>0</v>
          </cell>
          <cell r="OB352">
            <v>0</v>
          </cell>
          <cell r="OC352">
            <v>0</v>
          </cell>
          <cell r="OD352">
            <v>0</v>
          </cell>
          <cell r="OE352">
            <v>0</v>
          </cell>
          <cell r="OF352">
            <v>0</v>
          </cell>
          <cell r="OG352">
            <v>0</v>
          </cell>
          <cell r="OH352">
            <v>0</v>
          </cell>
          <cell r="OI352">
            <v>0</v>
          </cell>
          <cell r="OJ352">
            <v>0</v>
          </cell>
          <cell r="OK352">
            <v>0</v>
          </cell>
          <cell r="OL352">
            <v>0</v>
          </cell>
          <cell r="ON352">
            <v>3.4435649767827798</v>
          </cell>
          <cell r="OO352">
            <v>3.4366729303896713</v>
          </cell>
          <cell r="OR352" t="str">
            <v>нд</v>
          </cell>
          <cell r="OS352" t="str">
            <v>нд</v>
          </cell>
          <cell r="OT352" t="str">
            <v>нд</v>
          </cell>
          <cell r="OU352" t="str">
            <v>нд</v>
          </cell>
          <cell r="OV352" t="str">
            <v>нд</v>
          </cell>
          <cell r="OW352" t="str">
            <v>нд</v>
          </cell>
          <cell r="OX352" t="str">
            <v>нд</v>
          </cell>
          <cell r="OY352" t="str">
            <v>нд</v>
          </cell>
          <cell r="OZ352" t="str">
            <v>нд</v>
          </cell>
          <cell r="PA352" t="str">
            <v>нд</v>
          </cell>
          <cell r="PB352" t="str">
            <v>нд</v>
          </cell>
          <cell r="PC352" t="str">
            <v>нд</v>
          </cell>
          <cell r="PD352" t="str">
            <v>нд</v>
          </cell>
          <cell r="PE352" t="str">
            <v>нд</v>
          </cell>
          <cell r="PF352" t="str">
            <v>нд</v>
          </cell>
          <cell r="PG352" t="str">
            <v>нд</v>
          </cell>
          <cell r="PH352" t="str">
            <v>нд</v>
          </cell>
          <cell r="PI352" t="str">
            <v>нд</v>
          </cell>
          <cell r="PJ352" t="str">
            <v>нд</v>
          </cell>
          <cell r="PK352" t="str">
            <v>нд</v>
          </cell>
          <cell r="PL352">
            <v>0</v>
          </cell>
          <cell r="PM352">
            <v>0</v>
          </cell>
          <cell r="PN352">
            <v>0</v>
          </cell>
          <cell r="PO352">
            <v>0</v>
          </cell>
          <cell r="PP352">
            <v>0</v>
          </cell>
          <cell r="PQ352">
            <v>0</v>
          </cell>
          <cell r="PR352">
            <v>0</v>
          </cell>
          <cell r="PS352">
            <v>0</v>
          </cell>
          <cell r="PT352">
            <v>0</v>
          </cell>
          <cell r="PU352">
            <v>0</v>
          </cell>
          <cell r="PV352">
            <v>0</v>
          </cell>
          <cell r="PW352">
            <v>0</v>
          </cell>
          <cell r="PX352">
            <v>0</v>
          </cell>
          <cell r="PY352">
            <v>0</v>
          </cell>
          <cell r="PZ352">
            <v>0</v>
          </cell>
        </row>
        <row r="353">
          <cell r="D353" t="str">
            <v>K_Che292</v>
          </cell>
          <cell r="E353">
            <v>0</v>
          </cell>
          <cell r="F353">
            <v>0</v>
          </cell>
          <cell r="G353">
            <v>0</v>
          </cell>
          <cell r="H353">
            <v>0</v>
          </cell>
          <cell r="I353">
            <v>0</v>
          </cell>
          <cell r="J353">
            <v>0</v>
          </cell>
          <cell r="K353" t="str">
            <v>нд</v>
          </cell>
          <cell r="L353" t="str">
            <v>нд</v>
          </cell>
          <cell r="M353" t="str">
            <v>нд</v>
          </cell>
          <cell r="N353" t="str">
            <v>нд</v>
          </cell>
          <cell r="O353" t="str">
            <v>нд</v>
          </cell>
          <cell r="P353" t="str">
            <v>нд</v>
          </cell>
          <cell r="Q353">
            <v>0</v>
          </cell>
          <cell r="R353">
            <v>0</v>
          </cell>
          <cell r="S353">
            <v>0</v>
          </cell>
          <cell r="T353">
            <v>0</v>
          </cell>
          <cell r="U353">
            <v>0</v>
          </cell>
          <cell r="V353">
            <v>0</v>
          </cell>
          <cell r="W353" t="str">
            <v>нд</v>
          </cell>
          <cell r="X353" t="str">
            <v>нд</v>
          </cell>
          <cell r="Y353" t="str">
            <v>нд</v>
          </cell>
          <cell r="Z353" t="str">
            <v>нд</v>
          </cell>
          <cell r="AA353" t="str">
            <v>нд</v>
          </cell>
          <cell r="AB353" t="str">
            <v>нд</v>
          </cell>
          <cell r="AC353">
            <v>0</v>
          </cell>
          <cell r="AD353">
            <v>0</v>
          </cell>
          <cell r="AE353">
            <v>0</v>
          </cell>
          <cell r="AF353">
            <v>0</v>
          </cell>
          <cell r="AG353">
            <v>0</v>
          </cell>
          <cell r="AH353">
            <v>0</v>
          </cell>
          <cell r="AI353" t="str">
            <v>нд</v>
          </cell>
          <cell r="AJ353" t="str">
            <v>нд</v>
          </cell>
          <cell r="AK353" t="str">
            <v>нд</v>
          </cell>
          <cell r="AL353" t="str">
            <v>нд</v>
          </cell>
          <cell r="AM353" t="str">
            <v>нд</v>
          </cell>
          <cell r="AN353" t="str">
            <v>нд</v>
          </cell>
          <cell r="AO353">
            <v>0</v>
          </cell>
          <cell r="AP353">
            <v>0</v>
          </cell>
          <cell r="AQ353">
            <v>0</v>
          </cell>
          <cell r="AR353">
            <v>0</v>
          </cell>
          <cell r="AS353">
            <v>0</v>
          </cell>
          <cell r="AT353">
            <v>0</v>
          </cell>
          <cell r="AU353" t="str">
            <v>нд</v>
          </cell>
          <cell r="AV353" t="str">
            <v>нд</v>
          </cell>
          <cell r="AW353" t="str">
            <v>нд</v>
          </cell>
          <cell r="AX353" t="str">
            <v>нд</v>
          </cell>
          <cell r="AY353" t="str">
            <v>нд</v>
          </cell>
          <cell r="AZ353" t="str">
            <v>нд</v>
          </cell>
          <cell r="BA353">
            <v>0</v>
          </cell>
          <cell r="BB353">
            <v>0</v>
          </cell>
          <cell r="BC353">
            <v>0</v>
          </cell>
          <cell r="BD353">
            <v>0</v>
          </cell>
          <cell r="BE353">
            <v>0</v>
          </cell>
          <cell r="BF353">
            <v>0</v>
          </cell>
          <cell r="BG353">
            <v>2.4727506248424747</v>
          </cell>
          <cell r="BH353">
            <v>0</v>
          </cell>
          <cell r="BI353">
            <v>0</v>
          </cell>
          <cell r="BJ353">
            <v>0</v>
          </cell>
          <cell r="BK353">
            <v>0</v>
          </cell>
          <cell r="BL353">
            <v>2.4727506248424747</v>
          </cell>
          <cell r="BM353">
            <v>0</v>
          </cell>
          <cell r="BN353">
            <v>0</v>
          </cell>
          <cell r="BO353">
            <v>0</v>
          </cell>
          <cell r="BP353">
            <v>0</v>
          </cell>
          <cell r="BQ353">
            <v>0</v>
          </cell>
          <cell r="BR353">
            <v>0</v>
          </cell>
          <cell r="BS353">
            <v>5.7697514579657749</v>
          </cell>
          <cell r="BT353">
            <v>0</v>
          </cell>
          <cell r="BU353">
            <v>0</v>
          </cell>
          <cell r="BV353">
            <v>0</v>
          </cell>
          <cell r="BW353">
            <v>0</v>
          </cell>
          <cell r="BX353">
            <v>5.7697514579657749</v>
          </cell>
          <cell r="BY353">
            <v>8.226015120612642</v>
          </cell>
          <cell r="BZ353">
            <v>0</v>
          </cell>
          <cell r="CA353">
            <v>0</v>
          </cell>
          <cell r="CB353">
            <v>0</v>
          </cell>
          <cell r="CC353">
            <v>0</v>
          </cell>
          <cell r="CD353">
            <v>8.226015120612642</v>
          </cell>
          <cell r="CE353">
            <v>0</v>
          </cell>
          <cell r="CF353">
            <v>0</v>
          </cell>
          <cell r="CG353">
            <v>0</v>
          </cell>
          <cell r="CH353">
            <v>0</v>
          </cell>
          <cell r="CI353">
            <v>0</v>
          </cell>
          <cell r="CJ353">
            <v>0</v>
          </cell>
          <cell r="CK353">
            <v>0</v>
          </cell>
          <cell r="CL353">
            <v>0</v>
          </cell>
          <cell r="CM353">
            <v>0</v>
          </cell>
          <cell r="CN353">
            <v>0</v>
          </cell>
          <cell r="CO353">
            <v>0</v>
          </cell>
          <cell r="CP353">
            <v>0</v>
          </cell>
          <cell r="CQ353">
            <v>8.2425020828082491</v>
          </cell>
          <cell r="CR353">
            <v>0</v>
          </cell>
          <cell r="CS353">
            <v>0</v>
          </cell>
          <cell r="CT353">
            <v>0</v>
          </cell>
          <cell r="CU353">
            <v>0</v>
          </cell>
          <cell r="CV353">
            <v>8.2425020828082491</v>
          </cell>
          <cell r="CW353">
            <v>8.226015120612642</v>
          </cell>
          <cell r="CX353">
            <v>0</v>
          </cell>
          <cell r="CY353">
            <v>0</v>
          </cell>
          <cell r="CZ353">
            <v>0</v>
          </cell>
          <cell r="DA353">
            <v>0</v>
          </cell>
          <cell r="DB353">
            <v>8.226015120612642</v>
          </cell>
          <cell r="DD353">
            <v>8.2425020828082491</v>
          </cell>
          <cell r="DE353">
            <v>8.226015120612642</v>
          </cell>
          <cell r="DF353">
            <v>6.8687517356735412</v>
          </cell>
          <cell r="DG353">
            <v>3.6724052805105361</v>
          </cell>
          <cell r="DI353">
            <v>6.8687517356735412</v>
          </cell>
          <cell r="DJ353">
            <v>6.8687517356735412</v>
          </cell>
          <cell r="DK353">
            <v>0</v>
          </cell>
          <cell r="DL353">
            <v>0</v>
          </cell>
          <cell r="DM353">
            <v>0</v>
          </cell>
          <cell r="DN353">
            <v>6.8550126005105358</v>
          </cell>
          <cell r="DO353">
            <v>6.8550126005105358</v>
          </cell>
          <cell r="DP353">
            <v>0</v>
          </cell>
          <cell r="DQ353">
            <v>0</v>
          </cell>
          <cell r="DR353">
            <v>0</v>
          </cell>
          <cell r="DS353">
            <v>0</v>
          </cell>
          <cell r="DT353" t="str">
            <v>нд</v>
          </cell>
          <cell r="DU353">
            <v>0</v>
          </cell>
          <cell r="DV353" t="str">
            <v>нд</v>
          </cell>
          <cell r="DW353">
            <v>0</v>
          </cell>
          <cell r="DX353" t="str">
            <v>нд</v>
          </cell>
          <cell r="DY353">
            <v>0</v>
          </cell>
          <cell r="DZ353" t="str">
            <v>нд</v>
          </cell>
          <cell r="EA353">
            <v>0</v>
          </cell>
          <cell r="EB353">
            <v>0</v>
          </cell>
          <cell r="EC353">
            <v>3.1826073199999998</v>
          </cell>
          <cell r="ED353">
            <v>6.8687517356735412</v>
          </cell>
          <cell r="EE353">
            <v>3.6724052805105361</v>
          </cell>
          <cell r="EF353">
            <v>0</v>
          </cell>
          <cell r="EG353">
            <v>0</v>
          </cell>
          <cell r="EH353">
            <v>6.8687517356735412</v>
          </cell>
          <cell r="EI353">
            <v>6.8550126005105358</v>
          </cell>
          <cell r="EK353">
            <v>6.8687517356735412</v>
          </cell>
          <cell r="EL353">
            <v>0</v>
          </cell>
          <cell r="EM353">
            <v>0</v>
          </cell>
          <cell r="EN353">
            <v>0</v>
          </cell>
          <cell r="EO353">
            <v>0</v>
          </cell>
          <cell r="EP353">
            <v>0</v>
          </cell>
          <cell r="EQ353">
            <v>0</v>
          </cell>
          <cell r="ER353">
            <v>0</v>
          </cell>
          <cell r="ES353">
            <v>1</v>
          </cell>
          <cell r="ET353">
            <v>0</v>
          </cell>
          <cell r="EU353">
            <v>6.8550126005105358</v>
          </cell>
          <cell r="EV353">
            <v>0</v>
          </cell>
          <cell r="EW353">
            <v>0</v>
          </cell>
          <cell r="EX353">
            <v>0</v>
          </cell>
          <cell r="EY353">
            <v>0</v>
          </cell>
          <cell r="EZ353">
            <v>0</v>
          </cell>
          <cell r="FA353">
            <v>0</v>
          </cell>
          <cell r="FB353">
            <v>0</v>
          </cell>
          <cell r="FC353">
            <v>1</v>
          </cell>
          <cell r="FD353">
            <v>0</v>
          </cell>
          <cell r="FE353" t="str">
            <v>нд</v>
          </cell>
          <cell r="FF353">
            <v>0</v>
          </cell>
          <cell r="FG353">
            <v>0</v>
          </cell>
          <cell r="FH353">
            <v>0</v>
          </cell>
          <cell r="FI353">
            <v>0</v>
          </cell>
          <cell r="FJ353">
            <v>0</v>
          </cell>
          <cell r="FK353">
            <v>0</v>
          </cell>
          <cell r="FL353">
            <v>0</v>
          </cell>
          <cell r="FM353">
            <v>0</v>
          </cell>
          <cell r="FN353">
            <v>0</v>
          </cell>
          <cell r="FO353">
            <v>0</v>
          </cell>
          <cell r="FP353" t="str">
            <v>нд</v>
          </cell>
          <cell r="FQ353" t="str">
            <v>нд</v>
          </cell>
          <cell r="FR353" t="str">
            <v>нд</v>
          </cell>
          <cell r="FS353" t="str">
            <v>нд</v>
          </cell>
          <cell r="FT353" t="str">
            <v>нд</v>
          </cell>
          <cell r="FU353" t="str">
            <v>нд</v>
          </cell>
          <cell r="FV353" t="str">
            <v>нд</v>
          </cell>
          <cell r="FW353" t="str">
            <v>нд</v>
          </cell>
          <cell r="FX353" t="str">
            <v>нд</v>
          </cell>
          <cell r="FY353" t="str">
            <v>нд</v>
          </cell>
          <cell r="FZ353" t="str">
            <v>нд</v>
          </cell>
          <cell r="GA353" t="str">
            <v>нд</v>
          </cell>
          <cell r="GB353">
            <v>0</v>
          </cell>
          <cell r="GC353">
            <v>0</v>
          </cell>
          <cell r="GD353">
            <v>0</v>
          </cell>
          <cell r="GE353">
            <v>0</v>
          </cell>
          <cell r="GF353">
            <v>0</v>
          </cell>
          <cell r="GG353">
            <v>0</v>
          </cell>
          <cell r="GH353">
            <v>0</v>
          </cell>
          <cell r="GI353">
            <v>0</v>
          </cell>
          <cell r="GJ353">
            <v>0</v>
          </cell>
          <cell r="GK353">
            <v>0</v>
          </cell>
          <cell r="GL353" t="str">
            <v>нд</v>
          </cell>
          <cell r="GM353" t="str">
            <v>нд</v>
          </cell>
          <cell r="GN353" t="str">
            <v>нд</v>
          </cell>
          <cell r="GO353" t="str">
            <v>нд</v>
          </cell>
          <cell r="GP353" t="str">
            <v>нд</v>
          </cell>
          <cell r="GQ353" t="str">
            <v>нд</v>
          </cell>
          <cell r="GR353" t="str">
            <v>нд</v>
          </cell>
          <cell r="GS353" t="str">
            <v>нд</v>
          </cell>
          <cell r="GT353" t="str">
            <v>нд</v>
          </cell>
          <cell r="GU353" t="str">
            <v>нд</v>
          </cell>
          <cell r="GV353" t="str">
            <v>нд</v>
          </cell>
          <cell r="GW353" t="str">
            <v>нд</v>
          </cell>
          <cell r="GX353">
            <v>0</v>
          </cell>
          <cell r="GY353">
            <v>0</v>
          </cell>
          <cell r="GZ353">
            <v>0</v>
          </cell>
          <cell r="HA353">
            <v>0</v>
          </cell>
          <cell r="HB353">
            <v>0</v>
          </cell>
          <cell r="HC353">
            <v>0</v>
          </cell>
          <cell r="HD353">
            <v>0</v>
          </cell>
          <cell r="HE353">
            <v>0</v>
          </cell>
          <cell r="HF353">
            <v>0</v>
          </cell>
          <cell r="HG353">
            <v>0</v>
          </cell>
          <cell r="HH353" t="str">
            <v>нд</v>
          </cell>
          <cell r="HI353" t="str">
            <v>нд</v>
          </cell>
          <cell r="HJ353" t="str">
            <v>нд</v>
          </cell>
          <cell r="HK353" t="str">
            <v>нд</v>
          </cell>
          <cell r="HL353" t="str">
            <v>нд</v>
          </cell>
          <cell r="HM353" t="str">
            <v>нд</v>
          </cell>
          <cell r="HN353" t="str">
            <v>нд</v>
          </cell>
          <cell r="HO353" t="str">
            <v>нд</v>
          </cell>
          <cell r="HP353" t="str">
            <v>нд</v>
          </cell>
          <cell r="HQ353" t="str">
            <v>нд</v>
          </cell>
          <cell r="HR353" t="str">
            <v>нд</v>
          </cell>
          <cell r="HS353" t="str">
            <v>нд</v>
          </cell>
          <cell r="HT353">
            <v>0</v>
          </cell>
          <cell r="HU353">
            <v>0</v>
          </cell>
          <cell r="HV353">
            <v>0</v>
          </cell>
          <cell r="HW353">
            <v>0</v>
          </cell>
          <cell r="HX353">
            <v>0</v>
          </cell>
          <cell r="HY353">
            <v>0</v>
          </cell>
          <cell r="HZ353">
            <v>0</v>
          </cell>
          <cell r="IA353">
            <v>0</v>
          </cell>
          <cell r="IB353">
            <v>0</v>
          </cell>
          <cell r="IC353">
            <v>0</v>
          </cell>
          <cell r="ID353" t="str">
            <v>нд</v>
          </cell>
          <cell r="IE353" t="str">
            <v>нд</v>
          </cell>
          <cell r="IF353" t="str">
            <v>нд</v>
          </cell>
          <cell r="IG353" t="str">
            <v>нд</v>
          </cell>
          <cell r="IH353" t="str">
            <v>нд</v>
          </cell>
          <cell r="II353" t="str">
            <v>нд</v>
          </cell>
          <cell r="IJ353" t="str">
            <v>нд</v>
          </cell>
          <cell r="IK353" t="str">
            <v>нд</v>
          </cell>
          <cell r="IL353" t="str">
            <v>нд</v>
          </cell>
          <cell r="IM353" t="str">
            <v>нд</v>
          </cell>
          <cell r="IN353" t="str">
            <v>нд</v>
          </cell>
          <cell r="IO353" t="str">
            <v>нд</v>
          </cell>
          <cell r="IP353">
            <v>0</v>
          </cell>
          <cell r="IQ353">
            <v>0</v>
          </cell>
          <cell r="IR353">
            <v>0</v>
          </cell>
          <cell r="IS353">
            <v>0</v>
          </cell>
          <cell r="IT353">
            <v>0</v>
          </cell>
          <cell r="IU353">
            <v>0</v>
          </cell>
          <cell r="IV353">
            <v>0</v>
          </cell>
          <cell r="IW353">
            <v>0</v>
          </cell>
          <cell r="IX353">
            <v>0</v>
          </cell>
          <cell r="IY353">
            <v>0</v>
          </cell>
          <cell r="IZ353" t="str">
            <v>нд</v>
          </cell>
          <cell r="JA353">
            <v>0</v>
          </cell>
          <cell r="JB353">
            <v>0</v>
          </cell>
          <cell r="JC353">
            <v>0</v>
          </cell>
          <cell r="JD353">
            <v>0</v>
          </cell>
          <cell r="JE353">
            <v>0</v>
          </cell>
          <cell r="JF353">
            <v>0</v>
          </cell>
          <cell r="JG353">
            <v>0</v>
          </cell>
          <cell r="JH353">
            <v>0</v>
          </cell>
          <cell r="JI353">
            <v>0</v>
          </cell>
          <cell r="JJ353">
            <v>0</v>
          </cell>
          <cell r="JK353" t="str">
            <v>нд</v>
          </cell>
          <cell r="JL353">
            <v>0</v>
          </cell>
          <cell r="JM353">
            <v>0</v>
          </cell>
          <cell r="JN353">
            <v>0</v>
          </cell>
          <cell r="JO353">
            <v>0</v>
          </cell>
          <cell r="JP353">
            <v>0</v>
          </cell>
          <cell r="JQ353">
            <v>0</v>
          </cell>
          <cell r="JR353">
            <v>0</v>
          </cell>
          <cell r="JS353">
            <v>0</v>
          </cell>
          <cell r="JT353">
            <v>0</v>
          </cell>
          <cell r="JU353">
            <v>0</v>
          </cell>
          <cell r="JV353" t="str">
            <v>нд</v>
          </cell>
          <cell r="JW353">
            <v>0</v>
          </cell>
          <cell r="JX353">
            <v>0</v>
          </cell>
          <cell r="JY353">
            <v>0</v>
          </cell>
          <cell r="JZ353">
            <v>0</v>
          </cell>
          <cell r="KA353">
            <v>0</v>
          </cell>
          <cell r="KB353">
            <v>0</v>
          </cell>
          <cell r="KC353">
            <v>0</v>
          </cell>
          <cell r="KD353">
            <v>0</v>
          </cell>
          <cell r="KE353">
            <v>0</v>
          </cell>
          <cell r="KF353">
            <v>0</v>
          </cell>
          <cell r="KG353" t="str">
            <v>нд</v>
          </cell>
          <cell r="KH353">
            <v>0</v>
          </cell>
          <cell r="KI353">
            <v>0</v>
          </cell>
          <cell r="KJ353">
            <v>0</v>
          </cell>
          <cell r="KK353">
            <v>0</v>
          </cell>
          <cell r="KL353">
            <v>0</v>
          </cell>
          <cell r="KM353">
            <v>0</v>
          </cell>
          <cell r="KN353">
            <v>0</v>
          </cell>
          <cell r="KO353">
            <v>0</v>
          </cell>
          <cell r="KP353">
            <v>0</v>
          </cell>
          <cell r="KQ353">
            <v>0</v>
          </cell>
          <cell r="KR353" t="str">
            <v>нд</v>
          </cell>
          <cell r="KS353">
            <v>0</v>
          </cell>
          <cell r="KT353">
            <v>0</v>
          </cell>
          <cell r="KU353">
            <v>0</v>
          </cell>
          <cell r="KV353">
            <v>0</v>
          </cell>
          <cell r="KW353">
            <v>0</v>
          </cell>
          <cell r="KX353">
            <v>0</v>
          </cell>
          <cell r="KY353">
            <v>0</v>
          </cell>
          <cell r="KZ353">
            <v>0</v>
          </cell>
          <cell r="LA353">
            <v>0</v>
          </cell>
          <cell r="LB353">
            <v>0</v>
          </cell>
          <cell r="LC353" t="str">
            <v>нд</v>
          </cell>
          <cell r="LD353">
            <v>0</v>
          </cell>
          <cell r="LE353">
            <v>0</v>
          </cell>
          <cell r="LF353">
            <v>0</v>
          </cell>
          <cell r="LG353">
            <v>0</v>
          </cell>
          <cell r="LH353">
            <v>0</v>
          </cell>
          <cell r="LI353">
            <v>0</v>
          </cell>
          <cell r="LJ353">
            <v>0</v>
          </cell>
          <cell r="LK353">
            <v>0</v>
          </cell>
          <cell r="LL353">
            <v>0</v>
          </cell>
          <cell r="LM353">
            <v>0</v>
          </cell>
          <cell r="LN353" t="str">
            <v>нд</v>
          </cell>
          <cell r="LO353">
            <v>0</v>
          </cell>
          <cell r="LP353">
            <v>0</v>
          </cell>
          <cell r="LQ353">
            <v>0</v>
          </cell>
          <cell r="LR353">
            <v>0</v>
          </cell>
          <cell r="LS353">
            <v>0</v>
          </cell>
          <cell r="LT353">
            <v>0</v>
          </cell>
          <cell r="LU353">
            <v>0</v>
          </cell>
          <cell r="LV353">
            <v>0</v>
          </cell>
          <cell r="LW353">
            <v>0</v>
          </cell>
          <cell r="LX353">
            <v>0</v>
          </cell>
          <cell r="LY353" t="str">
            <v>нд</v>
          </cell>
          <cell r="LZ353">
            <v>0</v>
          </cell>
          <cell r="MA353" t="str">
            <v>1.1.6</v>
          </cell>
          <cell r="MB353" t="str">
            <v>Проведение предпроектного обследования и разработка проектно-сметной документации по реконструкции ПС 110 кВ Горячеисточненская в рамках программы модернизации и повышения надежности электросетевого комплекса Чеченской Республики на 2020-2024 годы</v>
          </cell>
          <cell r="MC353" t="str">
            <v>K_Che292</v>
          </cell>
          <cell r="MD353" t="str">
            <v>K_Che292</v>
          </cell>
          <cell r="ME353" t="b">
            <v>1</v>
          </cell>
          <cell r="MF353">
            <v>0</v>
          </cell>
          <cell r="MG353">
            <v>0</v>
          </cell>
          <cell r="MH353">
            <v>0</v>
          </cell>
          <cell r="MI353">
            <v>0</v>
          </cell>
          <cell r="MK353">
            <v>0</v>
          </cell>
          <cell r="ML353">
            <v>0</v>
          </cell>
          <cell r="MM353">
            <v>0</v>
          </cell>
          <cell r="MN353">
            <v>0</v>
          </cell>
          <cell r="MO353">
            <v>0</v>
          </cell>
          <cell r="MP353">
            <v>0</v>
          </cell>
          <cell r="MQ353">
            <v>0</v>
          </cell>
          <cell r="MR353">
            <v>0</v>
          </cell>
          <cell r="MS353">
            <v>0</v>
          </cell>
          <cell r="MT353">
            <v>0</v>
          </cell>
          <cell r="MU353">
            <v>0</v>
          </cell>
          <cell r="MV353">
            <v>0</v>
          </cell>
          <cell r="MW353">
            <v>0</v>
          </cell>
          <cell r="MX353">
            <v>0</v>
          </cell>
          <cell r="MY353">
            <v>0</v>
          </cell>
          <cell r="MZ353">
            <v>0</v>
          </cell>
          <cell r="NA353">
            <v>0</v>
          </cell>
          <cell r="NB353">
            <v>0</v>
          </cell>
          <cell r="NC353">
            <v>0</v>
          </cell>
          <cell r="ND353">
            <v>0</v>
          </cell>
          <cell r="NE353">
            <v>0</v>
          </cell>
          <cell r="NF353">
            <v>0</v>
          </cell>
          <cell r="NG353">
            <v>0</v>
          </cell>
          <cell r="NH353">
            <v>0</v>
          </cell>
          <cell r="NI353">
            <v>0</v>
          </cell>
          <cell r="NJ353">
            <v>0</v>
          </cell>
          <cell r="NK353">
            <v>0</v>
          </cell>
          <cell r="NL353">
            <v>0</v>
          </cell>
          <cell r="NM353">
            <v>0</v>
          </cell>
          <cell r="NN353">
            <v>0</v>
          </cell>
          <cell r="NO353">
            <v>0</v>
          </cell>
          <cell r="NP353">
            <v>0</v>
          </cell>
          <cell r="NQ353">
            <v>0</v>
          </cell>
          <cell r="NR353">
            <v>0</v>
          </cell>
          <cell r="NS353">
            <v>0</v>
          </cell>
          <cell r="NT353">
            <v>0</v>
          </cell>
          <cell r="NU353">
            <v>0</v>
          </cell>
          <cell r="NV353">
            <v>0</v>
          </cell>
          <cell r="NW353">
            <v>0</v>
          </cell>
          <cell r="NX353">
            <v>0</v>
          </cell>
          <cell r="NY353">
            <v>0</v>
          </cell>
          <cell r="NZ353">
            <v>0</v>
          </cell>
          <cell r="OA353">
            <v>0</v>
          </cell>
          <cell r="OB353">
            <v>0</v>
          </cell>
          <cell r="OC353">
            <v>0</v>
          </cell>
          <cell r="OD353">
            <v>0</v>
          </cell>
          <cell r="OE353">
            <v>0</v>
          </cell>
          <cell r="OF353">
            <v>0</v>
          </cell>
          <cell r="OG353">
            <v>0</v>
          </cell>
          <cell r="OH353">
            <v>0</v>
          </cell>
          <cell r="OI353">
            <v>0</v>
          </cell>
          <cell r="OJ353">
            <v>0</v>
          </cell>
          <cell r="OK353">
            <v>0</v>
          </cell>
          <cell r="OL353">
            <v>0</v>
          </cell>
          <cell r="ON353">
            <v>8.2425020828082491</v>
          </cell>
          <cell r="OO353">
            <v>8.226015120612642</v>
          </cell>
          <cell r="OR353" t="str">
            <v>нд</v>
          </cell>
          <cell r="OS353" t="str">
            <v>нд</v>
          </cell>
          <cell r="OT353" t="str">
            <v>нд</v>
          </cell>
          <cell r="OU353" t="str">
            <v>нд</v>
          </cell>
          <cell r="OV353" t="str">
            <v>нд</v>
          </cell>
          <cell r="OW353" t="str">
            <v>нд</v>
          </cell>
          <cell r="OX353" t="str">
            <v>нд</v>
          </cell>
          <cell r="OY353" t="str">
            <v>нд</v>
          </cell>
          <cell r="OZ353" t="str">
            <v>нд</v>
          </cell>
          <cell r="PA353" t="str">
            <v>нд</v>
          </cell>
          <cell r="PB353" t="str">
            <v>нд</v>
          </cell>
          <cell r="PC353" t="str">
            <v>нд</v>
          </cell>
          <cell r="PD353" t="str">
            <v>нд</v>
          </cell>
          <cell r="PE353" t="str">
            <v>нд</v>
          </cell>
          <cell r="PF353" t="str">
            <v>нд</v>
          </cell>
          <cell r="PG353" t="str">
            <v>нд</v>
          </cell>
          <cell r="PH353" t="str">
            <v>нд</v>
          </cell>
          <cell r="PI353" t="str">
            <v>нд</v>
          </cell>
          <cell r="PJ353" t="str">
            <v>нд</v>
          </cell>
          <cell r="PK353" t="str">
            <v>нд</v>
          </cell>
          <cell r="PL353">
            <v>0</v>
          </cell>
          <cell r="PM353">
            <v>0</v>
          </cell>
          <cell r="PN353">
            <v>0</v>
          </cell>
          <cell r="PO353">
            <v>0</v>
          </cell>
          <cell r="PP353">
            <v>0</v>
          </cell>
          <cell r="PQ353">
            <v>0</v>
          </cell>
          <cell r="PR353">
            <v>0</v>
          </cell>
          <cell r="PS353">
            <v>0</v>
          </cell>
          <cell r="PT353">
            <v>0</v>
          </cell>
          <cell r="PU353">
            <v>0</v>
          </cell>
          <cell r="PV353">
            <v>0</v>
          </cell>
          <cell r="PW353">
            <v>0</v>
          </cell>
          <cell r="PX353">
            <v>0</v>
          </cell>
          <cell r="PY353">
            <v>0</v>
          </cell>
          <cell r="PZ353">
            <v>0</v>
          </cell>
        </row>
        <row r="354">
          <cell r="D354" t="str">
            <v>K_Che293</v>
          </cell>
          <cell r="E354">
            <v>0</v>
          </cell>
          <cell r="F354">
            <v>0</v>
          </cell>
          <cell r="G354">
            <v>0</v>
          </cell>
          <cell r="H354">
            <v>0</v>
          </cell>
          <cell r="I354">
            <v>0</v>
          </cell>
          <cell r="J354">
            <v>0</v>
          </cell>
          <cell r="K354" t="str">
            <v>нд</v>
          </cell>
          <cell r="L354" t="str">
            <v>нд</v>
          </cell>
          <cell r="M354" t="str">
            <v>нд</v>
          </cell>
          <cell r="N354" t="str">
            <v>нд</v>
          </cell>
          <cell r="O354" t="str">
            <v>нд</v>
          </cell>
          <cell r="P354" t="str">
            <v>нд</v>
          </cell>
          <cell r="Q354">
            <v>0</v>
          </cell>
          <cell r="R354">
            <v>0</v>
          </cell>
          <cell r="S354">
            <v>0</v>
          </cell>
          <cell r="T354">
            <v>0</v>
          </cell>
          <cell r="U354">
            <v>0</v>
          </cell>
          <cell r="V354">
            <v>0</v>
          </cell>
          <cell r="W354" t="str">
            <v>нд</v>
          </cell>
          <cell r="X354" t="str">
            <v>нд</v>
          </cell>
          <cell r="Y354" t="str">
            <v>нд</v>
          </cell>
          <cell r="Z354" t="str">
            <v>нд</v>
          </cell>
          <cell r="AA354" t="str">
            <v>нд</v>
          </cell>
          <cell r="AB354" t="str">
            <v>нд</v>
          </cell>
          <cell r="AC354">
            <v>0</v>
          </cell>
          <cell r="AD354">
            <v>0</v>
          </cell>
          <cell r="AE354">
            <v>0</v>
          </cell>
          <cell r="AF354">
            <v>0</v>
          </cell>
          <cell r="AG354">
            <v>0</v>
          </cell>
          <cell r="AH354">
            <v>0</v>
          </cell>
          <cell r="AI354" t="str">
            <v>нд</v>
          </cell>
          <cell r="AJ354" t="str">
            <v>нд</v>
          </cell>
          <cell r="AK354" t="str">
            <v>нд</v>
          </cell>
          <cell r="AL354" t="str">
            <v>нд</v>
          </cell>
          <cell r="AM354" t="str">
            <v>нд</v>
          </cell>
          <cell r="AN354" t="str">
            <v>нд</v>
          </cell>
          <cell r="AO354">
            <v>0</v>
          </cell>
          <cell r="AP354">
            <v>0</v>
          </cell>
          <cell r="AQ354">
            <v>0</v>
          </cell>
          <cell r="AR354">
            <v>0</v>
          </cell>
          <cell r="AS354">
            <v>0</v>
          </cell>
          <cell r="AT354">
            <v>0</v>
          </cell>
          <cell r="AU354" t="str">
            <v>нд</v>
          </cell>
          <cell r="AV354" t="str">
            <v>нд</v>
          </cell>
          <cell r="AW354" t="str">
            <v>нд</v>
          </cell>
          <cell r="AX354" t="str">
            <v>нд</v>
          </cell>
          <cell r="AY354" t="str">
            <v>нд</v>
          </cell>
          <cell r="AZ354" t="str">
            <v>нд</v>
          </cell>
          <cell r="BA354">
            <v>0</v>
          </cell>
          <cell r="BB354">
            <v>0</v>
          </cell>
          <cell r="BC354">
            <v>0</v>
          </cell>
          <cell r="BD354">
            <v>0</v>
          </cell>
          <cell r="BE354">
            <v>0</v>
          </cell>
          <cell r="BF354">
            <v>0</v>
          </cell>
          <cell r="BG354">
            <v>2.7504850357249713</v>
          </cell>
          <cell r="BH354">
            <v>0</v>
          </cell>
          <cell r="BI354">
            <v>0</v>
          </cell>
          <cell r="BJ354">
            <v>0</v>
          </cell>
          <cell r="BK354">
            <v>0</v>
          </cell>
          <cell r="BL354">
            <v>2.7504850357249713</v>
          </cell>
          <cell r="BM354">
            <v>0</v>
          </cell>
          <cell r="BN354">
            <v>0</v>
          </cell>
          <cell r="BO354">
            <v>0</v>
          </cell>
          <cell r="BP354">
            <v>0</v>
          </cell>
          <cell r="BQ354">
            <v>0</v>
          </cell>
          <cell r="BR354">
            <v>0</v>
          </cell>
          <cell r="BS354">
            <v>6.4177984166915998</v>
          </cell>
          <cell r="BT354">
            <v>0</v>
          </cell>
          <cell r="BU354">
            <v>0</v>
          </cell>
          <cell r="BV354">
            <v>0</v>
          </cell>
          <cell r="BW354">
            <v>0</v>
          </cell>
          <cell r="BX354">
            <v>6.4177984166915998</v>
          </cell>
          <cell r="BY354">
            <v>9.1531271942062755</v>
          </cell>
          <cell r="BZ354">
            <v>0</v>
          </cell>
          <cell r="CA354">
            <v>0</v>
          </cell>
          <cell r="CB354">
            <v>0</v>
          </cell>
          <cell r="CC354">
            <v>0</v>
          </cell>
          <cell r="CD354">
            <v>9.1531271942062755</v>
          </cell>
          <cell r="CE354">
            <v>0</v>
          </cell>
          <cell r="CF354">
            <v>0</v>
          </cell>
          <cell r="CG354">
            <v>0</v>
          </cell>
          <cell r="CH354">
            <v>0</v>
          </cell>
          <cell r="CI354">
            <v>0</v>
          </cell>
          <cell r="CJ354">
            <v>0</v>
          </cell>
          <cell r="CK354">
            <v>0</v>
          </cell>
          <cell r="CL354">
            <v>0</v>
          </cell>
          <cell r="CM354">
            <v>0</v>
          </cell>
          <cell r="CN354">
            <v>0</v>
          </cell>
          <cell r="CO354">
            <v>0</v>
          </cell>
          <cell r="CP354">
            <v>0</v>
          </cell>
          <cell r="CQ354">
            <v>9.1682834524165706</v>
          </cell>
          <cell r="CR354">
            <v>0</v>
          </cell>
          <cell r="CS354">
            <v>0</v>
          </cell>
          <cell r="CT354">
            <v>0</v>
          </cell>
          <cell r="CU354">
            <v>0</v>
          </cell>
          <cell r="CV354">
            <v>9.1682834524165706</v>
          </cell>
          <cell r="CW354">
            <v>9.1531271942062755</v>
          </cell>
          <cell r="CX354">
            <v>0</v>
          </cell>
          <cell r="CY354">
            <v>0</v>
          </cell>
          <cell r="CZ354">
            <v>0</v>
          </cell>
          <cell r="DA354">
            <v>0</v>
          </cell>
          <cell r="DB354">
            <v>9.1531271942062755</v>
          </cell>
          <cell r="DD354">
            <v>9.1682834524165706</v>
          </cell>
          <cell r="DE354">
            <v>9.1531271942062755</v>
          </cell>
          <cell r="DF354">
            <v>7.6402362103471422</v>
          </cell>
          <cell r="DG354">
            <v>5.2110204351718963</v>
          </cell>
          <cell r="DI354">
            <v>7.6402362103471422</v>
          </cell>
          <cell r="DJ354">
            <v>7.6402362103471422</v>
          </cell>
          <cell r="DK354">
            <v>0</v>
          </cell>
          <cell r="DL354">
            <v>0</v>
          </cell>
          <cell r="DM354">
            <v>0</v>
          </cell>
          <cell r="DN354">
            <v>7.627605995171896</v>
          </cell>
          <cell r="DO354">
            <v>7.627605995171896</v>
          </cell>
          <cell r="DP354">
            <v>0</v>
          </cell>
          <cell r="DQ354">
            <v>0</v>
          </cell>
          <cell r="DR354">
            <v>0</v>
          </cell>
          <cell r="DS354">
            <v>0</v>
          </cell>
          <cell r="DT354" t="str">
            <v>нд</v>
          </cell>
          <cell r="DU354">
            <v>0</v>
          </cell>
          <cell r="DV354" t="str">
            <v>нд</v>
          </cell>
          <cell r="DW354">
            <v>0</v>
          </cell>
          <cell r="DX354" t="str">
            <v>нд</v>
          </cell>
          <cell r="DY354">
            <v>0</v>
          </cell>
          <cell r="DZ354" t="str">
            <v>нд</v>
          </cell>
          <cell r="EA354">
            <v>0</v>
          </cell>
          <cell r="EB354">
            <v>0</v>
          </cell>
          <cell r="EC354">
            <v>2.4165855600000001</v>
          </cell>
          <cell r="ED354">
            <v>7.6402362103471422</v>
          </cell>
          <cell r="EE354">
            <v>5.2110204351718963</v>
          </cell>
          <cell r="EF354">
            <v>0</v>
          </cell>
          <cell r="EG354">
            <v>0</v>
          </cell>
          <cell r="EH354">
            <v>7.6402362103471422</v>
          </cell>
          <cell r="EI354">
            <v>7.627605995171896</v>
          </cell>
          <cell r="EK354">
            <v>7.6402362103471422</v>
          </cell>
          <cell r="EL354">
            <v>0</v>
          </cell>
          <cell r="EM354">
            <v>0</v>
          </cell>
          <cell r="EN354">
            <v>0</v>
          </cell>
          <cell r="EO354">
            <v>0</v>
          </cell>
          <cell r="EP354">
            <v>0</v>
          </cell>
          <cell r="EQ354">
            <v>0</v>
          </cell>
          <cell r="ER354">
            <v>0</v>
          </cell>
          <cell r="ES354">
            <v>1</v>
          </cell>
          <cell r="ET354">
            <v>0</v>
          </cell>
          <cell r="EU354">
            <v>7.627605995171896</v>
          </cell>
          <cell r="EV354">
            <v>0</v>
          </cell>
          <cell r="EW354">
            <v>0</v>
          </cell>
          <cell r="EX354">
            <v>0</v>
          </cell>
          <cell r="EY354">
            <v>0</v>
          </cell>
          <cell r="EZ354">
            <v>0</v>
          </cell>
          <cell r="FA354">
            <v>0</v>
          </cell>
          <cell r="FB354">
            <v>0</v>
          </cell>
          <cell r="FC354">
            <v>1</v>
          </cell>
          <cell r="FD354">
            <v>0</v>
          </cell>
          <cell r="FE354" t="str">
            <v>нд</v>
          </cell>
          <cell r="FF354">
            <v>0</v>
          </cell>
          <cell r="FG354">
            <v>0</v>
          </cell>
          <cell r="FH354">
            <v>0</v>
          </cell>
          <cell r="FI354">
            <v>0</v>
          </cell>
          <cell r="FJ354">
            <v>0</v>
          </cell>
          <cell r="FK354">
            <v>0</v>
          </cell>
          <cell r="FL354">
            <v>0</v>
          </cell>
          <cell r="FM354">
            <v>0</v>
          </cell>
          <cell r="FN354">
            <v>0</v>
          </cell>
          <cell r="FO354">
            <v>0</v>
          </cell>
          <cell r="FP354" t="str">
            <v>нд</v>
          </cell>
          <cell r="FQ354" t="str">
            <v>нд</v>
          </cell>
          <cell r="FR354" t="str">
            <v>нд</v>
          </cell>
          <cell r="FS354" t="str">
            <v>нд</v>
          </cell>
          <cell r="FT354" t="str">
            <v>нд</v>
          </cell>
          <cell r="FU354" t="str">
            <v>нд</v>
          </cell>
          <cell r="FV354" t="str">
            <v>нд</v>
          </cell>
          <cell r="FW354" t="str">
            <v>нд</v>
          </cell>
          <cell r="FX354" t="str">
            <v>нд</v>
          </cell>
          <cell r="FY354" t="str">
            <v>нд</v>
          </cell>
          <cell r="FZ354" t="str">
            <v>нд</v>
          </cell>
          <cell r="GA354" t="str">
            <v>нд</v>
          </cell>
          <cell r="GB354">
            <v>0</v>
          </cell>
          <cell r="GC354">
            <v>0</v>
          </cell>
          <cell r="GD354">
            <v>0</v>
          </cell>
          <cell r="GE354">
            <v>0</v>
          </cell>
          <cell r="GF354">
            <v>0</v>
          </cell>
          <cell r="GG354">
            <v>0</v>
          </cell>
          <cell r="GH354">
            <v>0</v>
          </cell>
          <cell r="GI354">
            <v>0</v>
          </cell>
          <cell r="GJ354">
            <v>0</v>
          </cell>
          <cell r="GK354">
            <v>0</v>
          </cell>
          <cell r="GL354" t="str">
            <v>нд</v>
          </cell>
          <cell r="GM354" t="str">
            <v>нд</v>
          </cell>
          <cell r="GN354" t="str">
            <v>нд</v>
          </cell>
          <cell r="GO354" t="str">
            <v>нд</v>
          </cell>
          <cell r="GP354" t="str">
            <v>нд</v>
          </cell>
          <cell r="GQ354" t="str">
            <v>нд</v>
          </cell>
          <cell r="GR354" t="str">
            <v>нд</v>
          </cell>
          <cell r="GS354" t="str">
            <v>нд</v>
          </cell>
          <cell r="GT354" t="str">
            <v>нд</v>
          </cell>
          <cell r="GU354" t="str">
            <v>нд</v>
          </cell>
          <cell r="GV354" t="str">
            <v>нд</v>
          </cell>
          <cell r="GW354" t="str">
            <v>нд</v>
          </cell>
          <cell r="GX354">
            <v>0</v>
          </cell>
          <cell r="GY354">
            <v>0</v>
          </cell>
          <cell r="GZ354">
            <v>0</v>
          </cell>
          <cell r="HA354">
            <v>0</v>
          </cell>
          <cell r="HB354">
            <v>0</v>
          </cell>
          <cell r="HC354">
            <v>0</v>
          </cell>
          <cell r="HD354">
            <v>0</v>
          </cell>
          <cell r="HE354">
            <v>0</v>
          </cell>
          <cell r="HF354">
            <v>0</v>
          </cell>
          <cell r="HG354">
            <v>0</v>
          </cell>
          <cell r="HH354" t="str">
            <v>нд</v>
          </cell>
          <cell r="HI354" t="str">
            <v>нд</v>
          </cell>
          <cell r="HJ354" t="str">
            <v>нд</v>
          </cell>
          <cell r="HK354" t="str">
            <v>нд</v>
          </cell>
          <cell r="HL354" t="str">
            <v>нд</v>
          </cell>
          <cell r="HM354" t="str">
            <v>нд</v>
          </cell>
          <cell r="HN354" t="str">
            <v>нд</v>
          </cell>
          <cell r="HO354" t="str">
            <v>нд</v>
          </cell>
          <cell r="HP354" t="str">
            <v>нд</v>
          </cell>
          <cell r="HQ354" t="str">
            <v>нд</v>
          </cell>
          <cell r="HR354" t="str">
            <v>нд</v>
          </cell>
          <cell r="HS354" t="str">
            <v>нд</v>
          </cell>
          <cell r="HT354">
            <v>0</v>
          </cell>
          <cell r="HU354">
            <v>0</v>
          </cell>
          <cell r="HV354">
            <v>0</v>
          </cell>
          <cell r="HW354">
            <v>0</v>
          </cell>
          <cell r="HX354">
            <v>0</v>
          </cell>
          <cell r="HY354">
            <v>0</v>
          </cell>
          <cell r="HZ354">
            <v>0</v>
          </cell>
          <cell r="IA354">
            <v>0</v>
          </cell>
          <cell r="IB354">
            <v>0</v>
          </cell>
          <cell r="IC354">
            <v>0</v>
          </cell>
          <cell r="ID354" t="str">
            <v>нд</v>
          </cell>
          <cell r="IE354" t="str">
            <v>нд</v>
          </cell>
          <cell r="IF354" t="str">
            <v>нд</v>
          </cell>
          <cell r="IG354" t="str">
            <v>нд</v>
          </cell>
          <cell r="IH354" t="str">
            <v>нд</v>
          </cell>
          <cell r="II354" t="str">
            <v>нд</v>
          </cell>
          <cell r="IJ354" t="str">
            <v>нд</v>
          </cell>
          <cell r="IK354" t="str">
            <v>нд</v>
          </cell>
          <cell r="IL354" t="str">
            <v>нд</v>
          </cell>
          <cell r="IM354" t="str">
            <v>нд</v>
          </cell>
          <cell r="IN354" t="str">
            <v>нд</v>
          </cell>
          <cell r="IO354" t="str">
            <v>нд</v>
          </cell>
          <cell r="IP354">
            <v>0</v>
          </cell>
          <cell r="IQ354">
            <v>0</v>
          </cell>
          <cell r="IR354">
            <v>0</v>
          </cell>
          <cell r="IS354">
            <v>0</v>
          </cell>
          <cell r="IT354">
            <v>0</v>
          </cell>
          <cell r="IU354">
            <v>0</v>
          </cell>
          <cell r="IV354">
            <v>0</v>
          </cell>
          <cell r="IW354">
            <v>0</v>
          </cell>
          <cell r="IX354">
            <v>0</v>
          </cell>
          <cell r="IY354">
            <v>0</v>
          </cell>
          <cell r="IZ354" t="str">
            <v>нд</v>
          </cell>
          <cell r="JA354">
            <v>0</v>
          </cell>
          <cell r="JB354">
            <v>0</v>
          </cell>
          <cell r="JC354">
            <v>0</v>
          </cell>
          <cell r="JD354">
            <v>0</v>
          </cell>
          <cell r="JE354">
            <v>0</v>
          </cell>
          <cell r="JF354">
            <v>0</v>
          </cell>
          <cell r="JG354">
            <v>0</v>
          </cell>
          <cell r="JH354">
            <v>0</v>
          </cell>
          <cell r="JI354">
            <v>0</v>
          </cell>
          <cell r="JJ354">
            <v>0</v>
          </cell>
          <cell r="JK354" t="str">
            <v>нд</v>
          </cell>
          <cell r="JL354">
            <v>0</v>
          </cell>
          <cell r="JM354">
            <v>0</v>
          </cell>
          <cell r="JN354">
            <v>0</v>
          </cell>
          <cell r="JO354">
            <v>0</v>
          </cell>
          <cell r="JP354">
            <v>0</v>
          </cell>
          <cell r="JQ354">
            <v>0</v>
          </cell>
          <cell r="JR354">
            <v>0</v>
          </cell>
          <cell r="JS354">
            <v>0</v>
          </cell>
          <cell r="JT354">
            <v>0</v>
          </cell>
          <cell r="JU354">
            <v>0</v>
          </cell>
          <cell r="JV354" t="str">
            <v>нд</v>
          </cell>
          <cell r="JW354">
            <v>0</v>
          </cell>
          <cell r="JX354">
            <v>0</v>
          </cell>
          <cell r="JY354">
            <v>0</v>
          </cell>
          <cell r="JZ354">
            <v>0</v>
          </cell>
          <cell r="KA354">
            <v>0</v>
          </cell>
          <cell r="KB354">
            <v>0</v>
          </cell>
          <cell r="KC354">
            <v>0</v>
          </cell>
          <cell r="KD354">
            <v>0</v>
          </cell>
          <cell r="KE354">
            <v>0</v>
          </cell>
          <cell r="KF354">
            <v>0</v>
          </cell>
          <cell r="KG354" t="str">
            <v>нд</v>
          </cell>
          <cell r="KH354">
            <v>0</v>
          </cell>
          <cell r="KI354">
            <v>0</v>
          </cell>
          <cell r="KJ354">
            <v>0</v>
          </cell>
          <cell r="KK354">
            <v>0</v>
          </cell>
          <cell r="KL354">
            <v>0</v>
          </cell>
          <cell r="KM354">
            <v>0</v>
          </cell>
          <cell r="KN354">
            <v>0</v>
          </cell>
          <cell r="KO354">
            <v>0</v>
          </cell>
          <cell r="KP354">
            <v>0</v>
          </cell>
          <cell r="KQ354">
            <v>0</v>
          </cell>
          <cell r="KR354" t="str">
            <v>нд</v>
          </cell>
          <cell r="KS354">
            <v>0</v>
          </cell>
          <cell r="KT354">
            <v>0</v>
          </cell>
          <cell r="KU354">
            <v>0</v>
          </cell>
          <cell r="KV354">
            <v>0</v>
          </cell>
          <cell r="KW354">
            <v>0</v>
          </cell>
          <cell r="KX354">
            <v>0</v>
          </cell>
          <cell r="KY354">
            <v>0</v>
          </cell>
          <cell r="KZ354">
            <v>0</v>
          </cell>
          <cell r="LA354">
            <v>0</v>
          </cell>
          <cell r="LB354">
            <v>0</v>
          </cell>
          <cell r="LC354" t="str">
            <v>нд</v>
          </cell>
          <cell r="LD354">
            <v>0</v>
          </cell>
          <cell r="LE354">
            <v>0</v>
          </cell>
          <cell r="LF354">
            <v>0</v>
          </cell>
          <cell r="LG354">
            <v>0</v>
          </cell>
          <cell r="LH354">
            <v>0</v>
          </cell>
          <cell r="LI354">
            <v>0</v>
          </cell>
          <cell r="LJ354">
            <v>0</v>
          </cell>
          <cell r="LK354">
            <v>0</v>
          </cell>
          <cell r="LL354">
            <v>0</v>
          </cell>
          <cell r="LM354">
            <v>0</v>
          </cell>
          <cell r="LN354" t="str">
            <v>нд</v>
          </cell>
          <cell r="LO354">
            <v>0</v>
          </cell>
          <cell r="LP354">
            <v>0</v>
          </cell>
          <cell r="LQ354">
            <v>0</v>
          </cell>
          <cell r="LR354">
            <v>0</v>
          </cell>
          <cell r="LS354">
            <v>0</v>
          </cell>
          <cell r="LT354">
            <v>0</v>
          </cell>
          <cell r="LU354">
            <v>0</v>
          </cell>
          <cell r="LV354">
            <v>0</v>
          </cell>
          <cell r="LW354">
            <v>0</v>
          </cell>
          <cell r="LX354">
            <v>0</v>
          </cell>
          <cell r="LY354" t="str">
            <v>нд</v>
          </cell>
          <cell r="LZ354">
            <v>0</v>
          </cell>
          <cell r="MA354" t="str">
            <v>1.1.6</v>
          </cell>
          <cell r="MB354" t="str">
            <v>Проведение предпроектного обследования и разработка проектно-сметной документации по реконструкции ПС 110 кВ  Наурская  в рамках программы модернизации и повышения надежности электросетевого комплекса Чеченской Республики на 2020-2024 годы</v>
          </cell>
          <cell r="MC354" t="str">
            <v>K_Che293</v>
          </cell>
          <cell r="MD354" t="str">
            <v>K_Che293</v>
          </cell>
          <cell r="ME354" t="b">
            <v>1</v>
          </cell>
          <cell r="MF354">
            <v>0</v>
          </cell>
          <cell r="MG354">
            <v>0</v>
          </cell>
          <cell r="MH354">
            <v>0</v>
          </cell>
          <cell r="MI354">
            <v>0</v>
          </cell>
          <cell r="MK354">
            <v>0</v>
          </cell>
          <cell r="ML354">
            <v>0</v>
          </cell>
          <cell r="MM354">
            <v>0</v>
          </cell>
          <cell r="MN354">
            <v>0</v>
          </cell>
          <cell r="MO354">
            <v>0</v>
          </cell>
          <cell r="MP354">
            <v>0</v>
          </cell>
          <cell r="MQ354">
            <v>0</v>
          </cell>
          <cell r="MR354">
            <v>0</v>
          </cell>
          <cell r="MS354">
            <v>0</v>
          </cell>
          <cell r="MT354">
            <v>0</v>
          </cell>
          <cell r="MU354">
            <v>0</v>
          </cell>
          <cell r="MV354">
            <v>0</v>
          </cell>
          <cell r="MW354">
            <v>0</v>
          </cell>
          <cell r="MX354">
            <v>0</v>
          </cell>
          <cell r="MY354">
            <v>0</v>
          </cell>
          <cell r="MZ354">
            <v>0</v>
          </cell>
          <cell r="NA354">
            <v>0</v>
          </cell>
          <cell r="NB354">
            <v>0</v>
          </cell>
          <cell r="NC354">
            <v>0</v>
          </cell>
          <cell r="ND354">
            <v>0</v>
          </cell>
          <cell r="NE354">
            <v>0</v>
          </cell>
          <cell r="NF354">
            <v>0</v>
          </cell>
          <cell r="NG354">
            <v>0</v>
          </cell>
          <cell r="NH354">
            <v>0</v>
          </cell>
          <cell r="NI354">
            <v>0</v>
          </cell>
          <cell r="NJ354">
            <v>0</v>
          </cell>
          <cell r="NK354">
            <v>0</v>
          </cell>
          <cell r="NL354">
            <v>0</v>
          </cell>
          <cell r="NM354">
            <v>0</v>
          </cell>
          <cell r="NN354">
            <v>0</v>
          </cell>
          <cell r="NO354">
            <v>0</v>
          </cell>
          <cell r="NP354">
            <v>0</v>
          </cell>
          <cell r="NQ354">
            <v>0</v>
          </cell>
          <cell r="NR354">
            <v>0</v>
          </cell>
          <cell r="NS354">
            <v>0</v>
          </cell>
          <cell r="NT354">
            <v>0</v>
          </cell>
          <cell r="NU354">
            <v>0</v>
          </cell>
          <cell r="NV354">
            <v>0</v>
          </cell>
          <cell r="NW354">
            <v>0</v>
          </cell>
          <cell r="NX354">
            <v>0</v>
          </cell>
          <cell r="NY354">
            <v>0</v>
          </cell>
          <cell r="NZ354">
            <v>0</v>
          </cell>
          <cell r="OA354">
            <v>0</v>
          </cell>
          <cell r="OB354">
            <v>0</v>
          </cell>
          <cell r="OC354">
            <v>0</v>
          </cell>
          <cell r="OD354">
            <v>0</v>
          </cell>
          <cell r="OE354">
            <v>0</v>
          </cell>
          <cell r="OF354">
            <v>0</v>
          </cell>
          <cell r="OG354">
            <v>0</v>
          </cell>
          <cell r="OH354">
            <v>0</v>
          </cell>
          <cell r="OI354">
            <v>0</v>
          </cell>
          <cell r="OJ354">
            <v>0</v>
          </cell>
          <cell r="OK354">
            <v>0</v>
          </cell>
          <cell r="OL354">
            <v>0</v>
          </cell>
          <cell r="ON354">
            <v>9.1682834524165706</v>
          </cell>
          <cell r="OO354">
            <v>9.1531271942062755</v>
          </cell>
          <cell r="OR354" t="str">
            <v>нд</v>
          </cell>
          <cell r="OS354" t="str">
            <v>нд</v>
          </cell>
          <cell r="OT354" t="str">
            <v>нд</v>
          </cell>
          <cell r="OU354" t="str">
            <v>нд</v>
          </cell>
          <cell r="OV354" t="str">
            <v>нд</v>
          </cell>
          <cell r="OW354" t="str">
            <v>нд</v>
          </cell>
          <cell r="OX354" t="str">
            <v>нд</v>
          </cell>
          <cell r="OY354" t="str">
            <v>нд</v>
          </cell>
          <cell r="OZ354" t="str">
            <v>нд</v>
          </cell>
          <cell r="PA354" t="str">
            <v>нд</v>
          </cell>
          <cell r="PB354" t="str">
            <v>нд</v>
          </cell>
          <cell r="PC354" t="str">
            <v>нд</v>
          </cell>
          <cell r="PD354" t="str">
            <v>нд</v>
          </cell>
          <cell r="PE354" t="str">
            <v>нд</v>
          </cell>
          <cell r="PF354" t="str">
            <v>нд</v>
          </cell>
          <cell r="PG354" t="str">
            <v>нд</v>
          </cell>
          <cell r="PH354" t="str">
            <v>нд</v>
          </cell>
          <cell r="PI354" t="str">
            <v>нд</v>
          </cell>
          <cell r="PJ354" t="str">
            <v>нд</v>
          </cell>
          <cell r="PK354" t="str">
            <v>нд</v>
          </cell>
          <cell r="PL354">
            <v>0</v>
          </cell>
          <cell r="PM354">
            <v>0</v>
          </cell>
          <cell r="PN354">
            <v>0</v>
          </cell>
          <cell r="PO354">
            <v>0</v>
          </cell>
          <cell r="PP354">
            <v>0</v>
          </cell>
          <cell r="PQ354">
            <v>0</v>
          </cell>
          <cell r="PR354">
            <v>0</v>
          </cell>
          <cell r="PS354">
            <v>0</v>
          </cell>
          <cell r="PT354">
            <v>0</v>
          </cell>
          <cell r="PU354">
            <v>0</v>
          </cell>
          <cell r="PV354">
            <v>0</v>
          </cell>
          <cell r="PW354">
            <v>0</v>
          </cell>
          <cell r="PX354">
            <v>0</v>
          </cell>
          <cell r="PY354">
            <v>0</v>
          </cell>
          <cell r="PZ354">
            <v>0</v>
          </cell>
        </row>
        <row r="355">
          <cell r="D355" t="str">
            <v>K_Che294</v>
          </cell>
          <cell r="E355">
            <v>0</v>
          </cell>
          <cell r="F355">
            <v>0</v>
          </cell>
          <cell r="G355">
            <v>0</v>
          </cell>
          <cell r="H355">
            <v>0</v>
          </cell>
          <cell r="I355">
            <v>0</v>
          </cell>
          <cell r="J355">
            <v>0</v>
          </cell>
          <cell r="K355" t="str">
            <v>нд</v>
          </cell>
          <cell r="L355" t="str">
            <v>нд</v>
          </cell>
          <cell r="M355" t="str">
            <v>нд</v>
          </cell>
          <cell r="N355" t="str">
            <v>нд</v>
          </cell>
          <cell r="O355" t="str">
            <v>нд</v>
          </cell>
          <cell r="P355" t="str">
            <v>нд</v>
          </cell>
          <cell r="Q355">
            <v>0</v>
          </cell>
          <cell r="R355">
            <v>0</v>
          </cell>
          <cell r="S355">
            <v>0</v>
          </cell>
          <cell r="T355">
            <v>0</v>
          </cell>
          <cell r="U355">
            <v>0</v>
          </cell>
          <cell r="V355">
            <v>0</v>
          </cell>
          <cell r="W355" t="str">
            <v>нд</v>
          </cell>
          <cell r="X355" t="str">
            <v>нд</v>
          </cell>
          <cell r="Y355" t="str">
            <v>нд</v>
          </cell>
          <cell r="Z355" t="str">
            <v>нд</v>
          </cell>
          <cell r="AA355" t="str">
            <v>нд</v>
          </cell>
          <cell r="AB355" t="str">
            <v>нд</v>
          </cell>
          <cell r="AC355">
            <v>0</v>
          </cell>
          <cell r="AD355">
            <v>0</v>
          </cell>
          <cell r="AE355">
            <v>0</v>
          </cell>
          <cell r="AF355">
            <v>0</v>
          </cell>
          <cell r="AG355">
            <v>0</v>
          </cell>
          <cell r="AH355">
            <v>0</v>
          </cell>
          <cell r="AI355" t="str">
            <v>нд</v>
          </cell>
          <cell r="AJ355" t="str">
            <v>нд</v>
          </cell>
          <cell r="AK355" t="str">
            <v>нд</v>
          </cell>
          <cell r="AL355" t="str">
            <v>нд</v>
          </cell>
          <cell r="AM355" t="str">
            <v>нд</v>
          </cell>
          <cell r="AN355" t="str">
            <v>нд</v>
          </cell>
          <cell r="AO355">
            <v>0</v>
          </cell>
          <cell r="AP355">
            <v>0</v>
          </cell>
          <cell r="AQ355">
            <v>0</v>
          </cell>
          <cell r="AR355">
            <v>0</v>
          </cell>
          <cell r="AS355">
            <v>0</v>
          </cell>
          <cell r="AT355">
            <v>0</v>
          </cell>
          <cell r="AU355" t="str">
            <v>нд</v>
          </cell>
          <cell r="AV355" t="str">
            <v>нд</v>
          </cell>
          <cell r="AW355" t="str">
            <v>нд</v>
          </cell>
          <cell r="AX355" t="str">
            <v>нд</v>
          </cell>
          <cell r="AY355" t="str">
            <v>нд</v>
          </cell>
          <cell r="AZ355" t="str">
            <v>нд</v>
          </cell>
          <cell r="BA355">
            <v>0</v>
          </cell>
          <cell r="BB355">
            <v>0</v>
          </cell>
          <cell r="BC355">
            <v>0</v>
          </cell>
          <cell r="BD355">
            <v>0</v>
          </cell>
          <cell r="BE355">
            <v>0</v>
          </cell>
          <cell r="BF355">
            <v>0</v>
          </cell>
          <cell r="BG355">
            <v>3.4678800408432</v>
          </cell>
          <cell r="BH355">
            <v>0</v>
          </cell>
          <cell r="BI355">
            <v>0</v>
          </cell>
          <cell r="BJ355">
            <v>0</v>
          </cell>
          <cell r="BK355">
            <v>0</v>
          </cell>
          <cell r="BL355">
            <v>3.4678800408432</v>
          </cell>
          <cell r="BM355">
            <v>0</v>
          </cell>
          <cell r="BN355">
            <v>0</v>
          </cell>
          <cell r="BO355">
            <v>0</v>
          </cell>
          <cell r="BP355">
            <v>0</v>
          </cell>
          <cell r="BQ355">
            <v>0</v>
          </cell>
          <cell r="BR355">
            <v>0</v>
          </cell>
          <cell r="BS355">
            <v>8.0917200953008006</v>
          </cell>
          <cell r="BT355">
            <v>0</v>
          </cell>
          <cell r="BU355">
            <v>0</v>
          </cell>
          <cell r="BV355">
            <v>0</v>
          </cell>
          <cell r="BW355">
            <v>0</v>
          </cell>
          <cell r="BX355">
            <v>8.0917200953008006</v>
          </cell>
          <cell r="BY355">
            <v>11.782996952766327</v>
          </cell>
          <cell r="BZ355">
            <v>0</v>
          </cell>
          <cell r="CA355">
            <v>0</v>
          </cell>
          <cell r="CB355">
            <v>0</v>
          </cell>
          <cell r="CC355">
            <v>0</v>
          </cell>
          <cell r="CD355">
            <v>11.782996952766327</v>
          </cell>
          <cell r="CE355">
            <v>0</v>
          </cell>
          <cell r="CF355">
            <v>0</v>
          </cell>
          <cell r="CG355">
            <v>0</v>
          </cell>
          <cell r="CH355">
            <v>0</v>
          </cell>
          <cell r="CI355">
            <v>0</v>
          </cell>
          <cell r="CJ355">
            <v>0</v>
          </cell>
          <cell r="CK355">
            <v>0</v>
          </cell>
          <cell r="CL355">
            <v>0</v>
          </cell>
          <cell r="CM355">
            <v>0</v>
          </cell>
          <cell r="CN355">
            <v>0</v>
          </cell>
          <cell r="CO355">
            <v>0</v>
          </cell>
          <cell r="CP355">
            <v>0</v>
          </cell>
          <cell r="CQ355">
            <v>11.559600136144001</v>
          </cell>
          <cell r="CR355">
            <v>0</v>
          </cell>
          <cell r="CS355">
            <v>0</v>
          </cell>
          <cell r="CT355">
            <v>0</v>
          </cell>
          <cell r="CU355">
            <v>0</v>
          </cell>
          <cell r="CV355">
            <v>11.559600136144001</v>
          </cell>
          <cell r="CW355">
            <v>11.782996952766327</v>
          </cell>
          <cell r="CX355">
            <v>0</v>
          </cell>
          <cell r="CY355">
            <v>0</v>
          </cell>
          <cell r="CZ355">
            <v>0</v>
          </cell>
          <cell r="DA355">
            <v>0</v>
          </cell>
          <cell r="DB355">
            <v>11.782996952766327</v>
          </cell>
          <cell r="DD355">
            <v>11.559600136144001</v>
          </cell>
          <cell r="DE355">
            <v>11.782996952766327</v>
          </cell>
          <cell r="DF355">
            <v>9.6330001134533347</v>
          </cell>
          <cell r="DG355">
            <v>4.5467343573052732</v>
          </cell>
          <cell r="DI355">
            <v>9.6330001134533347</v>
          </cell>
          <cell r="DJ355">
            <v>9.6330001134533347</v>
          </cell>
          <cell r="DK355">
            <v>0</v>
          </cell>
          <cell r="DL355">
            <v>0</v>
          </cell>
          <cell r="DM355">
            <v>0</v>
          </cell>
          <cell r="DN355">
            <v>9.8191641273052728</v>
          </cell>
          <cell r="DO355">
            <v>9.8191641273052728</v>
          </cell>
          <cell r="DP355">
            <v>0</v>
          </cell>
          <cell r="DQ355">
            <v>0</v>
          </cell>
          <cell r="DR355">
            <v>0</v>
          </cell>
          <cell r="DS355">
            <v>0</v>
          </cell>
          <cell r="DT355" t="str">
            <v>нд</v>
          </cell>
          <cell r="DU355">
            <v>0</v>
          </cell>
          <cell r="DV355" t="str">
            <v>нд</v>
          </cell>
          <cell r="DW355">
            <v>0</v>
          </cell>
          <cell r="DX355" t="str">
            <v>нд</v>
          </cell>
          <cell r="DY355">
            <v>0</v>
          </cell>
          <cell r="DZ355" t="str">
            <v>нд</v>
          </cell>
          <cell r="EA355">
            <v>0</v>
          </cell>
          <cell r="EB355">
            <v>0</v>
          </cell>
          <cell r="EC355">
            <v>5.2724297699999996</v>
          </cell>
          <cell r="ED355">
            <v>9.6330001134533347</v>
          </cell>
          <cell r="EE355">
            <v>4.5467343573052732</v>
          </cell>
          <cell r="EF355">
            <v>0</v>
          </cell>
          <cell r="EG355">
            <v>0</v>
          </cell>
          <cell r="EH355">
            <v>9.6330001134533347</v>
          </cell>
          <cell r="EI355">
            <v>9.8191641273052728</v>
          </cell>
          <cell r="EK355">
            <v>9.6330001134533347</v>
          </cell>
          <cell r="EL355">
            <v>0</v>
          </cell>
          <cell r="EM355">
            <v>0</v>
          </cell>
          <cell r="EN355">
            <v>0</v>
          </cell>
          <cell r="EO355">
            <v>0</v>
          </cell>
          <cell r="EP355">
            <v>0</v>
          </cell>
          <cell r="EQ355">
            <v>0</v>
          </cell>
          <cell r="ER355">
            <v>0</v>
          </cell>
          <cell r="ES355">
            <v>1</v>
          </cell>
          <cell r="ET355">
            <v>0</v>
          </cell>
          <cell r="EU355">
            <v>9.8191641273052728</v>
          </cell>
          <cell r="EV355">
            <v>0</v>
          </cell>
          <cell r="EW355">
            <v>0</v>
          </cell>
          <cell r="EX355">
            <v>0</v>
          </cell>
          <cell r="EY355">
            <v>0</v>
          </cell>
          <cell r="EZ355">
            <v>0</v>
          </cell>
          <cell r="FA355">
            <v>0</v>
          </cell>
          <cell r="FB355">
            <v>0</v>
          </cell>
          <cell r="FC355">
            <v>1</v>
          </cell>
          <cell r="FD355">
            <v>0</v>
          </cell>
          <cell r="FE355" t="str">
            <v>нд</v>
          </cell>
          <cell r="FF355">
            <v>0</v>
          </cell>
          <cell r="FG355">
            <v>0</v>
          </cell>
          <cell r="FH355">
            <v>0</v>
          </cell>
          <cell r="FI355">
            <v>0</v>
          </cell>
          <cell r="FJ355">
            <v>0</v>
          </cell>
          <cell r="FK355">
            <v>0</v>
          </cell>
          <cell r="FL355">
            <v>0</v>
          </cell>
          <cell r="FM355">
            <v>0</v>
          </cell>
          <cell r="FN355">
            <v>0</v>
          </cell>
          <cell r="FO355">
            <v>0</v>
          </cell>
          <cell r="FP355" t="str">
            <v>нд</v>
          </cell>
          <cell r="FQ355" t="str">
            <v>нд</v>
          </cell>
          <cell r="FR355" t="str">
            <v>нд</v>
          </cell>
          <cell r="FS355" t="str">
            <v>нд</v>
          </cell>
          <cell r="FT355" t="str">
            <v>нд</v>
          </cell>
          <cell r="FU355" t="str">
            <v>нд</v>
          </cell>
          <cell r="FV355" t="str">
            <v>нд</v>
          </cell>
          <cell r="FW355" t="str">
            <v>нд</v>
          </cell>
          <cell r="FX355" t="str">
            <v>нд</v>
          </cell>
          <cell r="FY355" t="str">
            <v>нд</v>
          </cell>
          <cell r="FZ355" t="str">
            <v>нд</v>
          </cell>
          <cell r="GA355" t="str">
            <v>нд</v>
          </cell>
          <cell r="GB355">
            <v>0</v>
          </cell>
          <cell r="GC355">
            <v>0</v>
          </cell>
          <cell r="GD355">
            <v>0</v>
          </cell>
          <cell r="GE355">
            <v>0</v>
          </cell>
          <cell r="GF355">
            <v>0</v>
          </cell>
          <cell r="GG355">
            <v>0</v>
          </cell>
          <cell r="GH355">
            <v>0</v>
          </cell>
          <cell r="GI355">
            <v>0</v>
          </cell>
          <cell r="GJ355">
            <v>0</v>
          </cell>
          <cell r="GK355">
            <v>0</v>
          </cell>
          <cell r="GL355" t="str">
            <v>нд</v>
          </cell>
          <cell r="GM355" t="str">
            <v>нд</v>
          </cell>
          <cell r="GN355" t="str">
            <v>нд</v>
          </cell>
          <cell r="GO355" t="str">
            <v>нд</v>
          </cell>
          <cell r="GP355" t="str">
            <v>нд</v>
          </cell>
          <cell r="GQ355" t="str">
            <v>нд</v>
          </cell>
          <cell r="GR355" t="str">
            <v>нд</v>
          </cell>
          <cell r="GS355" t="str">
            <v>нд</v>
          </cell>
          <cell r="GT355" t="str">
            <v>нд</v>
          </cell>
          <cell r="GU355" t="str">
            <v>нд</v>
          </cell>
          <cell r="GV355" t="str">
            <v>нд</v>
          </cell>
          <cell r="GW355" t="str">
            <v>нд</v>
          </cell>
          <cell r="GX355">
            <v>0</v>
          </cell>
          <cell r="GY355">
            <v>0</v>
          </cell>
          <cell r="GZ355">
            <v>0</v>
          </cell>
          <cell r="HA355">
            <v>0</v>
          </cell>
          <cell r="HB355">
            <v>0</v>
          </cell>
          <cell r="HC355">
            <v>0</v>
          </cell>
          <cell r="HD355">
            <v>0</v>
          </cell>
          <cell r="HE355">
            <v>0</v>
          </cell>
          <cell r="HF355">
            <v>0</v>
          </cell>
          <cell r="HG355">
            <v>0</v>
          </cell>
          <cell r="HH355" t="str">
            <v>нд</v>
          </cell>
          <cell r="HI355" t="str">
            <v>нд</v>
          </cell>
          <cell r="HJ355" t="str">
            <v>нд</v>
          </cell>
          <cell r="HK355" t="str">
            <v>нд</v>
          </cell>
          <cell r="HL355" t="str">
            <v>нд</v>
          </cell>
          <cell r="HM355" t="str">
            <v>нд</v>
          </cell>
          <cell r="HN355" t="str">
            <v>нд</v>
          </cell>
          <cell r="HO355" t="str">
            <v>нд</v>
          </cell>
          <cell r="HP355" t="str">
            <v>нд</v>
          </cell>
          <cell r="HQ355" t="str">
            <v>нд</v>
          </cell>
          <cell r="HR355" t="str">
            <v>нд</v>
          </cell>
          <cell r="HS355" t="str">
            <v>нд</v>
          </cell>
          <cell r="HT355">
            <v>0</v>
          </cell>
          <cell r="HU355">
            <v>0</v>
          </cell>
          <cell r="HV355">
            <v>0</v>
          </cell>
          <cell r="HW355">
            <v>0</v>
          </cell>
          <cell r="HX355">
            <v>0</v>
          </cell>
          <cell r="HY355">
            <v>0</v>
          </cell>
          <cell r="HZ355">
            <v>0</v>
          </cell>
          <cell r="IA355">
            <v>0</v>
          </cell>
          <cell r="IB355">
            <v>0</v>
          </cell>
          <cell r="IC355">
            <v>0</v>
          </cell>
          <cell r="ID355" t="str">
            <v>нд</v>
          </cell>
          <cell r="IE355" t="str">
            <v>нд</v>
          </cell>
          <cell r="IF355" t="str">
            <v>нд</v>
          </cell>
          <cell r="IG355" t="str">
            <v>нд</v>
          </cell>
          <cell r="IH355" t="str">
            <v>нд</v>
          </cell>
          <cell r="II355" t="str">
            <v>нд</v>
          </cell>
          <cell r="IJ355" t="str">
            <v>нд</v>
          </cell>
          <cell r="IK355" t="str">
            <v>нд</v>
          </cell>
          <cell r="IL355" t="str">
            <v>нд</v>
          </cell>
          <cell r="IM355" t="str">
            <v>нд</v>
          </cell>
          <cell r="IN355" t="str">
            <v>нд</v>
          </cell>
          <cell r="IO355" t="str">
            <v>нд</v>
          </cell>
          <cell r="IP355">
            <v>0</v>
          </cell>
          <cell r="IQ355">
            <v>0</v>
          </cell>
          <cell r="IR355">
            <v>0</v>
          </cell>
          <cell r="IS355">
            <v>0</v>
          </cell>
          <cell r="IT355">
            <v>0</v>
          </cell>
          <cell r="IU355">
            <v>0</v>
          </cell>
          <cell r="IV355">
            <v>0</v>
          </cell>
          <cell r="IW355">
            <v>0</v>
          </cell>
          <cell r="IX355">
            <v>0</v>
          </cell>
          <cell r="IY355">
            <v>0</v>
          </cell>
          <cell r="IZ355" t="str">
            <v>нд</v>
          </cell>
          <cell r="JA355">
            <v>0</v>
          </cell>
          <cell r="JB355">
            <v>0</v>
          </cell>
          <cell r="JC355">
            <v>0</v>
          </cell>
          <cell r="JD355">
            <v>0</v>
          </cell>
          <cell r="JE355">
            <v>0</v>
          </cell>
          <cell r="JF355">
            <v>0</v>
          </cell>
          <cell r="JG355">
            <v>0</v>
          </cell>
          <cell r="JH355">
            <v>0</v>
          </cell>
          <cell r="JI355">
            <v>0</v>
          </cell>
          <cell r="JJ355">
            <v>0</v>
          </cell>
          <cell r="JK355" t="str">
            <v>нд</v>
          </cell>
          <cell r="JL355">
            <v>0</v>
          </cell>
          <cell r="JM355">
            <v>0</v>
          </cell>
          <cell r="JN355">
            <v>0</v>
          </cell>
          <cell r="JO355">
            <v>0</v>
          </cell>
          <cell r="JP355">
            <v>0</v>
          </cell>
          <cell r="JQ355">
            <v>0</v>
          </cell>
          <cell r="JR355">
            <v>0</v>
          </cell>
          <cell r="JS355">
            <v>0</v>
          </cell>
          <cell r="JT355">
            <v>0</v>
          </cell>
          <cell r="JU355">
            <v>0</v>
          </cell>
          <cell r="JV355" t="str">
            <v>нд</v>
          </cell>
          <cell r="JW355">
            <v>0</v>
          </cell>
          <cell r="JX355">
            <v>0</v>
          </cell>
          <cell r="JY355">
            <v>0</v>
          </cell>
          <cell r="JZ355">
            <v>0</v>
          </cell>
          <cell r="KA355">
            <v>0</v>
          </cell>
          <cell r="KB355">
            <v>0</v>
          </cell>
          <cell r="KC355">
            <v>0</v>
          </cell>
          <cell r="KD355">
            <v>0</v>
          </cell>
          <cell r="KE355">
            <v>0</v>
          </cell>
          <cell r="KF355">
            <v>0</v>
          </cell>
          <cell r="KG355" t="str">
            <v>нд</v>
          </cell>
          <cell r="KH355">
            <v>0</v>
          </cell>
          <cell r="KI355">
            <v>0</v>
          </cell>
          <cell r="KJ355">
            <v>0</v>
          </cell>
          <cell r="KK355">
            <v>0</v>
          </cell>
          <cell r="KL355">
            <v>0</v>
          </cell>
          <cell r="KM355">
            <v>0</v>
          </cell>
          <cell r="KN355">
            <v>0</v>
          </cell>
          <cell r="KO355">
            <v>0</v>
          </cell>
          <cell r="KP355">
            <v>0</v>
          </cell>
          <cell r="KQ355">
            <v>0</v>
          </cell>
          <cell r="KR355" t="str">
            <v>нд</v>
          </cell>
          <cell r="KS355">
            <v>0</v>
          </cell>
          <cell r="KT355">
            <v>0</v>
          </cell>
          <cell r="KU355">
            <v>0</v>
          </cell>
          <cell r="KV355">
            <v>0</v>
          </cell>
          <cell r="KW355">
            <v>0</v>
          </cell>
          <cell r="KX355">
            <v>0</v>
          </cell>
          <cell r="KY355">
            <v>0</v>
          </cell>
          <cell r="KZ355">
            <v>0</v>
          </cell>
          <cell r="LA355">
            <v>0</v>
          </cell>
          <cell r="LB355">
            <v>0</v>
          </cell>
          <cell r="LC355" t="str">
            <v>нд</v>
          </cell>
          <cell r="LD355">
            <v>0</v>
          </cell>
          <cell r="LE355">
            <v>0</v>
          </cell>
          <cell r="LF355">
            <v>0</v>
          </cell>
          <cell r="LG355">
            <v>0</v>
          </cell>
          <cell r="LH355">
            <v>0</v>
          </cell>
          <cell r="LI355">
            <v>0</v>
          </cell>
          <cell r="LJ355">
            <v>0</v>
          </cell>
          <cell r="LK355">
            <v>0</v>
          </cell>
          <cell r="LL355">
            <v>0</v>
          </cell>
          <cell r="LM355">
            <v>0</v>
          </cell>
          <cell r="LN355" t="str">
            <v>нд</v>
          </cell>
          <cell r="LO355">
            <v>0</v>
          </cell>
          <cell r="LP355">
            <v>0</v>
          </cell>
          <cell r="LQ355">
            <v>0</v>
          </cell>
          <cell r="LR355">
            <v>0</v>
          </cell>
          <cell r="LS355">
            <v>0</v>
          </cell>
          <cell r="LT355">
            <v>0</v>
          </cell>
          <cell r="LU355">
            <v>0</v>
          </cell>
          <cell r="LV355">
            <v>0</v>
          </cell>
          <cell r="LW355">
            <v>0</v>
          </cell>
          <cell r="LX355">
            <v>0</v>
          </cell>
          <cell r="LY355" t="str">
            <v>нд</v>
          </cell>
          <cell r="LZ355">
            <v>0</v>
          </cell>
          <cell r="MA355" t="str">
            <v>1.1.6</v>
          </cell>
          <cell r="MB355" t="str">
            <v>Проведение предпроектного обследования и разработка проектно-сметной документации по реконструкции ПС 110 кВ Самашки в рамках программы модернизации и повышения надежности электросетевого комплекса Чеченской Республики на 2020-2024 годы</v>
          </cell>
          <cell r="MC355" t="str">
            <v>K_Che294</v>
          </cell>
          <cell r="MD355" t="str">
            <v>K_Che294</v>
          </cell>
          <cell r="ME355" t="b">
            <v>1</v>
          </cell>
          <cell r="MF355">
            <v>0</v>
          </cell>
          <cell r="MG355">
            <v>0</v>
          </cell>
          <cell r="MH355">
            <v>0</v>
          </cell>
          <cell r="MI355">
            <v>0</v>
          </cell>
          <cell r="MK355">
            <v>0</v>
          </cell>
          <cell r="ML355">
            <v>0</v>
          </cell>
          <cell r="MM355">
            <v>0</v>
          </cell>
          <cell r="MN355">
            <v>0</v>
          </cell>
          <cell r="MO355">
            <v>0</v>
          </cell>
          <cell r="MP355">
            <v>0</v>
          </cell>
          <cell r="MQ355">
            <v>0</v>
          </cell>
          <cell r="MR355">
            <v>0</v>
          </cell>
          <cell r="MS355">
            <v>0</v>
          </cell>
          <cell r="MT355">
            <v>0</v>
          </cell>
          <cell r="MU355">
            <v>0</v>
          </cell>
          <cell r="MV355">
            <v>0</v>
          </cell>
          <cell r="MW355">
            <v>0</v>
          </cell>
          <cell r="MX355">
            <v>0</v>
          </cell>
          <cell r="MY355">
            <v>0</v>
          </cell>
          <cell r="MZ355">
            <v>0</v>
          </cell>
          <cell r="NA355">
            <v>0</v>
          </cell>
          <cell r="NB355">
            <v>0</v>
          </cell>
          <cell r="NC355">
            <v>0</v>
          </cell>
          <cell r="ND355">
            <v>0</v>
          </cell>
          <cell r="NE355">
            <v>0</v>
          </cell>
          <cell r="NF355">
            <v>0</v>
          </cell>
          <cell r="NG355">
            <v>0</v>
          </cell>
          <cell r="NH355">
            <v>0</v>
          </cell>
          <cell r="NI355">
            <v>0</v>
          </cell>
          <cell r="NJ355">
            <v>0</v>
          </cell>
          <cell r="NK355">
            <v>0</v>
          </cell>
          <cell r="NL355">
            <v>0</v>
          </cell>
          <cell r="NM355">
            <v>0</v>
          </cell>
          <cell r="NN355">
            <v>0</v>
          </cell>
          <cell r="NO355">
            <v>0</v>
          </cell>
          <cell r="NP355">
            <v>0</v>
          </cell>
          <cell r="NQ355">
            <v>0</v>
          </cell>
          <cell r="NR355">
            <v>0</v>
          </cell>
          <cell r="NS355">
            <v>0</v>
          </cell>
          <cell r="NT355">
            <v>0</v>
          </cell>
          <cell r="NU355">
            <v>0</v>
          </cell>
          <cell r="NV355">
            <v>0</v>
          </cell>
          <cell r="NW355">
            <v>0</v>
          </cell>
          <cell r="NX355">
            <v>0</v>
          </cell>
          <cell r="NY355">
            <v>0</v>
          </cell>
          <cell r="NZ355">
            <v>0</v>
          </cell>
          <cell r="OA355">
            <v>0</v>
          </cell>
          <cell r="OB355">
            <v>0</v>
          </cell>
          <cell r="OC355">
            <v>0</v>
          </cell>
          <cell r="OD355">
            <v>0</v>
          </cell>
          <cell r="OE355">
            <v>0</v>
          </cell>
          <cell r="OF355">
            <v>0</v>
          </cell>
          <cell r="OG355">
            <v>0</v>
          </cell>
          <cell r="OH355">
            <v>0</v>
          </cell>
          <cell r="OI355">
            <v>0</v>
          </cell>
          <cell r="OJ355">
            <v>0</v>
          </cell>
          <cell r="OK355">
            <v>0</v>
          </cell>
          <cell r="OL355">
            <v>0</v>
          </cell>
          <cell r="ON355">
            <v>11.559600136144001</v>
          </cell>
          <cell r="OO355">
            <v>11.782996952766327</v>
          </cell>
          <cell r="OR355" t="str">
            <v>нд</v>
          </cell>
          <cell r="OS355" t="str">
            <v>нд</v>
          </cell>
          <cell r="OT355" t="str">
            <v>нд</v>
          </cell>
          <cell r="OU355" t="str">
            <v>нд</v>
          </cell>
          <cell r="OV355" t="str">
            <v>нд</v>
          </cell>
          <cell r="OW355" t="str">
            <v>нд</v>
          </cell>
          <cell r="OX355" t="str">
            <v>нд</v>
          </cell>
          <cell r="OY355" t="str">
            <v>нд</v>
          </cell>
          <cell r="OZ355" t="str">
            <v>нд</v>
          </cell>
          <cell r="PA355" t="str">
            <v>нд</v>
          </cell>
          <cell r="PB355" t="str">
            <v>нд</v>
          </cell>
          <cell r="PC355" t="str">
            <v>нд</v>
          </cell>
          <cell r="PD355" t="str">
            <v>нд</v>
          </cell>
          <cell r="PE355" t="str">
            <v>нд</v>
          </cell>
          <cell r="PF355" t="str">
            <v>нд</v>
          </cell>
          <cell r="PG355" t="str">
            <v>нд</v>
          </cell>
          <cell r="PH355" t="str">
            <v>нд</v>
          </cell>
          <cell r="PI355" t="str">
            <v>нд</v>
          </cell>
          <cell r="PJ355" t="str">
            <v>нд</v>
          </cell>
          <cell r="PK355" t="str">
            <v>нд</v>
          </cell>
          <cell r="PL355">
            <v>0</v>
          </cell>
          <cell r="PM355">
            <v>0</v>
          </cell>
          <cell r="PN355">
            <v>0</v>
          </cell>
          <cell r="PO355">
            <v>0</v>
          </cell>
          <cell r="PP355">
            <v>0</v>
          </cell>
          <cell r="PQ355">
            <v>0</v>
          </cell>
          <cell r="PR355">
            <v>0</v>
          </cell>
          <cell r="PS355">
            <v>0</v>
          </cell>
          <cell r="PT355">
            <v>0</v>
          </cell>
          <cell r="PU355">
            <v>0</v>
          </cell>
          <cell r="PV355">
            <v>0</v>
          </cell>
          <cell r="PW355">
            <v>0</v>
          </cell>
          <cell r="PX355">
            <v>0</v>
          </cell>
          <cell r="PY355">
            <v>0</v>
          </cell>
          <cell r="PZ355">
            <v>0</v>
          </cell>
        </row>
        <row r="356">
          <cell r="D356" t="str">
            <v>K_Che295</v>
          </cell>
          <cell r="E356">
            <v>0</v>
          </cell>
          <cell r="F356">
            <v>0</v>
          </cell>
          <cell r="G356">
            <v>0</v>
          </cell>
          <cell r="H356">
            <v>0</v>
          </cell>
          <cell r="I356">
            <v>0</v>
          </cell>
          <cell r="J356">
            <v>0</v>
          </cell>
          <cell r="K356" t="str">
            <v>нд</v>
          </cell>
          <cell r="L356" t="str">
            <v>нд</v>
          </cell>
          <cell r="M356" t="str">
            <v>нд</v>
          </cell>
          <cell r="N356" t="str">
            <v>нд</v>
          </cell>
          <cell r="O356" t="str">
            <v>нд</v>
          </cell>
          <cell r="P356" t="str">
            <v>нд</v>
          </cell>
          <cell r="Q356">
            <v>0</v>
          </cell>
          <cell r="R356">
            <v>0</v>
          </cell>
          <cell r="S356">
            <v>0</v>
          </cell>
          <cell r="T356">
            <v>0</v>
          </cell>
          <cell r="U356">
            <v>0</v>
          </cell>
          <cell r="V356">
            <v>0</v>
          </cell>
          <cell r="W356" t="str">
            <v>нд</v>
          </cell>
          <cell r="X356" t="str">
            <v>нд</v>
          </cell>
          <cell r="Y356" t="str">
            <v>нд</v>
          </cell>
          <cell r="Z356" t="str">
            <v>нд</v>
          </cell>
          <cell r="AA356" t="str">
            <v>нд</v>
          </cell>
          <cell r="AB356" t="str">
            <v>нд</v>
          </cell>
          <cell r="AC356">
            <v>0</v>
          </cell>
          <cell r="AD356">
            <v>0</v>
          </cell>
          <cell r="AE356">
            <v>0</v>
          </cell>
          <cell r="AF356">
            <v>0</v>
          </cell>
          <cell r="AG356">
            <v>0</v>
          </cell>
          <cell r="AH356">
            <v>0</v>
          </cell>
          <cell r="AI356" t="str">
            <v>нд</v>
          </cell>
          <cell r="AJ356" t="str">
            <v>нд</v>
          </cell>
          <cell r="AK356" t="str">
            <v>нд</v>
          </cell>
          <cell r="AL356" t="str">
            <v>нд</v>
          </cell>
          <cell r="AM356" t="str">
            <v>нд</v>
          </cell>
          <cell r="AN356" t="str">
            <v>нд</v>
          </cell>
          <cell r="AO356">
            <v>0</v>
          </cell>
          <cell r="AP356">
            <v>0</v>
          </cell>
          <cell r="AQ356">
            <v>0</v>
          </cell>
          <cell r="AR356">
            <v>0</v>
          </cell>
          <cell r="AS356">
            <v>0</v>
          </cell>
          <cell r="AT356">
            <v>0</v>
          </cell>
          <cell r="AU356" t="str">
            <v>нд</v>
          </cell>
          <cell r="AV356" t="str">
            <v>нд</v>
          </cell>
          <cell r="AW356" t="str">
            <v>нд</v>
          </cell>
          <cell r="AX356" t="str">
            <v>нд</v>
          </cell>
          <cell r="AY356" t="str">
            <v>нд</v>
          </cell>
          <cell r="AZ356" t="str">
            <v>нд</v>
          </cell>
          <cell r="BA356">
            <v>0</v>
          </cell>
          <cell r="BB356">
            <v>0</v>
          </cell>
          <cell r="BC356">
            <v>0</v>
          </cell>
          <cell r="BD356">
            <v>0</v>
          </cell>
          <cell r="BE356">
            <v>0</v>
          </cell>
          <cell r="BF356">
            <v>0</v>
          </cell>
          <cell r="BG356">
            <v>1.0522372881355921</v>
          </cell>
          <cell r="BH356">
            <v>0</v>
          </cell>
          <cell r="BI356">
            <v>0</v>
          </cell>
          <cell r="BJ356">
            <v>0</v>
          </cell>
          <cell r="BK356">
            <v>0</v>
          </cell>
          <cell r="BL356">
            <v>1.0522372881355921</v>
          </cell>
          <cell r="BM356">
            <v>0</v>
          </cell>
          <cell r="BN356">
            <v>0</v>
          </cell>
          <cell r="BO356">
            <v>0</v>
          </cell>
          <cell r="BP356">
            <v>0</v>
          </cell>
          <cell r="BQ356">
            <v>0</v>
          </cell>
          <cell r="BR356">
            <v>0</v>
          </cell>
          <cell r="BS356">
            <v>2.4552203389830485</v>
          </cell>
          <cell r="BT356">
            <v>0</v>
          </cell>
          <cell r="BU356">
            <v>0</v>
          </cell>
          <cell r="BV356">
            <v>0</v>
          </cell>
          <cell r="BW356">
            <v>0</v>
          </cell>
          <cell r="BX356">
            <v>2.4552203389830485</v>
          </cell>
          <cell r="BY356">
            <v>3.5012634913367209</v>
          </cell>
          <cell r="BZ356">
            <v>0</v>
          </cell>
          <cell r="CA356">
            <v>0</v>
          </cell>
          <cell r="CB356">
            <v>0</v>
          </cell>
          <cell r="CC356">
            <v>0</v>
          </cell>
          <cell r="CD356">
            <v>3.5012634913367209</v>
          </cell>
          <cell r="CE356">
            <v>0</v>
          </cell>
          <cell r="CF356">
            <v>0</v>
          </cell>
          <cell r="CG356">
            <v>0</v>
          </cell>
          <cell r="CH356">
            <v>0</v>
          </cell>
          <cell r="CI356">
            <v>0</v>
          </cell>
          <cell r="CJ356">
            <v>0</v>
          </cell>
          <cell r="CK356">
            <v>0</v>
          </cell>
          <cell r="CL356">
            <v>0</v>
          </cell>
          <cell r="CM356">
            <v>0</v>
          </cell>
          <cell r="CN356">
            <v>0</v>
          </cell>
          <cell r="CO356">
            <v>0</v>
          </cell>
          <cell r="CP356">
            <v>0</v>
          </cell>
          <cell r="CQ356">
            <v>3.5074576271186406</v>
          </cell>
          <cell r="CR356">
            <v>0</v>
          </cell>
          <cell r="CS356">
            <v>0</v>
          </cell>
          <cell r="CT356">
            <v>0</v>
          </cell>
          <cell r="CU356">
            <v>0</v>
          </cell>
          <cell r="CV356">
            <v>3.5074576271186406</v>
          </cell>
          <cell r="CW356">
            <v>3.5012634913367209</v>
          </cell>
          <cell r="CX356">
            <v>0</v>
          </cell>
          <cell r="CY356">
            <v>0</v>
          </cell>
          <cell r="CZ356">
            <v>0</v>
          </cell>
          <cell r="DA356">
            <v>0</v>
          </cell>
          <cell r="DB356">
            <v>3.5012634913367209</v>
          </cell>
          <cell r="DD356">
            <v>3.5074576271186406</v>
          </cell>
          <cell r="DE356">
            <v>3.5012634913367209</v>
          </cell>
          <cell r="DF356">
            <v>2.9228813559322004</v>
          </cell>
          <cell r="DG356">
            <v>2.3368298061139345</v>
          </cell>
          <cell r="DI356">
            <v>2.9228813559322004</v>
          </cell>
          <cell r="DJ356">
            <v>2.9228813559322004</v>
          </cell>
          <cell r="DK356">
            <v>0</v>
          </cell>
          <cell r="DL356">
            <v>0</v>
          </cell>
          <cell r="DM356">
            <v>0</v>
          </cell>
          <cell r="DN356">
            <v>2.9177195761139343</v>
          </cell>
          <cell r="DO356">
            <v>2.9177195761139343</v>
          </cell>
          <cell r="DP356">
            <v>0</v>
          </cell>
          <cell r="DQ356">
            <v>0</v>
          </cell>
          <cell r="DR356">
            <v>0</v>
          </cell>
          <cell r="DS356">
            <v>0</v>
          </cell>
          <cell r="DT356" t="str">
            <v>нд</v>
          </cell>
          <cell r="DU356">
            <v>0</v>
          </cell>
          <cell r="DV356" t="str">
            <v>нд</v>
          </cell>
          <cell r="DW356">
            <v>0</v>
          </cell>
          <cell r="DX356" t="str">
            <v>нд</v>
          </cell>
          <cell r="DY356">
            <v>0</v>
          </cell>
          <cell r="DZ356" t="str">
            <v>нд</v>
          </cell>
          <cell r="EA356">
            <v>0</v>
          </cell>
          <cell r="EB356">
            <v>0</v>
          </cell>
          <cell r="EC356">
            <v>0.58088976999999997</v>
          </cell>
          <cell r="ED356">
            <v>2.9228813559322004</v>
          </cell>
          <cell r="EE356">
            <v>2.3368298061139345</v>
          </cell>
          <cell r="EF356">
            <v>0</v>
          </cell>
          <cell r="EG356">
            <v>0</v>
          </cell>
          <cell r="EH356">
            <v>2.9228813559322004</v>
          </cell>
          <cell r="EI356">
            <v>2.9177195761139343</v>
          </cell>
          <cell r="EK356">
            <v>2.9228813559322004</v>
          </cell>
          <cell r="EL356">
            <v>0</v>
          </cell>
          <cell r="EM356">
            <v>0</v>
          </cell>
          <cell r="EN356">
            <v>0</v>
          </cell>
          <cell r="EO356">
            <v>0</v>
          </cell>
          <cell r="EP356">
            <v>0</v>
          </cell>
          <cell r="EQ356">
            <v>0</v>
          </cell>
          <cell r="ER356">
            <v>0</v>
          </cell>
          <cell r="ES356">
            <v>1</v>
          </cell>
          <cell r="ET356">
            <v>0</v>
          </cell>
          <cell r="EU356">
            <v>2.9177195761139343</v>
          </cell>
          <cell r="EV356">
            <v>0</v>
          </cell>
          <cell r="EW356">
            <v>0</v>
          </cell>
          <cell r="EX356">
            <v>0</v>
          </cell>
          <cell r="EY356">
            <v>0</v>
          </cell>
          <cell r="EZ356">
            <v>0</v>
          </cell>
          <cell r="FA356">
            <v>0</v>
          </cell>
          <cell r="FB356">
            <v>0</v>
          </cell>
          <cell r="FC356">
            <v>1</v>
          </cell>
          <cell r="FD356">
            <v>0</v>
          </cell>
          <cell r="FE356" t="str">
            <v>нд</v>
          </cell>
          <cell r="FF356">
            <v>0</v>
          </cell>
          <cell r="FG356">
            <v>0</v>
          </cell>
          <cell r="FH356">
            <v>0</v>
          </cell>
          <cell r="FI356">
            <v>0</v>
          </cell>
          <cell r="FJ356">
            <v>0</v>
          </cell>
          <cell r="FK356">
            <v>0</v>
          </cell>
          <cell r="FL356">
            <v>0</v>
          </cell>
          <cell r="FM356">
            <v>0</v>
          </cell>
          <cell r="FN356">
            <v>0</v>
          </cell>
          <cell r="FO356">
            <v>0</v>
          </cell>
          <cell r="FP356" t="str">
            <v>нд</v>
          </cell>
          <cell r="FQ356" t="str">
            <v>нд</v>
          </cell>
          <cell r="FR356" t="str">
            <v>нд</v>
          </cell>
          <cell r="FS356" t="str">
            <v>нд</v>
          </cell>
          <cell r="FT356" t="str">
            <v>нд</v>
          </cell>
          <cell r="FU356" t="str">
            <v>нд</v>
          </cell>
          <cell r="FV356" t="str">
            <v>нд</v>
          </cell>
          <cell r="FW356" t="str">
            <v>нд</v>
          </cell>
          <cell r="FX356" t="str">
            <v>нд</v>
          </cell>
          <cell r="FY356" t="str">
            <v>нд</v>
          </cell>
          <cell r="FZ356" t="str">
            <v>нд</v>
          </cell>
          <cell r="GA356" t="str">
            <v>нд</v>
          </cell>
          <cell r="GB356">
            <v>0</v>
          </cell>
          <cell r="GC356">
            <v>0</v>
          </cell>
          <cell r="GD356">
            <v>0</v>
          </cell>
          <cell r="GE356">
            <v>0</v>
          </cell>
          <cell r="GF356">
            <v>0</v>
          </cell>
          <cell r="GG356">
            <v>0</v>
          </cell>
          <cell r="GH356">
            <v>0</v>
          </cell>
          <cell r="GI356">
            <v>0</v>
          </cell>
          <cell r="GJ356">
            <v>0</v>
          </cell>
          <cell r="GK356">
            <v>0</v>
          </cell>
          <cell r="GL356" t="str">
            <v>нд</v>
          </cell>
          <cell r="GM356" t="str">
            <v>нд</v>
          </cell>
          <cell r="GN356" t="str">
            <v>нд</v>
          </cell>
          <cell r="GO356" t="str">
            <v>нд</v>
          </cell>
          <cell r="GP356" t="str">
            <v>нд</v>
          </cell>
          <cell r="GQ356" t="str">
            <v>нд</v>
          </cell>
          <cell r="GR356" t="str">
            <v>нд</v>
          </cell>
          <cell r="GS356" t="str">
            <v>нд</v>
          </cell>
          <cell r="GT356" t="str">
            <v>нд</v>
          </cell>
          <cell r="GU356" t="str">
            <v>нд</v>
          </cell>
          <cell r="GV356" t="str">
            <v>нд</v>
          </cell>
          <cell r="GW356" t="str">
            <v>нд</v>
          </cell>
          <cell r="GX356">
            <v>0</v>
          </cell>
          <cell r="GY356">
            <v>0</v>
          </cell>
          <cell r="GZ356">
            <v>0</v>
          </cell>
          <cell r="HA356">
            <v>0</v>
          </cell>
          <cell r="HB356">
            <v>0</v>
          </cell>
          <cell r="HC356">
            <v>0</v>
          </cell>
          <cell r="HD356">
            <v>0</v>
          </cell>
          <cell r="HE356">
            <v>0</v>
          </cell>
          <cell r="HF356">
            <v>0</v>
          </cell>
          <cell r="HG356">
            <v>0</v>
          </cell>
          <cell r="HH356" t="str">
            <v>нд</v>
          </cell>
          <cell r="HI356" t="str">
            <v>нд</v>
          </cell>
          <cell r="HJ356" t="str">
            <v>нд</v>
          </cell>
          <cell r="HK356" t="str">
            <v>нд</v>
          </cell>
          <cell r="HL356" t="str">
            <v>нд</v>
          </cell>
          <cell r="HM356" t="str">
            <v>нд</v>
          </cell>
          <cell r="HN356" t="str">
            <v>нд</v>
          </cell>
          <cell r="HO356" t="str">
            <v>нд</v>
          </cell>
          <cell r="HP356" t="str">
            <v>нд</v>
          </cell>
          <cell r="HQ356" t="str">
            <v>нд</v>
          </cell>
          <cell r="HR356" t="str">
            <v>нд</v>
          </cell>
          <cell r="HS356" t="str">
            <v>нд</v>
          </cell>
          <cell r="HT356">
            <v>0</v>
          </cell>
          <cell r="HU356">
            <v>0</v>
          </cell>
          <cell r="HV356">
            <v>0</v>
          </cell>
          <cell r="HW356">
            <v>0</v>
          </cell>
          <cell r="HX356">
            <v>0</v>
          </cell>
          <cell r="HY356">
            <v>0</v>
          </cell>
          <cell r="HZ356">
            <v>0</v>
          </cell>
          <cell r="IA356">
            <v>0</v>
          </cell>
          <cell r="IB356">
            <v>0</v>
          </cell>
          <cell r="IC356">
            <v>0</v>
          </cell>
          <cell r="ID356" t="str">
            <v>нд</v>
          </cell>
          <cell r="IE356" t="str">
            <v>нд</v>
          </cell>
          <cell r="IF356" t="str">
            <v>нд</v>
          </cell>
          <cell r="IG356" t="str">
            <v>нд</v>
          </cell>
          <cell r="IH356" t="str">
            <v>нд</v>
          </cell>
          <cell r="II356" t="str">
            <v>нд</v>
          </cell>
          <cell r="IJ356" t="str">
            <v>нд</v>
          </cell>
          <cell r="IK356" t="str">
            <v>нд</v>
          </cell>
          <cell r="IL356" t="str">
            <v>нд</v>
          </cell>
          <cell r="IM356" t="str">
            <v>нд</v>
          </cell>
          <cell r="IN356" t="str">
            <v>нд</v>
          </cell>
          <cell r="IO356" t="str">
            <v>нд</v>
          </cell>
          <cell r="IP356">
            <v>0</v>
          </cell>
          <cell r="IQ356">
            <v>0</v>
          </cell>
          <cell r="IR356">
            <v>0</v>
          </cell>
          <cell r="IS356">
            <v>0</v>
          </cell>
          <cell r="IT356">
            <v>0</v>
          </cell>
          <cell r="IU356">
            <v>0</v>
          </cell>
          <cell r="IV356">
            <v>0</v>
          </cell>
          <cell r="IW356">
            <v>0</v>
          </cell>
          <cell r="IX356">
            <v>0</v>
          </cell>
          <cell r="IY356">
            <v>0</v>
          </cell>
          <cell r="IZ356" t="str">
            <v>нд</v>
          </cell>
          <cell r="JA356">
            <v>0</v>
          </cell>
          <cell r="JB356">
            <v>0</v>
          </cell>
          <cell r="JC356">
            <v>0</v>
          </cell>
          <cell r="JD356">
            <v>0</v>
          </cell>
          <cell r="JE356">
            <v>0</v>
          </cell>
          <cell r="JF356">
            <v>0</v>
          </cell>
          <cell r="JG356">
            <v>0</v>
          </cell>
          <cell r="JH356">
            <v>0</v>
          </cell>
          <cell r="JI356">
            <v>0</v>
          </cell>
          <cell r="JJ356">
            <v>0</v>
          </cell>
          <cell r="JK356" t="str">
            <v>нд</v>
          </cell>
          <cell r="JL356">
            <v>0</v>
          </cell>
          <cell r="JM356">
            <v>0</v>
          </cell>
          <cell r="JN356">
            <v>0</v>
          </cell>
          <cell r="JO356">
            <v>0</v>
          </cell>
          <cell r="JP356">
            <v>0</v>
          </cell>
          <cell r="JQ356">
            <v>0</v>
          </cell>
          <cell r="JR356">
            <v>0</v>
          </cell>
          <cell r="JS356">
            <v>0</v>
          </cell>
          <cell r="JT356">
            <v>0</v>
          </cell>
          <cell r="JU356">
            <v>0</v>
          </cell>
          <cell r="JV356" t="str">
            <v>нд</v>
          </cell>
          <cell r="JW356">
            <v>0</v>
          </cell>
          <cell r="JX356">
            <v>0</v>
          </cell>
          <cell r="JY356">
            <v>0</v>
          </cell>
          <cell r="JZ356">
            <v>0</v>
          </cell>
          <cell r="KA356">
            <v>0</v>
          </cell>
          <cell r="KB356">
            <v>0</v>
          </cell>
          <cell r="KC356">
            <v>0</v>
          </cell>
          <cell r="KD356">
            <v>0</v>
          </cell>
          <cell r="KE356">
            <v>0</v>
          </cell>
          <cell r="KF356">
            <v>0</v>
          </cell>
          <cell r="KG356" t="str">
            <v>нд</v>
          </cell>
          <cell r="KH356">
            <v>0</v>
          </cell>
          <cell r="KI356">
            <v>0</v>
          </cell>
          <cell r="KJ356">
            <v>0</v>
          </cell>
          <cell r="KK356">
            <v>0</v>
          </cell>
          <cell r="KL356">
            <v>0</v>
          </cell>
          <cell r="KM356">
            <v>0</v>
          </cell>
          <cell r="KN356">
            <v>0</v>
          </cell>
          <cell r="KO356">
            <v>0</v>
          </cell>
          <cell r="KP356">
            <v>0</v>
          </cell>
          <cell r="KQ356">
            <v>0</v>
          </cell>
          <cell r="KR356" t="str">
            <v>нд</v>
          </cell>
          <cell r="KS356">
            <v>0</v>
          </cell>
          <cell r="KT356">
            <v>0</v>
          </cell>
          <cell r="KU356">
            <v>0</v>
          </cell>
          <cell r="KV356">
            <v>0</v>
          </cell>
          <cell r="KW356">
            <v>0</v>
          </cell>
          <cell r="KX356">
            <v>0</v>
          </cell>
          <cell r="KY356">
            <v>0</v>
          </cell>
          <cell r="KZ356">
            <v>0</v>
          </cell>
          <cell r="LA356">
            <v>0</v>
          </cell>
          <cell r="LB356">
            <v>0</v>
          </cell>
          <cell r="LC356" t="str">
            <v>нд</v>
          </cell>
          <cell r="LD356">
            <v>0</v>
          </cell>
          <cell r="LE356">
            <v>0</v>
          </cell>
          <cell r="LF356">
            <v>0</v>
          </cell>
          <cell r="LG356">
            <v>0</v>
          </cell>
          <cell r="LH356">
            <v>0</v>
          </cell>
          <cell r="LI356">
            <v>0</v>
          </cell>
          <cell r="LJ356">
            <v>0</v>
          </cell>
          <cell r="LK356">
            <v>0</v>
          </cell>
          <cell r="LL356">
            <v>0</v>
          </cell>
          <cell r="LM356">
            <v>0</v>
          </cell>
          <cell r="LN356" t="str">
            <v>нд</v>
          </cell>
          <cell r="LO356">
            <v>0</v>
          </cell>
          <cell r="LP356">
            <v>0</v>
          </cell>
          <cell r="LQ356">
            <v>0</v>
          </cell>
          <cell r="LR356">
            <v>0</v>
          </cell>
          <cell r="LS356">
            <v>0</v>
          </cell>
          <cell r="LT356">
            <v>0</v>
          </cell>
          <cell r="LU356">
            <v>0</v>
          </cell>
          <cell r="LV356">
            <v>0</v>
          </cell>
          <cell r="LW356">
            <v>0</v>
          </cell>
          <cell r="LX356">
            <v>0</v>
          </cell>
          <cell r="LY356" t="str">
            <v>нд</v>
          </cell>
          <cell r="LZ356">
            <v>0</v>
          </cell>
          <cell r="MA356" t="str">
            <v>1.1.6</v>
          </cell>
          <cell r="MB356" t="str">
            <v>Проведение предпроектного обследования и разработка проектно-сметной документации по реконструкции ПС 110 кВ Гудермес-Тяговая в рамках программы модернизации и повышения надежности электросетевого комплекса Чеченской Республики на 2020-2024 годы</v>
          </cell>
          <cell r="MC356" t="str">
            <v>K_Che295</v>
          </cell>
          <cell r="MD356" t="str">
            <v>K_Che295</v>
          </cell>
          <cell r="ME356" t="b">
            <v>1</v>
          </cell>
          <cell r="MF356">
            <v>0</v>
          </cell>
          <cell r="MG356">
            <v>0</v>
          </cell>
          <cell r="MH356">
            <v>0</v>
          </cell>
          <cell r="MI356">
            <v>0</v>
          </cell>
          <cell r="MK356">
            <v>0</v>
          </cell>
          <cell r="ML356">
            <v>0</v>
          </cell>
          <cell r="MM356">
            <v>0</v>
          </cell>
          <cell r="MN356">
            <v>0</v>
          </cell>
          <cell r="MO356">
            <v>0</v>
          </cell>
          <cell r="MP356">
            <v>0</v>
          </cell>
          <cell r="MQ356">
            <v>0</v>
          </cell>
          <cell r="MR356">
            <v>0</v>
          </cell>
          <cell r="MS356">
            <v>0</v>
          </cell>
          <cell r="MT356">
            <v>0</v>
          </cell>
          <cell r="MU356">
            <v>0</v>
          </cell>
          <cell r="MV356">
            <v>0</v>
          </cell>
          <cell r="MW356">
            <v>0</v>
          </cell>
          <cell r="MX356">
            <v>0</v>
          </cell>
          <cell r="MY356">
            <v>0</v>
          </cell>
          <cell r="MZ356">
            <v>0</v>
          </cell>
          <cell r="NA356">
            <v>0</v>
          </cell>
          <cell r="NB356">
            <v>0</v>
          </cell>
          <cell r="NC356">
            <v>0</v>
          </cell>
          <cell r="ND356">
            <v>0</v>
          </cell>
          <cell r="NE356">
            <v>0</v>
          </cell>
          <cell r="NF356">
            <v>0</v>
          </cell>
          <cell r="NG356">
            <v>0</v>
          </cell>
          <cell r="NH356">
            <v>0</v>
          </cell>
          <cell r="NI356">
            <v>0</v>
          </cell>
          <cell r="NJ356">
            <v>0</v>
          </cell>
          <cell r="NK356">
            <v>0</v>
          </cell>
          <cell r="NL356">
            <v>0</v>
          </cell>
          <cell r="NM356">
            <v>0</v>
          </cell>
          <cell r="NN356">
            <v>0</v>
          </cell>
          <cell r="NO356">
            <v>0</v>
          </cell>
          <cell r="NP356">
            <v>0</v>
          </cell>
          <cell r="NQ356">
            <v>0</v>
          </cell>
          <cell r="NR356">
            <v>0</v>
          </cell>
          <cell r="NS356">
            <v>0</v>
          </cell>
          <cell r="NT356">
            <v>0</v>
          </cell>
          <cell r="NU356">
            <v>0</v>
          </cell>
          <cell r="NV356">
            <v>0</v>
          </cell>
          <cell r="NW356">
            <v>0</v>
          </cell>
          <cell r="NX356">
            <v>0</v>
          </cell>
          <cell r="NY356">
            <v>0</v>
          </cell>
          <cell r="NZ356">
            <v>0</v>
          </cell>
          <cell r="OA356">
            <v>0</v>
          </cell>
          <cell r="OB356">
            <v>0</v>
          </cell>
          <cell r="OC356">
            <v>0</v>
          </cell>
          <cell r="OD356">
            <v>0</v>
          </cell>
          <cell r="OE356">
            <v>0</v>
          </cell>
          <cell r="OF356">
            <v>0</v>
          </cell>
          <cell r="OG356">
            <v>0</v>
          </cell>
          <cell r="OH356">
            <v>0</v>
          </cell>
          <cell r="OI356">
            <v>0</v>
          </cell>
          <cell r="OJ356">
            <v>0</v>
          </cell>
          <cell r="OK356">
            <v>0</v>
          </cell>
          <cell r="OL356">
            <v>0</v>
          </cell>
          <cell r="ON356">
            <v>3.5074576271186406</v>
          </cell>
          <cell r="OO356">
            <v>3.5012634913367209</v>
          </cell>
          <cell r="OR356" t="str">
            <v>нд</v>
          </cell>
          <cell r="OS356" t="str">
            <v>нд</v>
          </cell>
          <cell r="OT356" t="str">
            <v>нд</v>
          </cell>
          <cell r="OU356" t="str">
            <v>нд</v>
          </cell>
          <cell r="OV356" t="str">
            <v>нд</v>
          </cell>
          <cell r="OW356" t="str">
            <v>нд</v>
          </cell>
          <cell r="OX356" t="str">
            <v>нд</v>
          </cell>
          <cell r="OY356" t="str">
            <v>нд</v>
          </cell>
          <cell r="OZ356" t="str">
            <v>нд</v>
          </cell>
          <cell r="PA356" t="str">
            <v>нд</v>
          </cell>
          <cell r="PB356" t="str">
            <v>нд</v>
          </cell>
          <cell r="PC356" t="str">
            <v>нд</v>
          </cell>
          <cell r="PD356" t="str">
            <v>нд</v>
          </cell>
          <cell r="PE356" t="str">
            <v>нд</v>
          </cell>
          <cell r="PF356" t="str">
            <v>нд</v>
          </cell>
          <cell r="PG356" t="str">
            <v>нд</v>
          </cell>
          <cell r="PH356" t="str">
            <v>нд</v>
          </cell>
          <cell r="PI356" t="str">
            <v>нд</v>
          </cell>
          <cell r="PJ356" t="str">
            <v>нд</v>
          </cell>
          <cell r="PK356" t="str">
            <v>нд</v>
          </cell>
          <cell r="PL356">
            <v>0</v>
          </cell>
          <cell r="PM356">
            <v>0</v>
          </cell>
          <cell r="PN356">
            <v>0</v>
          </cell>
          <cell r="PO356">
            <v>0</v>
          </cell>
          <cell r="PP356">
            <v>0</v>
          </cell>
          <cell r="PQ356">
            <v>0</v>
          </cell>
          <cell r="PR356">
            <v>0</v>
          </cell>
          <cell r="PS356">
            <v>0</v>
          </cell>
          <cell r="PT356">
            <v>0</v>
          </cell>
          <cell r="PU356">
            <v>0</v>
          </cell>
          <cell r="PV356">
            <v>0</v>
          </cell>
          <cell r="PW356">
            <v>0</v>
          </cell>
          <cell r="PX356">
            <v>0</v>
          </cell>
          <cell r="PY356">
            <v>0</v>
          </cell>
          <cell r="PZ356">
            <v>0</v>
          </cell>
        </row>
        <row r="357">
          <cell r="D357" t="str">
            <v>K_Che296</v>
          </cell>
          <cell r="E357">
            <v>0</v>
          </cell>
          <cell r="F357">
            <v>0</v>
          </cell>
          <cell r="G357">
            <v>0</v>
          </cell>
          <cell r="H357">
            <v>0</v>
          </cell>
          <cell r="I357">
            <v>0</v>
          </cell>
          <cell r="J357">
            <v>0</v>
          </cell>
          <cell r="K357" t="str">
            <v>нд</v>
          </cell>
          <cell r="L357" t="str">
            <v>нд</v>
          </cell>
          <cell r="M357" t="str">
            <v>нд</v>
          </cell>
          <cell r="N357" t="str">
            <v>нд</v>
          </cell>
          <cell r="O357" t="str">
            <v>нд</v>
          </cell>
          <cell r="P357" t="str">
            <v>нд</v>
          </cell>
          <cell r="Q357">
            <v>0</v>
          </cell>
          <cell r="R357">
            <v>0</v>
          </cell>
          <cell r="S357">
            <v>0</v>
          </cell>
          <cell r="T357">
            <v>0</v>
          </cell>
          <cell r="U357">
            <v>0</v>
          </cell>
          <cell r="V357">
            <v>0</v>
          </cell>
          <cell r="W357" t="str">
            <v>нд</v>
          </cell>
          <cell r="X357" t="str">
            <v>нд</v>
          </cell>
          <cell r="Y357" t="str">
            <v>нд</v>
          </cell>
          <cell r="Z357" t="str">
            <v>нд</v>
          </cell>
          <cell r="AA357" t="str">
            <v>нд</v>
          </cell>
          <cell r="AB357" t="str">
            <v>нд</v>
          </cell>
          <cell r="AC357">
            <v>0</v>
          </cell>
          <cell r="AD357">
            <v>0</v>
          </cell>
          <cell r="AE357">
            <v>0</v>
          </cell>
          <cell r="AF357">
            <v>0</v>
          </cell>
          <cell r="AG357">
            <v>0</v>
          </cell>
          <cell r="AH357">
            <v>0</v>
          </cell>
          <cell r="AI357" t="str">
            <v>нд</v>
          </cell>
          <cell r="AJ357" t="str">
            <v>нд</v>
          </cell>
          <cell r="AK357" t="str">
            <v>нд</v>
          </cell>
          <cell r="AL357" t="str">
            <v>нд</v>
          </cell>
          <cell r="AM357" t="str">
            <v>нд</v>
          </cell>
          <cell r="AN357" t="str">
            <v>нд</v>
          </cell>
          <cell r="AO357">
            <v>0</v>
          </cell>
          <cell r="AP357">
            <v>0</v>
          </cell>
          <cell r="AQ357">
            <v>0</v>
          </cell>
          <cell r="AR357">
            <v>0</v>
          </cell>
          <cell r="AS357">
            <v>0</v>
          </cell>
          <cell r="AT357">
            <v>0</v>
          </cell>
          <cell r="AU357" t="str">
            <v>нд</v>
          </cell>
          <cell r="AV357" t="str">
            <v>нд</v>
          </cell>
          <cell r="AW357" t="str">
            <v>нд</v>
          </cell>
          <cell r="AX357" t="str">
            <v>нд</v>
          </cell>
          <cell r="AY357" t="str">
            <v>нд</v>
          </cell>
          <cell r="AZ357" t="str">
            <v>нд</v>
          </cell>
          <cell r="BA357">
            <v>0</v>
          </cell>
          <cell r="BB357">
            <v>0</v>
          </cell>
          <cell r="BC357">
            <v>0</v>
          </cell>
          <cell r="BD357">
            <v>0</v>
          </cell>
          <cell r="BE357">
            <v>0</v>
          </cell>
          <cell r="BF357">
            <v>0</v>
          </cell>
          <cell r="BG357">
            <v>1.8346789790742868</v>
          </cell>
          <cell r="BH357">
            <v>0</v>
          </cell>
          <cell r="BI357">
            <v>0</v>
          </cell>
          <cell r="BJ357">
            <v>0</v>
          </cell>
          <cell r="BK357">
            <v>0</v>
          </cell>
          <cell r="BL357">
            <v>1.8346789790742868</v>
          </cell>
          <cell r="BM357">
            <v>0</v>
          </cell>
          <cell r="BN357">
            <v>0</v>
          </cell>
          <cell r="BO357">
            <v>0</v>
          </cell>
          <cell r="BP357">
            <v>0</v>
          </cell>
          <cell r="BQ357">
            <v>0</v>
          </cell>
          <cell r="BR357">
            <v>0</v>
          </cell>
          <cell r="BS357">
            <v>4.2809176178400028</v>
          </cell>
          <cell r="BT357">
            <v>0</v>
          </cell>
          <cell r="BU357">
            <v>0</v>
          </cell>
          <cell r="BV357">
            <v>0</v>
          </cell>
          <cell r="BW357">
            <v>0</v>
          </cell>
          <cell r="BX357">
            <v>4.2809176178400028</v>
          </cell>
          <cell r="BY357">
            <v>6.1033688894896798</v>
          </cell>
          <cell r="BZ357">
            <v>0</v>
          </cell>
          <cell r="CA357">
            <v>0</v>
          </cell>
          <cell r="CB357">
            <v>0</v>
          </cell>
          <cell r="CC357">
            <v>0</v>
          </cell>
          <cell r="CD357">
            <v>6.1033688894896798</v>
          </cell>
          <cell r="CE357">
            <v>0</v>
          </cell>
          <cell r="CF357">
            <v>0</v>
          </cell>
          <cell r="CG357">
            <v>0</v>
          </cell>
          <cell r="CH357">
            <v>0</v>
          </cell>
          <cell r="CI357">
            <v>0</v>
          </cell>
          <cell r="CJ357">
            <v>0</v>
          </cell>
          <cell r="CK357">
            <v>0</v>
          </cell>
          <cell r="CL357">
            <v>0</v>
          </cell>
          <cell r="CM357">
            <v>0</v>
          </cell>
          <cell r="CN357">
            <v>0</v>
          </cell>
          <cell r="CO357">
            <v>0</v>
          </cell>
          <cell r="CP357">
            <v>0</v>
          </cell>
          <cell r="CQ357">
            <v>6.1155965969142896</v>
          </cell>
          <cell r="CR357">
            <v>0</v>
          </cell>
          <cell r="CS357">
            <v>0</v>
          </cell>
          <cell r="CT357">
            <v>0</v>
          </cell>
          <cell r="CU357">
            <v>0</v>
          </cell>
          <cell r="CV357">
            <v>6.1155965969142896</v>
          </cell>
          <cell r="CW357">
            <v>6.1033688894896798</v>
          </cell>
          <cell r="CX357">
            <v>0</v>
          </cell>
          <cell r="CY357">
            <v>0</v>
          </cell>
          <cell r="CZ357">
            <v>0</v>
          </cell>
          <cell r="DA357">
            <v>0</v>
          </cell>
          <cell r="DB357">
            <v>6.1033688894896798</v>
          </cell>
          <cell r="DD357">
            <v>6.1155965969142896</v>
          </cell>
          <cell r="DE357">
            <v>6.1033688894896798</v>
          </cell>
          <cell r="DF357">
            <v>5.0963304974285748</v>
          </cell>
          <cell r="DG357">
            <v>3.0390223312414002</v>
          </cell>
          <cell r="DI357">
            <v>5.0963304974285748</v>
          </cell>
          <cell r="DJ357">
            <v>5.0963304974285748</v>
          </cell>
          <cell r="DK357">
            <v>0</v>
          </cell>
          <cell r="DL357">
            <v>0</v>
          </cell>
          <cell r="DM357">
            <v>0</v>
          </cell>
          <cell r="DN357">
            <v>5.0861407412414001</v>
          </cell>
          <cell r="DO357">
            <v>5.0861407412414001</v>
          </cell>
          <cell r="DP357">
            <v>0</v>
          </cell>
          <cell r="DQ357">
            <v>0</v>
          </cell>
          <cell r="DR357">
            <v>0</v>
          </cell>
          <cell r="DS357">
            <v>0</v>
          </cell>
          <cell r="DT357" t="str">
            <v>нд</v>
          </cell>
          <cell r="DU357">
            <v>0</v>
          </cell>
          <cell r="DV357" t="str">
            <v>нд</v>
          </cell>
          <cell r="DW357">
            <v>0</v>
          </cell>
          <cell r="DX357" t="str">
            <v>нд</v>
          </cell>
          <cell r="DY357">
            <v>0</v>
          </cell>
          <cell r="DZ357" t="str">
            <v>нд</v>
          </cell>
          <cell r="EA357">
            <v>0</v>
          </cell>
          <cell r="EB357">
            <v>0</v>
          </cell>
          <cell r="EC357">
            <v>2.0471184099999999</v>
          </cell>
          <cell r="ED357">
            <v>5.0963304974285748</v>
          </cell>
          <cell r="EE357">
            <v>3.0390223312414002</v>
          </cell>
          <cell r="EF357">
            <v>0</v>
          </cell>
          <cell r="EG357">
            <v>0</v>
          </cell>
          <cell r="EH357">
            <v>5.0963304974285748</v>
          </cell>
          <cell r="EI357">
            <v>5.0861407412414001</v>
          </cell>
          <cell r="EK357">
            <v>5.0963304974285748</v>
          </cell>
          <cell r="EL357">
            <v>0</v>
          </cell>
          <cell r="EM357">
            <v>0</v>
          </cell>
          <cell r="EN357">
            <v>0</v>
          </cell>
          <cell r="EO357">
            <v>0</v>
          </cell>
          <cell r="EP357">
            <v>0</v>
          </cell>
          <cell r="EQ357">
            <v>0</v>
          </cell>
          <cell r="ER357">
            <v>0</v>
          </cell>
          <cell r="ES357">
            <v>1</v>
          </cell>
          <cell r="ET357">
            <v>0</v>
          </cell>
          <cell r="EU357">
            <v>5.0861407412414001</v>
          </cell>
          <cell r="EV357">
            <v>0</v>
          </cell>
          <cell r="EW357">
            <v>0</v>
          </cell>
          <cell r="EX357">
            <v>0</v>
          </cell>
          <cell r="EY357">
            <v>0</v>
          </cell>
          <cell r="EZ357">
            <v>0</v>
          </cell>
          <cell r="FA357">
            <v>0</v>
          </cell>
          <cell r="FB357">
            <v>0</v>
          </cell>
          <cell r="FC357">
            <v>1</v>
          </cell>
          <cell r="FD357">
            <v>0</v>
          </cell>
          <cell r="FE357" t="str">
            <v>нд</v>
          </cell>
          <cell r="FF357">
            <v>0</v>
          </cell>
          <cell r="FG357">
            <v>0</v>
          </cell>
          <cell r="FH357">
            <v>0</v>
          </cell>
          <cell r="FI357">
            <v>0</v>
          </cell>
          <cell r="FJ357">
            <v>0</v>
          </cell>
          <cell r="FK357">
            <v>0</v>
          </cell>
          <cell r="FL357">
            <v>0</v>
          </cell>
          <cell r="FM357">
            <v>0</v>
          </cell>
          <cell r="FN357">
            <v>0</v>
          </cell>
          <cell r="FO357">
            <v>0</v>
          </cell>
          <cell r="FP357" t="str">
            <v>нд</v>
          </cell>
          <cell r="FQ357" t="str">
            <v>нд</v>
          </cell>
          <cell r="FR357" t="str">
            <v>нд</v>
          </cell>
          <cell r="FS357" t="str">
            <v>нд</v>
          </cell>
          <cell r="FT357" t="str">
            <v>нд</v>
          </cell>
          <cell r="FU357" t="str">
            <v>нд</v>
          </cell>
          <cell r="FV357" t="str">
            <v>нд</v>
          </cell>
          <cell r="FW357" t="str">
            <v>нд</v>
          </cell>
          <cell r="FX357" t="str">
            <v>нд</v>
          </cell>
          <cell r="FY357" t="str">
            <v>нд</v>
          </cell>
          <cell r="FZ357" t="str">
            <v>нд</v>
          </cell>
          <cell r="GA357" t="str">
            <v>нд</v>
          </cell>
          <cell r="GB357">
            <v>0</v>
          </cell>
          <cell r="GC357">
            <v>0</v>
          </cell>
          <cell r="GD357">
            <v>0</v>
          </cell>
          <cell r="GE357">
            <v>0</v>
          </cell>
          <cell r="GF357">
            <v>0</v>
          </cell>
          <cell r="GG357">
            <v>0</v>
          </cell>
          <cell r="GH357">
            <v>0</v>
          </cell>
          <cell r="GI357">
            <v>0</v>
          </cell>
          <cell r="GJ357">
            <v>0</v>
          </cell>
          <cell r="GK357">
            <v>0</v>
          </cell>
          <cell r="GL357" t="str">
            <v>нд</v>
          </cell>
          <cell r="GM357" t="str">
            <v>нд</v>
          </cell>
          <cell r="GN357" t="str">
            <v>нд</v>
          </cell>
          <cell r="GO357" t="str">
            <v>нд</v>
          </cell>
          <cell r="GP357" t="str">
            <v>нд</v>
          </cell>
          <cell r="GQ357" t="str">
            <v>нд</v>
          </cell>
          <cell r="GR357" t="str">
            <v>нд</v>
          </cell>
          <cell r="GS357" t="str">
            <v>нд</v>
          </cell>
          <cell r="GT357" t="str">
            <v>нд</v>
          </cell>
          <cell r="GU357" t="str">
            <v>нд</v>
          </cell>
          <cell r="GV357" t="str">
            <v>нд</v>
          </cell>
          <cell r="GW357" t="str">
            <v>нд</v>
          </cell>
          <cell r="GX357">
            <v>0</v>
          </cell>
          <cell r="GY357">
            <v>0</v>
          </cell>
          <cell r="GZ357">
            <v>0</v>
          </cell>
          <cell r="HA357">
            <v>0</v>
          </cell>
          <cell r="HB357">
            <v>0</v>
          </cell>
          <cell r="HC357">
            <v>0</v>
          </cell>
          <cell r="HD357">
            <v>0</v>
          </cell>
          <cell r="HE357">
            <v>0</v>
          </cell>
          <cell r="HF357">
            <v>0</v>
          </cell>
          <cell r="HG357">
            <v>0</v>
          </cell>
          <cell r="HH357" t="str">
            <v>нд</v>
          </cell>
          <cell r="HI357" t="str">
            <v>нд</v>
          </cell>
          <cell r="HJ357" t="str">
            <v>нд</v>
          </cell>
          <cell r="HK357" t="str">
            <v>нд</v>
          </cell>
          <cell r="HL357" t="str">
            <v>нд</v>
          </cell>
          <cell r="HM357" t="str">
            <v>нд</v>
          </cell>
          <cell r="HN357" t="str">
            <v>нд</v>
          </cell>
          <cell r="HO357" t="str">
            <v>нд</v>
          </cell>
          <cell r="HP357" t="str">
            <v>нд</v>
          </cell>
          <cell r="HQ357" t="str">
            <v>нд</v>
          </cell>
          <cell r="HR357" t="str">
            <v>нд</v>
          </cell>
          <cell r="HS357" t="str">
            <v>нд</v>
          </cell>
          <cell r="HT357">
            <v>0</v>
          </cell>
          <cell r="HU357">
            <v>0</v>
          </cell>
          <cell r="HV357">
            <v>0</v>
          </cell>
          <cell r="HW357">
            <v>0</v>
          </cell>
          <cell r="HX357">
            <v>0</v>
          </cell>
          <cell r="HY357">
            <v>0</v>
          </cell>
          <cell r="HZ357">
            <v>0</v>
          </cell>
          <cell r="IA357">
            <v>0</v>
          </cell>
          <cell r="IB357">
            <v>0</v>
          </cell>
          <cell r="IC357">
            <v>0</v>
          </cell>
          <cell r="ID357" t="str">
            <v>нд</v>
          </cell>
          <cell r="IE357" t="str">
            <v>нд</v>
          </cell>
          <cell r="IF357" t="str">
            <v>нд</v>
          </cell>
          <cell r="IG357" t="str">
            <v>нд</v>
          </cell>
          <cell r="IH357" t="str">
            <v>нд</v>
          </cell>
          <cell r="II357" t="str">
            <v>нд</v>
          </cell>
          <cell r="IJ357" t="str">
            <v>нд</v>
          </cell>
          <cell r="IK357" t="str">
            <v>нд</v>
          </cell>
          <cell r="IL357" t="str">
            <v>нд</v>
          </cell>
          <cell r="IM357" t="str">
            <v>нд</v>
          </cell>
          <cell r="IN357" t="str">
            <v>нд</v>
          </cell>
          <cell r="IO357" t="str">
            <v>нд</v>
          </cell>
          <cell r="IP357">
            <v>0</v>
          </cell>
          <cell r="IQ357">
            <v>0</v>
          </cell>
          <cell r="IR357">
            <v>0</v>
          </cell>
          <cell r="IS357">
            <v>0</v>
          </cell>
          <cell r="IT357">
            <v>0</v>
          </cell>
          <cell r="IU357">
            <v>0</v>
          </cell>
          <cell r="IV357">
            <v>0</v>
          </cell>
          <cell r="IW357">
            <v>0</v>
          </cell>
          <cell r="IX357">
            <v>0</v>
          </cell>
          <cell r="IY357">
            <v>0</v>
          </cell>
          <cell r="IZ357" t="str">
            <v>нд</v>
          </cell>
          <cell r="JA357">
            <v>0</v>
          </cell>
          <cell r="JB357">
            <v>0</v>
          </cell>
          <cell r="JC357">
            <v>0</v>
          </cell>
          <cell r="JD357">
            <v>0</v>
          </cell>
          <cell r="JE357">
            <v>0</v>
          </cell>
          <cell r="JF357">
            <v>0</v>
          </cell>
          <cell r="JG357">
            <v>0</v>
          </cell>
          <cell r="JH357">
            <v>0</v>
          </cell>
          <cell r="JI357">
            <v>0</v>
          </cell>
          <cell r="JJ357">
            <v>0</v>
          </cell>
          <cell r="JK357" t="str">
            <v>нд</v>
          </cell>
          <cell r="JL357">
            <v>0</v>
          </cell>
          <cell r="JM357">
            <v>0</v>
          </cell>
          <cell r="JN357">
            <v>0</v>
          </cell>
          <cell r="JO357">
            <v>0</v>
          </cell>
          <cell r="JP357">
            <v>0</v>
          </cell>
          <cell r="JQ357">
            <v>0</v>
          </cell>
          <cell r="JR357">
            <v>0</v>
          </cell>
          <cell r="JS357">
            <v>0</v>
          </cell>
          <cell r="JT357">
            <v>0</v>
          </cell>
          <cell r="JU357">
            <v>0</v>
          </cell>
          <cell r="JV357" t="str">
            <v>нд</v>
          </cell>
          <cell r="JW357">
            <v>0</v>
          </cell>
          <cell r="JX357">
            <v>0</v>
          </cell>
          <cell r="JY357">
            <v>0</v>
          </cell>
          <cell r="JZ357">
            <v>0</v>
          </cell>
          <cell r="KA357">
            <v>0</v>
          </cell>
          <cell r="KB357">
            <v>0</v>
          </cell>
          <cell r="KC357">
            <v>0</v>
          </cell>
          <cell r="KD357">
            <v>0</v>
          </cell>
          <cell r="KE357">
            <v>0</v>
          </cell>
          <cell r="KF357">
            <v>0</v>
          </cell>
          <cell r="KG357" t="str">
            <v>нд</v>
          </cell>
          <cell r="KH357">
            <v>0</v>
          </cell>
          <cell r="KI357">
            <v>0</v>
          </cell>
          <cell r="KJ357">
            <v>0</v>
          </cell>
          <cell r="KK357">
            <v>0</v>
          </cell>
          <cell r="KL357">
            <v>0</v>
          </cell>
          <cell r="KM357">
            <v>0</v>
          </cell>
          <cell r="KN357">
            <v>0</v>
          </cell>
          <cell r="KO357">
            <v>0</v>
          </cell>
          <cell r="KP357">
            <v>0</v>
          </cell>
          <cell r="KQ357">
            <v>0</v>
          </cell>
          <cell r="KR357" t="str">
            <v>нд</v>
          </cell>
          <cell r="KS357">
            <v>0</v>
          </cell>
          <cell r="KT357">
            <v>0</v>
          </cell>
          <cell r="KU357">
            <v>0</v>
          </cell>
          <cell r="KV357">
            <v>0</v>
          </cell>
          <cell r="KW357">
            <v>0</v>
          </cell>
          <cell r="KX357">
            <v>0</v>
          </cell>
          <cell r="KY357">
            <v>0</v>
          </cell>
          <cell r="KZ357">
            <v>0</v>
          </cell>
          <cell r="LA357">
            <v>0</v>
          </cell>
          <cell r="LB357">
            <v>0</v>
          </cell>
          <cell r="LC357" t="str">
            <v>нд</v>
          </cell>
          <cell r="LD357">
            <v>0</v>
          </cell>
          <cell r="LE357">
            <v>0</v>
          </cell>
          <cell r="LF357">
            <v>0</v>
          </cell>
          <cell r="LG357">
            <v>0</v>
          </cell>
          <cell r="LH357">
            <v>0</v>
          </cell>
          <cell r="LI357">
            <v>0</v>
          </cell>
          <cell r="LJ357">
            <v>0</v>
          </cell>
          <cell r="LK357">
            <v>0</v>
          </cell>
          <cell r="LL357">
            <v>0</v>
          </cell>
          <cell r="LM357">
            <v>0</v>
          </cell>
          <cell r="LN357" t="str">
            <v>нд</v>
          </cell>
          <cell r="LO357">
            <v>0</v>
          </cell>
          <cell r="LP357">
            <v>0</v>
          </cell>
          <cell r="LQ357">
            <v>0</v>
          </cell>
          <cell r="LR357">
            <v>0</v>
          </cell>
          <cell r="LS357">
            <v>0</v>
          </cell>
          <cell r="LT357">
            <v>0</v>
          </cell>
          <cell r="LU357">
            <v>0</v>
          </cell>
          <cell r="LV357">
            <v>0</v>
          </cell>
          <cell r="LW357">
            <v>0</v>
          </cell>
          <cell r="LX357">
            <v>0</v>
          </cell>
          <cell r="LY357" t="str">
            <v>нд</v>
          </cell>
          <cell r="LZ357">
            <v>0</v>
          </cell>
          <cell r="MA357" t="str">
            <v>1.1.6</v>
          </cell>
          <cell r="MB357" t="str">
            <v xml:space="preserve">Проведение предпроектного обследования и разработка проектно-сметной документации по реконструкции ПС 110кВ Октябрьская в рамках программы модернизации и повышения надежности электросетевого комплекса Чеченской Республики на 2020-2024 годы      </v>
          </cell>
          <cell r="MC357" t="str">
            <v>K_Che296</v>
          </cell>
          <cell r="MD357" t="str">
            <v>K_Che296</v>
          </cell>
          <cell r="ME357" t="b">
            <v>1</v>
          </cell>
          <cell r="MF357">
            <v>0</v>
          </cell>
          <cell r="MG357">
            <v>0</v>
          </cell>
          <cell r="MH357">
            <v>0</v>
          </cell>
          <cell r="MI357">
            <v>0</v>
          </cell>
          <cell r="MK357">
            <v>0</v>
          </cell>
          <cell r="ML357">
            <v>0</v>
          </cell>
          <cell r="MM357">
            <v>0</v>
          </cell>
          <cell r="MN357">
            <v>0</v>
          </cell>
          <cell r="MO357">
            <v>0</v>
          </cell>
          <cell r="MP357">
            <v>0</v>
          </cell>
          <cell r="MQ357">
            <v>0</v>
          </cell>
          <cell r="MR357">
            <v>0</v>
          </cell>
          <cell r="MS357">
            <v>0</v>
          </cell>
          <cell r="MT357">
            <v>0</v>
          </cell>
          <cell r="MU357">
            <v>0</v>
          </cell>
          <cell r="MV357">
            <v>0</v>
          </cell>
          <cell r="MW357">
            <v>0</v>
          </cell>
          <cell r="MX357">
            <v>0</v>
          </cell>
          <cell r="MY357">
            <v>0</v>
          </cell>
          <cell r="MZ357">
            <v>0</v>
          </cell>
          <cell r="NA357">
            <v>0</v>
          </cell>
          <cell r="NB357">
            <v>0</v>
          </cell>
          <cell r="NC357">
            <v>0</v>
          </cell>
          <cell r="ND357">
            <v>0</v>
          </cell>
          <cell r="NE357">
            <v>0</v>
          </cell>
          <cell r="NF357">
            <v>0</v>
          </cell>
          <cell r="NG357">
            <v>0</v>
          </cell>
          <cell r="NH357">
            <v>0</v>
          </cell>
          <cell r="NI357">
            <v>0</v>
          </cell>
          <cell r="NJ357">
            <v>0</v>
          </cell>
          <cell r="NK357">
            <v>0</v>
          </cell>
          <cell r="NL357">
            <v>0</v>
          </cell>
          <cell r="NM357">
            <v>0</v>
          </cell>
          <cell r="NN357">
            <v>0</v>
          </cell>
          <cell r="NO357">
            <v>0</v>
          </cell>
          <cell r="NP357">
            <v>0</v>
          </cell>
          <cell r="NQ357">
            <v>0</v>
          </cell>
          <cell r="NR357">
            <v>0</v>
          </cell>
          <cell r="NS357">
            <v>0</v>
          </cell>
          <cell r="NT357">
            <v>0</v>
          </cell>
          <cell r="NU357">
            <v>0</v>
          </cell>
          <cell r="NV357">
            <v>0</v>
          </cell>
          <cell r="NW357">
            <v>0</v>
          </cell>
          <cell r="NX357">
            <v>0</v>
          </cell>
          <cell r="NY357">
            <v>0</v>
          </cell>
          <cell r="NZ357">
            <v>0</v>
          </cell>
          <cell r="OA357">
            <v>0</v>
          </cell>
          <cell r="OB357">
            <v>0</v>
          </cell>
          <cell r="OC357">
            <v>0</v>
          </cell>
          <cell r="OD357">
            <v>0</v>
          </cell>
          <cell r="OE357">
            <v>0</v>
          </cell>
          <cell r="OF357">
            <v>0</v>
          </cell>
          <cell r="OG357">
            <v>0</v>
          </cell>
          <cell r="OH357">
            <v>0</v>
          </cell>
          <cell r="OI357">
            <v>0</v>
          </cell>
          <cell r="OJ357">
            <v>0</v>
          </cell>
          <cell r="OK357">
            <v>0</v>
          </cell>
          <cell r="OL357">
            <v>0</v>
          </cell>
          <cell r="ON357">
            <v>6.1155965969142896</v>
          </cell>
          <cell r="OO357">
            <v>6.1033688894896798</v>
          </cell>
          <cell r="OR357" t="str">
            <v>нд</v>
          </cell>
          <cell r="OS357" t="str">
            <v>нд</v>
          </cell>
          <cell r="OT357" t="str">
            <v>нд</v>
          </cell>
          <cell r="OU357" t="str">
            <v>нд</v>
          </cell>
          <cell r="OV357" t="str">
            <v>нд</v>
          </cell>
          <cell r="OW357" t="str">
            <v>нд</v>
          </cell>
          <cell r="OX357" t="str">
            <v>нд</v>
          </cell>
          <cell r="OY357" t="str">
            <v>нд</v>
          </cell>
          <cell r="OZ357" t="str">
            <v>нд</v>
          </cell>
          <cell r="PA357" t="str">
            <v>нд</v>
          </cell>
          <cell r="PB357" t="str">
            <v>нд</v>
          </cell>
          <cell r="PC357" t="str">
            <v>нд</v>
          </cell>
          <cell r="PD357" t="str">
            <v>нд</v>
          </cell>
          <cell r="PE357" t="str">
            <v>нд</v>
          </cell>
          <cell r="PF357" t="str">
            <v>нд</v>
          </cell>
          <cell r="PG357" t="str">
            <v>нд</v>
          </cell>
          <cell r="PH357" t="str">
            <v>нд</v>
          </cell>
          <cell r="PI357" t="str">
            <v>нд</v>
          </cell>
          <cell r="PJ357" t="str">
            <v>нд</v>
          </cell>
          <cell r="PK357" t="str">
            <v>нд</v>
          </cell>
          <cell r="PL357">
            <v>0</v>
          </cell>
          <cell r="PM357">
            <v>0</v>
          </cell>
          <cell r="PN357">
            <v>0</v>
          </cell>
          <cell r="PO357">
            <v>0</v>
          </cell>
          <cell r="PP357">
            <v>0</v>
          </cell>
          <cell r="PQ357">
            <v>0</v>
          </cell>
          <cell r="PR357">
            <v>0</v>
          </cell>
          <cell r="PS357">
            <v>0</v>
          </cell>
          <cell r="PT357">
            <v>0</v>
          </cell>
          <cell r="PU357">
            <v>0</v>
          </cell>
          <cell r="PV357">
            <v>0</v>
          </cell>
          <cell r="PW357">
            <v>0</v>
          </cell>
          <cell r="PX357">
            <v>0</v>
          </cell>
          <cell r="PY357">
            <v>0</v>
          </cell>
          <cell r="PZ357">
            <v>0</v>
          </cell>
        </row>
        <row r="358">
          <cell r="D358" t="str">
            <v>K_Che297</v>
          </cell>
          <cell r="E358">
            <v>0</v>
          </cell>
          <cell r="F358">
            <v>0</v>
          </cell>
          <cell r="G358">
            <v>0</v>
          </cell>
          <cell r="H358">
            <v>0</v>
          </cell>
          <cell r="I358">
            <v>0</v>
          </cell>
          <cell r="J358">
            <v>0</v>
          </cell>
          <cell r="K358" t="str">
            <v>нд</v>
          </cell>
          <cell r="L358" t="str">
            <v>нд</v>
          </cell>
          <cell r="M358" t="str">
            <v>нд</v>
          </cell>
          <cell r="N358" t="str">
            <v>нд</v>
          </cell>
          <cell r="O358" t="str">
            <v>нд</v>
          </cell>
          <cell r="P358" t="str">
            <v>нд</v>
          </cell>
          <cell r="Q358">
            <v>0</v>
          </cell>
          <cell r="R358">
            <v>0</v>
          </cell>
          <cell r="S358">
            <v>0</v>
          </cell>
          <cell r="T358">
            <v>0</v>
          </cell>
          <cell r="U358">
            <v>0</v>
          </cell>
          <cell r="V358">
            <v>0</v>
          </cell>
          <cell r="W358" t="str">
            <v>нд</v>
          </cell>
          <cell r="X358" t="str">
            <v>нд</v>
          </cell>
          <cell r="Y358" t="str">
            <v>нд</v>
          </cell>
          <cell r="Z358" t="str">
            <v>нд</v>
          </cell>
          <cell r="AA358" t="str">
            <v>нд</v>
          </cell>
          <cell r="AB358" t="str">
            <v>нд</v>
          </cell>
          <cell r="AC358">
            <v>0</v>
          </cell>
          <cell r="AD358">
            <v>0</v>
          </cell>
          <cell r="AE358">
            <v>0</v>
          </cell>
          <cell r="AF358">
            <v>0</v>
          </cell>
          <cell r="AG358">
            <v>0</v>
          </cell>
          <cell r="AH358">
            <v>0</v>
          </cell>
          <cell r="AI358" t="str">
            <v>нд</v>
          </cell>
          <cell r="AJ358" t="str">
            <v>нд</v>
          </cell>
          <cell r="AK358" t="str">
            <v>нд</v>
          </cell>
          <cell r="AL358" t="str">
            <v>нд</v>
          </cell>
          <cell r="AM358" t="str">
            <v>нд</v>
          </cell>
          <cell r="AN358" t="str">
            <v>нд</v>
          </cell>
          <cell r="AO358">
            <v>0</v>
          </cell>
          <cell r="AP358">
            <v>0</v>
          </cell>
          <cell r="AQ358">
            <v>0</v>
          </cell>
          <cell r="AR358">
            <v>0</v>
          </cell>
          <cell r="AS358">
            <v>0</v>
          </cell>
          <cell r="AT358">
            <v>0</v>
          </cell>
          <cell r="AU358" t="str">
            <v>нд</v>
          </cell>
          <cell r="AV358" t="str">
            <v>нд</v>
          </cell>
          <cell r="AW358" t="str">
            <v>нд</v>
          </cell>
          <cell r="AX358" t="str">
            <v>нд</v>
          </cell>
          <cell r="AY358" t="str">
            <v>нд</v>
          </cell>
          <cell r="AZ358" t="str">
            <v>нд</v>
          </cell>
          <cell r="BA358">
            <v>0</v>
          </cell>
          <cell r="BB358">
            <v>0</v>
          </cell>
          <cell r="BC358">
            <v>0</v>
          </cell>
          <cell r="BD358">
            <v>0</v>
          </cell>
          <cell r="BE358">
            <v>0</v>
          </cell>
          <cell r="BF358">
            <v>0</v>
          </cell>
          <cell r="BG358">
            <v>1.8518625729643861</v>
          </cell>
          <cell r="BH358">
            <v>0</v>
          </cell>
          <cell r="BI358">
            <v>0</v>
          </cell>
          <cell r="BJ358">
            <v>0</v>
          </cell>
          <cell r="BK358">
            <v>0</v>
          </cell>
          <cell r="BL358">
            <v>1.8518625729643861</v>
          </cell>
          <cell r="BM358">
            <v>0</v>
          </cell>
          <cell r="BN358">
            <v>0</v>
          </cell>
          <cell r="BO358">
            <v>0</v>
          </cell>
          <cell r="BP358">
            <v>0</v>
          </cell>
          <cell r="BQ358">
            <v>0</v>
          </cell>
          <cell r="BR358">
            <v>0</v>
          </cell>
          <cell r="BS358">
            <v>4.3210126702502345</v>
          </cell>
          <cell r="BT358">
            <v>0</v>
          </cell>
          <cell r="BU358">
            <v>0</v>
          </cell>
          <cell r="BV358">
            <v>0</v>
          </cell>
          <cell r="BW358">
            <v>0</v>
          </cell>
          <cell r="BX358">
            <v>4.3210126702502345</v>
          </cell>
          <cell r="BY358">
            <v>6.1605343303278568</v>
          </cell>
          <cell r="BZ358">
            <v>0</v>
          </cell>
          <cell r="CA358">
            <v>0</v>
          </cell>
          <cell r="CB358">
            <v>0</v>
          </cell>
          <cell r="CC358">
            <v>0</v>
          </cell>
          <cell r="CD358">
            <v>6.1605343303278568</v>
          </cell>
          <cell r="CE358">
            <v>0</v>
          </cell>
          <cell r="CF358">
            <v>0</v>
          </cell>
          <cell r="CG358">
            <v>0</v>
          </cell>
          <cell r="CH358">
            <v>0</v>
          </cell>
          <cell r="CI358">
            <v>0</v>
          </cell>
          <cell r="CJ358">
            <v>0</v>
          </cell>
          <cell r="CK358">
            <v>0</v>
          </cell>
          <cell r="CL358">
            <v>0</v>
          </cell>
          <cell r="CM358">
            <v>0</v>
          </cell>
          <cell r="CN358">
            <v>0</v>
          </cell>
          <cell r="CO358">
            <v>0</v>
          </cell>
          <cell r="CP358">
            <v>0</v>
          </cell>
          <cell r="CQ358">
            <v>6.1728752432146203</v>
          </cell>
          <cell r="CR358">
            <v>0</v>
          </cell>
          <cell r="CS358">
            <v>0</v>
          </cell>
          <cell r="CT358">
            <v>0</v>
          </cell>
          <cell r="CU358">
            <v>0</v>
          </cell>
          <cell r="CV358">
            <v>6.1728752432146203</v>
          </cell>
          <cell r="CW358">
            <v>6.1605343303278568</v>
          </cell>
          <cell r="CX358">
            <v>0</v>
          </cell>
          <cell r="CY358">
            <v>0</v>
          </cell>
          <cell r="CZ358">
            <v>0</v>
          </cell>
          <cell r="DA358">
            <v>0</v>
          </cell>
          <cell r="DB358">
            <v>6.1605343303278568</v>
          </cell>
          <cell r="DD358">
            <v>6.1728752432146203</v>
          </cell>
          <cell r="DE358">
            <v>6.1605343303278568</v>
          </cell>
          <cell r="DF358">
            <v>5.1440627026788501</v>
          </cell>
          <cell r="DG358">
            <v>1.5214533986065479</v>
          </cell>
          <cell r="DI358">
            <v>5.1440627026788501</v>
          </cell>
          <cell r="DJ358">
            <v>5.1440627026788501</v>
          </cell>
          <cell r="DK358">
            <v>0</v>
          </cell>
          <cell r="DL358">
            <v>0</v>
          </cell>
          <cell r="DM358">
            <v>0</v>
          </cell>
          <cell r="DN358">
            <v>5.1337786086065478</v>
          </cell>
          <cell r="DO358">
            <v>5.1337786086065478</v>
          </cell>
          <cell r="DP358">
            <v>0</v>
          </cell>
          <cell r="DQ358">
            <v>0</v>
          </cell>
          <cell r="DR358">
            <v>0</v>
          </cell>
          <cell r="DS358">
            <v>0</v>
          </cell>
          <cell r="DT358" t="str">
            <v>нд</v>
          </cell>
          <cell r="DU358">
            <v>0</v>
          </cell>
          <cell r="DV358" t="str">
            <v>нд</v>
          </cell>
          <cell r="DW358">
            <v>0</v>
          </cell>
          <cell r="DX358" t="str">
            <v>нд</v>
          </cell>
          <cell r="DY358">
            <v>0</v>
          </cell>
          <cell r="DZ358" t="str">
            <v>нд</v>
          </cell>
          <cell r="EA358">
            <v>0</v>
          </cell>
          <cell r="EB358">
            <v>0</v>
          </cell>
          <cell r="EC358">
            <v>3.6123252099999998</v>
          </cell>
          <cell r="ED358">
            <v>5.1440627026788501</v>
          </cell>
          <cell r="EE358">
            <v>1.5214533986065479</v>
          </cell>
          <cell r="EF358">
            <v>0</v>
          </cell>
          <cell r="EG358">
            <v>0</v>
          </cell>
          <cell r="EH358">
            <v>5.1440627026788501</v>
          </cell>
          <cell r="EI358">
            <v>5.1337786086065478</v>
          </cell>
          <cell r="EK358">
            <v>5.1440627026788501</v>
          </cell>
          <cell r="EL358">
            <v>0</v>
          </cell>
          <cell r="EM358">
            <v>0</v>
          </cell>
          <cell r="EN358">
            <v>0</v>
          </cell>
          <cell r="EO358">
            <v>0</v>
          </cell>
          <cell r="EP358">
            <v>0</v>
          </cell>
          <cell r="EQ358">
            <v>0</v>
          </cell>
          <cell r="ER358">
            <v>0</v>
          </cell>
          <cell r="ES358">
            <v>1</v>
          </cell>
          <cell r="ET358">
            <v>0</v>
          </cell>
          <cell r="EU358">
            <v>5.1337786086065478</v>
          </cell>
          <cell r="EV358">
            <v>0</v>
          </cell>
          <cell r="EW358">
            <v>0</v>
          </cell>
          <cell r="EX358">
            <v>0</v>
          </cell>
          <cell r="EY358">
            <v>0</v>
          </cell>
          <cell r="EZ358">
            <v>0</v>
          </cell>
          <cell r="FA358">
            <v>0</v>
          </cell>
          <cell r="FB358">
            <v>0</v>
          </cell>
          <cell r="FC358">
            <v>1</v>
          </cell>
          <cell r="FD358">
            <v>0</v>
          </cell>
          <cell r="FE358" t="str">
            <v>нд</v>
          </cell>
          <cell r="FF358">
            <v>0</v>
          </cell>
          <cell r="FG358">
            <v>0</v>
          </cell>
          <cell r="FH358">
            <v>0</v>
          </cell>
          <cell r="FI358">
            <v>0</v>
          </cell>
          <cell r="FJ358">
            <v>0</v>
          </cell>
          <cell r="FK358">
            <v>0</v>
          </cell>
          <cell r="FL358">
            <v>0</v>
          </cell>
          <cell r="FM358">
            <v>0</v>
          </cell>
          <cell r="FN358">
            <v>0</v>
          </cell>
          <cell r="FO358">
            <v>0</v>
          </cell>
          <cell r="FP358" t="str">
            <v>нд</v>
          </cell>
          <cell r="FQ358" t="str">
            <v>нд</v>
          </cell>
          <cell r="FR358" t="str">
            <v>нд</v>
          </cell>
          <cell r="FS358" t="str">
            <v>нд</v>
          </cell>
          <cell r="FT358" t="str">
            <v>нд</v>
          </cell>
          <cell r="FU358" t="str">
            <v>нд</v>
          </cell>
          <cell r="FV358" t="str">
            <v>нд</v>
          </cell>
          <cell r="FW358" t="str">
            <v>нд</v>
          </cell>
          <cell r="FX358" t="str">
            <v>нд</v>
          </cell>
          <cell r="FY358" t="str">
            <v>нд</v>
          </cell>
          <cell r="FZ358" t="str">
            <v>нд</v>
          </cell>
          <cell r="GA358" t="str">
            <v>нд</v>
          </cell>
          <cell r="GB358">
            <v>0</v>
          </cell>
          <cell r="GC358">
            <v>0</v>
          </cell>
          <cell r="GD358">
            <v>0</v>
          </cell>
          <cell r="GE358">
            <v>0</v>
          </cell>
          <cell r="GF358">
            <v>0</v>
          </cell>
          <cell r="GG358">
            <v>0</v>
          </cell>
          <cell r="GH358">
            <v>0</v>
          </cell>
          <cell r="GI358">
            <v>0</v>
          </cell>
          <cell r="GJ358">
            <v>0</v>
          </cell>
          <cell r="GK358">
            <v>0</v>
          </cell>
          <cell r="GL358" t="str">
            <v>нд</v>
          </cell>
          <cell r="GM358" t="str">
            <v>нд</v>
          </cell>
          <cell r="GN358" t="str">
            <v>нд</v>
          </cell>
          <cell r="GO358" t="str">
            <v>нд</v>
          </cell>
          <cell r="GP358" t="str">
            <v>нд</v>
          </cell>
          <cell r="GQ358" t="str">
            <v>нд</v>
          </cell>
          <cell r="GR358" t="str">
            <v>нд</v>
          </cell>
          <cell r="GS358" t="str">
            <v>нд</v>
          </cell>
          <cell r="GT358" t="str">
            <v>нд</v>
          </cell>
          <cell r="GU358" t="str">
            <v>нд</v>
          </cell>
          <cell r="GV358" t="str">
            <v>нд</v>
          </cell>
          <cell r="GW358" t="str">
            <v>нд</v>
          </cell>
          <cell r="GX358">
            <v>0</v>
          </cell>
          <cell r="GY358">
            <v>0</v>
          </cell>
          <cell r="GZ358">
            <v>0</v>
          </cell>
          <cell r="HA358">
            <v>0</v>
          </cell>
          <cell r="HB358">
            <v>0</v>
          </cell>
          <cell r="HC358">
            <v>0</v>
          </cell>
          <cell r="HD358">
            <v>0</v>
          </cell>
          <cell r="HE358">
            <v>0</v>
          </cell>
          <cell r="HF358">
            <v>0</v>
          </cell>
          <cell r="HG358">
            <v>0</v>
          </cell>
          <cell r="HH358" t="str">
            <v>нд</v>
          </cell>
          <cell r="HI358" t="str">
            <v>нд</v>
          </cell>
          <cell r="HJ358" t="str">
            <v>нд</v>
          </cell>
          <cell r="HK358" t="str">
            <v>нд</v>
          </cell>
          <cell r="HL358" t="str">
            <v>нд</v>
          </cell>
          <cell r="HM358" t="str">
            <v>нд</v>
          </cell>
          <cell r="HN358" t="str">
            <v>нд</v>
          </cell>
          <cell r="HO358" t="str">
            <v>нд</v>
          </cell>
          <cell r="HP358" t="str">
            <v>нд</v>
          </cell>
          <cell r="HQ358" t="str">
            <v>нд</v>
          </cell>
          <cell r="HR358" t="str">
            <v>нд</v>
          </cell>
          <cell r="HS358" t="str">
            <v>нд</v>
          </cell>
          <cell r="HT358">
            <v>0</v>
          </cell>
          <cell r="HU358">
            <v>0</v>
          </cell>
          <cell r="HV358">
            <v>0</v>
          </cell>
          <cell r="HW358">
            <v>0</v>
          </cell>
          <cell r="HX358">
            <v>0</v>
          </cell>
          <cell r="HY358">
            <v>0</v>
          </cell>
          <cell r="HZ358">
            <v>0</v>
          </cell>
          <cell r="IA358">
            <v>0</v>
          </cell>
          <cell r="IB358">
            <v>0</v>
          </cell>
          <cell r="IC358">
            <v>0</v>
          </cell>
          <cell r="ID358" t="str">
            <v>нд</v>
          </cell>
          <cell r="IE358" t="str">
            <v>нд</v>
          </cell>
          <cell r="IF358" t="str">
            <v>нд</v>
          </cell>
          <cell r="IG358" t="str">
            <v>нд</v>
          </cell>
          <cell r="IH358" t="str">
            <v>нд</v>
          </cell>
          <cell r="II358" t="str">
            <v>нд</v>
          </cell>
          <cell r="IJ358" t="str">
            <v>нд</v>
          </cell>
          <cell r="IK358" t="str">
            <v>нд</v>
          </cell>
          <cell r="IL358" t="str">
            <v>нд</v>
          </cell>
          <cell r="IM358" t="str">
            <v>нд</v>
          </cell>
          <cell r="IN358" t="str">
            <v>нд</v>
          </cell>
          <cell r="IO358" t="str">
            <v>нд</v>
          </cell>
          <cell r="IP358">
            <v>0</v>
          </cell>
          <cell r="IQ358">
            <v>0</v>
          </cell>
          <cell r="IR358">
            <v>0</v>
          </cell>
          <cell r="IS358">
            <v>0</v>
          </cell>
          <cell r="IT358">
            <v>0</v>
          </cell>
          <cell r="IU358">
            <v>0</v>
          </cell>
          <cell r="IV358">
            <v>0</v>
          </cell>
          <cell r="IW358">
            <v>0</v>
          </cell>
          <cell r="IX358">
            <v>0</v>
          </cell>
          <cell r="IY358">
            <v>0</v>
          </cell>
          <cell r="IZ358" t="str">
            <v>нд</v>
          </cell>
          <cell r="JA358">
            <v>0</v>
          </cell>
          <cell r="JB358">
            <v>0</v>
          </cell>
          <cell r="JC358">
            <v>0</v>
          </cell>
          <cell r="JD358">
            <v>0</v>
          </cell>
          <cell r="JE358">
            <v>0</v>
          </cell>
          <cell r="JF358">
            <v>0</v>
          </cell>
          <cell r="JG358">
            <v>0</v>
          </cell>
          <cell r="JH358">
            <v>0</v>
          </cell>
          <cell r="JI358">
            <v>0</v>
          </cell>
          <cell r="JJ358">
            <v>0</v>
          </cell>
          <cell r="JK358" t="str">
            <v>нд</v>
          </cell>
          <cell r="JL358">
            <v>0</v>
          </cell>
          <cell r="JM358">
            <v>0</v>
          </cell>
          <cell r="JN358">
            <v>0</v>
          </cell>
          <cell r="JO358">
            <v>0</v>
          </cell>
          <cell r="JP358">
            <v>0</v>
          </cell>
          <cell r="JQ358">
            <v>0</v>
          </cell>
          <cell r="JR358">
            <v>0</v>
          </cell>
          <cell r="JS358">
            <v>0</v>
          </cell>
          <cell r="JT358">
            <v>0</v>
          </cell>
          <cell r="JU358">
            <v>0</v>
          </cell>
          <cell r="JV358" t="str">
            <v>нд</v>
          </cell>
          <cell r="JW358">
            <v>0</v>
          </cell>
          <cell r="JX358">
            <v>0</v>
          </cell>
          <cell r="JY358">
            <v>0</v>
          </cell>
          <cell r="JZ358">
            <v>0</v>
          </cell>
          <cell r="KA358">
            <v>0</v>
          </cell>
          <cell r="KB358">
            <v>0</v>
          </cell>
          <cell r="KC358">
            <v>0</v>
          </cell>
          <cell r="KD358">
            <v>0</v>
          </cell>
          <cell r="KE358">
            <v>0</v>
          </cell>
          <cell r="KF358">
            <v>0</v>
          </cell>
          <cell r="KG358" t="str">
            <v>нд</v>
          </cell>
          <cell r="KH358">
            <v>0</v>
          </cell>
          <cell r="KI358">
            <v>0</v>
          </cell>
          <cell r="KJ358">
            <v>0</v>
          </cell>
          <cell r="KK358">
            <v>0</v>
          </cell>
          <cell r="KL358">
            <v>0</v>
          </cell>
          <cell r="KM358">
            <v>0</v>
          </cell>
          <cell r="KN358">
            <v>0</v>
          </cell>
          <cell r="KO358">
            <v>0</v>
          </cell>
          <cell r="KP358">
            <v>0</v>
          </cell>
          <cell r="KQ358">
            <v>0</v>
          </cell>
          <cell r="KR358" t="str">
            <v>нд</v>
          </cell>
          <cell r="KS358">
            <v>0</v>
          </cell>
          <cell r="KT358">
            <v>0</v>
          </cell>
          <cell r="KU358">
            <v>0</v>
          </cell>
          <cell r="KV358">
            <v>0</v>
          </cell>
          <cell r="KW358">
            <v>0</v>
          </cell>
          <cell r="KX358">
            <v>0</v>
          </cell>
          <cell r="KY358">
            <v>0</v>
          </cell>
          <cell r="KZ358">
            <v>0</v>
          </cell>
          <cell r="LA358">
            <v>0</v>
          </cell>
          <cell r="LB358">
            <v>0</v>
          </cell>
          <cell r="LC358" t="str">
            <v>нд</v>
          </cell>
          <cell r="LD358">
            <v>0</v>
          </cell>
          <cell r="LE358">
            <v>0</v>
          </cell>
          <cell r="LF358">
            <v>0</v>
          </cell>
          <cell r="LG358">
            <v>0</v>
          </cell>
          <cell r="LH358">
            <v>0</v>
          </cell>
          <cell r="LI358">
            <v>0</v>
          </cell>
          <cell r="LJ358">
            <v>0</v>
          </cell>
          <cell r="LK358">
            <v>0</v>
          </cell>
          <cell r="LL358">
            <v>0</v>
          </cell>
          <cell r="LM358">
            <v>0</v>
          </cell>
          <cell r="LN358" t="str">
            <v>нд</v>
          </cell>
          <cell r="LO358">
            <v>0</v>
          </cell>
          <cell r="LP358">
            <v>0</v>
          </cell>
          <cell r="LQ358">
            <v>0</v>
          </cell>
          <cell r="LR358">
            <v>0</v>
          </cell>
          <cell r="LS358">
            <v>0</v>
          </cell>
          <cell r="LT358">
            <v>0</v>
          </cell>
          <cell r="LU358">
            <v>0</v>
          </cell>
          <cell r="LV358">
            <v>0</v>
          </cell>
          <cell r="LW358">
            <v>0</v>
          </cell>
          <cell r="LX358">
            <v>0</v>
          </cell>
          <cell r="LY358" t="str">
            <v>нд</v>
          </cell>
          <cell r="LZ358">
            <v>0</v>
          </cell>
          <cell r="MA358" t="str">
            <v>1.1.6</v>
          </cell>
          <cell r="MB358" t="str">
            <v>Проведение предпроектного обследования и разработка проектно-сметной документации по реконструкции ПС 110кВ Горец в рамках программы модернизации и повышения надежности электросетевого комплекса Чеченской Республики на 2020-2024 годы</v>
          </cell>
          <cell r="MC358" t="str">
            <v>K_Che297</v>
          </cell>
          <cell r="MD358" t="str">
            <v>K_Che297</v>
          </cell>
          <cell r="ME358" t="b">
            <v>1</v>
          </cell>
          <cell r="MF358">
            <v>0</v>
          </cell>
          <cell r="MG358">
            <v>0</v>
          </cell>
          <cell r="MH358">
            <v>0</v>
          </cell>
          <cell r="MI358">
            <v>0</v>
          </cell>
          <cell r="MK358">
            <v>0</v>
          </cell>
          <cell r="ML358">
            <v>0</v>
          </cell>
          <cell r="MM358">
            <v>0</v>
          </cell>
          <cell r="MN358">
            <v>0</v>
          </cell>
          <cell r="MO358">
            <v>0</v>
          </cell>
          <cell r="MP358">
            <v>0</v>
          </cell>
          <cell r="MQ358">
            <v>0</v>
          </cell>
          <cell r="MR358">
            <v>0</v>
          </cell>
          <cell r="MS358">
            <v>0</v>
          </cell>
          <cell r="MT358">
            <v>0</v>
          </cell>
          <cell r="MU358">
            <v>0</v>
          </cell>
          <cell r="MV358">
            <v>0</v>
          </cell>
          <cell r="MW358">
            <v>0</v>
          </cell>
          <cell r="MX358">
            <v>0</v>
          </cell>
          <cell r="MY358">
            <v>0</v>
          </cell>
          <cell r="MZ358">
            <v>0</v>
          </cell>
          <cell r="NA358">
            <v>0</v>
          </cell>
          <cell r="NB358">
            <v>0</v>
          </cell>
          <cell r="NC358">
            <v>0</v>
          </cell>
          <cell r="ND358">
            <v>0</v>
          </cell>
          <cell r="NE358">
            <v>0</v>
          </cell>
          <cell r="NF358">
            <v>0</v>
          </cell>
          <cell r="NG358">
            <v>0</v>
          </cell>
          <cell r="NH358">
            <v>0</v>
          </cell>
          <cell r="NI358">
            <v>0</v>
          </cell>
          <cell r="NJ358">
            <v>0</v>
          </cell>
          <cell r="NK358">
            <v>0</v>
          </cell>
          <cell r="NL358">
            <v>0</v>
          </cell>
          <cell r="NM358">
            <v>0</v>
          </cell>
          <cell r="NN358">
            <v>0</v>
          </cell>
          <cell r="NO358">
            <v>0</v>
          </cell>
          <cell r="NP358">
            <v>0</v>
          </cell>
          <cell r="NQ358">
            <v>0</v>
          </cell>
          <cell r="NR358">
            <v>0</v>
          </cell>
          <cell r="NS358">
            <v>0</v>
          </cell>
          <cell r="NT358">
            <v>0</v>
          </cell>
          <cell r="NU358">
            <v>0</v>
          </cell>
          <cell r="NV358">
            <v>0</v>
          </cell>
          <cell r="NW358">
            <v>0</v>
          </cell>
          <cell r="NX358">
            <v>0</v>
          </cell>
          <cell r="NY358">
            <v>0</v>
          </cell>
          <cell r="NZ358">
            <v>0</v>
          </cell>
          <cell r="OA358">
            <v>0</v>
          </cell>
          <cell r="OB358">
            <v>0</v>
          </cell>
          <cell r="OC358">
            <v>0</v>
          </cell>
          <cell r="OD358">
            <v>0</v>
          </cell>
          <cell r="OE358">
            <v>0</v>
          </cell>
          <cell r="OF358">
            <v>0</v>
          </cell>
          <cell r="OG358">
            <v>0</v>
          </cell>
          <cell r="OH358">
            <v>0</v>
          </cell>
          <cell r="OI358">
            <v>0</v>
          </cell>
          <cell r="OJ358">
            <v>0</v>
          </cell>
          <cell r="OK358">
            <v>0</v>
          </cell>
          <cell r="OL358">
            <v>0</v>
          </cell>
          <cell r="ON358">
            <v>6.1728752432146203</v>
          </cell>
          <cell r="OO358">
            <v>6.1605343303278568</v>
          </cell>
          <cell r="OR358" t="str">
            <v>нд</v>
          </cell>
          <cell r="OS358" t="str">
            <v>нд</v>
          </cell>
          <cell r="OT358" t="str">
            <v>нд</v>
          </cell>
          <cell r="OU358" t="str">
            <v>нд</v>
          </cell>
          <cell r="OV358" t="str">
            <v>нд</v>
          </cell>
          <cell r="OW358" t="str">
            <v>нд</v>
          </cell>
          <cell r="OX358" t="str">
            <v>нд</v>
          </cell>
          <cell r="OY358" t="str">
            <v>нд</v>
          </cell>
          <cell r="OZ358" t="str">
            <v>нд</v>
          </cell>
          <cell r="PA358" t="str">
            <v>нд</v>
          </cell>
          <cell r="PB358" t="str">
            <v>нд</v>
          </cell>
          <cell r="PC358" t="str">
            <v>нд</v>
          </cell>
          <cell r="PD358" t="str">
            <v>нд</v>
          </cell>
          <cell r="PE358" t="str">
            <v>нд</v>
          </cell>
          <cell r="PF358" t="str">
            <v>нд</v>
          </cell>
          <cell r="PG358" t="str">
            <v>нд</v>
          </cell>
          <cell r="PH358" t="str">
            <v>нд</v>
          </cell>
          <cell r="PI358" t="str">
            <v>нд</v>
          </cell>
          <cell r="PJ358" t="str">
            <v>нд</v>
          </cell>
          <cell r="PK358" t="str">
            <v>нд</v>
          </cell>
          <cell r="PL358">
            <v>0</v>
          </cell>
          <cell r="PM358">
            <v>0</v>
          </cell>
          <cell r="PN358">
            <v>0</v>
          </cell>
          <cell r="PO358">
            <v>0</v>
          </cell>
          <cell r="PP358">
            <v>0</v>
          </cell>
          <cell r="PQ358">
            <v>0</v>
          </cell>
          <cell r="PR358">
            <v>0</v>
          </cell>
          <cell r="PS358">
            <v>0</v>
          </cell>
          <cell r="PT358">
            <v>0</v>
          </cell>
          <cell r="PU358">
            <v>0</v>
          </cell>
          <cell r="PV358">
            <v>0</v>
          </cell>
          <cell r="PW358">
            <v>0</v>
          </cell>
          <cell r="PX358">
            <v>0</v>
          </cell>
          <cell r="PY358">
            <v>0</v>
          </cell>
          <cell r="PZ358">
            <v>0</v>
          </cell>
        </row>
        <row r="359">
          <cell r="D359" t="str">
            <v>K_Che298</v>
          </cell>
          <cell r="E359">
            <v>0</v>
          </cell>
          <cell r="F359">
            <v>0</v>
          </cell>
          <cell r="G359">
            <v>0</v>
          </cell>
          <cell r="H359">
            <v>0</v>
          </cell>
          <cell r="I359">
            <v>0</v>
          </cell>
          <cell r="J359">
            <v>0</v>
          </cell>
          <cell r="K359" t="str">
            <v>нд</v>
          </cell>
          <cell r="L359" t="str">
            <v>нд</v>
          </cell>
          <cell r="M359" t="str">
            <v>нд</v>
          </cell>
          <cell r="N359" t="str">
            <v>нд</v>
          </cell>
          <cell r="O359" t="str">
            <v>нд</v>
          </cell>
          <cell r="P359" t="str">
            <v>нд</v>
          </cell>
          <cell r="Q359">
            <v>0</v>
          </cell>
          <cell r="R359">
            <v>0</v>
          </cell>
          <cell r="S359">
            <v>0</v>
          </cell>
          <cell r="T359">
            <v>0</v>
          </cell>
          <cell r="U359">
            <v>0</v>
          </cell>
          <cell r="V359">
            <v>0</v>
          </cell>
          <cell r="W359" t="str">
            <v>нд</v>
          </cell>
          <cell r="X359" t="str">
            <v>нд</v>
          </cell>
          <cell r="Y359" t="str">
            <v>нд</v>
          </cell>
          <cell r="Z359" t="str">
            <v>нд</v>
          </cell>
          <cell r="AA359" t="str">
            <v>нд</v>
          </cell>
          <cell r="AB359" t="str">
            <v>нд</v>
          </cell>
          <cell r="AC359">
            <v>0</v>
          </cell>
          <cell r="AD359">
            <v>0</v>
          </cell>
          <cell r="AE359">
            <v>0</v>
          </cell>
          <cell r="AF359">
            <v>0</v>
          </cell>
          <cell r="AG359">
            <v>0</v>
          </cell>
          <cell r="AH359">
            <v>0</v>
          </cell>
          <cell r="AI359" t="str">
            <v>нд</v>
          </cell>
          <cell r="AJ359" t="str">
            <v>нд</v>
          </cell>
          <cell r="AK359" t="str">
            <v>нд</v>
          </cell>
          <cell r="AL359" t="str">
            <v>нд</v>
          </cell>
          <cell r="AM359" t="str">
            <v>нд</v>
          </cell>
          <cell r="AN359" t="str">
            <v>нд</v>
          </cell>
          <cell r="AO359">
            <v>0</v>
          </cell>
          <cell r="AP359">
            <v>0</v>
          </cell>
          <cell r="AQ359">
            <v>0</v>
          </cell>
          <cell r="AR359">
            <v>0</v>
          </cell>
          <cell r="AS359">
            <v>0</v>
          </cell>
          <cell r="AT359">
            <v>0</v>
          </cell>
          <cell r="AU359" t="str">
            <v>нд</v>
          </cell>
          <cell r="AV359" t="str">
            <v>нд</v>
          </cell>
          <cell r="AW359" t="str">
            <v>нд</v>
          </cell>
          <cell r="AX359" t="str">
            <v>нд</v>
          </cell>
          <cell r="AY359" t="str">
            <v>нд</v>
          </cell>
          <cell r="AZ359" t="str">
            <v>нд</v>
          </cell>
          <cell r="BA359">
            <v>0</v>
          </cell>
          <cell r="BB359">
            <v>0</v>
          </cell>
          <cell r="BC359">
            <v>0</v>
          </cell>
          <cell r="BD359">
            <v>0</v>
          </cell>
          <cell r="BE359">
            <v>0</v>
          </cell>
          <cell r="BF359">
            <v>0</v>
          </cell>
          <cell r="BG359">
            <v>2.1764283191731137</v>
          </cell>
          <cell r="BH359">
            <v>0</v>
          </cell>
          <cell r="BI359">
            <v>0</v>
          </cell>
          <cell r="BJ359">
            <v>0</v>
          </cell>
          <cell r="BK359">
            <v>0</v>
          </cell>
          <cell r="BL359">
            <v>2.1764283191731137</v>
          </cell>
          <cell r="BM359">
            <v>0</v>
          </cell>
          <cell r="BN359">
            <v>0</v>
          </cell>
          <cell r="BO359">
            <v>0</v>
          </cell>
          <cell r="BP359">
            <v>0</v>
          </cell>
          <cell r="BQ359">
            <v>0</v>
          </cell>
          <cell r="BR359">
            <v>0</v>
          </cell>
          <cell r="BS359">
            <v>5.0783327447372653</v>
          </cell>
          <cell r="BT359">
            <v>0</v>
          </cell>
          <cell r="BU359">
            <v>0</v>
          </cell>
          <cell r="BV359">
            <v>0</v>
          </cell>
          <cell r="BW359">
            <v>0</v>
          </cell>
          <cell r="BX359">
            <v>5.0783327447372653</v>
          </cell>
          <cell r="BY359">
            <v>7.2402505861590267</v>
          </cell>
          <cell r="BZ359">
            <v>0</v>
          </cell>
          <cell r="CA359">
            <v>0</v>
          </cell>
          <cell r="CB359">
            <v>0</v>
          </cell>
          <cell r="CC359">
            <v>0</v>
          </cell>
          <cell r="CD359">
            <v>7.2402505861590267</v>
          </cell>
          <cell r="CE359">
            <v>0</v>
          </cell>
          <cell r="CF359">
            <v>0</v>
          </cell>
          <cell r="CG359">
            <v>0</v>
          </cell>
          <cell r="CH359">
            <v>0</v>
          </cell>
          <cell r="CI359">
            <v>0</v>
          </cell>
          <cell r="CJ359">
            <v>0</v>
          </cell>
          <cell r="CK359">
            <v>0</v>
          </cell>
          <cell r="CL359">
            <v>0</v>
          </cell>
          <cell r="CM359">
            <v>0</v>
          </cell>
          <cell r="CN359">
            <v>0</v>
          </cell>
          <cell r="CO359">
            <v>0</v>
          </cell>
          <cell r="CP359">
            <v>0</v>
          </cell>
          <cell r="CQ359">
            <v>7.2547610639103794</v>
          </cell>
          <cell r="CR359">
            <v>0</v>
          </cell>
          <cell r="CS359">
            <v>0</v>
          </cell>
          <cell r="CT359">
            <v>0</v>
          </cell>
          <cell r="CU359">
            <v>0</v>
          </cell>
          <cell r="CV359">
            <v>7.2547610639103794</v>
          </cell>
          <cell r="CW359">
            <v>7.2402505861590267</v>
          </cell>
          <cell r="CX359">
            <v>0</v>
          </cell>
          <cell r="CY359">
            <v>0</v>
          </cell>
          <cell r="CZ359">
            <v>0</v>
          </cell>
          <cell r="DA359">
            <v>0</v>
          </cell>
          <cell r="DB359">
            <v>7.2402505861590267</v>
          </cell>
          <cell r="DD359">
            <v>7.2547610639103794</v>
          </cell>
          <cell r="DE359">
            <v>7.2402505861590267</v>
          </cell>
          <cell r="DF359">
            <v>6.0456342199253168</v>
          </cell>
          <cell r="DG359">
            <v>2.8591184351325225</v>
          </cell>
          <cell r="DI359">
            <v>6.0456342199253168</v>
          </cell>
          <cell r="DJ359">
            <v>6.0456342199253168</v>
          </cell>
          <cell r="DK359">
            <v>0</v>
          </cell>
          <cell r="DL359">
            <v>0</v>
          </cell>
          <cell r="DM359">
            <v>0</v>
          </cell>
          <cell r="DN359">
            <v>6.0335421551325226</v>
          </cell>
          <cell r="DO359">
            <v>6.0335421551325226</v>
          </cell>
          <cell r="DP359">
            <v>0</v>
          </cell>
          <cell r="DQ359">
            <v>0</v>
          </cell>
          <cell r="DR359">
            <v>0</v>
          </cell>
          <cell r="DS359">
            <v>0</v>
          </cell>
          <cell r="DT359" t="str">
            <v>нд</v>
          </cell>
          <cell r="DU359">
            <v>0</v>
          </cell>
          <cell r="DV359" t="str">
            <v>нд</v>
          </cell>
          <cell r="DW359">
            <v>0</v>
          </cell>
          <cell r="DX359" t="str">
            <v>нд</v>
          </cell>
          <cell r="DY359">
            <v>0</v>
          </cell>
          <cell r="DZ359" t="str">
            <v>нд</v>
          </cell>
          <cell r="EA359">
            <v>0</v>
          </cell>
          <cell r="EB359">
            <v>0</v>
          </cell>
          <cell r="EC359">
            <v>3.1744237200000001</v>
          </cell>
          <cell r="ED359">
            <v>6.0456342199253168</v>
          </cell>
          <cell r="EE359">
            <v>2.8591184351325225</v>
          </cell>
          <cell r="EF359">
            <v>0</v>
          </cell>
          <cell r="EG359">
            <v>0</v>
          </cell>
          <cell r="EH359">
            <v>6.0456342199253168</v>
          </cell>
          <cell r="EI359">
            <v>6.0335421551325226</v>
          </cell>
          <cell r="EK359">
            <v>6.0456342199253168</v>
          </cell>
          <cell r="EL359">
            <v>0</v>
          </cell>
          <cell r="EM359">
            <v>0</v>
          </cell>
          <cell r="EN359">
            <v>0</v>
          </cell>
          <cell r="EO359">
            <v>0</v>
          </cell>
          <cell r="EP359">
            <v>0</v>
          </cell>
          <cell r="EQ359">
            <v>0</v>
          </cell>
          <cell r="ER359">
            <v>0</v>
          </cell>
          <cell r="ES359">
            <v>1</v>
          </cell>
          <cell r="ET359">
            <v>0</v>
          </cell>
          <cell r="EU359">
            <v>6.0335421551325226</v>
          </cell>
          <cell r="EV359">
            <v>0</v>
          </cell>
          <cell r="EW359">
            <v>0</v>
          </cell>
          <cell r="EX359">
            <v>0</v>
          </cell>
          <cell r="EY359">
            <v>0</v>
          </cell>
          <cell r="EZ359">
            <v>0</v>
          </cell>
          <cell r="FA359">
            <v>0</v>
          </cell>
          <cell r="FB359">
            <v>0</v>
          </cell>
          <cell r="FC359">
            <v>1</v>
          </cell>
          <cell r="FD359">
            <v>0</v>
          </cell>
          <cell r="FE359" t="str">
            <v>нд</v>
          </cell>
          <cell r="FF359">
            <v>0</v>
          </cell>
          <cell r="FG359">
            <v>0</v>
          </cell>
          <cell r="FH359">
            <v>0</v>
          </cell>
          <cell r="FI359">
            <v>0</v>
          </cell>
          <cell r="FJ359">
            <v>0</v>
          </cell>
          <cell r="FK359">
            <v>0</v>
          </cell>
          <cell r="FL359">
            <v>0</v>
          </cell>
          <cell r="FM359">
            <v>0</v>
          </cell>
          <cell r="FN359">
            <v>0</v>
          </cell>
          <cell r="FO359">
            <v>0</v>
          </cell>
          <cell r="FP359" t="str">
            <v>нд</v>
          </cell>
          <cell r="FQ359" t="str">
            <v>нд</v>
          </cell>
          <cell r="FR359" t="str">
            <v>нд</v>
          </cell>
          <cell r="FS359" t="str">
            <v>нд</v>
          </cell>
          <cell r="FT359" t="str">
            <v>нд</v>
          </cell>
          <cell r="FU359" t="str">
            <v>нд</v>
          </cell>
          <cell r="FV359" t="str">
            <v>нд</v>
          </cell>
          <cell r="FW359" t="str">
            <v>нд</v>
          </cell>
          <cell r="FX359" t="str">
            <v>нд</v>
          </cell>
          <cell r="FY359" t="str">
            <v>нд</v>
          </cell>
          <cell r="FZ359" t="str">
            <v>нд</v>
          </cell>
          <cell r="GA359" t="str">
            <v>нд</v>
          </cell>
          <cell r="GB359">
            <v>0</v>
          </cell>
          <cell r="GC359">
            <v>0</v>
          </cell>
          <cell r="GD359">
            <v>0</v>
          </cell>
          <cell r="GE359">
            <v>0</v>
          </cell>
          <cell r="GF359">
            <v>0</v>
          </cell>
          <cell r="GG359">
            <v>0</v>
          </cell>
          <cell r="GH359">
            <v>0</v>
          </cell>
          <cell r="GI359">
            <v>0</v>
          </cell>
          <cell r="GJ359">
            <v>0</v>
          </cell>
          <cell r="GK359">
            <v>0</v>
          </cell>
          <cell r="GL359" t="str">
            <v>нд</v>
          </cell>
          <cell r="GM359" t="str">
            <v>нд</v>
          </cell>
          <cell r="GN359" t="str">
            <v>нд</v>
          </cell>
          <cell r="GO359" t="str">
            <v>нд</v>
          </cell>
          <cell r="GP359" t="str">
            <v>нд</v>
          </cell>
          <cell r="GQ359" t="str">
            <v>нд</v>
          </cell>
          <cell r="GR359" t="str">
            <v>нд</v>
          </cell>
          <cell r="GS359" t="str">
            <v>нд</v>
          </cell>
          <cell r="GT359" t="str">
            <v>нд</v>
          </cell>
          <cell r="GU359" t="str">
            <v>нд</v>
          </cell>
          <cell r="GV359" t="str">
            <v>нд</v>
          </cell>
          <cell r="GW359" t="str">
            <v>нд</v>
          </cell>
          <cell r="GX359">
            <v>0</v>
          </cell>
          <cell r="GY359">
            <v>0</v>
          </cell>
          <cell r="GZ359">
            <v>0</v>
          </cell>
          <cell r="HA359">
            <v>0</v>
          </cell>
          <cell r="HB359">
            <v>0</v>
          </cell>
          <cell r="HC359">
            <v>0</v>
          </cell>
          <cell r="HD359">
            <v>0</v>
          </cell>
          <cell r="HE359">
            <v>0</v>
          </cell>
          <cell r="HF359">
            <v>0</v>
          </cell>
          <cell r="HG359">
            <v>0</v>
          </cell>
          <cell r="HH359" t="str">
            <v>нд</v>
          </cell>
          <cell r="HI359" t="str">
            <v>нд</v>
          </cell>
          <cell r="HJ359" t="str">
            <v>нд</v>
          </cell>
          <cell r="HK359" t="str">
            <v>нд</v>
          </cell>
          <cell r="HL359" t="str">
            <v>нд</v>
          </cell>
          <cell r="HM359" t="str">
            <v>нд</v>
          </cell>
          <cell r="HN359" t="str">
            <v>нд</v>
          </cell>
          <cell r="HO359" t="str">
            <v>нд</v>
          </cell>
          <cell r="HP359" t="str">
            <v>нд</v>
          </cell>
          <cell r="HQ359" t="str">
            <v>нд</v>
          </cell>
          <cell r="HR359" t="str">
            <v>нд</v>
          </cell>
          <cell r="HS359" t="str">
            <v>нд</v>
          </cell>
          <cell r="HT359">
            <v>0</v>
          </cell>
          <cell r="HU359">
            <v>0</v>
          </cell>
          <cell r="HV359">
            <v>0</v>
          </cell>
          <cell r="HW359">
            <v>0</v>
          </cell>
          <cell r="HX359">
            <v>0</v>
          </cell>
          <cell r="HY359">
            <v>0</v>
          </cell>
          <cell r="HZ359">
            <v>0</v>
          </cell>
          <cell r="IA359">
            <v>0</v>
          </cell>
          <cell r="IB359">
            <v>0</v>
          </cell>
          <cell r="IC359">
            <v>0</v>
          </cell>
          <cell r="ID359" t="str">
            <v>нд</v>
          </cell>
          <cell r="IE359" t="str">
            <v>нд</v>
          </cell>
          <cell r="IF359" t="str">
            <v>нд</v>
          </cell>
          <cell r="IG359" t="str">
            <v>нд</v>
          </cell>
          <cell r="IH359" t="str">
            <v>нд</v>
          </cell>
          <cell r="II359" t="str">
            <v>нд</v>
          </cell>
          <cell r="IJ359" t="str">
            <v>нд</v>
          </cell>
          <cell r="IK359" t="str">
            <v>нд</v>
          </cell>
          <cell r="IL359" t="str">
            <v>нд</v>
          </cell>
          <cell r="IM359" t="str">
            <v>нд</v>
          </cell>
          <cell r="IN359" t="str">
            <v>нд</v>
          </cell>
          <cell r="IO359" t="str">
            <v>нд</v>
          </cell>
          <cell r="IP359">
            <v>0</v>
          </cell>
          <cell r="IQ359">
            <v>0</v>
          </cell>
          <cell r="IR359">
            <v>0</v>
          </cell>
          <cell r="IS359">
            <v>0</v>
          </cell>
          <cell r="IT359">
            <v>0</v>
          </cell>
          <cell r="IU359">
            <v>0</v>
          </cell>
          <cell r="IV359">
            <v>0</v>
          </cell>
          <cell r="IW359">
            <v>0</v>
          </cell>
          <cell r="IX359">
            <v>0</v>
          </cell>
          <cell r="IY359">
            <v>0</v>
          </cell>
          <cell r="IZ359" t="str">
            <v>нд</v>
          </cell>
          <cell r="JA359">
            <v>0</v>
          </cell>
          <cell r="JB359">
            <v>0</v>
          </cell>
          <cell r="JC359">
            <v>0</v>
          </cell>
          <cell r="JD359">
            <v>0</v>
          </cell>
          <cell r="JE359">
            <v>0</v>
          </cell>
          <cell r="JF359">
            <v>0</v>
          </cell>
          <cell r="JG359">
            <v>0</v>
          </cell>
          <cell r="JH359">
            <v>0</v>
          </cell>
          <cell r="JI359">
            <v>0</v>
          </cell>
          <cell r="JJ359">
            <v>0</v>
          </cell>
          <cell r="JK359" t="str">
            <v>нд</v>
          </cell>
          <cell r="JL359">
            <v>0</v>
          </cell>
          <cell r="JM359">
            <v>0</v>
          </cell>
          <cell r="JN359">
            <v>0</v>
          </cell>
          <cell r="JO359">
            <v>0</v>
          </cell>
          <cell r="JP359">
            <v>0</v>
          </cell>
          <cell r="JQ359">
            <v>0</v>
          </cell>
          <cell r="JR359">
            <v>0</v>
          </cell>
          <cell r="JS359">
            <v>0</v>
          </cell>
          <cell r="JT359">
            <v>0</v>
          </cell>
          <cell r="JU359">
            <v>0</v>
          </cell>
          <cell r="JV359" t="str">
            <v>нд</v>
          </cell>
          <cell r="JW359">
            <v>0</v>
          </cell>
          <cell r="JX359">
            <v>0</v>
          </cell>
          <cell r="JY359">
            <v>0</v>
          </cell>
          <cell r="JZ359">
            <v>0</v>
          </cell>
          <cell r="KA359">
            <v>0</v>
          </cell>
          <cell r="KB359">
            <v>0</v>
          </cell>
          <cell r="KC359">
            <v>0</v>
          </cell>
          <cell r="KD359">
            <v>0</v>
          </cell>
          <cell r="KE359">
            <v>0</v>
          </cell>
          <cell r="KF359">
            <v>0</v>
          </cell>
          <cell r="KG359" t="str">
            <v>нд</v>
          </cell>
          <cell r="KH359">
            <v>0</v>
          </cell>
          <cell r="KI359">
            <v>0</v>
          </cell>
          <cell r="KJ359">
            <v>0</v>
          </cell>
          <cell r="KK359">
            <v>0</v>
          </cell>
          <cell r="KL359">
            <v>0</v>
          </cell>
          <cell r="KM359">
            <v>0</v>
          </cell>
          <cell r="KN359">
            <v>0</v>
          </cell>
          <cell r="KO359">
            <v>0</v>
          </cell>
          <cell r="KP359">
            <v>0</v>
          </cell>
          <cell r="KQ359">
            <v>0</v>
          </cell>
          <cell r="KR359" t="str">
            <v>нд</v>
          </cell>
          <cell r="KS359">
            <v>0</v>
          </cell>
          <cell r="KT359">
            <v>0</v>
          </cell>
          <cell r="KU359">
            <v>0</v>
          </cell>
          <cell r="KV359">
            <v>0</v>
          </cell>
          <cell r="KW359">
            <v>0</v>
          </cell>
          <cell r="KX359">
            <v>0</v>
          </cell>
          <cell r="KY359">
            <v>0</v>
          </cell>
          <cell r="KZ359">
            <v>0</v>
          </cell>
          <cell r="LA359">
            <v>0</v>
          </cell>
          <cell r="LB359">
            <v>0</v>
          </cell>
          <cell r="LC359" t="str">
            <v>нд</v>
          </cell>
          <cell r="LD359">
            <v>0</v>
          </cell>
          <cell r="LE359">
            <v>0</v>
          </cell>
          <cell r="LF359">
            <v>0</v>
          </cell>
          <cell r="LG359">
            <v>0</v>
          </cell>
          <cell r="LH359">
            <v>0</v>
          </cell>
          <cell r="LI359">
            <v>0</v>
          </cell>
          <cell r="LJ359">
            <v>0</v>
          </cell>
          <cell r="LK359">
            <v>0</v>
          </cell>
          <cell r="LL359">
            <v>0</v>
          </cell>
          <cell r="LM359">
            <v>0</v>
          </cell>
          <cell r="LN359" t="str">
            <v>нд</v>
          </cell>
          <cell r="LO359">
            <v>0</v>
          </cell>
          <cell r="LP359">
            <v>0</v>
          </cell>
          <cell r="LQ359">
            <v>0</v>
          </cell>
          <cell r="LR359">
            <v>0</v>
          </cell>
          <cell r="LS359">
            <v>0</v>
          </cell>
          <cell r="LT359">
            <v>0</v>
          </cell>
          <cell r="LU359">
            <v>0</v>
          </cell>
          <cell r="LV359">
            <v>0</v>
          </cell>
          <cell r="LW359">
            <v>0</v>
          </cell>
          <cell r="LX359">
            <v>0</v>
          </cell>
          <cell r="LY359" t="str">
            <v>нд</v>
          </cell>
          <cell r="LZ359">
            <v>0</v>
          </cell>
          <cell r="MA359" t="str">
            <v>1.1.6</v>
          </cell>
          <cell r="MB359" t="str">
            <v>Проведение предпроектного обследования и разработка проектно-сметной документации по реконструкции ПС 110 кВ Цемзавод в рамках программы модернизации и повышения надежности электросетевого комплекса Чеченской Республики на 2020-2024 годы</v>
          </cell>
          <cell r="MC359" t="str">
            <v>K_Che298</v>
          </cell>
          <cell r="MD359" t="str">
            <v>K_Che298</v>
          </cell>
          <cell r="ME359" t="b">
            <v>1</v>
          </cell>
          <cell r="MF359">
            <v>0</v>
          </cell>
          <cell r="MG359">
            <v>0</v>
          </cell>
          <cell r="MH359">
            <v>0</v>
          </cell>
          <cell r="MI359">
            <v>0</v>
          </cell>
          <cell r="MK359">
            <v>0</v>
          </cell>
          <cell r="ML359">
            <v>0</v>
          </cell>
          <cell r="MM359">
            <v>0</v>
          </cell>
          <cell r="MN359">
            <v>0</v>
          </cell>
          <cell r="MO359">
            <v>0</v>
          </cell>
          <cell r="MP359">
            <v>0</v>
          </cell>
          <cell r="MQ359">
            <v>0</v>
          </cell>
          <cell r="MR359">
            <v>0</v>
          </cell>
          <cell r="MS359">
            <v>0</v>
          </cell>
          <cell r="MT359">
            <v>0</v>
          </cell>
          <cell r="MU359">
            <v>0</v>
          </cell>
          <cell r="MV359">
            <v>0</v>
          </cell>
          <cell r="MW359">
            <v>0</v>
          </cell>
          <cell r="MX359">
            <v>0</v>
          </cell>
          <cell r="MY359">
            <v>0</v>
          </cell>
          <cell r="MZ359">
            <v>0</v>
          </cell>
          <cell r="NA359">
            <v>0</v>
          </cell>
          <cell r="NB359">
            <v>0</v>
          </cell>
          <cell r="NC359">
            <v>0</v>
          </cell>
          <cell r="ND359">
            <v>0</v>
          </cell>
          <cell r="NE359">
            <v>0</v>
          </cell>
          <cell r="NF359">
            <v>0</v>
          </cell>
          <cell r="NG359">
            <v>0</v>
          </cell>
          <cell r="NH359">
            <v>0</v>
          </cell>
          <cell r="NI359">
            <v>0</v>
          </cell>
          <cell r="NJ359">
            <v>0</v>
          </cell>
          <cell r="NK359">
            <v>0</v>
          </cell>
          <cell r="NL359">
            <v>0</v>
          </cell>
          <cell r="NM359">
            <v>0</v>
          </cell>
          <cell r="NN359">
            <v>0</v>
          </cell>
          <cell r="NO359">
            <v>0</v>
          </cell>
          <cell r="NP359">
            <v>0</v>
          </cell>
          <cell r="NQ359">
            <v>0</v>
          </cell>
          <cell r="NR359">
            <v>0</v>
          </cell>
          <cell r="NS359">
            <v>0</v>
          </cell>
          <cell r="NT359">
            <v>0</v>
          </cell>
          <cell r="NU359">
            <v>0</v>
          </cell>
          <cell r="NV359">
            <v>0</v>
          </cell>
          <cell r="NW359">
            <v>0</v>
          </cell>
          <cell r="NX359">
            <v>0</v>
          </cell>
          <cell r="NY359">
            <v>0</v>
          </cell>
          <cell r="NZ359">
            <v>0</v>
          </cell>
          <cell r="OA359">
            <v>0</v>
          </cell>
          <cell r="OB359">
            <v>0</v>
          </cell>
          <cell r="OC359">
            <v>0</v>
          </cell>
          <cell r="OD359">
            <v>0</v>
          </cell>
          <cell r="OE359">
            <v>0</v>
          </cell>
          <cell r="OF359">
            <v>0</v>
          </cell>
          <cell r="OG359">
            <v>0</v>
          </cell>
          <cell r="OH359">
            <v>0</v>
          </cell>
          <cell r="OI359">
            <v>0</v>
          </cell>
          <cell r="OJ359">
            <v>0</v>
          </cell>
          <cell r="OK359">
            <v>0</v>
          </cell>
          <cell r="OL359">
            <v>0</v>
          </cell>
          <cell r="ON359">
            <v>7.2547610639103794</v>
          </cell>
          <cell r="OO359">
            <v>7.2402505861590267</v>
          </cell>
          <cell r="OR359" t="str">
            <v>нд</v>
          </cell>
          <cell r="OS359" t="str">
            <v>нд</v>
          </cell>
          <cell r="OT359" t="str">
            <v>нд</v>
          </cell>
          <cell r="OU359" t="str">
            <v>нд</v>
          </cell>
          <cell r="OV359" t="str">
            <v>нд</v>
          </cell>
          <cell r="OW359" t="str">
            <v>нд</v>
          </cell>
          <cell r="OX359" t="str">
            <v>нд</v>
          </cell>
          <cell r="OY359" t="str">
            <v>нд</v>
          </cell>
          <cell r="OZ359" t="str">
            <v>нд</v>
          </cell>
          <cell r="PA359" t="str">
            <v>нд</v>
          </cell>
          <cell r="PB359" t="str">
            <v>нд</v>
          </cell>
          <cell r="PC359" t="str">
            <v>нд</v>
          </cell>
          <cell r="PD359" t="str">
            <v>нд</v>
          </cell>
          <cell r="PE359" t="str">
            <v>нд</v>
          </cell>
          <cell r="PF359" t="str">
            <v>нд</v>
          </cell>
          <cell r="PG359" t="str">
            <v>нд</v>
          </cell>
          <cell r="PH359" t="str">
            <v>нд</v>
          </cell>
          <cell r="PI359" t="str">
            <v>нд</v>
          </cell>
          <cell r="PJ359" t="str">
            <v>нд</v>
          </cell>
          <cell r="PK359" t="str">
            <v>нд</v>
          </cell>
          <cell r="PL359">
            <v>0</v>
          </cell>
          <cell r="PM359">
            <v>0</v>
          </cell>
          <cell r="PN359">
            <v>0</v>
          </cell>
          <cell r="PO359">
            <v>0</v>
          </cell>
          <cell r="PP359">
            <v>0</v>
          </cell>
          <cell r="PQ359">
            <v>0</v>
          </cell>
          <cell r="PR359">
            <v>0</v>
          </cell>
          <cell r="PS359">
            <v>0</v>
          </cell>
          <cell r="PT359">
            <v>0</v>
          </cell>
          <cell r="PU359">
            <v>0</v>
          </cell>
          <cell r="PV359">
            <v>0</v>
          </cell>
          <cell r="PW359">
            <v>0</v>
          </cell>
          <cell r="PX359">
            <v>0</v>
          </cell>
          <cell r="PY359">
            <v>0</v>
          </cell>
          <cell r="PZ359">
            <v>0</v>
          </cell>
        </row>
        <row r="360">
          <cell r="D360" t="str">
            <v>K_Che299</v>
          </cell>
          <cell r="E360">
            <v>0</v>
          </cell>
          <cell r="F360">
            <v>0</v>
          </cell>
          <cell r="G360">
            <v>0</v>
          </cell>
          <cell r="H360">
            <v>0</v>
          </cell>
          <cell r="I360">
            <v>0</v>
          </cell>
          <cell r="J360">
            <v>0</v>
          </cell>
          <cell r="K360" t="str">
            <v>нд</v>
          </cell>
          <cell r="L360" t="str">
            <v>нд</v>
          </cell>
          <cell r="M360" t="str">
            <v>нд</v>
          </cell>
          <cell r="N360" t="str">
            <v>нд</v>
          </cell>
          <cell r="O360" t="str">
            <v>нд</v>
          </cell>
          <cell r="P360" t="str">
            <v>нд</v>
          </cell>
          <cell r="Q360">
            <v>0</v>
          </cell>
          <cell r="R360">
            <v>0</v>
          </cell>
          <cell r="S360">
            <v>0</v>
          </cell>
          <cell r="T360">
            <v>0</v>
          </cell>
          <cell r="U360">
            <v>0</v>
          </cell>
          <cell r="V360">
            <v>0</v>
          </cell>
          <cell r="W360" t="str">
            <v>нд</v>
          </cell>
          <cell r="X360" t="str">
            <v>нд</v>
          </cell>
          <cell r="Y360" t="str">
            <v>нд</v>
          </cell>
          <cell r="Z360" t="str">
            <v>нд</v>
          </cell>
          <cell r="AA360" t="str">
            <v>нд</v>
          </cell>
          <cell r="AB360" t="str">
            <v>нд</v>
          </cell>
          <cell r="AC360">
            <v>0</v>
          </cell>
          <cell r="AD360">
            <v>0</v>
          </cell>
          <cell r="AE360">
            <v>0</v>
          </cell>
          <cell r="AF360">
            <v>0</v>
          </cell>
          <cell r="AG360">
            <v>0</v>
          </cell>
          <cell r="AH360">
            <v>0</v>
          </cell>
          <cell r="AI360" t="str">
            <v>нд</v>
          </cell>
          <cell r="AJ360" t="str">
            <v>нд</v>
          </cell>
          <cell r="AK360" t="str">
            <v>нд</v>
          </cell>
          <cell r="AL360" t="str">
            <v>нд</v>
          </cell>
          <cell r="AM360" t="str">
            <v>нд</v>
          </cell>
          <cell r="AN360" t="str">
            <v>нд</v>
          </cell>
          <cell r="AO360">
            <v>0</v>
          </cell>
          <cell r="AP360">
            <v>0</v>
          </cell>
          <cell r="AQ360">
            <v>0</v>
          </cell>
          <cell r="AR360">
            <v>0</v>
          </cell>
          <cell r="AS360">
            <v>0</v>
          </cell>
          <cell r="AT360">
            <v>0</v>
          </cell>
          <cell r="AU360" t="str">
            <v>нд</v>
          </cell>
          <cell r="AV360" t="str">
            <v>нд</v>
          </cell>
          <cell r="AW360" t="str">
            <v>нд</v>
          </cell>
          <cell r="AX360" t="str">
            <v>нд</v>
          </cell>
          <cell r="AY360" t="str">
            <v>нд</v>
          </cell>
          <cell r="AZ360" t="str">
            <v>нд</v>
          </cell>
          <cell r="BA360">
            <v>0</v>
          </cell>
          <cell r="BB360">
            <v>0</v>
          </cell>
          <cell r="BC360">
            <v>0</v>
          </cell>
          <cell r="BD360">
            <v>0</v>
          </cell>
          <cell r="BE360">
            <v>0</v>
          </cell>
          <cell r="BF360">
            <v>0</v>
          </cell>
          <cell r="BG360">
            <v>3.74984305450596</v>
          </cell>
          <cell r="BH360">
            <v>0</v>
          </cell>
          <cell r="BI360">
            <v>0</v>
          </cell>
          <cell r="BJ360">
            <v>0</v>
          </cell>
          <cell r="BK360">
            <v>0</v>
          </cell>
          <cell r="BL360">
            <v>3.74984305450596</v>
          </cell>
          <cell r="BM360">
            <v>0</v>
          </cell>
          <cell r="BN360">
            <v>0</v>
          </cell>
          <cell r="BO360">
            <v>0</v>
          </cell>
          <cell r="BP360">
            <v>0</v>
          </cell>
          <cell r="BQ360">
            <v>0</v>
          </cell>
          <cell r="BR360">
            <v>0</v>
          </cell>
          <cell r="BS360">
            <v>8.7496337938472415</v>
          </cell>
          <cell r="BT360">
            <v>0</v>
          </cell>
          <cell r="BU360">
            <v>0</v>
          </cell>
          <cell r="BV360">
            <v>0</v>
          </cell>
          <cell r="BW360">
            <v>0</v>
          </cell>
          <cell r="BX360">
            <v>8.7496337938472415</v>
          </cell>
          <cell r="BY360">
            <v>12.470968262853594</v>
          </cell>
          <cell r="BZ360">
            <v>0</v>
          </cell>
          <cell r="CA360">
            <v>0</v>
          </cell>
          <cell r="CB360">
            <v>0</v>
          </cell>
          <cell r="CC360">
            <v>0</v>
          </cell>
          <cell r="CD360">
            <v>12.470968262853594</v>
          </cell>
          <cell r="CE360">
            <v>0</v>
          </cell>
          <cell r="CF360">
            <v>0</v>
          </cell>
          <cell r="CG360">
            <v>0</v>
          </cell>
          <cell r="CH360">
            <v>0</v>
          </cell>
          <cell r="CI360">
            <v>0</v>
          </cell>
          <cell r="CJ360">
            <v>0</v>
          </cell>
          <cell r="CK360">
            <v>0</v>
          </cell>
          <cell r="CL360">
            <v>0</v>
          </cell>
          <cell r="CM360">
            <v>0</v>
          </cell>
          <cell r="CN360">
            <v>0</v>
          </cell>
          <cell r="CO360">
            <v>0</v>
          </cell>
          <cell r="CP360">
            <v>0</v>
          </cell>
          <cell r="CQ360">
            <v>12.499476848353201</v>
          </cell>
          <cell r="CR360">
            <v>0</v>
          </cell>
          <cell r="CS360">
            <v>0</v>
          </cell>
          <cell r="CT360">
            <v>0</v>
          </cell>
          <cell r="CU360">
            <v>0</v>
          </cell>
          <cell r="CV360">
            <v>12.499476848353201</v>
          </cell>
          <cell r="CW360">
            <v>12.470968262853594</v>
          </cell>
          <cell r="CX360">
            <v>0</v>
          </cell>
          <cell r="CY360">
            <v>0</v>
          </cell>
          <cell r="CZ360">
            <v>0</v>
          </cell>
          <cell r="DA360">
            <v>0</v>
          </cell>
          <cell r="DB360">
            <v>12.470968262853594</v>
          </cell>
          <cell r="DD360">
            <v>12.499476848353201</v>
          </cell>
          <cell r="DE360">
            <v>12.470968262853594</v>
          </cell>
          <cell r="DF360">
            <v>10.416230706961001</v>
          </cell>
          <cell r="DG360">
            <v>10.250668532377995</v>
          </cell>
          <cell r="DI360">
            <v>10.416230706961001</v>
          </cell>
          <cell r="DJ360">
            <v>10.416230706961001</v>
          </cell>
          <cell r="DK360">
            <v>0</v>
          </cell>
          <cell r="DL360">
            <v>0</v>
          </cell>
          <cell r="DM360">
            <v>0</v>
          </cell>
          <cell r="DN360">
            <v>10.392473552377995</v>
          </cell>
          <cell r="DO360">
            <v>10.392473552377995</v>
          </cell>
          <cell r="DP360">
            <v>0</v>
          </cell>
          <cell r="DQ360">
            <v>0</v>
          </cell>
          <cell r="DR360">
            <v>0</v>
          </cell>
          <cell r="DS360">
            <v>0</v>
          </cell>
          <cell r="DT360" t="str">
            <v>нд</v>
          </cell>
          <cell r="DU360">
            <v>0</v>
          </cell>
          <cell r="DV360" t="str">
            <v>нд</v>
          </cell>
          <cell r="DW360">
            <v>0</v>
          </cell>
          <cell r="DX360" t="str">
            <v>нд</v>
          </cell>
          <cell r="DY360">
            <v>0</v>
          </cell>
          <cell r="DZ360" t="str">
            <v>нд</v>
          </cell>
          <cell r="EA360">
            <v>0</v>
          </cell>
          <cell r="EB360">
            <v>0</v>
          </cell>
          <cell r="EC360">
            <v>0.14180501999999998</v>
          </cell>
          <cell r="ED360">
            <v>10.416230706961001</v>
          </cell>
          <cell r="EE360">
            <v>10.250668532377995</v>
          </cell>
          <cell r="EF360">
            <v>0</v>
          </cell>
          <cell r="EG360">
            <v>0</v>
          </cell>
          <cell r="EH360">
            <v>10.416230706961001</v>
          </cell>
          <cell r="EI360">
            <v>10.392473552377995</v>
          </cell>
          <cell r="EK360">
            <v>10.416230706961001</v>
          </cell>
          <cell r="EL360">
            <v>0</v>
          </cell>
          <cell r="EM360">
            <v>0</v>
          </cell>
          <cell r="EN360">
            <v>0</v>
          </cell>
          <cell r="EO360">
            <v>0</v>
          </cell>
          <cell r="EP360">
            <v>0</v>
          </cell>
          <cell r="EQ360">
            <v>0</v>
          </cell>
          <cell r="ER360">
            <v>0</v>
          </cell>
          <cell r="ES360">
            <v>1</v>
          </cell>
          <cell r="ET360">
            <v>0</v>
          </cell>
          <cell r="EU360">
            <v>10.392473552377995</v>
          </cell>
          <cell r="EV360">
            <v>0</v>
          </cell>
          <cell r="EW360">
            <v>0</v>
          </cell>
          <cell r="EX360">
            <v>0</v>
          </cell>
          <cell r="EY360">
            <v>0</v>
          </cell>
          <cell r="EZ360">
            <v>0</v>
          </cell>
          <cell r="FA360">
            <v>0</v>
          </cell>
          <cell r="FB360">
            <v>0</v>
          </cell>
          <cell r="FC360">
            <v>1</v>
          </cell>
          <cell r="FD360">
            <v>0</v>
          </cell>
          <cell r="FE360" t="str">
            <v>нд</v>
          </cell>
          <cell r="FF360">
            <v>0</v>
          </cell>
          <cell r="FG360">
            <v>0</v>
          </cell>
          <cell r="FH360">
            <v>0</v>
          </cell>
          <cell r="FI360">
            <v>0</v>
          </cell>
          <cell r="FJ360">
            <v>0</v>
          </cell>
          <cell r="FK360">
            <v>0</v>
          </cell>
          <cell r="FL360">
            <v>0</v>
          </cell>
          <cell r="FM360">
            <v>0</v>
          </cell>
          <cell r="FN360">
            <v>0</v>
          </cell>
          <cell r="FO360">
            <v>0</v>
          </cell>
          <cell r="FP360" t="str">
            <v>нд</v>
          </cell>
          <cell r="FQ360" t="str">
            <v>нд</v>
          </cell>
          <cell r="FR360" t="str">
            <v>нд</v>
          </cell>
          <cell r="FS360" t="str">
            <v>нд</v>
          </cell>
          <cell r="FT360" t="str">
            <v>нд</v>
          </cell>
          <cell r="FU360" t="str">
            <v>нд</v>
          </cell>
          <cell r="FV360" t="str">
            <v>нд</v>
          </cell>
          <cell r="FW360" t="str">
            <v>нд</v>
          </cell>
          <cell r="FX360" t="str">
            <v>нд</v>
          </cell>
          <cell r="FY360" t="str">
            <v>нд</v>
          </cell>
          <cell r="FZ360" t="str">
            <v>нд</v>
          </cell>
          <cell r="GA360" t="str">
            <v>нд</v>
          </cell>
          <cell r="GB360">
            <v>0</v>
          </cell>
          <cell r="GC360">
            <v>0</v>
          </cell>
          <cell r="GD360">
            <v>0</v>
          </cell>
          <cell r="GE360">
            <v>0</v>
          </cell>
          <cell r="GF360">
            <v>0</v>
          </cell>
          <cell r="GG360">
            <v>0</v>
          </cell>
          <cell r="GH360">
            <v>0</v>
          </cell>
          <cell r="GI360">
            <v>0</v>
          </cell>
          <cell r="GJ360">
            <v>0</v>
          </cell>
          <cell r="GK360">
            <v>0</v>
          </cell>
          <cell r="GL360" t="str">
            <v>нд</v>
          </cell>
          <cell r="GM360" t="str">
            <v>нд</v>
          </cell>
          <cell r="GN360" t="str">
            <v>нд</v>
          </cell>
          <cell r="GO360" t="str">
            <v>нд</v>
          </cell>
          <cell r="GP360" t="str">
            <v>нд</v>
          </cell>
          <cell r="GQ360" t="str">
            <v>нд</v>
          </cell>
          <cell r="GR360" t="str">
            <v>нд</v>
          </cell>
          <cell r="GS360" t="str">
            <v>нд</v>
          </cell>
          <cell r="GT360" t="str">
            <v>нд</v>
          </cell>
          <cell r="GU360" t="str">
            <v>нд</v>
          </cell>
          <cell r="GV360" t="str">
            <v>нд</v>
          </cell>
          <cell r="GW360" t="str">
            <v>нд</v>
          </cell>
          <cell r="GX360">
            <v>0</v>
          </cell>
          <cell r="GY360">
            <v>0</v>
          </cell>
          <cell r="GZ360">
            <v>0</v>
          </cell>
          <cell r="HA360">
            <v>0</v>
          </cell>
          <cell r="HB360">
            <v>0</v>
          </cell>
          <cell r="HC360">
            <v>0</v>
          </cell>
          <cell r="HD360">
            <v>0</v>
          </cell>
          <cell r="HE360">
            <v>0</v>
          </cell>
          <cell r="HF360">
            <v>0</v>
          </cell>
          <cell r="HG360">
            <v>0</v>
          </cell>
          <cell r="HH360" t="str">
            <v>нд</v>
          </cell>
          <cell r="HI360" t="str">
            <v>нд</v>
          </cell>
          <cell r="HJ360" t="str">
            <v>нд</v>
          </cell>
          <cell r="HK360" t="str">
            <v>нд</v>
          </cell>
          <cell r="HL360" t="str">
            <v>нд</v>
          </cell>
          <cell r="HM360" t="str">
            <v>нд</v>
          </cell>
          <cell r="HN360" t="str">
            <v>нд</v>
          </cell>
          <cell r="HO360" t="str">
            <v>нд</v>
          </cell>
          <cell r="HP360" t="str">
            <v>нд</v>
          </cell>
          <cell r="HQ360" t="str">
            <v>нд</v>
          </cell>
          <cell r="HR360" t="str">
            <v>нд</v>
          </cell>
          <cell r="HS360" t="str">
            <v>нд</v>
          </cell>
          <cell r="HT360">
            <v>0</v>
          </cell>
          <cell r="HU360">
            <v>0</v>
          </cell>
          <cell r="HV360">
            <v>0</v>
          </cell>
          <cell r="HW360">
            <v>0</v>
          </cell>
          <cell r="HX360">
            <v>0</v>
          </cell>
          <cell r="HY360">
            <v>0</v>
          </cell>
          <cell r="HZ360">
            <v>0</v>
          </cell>
          <cell r="IA360">
            <v>0</v>
          </cell>
          <cell r="IB360">
            <v>0</v>
          </cell>
          <cell r="IC360">
            <v>0</v>
          </cell>
          <cell r="ID360" t="str">
            <v>нд</v>
          </cell>
          <cell r="IE360" t="str">
            <v>нд</v>
          </cell>
          <cell r="IF360" t="str">
            <v>нд</v>
          </cell>
          <cell r="IG360" t="str">
            <v>нд</v>
          </cell>
          <cell r="IH360" t="str">
            <v>нд</v>
          </cell>
          <cell r="II360" t="str">
            <v>нд</v>
          </cell>
          <cell r="IJ360" t="str">
            <v>нд</v>
          </cell>
          <cell r="IK360" t="str">
            <v>нд</v>
          </cell>
          <cell r="IL360" t="str">
            <v>нд</v>
          </cell>
          <cell r="IM360" t="str">
            <v>нд</v>
          </cell>
          <cell r="IN360" t="str">
            <v>нд</v>
          </cell>
          <cell r="IO360" t="str">
            <v>нд</v>
          </cell>
          <cell r="IP360">
            <v>0</v>
          </cell>
          <cell r="IQ360">
            <v>0</v>
          </cell>
          <cell r="IR360">
            <v>0</v>
          </cell>
          <cell r="IS360">
            <v>0</v>
          </cell>
          <cell r="IT360">
            <v>0</v>
          </cell>
          <cell r="IU360">
            <v>0</v>
          </cell>
          <cell r="IV360">
            <v>0</v>
          </cell>
          <cell r="IW360">
            <v>0</v>
          </cell>
          <cell r="IX360">
            <v>0</v>
          </cell>
          <cell r="IY360">
            <v>0</v>
          </cell>
          <cell r="IZ360" t="str">
            <v>нд</v>
          </cell>
          <cell r="JA360">
            <v>0</v>
          </cell>
          <cell r="JB360">
            <v>0</v>
          </cell>
          <cell r="JC360">
            <v>0</v>
          </cell>
          <cell r="JD360">
            <v>0</v>
          </cell>
          <cell r="JE360">
            <v>0</v>
          </cell>
          <cell r="JF360">
            <v>0</v>
          </cell>
          <cell r="JG360">
            <v>0</v>
          </cell>
          <cell r="JH360">
            <v>0</v>
          </cell>
          <cell r="JI360">
            <v>0</v>
          </cell>
          <cell r="JJ360">
            <v>0</v>
          </cell>
          <cell r="JK360" t="str">
            <v>нд</v>
          </cell>
          <cell r="JL360">
            <v>0</v>
          </cell>
          <cell r="JM360">
            <v>0</v>
          </cell>
          <cell r="JN360">
            <v>0</v>
          </cell>
          <cell r="JO360">
            <v>0</v>
          </cell>
          <cell r="JP360">
            <v>0</v>
          </cell>
          <cell r="JQ360">
            <v>0</v>
          </cell>
          <cell r="JR360">
            <v>0</v>
          </cell>
          <cell r="JS360">
            <v>0</v>
          </cell>
          <cell r="JT360">
            <v>0</v>
          </cell>
          <cell r="JU360">
            <v>0</v>
          </cell>
          <cell r="JV360" t="str">
            <v>нд</v>
          </cell>
          <cell r="JW360">
            <v>0</v>
          </cell>
          <cell r="JX360">
            <v>0</v>
          </cell>
          <cell r="JY360">
            <v>0</v>
          </cell>
          <cell r="JZ360">
            <v>0</v>
          </cell>
          <cell r="KA360">
            <v>0</v>
          </cell>
          <cell r="KB360">
            <v>0</v>
          </cell>
          <cell r="KC360">
            <v>0</v>
          </cell>
          <cell r="KD360">
            <v>0</v>
          </cell>
          <cell r="KE360">
            <v>0</v>
          </cell>
          <cell r="KF360">
            <v>0</v>
          </cell>
          <cell r="KG360" t="str">
            <v>нд</v>
          </cell>
          <cell r="KH360">
            <v>0</v>
          </cell>
          <cell r="KI360">
            <v>0</v>
          </cell>
          <cell r="KJ360">
            <v>0</v>
          </cell>
          <cell r="KK360">
            <v>0</v>
          </cell>
          <cell r="KL360">
            <v>0</v>
          </cell>
          <cell r="KM360">
            <v>0</v>
          </cell>
          <cell r="KN360">
            <v>0</v>
          </cell>
          <cell r="KO360">
            <v>0</v>
          </cell>
          <cell r="KP360">
            <v>0</v>
          </cell>
          <cell r="KQ360">
            <v>0</v>
          </cell>
          <cell r="KR360" t="str">
            <v>нд</v>
          </cell>
          <cell r="KS360">
            <v>0</v>
          </cell>
          <cell r="KT360">
            <v>0</v>
          </cell>
          <cell r="KU360">
            <v>0</v>
          </cell>
          <cell r="KV360">
            <v>0</v>
          </cell>
          <cell r="KW360">
            <v>0</v>
          </cell>
          <cell r="KX360">
            <v>0</v>
          </cell>
          <cell r="KY360">
            <v>0</v>
          </cell>
          <cell r="KZ360">
            <v>0</v>
          </cell>
          <cell r="LA360">
            <v>0</v>
          </cell>
          <cell r="LB360">
            <v>0</v>
          </cell>
          <cell r="LC360" t="str">
            <v>нд</v>
          </cell>
          <cell r="LD360">
            <v>0</v>
          </cell>
          <cell r="LE360">
            <v>0</v>
          </cell>
          <cell r="LF360">
            <v>0</v>
          </cell>
          <cell r="LG360">
            <v>0</v>
          </cell>
          <cell r="LH360">
            <v>0</v>
          </cell>
          <cell r="LI360">
            <v>0</v>
          </cell>
          <cell r="LJ360">
            <v>0</v>
          </cell>
          <cell r="LK360">
            <v>0</v>
          </cell>
          <cell r="LL360">
            <v>0</v>
          </cell>
          <cell r="LM360">
            <v>0</v>
          </cell>
          <cell r="LN360" t="str">
            <v>нд</v>
          </cell>
          <cell r="LO360">
            <v>0</v>
          </cell>
          <cell r="LP360">
            <v>0</v>
          </cell>
          <cell r="LQ360">
            <v>0</v>
          </cell>
          <cell r="LR360">
            <v>0</v>
          </cell>
          <cell r="LS360">
            <v>0</v>
          </cell>
          <cell r="LT360">
            <v>0</v>
          </cell>
          <cell r="LU360">
            <v>0</v>
          </cell>
          <cell r="LV360">
            <v>0</v>
          </cell>
          <cell r="LW360">
            <v>0</v>
          </cell>
          <cell r="LX360">
            <v>0</v>
          </cell>
          <cell r="LY360" t="str">
            <v>нд</v>
          </cell>
          <cell r="LZ360">
            <v>0</v>
          </cell>
          <cell r="MA360" t="str">
            <v>1.1.6</v>
          </cell>
          <cell r="MB360" t="str">
            <v>Проведение предпроектного обследования и разработка проектно-сметной документации по реконструкции ПС 110 кВ ПС 110 кВ Ищерская в рамках программы модернизации и повышения надежности электросетевого комплекса Чеченской Республики на 2020-2024 годы</v>
          </cell>
          <cell r="MC360" t="str">
            <v>K_Che299</v>
          </cell>
          <cell r="MD360" t="str">
            <v>K_Che299</v>
          </cell>
          <cell r="ME360" t="b">
            <v>1</v>
          </cell>
          <cell r="MF360">
            <v>0</v>
          </cell>
          <cell r="MG360">
            <v>0</v>
          </cell>
          <cell r="MH360">
            <v>0</v>
          </cell>
          <cell r="MI360">
            <v>0</v>
          </cell>
          <cell r="MK360">
            <v>0</v>
          </cell>
          <cell r="ML360">
            <v>0</v>
          </cell>
          <cell r="MM360">
            <v>0</v>
          </cell>
          <cell r="MN360">
            <v>0</v>
          </cell>
          <cell r="MO360">
            <v>0</v>
          </cell>
          <cell r="MP360">
            <v>0</v>
          </cell>
          <cell r="MQ360">
            <v>0</v>
          </cell>
          <cell r="MR360">
            <v>0</v>
          </cell>
          <cell r="MS360">
            <v>0</v>
          </cell>
          <cell r="MT360">
            <v>0</v>
          </cell>
          <cell r="MU360">
            <v>0</v>
          </cell>
          <cell r="MV360">
            <v>0</v>
          </cell>
          <cell r="MW360">
            <v>0</v>
          </cell>
          <cell r="MX360">
            <v>0</v>
          </cell>
          <cell r="MY360">
            <v>0</v>
          </cell>
          <cell r="MZ360">
            <v>0</v>
          </cell>
          <cell r="NA360">
            <v>0</v>
          </cell>
          <cell r="NB360">
            <v>0</v>
          </cell>
          <cell r="NC360">
            <v>0</v>
          </cell>
          <cell r="ND360">
            <v>0</v>
          </cell>
          <cell r="NE360">
            <v>0</v>
          </cell>
          <cell r="NF360">
            <v>0</v>
          </cell>
          <cell r="NG360">
            <v>0</v>
          </cell>
          <cell r="NH360">
            <v>0</v>
          </cell>
          <cell r="NI360">
            <v>0</v>
          </cell>
          <cell r="NJ360">
            <v>0</v>
          </cell>
          <cell r="NK360">
            <v>0</v>
          </cell>
          <cell r="NL360">
            <v>0</v>
          </cell>
          <cell r="NM360">
            <v>0</v>
          </cell>
          <cell r="NN360">
            <v>0</v>
          </cell>
          <cell r="NO360">
            <v>0</v>
          </cell>
          <cell r="NP360">
            <v>0</v>
          </cell>
          <cell r="NQ360">
            <v>0</v>
          </cell>
          <cell r="NR360">
            <v>0</v>
          </cell>
          <cell r="NS360">
            <v>0</v>
          </cell>
          <cell r="NT360">
            <v>0</v>
          </cell>
          <cell r="NU360">
            <v>0</v>
          </cell>
          <cell r="NV360">
            <v>0</v>
          </cell>
          <cell r="NW360">
            <v>0</v>
          </cell>
          <cell r="NX360">
            <v>0</v>
          </cell>
          <cell r="NY360">
            <v>0</v>
          </cell>
          <cell r="NZ360">
            <v>0</v>
          </cell>
          <cell r="OA360">
            <v>0</v>
          </cell>
          <cell r="OB360">
            <v>0</v>
          </cell>
          <cell r="OC360">
            <v>0</v>
          </cell>
          <cell r="OD360">
            <v>0</v>
          </cell>
          <cell r="OE360">
            <v>0</v>
          </cell>
          <cell r="OF360">
            <v>0</v>
          </cell>
          <cell r="OG360">
            <v>0</v>
          </cell>
          <cell r="OH360">
            <v>0</v>
          </cell>
          <cell r="OI360">
            <v>0</v>
          </cell>
          <cell r="OJ360">
            <v>0</v>
          </cell>
          <cell r="OK360">
            <v>0</v>
          </cell>
          <cell r="OL360">
            <v>0</v>
          </cell>
          <cell r="ON360">
            <v>12.499476848353201</v>
          </cell>
          <cell r="OO360">
            <v>12.470968262853594</v>
          </cell>
          <cell r="OR360" t="str">
            <v>нд</v>
          </cell>
          <cell r="OS360" t="str">
            <v>нд</v>
          </cell>
          <cell r="OT360" t="str">
            <v>нд</v>
          </cell>
          <cell r="OU360" t="str">
            <v>нд</v>
          </cell>
          <cell r="OV360" t="str">
            <v>нд</v>
          </cell>
          <cell r="OW360" t="str">
            <v>нд</v>
          </cell>
          <cell r="OX360" t="str">
            <v>нд</v>
          </cell>
          <cell r="OY360" t="str">
            <v>нд</v>
          </cell>
          <cell r="OZ360" t="str">
            <v>нд</v>
          </cell>
          <cell r="PA360" t="str">
            <v>нд</v>
          </cell>
          <cell r="PB360" t="str">
            <v>нд</v>
          </cell>
          <cell r="PC360" t="str">
            <v>нд</v>
          </cell>
          <cell r="PD360" t="str">
            <v>нд</v>
          </cell>
          <cell r="PE360" t="str">
            <v>нд</v>
          </cell>
          <cell r="PF360" t="str">
            <v>нд</v>
          </cell>
          <cell r="PG360" t="str">
            <v>нд</v>
          </cell>
          <cell r="PH360" t="str">
            <v>нд</v>
          </cell>
          <cell r="PI360" t="str">
            <v>нд</v>
          </cell>
          <cell r="PJ360" t="str">
            <v>нд</v>
          </cell>
          <cell r="PK360" t="str">
            <v>нд</v>
          </cell>
          <cell r="PL360">
            <v>0</v>
          </cell>
          <cell r="PM360">
            <v>0</v>
          </cell>
          <cell r="PN360">
            <v>0</v>
          </cell>
          <cell r="PO360">
            <v>0</v>
          </cell>
          <cell r="PP360">
            <v>0</v>
          </cell>
          <cell r="PQ360">
            <v>0</v>
          </cell>
          <cell r="PR360">
            <v>0</v>
          </cell>
          <cell r="PS360">
            <v>0</v>
          </cell>
          <cell r="PT360">
            <v>0</v>
          </cell>
          <cell r="PU360">
            <v>0</v>
          </cell>
          <cell r="PV360">
            <v>0</v>
          </cell>
          <cell r="PW360">
            <v>0</v>
          </cell>
          <cell r="PX360">
            <v>0</v>
          </cell>
          <cell r="PY360">
            <v>0</v>
          </cell>
          <cell r="PZ360">
            <v>0</v>
          </cell>
        </row>
        <row r="361">
          <cell r="D361" t="str">
            <v>K_Che300</v>
          </cell>
          <cell r="E361">
            <v>0</v>
          </cell>
          <cell r="F361">
            <v>0</v>
          </cell>
          <cell r="G361">
            <v>0</v>
          </cell>
          <cell r="H361">
            <v>0</v>
          </cell>
          <cell r="I361">
            <v>0</v>
          </cell>
          <cell r="J361">
            <v>0</v>
          </cell>
          <cell r="K361" t="str">
            <v>нд</v>
          </cell>
          <cell r="L361" t="str">
            <v>нд</v>
          </cell>
          <cell r="M361" t="str">
            <v>нд</v>
          </cell>
          <cell r="N361" t="str">
            <v>нд</v>
          </cell>
          <cell r="O361" t="str">
            <v>нд</v>
          </cell>
          <cell r="P361" t="str">
            <v>нд</v>
          </cell>
          <cell r="Q361">
            <v>0</v>
          </cell>
          <cell r="R361">
            <v>0</v>
          </cell>
          <cell r="S361">
            <v>0</v>
          </cell>
          <cell r="T361">
            <v>0</v>
          </cell>
          <cell r="U361">
            <v>0</v>
          </cell>
          <cell r="V361">
            <v>0</v>
          </cell>
          <cell r="W361" t="str">
            <v>нд</v>
          </cell>
          <cell r="X361" t="str">
            <v>нд</v>
          </cell>
          <cell r="Y361" t="str">
            <v>нд</v>
          </cell>
          <cell r="Z361" t="str">
            <v>нд</v>
          </cell>
          <cell r="AA361" t="str">
            <v>нд</v>
          </cell>
          <cell r="AB361" t="str">
            <v>нд</v>
          </cell>
          <cell r="AC361">
            <v>0</v>
          </cell>
          <cell r="AD361">
            <v>0</v>
          </cell>
          <cell r="AE361">
            <v>0</v>
          </cell>
          <cell r="AF361">
            <v>0</v>
          </cell>
          <cell r="AG361">
            <v>0</v>
          </cell>
          <cell r="AH361">
            <v>0</v>
          </cell>
          <cell r="AI361" t="str">
            <v>нд</v>
          </cell>
          <cell r="AJ361" t="str">
            <v>нд</v>
          </cell>
          <cell r="AK361" t="str">
            <v>нд</v>
          </cell>
          <cell r="AL361" t="str">
            <v>нд</v>
          </cell>
          <cell r="AM361" t="str">
            <v>нд</v>
          </cell>
          <cell r="AN361" t="str">
            <v>нд</v>
          </cell>
          <cell r="AO361">
            <v>0</v>
          </cell>
          <cell r="AP361">
            <v>0</v>
          </cell>
          <cell r="AQ361">
            <v>0</v>
          </cell>
          <cell r="AR361">
            <v>0</v>
          </cell>
          <cell r="AS361">
            <v>0</v>
          </cell>
          <cell r="AT361">
            <v>0</v>
          </cell>
          <cell r="AU361" t="str">
            <v>нд</v>
          </cell>
          <cell r="AV361" t="str">
            <v>нд</v>
          </cell>
          <cell r="AW361" t="str">
            <v>нд</v>
          </cell>
          <cell r="AX361" t="str">
            <v>нд</v>
          </cell>
          <cell r="AY361" t="str">
            <v>нд</v>
          </cell>
          <cell r="AZ361" t="str">
            <v>нд</v>
          </cell>
          <cell r="BA361">
            <v>0</v>
          </cell>
          <cell r="BB361">
            <v>0</v>
          </cell>
          <cell r="BC361">
            <v>0</v>
          </cell>
          <cell r="BD361">
            <v>0</v>
          </cell>
          <cell r="BE361">
            <v>0</v>
          </cell>
          <cell r="BF361">
            <v>0</v>
          </cell>
          <cell r="BG361">
            <v>2.1737288135593232E-2</v>
          </cell>
          <cell r="BH361">
            <v>0</v>
          </cell>
          <cell r="BI361">
            <v>0</v>
          </cell>
          <cell r="BJ361">
            <v>0</v>
          </cell>
          <cell r="BK361">
            <v>0</v>
          </cell>
          <cell r="BL361">
            <v>2.1737288135593232E-2</v>
          </cell>
          <cell r="BM361">
            <v>0</v>
          </cell>
          <cell r="BN361">
            <v>0</v>
          </cell>
          <cell r="BO361">
            <v>0</v>
          </cell>
          <cell r="BP361">
            <v>0</v>
          </cell>
          <cell r="BQ361">
            <v>0</v>
          </cell>
          <cell r="BR361">
            <v>0</v>
          </cell>
          <cell r="BS361">
            <v>5.0720338983050874E-2</v>
          </cell>
          <cell r="BT361">
            <v>0</v>
          </cell>
          <cell r="BU361">
            <v>0</v>
          </cell>
          <cell r="BV361">
            <v>0</v>
          </cell>
          <cell r="BW361">
            <v>0</v>
          </cell>
          <cell r="BX361">
            <v>5.0720338983050874E-2</v>
          </cell>
          <cell r="BY361">
            <v>7.2305101060162094E-2</v>
          </cell>
          <cell r="BZ361">
            <v>0</v>
          </cell>
          <cell r="CA361">
            <v>0</v>
          </cell>
          <cell r="CB361">
            <v>0</v>
          </cell>
          <cell r="CC361">
            <v>0</v>
          </cell>
          <cell r="CD361">
            <v>7.2305101060162094E-2</v>
          </cell>
          <cell r="CE361">
            <v>0</v>
          </cell>
          <cell r="CF361">
            <v>0</v>
          </cell>
          <cell r="CG361">
            <v>0</v>
          </cell>
          <cell r="CH361">
            <v>0</v>
          </cell>
          <cell r="CI361">
            <v>0</v>
          </cell>
          <cell r="CJ361">
            <v>0</v>
          </cell>
          <cell r="CK361">
            <v>0</v>
          </cell>
          <cell r="CL361">
            <v>0</v>
          </cell>
          <cell r="CM361">
            <v>0</v>
          </cell>
          <cell r="CN361">
            <v>0</v>
          </cell>
          <cell r="CO361">
            <v>0</v>
          </cell>
          <cell r="CP361">
            <v>0</v>
          </cell>
          <cell r="CQ361">
            <v>7.2457627118644105E-2</v>
          </cell>
          <cell r="CR361">
            <v>0</v>
          </cell>
          <cell r="CS361">
            <v>0</v>
          </cell>
          <cell r="CT361">
            <v>0</v>
          </cell>
          <cell r="CU361">
            <v>0</v>
          </cell>
          <cell r="CV361">
            <v>7.2457627118644105E-2</v>
          </cell>
          <cell r="CW361">
            <v>7.2305101060162094E-2</v>
          </cell>
          <cell r="CX361">
            <v>0</v>
          </cell>
          <cell r="CY361">
            <v>0</v>
          </cell>
          <cell r="CZ361">
            <v>0</v>
          </cell>
          <cell r="DA361">
            <v>0</v>
          </cell>
          <cell r="DB361">
            <v>7.2305101060162094E-2</v>
          </cell>
          <cell r="DD361">
            <v>7.2457627118644105E-2</v>
          </cell>
          <cell r="DE361">
            <v>7.2305101060162094E-2</v>
          </cell>
          <cell r="DF361">
            <v>6.0381355932203423E-2</v>
          </cell>
          <cell r="DG361">
            <v>6.0254250883468412E-2</v>
          </cell>
          <cell r="DI361">
            <v>6.0381355932203423E-2</v>
          </cell>
          <cell r="DJ361">
            <v>6.0381355932203423E-2</v>
          </cell>
          <cell r="DK361">
            <v>0</v>
          </cell>
          <cell r="DL361">
            <v>0</v>
          </cell>
          <cell r="DM361">
            <v>0</v>
          </cell>
          <cell r="DN361">
            <v>6.0254250883468412E-2</v>
          </cell>
          <cell r="DO361">
            <v>6.0254250883468412E-2</v>
          </cell>
          <cell r="DP361">
            <v>0</v>
          </cell>
          <cell r="DQ361">
            <v>0</v>
          </cell>
          <cell r="DR361">
            <v>0</v>
          </cell>
          <cell r="DS361">
            <v>0</v>
          </cell>
          <cell r="DT361" t="str">
            <v>нд</v>
          </cell>
          <cell r="DU361">
            <v>0</v>
          </cell>
          <cell r="DV361" t="str">
            <v>нд</v>
          </cell>
          <cell r="DW361">
            <v>0</v>
          </cell>
          <cell r="DX361" t="str">
            <v>нд</v>
          </cell>
          <cell r="DY361">
            <v>0</v>
          </cell>
          <cell r="DZ361" t="str">
            <v>нд</v>
          </cell>
          <cell r="EA361">
            <v>0</v>
          </cell>
          <cell r="EB361">
            <v>0</v>
          </cell>
          <cell r="EC361">
            <v>0</v>
          </cell>
          <cell r="ED361">
            <v>6.0381355932203402E-2</v>
          </cell>
          <cell r="EE361">
            <v>6.0254250883468412E-2</v>
          </cell>
          <cell r="EF361">
            <v>0</v>
          </cell>
          <cell r="EG361">
            <v>0</v>
          </cell>
          <cell r="EH361">
            <v>6.0381355932203402E-2</v>
          </cell>
          <cell r="EI361">
            <v>6.0254250883468412E-2</v>
          </cell>
          <cell r="EK361">
            <v>6.0381355932203423E-2</v>
          </cell>
          <cell r="EL361">
            <v>0</v>
          </cell>
          <cell r="EM361">
            <v>0</v>
          </cell>
          <cell r="EN361">
            <v>0</v>
          </cell>
          <cell r="EO361">
            <v>0</v>
          </cell>
          <cell r="EP361">
            <v>0</v>
          </cell>
          <cell r="EQ361">
            <v>0</v>
          </cell>
          <cell r="ER361">
            <v>0</v>
          </cell>
          <cell r="ES361">
            <v>1</v>
          </cell>
          <cell r="ET361">
            <v>0</v>
          </cell>
          <cell r="EU361">
            <v>6.0254250883468412E-2</v>
          </cell>
          <cell r="EV361">
            <v>0</v>
          </cell>
          <cell r="EW361">
            <v>0</v>
          </cell>
          <cell r="EX361">
            <v>0</v>
          </cell>
          <cell r="EY361">
            <v>0</v>
          </cell>
          <cell r="EZ361">
            <v>0</v>
          </cell>
          <cell r="FA361">
            <v>0</v>
          </cell>
          <cell r="FB361">
            <v>0</v>
          </cell>
          <cell r="FC361">
            <v>1</v>
          </cell>
          <cell r="FD361">
            <v>0</v>
          </cell>
          <cell r="FE361" t="str">
            <v>нд</v>
          </cell>
          <cell r="FF361">
            <v>0</v>
          </cell>
          <cell r="FG361">
            <v>0</v>
          </cell>
          <cell r="FH361">
            <v>0</v>
          </cell>
          <cell r="FI361">
            <v>0</v>
          </cell>
          <cell r="FJ361">
            <v>0</v>
          </cell>
          <cell r="FK361">
            <v>0</v>
          </cell>
          <cell r="FL361">
            <v>0</v>
          </cell>
          <cell r="FM361">
            <v>0</v>
          </cell>
          <cell r="FN361">
            <v>0</v>
          </cell>
          <cell r="FO361">
            <v>0</v>
          </cell>
          <cell r="FP361" t="str">
            <v>нд</v>
          </cell>
          <cell r="FQ361" t="str">
            <v>нд</v>
          </cell>
          <cell r="FR361" t="str">
            <v>нд</v>
          </cell>
          <cell r="FS361" t="str">
            <v>нд</v>
          </cell>
          <cell r="FT361" t="str">
            <v>нд</v>
          </cell>
          <cell r="FU361" t="str">
            <v>нд</v>
          </cell>
          <cell r="FV361" t="str">
            <v>нд</v>
          </cell>
          <cell r="FW361" t="str">
            <v>нд</v>
          </cell>
          <cell r="FX361" t="str">
            <v>нд</v>
          </cell>
          <cell r="FY361" t="str">
            <v>нд</v>
          </cell>
          <cell r="FZ361" t="str">
            <v>нд</v>
          </cell>
          <cell r="GA361" t="str">
            <v>нд</v>
          </cell>
          <cell r="GB361">
            <v>0</v>
          </cell>
          <cell r="GC361">
            <v>0</v>
          </cell>
          <cell r="GD361">
            <v>0</v>
          </cell>
          <cell r="GE361">
            <v>0</v>
          </cell>
          <cell r="GF361">
            <v>0</v>
          </cell>
          <cell r="GG361">
            <v>0</v>
          </cell>
          <cell r="GH361">
            <v>0</v>
          </cell>
          <cell r="GI361">
            <v>0</v>
          </cell>
          <cell r="GJ361">
            <v>0</v>
          </cell>
          <cell r="GK361">
            <v>0</v>
          </cell>
          <cell r="GL361" t="str">
            <v>нд</v>
          </cell>
          <cell r="GM361" t="str">
            <v>нд</v>
          </cell>
          <cell r="GN361" t="str">
            <v>нд</v>
          </cell>
          <cell r="GO361" t="str">
            <v>нд</v>
          </cell>
          <cell r="GP361" t="str">
            <v>нд</v>
          </cell>
          <cell r="GQ361" t="str">
            <v>нд</v>
          </cell>
          <cell r="GR361" t="str">
            <v>нд</v>
          </cell>
          <cell r="GS361" t="str">
            <v>нд</v>
          </cell>
          <cell r="GT361" t="str">
            <v>нд</v>
          </cell>
          <cell r="GU361" t="str">
            <v>нд</v>
          </cell>
          <cell r="GV361" t="str">
            <v>нд</v>
          </cell>
          <cell r="GW361" t="str">
            <v>нд</v>
          </cell>
          <cell r="GX361">
            <v>0</v>
          </cell>
          <cell r="GY361">
            <v>0</v>
          </cell>
          <cell r="GZ361">
            <v>0</v>
          </cell>
          <cell r="HA361">
            <v>0</v>
          </cell>
          <cell r="HB361">
            <v>0</v>
          </cell>
          <cell r="HC361">
            <v>0</v>
          </cell>
          <cell r="HD361">
            <v>0</v>
          </cell>
          <cell r="HE361">
            <v>0</v>
          </cell>
          <cell r="HF361">
            <v>0</v>
          </cell>
          <cell r="HG361">
            <v>0</v>
          </cell>
          <cell r="HH361" t="str">
            <v>нд</v>
          </cell>
          <cell r="HI361" t="str">
            <v>нд</v>
          </cell>
          <cell r="HJ361" t="str">
            <v>нд</v>
          </cell>
          <cell r="HK361" t="str">
            <v>нд</v>
          </cell>
          <cell r="HL361" t="str">
            <v>нд</v>
          </cell>
          <cell r="HM361" t="str">
            <v>нд</v>
          </cell>
          <cell r="HN361" t="str">
            <v>нд</v>
          </cell>
          <cell r="HO361" t="str">
            <v>нд</v>
          </cell>
          <cell r="HP361" t="str">
            <v>нд</v>
          </cell>
          <cell r="HQ361" t="str">
            <v>нд</v>
          </cell>
          <cell r="HR361" t="str">
            <v>нд</v>
          </cell>
          <cell r="HS361" t="str">
            <v>нд</v>
          </cell>
          <cell r="HT361">
            <v>0</v>
          </cell>
          <cell r="HU361">
            <v>0</v>
          </cell>
          <cell r="HV361">
            <v>0</v>
          </cell>
          <cell r="HW361">
            <v>0</v>
          </cell>
          <cell r="HX361">
            <v>0</v>
          </cell>
          <cell r="HY361">
            <v>0</v>
          </cell>
          <cell r="HZ361">
            <v>0</v>
          </cell>
          <cell r="IA361">
            <v>0</v>
          </cell>
          <cell r="IB361">
            <v>0</v>
          </cell>
          <cell r="IC361">
            <v>0</v>
          </cell>
          <cell r="ID361" t="str">
            <v>нд</v>
          </cell>
          <cell r="IE361" t="str">
            <v>нд</v>
          </cell>
          <cell r="IF361" t="str">
            <v>нд</v>
          </cell>
          <cell r="IG361" t="str">
            <v>нд</v>
          </cell>
          <cell r="IH361" t="str">
            <v>нд</v>
          </cell>
          <cell r="II361" t="str">
            <v>нд</v>
          </cell>
          <cell r="IJ361" t="str">
            <v>нд</v>
          </cell>
          <cell r="IK361" t="str">
            <v>нд</v>
          </cell>
          <cell r="IL361" t="str">
            <v>нд</v>
          </cell>
          <cell r="IM361" t="str">
            <v>нд</v>
          </cell>
          <cell r="IN361" t="str">
            <v>нд</v>
          </cell>
          <cell r="IO361" t="str">
            <v>нд</v>
          </cell>
          <cell r="IP361">
            <v>0</v>
          </cell>
          <cell r="IQ361">
            <v>0</v>
          </cell>
          <cell r="IR361">
            <v>0</v>
          </cell>
          <cell r="IS361">
            <v>0</v>
          </cell>
          <cell r="IT361">
            <v>0</v>
          </cell>
          <cell r="IU361">
            <v>0</v>
          </cell>
          <cell r="IV361">
            <v>0</v>
          </cell>
          <cell r="IW361">
            <v>0</v>
          </cell>
          <cell r="IX361">
            <v>0</v>
          </cell>
          <cell r="IY361">
            <v>0</v>
          </cell>
          <cell r="IZ361" t="str">
            <v>нд</v>
          </cell>
          <cell r="JA361">
            <v>0</v>
          </cell>
          <cell r="JB361">
            <v>0</v>
          </cell>
          <cell r="JC361">
            <v>0</v>
          </cell>
          <cell r="JD361">
            <v>0</v>
          </cell>
          <cell r="JE361">
            <v>0</v>
          </cell>
          <cell r="JF361">
            <v>0</v>
          </cell>
          <cell r="JG361">
            <v>0</v>
          </cell>
          <cell r="JH361">
            <v>0</v>
          </cell>
          <cell r="JI361">
            <v>0</v>
          </cell>
          <cell r="JJ361">
            <v>0</v>
          </cell>
          <cell r="JK361" t="str">
            <v>нд</v>
          </cell>
          <cell r="JL361">
            <v>0</v>
          </cell>
          <cell r="JM361">
            <v>0</v>
          </cell>
          <cell r="JN361">
            <v>0</v>
          </cell>
          <cell r="JO361">
            <v>0</v>
          </cell>
          <cell r="JP361">
            <v>0</v>
          </cell>
          <cell r="JQ361">
            <v>0</v>
          </cell>
          <cell r="JR361">
            <v>0</v>
          </cell>
          <cell r="JS361">
            <v>0</v>
          </cell>
          <cell r="JT361">
            <v>0</v>
          </cell>
          <cell r="JU361">
            <v>0</v>
          </cell>
          <cell r="JV361" t="str">
            <v>нд</v>
          </cell>
          <cell r="JW361">
            <v>0</v>
          </cell>
          <cell r="JX361">
            <v>0</v>
          </cell>
          <cell r="JY361">
            <v>0</v>
          </cell>
          <cell r="JZ361">
            <v>0</v>
          </cell>
          <cell r="KA361">
            <v>0</v>
          </cell>
          <cell r="KB361">
            <v>0</v>
          </cell>
          <cell r="KC361">
            <v>0</v>
          </cell>
          <cell r="KD361">
            <v>0</v>
          </cell>
          <cell r="KE361">
            <v>0</v>
          </cell>
          <cell r="KF361">
            <v>0</v>
          </cell>
          <cell r="KG361" t="str">
            <v>нд</v>
          </cell>
          <cell r="KH361">
            <v>0</v>
          </cell>
          <cell r="KI361">
            <v>0</v>
          </cell>
          <cell r="KJ361">
            <v>0</v>
          </cell>
          <cell r="KK361">
            <v>0</v>
          </cell>
          <cell r="KL361">
            <v>0</v>
          </cell>
          <cell r="KM361">
            <v>0</v>
          </cell>
          <cell r="KN361">
            <v>0</v>
          </cell>
          <cell r="KO361">
            <v>0</v>
          </cell>
          <cell r="KP361">
            <v>0</v>
          </cell>
          <cell r="KQ361">
            <v>0</v>
          </cell>
          <cell r="KR361" t="str">
            <v>нд</v>
          </cell>
          <cell r="KS361">
            <v>0</v>
          </cell>
          <cell r="KT361">
            <v>0</v>
          </cell>
          <cell r="KU361">
            <v>0</v>
          </cell>
          <cell r="KV361">
            <v>0</v>
          </cell>
          <cell r="KW361">
            <v>0</v>
          </cell>
          <cell r="KX361">
            <v>0</v>
          </cell>
          <cell r="KY361">
            <v>0</v>
          </cell>
          <cell r="KZ361">
            <v>0</v>
          </cell>
          <cell r="LA361">
            <v>0</v>
          </cell>
          <cell r="LB361">
            <v>0</v>
          </cell>
          <cell r="LC361" t="str">
            <v>нд</v>
          </cell>
          <cell r="LD361">
            <v>0</v>
          </cell>
          <cell r="LE361">
            <v>0</v>
          </cell>
          <cell r="LF361">
            <v>0</v>
          </cell>
          <cell r="LG361">
            <v>0</v>
          </cell>
          <cell r="LH361">
            <v>0</v>
          </cell>
          <cell r="LI361">
            <v>0</v>
          </cell>
          <cell r="LJ361">
            <v>0</v>
          </cell>
          <cell r="LK361">
            <v>0</v>
          </cell>
          <cell r="LL361">
            <v>0</v>
          </cell>
          <cell r="LM361">
            <v>0</v>
          </cell>
          <cell r="LN361" t="str">
            <v>нд</v>
          </cell>
          <cell r="LO361">
            <v>0</v>
          </cell>
          <cell r="LP361">
            <v>0</v>
          </cell>
          <cell r="LQ361">
            <v>0</v>
          </cell>
          <cell r="LR361">
            <v>0</v>
          </cell>
          <cell r="LS361">
            <v>0</v>
          </cell>
          <cell r="LT361">
            <v>0</v>
          </cell>
          <cell r="LU361">
            <v>0</v>
          </cell>
          <cell r="LV361">
            <v>0</v>
          </cell>
          <cell r="LW361">
            <v>0</v>
          </cell>
          <cell r="LX361">
            <v>0</v>
          </cell>
          <cell r="LY361" t="str">
            <v>нд</v>
          </cell>
          <cell r="LZ361">
            <v>0</v>
          </cell>
          <cell r="MA361" t="str">
            <v>1.1.6</v>
          </cell>
          <cell r="MB361" t="str">
            <v>Проведение предпроектного обследования и разработка проектно-сметной документации по реконструкции ПС 110 кВ ГРП-110 в рамках программы модернизации и повышения надежности электросетевого комплекса Чеченской Республики на 2020-2024 годы</v>
          </cell>
          <cell r="MC361" t="str">
            <v>K_Che300</v>
          </cell>
          <cell r="MD361" t="str">
            <v>K_Che300</v>
          </cell>
          <cell r="ME361" t="b">
            <v>1</v>
          </cell>
          <cell r="MF361">
            <v>0</v>
          </cell>
          <cell r="MG361">
            <v>0</v>
          </cell>
          <cell r="MH361">
            <v>0</v>
          </cell>
          <cell r="MI361">
            <v>0</v>
          </cell>
          <cell r="MK361">
            <v>0</v>
          </cell>
          <cell r="ML361">
            <v>0</v>
          </cell>
          <cell r="MM361">
            <v>0</v>
          </cell>
          <cell r="MN361">
            <v>0</v>
          </cell>
          <cell r="MO361">
            <v>0</v>
          </cell>
          <cell r="MP361">
            <v>0</v>
          </cell>
          <cell r="MQ361">
            <v>0</v>
          </cell>
          <cell r="MR361">
            <v>0</v>
          </cell>
          <cell r="MS361">
            <v>0</v>
          </cell>
          <cell r="MT361">
            <v>0</v>
          </cell>
          <cell r="MU361">
            <v>0</v>
          </cell>
          <cell r="MV361">
            <v>0</v>
          </cell>
          <cell r="MW361">
            <v>0</v>
          </cell>
          <cell r="MX361">
            <v>0</v>
          </cell>
          <cell r="MY361">
            <v>0</v>
          </cell>
          <cell r="MZ361">
            <v>0</v>
          </cell>
          <cell r="NA361">
            <v>0</v>
          </cell>
          <cell r="NB361">
            <v>0</v>
          </cell>
          <cell r="NC361">
            <v>0</v>
          </cell>
          <cell r="ND361">
            <v>0</v>
          </cell>
          <cell r="NE361">
            <v>0</v>
          </cell>
          <cell r="NF361">
            <v>0</v>
          </cell>
          <cell r="NG361">
            <v>0</v>
          </cell>
          <cell r="NH361">
            <v>0</v>
          </cell>
          <cell r="NI361">
            <v>0</v>
          </cell>
          <cell r="NJ361">
            <v>0</v>
          </cell>
          <cell r="NK361">
            <v>0</v>
          </cell>
          <cell r="NL361">
            <v>0</v>
          </cell>
          <cell r="NM361">
            <v>0</v>
          </cell>
          <cell r="NN361">
            <v>0</v>
          </cell>
          <cell r="NO361">
            <v>0</v>
          </cell>
          <cell r="NP361">
            <v>0</v>
          </cell>
          <cell r="NQ361">
            <v>0</v>
          </cell>
          <cell r="NR361">
            <v>0</v>
          </cell>
          <cell r="NS361">
            <v>0</v>
          </cell>
          <cell r="NT361">
            <v>0</v>
          </cell>
          <cell r="NU361">
            <v>0</v>
          </cell>
          <cell r="NV361">
            <v>0</v>
          </cell>
          <cell r="NW361">
            <v>0</v>
          </cell>
          <cell r="NX361">
            <v>0</v>
          </cell>
          <cell r="NY361">
            <v>0</v>
          </cell>
          <cell r="NZ361">
            <v>0</v>
          </cell>
          <cell r="OA361">
            <v>0</v>
          </cell>
          <cell r="OB361">
            <v>0</v>
          </cell>
          <cell r="OC361">
            <v>0</v>
          </cell>
          <cell r="OD361">
            <v>0</v>
          </cell>
          <cell r="OE361">
            <v>0</v>
          </cell>
          <cell r="OF361">
            <v>0</v>
          </cell>
          <cell r="OG361">
            <v>0</v>
          </cell>
          <cell r="OH361">
            <v>0</v>
          </cell>
          <cell r="OI361">
            <v>0</v>
          </cell>
          <cell r="OJ361">
            <v>0</v>
          </cell>
          <cell r="OK361">
            <v>0</v>
          </cell>
          <cell r="OL361">
            <v>0</v>
          </cell>
          <cell r="ON361">
            <v>7.2457627118644105E-2</v>
          </cell>
          <cell r="OO361">
            <v>7.2305101060162094E-2</v>
          </cell>
          <cell r="OR361" t="str">
            <v>нд</v>
          </cell>
          <cell r="OS361" t="str">
            <v>нд</v>
          </cell>
          <cell r="OT361" t="str">
            <v>нд</v>
          </cell>
          <cell r="OU361" t="str">
            <v>нд</v>
          </cell>
          <cell r="OV361" t="str">
            <v>нд</v>
          </cell>
          <cell r="OW361" t="str">
            <v>нд</v>
          </cell>
          <cell r="OX361" t="str">
            <v>нд</v>
          </cell>
          <cell r="OY361" t="str">
            <v>нд</v>
          </cell>
          <cell r="OZ361" t="str">
            <v>нд</v>
          </cell>
          <cell r="PA361" t="str">
            <v>нд</v>
          </cell>
          <cell r="PB361" t="str">
            <v>нд</v>
          </cell>
          <cell r="PC361" t="str">
            <v>нд</v>
          </cell>
          <cell r="PD361" t="str">
            <v>нд</v>
          </cell>
          <cell r="PE361" t="str">
            <v>нд</v>
          </cell>
          <cell r="PF361" t="str">
            <v>нд</v>
          </cell>
          <cell r="PG361" t="str">
            <v>нд</v>
          </cell>
          <cell r="PH361" t="str">
            <v>нд</v>
          </cell>
          <cell r="PI361" t="str">
            <v>нд</v>
          </cell>
          <cell r="PJ361" t="str">
            <v>нд</v>
          </cell>
          <cell r="PK361" t="str">
            <v>нд</v>
          </cell>
          <cell r="PL361">
            <v>0</v>
          </cell>
          <cell r="PM361">
            <v>0</v>
          </cell>
          <cell r="PN361">
            <v>0</v>
          </cell>
          <cell r="PO361">
            <v>0</v>
          </cell>
          <cell r="PP361">
            <v>0</v>
          </cell>
          <cell r="PQ361">
            <v>0</v>
          </cell>
          <cell r="PR361">
            <v>0</v>
          </cell>
          <cell r="PS361">
            <v>0</v>
          </cell>
          <cell r="PT361">
            <v>0</v>
          </cell>
          <cell r="PU361">
            <v>0</v>
          </cell>
          <cell r="PV361">
            <v>0</v>
          </cell>
          <cell r="PW361">
            <v>0</v>
          </cell>
          <cell r="PX361">
            <v>0</v>
          </cell>
          <cell r="PY361">
            <v>0</v>
          </cell>
          <cell r="PZ361">
            <v>0</v>
          </cell>
        </row>
        <row r="362">
          <cell r="D362" t="str">
            <v>K_Che301</v>
          </cell>
          <cell r="E362">
            <v>0</v>
          </cell>
          <cell r="F362">
            <v>0</v>
          </cell>
          <cell r="G362">
            <v>0</v>
          </cell>
          <cell r="H362">
            <v>0</v>
          </cell>
          <cell r="I362">
            <v>0</v>
          </cell>
          <cell r="J362">
            <v>0</v>
          </cell>
          <cell r="K362" t="str">
            <v>нд</v>
          </cell>
          <cell r="L362" t="str">
            <v>нд</v>
          </cell>
          <cell r="M362" t="str">
            <v>нд</v>
          </cell>
          <cell r="N362" t="str">
            <v>нд</v>
          </cell>
          <cell r="O362" t="str">
            <v>нд</v>
          </cell>
          <cell r="P362" t="str">
            <v>нд</v>
          </cell>
          <cell r="Q362">
            <v>0</v>
          </cell>
          <cell r="R362">
            <v>0</v>
          </cell>
          <cell r="S362">
            <v>0</v>
          </cell>
          <cell r="T362">
            <v>0</v>
          </cell>
          <cell r="U362">
            <v>0</v>
          </cell>
          <cell r="V362">
            <v>0</v>
          </cell>
          <cell r="W362" t="str">
            <v>нд</v>
          </cell>
          <cell r="X362" t="str">
            <v>нд</v>
          </cell>
          <cell r="Y362" t="str">
            <v>нд</v>
          </cell>
          <cell r="Z362" t="str">
            <v>нд</v>
          </cell>
          <cell r="AA362" t="str">
            <v>нд</v>
          </cell>
          <cell r="AB362" t="str">
            <v>нд</v>
          </cell>
          <cell r="AC362">
            <v>0</v>
          </cell>
          <cell r="AD362">
            <v>0</v>
          </cell>
          <cell r="AE362">
            <v>0</v>
          </cell>
          <cell r="AF362">
            <v>0</v>
          </cell>
          <cell r="AG362">
            <v>0</v>
          </cell>
          <cell r="AH362">
            <v>0</v>
          </cell>
          <cell r="AI362" t="str">
            <v>нд</v>
          </cell>
          <cell r="AJ362" t="str">
            <v>нд</v>
          </cell>
          <cell r="AK362" t="str">
            <v>нд</v>
          </cell>
          <cell r="AL362" t="str">
            <v>нд</v>
          </cell>
          <cell r="AM362" t="str">
            <v>нд</v>
          </cell>
          <cell r="AN362" t="str">
            <v>нд</v>
          </cell>
          <cell r="AO362">
            <v>0</v>
          </cell>
          <cell r="AP362">
            <v>0</v>
          </cell>
          <cell r="AQ362">
            <v>0</v>
          </cell>
          <cell r="AR362">
            <v>0</v>
          </cell>
          <cell r="AS362">
            <v>0</v>
          </cell>
          <cell r="AT362">
            <v>0</v>
          </cell>
          <cell r="AU362" t="str">
            <v>нд</v>
          </cell>
          <cell r="AV362" t="str">
            <v>нд</v>
          </cell>
          <cell r="AW362" t="str">
            <v>нд</v>
          </cell>
          <cell r="AX362" t="str">
            <v>нд</v>
          </cell>
          <cell r="AY362" t="str">
            <v>нд</v>
          </cell>
          <cell r="AZ362" t="str">
            <v>нд</v>
          </cell>
          <cell r="BA362">
            <v>0</v>
          </cell>
          <cell r="BB362">
            <v>0</v>
          </cell>
          <cell r="BC362">
            <v>0</v>
          </cell>
          <cell r="BD362">
            <v>0</v>
          </cell>
          <cell r="BE362">
            <v>0</v>
          </cell>
          <cell r="BF362">
            <v>0</v>
          </cell>
          <cell r="BG362">
            <v>1.0531525423728811E-2</v>
          </cell>
          <cell r="BH362">
            <v>0</v>
          </cell>
          <cell r="BI362">
            <v>0</v>
          </cell>
          <cell r="BJ362">
            <v>0</v>
          </cell>
          <cell r="BK362">
            <v>0</v>
          </cell>
          <cell r="BL362">
            <v>1.0531525423728811E-2</v>
          </cell>
          <cell r="BM362">
            <v>0</v>
          </cell>
          <cell r="BN362">
            <v>0</v>
          </cell>
          <cell r="BO362">
            <v>0</v>
          </cell>
          <cell r="BP362">
            <v>0</v>
          </cell>
          <cell r="BQ362">
            <v>0</v>
          </cell>
          <cell r="BR362">
            <v>0</v>
          </cell>
          <cell r="BS362">
            <v>2.4573559322033894E-2</v>
          </cell>
          <cell r="BT362">
            <v>0</v>
          </cell>
          <cell r="BU362">
            <v>0</v>
          </cell>
          <cell r="BV362">
            <v>0</v>
          </cell>
          <cell r="BW362">
            <v>0</v>
          </cell>
          <cell r="BX362">
            <v>2.4573559322033894E-2</v>
          </cell>
          <cell r="BY362">
            <v>3.5039780513765231E-2</v>
          </cell>
          <cell r="BZ362">
            <v>0</v>
          </cell>
          <cell r="CA362">
            <v>0</v>
          </cell>
          <cell r="CB362">
            <v>0</v>
          </cell>
          <cell r="CC362">
            <v>0</v>
          </cell>
          <cell r="CD362">
            <v>3.5039780513765231E-2</v>
          </cell>
          <cell r="CE362">
            <v>0</v>
          </cell>
          <cell r="CF362">
            <v>0</v>
          </cell>
          <cell r="CG362">
            <v>0</v>
          </cell>
          <cell r="CH362">
            <v>0</v>
          </cell>
          <cell r="CI362">
            <v>0</v>
          </cell>
          <cell r="CJ362">
            <v>0</v>
          </cell>
          <cell r="CK362">
            <v>0</v>
          </cell>
          <cell r="CL362">
            <v>0</v>
          </cell>
          <cell r="CM362">
            <v>0</v>
          </cell>
          <cell r="CN362">
            <v>0</v>
          </cell>
          <cell r="CO362">
            <v>0</v>
          </cell>
          <cell r="CP362">
            <v>0</v>
          </cell>
          <cell r="CQ362">
            <v>3.5105084745762703E-2</v>
          </cell>
          <cell r="CR362">
            <v>0</v>
          </cell>
          <cell r="CS362">
            <v>0</v>
          </cell>
          <cell r="CT362">
            <v>0</v>
          </cell>
          <cell r="CU362">
            <v>0</v>
          </cell>
          <cell r="CV362">
            <v>3.5105084745762703E-2</v>
          </cell>
          <cell r="CW362">
            <v>3.5039780513765231E-2</v>
          </cell>
          <cell r="CX362">
            <v>0</v>
          </cell>
          <cell r="CY362">
            <v>0</v>
          </cell>
          <cell r="CZ362">
            <v>0</v>
          </cell>
          <cell r="DA362">
            <v>0</v>
          </cell>
          <cell r="DB362">
            <v>3.5039780513765231E-2</v>
          </cell>
          <cell r="DD362">
            <v>3.5105084745762703E-2</v>
          </cell>
          <cell r="DE362">
            <v>3.5039780513765231E-2</v>
          </cell>
          <cell r="DF362">
            <v>2.9254237288135587E-2</v>
          </cell>
          <cell r="DG362">
            <v>2.9199817094804358E-2</v>
          </cell>
          <cell r="DI362">
            <v>2.9254237288135587E-2</v>
          </cell>
          <cell r="DJ362">
            <v>2.9254237288135587E-2</v>
          </cell>
          <cell r="DK362">
            <v>0</v>
          </cell>
          <cell r="DL362">
            <v>0</v>
          </cell>
          <cell r="DM362">
            <v>0</v>
          </cell>
          <cell r="DN362">
            <v>2.9199817094804358E-2</v>
          </cell>
          <cell r="DO362">
            <v>2.9199817094804358E-2</v>
          </cell>
          <cell r="DP362">
            <v>0</v>
          </cell>
          <cell r="DQ362">
            <v>0</v>
          </cell>
          <cell r="DR362">
            <v>0</v>
          </cell>
          <cell r="DS362">
            <v>0</v>
          </cell>
          <cell r="DT362" t="str">
            <v>нд</v>
          </cell>
          <cell r="DU362">
            <v>0</v>
          </cell>
          <cell r="DV362" t="str">
            <v>нд</v>
          </cell>
          <cell r="DW362">
            <v>0</v>
          </cell>
          <cell r="DX362" t="str">
            <v>нд</v>
          </cell>
          <cell r="DY362">
            <v>0</v>
          </cell>
          <cell r="DZ362" t="str">
            <v>нд</v>
          </cell>
          <cell r="EA362">
            <v>0</v>
          </cell>
          <cell r="EB362">
            <v>0</v>
          </cell>
          <cell r="EC362">
            <v>0</v>
          </cell>
          <cell r="ED362">
            <v>2.9254237288135587E-2</v>
          </cell>
          <cell r="EE362">
            <v>2.9199817094804358E-2</v>
          </cell>
          <cell r="EF362">
            <v>0</v>
          </cell>
          <cell r="EG362">
            <v>0</v>
          </cell>
          <cell r="EH362">
            <v>2.9254237288135587E-2</v>
          </cell>
          <cell r="EI362">
            <v>2.9199817094804358E-2</v>
          </cell>
          <cell r="EK362">
            <v>2.9254237288135587E-2</v>
          </cell>
          <cell r="EL362">
            <v>0</v>
          </cell>
          <cell r="EM362">
            <v>0</v>
          </cell>
          <cell r="EN362">
            <v>0</v>
          </cell>
          <cell r="EO362">
            <v>0</v>
          </cell>
          <cell r="EP362">
            <v>0</v>
          </cell>
          <cell r="EQ362">
            <v>0</v>
          </cell>
          <cell r="ER362">
            <v>0</v>
          </cell>
          <cell r="ES362">
            <v>1</v>
          </cell>
          <cell r="ET362">
            <v>0</v>
          </cell>
          <cell r="EU362">
            <v>2.9199817094804358E-2</v>
          </cell>
          <cell r="EV362">
            <v>0</v>
          </cell>
          <cell r="EW362">
            <v>0</v>
          </cell>
          <cell r="EX362">
            <v>0</v>
          </cell>
          <cell r="EY362">
            <v>0</v>
          </cell>
          <cell r="EZ362">
            <v>0</v>
          </cell>
          <cell r="FA362">
            <v>0</v>
          </cell>
          <cell r="FB362">
            <v>0</v>
          </cell>
          <cell r="FC362">
            <v>1</v>
          </cell>
          <cell r="FD362">
            <v>0</v>
          </cell>
          <cell r="FE362" t="str">
            <v>нд</v>
          </cell>
          <cell r="FF362">
            <v>0</v>
          </cell>
          <cell r="FG362">
            <v>0</v>
          </cell>
          <cell r="FH362">
            <v>0</v>
          </cell>
          <cell r="FI362">
            <v>0</v>
          </cell>
          <cell r="FJ362">
            <v>0</v>
          </cell>
          <cell r="FK362">
            <v>0</v>
          </cell>
          <cell r="FL362">
            <v>0</v>
          </cell>
          <cell r="FM362">
            <v>0</v>
          </cell>
          <cell r="FN362">
            <v>0</v>
          </cell>
          <cell r="FO362">
            <v>0</v>
          </cell>
          <cell r="FP362" t="str">
            <v>нд</v>
          </cell>
          <cell r="FQ362" t="str">
            <v>нд</v>
          </cell>
          <cell r="FR362" t="str">
            <v>нд</v>
          </cell>
          <cell r="FS362" t="str">
            <v>нд</v>
          </cell>
          <cell r="FT362" t="str">
            <v>нд</v>
          </cell>
          <cell r="FU362" t="str">
            <v>нд</v>
          </cell>
          <cell r="FV362" t="str">
            <v>нд</v>
          </cell>
          <cell r="FW362" t="str">
            <v>нд</v>
          </cell>
          <cell r="FX362" t="str">
            <v>нд</v>
          </cell>
          <cell r="FY362" t="str">
            <v>нд</v>
          </cell>
          <cell r="FZ362" t="str">
            <v>нд</v>
          </cell>
          <cell r="GA362" t="str">
            <v>нд</v>
          </cell>
          <cell r="GB362">
            <v>0</v>
          </cell>
          <cell r="GC362">
            <v>0</v>
          </cell>
          <cell r="GD362">
            <v>0</v>
          </cell>
          <cell r="GE362">
            <v>0</v>
          </cell>
          <cell r="GF362">
            <v>0</v>
          </cell>
          <cell r="GG362">
            <v>0</v>
          </cell>
          <cell r="GH362">
            <v>0</v>
          </cell>
          <cell r="GI362">
            <v>0</v>
          </cell>
          <cell r="GJ362">
            <v>0</v>
          </cell>
          <cell r="GK362">
            <v>0</v>
          </cell>
          <cell r="GL362" t="str">
            <v>нд</v>
          </cell>
          <cell r="GM362" t="str">
            <v>нд</v>
          </cell>
          <cell r="GN362" t="str">
            <v>нд</v>
          </cell>
          <cell r="GO362" t="str">
            <v>нд</v>
          </cell>
          <cell r="GP362" t="str">
            <v>нд</v>
          </cell>
          <cell r="GQ362" t="str">
            <v>нд</v>
          </cell>
          <cell r="GR362" t="str">
            <v>нд</v>
          </cell>
          <cell r="GS362" t="str">
            <v>нд</v>
          </cell>
          <cell r="GT362" t="str">
            <v>нд</v>
          </cell>
          <cell r="GU362" t="str">
            <v>нд</v>
          </cell>
          <cell r="GV362" t="str">
            <v>нд</v>
          </cell>
          <cell r="GW362" t="str">
            <v>нд</v>
          </cell>
          <cell r="GX362">
            <v>0</v>
          </cell>
          <cell r="GY362">
            <v>0</v>
          </cell>
          <cell r="GZ362">
            <v>0</v>
          </cell>
          <cell r="HA362">
            <v>0</v>
          </cell>
          <cell r="HB362">
            <v>0</v>
          </cell>
          <cell r="HC362">
            <v>0</v>
          </cell>
          <cell r="HD362">
            <v>0</v>
          </cell>
          <cell r="HE362">
            <v>0</v>
          </cell>
          <cell r="HF362">
            <v>0</v>
          </cell>
          <cell r="HG362">
            <v>0</v>
          </cell>
          <cell r="HH362" t="str">
            <v>нд</v>
          </cell>
          <cell r="HI362" t="str">
            <v>нд</v>
          </cell>
          <cell r="HJ362" t="str">
            <v>нд</v>
          </cell>
          <cell r="HK362" t="str">
            <v>нд</v>
          </cell>
          <cell r="HL362" t="str">
            <v>нд</v>
          </cell>
          <cell r="HM362" t="str">
            <v>нд</v>
          </cell>
          <cell r="HN362" t="str">
            <v>нд</v>
          </cell>
          <cell r="HO362" t="str">
            <v>нд</v>
          </cell>
          <cell r="HP362" t="str">
            <v>нд</v>
          </cell>
          <cell r="HQ362" t="str">
            <v>нд</v>
          </cell>
          <cell r="HR362" t="str">
            <v>нд</v>
          </cell>
          <cell r="HS362" t="str">
            <v>нд</v>
          </cell>
          <cell r="HT362">
            <v>0</v>
          </cell>
          <cell r="HU362">
            <v>0</v>
          </cell>
          <cell r="HV362">
            <v>0</v>
          </cell>
          <cell r="HW362">
            <v>0</v>
          </cell>
          <cell r="HX362">
            <v>0</v>
          </cell>
          <cell r="HY362">
            <v>0</v>
          </cell>
          <cell r="HZ362">
            <v>0</v>
          </cell>
          <cell r="IA362">
            <v>0</v>
          </cell>
          <cell r="IB362">
            <v>0</v>
          </cell>
          <cell r="IC362">
            <v>0</v>
          </cell>
          <cell r="ID362" t="str">
            <v>нд</v>
          </cell>
          <cell r="IE362" t="str">
            <v>нд</v>
          </cell>
          <cell r="IF362" t="str">
            <v>нд</v>
          </cell>
          <cell r="IG362" t="str">
            <v>нд</v>
          </cell>
          <cell r="IH362" t="str">
            <v>нд</v>
          </cell>
          <cell r="II362" t="str">
            <v>нд</v>
          </cell>
          <cell r="IJ362" t="str">
            <v>нд</v>
          </cell>
          <cell r="IK362" t="str">
            <v>нд</v>
          </cell>
          <cell r="IL362" t="str">
            <v>нд</v>
          </cell>
          <cell r="IM362" t="str">
            <v>нд</v>
          </cell>
          <cell r="IN362" t="str">
            <v>нд</v>
          </cell>
          <cell r="IO362" t="str">
            <v>нд</v>
          </cell>
          <cell r="IP362">
            <v>0</v>
          </cell>
          <cell r="IQ362">
            <v>0</v>
          </cell>
          <cell r="IR362">
            <v>0</v>
          </cell>
          <cell r="IS362">
            <v>0</v>
          </cell>
          <cell r="IT362">
            <v>0</v>
          </cell>
          <cell r="IU362">
            <v>0</v>
          </cell>
          <cell r="IV362">
            <v>0</v>
          </cell>
          <cell r="IW362">
            <v>0</v>
          </cell>
          <cell r="IX362">
            <v>0</v>
          </cell>
          <cell r="IY362">
            <v>0</v>
          </cell>
          <cell r="IZ362" t="str">
            <v>нд</v>
          </cell>
          <cell r="JA362">
            <v>0</v>
          </cell>
          <cell r="JB362">
            <v>0</v>
          </cell>
          <cell r="JC362">
            <v>0</v>
          </cell>
          <cell r="JD362">
            <v>0</v>
          </cell>
          <cell r="JE362">
            <v>0</v>
          </cell>
          <cell r="JF362">
            <v>0</v>
          </cell>
          <cell r="JG362">
            <v>0</v>
          </cell>
          <cell r="JH362">
            <v>0</v>
          </cell>
          <cell r="JI362">
            <v>0</v>
          </cell>
          <cell r="JJ362">
            <v>0</v>
          </cell>
          <cell r="JK362" t="str">
            <v>нд</v>
          </cell>
          <cell r="JL362">
            <v>0</v>
          </cell>
          <cell r="JM362">
            <v>0</v>
          </cell>
          <cell r="JN362">
            <v>0</v>
          </cell>
          <cell r="JO362">
            <v>0</v>
          </cell>
          <cell r="JP362">
            <v>0</v>
          </cell>
          <cell r="JQ362">
            <v>0</v>
          </cell>
          <cell r="JR362">
            <v>0</v>
          </cell>
          <cell r="JS362">
            <v>0</v>
          </cell>
          <cell r="JT362">
            <v>0</v>
          </cell>
          <cell r="JU362">
            <v>0</v>
          </cell>
          <cell r="JV362" t="str">
            <v>нд</v>
          </cell>
          <cell r="JW362">
            <v>0</v>
          </cell>
          <cell r="JX362">
            <v>0</v>
          </cell>
          <cell r="JY362">
            <v>0</v>
          </cell>
          <cell r="JZ362">
            <v>0</v>
          </cell>
          <cell r="KA362">
            <v>0</v>
          </cell>
          <cell r="KB362">
            <v>0</v>
          </cell>
          <cell r="KC362">
            <v>0</v>
          </cell>
          <cell r="KD362">
            <v>0</v>
          </cell>
          <cell r="KE362">
            <v>0</v>
          </cell>
          <cell r="KF362">
            <v>0</v>
          </cell>
          <cell r="KG362" t="str">
            <v>нд</v>
          </cell>
          <cell r="KH362">
            <v>0</v>
          </cell>
          <cell r="KI362">
            <v>0</v>
          </cell>
          <cell r="KJ362">
            <v>0</v>
          </cell>
          <cell r="KK362">
            <v>0</v>
          </cell>
          <cell r="KL362">
            <v>0</v>
          </cell>
          <cell r="KM362">
            <v>0</v>
          </cell>
          <cell r="KN362">
            <v>0</v>
          </cell>
          <cell r="KO362">
            <v>0</v>
          </cell>
          <cell r="KP362">
            <v>0</v>
          </cell>
          <cell r="KQ362">
            <v>0</v>
          </cell>
          <cell r="KR362" t="str">
            <v>нд</v>
          </cell>
          <cell r="KS362">
            <v>0</v>
          </cell>
          <cell r="KT362">
            <v>0</v>
          </cell>
          <cell r="KU362">
            <v>0</v>
          </cell>
          <cell r="KV362">
            <v>0</v>
          </cell>
          <cell r="KW362">
            <v>0</v>
          </cell>
          <cell r="KX362">
            <v>0</v>
          </cell>
          <cell r="KY362">
            <v>0</v>
          </cell>
          <cell r="KZ362">
            <v>0</v>
          </cell>
          <cell r="LA362">
            <v>0</v>
          </cell>
          <cell r="LB362">
            <v>0</v>
          </cell>
          <cell r="LC362" t="str">
            <v>нд</v>
          </cell>
          <cell r="LD362">
            <v>0</v>
          </cell>
          <cell r="LE362">
            <v>0</v>
          </cell>
          <cell r="LF362">
            <v>0</v>
          </cell>
          <cell r="LG362">
            <v>0</v>
          </cell>
          <cell r="LH362">
            <v>0</v>
          </cell>
          <cell r="LI362">
            <v>0</v>
          </cell>
          <cell r="LJ362">
            <v>0</v>
          </cell>
          <cell r="LK362">
            <v>0</v>
          </cell>
          <cell r="LL362">
            <v>0</v>
          </cell>
          <cell r="LM362">
            <v>0</v>
          </cell>
          <cell r="LN362" t="str">
            <v>нд</v>
          </cell>
          <cell r="LO362">
            <v>0</v>
          </cell>
          <cell r="LP362">
            <v>0</v>
          </cell>
          <cell r="LQ362">
            <v>0</v>
          </cell>
          <cell r="LR362">
            <v>0</v>
          </cell>
          <cell r="LS362">
            <v>0</v>
          </cell>
          <cell r="LT362">
            <v>0</v>
          </cell>
          <cell r="LU362">
            <v>0</v>
          </cell>
          <cell r="LV362">
            <v>0</v>
          </cell>
          <cell r="LW362">
            <v>0</v>
          </cell>
          <cell r="LX362">
            <v>0</v>
          </cell>
          <cell r="LY362" t="str">
            <v>нд</v>
          </cell>
          <cell r="LZ362">
            <v>0</v>
          </cell>
          <cell r="MA362" t="str">
            <v>1.1.6</v>
          </cell>
          <cell r="MB362" t="str">
            <v>Проведение предпроектного обследования и разработка проектно-сметной документации по реконструкции ПС 110 кВ №84 в рамках программы модернизации и повышения надежности электросетевого комплекса Чеченской Республики на 2020-2024 годы</v>
          </cell>
          <cell r="MC362" t="str">
            <v>K_Che301</v>
          </cell>
          <cell r="MD362" t="str">
            <v>K_Che301</v>
          </cell>
          <cell r="ME362" t="b">
            <v>1</v>
          </cell>
          <cell r="MF362">
            <v>0</v>
          </cell>
          <cell r="MG362">
            <v>0</v>
          </cell>
          <cell r="MH362">
            <v>0</v>
          </cell>
          <cell r="MI362">
            <v>0</v>
          </cell>
          <cell r="MK362">
            <v>0</v>
          </cell>
          <cell r="ML362">
            <v>0</v>
          </cell>
          <cell r="MM362">
            <v>0</v>
          </cell>
          <cell r="MN362">
            <v>0</v>
          </cell>
          <cell r="MO362">
            <v>0</v>
          </cell>
          <cell r="MP362">
            <v>0</v>
          </cell>
          <cell r="MQ362">
            <v>0</v>
          </cell>
          <cell r="MR362">
            <v>0</v>
          </cell>
          <cell r="MS362">
            <v>0</v>
          </cell>
          <cell r="MT362">
            <v>0</v>
          </cell>
          <cell r="MU362">
            <v>0</v>
          </cell>
          <cell r="MV362">
            <v>0</v>
          </cell>
          <cell r="MW362">
            <v>0</v>
          </cell>
          <cell r="MX362">
            <v>0</v>
          </cell>
          <cell r="MY362">
            <v>0</v>
          </cell>
          <cell r="MZ362">
            <v>0</v>
          </cell>
          <cell r="NA362">
            <v>0</v>
          </cell>
          <cell r="NB362">
            <v>0</v>
          </cell>
          <cell r="NC362">
            <v>0</v>
          </cell>
          <cell r="ND362">
            <v>0</v>
          </cell>
          <cell r="NE362">
            <v>0</v>
          </cell>
          <cell r="NF362">
            <v>0</v>
          </cell>
          <cell r="NG362">
            <v>0</v>
          </cell>
          <cell r="NH362">
            <v>0</v>
          </cell>
          <cell r="NI362">
            <v>0</v>
          </cell>
          <cell r="NJ362">
            <v>0</v>
          </cell>
          <cell r="NK362">
            <v>0</v>
          </cell>
          <cell r="NL362">
            <v>0</v>
          </cell>
          <cell r="NM362">
            <v>0</v>
          </cell>
          <cell r="NN362">
            <v>0</v>
          </cell>
          <cell r="NO362">
            <v>0</v>
          </cell>
          <cell r="NP362">
            <v>0</v>
          </cell>
          <cell r="NQ362">
            <v>0</v>
          </cell>
          <cell r="NR362">
            <v>0</v>
          </cell>
          <cell r="NS362">
            <v>0</v>
          </cell>
          <cell r="NT362">
            <v>0</v>
          </cell>
          <cell r="NU362">
            <v>0</v>
          </cell>
          <cell r="NV362">
            <v>0</v>
          </cell>
          <cell r="NW362">
            <v>0</v>
          </cell>
          <cell r="NX362">
            <v>0</v>
          </cell>
          <cell r="NY362">
            <v>0</v>
          </cell>
          <cell r="NZ362">
            <v>0</v>
          </cell>
          <cell r="OA362">
            <v>0</v>
          </cell>
          <cell r="OB362">
            <v>0</v>
          </cell>
          <cell r="OC362">
            <v>0</v>
          </cell>
          <cell r="OD362">
            <v>0</v>
          </cell>
          <cell r="OE362">
            <v>0</v>
          </cell>
          <cell r="OF362">
            <v>0</v>
          </cell>
          <cell r="OG362">
            <v>0</v>
          </cell>
          <cell r="OH362">
            <v>0</v>
          </cell>
          <cell r="OI362">
            <v>0</v>
          </cell>
          <cell r="OJ362">
            <v>0</v>
          </cell>
          <cell r="OK362">
            <v>0</v>
          </cell>
          <cell r="OL362">
            <v>0</v>
          </cell>
          <cell r="ON362">
            <v>3.5105084745762703E-2</v>
          </cell>
          <cell r="OO362">
            <v>3.5039780513765231E-2</v>
          </cell>
          <cell r="OR362" t="str">
            <v>нд</v>
          </cell>
          <cell r="OS362" t="str">
            <v>нд</v>
          </cell>
          <cell r="OT362" t="str">
            <v>нд</v>
          </cell>
          <cell r="OU362" t="str">
            <v>нд</v>
          </cell>
          <cell r="OV362" t="str">
            <v>нд</v>
          </cell>
          <cell r="OW362" t="str">
            <v>нд</v>
          </cell>
          <cell r="OX362" t="str">
            <v>нд</v>
          </cell>
          <cell r="OY362" t="str">
            <v>нд</v>
          </cell>
          <cell r="OZ362" t="str">
            <v>нд</v>
          </cell>
          <cell r="PA362" t="str">
            <v>нд</v>
          </cell>
          <cell r="PB362" t="str">
            <v>нд</v>
          </cell>
          <cell r="PC362" t="str">
            <v>нд</v>
          </cell>
          <cell r="PD362" t="str">
            <v>нд</v>
          </cell>
          <cell r="PE362" t="str">
            <v>нд</v>
          </cell>
          <cell r="PF362" t="str">
            <v>нд</v>
          </cell>
          <cell r="PG362" t="str">
            <v>нд</v>
          </cell>
          <cell r="PH362" t="str">
            <v>нд</v>
          </cell>
          <cell r="PI362" t="str">
            <v>нд</v>
          </cell>
          <cell r="PJ362" t="str">
            <v>нд</v>
          </cell>
          <cell r="PK362" t="str">
            <v>нд</v>
          </cell>
          <cell r="PL362">
            <v>0</v>
          </cell>
          <cell r="PM362">
            <v>0</v>
          </cell>
          <cell r="PN362">
            <v>0</v>
          </cell>
          <cell r="PO362">
            <v>0</v>
          </cell>
          <cell r="PP362">
            <v>0</v>
          </cell>
          <cell r="PQ362">
            <v>0</v>
          </cell>
          <cell r="PR362">
            <v>0</v>
          </cell>
          <cell r="PS362">
            <v>0</v>
          </cell>
          <cell r="PT362">
            <v>0</v>
          </cell>
          <cell r="PU362">
            <v>0</v>
          </cell>
          <cell r="PV362">
            <v>0</v>
          </cell>
          <cell r="PW362">
            <v>0</v>
          </cell>
          <cell r="PX362">
            <v>0</v>
          </cell>
          <cell r="PY362">
            <v>0</v>
          </cell>
          <cell r="PZ362">
            <v>0</v>
          </cell>
        </row>
        <row r="363">
          <cell r="D363" t="str">
            <v>K_Che302</v>
          </cell>
          <cell r="E363">
            <v>0</v>
          </cell>
          <cell r="F363">
            <v>0</v>
          </cell>
          <cell r="G363">
            <v>0</v>
          </cell>
          <cell r="H363">
            <v>0</v>
          </cell>
          <cell r="I363">
            <v>0</v>
          </cell>
          <cell r="J363">
            <v>0</v>
          </cell>
          <cell r="K363" t="str">
            <v>нд</v>
          </cell>
          <cell r="L363" t="str">
            <v>нд</v>
          </cell>
          <cell r="M363" t="str">
            <v>нд</v>
          </cell>
          <cell r="N363" t="str">
            <v>нд</v>
          </cell>
          <cell r="O363" t="str">
            <v>нд</v>
          </cell>
          <cell r="P363" t="str">
            <v>нд</v>
          </cell>
          <cell r="Q363">
            <v>0</v>
          </cell>
          <cell r="R363">
            <v>0</v>
          </cell>
          <cell r="S363">
            <v>0</v>
          </cell>
          <cell r="T363">
            <v>0</v>
          </cell>
          <cell r="U363">
            <v>0</v>
          </cell>
          <cell r="V363">
            <v>0</v>
          </cell>
          <cell r="W363" t="str">
            <v>нд</v>
          </cell>
          <cell r="X363" t="str">
            <v>нд</v>
          </cell>
          <cell r="Y363" t="str">
            <v>нд</v>
          </cell>
          <cell r="Z363" t="str">
            <v>нд</v>
          </cell>
          <cell r="AA363" t="str">
            <v>нд</v>
          </cell>
          <cell r="AB363" t="str">
            <v>нд</v>
          </cell>
          <cell r="AC363">
            <v>0</v>
          </cell>
          <cell r="AD363">
            <v>0</v>
          </cell>
          <cell r="AE363">
            <v>0</v>
          </cell>
          <cell r="AF363">
            <v>0</v>
          </cell>
          <cell r="AG363">
            <v>0</v>
          </cell>
          <cell r="AH363">
            <v>0</v>
          </cell>
          <cell r="AI363" t="str">
            <v>нд</v>
          </cell>
          <cell r="AJ363" t="str">
            <v>нд</v>
          </cell>
          <cell r="AK363" t="str">
            <v>нд</v>
          </cell>
          <cell r="AL363" t="str">
            <v>нд</v>
          </cell>
          <cell r="AM363" t="str">
            <v>нд</v>
          </cell>
          <cell r="AN363" t="str">
            <v>нд</v>
          </cell>
          <cell r="AO363">
            <v>0</v>
          </cell>
          <cell r="AP363">
            <v>0</v>
          </cell>
          <cell r="AQ363">
            <v>0</v>
          </cell>
          <cell r="AR363">
            <v>0</v>
          </cell>
          <cell r="AS363">
            <v>0</v>
          </cell>
          <cell r="AT363">
            <v>0</v>
          </cell>
          <cell r="AU363" t="str">
            <v>нд</v>
          </cell>
          <cell r="AV363" t="str">
            <v>нд</v>
          </cell>
          <cell r="AW363" t="str">
            <v>нд</v>
          </cell>
          <cell r="AX363" t="str">
            <v>нд</v>
          </cell>
          <cell r="AY363" t="str">
            <v>нд</v>
          </cell>
          <cell r="AZ363" t="str">
            <v>нд</v>
          </cell>
          <cell r="BA363">
            <v>0</v>
          </cell>
          <cell r="BB363">
            <v>0</v>
          </cell>
          <cell r="BC363">
            <v>0</v>
          </cell>
          <cell r="BD363">
            <v>0</v>
          </cell>
          <cell r="BE363">
            <v>0</v>
          </cell>
          <cell r="BF363">
            <v>0</v>
          </cell>
          <cell r="BG363">
            <v>1.042639964532273</v>
          </cell>
          <cell r="BH363">
            <v>0</v>
          </cell>
          <cell r="BI363">
            <v>0</v>
          </cell>
          <cell r="BJ363">
            <v>0</v>
          </cell>
          <cell r="BK363">
            <v>0</v>
          </cell>
          <cell r="BL363">
            <v>1.042639964532273</v>
          </cell>
          <cell r="BM363">
            <v>0</v>
          </cell>
          <cell r="BN363">
            <v>0</v>
          </cell>
          <cell r="BO363">
            <v>0</v>
          </cell>
          <cell r="BP363">
            <v>0</v>
          </cell>
          <cell r="BQ363">
            <v>0</v>
          </cell>
          <cell r="BR363">
            <v>0</v>
          </cell>
          <cell r="BS363">
            <v>2.4328265839086369</v>
          </cell>
          <cell r="BT363">
            <v>0</v>
          </cell>
          <cell r="BU363">
            <v>0</v>
          </cell>
          <cell r="BV363">
            <v>0</v>
          </cell>
          <cell r="BW363">
            <v>0</v>
          </cell>
          <cell r="BX363">
            <v>2.4328265839086369</v>
          </cell>
          <cell r="BY363">
            <v>3.4685191108566116</v>
          </cell>
          <cell r="BZ363">
            <v>0</v>
          </cell>
          <cell r="CA363">
            <v>0</v>
          </cell>
          <cell r="CB363">
            <v>0</v>
          </cell>
          <cell r="CC363">
            <v>0</v>
          </cell>
          <cell r="CD363">
            <v>3.4685191108566116</v>
          </cell>
          <cell r="CE363">
            <v>0</v>
          </cell>
          <cell r="CF363">
            <v>0</v>
          </cell>
          <cell r="CG363">
            <v>0</v>
          </cell>
          <cell r="CH363">
            <v>0</v>
          </cell>
          <cell r="CI363">
            <v>0</v>
          </cell>
          <cell r="CJ363">
            <v>0</v>
          </cell>
          <cell r="CK363">
            <v>0</v>
          </cell>
          <cell r="CL363">
            <v>0</v>
          </cell>
          <cell r="CM363">
            <v>0</v>
          </cell>
          <cell r="CN363">
            <v>0</v>
          </cell>
          <cell r="CO363">
            <v>0</v>
          </cell>
          <cell r="CP363">
            <v>0</v>
          </cell>
          <cell r="CQ363">
            <v>3.47546654844091</v>
          </cell>
          <cell r="CR363">
            <v>0</v>
          </cell>
          <cell r="CS363">
            <v>0</v>
          </cell>
          <cell r="CT363">
            <v>0</v>
          </cell>
          <cell r="CU363">
            <v>0</v>
          </cell>
          <cell r="CV363">
            <v>3.47546654844091</v>
          </cell>
          <cell r="CW363">
            <v>3.4685191108566116</v>
          </cell>
          <cell r="CX363">
            <v>0</v>
          </cell>
          <cell r="CY363">
            <v>0</v>
          </cell>
          <cell r="CZ363">
            <v>0</v>
          </cell>
          <cell r="DA363">
            <v>0</v>
          </cell>
          <cell r="DB363">
            <v>3.4685191108566116</v>
          </cell>
          <cell r="DD363">
            <v>3.47546654844091</v>
          </cell>
          <cell r="DE363">
            <v>3.4685191108566116</v>
          </cell>
          <cell r="DF363">
            <v>2.8962221237007584</v>
          </cell>
          <cell r="DG363">
            <v>2.7439963723805096</v>
          </cell>
          <cell r="DI363">
            <v>2.8962221237007584</v>
          </cell>
          <cell r="DJ363">
            <v>2.8962221237007584</v>
          </cell>
          <cell r="DK363">
            <v>0</v>
          </cell>
          <cell r="DL363">
            <v>0</v>
          </cell>
          <cell r="DM363">
            <v>0</v>
          </cell>
          <cell r="DN363">
            <v>2.8904325923805096</v>
          </cell>
          <cell r="DO363">
            <v>2.8904325923805096</v>
          </cell>
          <cell r="DP363">
            <v>0</v>
          </cell>
          <cell r="DQ363">
            <v>0</v>
          </cell>
          <cell r="DR363">
            <v>0</v>
          </cell>
          <cell r="DS363">
            <v>0</v>
          </cell>
          <cell r="DT363" t="str">
            <v>нд</v>
          </cell>
          <cell r="DU363">
            <v>0</v>
          </cell>
          <cell r="DV363" t="str">
            <v>нд</v>
          </cell>
          <cell r="DW363">
            <v>0</v>
          </cell>
          <cell r="DX363" t="str">
            <v>нд</v>
          </cell>
          <cell r="DY363">
            <v>0</v>
          </cell>
          <cell r="DZ363" t="str">
            <v>нд</v>
          </cell>
          <cell r="EA363">
            <v>0</v>
          </cell>
          <cell r="EB363">
            <v>0</v>
          </cell>
          <cell r="EC363">
            <v>0.14643622000000001</v>
          </cell>
          <cell r="ED363">
            <v>2.8962221237007584</v>
          </cell>
          <cell r="EE363">
            <v>2.7439963723805096</v>
          </cell>
          <cell r="EF363">
            <v>0</v>
          </cell>
          <cell r="EG363">
            <v>0</v>
          </cell>
          <cell r="EH363">
            <v>2.8962221237007584</v>
          </cell>
          <cell r="EI363">
            <v>2.8904325923805096</v>
          </cell>
          <cell r="EK363">
            <v>2.8962221237007584</v>
          </cell>
          <cell r="EL363">
            <v>0</v>
          </cell>
          <cell r="EM363">
            <v>0</v>
          </cell>
          <cell r="EN363">
            <v>0</v>
          </cell>
          <cell r="EO363">
            <v>0</v>
          </cell>
          <cell r="EP363">
            <v>0</v>
          </cell>
          <cell r="EQ363">
            <v>0</v>
          </cell>
          <cell r="ER363">
            <v>0</v>
          </cell>
          <cell r="ES363">
            <v>1</v>
          </cell>
          <cell r="ET363">
            <v>0</v>
          </cell>
          <cell r="EU363">
            <v>2.8904325923805096</v>
          </cell>
          <cell r="EV363">
            <v>0</v>
          </cell>
          <cell r="EW363">
            <v>0</v>
          </cell>
          <cell r="EX363">
            <v>0</v>
          </cell>
          <cell r="EY363">
            <v>0</v>
          </cell>
          <cell r="EZ363">
            <v>0</v>
          </cell>
          <cell r="FA363">
            <v>0</v>
          </cell>
          <cell r="FB363">
            <v>0</v>
          </cell>
          <cell r="FC363">
            <v>1</v>
          </cell>
          <cell r="FD363">
            <v>0</v>
          </cell>
          <cell r="FE363" t="str">
            <v>нд</v>
          </cell>
          <cell r="FF363">
            <v>0</v>
          </cell>
          <cell r="FG363">
            <v>0</v>
          </cell>
          <cell r="FH363">
            <v>0</v>
          </cell>
          <cell r="FI363">
            <v>0</v>
          </cell>
          <cell r="FJ363">
            <v>0</v>
          </cell>
          <cell r="FK363">
            <v>0</v>
          </cell>
          <cell r="FL363">
            <v>0</v>
          </cell>
          <cell r="FM363">
            <v>0</v>
          </cell>
          <cell r="FN363">
            <v>0</v>
          </cell>
          <cell r="FO363">
            <v>0</v>
          </cell>
          <cell r="FP363" t="str">
            <v>нд</v>
          </cell>
          <cell r="FQ363" t="str">
            <v>нд</v>
          </cell>
          <cell r="FR363" t="str">
            <v>нд</v>
          </cell>
          <cell r="FS363" t="str">
            <v>нд</v>
          </cell>
          <cell r="FT363" t="str">
            <v>нд</v>
          </cell>
          <cell r="FU363" t="str">
            <v>нд</v>
          </cell>
          <cell r="FV363" t="str">
            <v>нд</v>
          </cell>
          <cell r="FW363" t="str">
            <v>нд</v>
          </cell>
          <cell r="FX363" t="str">
            <v>нд</v>
          </cell>
          <cell r="FY363" t="str">
            <v>нд</v>
          </cell>
          <cell r="FZ363" t="str">
            <v>нд</v>
          </cell>
          <cell r="GA363" t="str">
            <v>нд</v>
          </cell>
          <cell r="GB363">
            <v>0</v>
          </cell>
          <cell r="GC363">
            <v>0</v>
          </cell>
          <cell r="GD363">
            <v>0</v>
          </cell>
          <cell r="GE363">
            <v>0</v>
          </cell>
          <cell r="GF363">
            <v>0</v>
          </cell>
          <cell r="GG363">
            <v>0</v>
          </cell>
          <cell r="GH363">
            <v>0</v>
          </cell>
          <cell r="GI363">
            <v>0</v>
          </cell>
          <cell r="GJ363">
            <v>0</v>
          </cell>
          <cell r="GK363">
            <v>0</v>
          </cell>
          <cell r="GL363" t="str">
            <v>нд</v>
          </cell>
          <cell r="GM363" t="str">
            <v>нд</v>
          </cell>
          <cell r="GN363" t="str">
            <v>нд</v>
          </cell>
          <cell r="GO363" t="str">
            <v>нд</v>
          </cell>
          <cell r="GP363" t="str">
            <v>нд</v>
          </cell>
          <cell r="GQ363" t="str">
            <v>нд</v>
          </cell>
          <cell r="GR363" t="str">
            <v>нд</v>
          </cell>
          <cell r="GS363" t="str">
            <v>нд</v>
          </cell>
          <cell r="GT363" t="str">
            <v>нд</v>
          </cell>
          <cell r="GU363" t="str">
            <v>нд</v>
          </cell>
          <cell r="GV363" t="str">
            <v>нд</v>
          </cell>
          <cell r="GW363" t="str">
            <v>нд</v>
          </cell>
          <cell r="GX363">
            <v>0</v>
          </cell>
          <cell r="GY363">
            <v>0</v>
          </cell>
          <cell r="GZ363">
            <v>0</v>
          </cell>
          <cell r="HA363">
            <v>0</v>
          </cell>
          <cell r="HB363">
            <v>0</v>
          </cell>
          <cell r="HC363">
            <v>0</v>
          </cell>
          <cell r="HD363">
            <v>0</v>
          </cell>
          <cell r="HE363">
            <v>0</v>
          </cell>
          <cell r="HF363">
            <v>0</v>
          </cell>
          <cell r="HG363">
            <v>0</v>
          </cell>
          <cell r="HH363" t="str">
            <v>нд</v>
          </cell>
          <cell r="HI363" t="str">
            <v>нд</v>
          </cell>
          <cell r="HJ363" t="str">
            <v>нд</v>
          </cell>
          <cell r="HK363" t="str">
            <v>нд</v>
          </cell>
          <cell r="HL363" t="str">
            <v>нд</v>
          </cell>
          <cell r="HM363" t="str">
            <v>нд</v>
          </cell>
          <cell r="HN363" t="str">
            <v>нд</v>
          </cell>
          <cell r="HO363" t="str">
            <v>нд</v>
          </cell>
          <cell r="HP363" t="str">
            <v>нд</v>
          </cell>
          <cell r="HQ363" t="str">
            <v>нд</v>
          </cell>
          <cell r="HR363" t="str">
            <v>нд</v>
          </cell>
          <cell r="HS363" t="str">
            <v>нд</v>
          </cell>
          <cell r="HT363">
            <v>0</v>
          </cell>
          <cell r="HU363">
            <v>0</v>
          </cell>
          <cell r="HV363">
            <v>0</v>
          </cell>
          <cell r="HW363">
            <v>0</v>
          </cell>
          <cell r="HX363">
            <v>0</v>
          </cell>
          <cell r="HY363">
            <v>0</v>
          </cell>
          <cell r="HZ363">
            <v>0</v>
          </cell>
          <cell r="IA363">
            <v>0</v>
          </cell>
          <cell r="IB363">
            <v>0</v>
          </cell>
          <cell r="IC363">
            <v>0</v>
          </cell>
          <cell r="ID363" t="str">
            <v>нд</v>
          </cell>
          <cell r="IE363" t="str">
            <v>нд</v>
          </cell>
          <cell r="IF363" t="str">
            <v>нд</v>
          </cell>
          <cell r="IG363" t="str">
            <v>нд</v>
          </cell>
          <cell r="IH363" t="str">
            <v>нд</v>
          </cell>
          <cell r="II363" t="str">
            <v>нд</v>
          </cell>
          <cell r="IJ363" t="str">
            <v>нд</v>
          </cell>
          <cell r="IK363" t="str">
            <v>нд</v>
          </cell>
          <cell r="IL363" t="str">
            <v>нд</v>
          </cell>
          <cell r="IM363" t="str">
            <v>нд</v>
          </cell>
          <cell r="IN363" t="str">
            <v>нд</v>
          </cell>
          <cell r="IO363" t="str">
            <v>нд</v>
          </cell>
          <cell r="IP363">
            <v>0</v>
          </cell>
          <cell r="IQ363">
            <v>0</v>
          </cell>
          <cell r="IR363">
            <v>0</v>
          </cell>
          <cell r="IS363">
            <v>0</v>
          </cell>
          <cell r="IT363">
            <v>0</v>
          </cell>
          <cell r="IU363">
            <v>0</v>
          </cell>
          <cell r="IV363">
            <v>0</v>
          </cell>
          <cell r="IW363">
            <v>0</v>
          </cell>
          <cell r="IX363">
            <v>0</v>
          </cell>
          <cell r="IY363">
            <v>0</v>
          </cell>
          <cell r="IZ363" t="str">
            <v>нд</v>
          </cell>
          <cell r="JA363">
            <v>0</v>
          </cell>
          <cell r="JB363">
            <v>0</v>
          </cell>
          <cell r="JC363">
            <v>0</v>
          </cell>
          <cell r="JD363">
            <v>0</v>
          </cell>
          <cell r="JE363">
            <v>0</v>
          </cell>
          <cell r="JF363">
            <v>0</v>
          </cell>
          <cell r="JG363">
            <v>0</v>
          </cell>
          <cell r="JH363">
            <v>0</v>
          </cell>
          <cell r="JI363">
            <v>0</v>
          </cell>
          <cell r="JJ363">
            <v>0</v>
          </cell>
          <cell r="JK363" t="str">
            <v>нд</v>
          </cell>
          <cell r="JL363">
            <v>0</v>
          </cell>
          <cell r="JM363">
            <v>0</v>
          </cell>
          <cell r="JN363">
            <v>0</v>
          </cell>
          <cell r="JO363">
            <v>0</v>
          </cell>
          <cell r="JP363">
            <v>0</v>
          </cell>
          <cell r="JQ363">
            <v>0</v>
          </cell>
          <cell r="JR363">
            <v>0</v>
          </cell>
          <cell r="JS363">
            <v>0</v>
          </cell>
          <cell r="JT363">
            <v>0</v>
          </cell>
          <cell r="JU363">
            <v>0</v>
          </cell>
          <cell r="JV363" t="str">
            <v>нд</v>
          </cell>
          <cell r="JW363">
            <v>0</v>
          </cell>
          <cell r="JX363">
            <v>0</v>
          </cell>
          <cell r="JY363">
            <v>0</v>
          </cell>
          <cell r="JZ363">
            <v>0</v>
          </cell>
          <cell r="KA363">
            <v>0</v>
          </cell>
          <cell r="KB363">
            <v>0</v>
          </cell>
          <cell r="KC363">
            <v>0</v>
          </cell>
          <cell r="KD363">
            <v>0</v>
          </cell>
          <cell r="KE363">
            <v>0</v>
          </cell>
          <cell r="KF363">
            <v>0</v>
          </cell>
          <cell r="KG363" t="str">
            <v>нд</v>
          </cell>
          <cell r="KH363">
            <v>0</v>
          </cell>
          <cell r="KI363">
            <v>0</v>
          </cell>
          <cell r="KJ363">
            <v>0</v>
          </cell>
          <cell r="KK363">
            <v>0</v>
          </cell>
          <cell r="KL363">
            <v>0</v>
          </cell>
          <cell r="KM363">
            <v>0</v>
          </cell>
          <cell r="KN363">
            <v>0</v>
          </cell>
          <cell r="KO363">
            <v>0</v>
          </cell>
          <cell r="KP363">
            <v>0</v>
          </cell>
          <cell r="KQ363">
            <v>0</v>
          </cell>
          <cell r="KR363" t="str">
            <v>нд</v>
          </cell>
          <cell r="KS363">
            <v>0</v>
          </cell>
          <cell r="KT363">
            <v>0</v>
          </cell>
          <cell r="KU363">
            <v>0</v>
          </cell>
          <cell r="KV363">
            <v>0</v>
          </cell>
          <cell r="KW363">
            <v>0</v>
          </cell>
          <cell r="KX363">
            <v>0</v>
          </cell>
          <cell r="KY363">
            <v>0</v>
          </cell>
          <cell r="KZ363">
            <v>0</v>
          </cell>
          <cell r="LA363">
            <v>0</v>
          </cell>
          <cell r="LB363">
            <v>0</v>
          </cell>
          <cell r="LC363" t="str">
            <v>нд</v>
          </cell>
          <cell r="LD363">
            <v>0</v>
          </cell>
          <cell r="LE363">
            <v>0</v>
          </cell>
          <cell r="LF363">
            <v>0</v>
          </cell>
          <cell r="LG363">
            <v>0</v>
          </cell>
          <cell r="LH363">
            <v>0</v>
          </cell>
          <cell r="LI363">
            <v>0</v>
          </cell>
          <cell r="LJ363">
            <v>0</v>
          </cell>
          <cell r="LK363">
            <v>0</v>
          </cell>
          <cell r="LL363">
            <v>0</v>
          </cell>
          <cell r="LM363">
            <v>0</v>
          </cell>
          <cell r="LN363" t="str">
            <v>нд</v>
          </cell>
          <cell r="LO363">
            <v>0</v>
          </cell>
          <cell r="LP363">
            <v>0</v>
          </cell>
          <cell r="LQ363">
            <v>0</v>
          </cell>
          <cell r="LR363">
            <v>0</v>
          </cell>
          <cell r="LS363">
            <v>0</v>
          </cell>
          <cell r="LT363">
            <v>0</v>
          </cell>
          <cell r="LU363">
            <v>0</v>
          </cell>
          <cell r="LV363">
            <v>0</v>
          </cell>
          <cell r="LW363">
            <v>0</v>
          </cell>
          <cell r="LX363">
            <v>0</v>
          </cell>
          <cell r="LY363" t="str">
            <v>нд</v>
          </cell>
          <cell r="LZ363">
            <v>0</v>
          </cell>
          <cell r="MA363" t="str">
            <v>1.1.6</v>
          </cell>
          <cell r="MB363" t="str">
            <v xml:space="preserve">Проведение предпроектного обследования и разработка проектно-сметной документации по реконструкции ПС 35 кВ Бердыкель в рамках программы модернизации и повышения надежности электросетевого комплекса Чеченской Республики на 2020-2024 годы                  </v>
          </cell>
          <cell r="MC363" t="str">
            <v>K_Che302</v>
          </cell>
          <cell r="MD363" t="str">
            <v>K_Che302</v>
          </cell>
          <cell r="ME363" t="b">
            <v>1</v>
          </cell>
          <cell r="MF363">
            <v>0</v>
          </cell>
          <cell r="MG363">
            <v>0</v>
          </cell>
          <cell r="MH363">
            <v>0</v>
          </cell>
          <cell r="MI363">
            <v>0</v>
          </cell>
          <cell r="MK363">
            <v>0</v>
          </cell>
          <cell r="ML363">
            <v>0</v>
          </cell>
          <cell r="MM363">
            <v>0</v>
          </cell>
          <cell r="MN363">
            <v>0</v>
          </cell>
          <cell r="MO363">
            <v>0</v>
          </cell>
          <cell r="MP363">
            <v>0</v>
          </cell>
          <cell r="MQ363">
            <v>0</v>
          </cell>
          <cell r="MR363">
            <v>0</v>
          </cell>
          <cell r="MS363">
            <v>0</v>
          </cell>
          <cell r="MT363">
            <v>0</v>
          </cell>
          <cell r="MU363">
            <v>0</v>
          </cell>
          <cell r="MV363">
            <v>0</v>
          </cell>
          <cell r="MW363">
            <v>0</v>
          </cell>
          <cell r="MX363">
            <v>0</v>
          </cell>
          <cell r="MY363">
            <v>0</v>
          </cell>
          <cell r="MZ363">
            <v>0</v>
          </cell>
          <cell r="NA363">
            <v>0</v>
          </cell>
          <cell r="NB363">
            <v>0</v>
          </cell>
          <cell r="NC363">
            <v>0</v>
          </cell>
          <cell r="ND363">
            <v>0</v>
          </cell>
          <cell r="NE363">
            <v>0</v>
          </cell>
          <cell r="NF363">
            <v>0</v>
          </cell>
          <cell r="NG363">
            <v>0</v>
          </cell>
          <cell r="NH363">
            <v>0</v>
          </cell>
          <cell r="NI363">
            <v>0</v>
          </cell>
          <cell r="NJ363">
            <v>0</v>
          </cell>
          <cell r="NK363">
            <v>0</v>
          </cell>
          <cell r="NL363">
            <v>0</v>
          </cell>
          <cell r="NM363">
            <v>0</v>
          </cell>
          <cell r="NN363">
            <v>0</v>
          </cell>
          <cell r="NO363">
            <v>0</v>
          </cell>
          <cell r="NP363">
            <v>0</v>
          </cell>
          <cell r="NQ363">
            <v>0</v>
          </cell>
          <cell r="NR363">
            <v>0</v>
          </cell>
          <cell r="NS363">
            <v>0</v>
          </cell>
          <cell r="NT363">
            <v>0</v>
          </cell>
          <cell r="NU363">
            <v>0</v>
          </cell>
          <cell r="NV363">
            <v>0</v>
          </cell>
          <cell r="NW363">
            <v>0</v>
          </cell>
          <cell r="NX363">
            <v>0</v>
          </cell>
          <cell r="NY363">
            <v>0</v>
          </cell>
          <cell r="NZ363">
            <v>0</v>
          </cell>
          <cell r="OA363">
            <v>0</v>
          </cell>
          <cell r="OB363">
            <v>0</v>
          </cell>
          <cell r="OC363">
            <v>0</v>
          </cell>
          <cell r="OD363">
            <v>0</v>
          </cell>
          <cell r="OE363">
            <v>0</v>
          </cell>
          <cell r="OF363">
            <v>0</v>
          </cell>
          <cell r="OG363">
            <v>0</v>
          </cell>
          <cell r="OH363">
            <v>0</v>
          </cell>
          <cell r="OI363">
            <v>0</v>
          </cell>
          <cell r="OJ363">
            <v>0</v>
          </cell>
          <cell r="OK363">
            <v>0</v>
          </cell>
          <cell r="OL363">
            <v>0</v>
          </cell>
          <cell r="ON363">
            <v>3.47546654844091</v>
          </cell>
          <cell r="OO363">
            <v>3.4685191108566116</v>
          </cell>
          <cell r="OR363" t="str">
            <v>нд</v>
          </cell>
          <cell r="OS363" t="str">
            <v>нд</v>
          </cell>
          <cell r="OT363" t="str">
            <v>нд</v>
          </cell>
          <cell r="OU363" t="str">
            <v>нд</v>
          </cell>
          <cell r="OV363" t="str">
            <v>нд</v>
          </cell>
          <cell r="OW363" t="str">
            <v>нд</v>
          </cell>
          <cell r="OX363" t="str">
            <v>нд</v>
          </cell>
          <cell r="OY363" t="str">
            <v>нд</v>
          </cell>
          <cell r="OZ363" t="str">
            <v>нд</v>
          </cell>
          <cell r="PA363" t="str">
            <v>нд</v>
          </cell>
          <cell r="PB363" t="str">
            <v>нд</v>
          </cell>
          <cell r="PC363" t="str">
            <v>нд</v>
          </cell>
          <cell r="PD363" t="str">
            <v>нд</v>
          </cell>
          <cell r="PE363" t="str">
            <v>нд</v>
          </cell>
          <cell r="PF363" t="str">
            <v>нд</v>
          </cell>
          <cell r="PG363" t="str">
            <v>нд</v>
          </cell>
          <cell r="PH363" t="str">
            <v>нд</v>
          </cell>
          <cell r="PI363" t="str">
            <v>нд</v>
          </cell>
          <cell r="PJ363" t="str">
            <v>нд</v>
          </cell>
          <cell r="PK363" t="str">
            <v>нд</v>
          </cell>
          <cell r="PL363">
            <v>0</v>
          </cell>
          <cell r="PM363">
            <v>0</v>
          </cell>
          <cell r="PN363">
            <v>0</v>
          </cell>
          <cell r="PO363">
            <v>0</v>
          </cell>
          <cell r="PP363">
            <v>0</v>
          </cell>
          <cell r="PQ363">
            <v>0</v>
          </cell>
          <cell r="PR363">
            <v>0</v>
          </cell>
          <cell r="PS363">
            <v>0</v>
          </cell>
          <cell r="PT363">
            <v>0</v>
          </cell>
          <cell r="PU363">
            <v>0</v>
          </cell>
          <cell r="PV363">
            <v>0</v>
          </cell>
          <cell r="PW363">
            <v>0</v>
          </cell>
          <cell r="PX363">
            <v>0</v>
          </cell>
          <cell r="PY363">
            <v>0</v>
          </cell>
          <cell r="PZ363">
            <v>0</v>
          </cell>
        </row>
        <row r="364">
          <cell r="D364" t="str">
            <v>K_Che303</v>
          </cell>
          <cell r="E364">
            <v>0</v>
          </cell>
          <cell r="F364">
            <v>0</v>
          </cell>
          <cell r="G364">
            <v>0</v>
          </cell>
          <cell r="H364">
            <v>0</v>
          </cell>
          <cell r="I364">
            <v>0</v>
          </cell>
          <cell r="J364">
            <v>0</v>
          </cell>
          <cell r="K364" t="str">
            <v>нд</v>
          </cell>
          <cell r="L364" t="str">
            <v>нд</v>
          </cell>
          <cell r="M364" t="str">
            <v>нд</v>
          </cell>
          <cell r="N364" t="str">
            <v>нд</v>
          </cell>
          <cell r="O364" t="str">
            <v>нд</v>
          </cell>
          <cell r="P364" t="str">
            <v>нд</v>
          </cell>
          <cell r="Q364">
            <v>0</v>
          </cell>
          <cell r="R364">
            <v>0</v>
          </cell>
          <cell r="S364">
            <v>0</v>
          </cell>
          <cell r="T364">
            <v>0</v>
          </cell>
          <cell r="U364">
            <v>0</v>
          </cell>
          <cell r="V364">
            <v>0</v>
          </cell>
          <cell r="W364" t="str">
            <v>нд</v>
          </cell>
          <cell r="X364" t="str">
            <v>нд</v>
          </cell>
          <cell r="Y364" t="str">
            <v>нд</v>
          </cell>
          <cell r="Z364" t="str">
            <v>нд</v>
          </cell>
          <cell r="AA364" t="str">
            <v>нд</v>
          </cell>
          <cell r="AB364" t="str">
            <v>нд</v>
          </cell>
          <cell r="AC364">
            <v>0</v>
          </cell>
          <cell r="AD364">
            <v>0</v>
          </cell>
          <cell r="AE364">
            <v>0</v>
          </cell>
          <cell r="AF364">
            <v>0</v>
          </cell>
          <cell r="AG364">
            <v>0</v>
          </cell>
          <cell r="AH364">
            <v>0</v>
          </cell>
          <cell r="AI364" t="str">
            <v>нд</v>
          </cell>
          <cell r="AJ364" t="str">
            <v>нд</v>
          </cell>
          <cell r="AK364" t="str">
            <v>нд</v>
          </cell>
          <cell r="AL364" t="str">
            <v>нд</v>
          </cell>
          <cell r="AM364" t="str">
            <v>нд</v>
          </cell>
          <cell r="AN364" t="str">
            <v>нд</v>
          </cell>
          <cell r="AO364">
            <v>0</v>
          </cell>
          <cell r="AP364">
            <v>0</v>
          </cell>
          <cell r="AQ364">
            <v>0</v>
          </cell>
          <cell r="AR364">
            <v>0</v>
          </cell>
          <cell r="AS364">
            <v>0</v>
          </cell>
          <cell r="AT364">
            <v>0</v>
          </cell>
          <cell r="AU364" t="str">
            <v>нд</v>
          </cell>
          <cell r="AV364" t="str">
            <v>нд</v>
          </cell>
          <cell r="AW364" t="str">
            <v>нд</v>
          </cell>
          <cell r="AX364" t="str">
            <v>нд</v>
          </cell>
          <cell r="AY364" t="str">
            <v>нд</v>
          </cell>
          <cell r="AZ364" t="str">
            <v>нд</v>
          </cell>
          <cell r="BA364">
            <v>0</v>
          </cell>
          <cell r="BB364">
            <v>0</v>
          </cell>
          <cell r="BC364">
            <v>0</v>
          </cell>
          <cell r="BD364">
            <v>0</v>
          </cell>
          <cell r="BE364">
            <v>0</v>
          </cell>
          <cell r="BF364">
            <v>0</v>
          </cell>
          <cell r="BG364">
            <v>0.58315751864008192</v>
          </cell>
          <cell r="BH364">
            <v>0</v>
          </cell>
          <cell r="BI364">
            <v>0</v>
          </cell>
          <cell r="BJ364">
            <v>0</v>
          </cell>
          <cell r="BK364">
            <v>0</v>
          </cell>
          <cell r="BL364">
            <v>0.58315751864008192</v>
          </cell>
          <cell r="BM364">
            <v>0</v>
          </cell>
          <cell r="BN364">
            <v>0</v>
          </cell>
          <cell r="BO364">
            <v>0</v>
          </cell>
          <cell r="BP364">
            <v>0</v>
          </cell>
          <cell r="BQ364">
            <v>0</v>
          </cell>
          <cell r="BR364">
            <v>0</v>
          </cell>
          <cell r="BS364">
            <v>1.360700876826858</v>
          </cell>
          <cell r="BT364">
            <v>0</v>
          </cell>
          <cell r="BU364">
            <v>0</v>
          </cell>
          <cell r="BV364">
            <v>0</v>
          </cell>
          <cell r="BW364">
            <v>0</v>
          </cell>
          <cell r="BX364">
            <v>1.360700876826858</v>
          </cell>
          <cell r="BY364">
            <v>1.9399723084445364</v>
          </cell>
          <cell r="BZ364">
            <v>0</v>
          </cell>
          <cell r="CA364">
            <v>0</v>
          </cell>
          <cell r="CB364">
            <v>0</v>
          </cell>
          <cell r="CC364">
            <v>0</v>
          </cell>
          <cell r="CD364">
            <v>1.9399723084445364</v>
          </cell>
          <cell r="CE364">
            <v>0</v>
          </cell>
          <cell r="CF364">
            <v>0</v>
          </cell>
          <cell r="CG364">
            <v>0</v>
          </cell>
          <cell r="CH364">
            <v>0</v>
          </cell>
          <cell r="CI364">
            <v>0</v>
          </cell>
          <cell r="CJ364">
            <v>0</v>
          </cell>
          <cell r="CK364">
            <v>0</v>
          </cell>
          <cell r="CL364">
            <v>0</v>
          </cell>
          <cell r="CM364">
            <v>0</v>
          </cell>
          <cell r="CN364">
            <v>0</v>
          </cell>
          <cell r="CO364">
            <v>0</v>
          </cell>
          <cell r="CP364">
            <v>0</v>
          </cell>
          <cell r="CQ364">
            <v>1.9438583954669399</v>
          </cell>
          <cell r="CR364">
            <v>0</v>
          </cell>
          <cell r="CS364">
            <v>0</v>
          </cell>
          <cell r="CT364">
            <v>0</v>
          </cell>
          <cell r="CU364">
            <v>0</v>
          </cell>
          <cell r="CV364">
            <v>1.9438583954669399</v>
          </cell>
          <cell r="CW364">
            <v>1.9399723084445364</v>
          </cell>
          <cell r="CX364">
            <v>0</v>
          </cell>
          <cell r="CY364">
            <v>0</v>
          </cell>
          <cell r="CZ364">
            <v>0</v>
          </cell>
          <cell r="DA364">
            <v>0</v>
          </cell>
          <cell r="DB364">
            <v>1.9399723084445364</v>
          </cell>
          <cell r="DD364">
            <v>1.9438583954669399</v>
          </cell>
          <cell r="DE364">
            <v>1.9399723084445364</v>
          </cell>
          <cell r="DF364">
            <v>1.61988199622245</v>
          </cell>
          <cell r="DG364">
            <v>1.501620620370447</v>
          </cell>
          <cell r="DI364">
            <v>1.61988199622245</v>
          </cell>
          <cell r="DJ364">
            <v>1.61988199622245</v>
          </cell>
          <cell r="DK364">
            <v>0</v>
          </cell>
          <cell r="DL364">
            <v>0</v>
          </cell>
          <cell r="DM364">
            <v>0</v>
          </cell>
          <cell r="DN364">
            <v>1.616643590370447</v>
          </cell>
          <cell r="DO364">
            <v>1.616643590370447</v>
          </cell>
          <cell r="DP364">
            <v>0</v>
          </cell>
          <cell r="DQ364">
            <v>0</v>
          </cell>
          <cell r="DR364">
            <v>0</v>
          </cell>
          <cell r="DS364">
            <v>0</v>
          </cell>
          <cell r="DT364" t="str">
            <v>нд</v>
          </cell>
          <cell r="DU364">
            <v>0</v>
          </cell>
          <cell r="DV364" t="str">
            <v>нд</v>
          </cell>
          <cell r="DW364">
            <v>0</v>
          </cell>
          <cell r="DX364" t="str">
            <v>нд</v>
          </cell>
          <cell r="DY364">
            <v>0</v>
          </cell>
          <cell r="DZ364" t="str">
            <v>нд</v>
          </cell>
          <cell r="EA364">
            <v>0</v>
          </cell>
          <cell r="EB364">
            <v>0</v>
          </cell>
          <cell r="EC364">
            <v>0.11502297</v>
          </cell>
          <cell r="ED364">
            <v>1.61988199622245</v>
          </cell>
          <cell r="EE364">
            <v>1.501620620370447</v>
          </cell>
          <cell r="EF364">
            <v>0</v>
          </cell>
          <cell r="EG364">
            <v>0</v>
          </cell>
          <cell r="EH364">
            <v>1.61988199622245</v>
          </cell>
          <cell r="EI364">
            <v>1.616643590370447</v>
          </cell>
          <cell r="EK364">
            <v>1.61988199622245</v>
          </cell>
          <cell r="EL364">
            <v>0</v>
          </cell>
          <cell r="EM364">
            <v>0</v>
          </cell>
          <cell r="EN364">
            <v>0</v>
          </cell>
          <cell r="EO364">
            <v>0</v>
          </cell>
          <cell r="EP364">
            <v>0</v>
          </cell>
          <cell r="EQ364">
            <v>0</v>
          </cell>
          <cell r="ER364">
            <v>0</v>
          </cell>
          <cell r="ES364">
            <v>1</v>
          </cell>
          <cell r="ET364">
            <v>0</v>
          </cell>
          <cell r="EU364">
            <v>1.616643590370447</v>
          </cell>
          <cell r="EV364">
            <v>0</v>
          </cell>
          <cell r="EW364">
            <v>0</v>
          </cell>
          <cell r="EX364">
            <v>0</v>
          </cell>
          <cell r="EY364">
            <v>0</v>
          </cell>
          <cell r="EZ364">
            <v>0</v>
          </cell>
          <cell r="FA364">
            <v>0</v>
          </cell>
          <cell r="FB364">
            <v>0</v>
          </cell>
          <cell r="FC364">
            <v>1</v>
          </cell>
          <cell r="FD364">
            <v>0</v>
          </cell>
          <cell r="FE364" t="str">
            <v>нд</v>
          </cell>
          <cell r="FF364">
            <v>0</v>
          </cell>
          <cell r="FG364">
            <v>0</v>
          </cell>
          <cell r="FH364">
            <v>0</v>
          </cell>
          <cell r="FI364">
            <v>0</v>
          </cell>
          <cell r="FJ364">
            <v>0</v>
          </cell>
          <cell r="FK364">
            <v>0</v>
          </cell>
          <cell r="FL364">
            <v>0</v>
          </cell>
          <cell r="FM364">
            <v>0</v>
          </cell>
          <cell r="FN364">
            <v>0</v>
          </cell>
          <cell r="FO364">
            <v>0</v>
          </cell>
          <cell r="FP364" t="str">
            <v>нд</v>
          </cell>
          <cell r="FQ364" t="str">
            <v>нд</v>
          </cell>
          <cell r="FR364" t="str">
            <v>нд</v>
          </cell>
          <cell r="FS364" t="str">
            <v>нд</v>
          </cell>
          <cell r="FT364" t="str">
            <v>нд</v>
          </cell>
          <cell r="FU364" t="str">
            <v>нд</v>
          </cell>
          <cell r="FV364" t="str">
            <v>нд</v>
          </cell>
          <cell r="FW364" t="str">
            <v>нд</v>
          </cell>
          <cell r="FX364" t="str">
            <v>нд</v>
          </cell>
          <cell r="FY364" t="str">
            <v>нд</v>
          </cell>
          <cell r="FZ364" t="str">
            <v>нд</v>
          </cell>
          <cell r="GA364" t="str">
            <v>нд</v>
          </cell>
          <cell r="GB364">
            <v>0</v>
          </cell>
          <cell r="GC364">
            <v>0</v>
          </cell>
          <cell r="GD364">
            <v>0</v>
          </cell>
          <cell r="GE364">
            <v>0</v>
          </cell>
          <cell r="GF364">
            <v>0</v>
          </cell>
          <cell r="GG364">
            <v>0</v>
          </cell>
          <cell r="GH364">
            <v>0</v>
          </cell>
          <cell r="GI364">
            <v>0</v>
          </cell>
          <cell r="GJ364">
            <v>0</v>
          </cell>
          <cell r="GK364">
            <v>0</v>
          </cell>
          <cell r="GL364" t="str">
            <v>нд</v>
          </cell>
          <cell r="GM364" t="str">
            <v>нд</v>
          </cell>
          <cell r="GN364" t="str">
            <v>нд</v>
          </cell>
          <cell r="GO364" t="str">
            <v>нд</v>
          </cell>
          <cell r="GP364" t="str">
            <v>нд</v>
          </cell>
          <cell r="GQ364" t="str">
            <v>нд</v>
          </cell>
          <cell r="GR364" t="str">
            <v>нд</v>
          </cell>
          <cell r="GS364" t="str">
            <v>нд</v>
          </cell>
          <cell r="GT364" t="str">
            <v>нд</v>
          </cell>
          <cell r="GU364" t="str">
            <v>нд</v>
          </cell>
          <cell r="GV364" t="str">
            <v>нд</v>
          </cell>
          <cell r="GW364" t="str">
            <v>нд</v>
          </cell>
          <cell r="GX364">
            <v>0</v>
          </cell>
          <cell r="GY364">
            <v>0</v>
          </cell>
          <cell r="GZ364">
            <v>0</v>
          </cell>
          <cell r="HA364">
            <v>0</v>
          </cell>
          <cell r="HB364">
            <v>0</v>
          </cell>
          <cell r="HC364">
            <v>0</v>
          </cell>
          <cell r="HD364">
            <v>0</v>
          </cell>
          <cell r="HE364">
            <v>0</v>
          </cell>
          <cell r="HF364">
            <v>0</v>
          </cell>
          <cell r="HG364">
            <v>0</v>
          </cell>
          <cell r="HH364" t="str">
            <v>нд</v>
          </cell>
          <cell r="HI364" t="str">
            <v>нд</v>
          </cell>
          <cell r="HJ364" t="str">
            <v>нд</v>
          </cell>
          <cell r="HK364" t="str">
            <v>нд</v>
          </cell>
          <cell r="HL364" t="str">
            <v>нд</v>
          </cell>
          <cell r="HM364" t="str">
            <v>нд</v>
          </cell>
          <cell r="HN364" t="str">
            <v>нд</v>
          </cell>
          <cell r="HO364" t="str">
            <v>нд</v>
          </cell>
          <cell r="HP364" t="str">
            <v>нд</v>
          </cell>
          <cell r="HQ364" t="str">
            <v>нд</v>
          </cell>
          <cell r="HR364" t="str">
            <v>нд</v>
          </cell>
          <cell r="HS364" t="str">
            <v>нд</v>
          </cell>
          <cell r="HT364">
            <v>0</v>
          </cell>
          <cell r="HU364">
            <v>0</v>
          </cell>
          <cell r="HV364">
            <v>0</v>
          </cell>
          <cell r="HW364">
            <v>0</v>
          </cell>
          <cell r="HX364">
            <v>0</v>
          </cell>
          <cell r="HY364">
            <v>0</v>
          </cell>
          <cell r="HZ364">
            <v>0</v>
          </cell>
          <cell r="IA364">
            <v>0</v>
          </cell>
          <cell r="IB364">
            <v>0</v>
          </cell>
          <cell r="IC364">
            <v>0</v>
          </cell>
          <cell r="ID364" t="str">
            <v>нд</v>
          </cell>
          <cell r="IE364" t="str">
            <v>нд</v>
          </cell>
          <cell r="IF364" t="str">
            <v>нд</v>
          </cell>
          <cell r="IG364" t="str">
            <v>нд</v>
          </cell>
          <cell r="IH364" t="str">
            <v>нд</v>
          </cell>
          <cell r="II364" t="str">
            <v>нд</v>
          </cell>
          <cell r="IJ364" t="str">
            <v>нд</v>
          </cell>
          <cell r="IK364" t="str">
            <v>нд</v>
          </cell>
          <cell r="IL364" t="str">
            <v>нд</v>
          </cell>
          <cell r="IM364" t="str">
            <v>нд</v>
          </cell>
          <cell r="IN364" t="str">
            <v>нд</v>
          </cell>
          <cell r="IO364" t="str">
            <v>нд</v>
          </cell>
          <cell r="IP364">
            <v>0</v>
          </cell>
          <cell r="IQ364">
            <v>0</v>
          </cell>
          <cell r="IR364">
            <v>0</v>
          </cell>
          <cell r="IS364">
            <v>0</v>
          </cell>
          <cell r="IT364">
            <v>0</v>
          </cell>
          <cell r="IU364">
            <v>0</v>
          </cell>
          <cell r="IV364">
            <v>0</v>
          </cell>
          <cell r="IW364">
            <v>0</v>
          </cell>
          <cell r="IX364">
            <v>0</v>
          </cell>
          <cell r="IY364">
            <v>0</v>
          </cell>
          <cell r="IZ364" t="str">
            <v>нд</v>
          </cell>
          <cell r="JA364">
            <v>0</v>
          </cell>
          <cell r="JB364">
            <v>0</v>
          </cell>
          <cell r="JC364">
            <v>0</v>
          </cell>
          <cell r="JD364">
            <v>0</v>
          </cell>
          <cell r="JE364">
            <v>0</v>
          </cell>
          <cell r="JF364">
            <v>0</v>
          </cell>
          <cell r="JG364">
            <v>0</v>
          </cell>
          <cell r="JH364">
            <v>0</v>
          </cell>
          <cell r="JI364">
            <v>0</v>
          </cell>
          <cell r="JJ364">
            <v>0</v>
          </cell>
          <cell r="JK364" t="str">
            <v>нд</v>
          </cell>
          <cell r="JL364">
            <v>0</v>
          </cell>
          <cell r="JM364">
            <v>0</v>
          </cell>
          <cell r="JN364">
            <v>0</v>
          </cell>
          <cell r="JO364">
            <v>0</v>
          </cell>
          <cell r="JP364">
            <v>0</v>
          </cell>
          <cell r="JQ364">
            <v>0</v>
          </cell>
          <cell r="JR364">
            <v>0</v>
          </cell>
          <cell r="JS364">
            <v>0</v>
          </cell>
          <cell r="JT364">
            <v>0</v>
          </cell>
          <cell r="JU364">
            <v>0</v>
          </cell>
          <cell r="JV364" t="str">
            <v>нд</v>
          </cell>
          <cell r="JW364">
            <v>0</v>
          </cell>
          <cell r="JX364">
            <v>0</v>
          </cell>
          <cell r="JY364">
            <v>0</v>
          </cell>
          <cell r="JZ364">
            <v>0</v>
          </cell>
          <cell r="KA364">
            <v>0</v>
          </cell>
          <cell r="KB364">
            <v>0</v>
          </cell>
          <cell r="KC364">
            <v>0</v>
          </cell>
          <cell r="KD364">
            <v>0</v>
          </cell>
          <cell r="KE364">
            <v>0</v>
          </cell>
          <cell r="KF364">
            <v>0</v>
          </cell>
          <cell r="KG364" t="str">
            <v>нд</v>
          </cell>
          <cell r="KH364">
            <v>0</v>
          </cell>
          <cell r="KI364">
            <v>0</v>
          </cell>
          <cell r="KJ364">
            <v>0</v>
          </cell>
          <cell r="KK364">
            <v>0</v>
          </cell>
          <cell r="KL364">
            <v>0</v>
          </cell>
          <cell r="KM364">
            <v>0</v>
          </cell>
          <cell r="KN364">
            <v>0</v>
          </cell>
          <cell r="KO364">
            <v>0</v>
          </cell>
          <cell r="KP364">
            <v>0</v>
          </cell>
          <cell r="KQ364">
            <v>0</v>
          </cell>
          <cell r="KR364" t="str">
            <v>нд</v>
          </cell>
          <cell r="KS364">
            <v>0</v>
          </cell>
          <cell r="KT364">
            <v>0</v>
          </cell>
          <cell r="KU364">
            <v>0</v>
          </cell>
          <cell r="KV364">
            <v>0</v>
          </cell>
          <cell r="KW364">
            <v>0</v>
          </cell>
          <cell r="KX364">
            <v>0</v>
          </cell>
          <cell r="KY364">
            <v>0</v>
          </cell>
          <cell r="KZ364">
            <v>0</v>
          </cell>
          <cell r="LA364">
            <v>0</v>
          </cell>
          <cell r="LB364">
            <v>0</v>
          </cell>
          <cell r="LC364" t="str">
            <v>нд</v>
          </cell>
          <cell r="LD364">
            <v>0</v>
          </cell>
          <cell r="LE364">
            <v>0</v>
          </cell>
          <cell r="LF364">
            <v>0</v>
          </cell>
          <cell r="LG364">
            <v>0</v>
          </cell>
          <cell r="LH364">
            <v>0</v>
          </cell>
          <cell r="LI364">
            <v>0</v>
          </cell>
          <cell r="LJ364">
            <v>0</v>
          </cell>
          <cell r="LK364">
            <v>0</v>
          </cell>
          <cell r="LL364">
            <v>0</v>
          </cell>
          <cell r="LM364">
            <v>0</v>
          </cell>
          <cell r="LN364" t="str">
            <v>нд</v>
          </cell>
          <cell r="LO364">
            <v>0</v>
          </cell>
          <cell r="LP364">
            <v>0</v>
          </cell>
          <cell r="LQ364">
            <v>0</v>
          </cell>
          <cell r="LR364">
            <v>0</v>
          </cell>
          <cell r="LS364">
            <v>0</v>
          </cell>
          <cell r="LT364">
            <v>0</v>
          </cell>
          <cell r="LU364">
            <v>0</v>
          </cell>
          <cell r="LV364">
            <v>0</v>
          </cell>
          <cell r="LW364">
            <v>0</v>
          </cell>
          <cell r="LX364">
            <v>0</v>
          </cell>
          <cell r="LY364" t="str">
            <v>нд</v>
          </cell>
          <cell r="LZ364">
            <v>0</v>
          </cell>
          <cell r="MA364" t="str">
            <v>1.1.6</v>
          </cell>
          <cell r="MB364" t="str">
            <v>Проведение предпроектного обследования и разработка проектно-сметной документации по реконструкции ПС 35 кВ Аэропорт в рамках программы модернизации и повышения надежности электросетевого комплекса Чеченской Республики на 2020-2024 годы</v>
          </cell>
          <cell r="MC364" t="str">
            <v>K_Che303</v>
          </cell>
          <cell r="MD364" t="str">
            <v>K_Che303</v>
          </cell>
          <cell r="ME364" t="b">
            <v>1</v>
          </cell>
          <cell r="MF364">
            <v>0</v>
          </cell>
          <cell r="MG364">
            <v>0</v>
          </cell>
          <cell r="MH364">
            <v>0</v>
          </cell>
          <cell r="MI364">
            <v>0</v>
          </cell>
          <cell r="MK364">
            <v>0</v>
          </cell>
          <cell r="ML364">
            <v>0</v>
          </cell>
          <cell r="MM364">
            <v>0</v>
          </cell>
          <cell r="MN364">
            <v>0</v>
          </cell>
          <cell r="MO364">
            <v>0</v>
          </cell>
          <cell r="MP364">
            <v>0</v>
          </cell>
          <cell r="MQ364">
            <v>0</v>
          </cell>
          <cell r="MR364">
            <v>0</v>
          </cell>
          <cell r="MS364">
            <v>0</v>
          </cell>
          <cell r="MT364">
            <v>0</v>
          </cell>
          <cell r="MU364">
            <v>0</v>
          </cell>
          <cell r="MV364">
            <v>0</v>
          </cell>
          <cell r="MW364">
            <v>0</v>
          </cell>
          <cell r="MX364">
            <v>0</v>
          </cell>
          <cell r="MY364">
            <v>0</v>
          </cell>
          <cell r="MZ364">
            <v>0</v>
          </cell>
          <cell r="NA364">
            <v>0</v>
          </cell>
          <cell r="NB364">
            <v>0</v>
          </cell>
          <cell r="NC364">
            <v>0</v>
          </cell>
          <cell r="ND364">
            <v>0</v>
          </cell>
          <cell r="NE364">
            <v>0</v>
          </cell>
          <cell r="NF364">
            <v>0</v>
          </cell>
          <cell r="NG364">
            <v>0</v>
          </cell>
          <cell r="NH364">
            <v>0</v>
          </cell>
          <cell r="NI364">
            <v>0</v>
          </cell>
          <cell r="NJ364">
            <v>0</v>
          </cell>
          <cell r="NK364">
            <v>0</v>
          </cell>
          <cell r="NL364">
            <v>0</v>
          </cell>
          <cell r="NM364">
            <v>0</v>
          </cell>
          <cell r="NN364">
            <v>0</v>
          </cell>
          <cell r="NO364">
            <v>0</v>
          </cell>
          <cell r="NP364">
            <v>0</v>
          </cell>
          <cell r="NQ364">
            <v>0</v>
          </cell>
          <cell r="NR364">
            <v>0</v>
          </cell>
          <cell r="NS364">
            <v>0</v>
          </cell>
          <cell r="NT364">
            <v>0</v>
          </cell>
          <cell r="NU364">
            <v>0</v>
          </cell>
          <cell r="NV364">
            <v>0</v>
          </cell>
          <cell r="NW364">
            <v>0</v>
          </cell>
          <cell r="NX364">
            <v>0</v>
          </cell>
          <cell r="NY364">
            <v>0</v>
          </cell>
          <cell r="NZ364">
            <v>0</v>
          </cell>
          <cell r="OA364">
            <v>0</v>
          </cell>
          <cell r="OB364">
            <v>0</v>
          </cell>
          <cell r="OC364">
            <v>0</v>
          </cell>
          <cell r="OD364">
            <v>0</v>
          </cell>
          <cell r="OE364">
            <v>0</v>
          </cell>
          <cell r="OF364">
            <v>0</v>
          </cell>
          <cell r="OG364">
            <v>0</v>
          </cell>
          <cell r="OH364">
            <v>0</v>
          </cell>
          <cell r="OI364">
            <v>0</v>
          </cell>
          <cell r="OJ364">
            <v>0</v>
          </cell>
          <cell r="OK364">
            <v>0</v>
          </cell>
          <cell r="OL364">
            <v>0</v>
          </cell>
          <cell r="ON364">
            <v>1.9438583954669399</v>
          </cell>
          <cell r="OO364">
            <v>1.9399723084445364</v>
          </cell>
          <cell r="OR364" t="str">
            <v>нд</v>
          </cell>
          <cell r="OS364" t="str">
            <v>нд</v>
          </cell>
          <cell r="OT364" t="str">
            <v>нд</v>
          </cell>
          <cell r="OU364" t="str">
            <v>нд</v>
          </cell>
          <cell r="OV364" t="str">
            <v>нд</v>
          </cell>
          <cell r="OW364" t="str">
            <v>нд</v>
          </cell>
          <cell r="OX364" t="str">
            <v>нд</v>
          </cell>
          <cell r="OY364" t="str">
            <v>нд</v>
          </cell>
          <cell r="OZ364" t="str">
            <v>нд</v>
          </cell>
          <cell r="PA364" t="str">
            <v>нд</v>
          </cell>
          <cell r="PB364" t="str">
            <v>нд</v>
          </cell>
          <cell r="PC364" t="str">
            <v>нд</v>
          </cell>
          <cell r="PD364" t="str">
            <v>нд</v>
          </cell>
          <cell r="PE364" t="str">
            <v>нд</v>
          </cell>
          <cell r="PF364" t="str">
            <v>нд</v>
          </cell>
          <cell r="PG364" t="str">
            <v>нд</v>
          </cell>
          <cell r="PH364" t="str">
            <v>нд</v>
          </cell>
          <cell r="PI364" t="str">
            <v>нд</v>
          </cell>
          <cell r="PJ364" t="str">
            <v>нд</v>
          </cell>
          <cell r="PK364" t="str">
            <v>нд</v>
          </cell>
          <cell r="PL364">
            <v>0</v>
          </cell>
          <cell r="PM364">
            <v>0</v>
          </cell>
          <cell r="PN364">
            <v>0</v>
          </cell>
          <cell r="PO364">
            <v>0</v>
          </cell>
          <cell r="PP364">
            <v>0</v>
          </cell>
          <cell r="PQ364">
            <v>0</v>
          </cell>
          <cell r="PR364">
            <v>0</v>
          </cell>
          <cell r="PS364">
            <v>0</v>
          </cell>
          <cell r="PT364">
            <v>0</v>
          </cell>
          <cell r="PU364">
            <v>0</v>
          </cell>
          <cell r="PV364">
            <v>0</v>
          </cell>
          <cell r="PW364">
            <v>0</v>
          </cell>
          <cell r="PX364">
            <v>0</v>
          </cell>
          <cell r="PY364">
            <v>0</v>
          </cell>
          <cell r="PZ364">
            <v>0</v>
          </cell>
        </row>
        <row r="365">
          <cell r="D365" t="str">
            <v>K_Che304</v>
          </cell>
          <cell r="E365">
            <v>0</v>
          </cell>
          <cell r="F365">
            <v>0</v>
          </cell>
          <cell r="G365">
            <v>0</v>
          </cell>
          <cell r="H365">
            <v>0</v>
          </cell>
          <cell r="I365">
            <v>0</v>
          </cell>
          <cell r="J365">
            <v>0</v>
          </cell>
          <cell r="K365" t="str">
            <v>нд</v>
          </cell>
          <cell r="L365" t="str">
            <v>нд</v>
          </cell>
          <cell r="M365" t="str">
            <v>нд</v>
          </cell>
          <cell r="N365" t="str">
            <v>нд</v>
          </cell>
          <cell r="O365" t="str">
            <v>нд</v>
          </cell>
          <cell r="P365" t="str">
            <v>нд</v>
          </cell>
          <cell r="Q365">
            <v>0</v>
          </cell>
          <cell r="R365">
            <v>0</v>
          </cell>
          <cell r="S365">
            <v>0</v>
          </cell>
          <cell r="T365">
            <v>0</v>
          </cell>
          <cell r="U365">
            <v>0</v>
          </cell>
          <cell r="V365">
            <v>0</v>
          </cell>
          <cell r="W365" t="str">
            <v>нд</v>
          </cell>
          <cell r="X365" t="str">
            <v>нд</v>
          </cell>
          <cell r="Y365" t="str">
            <v>нд</v>
          </cell>
          <cell r="Z365" t="str">
            <v>нд</v>
          </cell>
          <cell r="AA365" t="str">
            <v>нд</v>
          </cell>
          <cell r="AB365" t="str">
            <v>нд</v>
          </cell>
          <cell r="AC365">
            <v>0</v>
          </cell>
          <cell r="AD365">
            <v>0</v>
          </cell>
          <cell r="AE365">
            <v>0</v>
          </cell>
          <cell r="AF365">
            <v>0</v>
          </cell>
          <cell r="AG365">
            <v>0</v>
          </cell>
          <cell r="AH365">
            <v>0</v>
          </cell>
          <cell r="AI365" t="str">
            <v>нд</v>
          </cell>
          <cell r="AJ365" t="str">
            <v>нд</v>
          </cell>
          <cell r="AK365" t="str">
            <v>нд</v>
          </cell>
          <cell r="AL365" t="str">
            <v>нд</v>
          </cell>
          <cell r="AM365" t="str">
            <v>нд</v>
          </cell>
          <cell r="AN365" t="str">
            <v>нд</v>
          </cell>
          <cell r="AO365">
            <v>0</v>
          </cell>
          <cell r="AP365">
            <v>0</v>
          </cell>
          <cell r="AQ365">
            <v>0</v>
          </cell>
          <cell r="AR365">
            <v>0</v>
          </cell>
          <cell r="AS365">
            <v>0</v>
          </cell>
          <cell r="AT365">
            <v>0</v>
          </cell>
          <cell r="AU365" t="str">
            <v>нд</v>
          </cell>
          <cell r="AV365" t="str">
            <v>нд</v>
          </cell>
          <cell r="AW365" t="str">
            <v>нд</v>
          </cell>
          <cell r="AX365" t="str">
            <v>нд</v>
          </cell>
          <cell r="AY365" t="str">
            <v>нд</v>
          </cell>
          <cell r="AZ365" t="str">
            <v>нд</v>
          </cell>
          <cell r="BA365">
            <v>0</v>
          </cell>
          <cell r="BB365">
            <v>0</v>
          </cell>
          <cell r="BC365">
            <v>0</v>
          </cell>
          <cell r="BD365">
            <v>0</v>
          </cell>
          <cell r="BE365">
            <v>0</v>
          </cell>
          <cell r="BF365">
            <v>0</v>
          </cell>
          <cell r="BG365">
            <v>0.49763874951915299</v>
          </cell>
          <cell r="BH365">
            <v>0</v>
          </cell>
          <cell r="BI365">
            <v>0</v>
          </cell>
          <cell r="BJ365">
            <v>0</v>
          </cell>
          <cell r="BK365">
            <v>0</v>
          </cell>
          <cell r="BL365">
            <v>0.49763874951915299</v>
          </cell>
          <cell r="BM365">
            <v>0</v>
          </cell>
          <cell r="BN365">
            <v>0</v>
          </cell>
          <cell r="BO365">
            <v>0</v>
          </cell>
          <cell r="BP365">
            <v>0</v>
          </cell>
          <cell r="BQ365">
            <v>0</v>
          </cell>
          <cell r="BR365">
            <v>0</v>
          </cell>
          <cell r="BS365">
            <v>1.1611570822113571</v>
          </cell>
          <cell r="BT365">
            <v>0</v>
          </cell>
          <cell r="BU365">
            <v>0</v>
          </cell>
          <cell r="BV365">
            <v>0</v>
          </cell>
          <cell r="BW365">
            <v>0</v>
          </cell>
          <cell r="BX365">
            <v>1.1611570822113571</v>
          </cell>
          <cell r="BY365">
            <v>1.6554824242732487</v>
          </cell>
          <cell r="BZ365">
            <v>0</v>
          </cell>
          <cell r="CA365">
            <v>0</v>
          </cell>
          <cell r="CB365">
            <v>0</v>
          </cell>
          <cell r="CC365">
            <v>0</v>
          </cell>
          <cell r="CD365">
            <v>1.6554824242732487</v>
          </cell>
          <cell r="CE365">
            <v>0</v>
          </cell>
          <cell r="CF365">
            <v>0</v>
          </cell>
          <cell r="CG365">
            <v>0</v>
          </cell>
          <cell r="CH365">
            <v>0</v>
          </cell>
          <cell r="CI365">
            <v>0</v>
          </cell>
          <cell r="CJ365">
            <v>0</v>
          </cell>
          <cell r="CK365">
            <v>0</v>
          </cell>
          <cell r="CL365">
            <v>0</v>
          </cell>
          <cell r="CM365">
            <v>0</v>
          </cell>
          <cell r="CN365">
            <v>0</v>
          </cell>
          <cell r="CO365">
            <v>0</v>
          </cell>
          <cell r="CP365">
            <v>0</v>
          </cell>
          <cell r="CQ365">
            <v>1.65879583173051</v>
          </cell>
          <cell r="CR365">
            <v>0</v>
          </cell>
          <cell r="CS365">
            <v>0</v>
          </cell>
          <cell r="CT365">
            <v>0</v>
          </cell>
          <cell r="CU365">
            <v>0</v>
          </cell>
          <cell r="CV365">
            <v>1.65879583173051</v>
          </cell>
          <cell r="CW365">
            <v>1.6554824242732487</v>
          </cell>
          <cell r="CX365">
            <v>0</v>
          </cell>
          <cell r="CY365">
            <v>0</v>
          </cell>
          <cell r="CZ365">
            <v>0</v>
          </cell>
          <cell r="DA365">
            <v>0</v>
          </cell>
          <cell r="DB365">
            <v>1.6554824242732487</v>
          </cell>
          <cell r="DD365">
            <v>1.65879583173051</v>
          </cell>
          <cell r="DE365">
            <v>1.6554824242732487</v>
          </cell>
          <cell r="DF365">
            <v>1.382329859775425</v>
          </cell>
          <cell r="DG365">
            <v>1.265070856894374</v>
          </cell>
          <cell r="DI365">
            <v>1.382329859775425</v>
          </cell>
          <cell r="DJ365">
            <v>1.382329859775425</v>
          </cell>
          <cell r="DK365">
            <v>0</v>
          </cell>
          <cell r="DL365">
            <v>0</v>
          </cell>
          <cell r="DM365">
            <v>0</v>
          </cell>
          <cell r="DN365">
            <v>1.379568686894374</v>
          </cell>
          <cell r="DO365">
            <v>1.379568686894374</v>
          </cell>
          <cell r="DP365">
            <v>0</v>
          </cell>
          <cell r="DQ365">
            <v>0</v>
          </cell>
          <cell r="DR365">
            <v>0</v>
          </cell>
          <cell r="DS365">
            <v>0</v>
          </cell>
          <cell r="DT365" t="str">
            <v>нд</v>
          </cell>
          <cell r="DU365">
            <v>0</v>
          </cell>
          <cell r="DV365" t="str">
            <v>нд</v>
          </cell>
          <cell r="DW365">
            <v>0</v>
          </cell>
          <cell r="DX365" t="str">
            <v>нд</v>
          </cell>
          <cell r="DY365">
            <v>0</v>
          </cell>
          <cell r="DZ365" t="str">
            <v>нд</v>
          </cell>
          <cell r="EA365">
            <v>0</v>
          </cell>
          <cell r="EB365">
            <v>0</v>
          </cell>
          <cell r="EC365">
            <v>0.11449782999999999</v>
          </cell>
          <cell r="ED365">
            <v>1.382329859775425</v>
          </cell>
          <cell r="EE365">
            <v>1.265070856894374</v>
          </cell>
          <cell r="EF365">
            <v>0</v>
          </cell>
          <cell r="EG365">
            <v>0</v>
          </cell>
          <cell r="EH365">
            <v>1.382329859775425</v>
          </cell>
          <cell r="EI365">
            <v>1.379568686894374</v>
          </cell>
          <cell r="EK365">
            <v>1.382329859775425</v>
          </cell>
          <cell r="EL365">
            <v>0</v>
          </cell>
          <cell r="EM365">
            <v>0</v>
          </cell>
          <cell r="EN365">
            <v>0</v>
          </cell>
          <cell r="EO365">
            <v>0</v>
          </cell>
          <cell r="EP365">
            <v>0</v>
          </cell>
          <cell r="EQ365">
            <v>0</v>
          </cell>
          <cell r="ER365">
            <v>0</v>
          </cell>
          <cell r="ES365">
            <v>1</v>
          </cell>
          <cell r="ET365">
            <v>0</v>
          </cell>
          <cell r="EU365">
            <v>1.379568686894374</v>
          </cell>
          <cell r="EV365">
            <v>0</v>
          </cell>
          <cell r="EW365">
            <v>0</v>
          </cell>
          <cell r="EX365">
            <v>0</v>
          </cell>
          <cell r="EY365">
            <v>0</v>
          </cell>
          <cell r="EZ365">
            <v>0</v>
          </cell>
          <cell r="FA365">
            <v>0</v>
          </cell>
          <cell r="FB365">
            <v>0</v>
          </cell>
          <cell r="FC365">
            <v>1</v>
          </cell>
          <cell r="FD365">
            <v>0</v>
          </cell>
          <cell r="FE365" t="str">
            <v>нд</v>
          </cell>
          <cell r="FF365">
            <v>0</v>
          </cell>
          <cell r="FG365">
            <v>0</v>
          </cell>
          <cell r="FH365">
            <v>0</v>
          </cell>
          <cell r="FI365">
            <v>0</v>
          </cell>
          <cell r="FJ365">
            <v>0</v>
          </cell>
          <cell r="FK365">
            <v>0</v>
          </cell>
          <cell r="FL365">
            <v>0</v>
          </cell>
          <cell r="FM365">
            <v>0</v>
          </cell>
          <cell r="FN365">
            <v>0</v>
          </cell>
          <cell r="FO365">
            <v>0</v>
          </cell>
          <cell r="FP365" t="str">
            <v>нд</v>
          </cell>
          <cell r="FQ365" t="str">
            <v>нд</v>
          </cell>
          <cell r="FR365" t="str">
            <v>нд</v>
          </cell>
          <cell r="FS365" t="str">
            <v>нд</v>
          </cell>
          <cell r="FT365" t="str">
            <v>нд</v>
          </cell>
          <cell r="FU365" t="str">
            <v>нд</v>
          </cell>
          <cell r="FV365" t="str">
            <v>нд</v>
          </cell>
          <cell r="FW365" t="str">
            <v>нд</v>
          </cell>
          <cell r="FX365" t="str">
            <v>нд</v>
          </cell>
          <cell r="FY365" t="str">
            <v>нд</v>
          </cell>
          <cell r="FZ365" t="str">
            <v>нд</v>
          </cell>
          <cell r="GA365" t="str">
            <v>нд</v>
          </cell>
          <cell r="GB365">
            <v>0</v>
          </cell>
          <cell r="GC365">
            <v>0</v>
          </cell>
          <cell r="GD365">
            <v>0</v>
          </cell>
          <cell r="GE365">
            <v>0</v>
          </cell>
          <cell r="GF365">
            <v>0</v>
          </cell>
          <cell r="GG365">
            <v>0</v>
          </cell>
          <cell r="GH365">
            <v>0</v>
          </cell>
          <cell r="GI365">
            <v>0</v>
          </cell>
          <cell r="GJ365">
            <v>0</v>
          </cell>
          <cell r="GK365">
            <v>0</v>
          </cell>
          <cell r="GL365" t="str">
            <v>нд</v>
          </cell>
          <cell r="GM365" t="str">
            <v>нд</v>
          </cell>
          <cell r="GN365" t="str">
            <v>нд</v>
          </cell>
          <cell r="GO365" t="str">
            <v>нд</v>
          </cell>
          <cell r="GP365" t="str">
            <v>нд</v>
          </cell>
          <cell r="GQ365" t="str">
            <v>нд</v>
          </cell>
          <cell r="GR365" t="str">
            <v>нд</v>
          </cell>
          <cell r="GS365" t="str">
            <v>нд</v>
          </cell>
          <cell r="GT365" t="str">
            <v>нд</v>
          </cell>
          <cell r="GU365" t="str">
            <v>нд</v>
          </cell>
          <cell r="GV365" t="str">
            <v>нд</v>
          </cell>
          <cell r="GW365" t="str">
            <v>нд</v>
          </cell>
          <cell r="GX365">
            <v>0</v>
          </cell>
          <cell r="GY365">
            <v>0</v>
          </cell>
          <cell r="GZ365">
            <v>0</v>
          </cell>
          <cell r="HA365">
            <v>0</v>
          </cell>
          <cell r="HB365">
            <v>0</v>
          </cell>
          <cell r="HC365">
            <v>0</v>
          </cell>
          <cell r="HD365">
            <v>0</v>
          </cell>
          <cell r="HE365">
            <v>0</v>
          </cell>
          <cell r="HF365">
            <v>0</v>
          </cell>
          <cell r="HG365">
            <v>0</v>
          </cell>
          <cell r="HH365" t="str">
            <v>нд</v>
          </cell>
          <cell r="HI365" t="str">
            <v>нд</v>
          </cell>
          <cell r="HJ365" t="str">
            <v>нд</v>
          </cell>
          <cell r="HK365" t="str">
            <v>нд</v>
          </cell>
          <cell r="HL365" t="str">
            <v>нд</v>
          </cell>
          <cell r="HM365" t="str">
            <v>нд</v>
          </cell>
          <cell r="HN365" t="str">
            <v>нд</v>
          </cell>
          <cell r="HO365" t="str">
            <v>нд</v>
          </cell>
          <cell r="HP365" t="str">
            <v>нд</v>
          </cell>
          <cell r="HQ365" t="str">
            <v>нд</v>
          </cell>
          <cell r="HR365" t="str">
            <v>нд</v>
          </cell>
          <cell r="HS365" t="str">
            <v>нд</v>
          </cell>
          <cell r="HT365">
            <v>0</v>
          </cell>
          <cell r="HU365">
            <v>0</v>
          </cell>
          <cell r="HV365">
            <v>0</v>
          </cell>
          <cell r="HW365">
            <v>0</v>
          </cell>
          <cell r="HX365">
            <v>0</v>
          </cell>
          <cell r="HY365">
            <v>0</v>
          </cell>
          <cell r="HZ365">
            <v>0</v>
          </cell>
          <cell r="IA365">
            <v>0</v>
          </cell>
          <cell r="IB365">
            <v>0</v>
          </cell>
          <cell r="IC365">
            <v>0</v>
          </cell>
          <cell r="ID365" t="str">
            <v>нд</v>
          </cell>
          <cell r="IE365" t="str">
            <v>нд</v>
          </cell>
          <cell r="IF365" t="str">
            <v>нд</v>
          </cell>
          <cell r="IG365" t="str">
            <v>нд</v>
          </cell>
          <cell r="IH365" t="str">
            <v>нд</v>
          </cell>
          <cell r="II365" t="str">
            <v>нд</v>
          </cell>
          <cell r="IJ365" t="str">
            <v>нд</v>
          </cell>
          <cell r="IK365" t="str">
            <v>нд</v>
          </cell>
          <cell r="IL365" t="str">
            <v>нд</v>
          </cell>
          <cell r="IM365" t="str">
            <v>нд</v>
          </cell>
          <cell r="IN365" t="str">
            <v>нд</v>
          </cell>
          <cell r="IO365" t="str">
            <v>нд</v>
          </cell>
          <cell r="IP365">
            <v>0</v>
          </cell>
          <cell r="IQ365">
            <v>0</v>
          </cell>
          <cell r="IR365">
            <v>0</v>
          </cell>
          <cell r="IS365">
            <v>0</v>
          </cell>
          <cell r="IT365">
            <v>0</v>
          </cell>
          <cell r="IU365">
            <v>0</v>
          </cell>
          <cell r="IV365">
            <v>0</v>
          </cell>
          <cell r="IW365">
            <v>0</v>
          </cell>
          <cell r="IX365">
            <v>0</v>
          </cell>
          <cell r="IY365">
            <v>0</v>
          </cell>
          <cell r="IZ365" t="str">
            <v>нд</v>
          </cell>
          <cell r="JA365">
            <v>0</v>
          </cell>
          <cell r="JB365">
            <v>0</v>
          </cell>
          <cell r="JC365">
            <v>0</v>
          </cell>
          <cell r="JD365">
            <v>0</v>
          </cell>
          <cell r="JE365">
            <v>0</v>
          </cell>
          <cell r="JF365">
            <v>0</v>
          </cell>
          <cell r="JG365">
            <v>0</v>
          </cell>
          <cell r="JH365">
            <v>0</v>
          </cell>
          <cell r="JI365">
            <v>0</v>
          </cell>
          <cell r="JJ365">
            <v>0</v>
          </cell>
          <cell r="JK365" t="str">
            <v>нд</v>
          </cell>
          <cell r="JL365">
            <v>0</v>
          </cell>
          <cell r="JM365">
            <v>0</v>
          </cell>
          <cell r="JN365">
            <v>0</v>
          </cell>
          <cell r="JO365">
            <v>0</v>
          </cell>
          <cell r="JP365">
            <v>0</v>
          </cell>
          <cell r="JQ365">
            <v>0</v>
          </cell>
          <cell r="JR365">
            <v>0</v>
          </cell>
          <cell r="JS365">
            <v>0</v>
          </cell>
          <cell r="JT365">
            <v>0</v>
          </cell>
          <cell r="JU365">
            <v>0</v>
          </cell>
          <cell r="JV365" t="str">
            <v>нд</v>
          </cell>
          <cell r="JW365">
            <v>0</v>
          </cell>
          <cell r="JX365">
            <v>0</v>
          </cell>
          <cell r="JY365">
            <v>0</v>
          </cell>
          <cell r="JZ365">
            <v>0</v>
          </cell>
          <cell r="KA365">
            <v>0</v>
          </cell>
          <cell r="KB365">
            <v>0</v>
          </cell>
          <cell r="KC365">
            <v>0</v>
          </cell>
          <cell r="KD365">
            <v>0</v>
          </cell>
          <cell r="KE365">
            <v>0</v>
          </cell>
          <cell r="KF365">
            <v>0</v>
          </cell>
          <cell r="KG365" t="str">
            <v>нд</v>
          </cell>
          <cell r="KH365">
            <v>0</v>
          </cell>
          <cell r="KI365">
            <v>0</v>
          </cell>
          <cell r="KJ365">
            <v>0</v>
          </cell>
          <cell r="KK365">
            <v>0</v>
          </cell>
          <cell r="KL365">
            <v>0</v>
          </cell>
          <cell r="KM365">
            <v>0</v>
          </cell>
          <cell r="KN365">
            <v>0</v>
          </cell>
          <cell r="KO365">
            <v>0</v>
          </cell>
          <cell r="KP365">
            <v>0</v>
          </cell>
          <cell r="KQ365">
            <v>0</v>
          </cell>
          <cell r="KR365" t="str">
            <v>нд</v>
          </cell>
          <cell r="KS365">
            <v>0</v>
          </cell>
          <cell r="KT365">
            <v>0</v>
          </cell>
          <cell r="KU365">
            <v>0</v>
          </cell>
          <cell r="KV365">
            <v>0</v>
          </cell>
          <cell r="KW365">
            <v>0</v>
          </cell>
          <cell r="KX365">
            <v>0</v>
          </cell>
          <cell r="KY365">
            <v>0</v>
          </cell>
          <cell r="KZ365">
            <v>0</v>
          </cell>
          <cell r="LA365">
            <v>0</v>
          </cell>
          <cell r="LB365">
            <v>0</v>
          </cell>
          <cell r="LC365" t="str">
            <v>нд</v>
          </cell>
          <cell r="LD365">
            <v>0</v>
          </cell>
          <cell r="LE365">
            <v>0</v>
          </cell>
          <cell r="LF365">
            <v>0</v>
          </cell>
          <cell r="LG365">
            <v>0</v>
          </cell>
          <cell r="LH365">
            <v>0</v>
          </cell>
          <cell r="LI365">
            <v>0</v>
          </cell>
          <cell r="LJ365">
            <v>0</v>
          </cell>
          <cell r="LK365">
            <v>0</v>
          </cell>
          <cell r="LL365">
            <v>0</v>
          </cell>
          <cell r="LM365">
            <v>0</v>
          </cell>
          <cell r="LN365" t="str">
            <v>нд</v>
          </cell>
          <cell r="LO365">
            <v>0</v>
          </cell>
          <cell r="LP365">
            <v>0</v>
          </cell>
          <cell r="LQ365">
            <v>0</v>
          </cell>
          <cell r="LR365">
            <v>0</v>
          </cell>
          <cell r="LS365">
            <v>0</v>
          </cell>
          <cell r="LT365">
            <v>0</v>
          </cell>
          <cell r="LU365">
            <v>0</v>
          </cell>
          <cell r="LV365">
            <v>0</v>
          </cell>
          <cell r="LW365">
            <v>0</v>
          </cell>
          <cell r="LX365">
            <v>0</v>
          </cell>
          <cell r="LY365" t="str">
            <v>нд</v>
          </cell>
          <cell r="LZ365">
            <v>0</v>
          </cell>
          <cell r="MA365" t="str">
            <v>1.1.6</v>
          </cell>
          <cell r="MB365" t="str">
            <v>Проведение предпроектного обследования и разработка проектно-сметной документации по реконструкции ПС 35 кВ Беной в рамках программы модернизации и повышения надежности электросетевого комплекса Чеченской Республики на 2020-2024 годы</v>
          </cell>
          <cell r="MC365" t="str">
            <v>K_Che304</v>
          </cell>
          <cell r="MD365" t="str">
            <v>K_Che304</v>
          </cell>
          <cell r="ME365" t="b">
            <v>1</v>
          </cell>
          <cell r="MF365">
            <v>0</v>
          </cell>
          <cell r="MG365">
            <v>0</v>
          </cell>
          <cell r="MH365">
            <v>0</v>
          </cell>
          <cell r="MI365">
            <v>0</v>
          </cell>
          <cell r="MK365">
            <v>0</v>
          </cell>
          <cell r="ML365">
            <v>0</v>
          </cell>
          <cell r="MM365">
            <v>0</v>
          </cell>
          <cell r="MN365">
            <v>0</v>
          </cell>
          <cell r="MO365">
            <v>0</v>
          </cell>
          <cell r="MP365">
            <v>0</v>
          </cell>
          <cell r="MQ365">
            <v>0</v>
          </cell>
          <cell r="MR365">
            <v>0</v>
          </cell>
          <cell r="MS365">
            <v>0</v>
          </cell>
          <cell r="MT365">
            <v>0</v>
          </cell>
          <cell r="MU365">
            <v>0</v>
          </cell>
          <cell r="MV365">
            <v>0</v>
          </cell>
          <cell r="MW365">
            <v>0</v>
          </cell>
          <cell r="MX365">
            <v>0</v>
          </cell>
          <cell r="MY365">
            <v>0</v>
          </cell>
          <cell r="MZ365">
            <v>0</v>
          </cell>
          <cell r="NA365">
            <v>0</v>
          </cell>
          <cell r="NB365">
            <v>0</v>
          </cell>
          <cell r="NC365">
            <v>0</v>
          </cell>
          <cell r="ND365">
            <v>0</v>
          </cell>
          <cell r="NE365">
            <v>0</v>
          </cell>
          <cell r="NF365">
            <v>0</v>
          </cell>
          <cell r="NG365">
            <v>0</v>
          </cell>
          <cell r="NH365">
            <v>0</v>
          </cell>
          <cell r="NI365">
            <v>0</v>
          </cell>
          <cell r="NJ365">
            <v>0</v>
          </cell>
          <cell r="NK365">
            <v>0</v>
          </cell>
          <cell r="NL365">
            <v>0</v>
          </cell>
          <cell r="NM365">
            <v>0</v>
          </cell>
          <cell r="NN365">
            <v>0</v>
          </cell>
          <cell r="NO365">
            <v>0</v>
          </cell>
          <cell r="NP365">
            <v>0</v>
          </cell>
          <cell r="NQ365">
            <v>0</v>
          </cell>
          <cell r="NR365">
            <v>0</v>
          </cell>
          <cell r="NS365">
            <v>0</v>
          </cell>
          <cell r="NT365">
            <v>0</v>
          </cell>
          <cell r="NU365">
            <v>0</v>
          </cell>
          <cell r="NV365">
            <v>0</v>
          </cell>
          <cell r="NW365">
            <v>0</v>
          </cell>
          <cell r="NX365">
            <v>0</v>
          </cell>
          <cell r="NY365">
            <v>0</v>
          </cell>
          <cell r="NZ365">
            <v>0</v>
          </cell>
          <cell r="OA365">
            <v>0</v>
          </cell>
          <cell r="OB365">
            <v>0</v>
          </cell>
          <cell r="OC365">
            <v>0</v>
          </cell>
          <cell r="OD365">
            <v>0</v>
          </cell>
          <cell r="OE365">
            <v>0</v>
          </cell>
          <cell r="OF365">
            <v>0</v>
          </cell>
          <cell r="OG365">
            <v>0</v>
          </cell>
          <cell r="OH365">
            <v>0</v>
          </cell>
          <cell r="OI365">
            <v>0</v>
          </cell>
          <cell r="OJ365">
            <v>0</v>
          </cell>
          <cell r="OK365">
            <v>0</v>
          </cell>
          <cell r="OL365">
            <v>0</v>
          </cell>
          <cell r="ON365">
            <v>1.65879583173051</v>
          </cell>
          <cell r="OO365">
            <v>1.6554824242732487</v>
          </cell>
          <cell r="OR365" t="str">
            <v>нд</v>
          </cell>
          <cell r="OS365" t="str">
            <v>нд</v>
          </cell>
          <cell r="OT365" t="str">
            <v>нд</v>
          </cell>
          <cell r="OU365" t="str">
            <v>нд</v>
          </cell>
          <cell r="OV365" t="str">
            <v>нд</v>
          </cell>
          <cell r="OW365" t="str">
            <v>нд</v>
          </cell>
          <cell r="OX365" t="str">
            <v>нд</v>
          </cell>
          <cell r="OY365" t="str">
            <v>нд</v>
          </cell>
          <cell r="OZ365" t="str">
            <v>нд</v>
          </cell>
          <cell r="PA365" t="str">
            <v>нд</v>
          </cell>
          <cell r="PB365" t="str">
            <v>нд</v>
          </cell>
          <cell r="PC365" t="str">
            <v>нд</v>
          </cell>
          <cell r="PD365" t="str">
            <v>нд</v>
          </cell>
          <cell r="PE365" t="str">
            <v>нд</v>
          </cell>
          <cell r="PF365" t="str">
            <v>нд</v>
          </cell>
          <cell r="PG365" t="str">
            <v>нд</v>
          </cell>
          <cell r="PH365" t="str">
            <v>нд</v>
          </cell>
          <cell r="PI365" t="str">
            <v>нд</v>
          </cell>
          <cell r="PJ365" t="str">
            <v>нд</v>
          </cell>
          <cell r="PK365" t="str">
            <v>нд</v>
          </cell>
          <cell r="PL365">
            <v>0</v>
          </cell>
          <cell r="PM365">
            <v>0</v>
          </cell>
          <cell r="PN365">
            <v>0</v>
          </cell>
          <cell r="PO365">
            <v>0</v>
          </cell>
          <cell r="PP365">
            <v>0</v>
          </cell>
          <cell r="PQ365">
            <v>0</v>
          </cell>
          <cell r="PR365">
            <v>0</v>
          </cell>
          <cell r="PS365">
            <v>0</v>
          </cell>
          <cell r="PT365">
            <v>0</v>
          </cell>
          <cell r="PU365">
            <v>0</v>
          </cell>
          <cell r="PV365">
            <v>0</v>
          </cell>
          <cell r="PW365">
            <v>0</v>
          </cell>
          <cell r="PX365">
            <v>0</v>
          </cell>
          <cell r="PY365">
            <v>0</v>
          </cell>
          <cell r="PZ365">
            <v>0</v>
          </cell>
        </row>
        <row r="366">
          <cell r="D366" t="str">
            <v>K_Che305</v>
          </cell>
          <cell r="E366">
            <v>0</v>
          </cell>
          <cell r="F366">
            <v>0</v>
          </cell>
          <cell r="G366">
            <v>0</v>
          </cell>
          <cell r="H366">
            <v>0</v>
          </cell>
          <cell r="I366">
            <v>0</v>
          </cell>
          <cell r="J366">
            <v>0</v>
          </cell>
          <cell r="K366" t="str">
            <v>нд</v>
          </cell>
          <cell r="L366" t="str">
            <v>нд</v>
          </cell>
          <cell r="M366" t="str">
            <v>нд</v>
          </cell>
          <cell r="N366" t="str">
            <v>нд</v>
          </cell>
          <cell r="O366" t="str">
            <v>нд</v>
          </cell>
          <cell r="P366" t="str">
            <v>нд</v>
          </cell>
          <cell r="Q366">
            <v>0</v>
          </cell>
          <cell r="R366">
            <v>0</v>
          </cell>
          <cell r="S366">
            <v>0</v>
          </cell>
          <cell r="T366">
            <v>0</v>
          </cell>
          <cell r="U366">
            <v>0</v>
          </cell>
          <cell r="V366">
            <v>0</v>
          </cell>
          <cell r="W366" t="str">
            <v>нд</v>
          </cell>
          <cell r="X366" t="str">
            <v>нд</v>
          </cell>
          <cell r="Y366" t="str">
            <v>нд</v>
          </cell>
          <cell r="Z366" t="str">
            <v>нд</v>
          </cell>
          <cell r="AA366" t="str">
            <v>нд</v>
          </cell>
          <cell r="AB366" t="str">
            <v>нд</v>
          </cell>
          <cell r="AC366">
            <v>0</v>
          </cell>
          <cell r="AD366">
            <v>0</v>
          </cell>
          <cell r="AE366">
            <v>0</v>
          </cell>
          <cell r="AF366">
            <v>0</v>
          </cell>
          <cell r="AG366">
            <v>0</v>
          </cell>
          <cell r="AH366">
            <v>0</v>
          </cell>
          <cell r="AI366" t="str">
            <v>нд</v>
          </cell>
          <cell r="AJ366" t="str">
            <v>нд</v>
          </cell>
          <cell r="AK366" t="str">
            <v>нд</v>
          </cell>
          <cell r="AL366" t="str">
            <v>нд</v>
          </cell>
          <cell r="AM366" t="str">
            <v>нд</v>
          </cell>
          <cell r="AN366" t="str">
            <v>нд</v>
          </cell>
          <cell r="AO366">
            <v>0</v>
          </cell>
          <cell r="AP366">
            <v>0</v>
          </cell>
          <cell r="AQ366">
            <v>0</v>
          </cell>
          <cell r="AR366">
            <v>0</v>
          </cell>
          <cell r="AS366">
            <v>0</v>
          </cell>
          <cell r="AT366">
            <v>0</v>
          </cell>
          <cell r="AU366" t="str">
            <v>нд</v>
          </cell>
          <cell r="AV366" t="str">
            <v>нд</v>
          </cell>
          <cell r="AW366" t="str">
            <v>нд</v>
          </cell>
          <cell r="AX366" t="str">
            <v>нд</v>
          </cell>
          <cell r="AY366" t="str">
            <v>нд</v>
          </cell>
          <cell r="AZ366" t="str">
            <v>нд</v>
          </cell>
          <cell r="BA366">
            <v>0</v>
          </cell>
          <cell r="BB366">
            <v>0</v>
          </cell>
          <cell r="BC366">
            <v>0</v>
          </cell>
          <cell r="BD366">
            <v>0</v>
          </cell>
          <cell r="BE366">
            <v>0</v>
          </cell>
          <cell r="BF366">
            <v>0</v>
          </cell>
          <cell r="BG366">
            <v>0.99236778492338407</v>
          </cell>
          <cell r="BH366">
            <v>0</v>
          </cell>
          <cell r="BI366">
            <v>0</v>
          </cell>
          <cell r="BJ366">
            <v>0</v>
          </cell>
          <cell r="BK366">
            <v>0</v>
          </cell>
          <cell r="BL366">
            <v>0.99236778492338407</v>
          </cell>
          <cell r="BM366">
            <v>0</v>
          </cell>
          <cell r="BN366">
            <v>0</v>
          </cell>
          <cell r="BO366">
            <v>0</v>
          </cell>
          <cell r="BP366">
            <v>0</v>
          </cell>
          <cell r="BQ366">
            <v>0</v>
          </cell>
          <cell r="BR366">
            <v>0</v>
          </cell>
          <cell r="BS366">
            <v>2.3155248314878962</v>
          </cell>
          <cell r="BT366">
            <v>0</v>
          </cell>
          <cell r="BU366">
            <v>0</v>
          </cell>
          <cell r="BV366">
            <v>0</v>
          </cell>
          <cell r="BW366">
            <v>0</v>
          </cell>
          <cell r="BX366">
            <v>2.3155248314878962</v>
          </cell>
          <cell r="BY366">
            <v>3.3012742684044105</v>
          </cell>
          <cell r="BZ366">
            <v>0</v>
          </cell>
          <cell r="CA366">
            <v>0</v>
          </cell>
          <cell r="CB366">
            <v>0</v>
          </cell>
          <cell r="CC366">
            <v>0</v>
          </cell>
          <cell r="CD366">
            <v>3.3012742684044105</v>
          </cell>
          <cell r="CE366">
            <v>0</v>
          </cell>
          <cell r="CF366">
            <v>0</v>
          </cell>
          <cell r="CG366">
            <v>0</v>
          </cell>
          <cell r="CH366">
            <v>0</v>
          </cell>
          <cell r="CI366">
            <v>0</v>
          </cell>
          <cell r="CJ366">
            <v>0</v>
          </cell>
          <cell r="CK366">
            <v>0</v>
          </cell>
          <cell r="CL366">
            <v>0</v>
          </cell>
          <cell r="CM366">
            <v>0</v>
          </cell>
          <cell r="CN366">
            <v>0</v>
          </cell>
          <cell r="CO366">
            <v>0</v>
          </cell>
          <cell r="CP366">
            <v>0</v>
          </cell>
          <cell r="CQ366">
            <v>3.3078926164112801</v>
          </cell>
          <cell r="CR366">
            <v>0</v>
          </cell>
          <cell r="CS366">
            <v>0</v>
          </cell>
          <cell r="CT366">
            <v>0</v>
          </cell>
          <cell r="CU366">
            <v>0</v>
          </cell>
          <cell r="CV366">
            <v>3.3078926164112801</v>
          </cell>
          <cell r="CW366">
            <v>3.3012742684044105</v>
          </cell>
          <cell r="CX366">
            <v>0</v>
          </cell>
          <cell r="CY366">
            <v>0</v>
          </cell>
          <cell r="CZ366">
            <v>0</v>
          </cell>
          <cell r="DA366">
            <v>0</v>
          </cell>
          <cell r="DB366">
            <v>3.3012742684044105</v>
          </cell>
          <cell r="DD366">
            <v>3.3078926164112805</v>
          </cell>
          <cell r="DE366">
            <v>3.3012742684044105</v>
          </cell>
          <cell r="DF366">
            <v>2.7565771803427337</v>
          </cell>
          <cell r="DG366">
            <v>2.635382500337009</v>
          </cell>
          <cell r="DI366">
            <v>2.7565771803427337</v>
          </cell>
          <cell r="DJ366">
            <v>2.7565771803427337</v>
          </cell>
          <cell r="DK366">
            <v>0</v>
          </cell>
          <cell r="DL366">
            <v>0</v>
          </cell>
          <cell r="DM366">
            <v>0</v>
          </cell>
          <cell r="DN366">
            <v>2.751061890337009</v>
          </cell>
          <cell r="DO366">
            <v>2.751061890337009</v>
          </cell>
          <cell r="DP366">
            <v>0</v>
          </cell>
          <cell r="DQ366">
            <v>0</v>
          </cell>
          <cell r="DR366">
            <v>0</v>
          </cell>
          <cell r="DS366">
            <v>0</v>
          </cell>
          <cell r="DT366" t="str">
            <v>нд</v>
          </cell>
          <cell r="DU366">
            <v>0</v>
          </cell>
          <cell r="DV366" t="str">
            <v>нд</v>
          </cell>
          <cell r="DW366">
            <v>0</v>
          </cell>
          <cell r="DX366" t="str">
            <v>нд</v>
          </cell>
          <cell r="DY366">
            <v>0</v>
          </cell>
          <cell r="DZ366" t="str">
            <v>нд</v>
          </cell>
          <cell r="EA366">
            <v>0</v>
          </cell>
          <cell r="EB366">
            <v>0</v>
          </cell>
          <cell r="EC366">
            <v>0.11567938999999999</v>
          </cell>
          <cell r="ED366">
            <v>2.7565771803427337</v>
          </cell>
          <cell r="EE366">
            <v>2.635382500337009</v>
          </cell>
          <cell r="EF366">
            <v>0</v>
          </cell>
          <cell r="EG366">
            <v>0</v>
          </cell>
          <cell r="EH366">
            <v>2.7565771803427337</v>
          </cell>
          <cell r="EI366">
            <v>2.751061890337009</v>
          </cell>
          <cell r="EK366">
            <v>2.7565771803427337</v>
          </cell>
          <cell r="EL366">
            <v>0</v>
          </cell>
          <cell r="EM366">
            <v>0</v>
          </cell>
          <cell r="EN366">
            <v>0</v>
          </cell>
          <cell r="EO366">
            <v>0</v>
          </cell>
          <cell r="EP366">
            <v>0</v>
          </cell>
          <cell r="EQ366">
            <v>0</v>
          </cell>
          <cell r="ER366">
            <v>0</v>
          </cell>
          <cell r="ES366">
            <v>1</v>
          </cell>
          <cell r="ET366">
            <v>0</v>
          </cell>
          <cell r="EU366">
            <v>2.751061890337009</v>
          </cell>
          <cell r="EV366">
            <v>0</v>
          </cell>
          <cell r="EW366">
            <v>0</v>
          </cell>
          <cell r="EX366">
            <v>0</v>
          </cell>
          <cell r="EY366">
            <v>0</v>
          </cell>
          <cell r="EZ366">
            <v>0</v>
          </cell>
          <cell r="FA366">
            <v>0</v>
          </cell>
          <cell r="FB366">
            <v>0</v>
          </cell>
          <cell r="FC366">
            <v>1</v>
          </cell>
          <cell r="FD366">
            <v>0</v>
          </cell>
          <cell r="FE366" t="str">
            <v>нд</v>
          </cell>
          <cell r="FF366">
            <v>0</v>
          </cell>
          <cell r="FG366">
            <v>0</v>
          </cell>
          <cell r="FH366">
            <v>0</v>
          </cell>
          <cell r="FI366">
            <v>0</v>
          </cell>
          <cell r="FJ366">
            <v>0</v>
          </cell>
          <cell r="FK366">
            <v>0</v>
          </cell>
          <cell r="FL366">
            <v>0</v>
          </cell>
          <cell r="FM366">
            <v>0</v>
          </cell>
          <cell r="FN366">
            <v>0</v>
          </cell>
          <cell r="FO366">
            <v>0</v>
          </cell>
          <cell r="FP366" t="str">
            <v>нд</v>
          </cell>
          <cell r="FQ366" t="str">
            <v>нд</v>
          </cell>
          <cell r="FR366" t="str">
            <v>нд</v>
          </cell>
          <cell r="FS366" t="str">
            <v>нд</v>
          </cell>
          <cell r="FT366" t="str">
            <v>нд</v>
          </cell>
          <cell r="FU366" t="str">
            <v>нд</v>
          </cell>
          <cell r="FV366" t="str">
            <v>нд</v>
          </cell>
          <cell r="FW366" t="str">
            <v>нд</v>
          </cell>
          <cell r="FX366" t="str">
            <v>нд</v>
          </cell>
          <cell r="FY366" t="str">
            <v>нд</v>
          </cell>
          <cell r="FZ366" t="str">
            <v>нд</v>
          </cell>
          <cell r="GA366" t="str">
            <v>нд</v>
          </cell>
          <cell r="GB366">
            <v>0</v>
          </cell>
          <cell r="GC366">
            <v>0</v>
          </cell>
          <cell r="GD366">
            <v>0</v>
          </cell>
          <cell r="GE366">
            <v>0</v>
          </cell>
          <cell r="GF366">
            <v>0</v>
          </cell>
          <cell r="GG366">
            <v>0</v>
          </cell>
          <cell r="GH366">
            <v>0</v>
          </cell>
          <cell r="GI366">
            <v>0</v>
          </cell>
          <cell r="GJ366">
            <v>0</v>
          </cell>
          <cell r="GK366">
            <v>0</v>
          </cell>
          <cell r="GL366" t="str">
            <v>нд</v>
          </cell>
          <cell r="GM366" t="str">
            <v>нд</v>
          </cell>
          <cell r="GN366" t="str">
            <v>нд</v>
          </cell>
          <cell r="GO366" t="str">
            <v>нд</v>
          </cell>
          <cell r="GP366" t="str">
            <v>нд</v>
          </cell>
          <cell r="GQ366" t="str">
            <v>нд</v>
          </cell>
          <cell r="GR366" t="str">
            <v>нд</v>
          </cell>
          <cell r="GS366" t="str">
            <v>нд</v>
          </cell>
          <cell r="GT366" t="str">
            <v>нд</v>
          </cell>
          <cell r="GU366" t="str">
            <v>нд</v>
          </cell>
          <cell r="GV366" t="str">
            <v>нд</v>
          </cell>
          <cell r="GW366" t="str">
            <v>нд</v>
          </cell>
          <cell r="GX366">
            <v>0</v>
          </cell>
          <cell r="GY366">
            <v>0</v>
          </cell>
          <cell r="GZ366">
            <v>0</v>
          </cell>
          <cell r="HA366">
            <v>0</v>
          </cell>
          <cell r="HB366">
            <v>0</v>
          </cell>
          <cell r="HC366">
            <v>0</v>
          </cell>
          <cell r="HD366">
            <v>0</v>
          </cell>
          <cell r="HE366">
            <v>0</v>
          </cell>
          <cell r="HF366">
            <v>0</v>
          </cell>
          <cell r="HG366">
            <v>0</v>
          </cell>
          <cell r="HH366" t="str">
            <v>нд</v>
          </cell>
          <cell r="HI366" t="str">
            <v>нд</v>
          </cell>
          <cell r="HJ366" t="str">
            <v>нд</v>
          </cell>
          <cell r="HK366" t="str">
            <v>нд</v>
          </cell>
          <cell r="HL366" t="str">
            <v>нд</v>
          </cell>
          <cell r="HM366" t="str">
            <v>нд</v>
          </cell>
          <cell r="HN366" t="str">
            <v>нд</v>
          </cell>
          <cell r="HO366" t="str">
            <v>нд</v>
          </cell>
          <cell r="HP366" t="str">
            <v>нд</v>
          </cell>
          <cell r="HQ366" t="str">
            <v>нд</v>
          </cell>
          <cell r="HR366" t="str">
            <v>нд</v>
          </cell>
          <cell r="HS366" t="str">
            <v>нд</v>
          </cell>
          <cell r="HT366">
            <v>0</v>
          </cell>
          <cell r="HU366">
            <v>0</v>
          </cell>
          <cell r="HV366">
            <v>0</v>
          </cell>
          <cell r="HW366">
            <v>0</v>
          </cell>
          <cell r="HX366">
            <v>0</v>
          </cell>
          <cell r="HY366">
            <v>0</v>
          </cell>
          <cell r="HZ366">
            <v>0</v>
          </cell>
          <cell r="IA366">
            <v>0</v>
          </cell>
          <cell r="IB366">
            <v>0</v>
          </cell>
          <cell r="IC366">
            <v>0</v>
          </cell>
          <cell r="ID366" t="str">
            <v>нд</v>
          </cell>
          <cell r="IE366" t="str">
            <v>нд</v>
          </cell>
          <cell r="IF366" t="str">
            <v>нд</v>
          </cell>
          <cell r="IG366" t="str">
            <v>нд</v>
          </cell>
          <cell r="IH366" t="str">
            <v>нд</v>
          </cell>
          <cell r="II366" t="str">
            <v>нд</v>
          </cell>
          <cell r="IJ366" t="str">
            <v>нд</v>
          </cell>
          <cell r="IK366" t="str">
            <v>нд</v>
          </cell>
          <cell r="IL366" t="str">
            <v>нд</v>
          </cell>
          <cell r="IM366" t="str">
            <v>нд</v>
          </cell>
          <cell r="IN366" t="str">
            <v>нд</v>
          </cell>
          <cell r="IO366" t="str">
            <v>нд</v>
          </cell>
          <cell r="IP366">
            <v>0</v>
          </cell>
          <cell r="IQ366">
            <v>0</v>
          </cell>
          <cell r="IR366">
            <v>0</v>
          </cell>
          <cell r="IS366">
            <v>0</v>
          </cell>
          <cell r="IT366">
            <v>0</v>
          </cell>
          <cell r="IU366">
            <v>0</v>
          </cell>
          <cell r="IV366">
            <v>0</v>
          </cell>
          <cell r="IW366">
            <v>0</v>
          </cell>
          <cell r="IX366">
            <v>0</v>
          </cell>
          <cell r="IY366">
            <v>0</v>
          </cell>
          <cell r="IZ366" t="str">
            <v>нд</v>
          </cell>
          <cell r="JA366">
            <v>0</v>
          </cell>
          <cell r="JB366">
            <v>0</v>
          </cell>
          <cell r="JC366">
            <v>0</v>
          </cell>
          <cell r="JD366">
            <v>0</v>
          </cell>
          <cell r="JE366">
            <v>0</v>
          </cell>
          <cell r="JF366">
            <v>0</v>
          </cell>
          <cell r="JG366">
            <v>0</v>
          </cell>
          <cell r="JH366">
            <v>0</v>
          </cell>
          <cell r="JI366">
            <v>0</v>
          </cell>
          <cell r="JJ366">
            <v>0</v>
          </cell>
          <cell r="JK366" t="str">
            <v>нд</v>
          </cell>
          <cell r="JL366">
            <v>0</v>
          </cell>
          <cell r="JM366">
            <v>0</v>
          </cell>
          <cell r="JN366">
            <v>0</v>
          </cell>
          <cell r="JO366">
            <v>0</v>
          </cell>
          <cell r="JP366">
            <v>0</v>
          </cell>
          <cell r="JQ366">
            <v>0</v>
          </cell>
          <cell r="JR366">
            <v>0</v>
          </cell>
          <cell r="JS366">
            <v>0</v>
          </cell>
          <cell r="JT366">
            <v>0</v>
          </cell>
          <cell r="JU366">
            <v>0</v>
          </cell>
          <cell r="JV366" t="str">
            <v>нд</v>
          </cell>
          <cell r="JW366">
            <v>0</v>
          </cell>
          <cell r="JX366">
            <v>0</v>
          </cell>
          <cell r="JY366">
            <v>0</v>
          </cell>
          <cell r="JZ366">
            <v>0</v>
          </cell>
          <cell r="KA366">
            <v>0</v>
          </cell>
          <cell r="KB366">
            <v>0</v>
          </cell>
          <cell r="KC366">
            <v>0</v>
          </cell>
          <cell r="KD366">
            <v>0</v>
          </cell>
          <cell r="KE366">
            <v>0</v>
          </cell>
          <cell r="KF366">
            <v>0</v>
          </cell>
          <cell r="KG366" t="str">
            <v>нд</v>
          </cell>
          <cell r="KH366">
            <v>0</v>
          </cell>
          <cell r="KI366">
            <v>0</v>
          </cell>
          <cell r="KJ366">
            <v>0</v>
          </cell>
          <cell r="KK366">
            <v>0</v>
          </cell>
          <cell r="KL366">
            <v>0</v>
          </cell>
          <cell r="KM366">
            <v>0</v>
          </cell>
          <cell r="KN366">
            <v>0</v>
          </cell>
          <cell r="KO366">
            <v>0</v>
          </cell>
          <cell r="KP366">
            <v>0</v>
          </cell>
          <cell r="KQ366">
            <v>0</v>
          </cell>
          <cell r="KR366" t="str">
            <v>нд</v>
          </cell>
          <cell r="KS366">
            <v>0</v>
          </cell>
          <cell r="KT366">
            <v>0</v>
          </cell>
          <cell r="KU366">
            <v>0</v>
          </cell>
          <cell r="KV366">
            <v>0</v>
          </cell>
          <cell r="KW366">
            <v>0</v>
          </cell>
          <cell r="KX366">
            <v>0</v>
          </cell>
          <cell r="KY366">
            <v>0</v>
          </cell>
          <cell r="KZ366">
            <v>0</v>
          </cell>
          <cell r="LA366">
            <v>0</v>
          </cell>
          <cell r="LB366">
            <v>0</v>
          </cell>
          <cell r="LC366" t="str">
            <v>нд</v>
          </cell>
          <cell r="LD366">
            <v>0</v>
          </cell>
          <cell r="LE366">
            <v>0</v>
          </cell>
          <cell r="LF366">
            <v>0</v>
          </cell>
          <cell r="LG366">
            <v>0</v>
          </cell>
          <cell r="LH366">
            <v>0</v>
          </cell>
          <cell r="LI366">
            <v>0</v>
          </cell>
          <cell r="LJ366">
            <v>0</v>
          </cell>
          <cell r="LK366">
            <v>0</v>
          </cell>
          <cell r="LL366">
            <v>0</v>
          </cell>
          <cell r="LM366">
            <v>0</v>
          </cell>
          <cell r="LN366" t="str">
            <v>нд</v>
          </cell>
          <cell r="LO366">
            <v>0</v>
          </cell>
          <cell r="LP366">
            <v>0</v>
          </cell>
          <cell r="LQ366">
            <v>0</v>
          </cell>
          <cell r="LR366">
            <v>0</v>
          </cell>
          <cell r="LS366">
            <v>0</v>
          </cell>
          <cell r="LT366">
            <v>0</v>
          </cell>
          <cell r="LU366">
            <v>0</v>
          </cell>
          <cell r="LV366">
            <v>0</v>
          </cell>
          <cell r="LW366">
            <v>0</v>
          </cell>
          <cell r="LX366">
            <v>0</v>
          </cell>
          <cell r="LY366" t="str">
            <v>нд</v>
          </cell>
          <cell r="LZ366">
            <v>0</v>
          </cell>
          <cell r="MA366" t="str">
            <v>1.1.6</v>
          </cell>
          <cell r="MB366" t="str">
            <v>Проведение предпроектного обследования и разработка проектно-сметной документации по реконструкции ПС 35 кВ Центорой в рамках программы модернизации и повышения надежности электросетевого комплекса Чеченской Республики на 2020-2024 годы</v>
          </cell>
          <cell r="MC366" t="str">
            <v>K_Che305</v>
          </cell>
          <cell r="MD366" t="str">
            <v>K_Che305</v>
          </cell>
          <cell r="ME366" t="b">
            <v>1</v>
          </cell>
          <cell r="MF366">
            <v>0</v>
          </cell>
          <cell r="MG366">
            <v>0</v>
          </cell>
          <cell r="MH366">
            <v>0</v>
          </cell>
          <cell r="MI366">
            <v>0</v>
          </cell>
          <cell r="MK366">
            <v>0</v>
          </cell>
          <cell r="ML366">
            <v>0</v>
          </cell>
          <cell r="MM366">
            <v>0</v>
          </cell>
          <cell r="MN366">
            <v>0</v>
          </cell>
          <cell r="MO366">
            <v>0</v>
          </cell>
          <cell r="MP366">
            <v>0</v>
          </cell>
          <cell r="MQ366">
            <v>0</v>
          </cell>
          <cell r="MR366">
            <v>0</v>
          </cell>
          <cell r="MS366">
            <v>0</v>
          </cell>
          <cell r="MT366">
            <v>0</v>
          </cell>
          <cell r="MU366">
            <v>0</v>
          </cell>
          <cell r="MV366">
            <v>0</v>
          </cell>
          <cell r="MW366">
            <v>0</v>
          </cell>
          <cell r="MX366">
            <v>0</v>
          </cell>
          <cell r="MY366">
            <v>0</v>
          </cell>
          <cell r="MZ366">
            <v>0</v>
          </cell>
          <cell r="NA366">
            <v>0</v>
          </cell>
          <cell r="NB366">
            <v>0</v>
          </cell>
          <cell r="NC366">
            <v>0</v>
          </cell>
          <cell r="ND366">
            <v>0</v>
          </cell>
          <cell r="NE366">
            <v>0</v>
          </cell>
          <cell r="NF366">
            <v>0</v>
          </cell>
          <cell r="NG366">
            <v>0</v>
          </cell>
          <cell r="NH366">
            <v>0</v>
          </cell>
          <cell r="NI366">
            <v>0</v>
          </cell>
          <cell r="NJ366">
            <v>0</v>
          </cell>
          <cell r="NK366">
            <v>0</v>
          </cell>
          <cell r="NL366">
            <v>0</v>
          </cell>
          <cell r="NM366">
            <v>0</v>
          </cell>
          <cell r="NN366">
            <v>0</v>
          </cell>
          <cell r="NO366">
            <v>0</v>
          </cell>
          <cell r="NP366">
            <v>0</v>
          </cell>
          <cell r="NQ366">
            <v>0</v>
          </cell>
          <cell r="NR366">
            <v>0</v>
          </cell>
          <cell r="NS366">
            <v>0</v>
          </cell>
          <cell r="NT366">
            <v>0</v>
          </cell>
          <cell r="NU366">
            <v>0</v>
          </cell>
          <cell r="NV366">
            <v>0</v>
          </cell>
          <cell r="NW366">
            <v>0</v>
          </cell>
          <cell r="NX366">
            <v>0</v>
          </cell>
          <cell r="NY366">
            <v>0</v>
          </cell>
          <cell r="NZ366">
            <v>0</v>
          </cell>
          <cell r="OA366">
            <v>0</v>
          </cell>
          <cell r="OB366">
            <v>0</v>
          </cell>
          <cell r="OC366">
            <v>0</v>
          </cell>
          <cell r="OD366">
            <v>0</v>
          </cell>
          <cell r="OE366">
            <v>0</v>
          </cell>
          <cell r="OF366">
            <v>0</v>
          </cell>
          <cell r="OG366">
            <v>0</v>
          </cell>
          <cell r="OH366">
            <v>0</v>
          </cell>
          <cell r="OI366">
            <v>0</v>
          </cell>
          <cell r="OJ366">
            <v>0</v>
          </cell>
          <cell r="OK366">
            <v>0</v>
          </cell>
          <cell r="OL366">
            <v>0</v>
          </cell>
          <cell r="ON366">
            <v>3.3078926164112805</v>
          </cell>
          <cell r="OO366">
            <v>3.3012742684044105</v>
          </cell>
          <cell r="OR366" t="str">
            <v>нд</v>
          </cell>
          <cell r="OS366" t="str">
            <v>нд</v>
          </cell>
          <cell r="OT366" t="str">
            <v>нд</v>
          </cell>
          <cell r="OU366" t="str">
            <v>нд</v>
          </cell>
          <cell r="OV366" t="str">
            <v>нд</v>
          </cell>
          <cell r="OW366" t="str">
            <v>нд</v>
          </cell>
          <cell r="OX366" t="str">
            <v>нд</v>
          </cell>
          <cell r="OY366" t="str">
            <v>нд</v>
          </cell>
          <cell r="OZ366" t="str">
            <v>нд</v>
          </cell>
          <cell r="PA366" t="str">
            <v>нд</v>
          </cell>
          <cell r="PB366" t="str">
            <v>нд</v>
          </cell>
          <cell r="PC366" t="str">
            <v>нд</v>
          </cell>
          <cell r="PD366" t="str">
            <v>нд</v>
          </cell>
          <cell r="PE366" t="str">
            <v>нд</v>
          </cell>
          <cell r="PF366" t="str">
            <v>нд</v>
          </cell>
          <cell r="PG366" t="str">
            <v>нд</v>
          </cell>
          <cell r="PH366" t="str">
            <v>нд</v>
          </cell>
          <cell r="PI366" t="str">
            <v>нд</v>
          </cell>
          <cell r="PJ366" t="str">
            <v>нд</v>
          </cell>
          <cell r="PK366" t="str">
            <v>нд</v>
          </cell>
          <cell r="PL366">
            <v>0</v>
          </cell>
          <cell r="PM366">
            <v>0</v>
          </cell>
          <cell r="PN366">
            <v>0</v>
          </cell>
          <cell r="PO366">
            <v>0</v>
          </cell>
          <cell r="PP366">
            <v>0</v>
          </cell>
          <cell r="PQ366">
            <v>0</v>
          </cell>
          <cell r="PR366">
            <v>0</v>
          </cell>
          <cell r="PS366">
            <v>0</v>
          </cell>
          <cell r="PT366">
            <v>0</v>
          </cell>
          <cell r="PU366">
            <v>0</v>
          </cell>
          <cell r="PV366">
            <v>0</v>
          </cell>
          <cell r="PW366">
            <v>0</v>
          </cell>
          <cell r="PX366">
            <v>0</v>
          </cell>
          <cell r="PY366">
            <v>0</v>
          </cell>
          <cell r="PZ366">
            <v>0</v>
          </cell>
        </row>
        <row r="367">
          <cell r="D367" t="str">
            <v>K_Che306</v>
          </cell>
          <cell r="E367">
            <v>0</v>
          </cell>
          <cell r="F367">
            <v>0</v>
          </cell>
          <cell r="G367">
            <v>0</v>
          </cell>
          <cell r="H367">
            <v>0</v>
          </cell>
          <cell r="I367">
            <v>0</v>
          </cell>
          <cell r="J367">
            <v>0</v>
          </cell>
          <cell r="K367" t="str">
            <v>нд</v>
          </cell>
          <cell r="L367" t="str">
            <v>нд</v>
          </cell>
          <cell r="M367" t="str">
            <v>нд</v>
          </cell>
          <cell r="N367" t="str">
            <v>нд</v>
          </cell>
          <cell r="O367" t="str">
            <v>нд</v>
          </cell>
          <cell r="P367" t="str">
            <v>нд</v>
          </cell>
          <cell r="Q367">
            <v>0</v>
          </cell>
          <cell r="R367">
            <v>0</v>
          </cell>
          <cell r="S367">
            <v>0</v>
          </cell>
          <cell r="T367">
            <v>0</v>
          </cell>
          <cell r="U367">
            <v>0</v>
          </cell>
          <cell r="V367">
            <v>0</v>
          </cell>
          <cell r="W367" t="str">
            <v>нд</v>
          </cell>
          <cell r="X367" t="str">
            <v>нд</v>
          </cell>
          <cell r="Y367" t="str">
            <v>нд</v>
          </cell>
          <cell r="Z367" t="str">
            <v>нд</v>
          </cell>
          <cell r="AA367" t="str">
            <v>нд</v>
          </cell>
          <cell r="AB367" t="str">
            <v>нд</v>
          </cell>
          <cell r="AC367">
            <v>0</v>
          </cell>
          <cell r="AD367">
            <v>0</v>
          </cell>
          <cell r="AE367">
            <v>0</v>
          </cell>
          <cell r="AF367">
            <v>0</v>
          </cell>
          <cell r="AG367">
            <v>0</v>
          </cell>
          <cell r="AH367">
            <v>0</v>
          </cell>
          <cell r="AI367" t="str">
            <v>нд</v>
          </cell>
          <cell r="AJ367" t="str">
            <v>нд</v>
          </cell>
          <cell r="AK367" t="str">
            <v>нд</v>
          </cell>
          <cell r="AL367" t="str">
            <v>нд</v>
          </cell>
          <cell r="AM367" t="str">
            <v>нд</v>
          </cell>
          <cell r="AN367" t="str">
            <v>нд</v>
          </cell>
          <cell r="AO367">
            <v>0</v>
          </cell>
          <cell r="AP367">
            <v>0</v>
          </cell>
          <cell r="AQ367">
            <v>0</v>
          </cell>
          <cell r="AR367">
            <v>0</v>
          </cell>
          <cell r="AS367">
            <v>0</v>
          </cell>
          <cell r="AT367">
            <v>0</v>
          </cell>
          <cell r="AU367" t="str">
            <v>нд</v>
          </cell>
          <cell r="AV367" t="str">
            <v>нд</v>
          </cell>
          <cell r="AW367" t="str">
            <v>нд</v>
          </cell>
          <cell r="AX367" t="str">
            <v>нд</v>
          </cell>
          <cell r="AY367" t="str">
            <v>нд</v>
          </cell>
          <cell r="AZ367" t="str">
            <v>нд</v>
          </cell>
          <cell r="BA367">
            <v>0</v>
          </cell>
          <cell r="BB367">
            <v>0</v>
          </cell>
          <cell r="BC367">
            <v>0</v>
          </cell>
          <cell r="BD367">
            <v>0</v>
          </cell>
          <cell r="BE367">
            <v>0</v>
          </cell>
          <cell r="BF367">
            <v>0</v>
          </cell>
          <cell r="BG367">
            <v>1.3781374275264329</v>
          </cell>
          <cell r="BH367">
            <v>0</v>
          </cell>
          <cell r="BI367">
            <v>0</v>
          </cell>
          <cell r="BJ367">
            <v>0</v>
          </cell>
          <cell r="BK367">
            <v>0</v>
          </cell>
          <cell r="BL367">
            <v>1.3781374275264329</v>
          </cell>
          <cell r="BM367">
            <v>0</v>
          </cell>
          <cell r="BN367">
            <v>0</v>
          </cell>
          <cell r="BO367">
            <v>0</v>
          </cell>
          <cell r="BP367">
            <v>0</v>
          </cell>
          <cell r="BQ367">
            <v>0</v>
          </cell>
          <cell r="BR367">
            <v>0</v>
          </cell>
          <cell r="BS367">
            <v>3.2156539975616774</v>
          </cell>
          <cell r="BT367">
            <v>0</v>
          </cell>
          <cell r="BU367">
            <v>0</v>
          </cell>
          <cell r="BV367">
            <v>0</v>
          </cell>
          <cell r="BW367">
            <v>0</v>
          </cell>
          <cell r="BX367">
            <v>3.2156539975616774</v>
          </cell>
          <cell r="BY367">
            <v>4.5846024872210078</v>
          </cell>
          <cell r="BZ367">
            <v>0</v>
          </cell>
          <cell r="CA367">
            <v>0</v>
          </cell>
          <cell r="CB367">
            <v>0</v>
          </cell>
          <cell r="CC367">
            <v>0</v>
          </cell>
          <cell r="CD367">
            <v>4.5846024872210078</v>
          </cell>
          <cell r="CE367">
            <v>0</v>
          </cell>
          <cell r="CF367">
            <v>0</v>
          </cell>
          <cell r="CG367">
            <v>0</v>
          </cell>
          <cell r="CH367">
            <v>0</v>
          </cell>
          <cell r="CI367">
            <v>0</v>
          </cell>
          <cell r="CJ367">
            <v>0</v>
          </cell>
          <cell r="CK367">
            <v>0</v>
          </cell>
          <cell r="CL367">
            <v>0</v>
          </cell>
          <cell r="CM367">
            <v>0</v>
          </cell>
          <cell r="CN367">
            <v>0</v>
          </cell>
          <cell r="CO367">
            <v>0</v>
          </cell>
          <cell r="CP367">
            <v>0</v>
          </cell>
          <cell r="CQ367">
            <v>4.59379142508811</v>
          </cell>
          <cell r="CR367">
            <v>0</v>
          </cell>
          <cell r="CS367">
            <v>0</v>
          </cell>
          <cell r="CT367">
            <v>0</v>
          </cell>
          <cell r="CU367">
            <v>0</v>
          </cell>
          <cell r="CV367">
            <v>4.59379142508811</v>
          </cell>
          <cell r="CW367">
            <v>4.5846024872210078</v>
          </cell>
          <cell r="CX367">
            <v>0</v>
          </cell>
          <cell r="CY367">
            <v>0</v>
          </cell>
          <cell r="CZ367">
            <v>0</v>
          </cell>
          <cell r="DA367">
            <v>0</v>
          </cell>
          <cell r="DB367">
            <v>4.5846024872210078</v>
          </cell>
          <cell r="DD367">
            <v>4.59379142508811</v>
          </cell>
          <cell r="DE367">
            <v>4.5846024872210078</v>
          </cell>
          <cell r="DF367">
            <v>3.8281595209067585</v>
          </cell>
          <cell r="DG367">
            <v>3.6752474126841732</v>
          </cell>
          <cell r="DI367">
            <v>3.8281595209067585</v>
          </cell>
          <cell r="DJ367">
            <v>3.8281595209067585</v>
          </cell>
          <cell r="DK367">
            <v>0</v>
          </cell>
          <cell r="DL367">
            <v>0</v>
          </cell>
          <cell r="DM367">
            <v>0</v>
          </cell>
          <cell r="DN367">
            <v>3.8205020726841732</v>
          </cell>
          <cell r="DO367">
            <v>3.8205020726841732</v>
          </cell>
          <cell r="DP367">
            <v>0</v>
          </cell>
          <cell r="DQ367">
            <v>0</v>
          </cell>
          <cell r="DR367">
            <v>0</v>
          </cell>
          <cell r="DS367">
            <v>0</v>
          </cell>
          <cell r="DT367" t="str">
            <v>нд</v>
          </cell>
          <cell r="DU367">
            <v>0</v>
          </cell>
          <cell r="DV367" t="str">
            <v>нд</v>
          </cell>
          <cell r="DW367">
            <v>0</v>
          </cell>
          <cell r="DX367" t="str">
            <v>нд</v>
          </cell>
          <cell r="DY367">
            <v>0</v>
          </cell>
          <cell r="DZ367" t="str">
            <v>нд</v>
          </cell>
          <cell r="EA367">
            <v>0</v>
          </cell>
          <cell r="EB367">
            <v>0</v>
          </cell>
          <cell r="EC367">
            <v>0.14525466000000001</v>
          </cell>
          <cell r="ED367">
            <v>3.8281595209067585</v>
          </cell>
          <cell r="EE367">
            <v>3.6752474126841732</v>
          </cell>
          <cell r="EF367">
            <v>0</v>
          </cell>
          <cell r="EG367">
            <v>0</v>
          </cell>
          <cell r="EH367">
            <v>3.8281595209067585</v>
          </cell>
          <cell r="EI367">
            <v>3.8205020726841732</v>
          </cell>
          <cell r="EK367">
            <v>3.8281595209067585</v>
          </cell>
          <cell r="EL367">
            <v>0</v>
          </cell>
          <cell r="EM367">
            <v>0</v>
          </cell>
          <cell r="EN367">
            <v>0</v>
          </cell>
          <cell r="EO367">
            <v>0</v>
          </cell>
          <cell r="EP367">
            <v>0</v>
          </cell>
          <cell r="EQ367">
            <v>0</v>
          </cell>
          <cell r="ER367">
            <v>0</v>
          </cell>
          <cell r="ES367">
            <v>1</v>
          </cell>
          <cell r="ET367">
            <v>0</v>
          </cell>
          <cell r="EU367">
            <v>3.8205020726841732</v>
          </cell>
          <cell r="EV367">
            <v>0</v>
          </cell>
          <cell r="EW367">
            <v>0</v>
          </cell>
          <cell r="EX367">
            <v>0</v>
          </cell>
          <cell r="EY367">
            <v>0</v>
          </cell>
          <cell r="EZ367">
            <v>0</v>
          </cell>
          <cell r="FA367">
            <v>0</v>
          </cell>
          <cell r="FB367">
            <v>0</v>
          </cell>
          <cell r="FC367">
            <v>1</v>
          </cell>
          <cell r="FD367">
            <v>0</v>
          </cell>
          <cell r="FE367" t="str">
            <v>нд</v>
          </cell>
          <cell r="FF367">
            <v>0</v>
          </cell>
          <cell r="FG367">
            <v>0</v>
          </cell>
          <cell r="FH367">
            <v>0</v>
          </cell>
          <cell r="FI367">
            <v>0</v>
          </cell>
          <cell r="FJ367">
            <v>0</v>
          </cell>
          <cell r="FK367">
            <v>0</v>
          </cell>
          <cell r="FL367">
            <v>0</v>
          </cell>
          <cell r="FM367">
            <v>0</v>
          </cell>
          <cell r="FN367">
            <v>0</v>
          </cell>
          <cell r="FO367">
            <v>0</v>
          </cell>
          <cell r="FP367" t="str">
            <v>нд</v>
          </cell>
          <cell r="FQ367" t="str">
            <v>нд</v>
          </cell>
          <cell r="FR367" t="str">
            <v>нд</v>
          </cell>
          <cell r="FS367" t="str">
            <v>нд</v>
          </cell>
          <cell r="FT367" t="str">
            <v>нд</v>
          </cell>
          <cell r="FU367" t="str">
            <v>нд</v>
          </cell>
          <cell r="FV367" t="str">
            <v>нд</v>
          </cell>
          <cell r="FW367" t="str">
            <v>нд</v>
          </cell>
          <cell r="FX367" t="str">
            <v>нд</v>
          </cell>
          <cell r="FY367" t="str">
            <v>нд</v>
          </cell>
          <cell r="FZ367" t="str">
            <v>нд</v>
          </cell>
          <cell r="GA367" t="str">
            <v>нд</v>
          </cell>
          <cell r="GB367">
            <v>0</v>
          </cell>
          <cell r="GC367">
            <v>0</v>
          </cell>
          <cell r="GD367">
            <v>0</v>
          </cell>
          <cell r="GE367">
            <v>0</v>
          </cell>
          <cell r="GF367">
            <v>0</v>
          </cell>
          <cell r="GG367">
            <v>0</v>
          </cell>
          <cell r="GH367">
            <v>0</v>
          </cell>
          <cell r="GI367">
            <v>0</v>
          </cell>
          <cell r="GJ367">
            <v>0</v>
          </cell>
          <cell r="GK367">
            <v>0</v>
          </cell>
          <cell r="GL367" t="str">
            <v>нд</v>
          </cell>
          <cell r="GM367" t="str">
            <v>нд</v>
          </cell>
          <cell r="GN367" t="str">
            <v>нд</v>
          </cell>
          <cell r="GO367" t="str">
            <v>нд</v>
          </cell>
          <cell r="GP367" t="str">
            <v>нд</v>
          </cell>
          <cell r="GQ367" t="str">
            <v>нд</v>
          </cell>
          <cell r="GR367" t="str">
            <v>нд</v>
          </cell>
          <cell r="GS367" t="str">
            <v>нд</v>
          </cell>
          <cell r="GT367" t="str">
            <v>нд</v>
          </cell>
          <cell r="GU367" t="str">
            <v>нд</v>
          </cell>
          <cell r="GV367" t="str">
            <v>нд</v>
          </cell>
          <cell r="GW367" t="str">
            <v>нд</v>
          </cell>
          <cell r="GX367">
            <v>0</v>
          </cell>
          <cell r="GY367">
            <v>0</v>
          </cell>
          <cell r="GZ367">
            <v>0</v>
          </cell>
          <cell r="HA367">
            <v>0</v>
          </cell>
          <cell r="HB367">
            <v>0</v>
          </cell>
          <cell r="HC367">
            <v>0</v>
          </cell>
          <cell r="HD367">
            <v>0</v>
          </cell>
          <cell r="HE367">
            <v>0</v>
          </cell>
          <cell r="HF367">
            <v>0</v>
          </cell>
          <cell r="HG367">
            <v>0</v>
          </cell>
          <cell r="HH367" t="str">
            <v>нд</v>
          </cell>
          <cell r="HI367" t="str">
            <v>нд</v>
          </cell>
          <cell r="HJ367" t="str">
            <v>нд</v>
          </cell>
          <cell r="HK367" t="str">
            <v>нд</v>
          </cell>
          <cell r="HL367" t="str">
            <v>нд</v>
          </cell>
          <cell r="HM367" t="str">
            <v>нд</v>
          </cell>
          <cell r="HN367" t="str">
            <v>нд</v>
          </cell>
          <cell r="HO367" t="str">
            <v>нд</v>
          </cell>
          <cell r="HP367" t="str">
            <v>нд</v>
          </cell>
          <cell r="HQ367" t="str">
            <v>нд</v>
          </cell>
          <cell r="HR367" t="str">
            <v>нд</v>
          </cell>
          <cell r="HS367" t="str">
            <v>нд</v>
          </cell>
          <cell r="HT367">
            <v>0</v>
          </cell>
          <cell r="HU367">
            <v>0</v>
          </cell>
          <cell r="HV367">
            <v>0</v>
          </cell>
          <cell r="HW367">
            <v>0</v>
          </cell>
          <cell r="HX367">
            <v>0</v>
          </cell>
          <cell r="HY367">
            <v>0</v>
          </cell>
          <cell r="HZ367">
            <v>0</v>
          </cell>
          <cell r="IA367">
            <v>0</v>
          </cell>
          <cell r="IB367">
            <v>0</v>
          </cell>
          <cell r="IC367">
            <v>0</v>
          </cell>
          <cell r="ID367" t="str">
            <v>нд</v>
          </cell>
          <cell r="IE367" t="str">
            <v>нд</v>
          </cell>
          <cell r="IF367" t="str">
            <v>нд</v>
          </cell>
          <cell r="IG367" t="str">
            <v>нд</v>
          </cell>
          <cell r="IH367" t="str">
            <v>нд</v>
          </cell>
          <cell r="II367" t="str">
            <v>нд</v>
          </cell>
          <cell r="IJ367" t="str">
            <v>нд</v>
          </cell>
          <cell r="IK367" t="str">
            <v>нд</v>
          </cell>
          <cell r="IL367" t="str">
            <v>нд</v>
          </cell>
          <cell r="IM367" t="str">
            <v>нд</v>
          </cell>
          <cell r="IN367" t="str">
            <v>нд</v>
          </cell>
          <cell r="IO367" t="str">
            <v>нд</v>
          </cell>
          <cell r="IP367">
            <v>0</v>
          </cell>
          <cell r="IQ367">
            <v>0</v>
          </cell>
          <cell r="IR367">
            <v>0</v>
          </cell>
          <cell r="IS367">
            <v>0</v>
          </cell>
          <cell r="IT367">
            <v>0</v>
          </cell>
          <cell r="IU367">
            <v>0</v>
          </cell>
          <cell r="IV367">
            <v>0</v>
          </cell>
          <cell r="IW367">
            <v>0</v>
          </cell>
          <cell r="IX367">
            <v>0</v>
          </cell>
          <cell r="IY367">
            <v>0</v>
          </cell>
          <cell r="IZ367" t="str">
            <v>нд</v>
          </cell>
          <cell r="JA367">
            <v>0</v>
          </cell>
          <cell r="JB367">
            <v>0</v>
          </cell>
          <cell r="JC367">
            <v>0</v>
          </cell>
          <cell r="JD367">
            <v>0</v>
          </cell>
          <cell r="JE367">
            <v>0</v>
          </cell>
          <cell r="JF367">
            <v>0</v>
          </cell>
          <cell r="JG367">
            <v>0</v>
          </cell>
          <cell r="JH367">
            <v>0</v>
          </cell>
          <cell r="JI367">
            <v>0</v>
          </cell>
          <cell r="JJ367">
            <v>0</v>
          </cell>
          <cell r="JK367" t="str">
            <v>нд</v>
          </cell>
          <cell r="JL367">
            <v>0</v>
          </cell>
          <cell r="JM367">
            <v>0</v>
          </cell>
          <cell r="JN367">
            <v>0</v>
          </cell>
          <cell r="JO367">
            <v>0</v>
          </cell>
          <cell r="JP367">
            <v>0</v>
          </cell>
          <cell r="JQ367">
            <v>0</v>
          </cell>
          <cell r="JR367">
            <v>0</v>
          </cell>
          <cell r="JS367">
            <v>0</v>
          </cell>
          <cell r="JT367">
            <v>0</v>
          </cell>
          <cell r="JU367">
            <v>0</v>
          </cell>
          <cell r="JV367" t="str">
            <v>нд</v>
          </cell>
          <cell r="JW367">
            <v>0</v>
          </cell>
          <cell r="JX367">
            <v>0</v>
          </cell>
          <cell r="JY367">
            <v>0</v>
          </cell>
          <cell r="JZ367">
            <v>0</v>
          </cell>
          <cell r="KA367">
            <v>0</v>
          </cell>
          <cell r="KB367">
            <v>0</v>
          </cell>
          <cell r="KC367">
            <v>0</v>
          </cell>
          <cell r="KD367">
            <v>0</v>
          </cell>
          <cell r="KE367">
            <v>0</v>
          </cell>
          <cell r="KF367">
            <v>0</v>
          </cell>
          <cell r="KG367" t="str">
            <v>нд</v>
          </cell>
          <cell r="KH367">
            <v>0</v>
          </cell>
          <cell r="KI367">
            <v>0</v>
          </cell>
          <cell r="KJ367">
            <v>0</v>
          </cell>
          <cell r="KK367">
            <v>0</v>
          </cell>
          <cell r="KL367">
            <v>0</v>
          </cell>
          <cell r="KM367">
            <v>0</v>
          </cell>
          <cell r="KN367">
            <v>0</v>
          </cell>
          <cell r="KO367">
            <v>0</v>
          </cell>
          <cell r="KP367">
            <v>0</v>
          </cell>
          <cell r="KQ367">
            <v>0</v>
          </cell>
          <cell r="KR367" t="str">
            <v>нд</v>
          </cell>
          <cell r="KS367">
            <v>0</v>
          </cell>
          <cell r="KT367">
            <v>0</v>
          </cell>
          <cell r="KU367">
            <v>0</v>
          </cell>
          <cell r="KV367">
            <v>0</v>
          </cell>
          <cell r="KW367">
            <v>0</v>
          </cell>
          <cell r="KX367">
            <v>0</v>
          </cell>
          <cell r="KY367">
            <v>0</v>
          </cell>
          <cell r="KZ367">
            <v>0</v>
          </cell>
          <cell r="LA367">
            <v>0</v>
          </cell>
          <cell r="LB367">
            <v>0</v>
          </cell>
          <cell r="LC367" t="str">
            <v>нд</v>
          </cell>
          <cell r="LD367">
            <v>0</v>
          </cell>
          <cell r="LE367">
            <v>0</v>
          </cell>
          <cell r="LF367">
            <v>0</v>
          </cell>
          <cell r="LG367">
            <v>0</v>
          </cell>
          <cell r="LH367">
            <v>0</v>
          </cell>
          <cell r="LI367">
            <v>0</v>
          </cell>
          <cell r="LJ367">
            <v>0</v>
          </cell>
          <cell r="LK367">
            <v>0</v>
          </cell>
          <cell r="LL367">
            <v>0</v>
          </cell>
          <cell r="LM367">
            <v>0</v>
          </cell>
          <cell r="LN367" t="str">
            <v>нд</v>
          </cell>
          <cell r="LO367">
            <v>0</v>
          </cell>
          <cell r="LP367">
            <v>0</v>
          </cell>
          <cell r="LQ367">
            <v>0</v>
          </cell>
          <cell r="LR367">
            <v>0</v>
          </cell>
          <cell r="LS367">
            <v>0</v>
          </cell>
          <cell r="LT367">
            <v>0</v>
          </cell>
          <cell r="LU367">
            <v>0</v>
          </cell>
          <cell r="LV367">
            <v>0</v>
          </cell>
          <cell r="LW367">
            <v>0</v>
          </cell>
          <cell r="LX367">
            <v>0</v>
          </cell>
          <cell r="LY367" t="str">
            <v>нд</v>
          </cell>
          <cell r="LZ367">
            <v>0</v>
          </cell>
          <cell r="MA367" t="str">
            <v>1.1.6</v>
          </cell>
          <cell r="MB367" t="str">
            <v>Проведение предпроектного обследования и разработка проектно-сметной документации по реконструкции ПС 35 кВ Предгорная в рамках программы модернизации и повышения надежности электросетевого комплекса Чеченской Республики на 2020-2024 годы</v>
          </cell>
          <cell r="MC367" t="str">
            <v>K_Che306</v>
          </cell>
          <cell r="MD367" t="str">
            <v>K_Che306</v>
          </cell>
          <cell r="ME367" t="b">
            <v>1</v>
          </cell>
          <cell r="MF367">
            <v>0</v>
          </cell>
          <cell r="MG367">
            <v>0</v>
          </cell>
          <cell r="MH367">
            <v>0</v>
          </cell>
          <cell r="MI367">
            <v>0</v>
          </cell>
          <cell r="MK367">
            <v>0</v>
          </cell>
          <cell r="ML367">
            <v>0</v>
          </cell>
          <cell r="MM367">
            <v>0</v>
          </cell>
          <cell r="MN367">
            <v>0</v>
          </cell>
          <cell r="MO367">
            <v>0</v>
          </cell>
          <cell r="MP367">
            <v>0</v>
          </cell>
          <cell r="MQ367">
            <v>0</v>
          </cell>
          <cell r="MR367">
            <v>0</v>
          </cell>
          <cell r="MS367">
            <v>0</v>
          </cell>
          <cell r="MT367">
            <v>0</v>
          </cell>
          <cell r="MU367">
            <v>0</v>
          </cell>
          <cell r="MV367">
            <v>0</v>
          </cell>
          <cell r="MW367">
            <v>0</v>
          </cell>
          <cell r="MX367">
            <v>0</v>
          </cell>
          <cell r="MY367">
            <v>0</v>
          </cell>
          <cell r="MZ367">
            <v>0</v>
          </cell>
          <cell r="NA367">
            <v>0</v>
          </cell>
          <cell r="NB367">
            <v>0</v>
          </cell>
          <cell r="NC367">
            <v>0</v>
          </cell>
          <cell r="ND367">
            <v>0</v>
          </cell>
          <cell r="NE367">
            <v>0</v>
          </cell>
          <cell r="NF367">
            <v>0</v>
          </cell>
          <cell r="NG367">
            <v>0</v>
          </cell>
          <cell r="NH367">
            <v>0</v>
          </cell>
          <cell r="NI367">
            <v>0</v>
          </cell>
          <cell r="NJ367">
            <v>0</v>
          </cell>
          <cell r="NK367">
            <v>0</v>
          </cell>
          <cell r="NL367">
            <v>0</v>
          </cell>
          <cell r="NM367">
            <v>0</v>
          </cell>
          <cell r="NN367">
            <v>0</v>
          </cell>
          <cell r="NO367">
            <v>0</v>
          </cell>
          <cell r="NP367">
            <v>0</v>
          </cell>
          <cell r="NQ367">
            <v>0</v>
          </cell>
          <cell r="NR367">
            <v>0</v>
          </cell>
          <cell r="NS367">
            <v>0</v>
          </cell>
          <cell r="NT367">
            <v>0</v>
          </cell>
          <cell r="NU367">
            <v>0</v>
          </cell>
          <cell r="NV367">
            <v>0</v>
          </cell>
          <cell r="NW367">
            <v>0</v>
          </cell>
          <cell r="NX367">
            <v>0</v>
          </cell>
          <cell r="NY367">
            <v>0</v>
          </cell>
          <cell r="NZ367">
            <v>0</v>
          </cell>
          <cell r="OA367">
            <v>0</v>
          </cell>
          <cell r="OB367">
            <v>0</v>
          </cell>
          <cell r="OC367">
            <v>0</v>
          </cell>
          <cell r="OD367">
            <v>0</v>
          </cell>
          <cell r="OE367">
            <v>0</v>
          </cell>
          <cell r="OF367">
            <v>0</v>
          </cell>
          <cell r="OG367">
            <v>0</v>
          </cell>
          <cell r="OH367">
            <v>0</v>
          </cell>
          <cell r="OI367">
            <v>0</v>
          </cell>
          <cell r="OJ367">
            <v>0</v>
          </cell>
          <cell r="OK367">
            <v>0</v>
          </cell>
          <cell r="OL367">
            <v>0</v>
          </cell>
          <cell r="ON367">
            <v>4.59379142508811</v>
          </cell>
          <cell r="OO367">
            <v>4.5846024872210078</v>
          </cell>
          <cell r="OR367" t="str">
            <v>нд</v>
          </cell>
          <cell r="OS367" t="str">
            <v>нд</v>
          </cell>
          <cell r="OT367" t="str">
            <v>нд</v>
          </cell>
          <cell r="OU367" t="str">
            <v>нд</v>
          </cell>
          <cell r="OV367" t="str">
            <v>нд</v>
          </cell>
          <cell r="OW367" t="str">
            <v>нд</v>
          </cell>
          <cell r="OX367" t="str">
            <v>нд</v>
          </cell>
          <cell r="OY367" t="str">
            <v>нд</v>
          </cell>
          <cell r="OZ367" t="str">
            <v>нд</v>
          </cell>
          <cell r="PA367" t="str">
            <v>нд</v>
          </cell>
          <cell r="PB367" t="str">
            <v>нд</v>
          </cell>
          <cell r="PC367" t="str">
            <v>нд</v>
          </cell>
          <cell r="PD367" t="str">
            <v>нд</v>
          </cell>
          <cell r="PE367" t="str">
            <v>нд</v>
          </cell>
          <cell r="PF367" t="str">
            <v>нд</v>
          </cell>
          <cell r="PG367" t="str">
            <v>нд</v>
          </cell>
          <cell r="PH367" t="str">
            <v>нд</v>
          </cell>
          <cell r="PI367" t="str">
            <v>нд</v>
          </cell>
          <cell r="PJ367" t="str">
            <v>нд</v>
          </cell>
          <cell r="PK367" t="str">
            <v>нд</v>
          </cell>
          <cell r="PL367">
            <v>0</v>
          </cell>
          <cell r="PM367">
            <v>0</v>
          </cell>
          <cell r="PN367">
            <v>0</v>
          </cell>
          <cell r="PO367">
            <v>0</v>
          </cell>
          <cell r="PP367">
            <v>0</v>
          </cell>
          <cell r="PQ367">
            <v>0</v>
          </cell>
          <cell r="PR367">
            <v>0</v>
          </cell>
          <cell r="PS367">
            <v>0</v>
          </cell>
          <cell r="PT367">
            <v>0</v>
          </cell>
          <cell r="PU367">
            <v>0</v>
          </cell>
          <cell r="PV367">
            <v>0</v>
          </cell>
          <cell r="PW367">
            <v>0</v>
          </cell>
          <cell r="PX367">
            <v>0</v>
          </cell>
          <cell r="PY367">
            <v>0</v>
          </cell>
          <cell r="PZ367">
            <v>0</v>
          </cell>
        </row>
        <row r="368">
          <cell r="D368" t="str">
            <v>K_Che307</v>
          </cell>
          <cell r="E368">
            <v>0</v>
          </cell>
          <cell r="F368">
            <v>0</v>
          </cell>
          <cell r="G368">
            <v>0</v>
          </cell>
          <cell r="H368">
            <v>0</v>
          </cell>
          <cell r="I368">
            <v>0</v>
          </cell>
          <cell r="J368">
            <v>0</v>
          </cell>
          <cell r="K368" t="str">
            <v>нд</v>
          </cell>
          <cell r="L368" t="str">
            <v>нд</v>
          </cell>
          <cell r="M368" t="str">
            <v>нд</v>
          </cell>
          <cell r="N368" t="str">
            <v>нд</v>
          </cell>
          <cell r="O368" t="str">
            <v>нд</v>
          </cell>
          <cell r="P368" t="str">
            <v>нд</v>
          </cell>
          <cell r="Q368">
            <v>0</v>
          </cell>
          <cell r="R368">
            <v>0</v>
          </cell>
          <cell r="S368">
            <v>0</v>
          </cell>
          <cell r="T368">
            <v>0</v>
          </cell>
          <cell r="U368">
            <v>0</v>
          </cell>
          <cell r="V368">
            <v>0</v>
          </cell>
          <cell r="W368" t="str">
            <v>нд</v>
          </cell>
          <cell r="X368" t="str">
            <v>нд</v>
          </cell>
          <cell r="Y368" t="str">
            <v>нд</v>
          </cell>
          <cell r="Z368" t="str">
            <v>нд</v>
          </cell>
          <cell r="AA368" t="str">
            <v>нд</v>
          </cell>
          <cell r="AB368" t="str">
            <v>нд</v>
          </cell>
          <cell r="AC368">
            <v>0</v>
          </cell>
          <cell r="AD368">
            <v>0</v>
          </cell>
          <cell r="AE368">
            <v>0</v>
          </cell>
          <cell r="AF368">
            <v>0</v>
          </cell>
          <cell r="AG368">
            <v>0</v>
          </cell>
          <cell r="AH368">
            <v>0</v>
          </cell>
          <cell r="AI368" t="str">
            <v>нд</v>
          </cell>
          <cell r="AJ368" t="str">
            <v>нд</v>
          </cell>
          <cell r="AK368" t="str">
            <v>нд</v>
          </cell>
          <cell r="AL368" t="str">
            <v>нд</v>
          </cell>
          <cell r="AM368" t="str">
            <v>нд</v>
          </cell>
          <cell r="AN368" t="str">
            <v>нд</v>
          </cell>
          <cell r="AO368">
            <v>0</v>
          </cell>
          <cell r="AP368">
            <v>0</v>
          </cell>
          <cell r="AQ368">
            <v>0</v>
          </cell>
          <cell r="AR368">
            <v>0</v>
          </cell>
          <cell r="AS368">
            <v>0</v>
          </cell>
          <cell r="AT368">
            <v>0</v>
          </cell>
          <cell r="AU368" t="str">
            <v>нд</v>
          </cell>
          <cell r="AV368" t="str">
            <v>нд</v>
          </cell>
          <cell r="AW368" t="str">
            <v>нд</v>
          </cell>
          <cell r="AX368" t="str">
            <v>нд</v>
          </cell>
          <cell r="AY368" t="str">
            <v>нд</v>
          </cell>
          <cell r="AZ368" t="str">
            <v>нд</v>
          </cell>
          <cell r="BA368">
            <v>0</v>
          </cell>
          <cell r="BB368">
            <v>0</v>
          </cell>
          <cell r="BC368">
            <v>0</v>
          </cell>
          <cell r="BD368">
            <v>0</v>
          </cell>
          <cell r="BE368">
            <v>0</v>
          </cell>
          <cell r="BF368">
            <v>0</v>
          </cell>
          <cell r="BG368">
            <v>0.25578758591741668</v>
          </cell>
          <cell r="BH368">
            <v>0</v>
          </cell>
          <cell r="BI368">
            <v>0</v>
          </cell>
          <cell r="BJ368">
            <v>0</v>
          </cell>
          <cell r="BK368">
            <v>0</v>
          </cell>
          <cell r="BL368">
            <v>0.25578758591741668</v>
          </cell>
          <cell r="BM368">
            <v>0</v>
          </cell>
          <cell r="BN368">
            <v>0</v>
          </cell>
          <cell r="BO368">
            <v>0</v>
          </cell>
          <cell r="BP368">
            <v>0</v>
          </cell>
          <cell r="BQ368">
            <v>0</v>
          </cell>
          <cell r="BR368">
            <v>0</v>
          </cell>
          <cell r="BS368">
            <v>0.59683770047397233</v>
          </cell>
          <cell r="BT368">
            <v>0</v>
          </cell>
          <cell r="BU368">
            <v>0</v>
          </cell>
          <cell r="BV368">
            <v>0</v>
          </cell>
          <cell r="BW368">
            <v>0</v>
          </cell>
          <cell r="BX368">
            <v>0.59683770047397233</v>
          </cell>
          <cell r="BY368">
            <v>0.85092475247654931</v>
          </cell>
          <cell r="BZ368">
            <v>0</v>
          </cell>
          <cell r="CA368">
            <v>0</v>
          </cell>
          <cell r="CB368">
            <v>0</v>
          </cell>
          <cell r="CC368">
            <v>0</v>
          </cell>
          <cell r="CD368">
            <v>0.85092475247654931</v>
          </cell>
          <cell r="CE368">
            <v>0</v>
          </cell>
          <cell r="CF368">
            <v>0</v>
          </cell>
          <cell r="CG368">
            <v>0</v>
          </cell>
          <cell r="CH368">
            <v>0</v>
          </cell>
          <cell r="CI368">
            <v>0</v>
          </cell>
          <cell r="CJ368">
            <v>0</v>
          </cell>
          <cell r="CK368">
            <v>0</v>
          </cell>
          <cell r="CL368">
            <v>0</v>
          </cell>
          <cell r="CM368">
            <v>0</v>
          </cell>
          <cell r="CN368">
            <v>0</v>
          </cell>
          <cell r="CO368">
            <v>0</v>
          </cell>
          <cell r="CP368">
            <v>0</v>
          </cell>
          <cell r="CQ368">
            <v>0.85262528639138901</v>
          </cell>
          <cell r="CR368">
            <v>0</v>
          </cell>
          <cell r="CS368">
            <v>0</v>
          </cell>
          <cell r="CT368">
            <v>0</v>
          </cell>
          <cell r="CU368">
            <v>0</v>
          </cell>
          <cell r="CV368">
            <v>0.85262528639138901</v>
          </cell>
          <cell r="CW368">
            <v>0.85092475247654931</v>
          </cell>
          <cell r="CX368">
            <v>0</v>
          </cell>
          <cell r="CY368">
            <v>0</v>
          </cell>
          <cell r="CZ368">
            <v>0</v>
          </cell>
          <cell r="DA368">
            <v>0</v>
          </cell>
          <cell r="DB368">
            <v>0.85092475247654931</v>
          </cell>
          <cell r="DD368">
            <v>0.85262528639138901</v>
          </cell>
          <cell r="DE368">
            <v>0.85092475247654931</v>
          </cell>
          <cell r="DF368">
            <v>0.71052107199282422</v>
          </cell>
          <cell r="DG368">
            <v>0.55715379039712443</v>
          </cell>
          <cell r="DI368">
            <v>0.71052107199282422</v>
          </cell>
          <cell r="DJ368">
            <v>0.71052107199282422</v>
          </cell>
          <cell r="DK368">
            <v>0</v>
          </cell>
          <cell r="DL368">
            <v>0</v>
          </cell>
          <cell r="DM368">
            <v>0</v>
          </cell>
          <cell r="DN368">
            <v>0.70910396039712442</v>
          </cell>
          <cell r="DO368">
            <v>0.70910396039712442</v>
          </cell>
          <cell r="DP368">
            <v>0</v>
          </cell>
          <cell r="DQ368">
            <v>0</v>
          </cell>
          <cell r="DR368">
            <v>0</v>
          </cell>
          <cell r="DS368">
            <v>0</v>
          </cell>
          <cell r="DT368" t="str">
            <v>нд</v>
          </cell>
          <cell r="DU368">
            <v>0</v>
          </cell>
          <cell r="DV368" t="str">
            <v>нд</v>
          </cell>
          <cell r="DW368">
            <v>0</v>
          </cell>
          <cell r="DX368" t="str">
            <v>нд</v>
          </cell>
          <cell r="DY368">
            <v>0</v>
          </cell>
          <cell r="DZ368" t="str">
            <v>нд</v>
          </cell>
          <cell r="EA368">
            <v>0</v>
          </cell>
          <cell r="EB368">
            <v>0</v>
          </cell>
          <cell r="EC368">
            <v>0.15195017000000002</v>
          </cell>
          <cell r="ED368">
            <v>0.71052107199282422</v>
          </cell>
          <cell r="EE368">
            <v>0.55715379039712443</v>
          </cell>
          <cell r="EF368">
            <v>0</v>
          </cell>
          <cell r="EG368">
            <v>0</v>
          </cell>
          <cell r="EH368">
            <v>0.71052107199282422</v>
          </cell>
          <cell r="EI368">
            <v>0.70910396039712442</v>
          </cell>
          <cell r="EK368">
            <v>0.71052107199282422</v>
          </cell>
          <cell r="EL368">
            <v>0</v>
          </cell>
          <cell r="EM368">
            <v>0</v>
          </cell>
          <cell r="EN368">
            <v>0</v>
          </cell>
          <cell r="EO368">
            <v>0</v>
          </cell>
          <cell r="EP368">
            <v>0</v>
          </cell>
          <cell r="EQ368">
            <v>0</v>
          </cell>
          <cell r="ER368">
            <v>0</v>
          </cell>
          <cell r="ES368">
            <v>1</v>
          </cell>
          <cell r="ET368">
            <v>0</v>
          </cell>
          <cell r="EU368">
            <v>0.70910396039712442</v>
          </cell>
          <cell r="EV368">
            <v>0</v>
          </cell>
          <cell r="EW368">
            <v>0</v>
          </cell>
          <cell r="EX368">
            <v>0</v>
          </cell>
          <cell r="EY368">
            <v>0</v>
          </cell>
          <cell r="EZ368">
            <v>0</v>
          </cell>
          <cell r="FA368">
            <v>0</v>
          </cell>
          <cell r="FB368">
            <v>0</v>
          </cell>
          <cell r="FC368">
            <v>1</v>
          </cell>
          <cell r="FD368">
            <v>0</v>
          </cell>
          <cell r="FE368" t="str">
            <v>нд</v>
          </cell>
          <cell r="FF368">
            <v>0</v>
          </cell>
          <cell r="FG368">
            <v>0</v>
          </cell>
          <cell r="FH368">
            <v>0</v>
          </cell>
          <cell r="FI368">
            <v>0</v>
          </cell>
          <cell r="FJ368">
            <v>0</v>
          </cell>
          <cell r="FK368">
            <v>0</v>
          </cell>
          <cell r="FL368">
            <v>0</v>
          </cell>
          <cell r="FM368">
            <v>0</v>
          </cell>
          <cell r="FN368">
            <v>0</v>
          </cell>
          <cell r="FO368">
            <v>0</v>
          </cell>
          <cell r="FP368" t="str">
            <v>нд</v>
          </cell>
          <cell r="FQ368" t="str">
            <v>нд</v>
          </cell>
          <cell r="FR368" t="str">
            <v>нд</v>
          </cell>
          <cell r="FS368" t="str">
            <v>нд</v>
          </cell>
          <cell r="FT368" t="str">
            <v>нд</v>
          </cell>
          <cell r="FU368" t="str">
            <v>нд</v>
          </cell>
          <cell r="FV368" t="str">
            <v>нд</v>
          </cell>
          <cell r="FW368" t="str">
            <v>нд</v>
          </cell>
          <cell r="FX368" t="str">
            <v>нд</v>
          </cell>
          <cell r="FY368" t="str">
            <v>нд</v>
          </cell>
          <cell r="FZ368" t="str">
            <v>нд</v>
          </cell>
          <cell r="GA368" t="str">
            <v>нд</v>
          </cell>
          <cell r="GB368">
            <v>0</v>
          </cell>
          <cell r="GC368">
            <v>0</v>
          </cell>
          <cell r="GD368">
            <v>0</v>
          </cell>
          <cell r="GE368">
            <v>0</v>
          </cell>
          <cell r="GF368">
            <v>0</v>
          </cell>
          <cell r="GG368">
            <v>0</v>
          </cell>
          <cell r="GH368">
            <v>0</v>
          </cell>
          <cell r="GI368">
            <v>0</v>
          </cell>
          <cell r="GJ368">
            <v>0</v>
          </cell>
          <cell r="GK368">
            <v>0</v>
          </cell>
          <cell r="GL368" t="str">
            <v>нд</v>
          </cell>
          <cell r="GM368" t="str">
            <v>нд</v>
          </cell>
          <cell r="GN368" t="str">
            <v>нд</v>
          </cell>
          <cell r="GO368" t="str">
            <v>нд</v>
          </cell>
          <cell r="GP368" t="str">
            <v>нд</v>
          </cell>
          <cell r="GQ368" t="str">
            <v>нд</v>
          </cell>
          <cell r="GR368" t="str">
            <v>нд</v>
          </cell>
          <cell r="GS368" t="str">
            <v>нд</v>
          </cell>
          <cell r="GT368" t="str">
            <v>нд</v>
          </cell>
          <cell r="GU368" t="str">
            <v>нд</v>
          </cell>
          <cell r="GV368" t="str">
            <v>нд</v>
          </cell>
          <cell r="GW368" t="str">
            <v>нд</v>
          </cell>
          <cell r="GX368">
            <v>0</v>
          </cell>
          <cell r="GY368">
            <v>0</v>
          </cell>
          <cell r="GZ368">
            <v>0</v>
          </cell>
          <cell r="HA368">
            <v>0</v>
          </cell>
          <cell r="HB368">
            <v>0</v>
          </cell>
          <cell r="HC368">
            <v>0</v>
          </cell>
          <cell r="HD368">
            <v>0</v>
          </cell>
          <cell r="HE368">
            <v>0</v>
          </cell>
          <cell r="HF368">
            <v>0</v>
          </cell>
          <cell r="HG368">
            <v>0</v>
          </cell>
          <cell r="HH368" t="str">
            <v>нд</v>
          </cell>
          <cell r="HI368" t="str">
            <v>нд</v>
          </cell>
          <cell r="HJ368" t="str">
            <v>нд</v>
          </cell>
          <cell r="HK368" t="str">
            <v>нд</v>
          </cell>
          <cell r="HL368" t="str">
            <v>нд</v>
          </cell>
          <cell r="HM368" t="str">
            <v>нд</v>
          </cell>
          <cell r="HN368" t="str">
            <v>нд</v>
          </cell>
          <cell r="HO368" t="str">
            <v>нд</v>
          </cell>
          <cell r="HP368" t="str">
            <v>нд</v>
          </cell>
          <cell r="HQ368" t="str">
            <v>нд</v>
          </cell>
          <cell r="HR368" t="str">
            <v>нд</v>
          </cell>
          <cell r="HS368" t="str">
            <v>нд</v>
          </cell>
          <cell r="HT368">
            <v>0</v>
          </cell>
          <cell r="HU368">
            <v>0</v>
          </cell>
          <cell r="HV368">
            <v>0</v>
          </cell>
          <cell r="HW368">
            <v>0</v>
          </cell>
          <cell r="HX368">
            <v>0</v>
          </cell>
          <cell r="HY368">
            <v>0</v>
          </cell>
          <cell r="HZ368">
            <v>0</v>
          </cell>
          <cell r="IA368">
            <v>0</v>
          </cell>
          <cell r="IB368">
            <v>0</v>
          </cell>
          <cell r="IC368">
            <v>0</v>
          </cell>
          <cell r="ID368" t="str">
            <v>нд</v>
          </cell>
          <cell r="IE368" t="str">
            <v>нд</v>
          </cell>
          <cell r="IF368" t="str">
            <v>нд</v>
          </cell>
          <cell r="IG368" t="str">
            <v>нд</v>
          </cell>
          <cell r="IH368" t="str">
            <v>нд</v>
          </cell>
          <cell r="II368" t="str">
            <v>нд</v>
          </cell>
          <cell r="IJ368" t="str">
            <v>нд</v>
          </cell>
          <cell r="IK368" t="str">
            <v>нд</v>
          </cell>
          <cell r="IL368" t="str">
            <v>нд</v>
          </cell>
          <cell r="IM368" t="str">
            <v>нд</v>
          </cell>
          <cell r="IN368" t="str">
            <v>нд</v>
          </cell>
          <cell r="IO368" t="str">
            <v>нд</v>
          </cell>
          <cell r="IP368">
            <v>0</v>
          </cell>
          <cell r="IQ368">
            <v>0</v>
          </cell>
          <cell r="IR368">
            <v>0</v>
          </cell>
          <cell r="IS368">
            <v>0</v>
          </cell>
          <cell r="IT368">
            <v>0</v>
          </cell>
          <cell r="IU368">
            <v>0</v>
          </cell>
          <cell r="IV368">
            <v>0</v>
          </cell>
          <cell r="IW368">
            <v>0</v>
          </cell>
          <cell r="IX368">
            <v>0</v>
          </cell>
          <cell r="IY368">
            <v>0</v>
          </cell>
          <cell r="IZ368" t="str">
            <v>нд</v>
          </cell>
          <cell r="JA368">
            <v>0</v>
          </cell>
          <cell r="JB368">
            <v>0</v>
          </cell>
          <cell r="JC368">
            <v>0</v>
          </cell>
          <cell r="JD368">
            <v>0</v>
          </cell>
          <cell r="JE368">
            <v>0</v>
          </cell>
          <cell r="JF368">
            <v>0</v>
          </cell>
          <cell r="JG368">
            <v>0</v>
          </cell>
          <cell r="JH368">
            <v>0</v>
          </cell>
          <cell r="JI368">
            <v>0</v>
          </cell>
          <cell r="JJ368">
            <v>0</v>
          </cell>
          <cell r="JK368" t="str">
            <v>нд</v>
          </cell>
          <cell r="JL368">
            <v>0</v>
          </cell>
          <cell r="JM368">
            <v>0</v>
          </cell>
          <cell r="JN368">
            <v>0</v>
          </cell>
          <cell r="JO368">
            <v>0</v>
          </cell>
          <cell r="JP368">
            <v>0</v>
          </cell>
          <cell r="JQ368">
            <v>0</v>
          </cell>
          <cell r="JR368">
            <v>0</v>
          </cell>
          <cell r="JS368">
            <v>0</v>
          </cell>
          <cell r="JT368">
            <v>0</v>
          </cell>
          <cell r="JU368">
            <v>0</v>
          </cell>
          <cell r="JV368" t="str">
            <v>нд</v>
          </cell>
          <cell r="JW368">
            <v>0</v>
          </cell>
          <cell r="JX368">
            <v>0</v>
          </cell>
          <cell r="JY368">
            <v>0</v>
          </cell>
          <cell r="JZ368">
            <v>0</v>
          </cell>
          <cell r="KA368">
            <v>0</v>
          </cell>
          <cell r="KB368">
            <v>0</v>
          </cell>
          <cell r="KC368">
            <v>0</v>
          </cell>
          <cell r="KD368">
            <v>0</v>
          </cell>
          <cell r="KE368">
            <v>0</v>
          </cell>
          <cell r="KF368">
            <v>0</v>
          </cell>
          <cell r="KG368" t="str">
            <v>нд</v>
          </cell>
          <cell r="KH368">
            <v>0</v>
          </cell>
          <cell r="KI368">
            <v>0</v>
          </cell>
          <cell r="KJ368">
            <v>0</v>
          </cell>
          <cell r="KK368">
            <v>0</v>
          </cell>
          <cell r="KL368">
            <v>0</v>
          </cell>
          <cell r="KM368">
            <v>0</v>
          </cell>
          <cell r="KN368">
            <v>0</v>
          </cell>
          <cell r="KO368">
            <v>0</v>
          </cell>
          <cell r="KP368">
            <v>0</v>
          </cell>
          <cell r="KQ368">
            <v>0</v>
          </cell>
          <cell r="KR368" t="str">
            <v>нд</v>
          </cell>
          <cell r="KS368">
            <v>0</v>
          </cell>
          <cell r="KT368">
            <v>0</v>
          </cell>
          <cell r="KU368">
            <v>0</v>
          </cell>
          <cell r="KV368">
            <v>0</v>
          </cell>
          <cell r="KW368">
            <v>0</v>
          </cell>
          <cell r="KX368">
            <v>0</v>
          </cell>
          <cell r="KY368">
            <v>0</v>
          </cell>
          <cell r="KZ368">
            <v>0</v>
          </cell>
          <cell r="LA368">
            <v>0</v>
          </cell>
          <cell r="LB368">
            <v>0</v>
          </cell>
          <cell r="LC368" t="str">
            <v>нд</v>
          </cell>
          <cell r="LD368">
            <v>0</v>
          </cell>
          <cell r="LE368">
            <v>0</v>
          </cell>
          <cell r="LF368">
            <v>0</v>
          </cell>
          <cell r="LG368">
            <v>0</v>
          </cell>
          <cell r="LH368">
            <v>0</v>
          </cell>
          <cell r="LI368">
            <v>0</v>
          </cell>
          <cell r="LJ368">
            <v>0</v>
          </cell>
          <cell r="LK368">
            <v>0</v>
          </cell>
          <cell r="LL368">
            <v>0</v>
          </cell>
          <cell r="LM368">
            <v>0</v>
          </cell>
          <cell r="LN368" t="str">
            <v>нд</v>
          </cell>
          <cell r="LO368">
            <v>0</v>
          </cell>
          <cell r="LP368">
            <v>0</v>
          </cell>
          <cell r="LQ368">
            <v>0</v>
          </cell>
          <cell r="LR368">
            <v>0</v>
          </cell>
          <cell r="LS368">
            <v>0</v>
          </cell>
          <cell r="LT368">
            <v>0</v>
          </cell>
          <cell r="LU368">
            <v>0</v>
          </cell>
          <cell r="LV368">
            <v>0</v>
          </cell>
          <cell r="LW368">
            <v>0</v>
          </cell>
          <cell r="LX368">
            <v>0</v>
          </cell>
          <cell r="LY368" t="str">
            <v>нд</v>
          </cell>
          <cell r="LZ368">
            <v>0</v>
          </cell>
          <cell r="MA368" t="str">
            <v>1.1.6</v>
          </cell>
          <cell r="MB368" t="str">
            <v>Проведение предпроектного обследования и разработка проектно-сметной документации по реконструкции ПС 35 кВ Западная в рамках программы модернизации и повышения надежности электросетевого комплекса Чеченской Республики на 2020-2024 годы</v>
          </cell>
          <cell r="MC368" t="str">
            <v>K_Che307</v>
          </cell>
          <cell r="MD368" t="str">
            <v>K_Che307</v>
          </cell>
          <cell r="ME368" t="b">
            <v>1</v>
          </cell>
          <cell r="MF368">
            <v>0</v>
          </cell>
          <cell r="MG368">
            <v>0</v>
          </cell>
          <cell r="MH368">
            <v>0</v>
          </cell>
          <cell r="MI368">
            <v>0</v>
          </cell>
          <cell r="MK368">
            <v>0</v>
          </cell>
          <cell r="ML368">
            <v>0</v>
          </cell>
          <cell r="MM368">
            <v>0</v>
          </cell>
          <cell r="MN368">
            <v>0</v>
          </cell>
          <cell r="MO368">
            <v>0</v>
          </cell>
          <cell r="MP368">
            <v>0</v>
          </cell>
          <cell r="MQ368">
            <v>0</v>
          </cell>
          <cell r="MR368">
            <v>0</v>
          </cell>
          <cell r="MS368">
            <v>0</v>
          </cell>
          <cell r="MT368">
            <v>0</v>
          </cell>
          <cell r="MU368">
            <v>0</v>
          </cell>
          <cell r="MV368">
            <v>0</v>
          </cell>
          <cell r="MW368">
            <v>0</v>
          </cell>
          <cell r="MX368">
            <v>0</v>
          </cell>
          <cell r="MY368">
            <v>0</v>
          </cell>
          <cell r="MZ368">
            <v>0</v>
          </cell>
          <cell r="NA368">
            <v>0</v>
          </cell>
          <cell r="NB368">
            <v>0</v>
          </cell>
          <cell r="NC368">
            <v>0</v>
          </cell>
          <cell r="ND368">
            <v>0</v>
          </cell>
          <cell r="NE368">
            <v>0</v>
          </cell>
          <cell r="NF368">
            <v>0</v>
          </cell>
          <cell r="NG368">
            <v>0</v>
          </cell>
          <cell r="NH368">
            <v>0</v>
          </cell>
          <cell r="NI368">
            <v>0</v>
          </cell>
          <cell r="NJ368">
            <v>0</v>
          </cell>
          <cell r="NK368">
            <v>0</v>
          </cell>
          <cell r="NL368">
            <v>0</v>
          </cell>
          <cell r="NM368">
            <v>0</v>
          </cell>
          <cell r="NN368">
            <v>0</v>
          </cell>
          <cell r="NO368">
            <v>0</v>
          </cell>
          <cell r="NP368">
            <v>0</v>
          </cell>
          <cell r="NQ368">
            <v>0</v>
          </cell>
          <cell r="NR368">
            <v>0</v>
          </cell>
          <cell r="NS368">
            <v>0</v>
          </cell>
          <cell r="NT368">
            <v>0</v>
          </cell>
          <cell r="NU368">
            <v>0</v>
          </cell>
          <cell r="NV368">
            <v>0</v>
          </cell>
          <cell r="NW368">
            <v>0</v>
          </cell>
          <cell r="NX368">
            <v>0</v>
          </cell>
          <cell r="NY368">
            <v>0</v>
          </cell>
          <cell r="NZ368">
            <v>0</v>
          </cell>
          <cell r="OA368">
            <v>0</v>
          </cell>
          <cell r="OB368">
            <v>0</v>
          </cell>
          <cell r="OC368">
            <v>0</v>
          </cell>
          <cell r="OD368">
            <v>0</v>
          </cell>
          <cell r="OE368">
            <v>0</v>
          </cell>
          <cell r="OF368">
            <v>0</v>
          </cell>
          <cell r="OG368">
            <v>0</v>
          </cell>
          <cell r="OH368">
            <v>0</v>
          </cell>
          <cell r="OI368">
            <v>0</v>
          </cell>
          <cell r="OJ368">
            <v>0</v>
          </cell>
          <cell r="OK368">
            <v>0</v>
          </cell>
          <cell r="OL368">
            <v>0</v>
          </cell>
          <cell r="ON368">
            <v>0.85262528639138901</v>
          </cell>
          <cell r="OO368">
            <v>0.85092475247654931</v>
          </cell>
          <cell r="OR368" t="str">
            <v>нд</v>
          </cell>
          <cell r="OS368" t="str">
            <v>нд</v>
          </cell>
          <cell r="OT368" t="str">
            <v>нд</v>
          </cell>
          <cell r="OU368" t="str">
            <v>нд</v>
          </cell>
          <cell r="OV368" t="str">
            <v>нд</v>
          </cell>
          <cell r="OW368" t="str">
            <v>нд</v>
          </cell>
          <cell r="OX368" t="str">
            <v>нд</v>
          </cell>
          <cell r="OY368" t="str">
            <v>нд</v>
          </cell>
          <cell r="OZ368" t="str">
            <v>нд</v>
          </cell>
          <cell r="PA368" t="str">
            <v>нд</v>
          </cell>
          <cell r="PB368" t="str">
            <v>нд</v>
          </cell>
          <cell r="PC368" t="str">
            <v>нд</v>
          </cell>
          <cell r="PD368" t="str">
            <v>нд</v>
          </cell>
          <cell r="PE368" t="str">
            <v>нд</v>
          </cell>
          <cell r="PF368" t="str">
            <v>нд</v>
          </cell>
          <cell r="PG368" t="str">
            <v>нд</v>
          </cell>
          <cell r="PH368" t="str">
            <v>нд</v>
          </cell>
          <cell r="PI368" t="str">
            <v>нд</v>
          </cell>
          <cell r="PJ368" t="str">
            <v>нд</v>
          </cell>
          <cell r="PK368" t="str">
            <v>нд</v>
          </cell>
          <cell r="PL368">
            <v>0</v>
          </cell>
          <cell r="PM368">
            <v>0</v>
          </cell>
          <cell r="PN368">
            <v>0</v>
          </cell>
          <cell r="PO368">
            <v>0</v>
          </cell>
          <cell r="PP368">
            <v>0</v>
          </cell>
          <cell r="PQ368">
            <v>0</v>
          </cell>
          <cell r="PR368">
            <v>0</v>
          </cell>
          <cell r="PS368">
            <v>0</v>
          </cell>
          <cell r="PT368">
            <v>0</v>
          </cell>
          <cell r="PU368">
            <v>0</v>
          </cell>
          <cell r="PV368">
            <v>0</v>
          </cell>
          <cell r="PW368">
            <v>0</v>
          </cell>
          <cell r="PX368">
            <v>0</v>
          </cell>
          <cell r="PY368">
            <v>0</v>
          </cell>
          <cell r="PZ368">
            <v>0</v>
          </cell>
        </row>
        <row r="369">
          <cell r="D369" t="str">
            <v>K_Che308</v>
          </cell>
          <cell r="E369">
            <v>0</v>
          </cell>
          <cell r="F369">
            <v>0</v>
          </cell>
          <cell r="G369">
            <v>0</v>
          </cell>
          <cell r="H369">
            <v>0</v>
          </cell>
          <cell r="I369">
            <v>0</v>
          </cell>
          <cell r="J369">
            <v>0</v>
          </cell>
          <cell r="K369" t="str">
            <v>нд</v>
          </cell>
          <cell r="L369" t="str">
            <v>нд</v>
          </cell>
          <cell r="M369" t="str">
            <v>нд</v>
          </cell>
          <cell r="N369" t="str">
            <v>нд</v>
          </cell>
          <cell r="O369" t="str">
            <v>нд</v>
          </cell>
          <cell r="P369" t="str">
            <v>нд</v>
          </cell>
          <cell r="Q369">
            <v>0</v>
          </cell>
          <cell r="R369">
            <v>0</v>
          </cell>
          <cell r="S369">
            <v>0</v>
          </cell>
          <cell r="T369">
            <v>0</v>
          </cell>
          <cell r="U369">
            <v>0</v>
          </cell>
          <cell r="V369">
            <v>0</v>
          </cell>
          <cell r="W369" t="str">
            <v>нд</v>
          </cell>
          <cell r="X369" t="str">
            <v>нд</v>
          </cell>
          <cell r="Y369" t="str">
            <v>нд</v>
          </cell>
          <cell r="Z369" t="str">
            <v>нд</v>
          </cell>
          <cell r="AA369" t="str">
            <v>нд</v>
          </cell>
          <cell r="AB369" t="str">
            <v>нд</v>
          </cell>
          <cell r="AC369">
            <v>0</v>
          </cell>
          <cell r="AD369">
            <v>0</v>
          </cell>
          <cell r="AE369">
            <v>0</v>
          </cell>
          <cell r="AF369">
            <v>0</v>
          </cell>
          <cell r="AG369">
            <v>0</v>
          </cell>
          <cell r="AH369">
            <v>0</v>
          </cell>
          <cell r="AI369" t="str">
            <v>нд</v>
          </cell>
          <cell r="AJ369" t="str">
            <v>нд</v>
          </cell>
          <cell r="AK369" t="str">
            <v>нд</v>
          </cell>
          <cell r="AL369" t="str">
            <v>нд</v>
          </cell>
          <cell r="AM369" t="str">
            <v>нд</v>
          </cell>
          <cell r="AN369" t="str">
            <v>нд</v>
          </cell>
          <cell r="AO369">
            <v>0</v>
          </cell>
          <cell r="AP369">
            <v>0</v>
          </cell>
          <cell r="AQ369">
            <v>0</v>
          </cell>
          <cell r="AR369">
            <v>0</v>
          </cell>
          <cell r="AS369">
            <v>0</v>
          </cell>
          <cell r="AT369">
            <v>0</v>
          </cell>
          <cell r="AU369" t="str">
            <v>нд</v>
          </cell>
          <cell r="AV369" t="str">
            <v>нд</v>
          </cell>
          <cell r="AW369" t="str">
            <v>нд</v>
          </cell>
          <cell r="AX369" t="str">
            <v>нд</v>
          </cell>
          <cell r="AY369" t="str">
            <v>нд</v>
          </cell>
          <cell r="AZ369" t="str">
            <v>нд</v>
          </cell>
          <cell r="BA369">
            <v>0</v>
          </cell>
          <cell r="BB369">
            <v>0</v>
          </cell>
          <cell r="BC369">
            <v>0</v>
          </cell>
          <cell r="BD369">
            <v>0</v>
          </cell>
          <cell r="BE369">
            <v>0</v>
          </cell>
          <cell r="BF369">
            <v>0</v>
          </cell>
          <cell r="BG369">
            <v>0.9446746485192089</v>
          </cell>
          <cell r="BH369">
            <v>0</v>
          </cell>
          <cell r="BI369">
            <v>0</v>
          </cell>
          <cell r="BJ369">
            <v>0</v>
          </cell>
          <cell r="BK369">
            <v>0</v>
          </cell>
          <cell r="BL369">
            <v>0.9446746485192089</v>
          </cell>
          <cell r="BM369">
            <v>0</v>
          </cell>
          <cell r="BN369">
            <v>0</v>
          </cell>
          <cell r="BO369">
            <v>0</v>
          </cell>
          <cell r="BP369">
            <v>0</v>
          </cell>
          <cell r="BQ369">
            <v>0</v>
          </cell>
          <cell r="BR369">
            <v>0</v>
          </cell>
          <cell r="BS369">
            <v>2.2042408465448209</v>
          </cell>
          <cell r="BT369">
            <v>0</v>
          </cell>
          <cell r="BU369">
            <v>0</v>
          </cell>
          <cell r="BV369">
            <v>0</v>
          </cell>
          <cell r="BW369">
            <v>0</v>
          </cell>
          <cell r="BX369">
            <v>2.2042408465448209</v>
          </cell>
          <cell r="BY369">
            <v>3.1426222060782001</v>
          </cell>
          <cell r="BZ369">
            <v>0</v>
          </cell>
          <cell r="CA369">
            <v>0</v>
          </cell>
          <cell r="CB369">
            <v>0</v>
          </cell>
          <cell r="CC369">
            <v>0</v>
          </cell>
          <cell r="CD369">
            <v>3.1426222060782001</v>
          </cell>
          <cell r="CE369">
            <v>0</v>
          </cell>
          <cell r="CF369">
            <v>0</v>
          </cell>
          <cell r="CG369">
            <v>0</v>
          </cell>
          <cell r="CH369">
            <v>0</v>
          </cell>
          <cell r="CI369">
            <v>0</v>
          </cell>
          <cell r="CJ369">
            <v>0</v>
          </cell>
          <cell r="CK369">
            <v>0</v>
          </cell>
          <cell r="CL369">
            <v>0</v>
          </cell>
          <cell r="CM369">
            <v>0</v>
          </cell>
          <cell r="CN369">
            <v>0</v>
          </cell>
          <cell r="CO369">
            <v>0</v>
          </cell>
          <cell r="CP369">
            <v>0</v>
          </cell>
          <cell r="CQ369">
            <v>3.1489154950640299</v>
          </cell>
          <cell r="CR369">
            <v>0</v>
          </cell>
          <cell r="CS369">
            <v>0</v>
          </cell>
          <cell r="CT369">
            <v>0</v>
          </cell>
          <cell r="CU369">
            <v>0</v>
          </cell>
          <cell r="CV369">
            <v>3.1489154950640299</v>
          </cell>
          <cell r="CW369">
            <v>3.1426222060782001</v>
          </cell>
          <cell r="CX369">
            <v>0</v>
          </cell>
          <cell r="CY369">
            <v>0</v>
          </cell>
          <cell r="CZ369">
            <v>0</v>
          </cell>
          <cell r="DA369">
            <v>0</v>
          </cell>
          <cell r="DB369">
            <v>3.1426222060782001</v>
          </cell>
          <cell r="DD369">
            <v>3.1489154950640299</v>
          </cell>
          <cell r="DE369">
            <v>3.1426222060782001</v>
          </cell>
          <cell r="DF369">
            <v>2.6240962458866917</v>
          </cell>
          <cell r="DG369">
            <v>2.5036975883985004</v>
          </cell>
          <cell r="DI369">
            <v>2.6240962458866917</v>
          </cell>
          <cell r="DJ369">
            <v>2.6240962458866917</v>
          </cell>
          <cell r="DK369">
            <v>0</v>
          </cell>
          <cell r="DL369">
            <v>0</v>
          </cell>
          <cell r="DM369">
            <v>0</v>
          </cell>
          <cell r="DN369">
            <v>2.6188518383985002</v>
          </cell>
          <cell r="DO369">
            <v>2.6188518383985002</v>
          </cell>
          <cell r="DP369">
            <v>0</v>
          </cell>
          <cell r="DQ369">
            <v>0</v>
          </cell>
          <cell r="DR369">
            <v>0</v>
          </cell>
          <cell r="DS369">
            <v>0</v>
          </cell>
          <cell r="DT369" t="str">
            <v>нд</v>
          </cell>
          <cell r="DU369">
            <v>0</v>
          </cell>
          <cell r="DV369" t="str">
            <v>нд</v>
          </cell>
          <cell r="DW369">
            <v>0</v>
          </cell>
          <cell r="DX369" t="str">
            <v>нд</v>
          </cell>
          <cell r="DY369">
            <v>0</v>
          </cell>
          <cell r="DZ369" t="str">
            <v>нд</v>
          </cell>
          <cell r="EA369">
            <v>0</v>
          </cell>
          <cell r="EB369">
            <v>0</v>
          </cell>
          <cell r="EC369">
            <v>0.11515425</v>
          </cell>
          <cell r="ED369">
            <v>2.6240962458866917</v>
          </cell>
          <cell r="EE369">
            <v>2.5036975883985004</v>
          </cell>
          <cell r="EF369">
            <v>0</v>
          </cell>
          <cell r="EG369">
            <v>0</v>
          </cell>
          <cell r="EH369">
            <v>2.6240962458866917</v>
          </cell>
          <cell r="EI369">
            <v>2.6188518383985002</v>
          </cell>
          <cell r="EK369">
            <v>2.6240962458866917</v>
          </cell>
          <cell r="EL369">
            <v>0</v>
          </cell>
          <cell r="EM369">
            <v>0</v>
          </cell>
          <cell r="EN369">
            <v>0</v>
          </cell>
          <cell r="EO369">
            <v>0</v>
          </cell>
          <cell r="EP369">
            <v>0</v>
          </cell>
          <cell r="EQ369">
            <v>0</v>
          </cell>
          <cell r="ER369">
            <v>0</v>
          </cell>
          <cell r="ES369">
            <v>1</v>
          </cell>
          <cell r="ET369">
            <v>0</v>
          </cell>
          <cell r="EU369">
            <v>2.6188518383985002</v>
          </cell>
          <cell r="EV369">
            <v>0</v>
          </cell>
          <cell r="EW369">
            <v>0</v>
          </cell>
          <cell r="EX369">
            <v>0</v>
          </cell>
          <cell r="EY369">
            <v>0</v>
          </cell>
          <cell r="EZ369">
            <v>0</v>
          </cell>
          <cell r="FA369">
            <v>0</v>
          </cell>
          <cell r="FB369">
            <v>0</v>
          </cell>
          <cell r="FC369">
            <v>1</v>
          </cell>
          <cell r="FD369">
            <v>0</v>
          </cell>
          <cell r="FE369" t="str">
            <v>нд</v>
          </cell>
          <cell r="FF369">
            <v>0</v>
          </cell>
          <cell r="FG369">
            <v>0</v>
          </cell>
          <cell r="FH369">
            <v>0</v>
          </cell>
          <cell r="FI369">
            <v>0</v>
          </cell>
          <cell r="FJ369">
            <v>0</v>
          </cell>
          <cell r="FK369">
            <v>0</v>
          </cell>
          <cell r="FL369">
            <v>0</v>
          </cell>
          <cell r="FM369">
            <v>0</v>
          </cell>
          <cell r="FN369">
            <v>0</v>
          </cell>
          <cell r="FO369">
            <v>0</v>
          </cell>
          <cell r="FP369" t="str">
            <v>нд</v>
          </cell>
          <cell r="FQ369" t="str">
            <v>нд</v>
          </cell>
          <cell r="FR369" t="str">
            <v>нд</v>
          </cell>
          <cell r="FS369" t="str">
            <v>нд</v>
          </cell>
          <cell r="FT369" t="str">
            <v>нд</v>
          </cell>
          <cell r="FU369" t="str">
            <v>нд</v>
          </cell>
          <cell r="FV369" t="str">
            <v>нд</v>
          </cell>
          <cell r="FW369" t="str">
            <v>нд</v>
          </cell>
          <cell r="FX369" t="str">
            <v>нд</v>
          </cell>
          <cell r="FY369" t="str">
            <v>нд</v>
          </cell>
          <cell r="FZ369" t="str">
            <v>нд</v>
          </cell>
          <cell r="GA369" t="str">
            <v>нд</v>
          </cell>
          <cell r="GB369">
            <v>0</v>
          </cell>
          <cell r="GC369">
            <v>0</v>
          </cell>
          <cell r="GD369">
            <v>0</v>
          </cell>
          <cell r="GE369">
            <v>0</v>
          </cell>
          <cell r="GF369">
            <v>0</v>
          </cell>
          <cell r="GG369">
            <v>0</v>
          </cell>
          <cell r="GH369">
            <v>0</v>
          </cell>
          <cell r="GI369">
            <v>0</v>
          </cell>
          <cell r="GJ369">
            <v>0</v>
          </cell>
          <cell r="GK369">
            <v>0</v>
          </cell>
          <cell r="GL369" t="str">
            <v>нд</v>
          </cell>
          <cell r="GM369" t="str">
            <v>нд</v>
          </cell>
          <cell r="GN369" t="str">
            <v>нд</v>
          </cell>
          <cell r="GO369" t="str">
            <v>нд</v>
          </cell>
          <cell r="GP369" t="str">
            <v>нд</v>
          </cell>
          <cell r="GQ369" t="str">
            <v>нд</v>
          </cell>
          <cell r="GR369" t="str">
            <v>нд</v>
          </cell>
          <cell r="GS369" t="str">
            <v>нд</v>
          </cell>
          <cell r="GT369" t="str">
            <v>нд</v>
          </cell>
          <cell r="GU369" t="str">
            <v>нд</v>
          </cell>
          <cell r="GV369" t="str">
            <v>нд</v>
          </cell>
          <cell r="GW369" t="str">
            <v>нд</v>
          </cell>
          <cell r="GX369">
            <v>0</v>
          </cell>
          <cell r="GY369">
            <v>0</v>
          </cell>
          <cell r="GZ369">
            <v>0</v>
          </cell>
          <cell r="HA369">
            <v>0</v>
          </cell>
          <cell r="HB369">
            <v>0</v>
          </cell>
          <cell r="HC369">
            <v>0</v>
          </cell>
          <cell r="HD369">
            <v>0</v>
          </cell>
          <cell r="HE369">
            <v>0</v>
          </cell>
          <cell r="HF369">
            <v>0</v>
          </cell>
          <cell r="HG369">
            <v>0</v>
          </cell>
          <cell r="HH369" t="str">
            <v>нд</v>
          </cell>
          <cell r="HI369" t="str">
            <v>нд</v>
          </cell>
          <cell r="HJ369" t="str">
            <v>нд</v>
          </cell>
          <cell r="HK369" t="str">
            <v>нд</v>
          </cell>
          <cell r="HL369" t="str">
            <v>нд</v>
          </cell>
          <cell r="HM369" t="str">
            <v>нд</v>
          </cell>
          <cell r="HN369" t="str">
            <v>нд</v>
          </cell>
          <cell r="HO369" t="str">
            <v>нд</v>
          </cell>
          <cell r="HP369" t="str">
            <v>нд</v>
          </cell>
          <cell r="HQ369" t="str">
            <v>нд</v>
          </cell>
          <cell r="HR369" t="str">
            <v>нд</v>
          </cell>
          <cell r="HS369" t="str">
            <v>нд</v>
          </cell>
          <cell r="HT369">
            <v>0</v>
          </cell>
          <cell r="HU369">
            <v>0</v>
          </cell>
          <cell r="HV369">
            <v>0</v>
          </cell>
          <cell r="HW369">
            <v>0</v>
          </cell>
          <cell r="HX369">
            <v>0</v>
          </cell>
          <cell r="HY369">
            <v>0</v>
          </cell>
          <cell r="HZ369">
            <v>0</v>
          </cell>
          <cell r="IA369">
            <v>0</v>
          </cell>
          <cell r="IB369">
            <v>0</v>
          </cell>
          <cell r="IC369">
            <v>0</v>
          </cell>
          <cell r="ID369" t="str">
            <v>нд</v>
          </cell>
          <cell r="IE369" t="str">
            <v>нд</v>
          </cell>
          <cell r="IF369" t="str">
            <v>нд</v>
          </cell>
          <cell r="IG369" t="str">
            <v>нд</v>
          </cell>
          <cell r="IH369" t="str">
            <v>нд</v>
          </cell>
          <cell r="II369" t="str">
            <v>нд</v>
          </cell>
          <cell r="IJ369" t="str">
            <v>нд</v>
          </cell>
          <cell r="IK369" t="str">
            <v>нд</v>
          </cell>
          <cell r="IL369" t="str">
            <v>нд</v>
          </cell>
          <cell r="IM369" t="str">
            <v>нд</v>
          </cell>
          <cell r="IN369" t="str">
            <v>нд</v>
          </cell>
          <cell r="IO369" t="str">
            <v>нд</v>
          </cell>
          <cell r="IP369">
            <v>0</v>
          </cell>
          <cell r="IQ369">
            <v>0</v>
          </cell>
          <cell r="IR369">
            <v>0</v>
          </cell>
          <cell r="IS369">
            <v>0</v>
          </cell>
          <cell r="IT369">
            <v>0</v>
          </cell>
          <cell r="IU369">
            <v>0</v>
          </cell>
          <cell r="IV369">
            <v>0</v>
          </cell>
          <cell r="IW369">
            <v>0</v>
          </cell>
          <cell r="IX369">
            <v>0</v>
          </cell>
          <cell r="IY369">
            <v>0</v>
          </cell>
          <cell r="IZ369" t="str">
            <v>нд</v>
          </cell>
          <cell r="JA369">
            <v>0</v>
          </cell>
          <cell r="JB369">
            <v>0</v>
          </cell>
          <cell r="JC369">
            <v>0</v>
          </cell>
          <cell r="JD369">
            <v>0</v>
          </cell>
          <cell r="JE369">
            <v>0</v>
          </cell>
          <cell r="JF369">
            <v>0</v>
          </cell>
          <cell r="JG369">
            <v>0</v>
          </cell>
          <cell r="JH369">
            <v>0</v>
          </cell>
          <cell r="JI369">
            <v>0</v>
          </cell>
          <cell r="JJ369">
            <v>0</v>
          </cell>
          <cell r="JK369" t="str">
            <v>нд</v>
          </cell>
          <cell r="JL369">
            <v>0</v>
          </cell>
          <cell r="JM369">
            <v>0</v>
          </cell>
          <cell r="JN369">
            <v>0</v>
          </cell>
          <cell r="JO369">
            <v>0</v>
          </cell>
          <cell r="JP369">
            <v>0</v>
          </cell>
          <cell r="JQ369">
            <v>0</v>
          </cell>
          <cell r="JR369">
            <v>0</v>
          </cell>
          <cell r="JS369">
            <v>0</v>
          </cell>
          <cell r="JT369">
            <v>0</v>
          </cell>
          <cell r="JU369">
            <v>0</v>
          </cell>
          <cell r="JV369" t="str">
            <v>нд</v>
          </cell>
          <cell r="JW369">
            <v>0</v>
          </cell>
          <cell r="JX369">
            <v>0</v>
          </cell>
          <cell r="JY369">
            <v>0</v>
          </cell>
          <cell r="JZ369">
            <v>0</v>
          </cell>
          <cell r="KA369">
            <v>0</v>
          </cell>
          <cell r="KB369">
            <v>0</v>
          </cell>
          <cell r="KC369">
            <v>0</v>
          </cell>
          <cell r="KD369">
            <v>0</v>
          </cell>
          <cell r="KE369">
            <v>0</v>
          </cell>
          <cell r="KF369">
            <v>0</v>
          </cell>
          <cell r="KG369" t="str">
            <v>нд</v>
          </cell>
          <cell r="KH369">
            <v>0</v>
          </cell>
          <cell r="KI369">
            <v>0</v>
          </cell>
          <cell r="KJ369">
            <v>0</v>
          </cell>
          <cell r="KK369">
            <v>0</v>
          </cell>
          <cell r="KL369">
            <v>0</v>
          </cell>
          <cell r="KM369">
            <v>0</v>
          </cell>
          <cell r="KN369">
            <v>0</v>
          </cell>
          <cell r="KO369">
            <v>0</v>
          </cell>
          <cell r="KP369">
            <v>0</v>
          </cell>
          <cell r="KQ369">
            <v>0</v>
          </cell>
          <cell r="KR369" t="str">
            <v>нд</v>
          </cell>
          <cell r="KS369">
            <v>0</v>
          </cell>
          <cell r="KT369">
            <v>0</v>
          </cell>
          <cell r="KU369">
            <v>0</v>
          </cell>
          <cell r="KV369">
            <v>0</v>
          </cell>
          <cell r="KW369">
            <v>0</v>
          </cell>
          <cell r="KX369">
            <v>0</v>
          </cell>
          <cell r="KY369">
            <v>0</v>
          </cell>
          <cell r="KZ369">
            <v>0</v>
          </cell>
          <cell r="LA369">
            <v>0</v>
          </cell>
          <cell r="LB369">
            <v>0</v>
          </cell>
          <cell r="LC369" t="str">
            <v>нд</v>
          </cell>
          <cell r="LD369">
            <v>0</v>
          </cell>
          <cell r="LE369">
            <v>0</v>
          </cell>
          <cell r="LF369">
            <v>0</v>
          </cell>
          <cell r="LG369">
            <v>0</v>
          </cell>
          <cell r="LH369">
            <v>0</v>
          </cell>
          <cell r="LI369">
            <v>0</v>
          </cell>
          <cell r="LJ369">
            <v>0</v>
          </cell>
          <cell r="LK369">
            <v>0</v>
          </cell>
          <cell r="LL369">
            <v>0</v>
          </cell>
          <cell r="LM369">
            <v>0</v>
          </cell>
          <cell r="LN369" t="str">
            <v>нд</v>
          </cell>
          <cell r="LO369">
            <v>0</v>
          </cell>
          <cell r="LP369">
            <v>0</v>
          </cell>
          <cell r="LQ369">
            <v>0</v>
          </cell>
          <cell r="LR369">
            <v>0</v>
          </cell>
          <cell r="LS369">
            <v>0</v>
          </cell>
          <cell r="LT369">
            <v>0</v>
          </cell>
          <cell r="LU369">
            <v>0</v>
          </cell>
          <cell r="LV369">
            <v>0</v>
          </cell>
          <cell r="LW369">
            <v>0</v>
          </cell>
          <cell r="LX369">
            <v>0</v>
          </cell>
          <cell r="LY369" t="str">
            <v>нд</v>
          </cell>
          <cell r="LZ369">
            <v>0</v>
          </cell>
          <cell r="MA369" t="str">
            <v>1.1.6</v>
          </cell>
          <cell r="MB369" t="str">
            <v>Проведение предпроектного обследования и разработка проектно-сметной документации по реконструкции ПС 35 кВ Итум-Кале в рамках программы модернизации и повышения надежности электросетевого комплекса Чеченской Республики на 2020-2024 годы</v>
          </cell>
          <cell r="MC369" t="str">
            <v>K_Che308</v>
          </cell>
          <cell r="MD369" t="str">
            <v>K_Che308</v>
          </cell>
          <cell r="ME369" t="b">
            <v>1</v>
          </cell>
          <cell r="MF369">
            <v>0</v>
          </cell>
          <cell r="MG369">
            <v>0</v>
          </cell>
          <cell r="MH369">
            <v>0</v>
          </cell>
          <cell r="MI369">
            <v>0</v>
          </cell>
          <cell r="MK369">
            <v>0</v>
          </cell>
          <cell r="ML369">
            <v>0</v>
          </cell>
          <cell r="MM369">
            <v>0</v>
          </cell>
          <cell r="MN369">
            <v>0</v>
          </cell>
          <cell r="MO369">
            <v>0</v>
          </cell>
          <cell r="MP369">
            <v>0</v>
          </cell>
          <cell r="MQ369">
            <v>0</v>
          </cell>
          <cell r="MR369">
            <v>0</v>
          </cell>
          <cell r="MS369">
            <v>0</v>
          </cell>
          <cell r="MT369">
            <v>0</v>
          </cell>
          <cell r="MU369">
            <v>0</v>
          </cell>
          <cell r="MV369">
            <v>0</v>
          </cell>
          <cell r="MW369">
            <v>0</v>
          </cell>
          <cell r="MX369">
            <v>0</v>
          </cell>
          <cell r="MY369">
            <v>0</v>
          </cell>
          <cell r="MZ369">
            <v>0</v>
          </cell>
          <cell r="NA369">
            <v>0</v>
          </cell>
          <cell r="NB369">
            <v>0</v>
          </cell>
          <cell r="NC369">
            <v>0</v>
          </cell>
          <cell r="ND369">
            <v>0</v>
          </cell>
          <cell r="NE369">
            <v>0</v>
          </cell>
          <cell r="NF369">
            <v>0</v>
          </cell>
          <cell r="NG369">
            <v>0</v>
          </cell>
          <cell r="NH369">
            <v>0</v>
          </cell>
          <cell r="NI369">
            <v>0</v>
          </cell>
          <cell r="NJ369">
            <v>0</v>
          </cell>
          <cell r="NK369">
            <v>0</v>
          </cell>
          <cell r="NL369">
            <v>0</v>
          </cell>
          <cell r="NM369">
            <v>0</v>
          </cell>
          <cell r="NN369">
            <v>0</v>
          </cell>
          <cell r="NO369">
            <v>0</v>
          </cell>
          <cell r="NP369">
            <v>0</v>
          </cell>
          <cell r="NQ369">
            <v>0</v>
          </cell>
          <cell r="NR369">
            <v>0</v>
          </cell>
          <cell r="NS369">
            <v>0</v>
          </cell>
          <cell r="NT369">
            <v>0</v>
          </cell>
          <cell r="NU369">
            <v>0</v>
          </cell>
          <cell r="NV369">
            <v>0</v>
          </cell>
          <cell r="NW369">
            <v>0</v>
          </cell>
          <cell r="NX369">
            <v>0</v>
          </cell>
          <cell r="NY369">
            <v>0</v>
          </cell>
          <cell r="NZ369">
            <v>0</v>
          </cell>
          <cell r="OA369">
            <v>0</v>
          </cell>
          <cell r="OB369">
            <v>0</v>
          </cell>
          <cell r="OC369">
            <v>0</v>
          </cell>
          <cell r="OD369">
            <v>0</v>
          </cell>
          <cell r="OE369">
            <v>0</v>
          </cell>
          <cell r="OF369">
            <v>0</v>
          </cell>
          <cell r="OG369">
            <v>0</v>
          </cell>
          <cell r="OH369">
            <v>0</v>
          </cell>
          <cell r="OI369">
            <v>0</v>
          </cell>
          <cell r="OJ369">
            <v>0</v>
          </cell>
          <cell r="OK369">
            <v>0</v>
          </cell>
          <cell r="OL369">
            <v>0</v>
          </cell>
          <cell r="ON369">
            <v>3.1489154950640299</v>
          </cell>
          <cell r="OO369">
            <v>3.1426222060782001</v>
          </cell>
          <cell r="OR369" t="str">
            <v>нд</v>
          </cell>
          <cell r="OS369" t="str">
            <v>нд</v>
          </cell>
          <cell r="OT369" t="str">
            <v>нд</v>
          </cell>
          <cell r="OU369" t="str">
            <v>нд</v>
          </cell>
          <cell r="OV369" t="str">
            <v>нд</v>
          </cell>
          <cell r="OW369" t="str">
            <v>нд</v>
          </cell>
          <cell r="OX369" t="str">
            <v>нд</v>
          </cell>
          <cell r="OY369" t="str">
            <v>нд</v>
          </cell>
          <cell r="OZ369" t="str">
            <v>нд</v>
          </cell>
          <cell r="PA369" t="str">
            <v>нд</v>
          </cell>
          <cell r="PB369" t="str">
            <v>нд</v>
          </cell>
          <cell r="PC369" t="str">
            <v>нд</v>
          </cell>
          <cell r="PD369" t="str">
            <v>нд</v>
          </cell>
          <cell r="PE369" t="str">
            <v>нд</v>
          </cell>
          <cell r="PF369" t="str">
            <v>нд</v>
          </cell>
          <cell r="PG369" t="str">
            <v>нд</v>
          </cell>
          <cell r="PH369" t="str">
            <v>нд</v>
          </cell>
          <cell r="PI369" t="str">
            <v>нд</v>
          </cell>
          <cell r="PJ369" t="str">
            <v>нд</v>
          </cell>
          <cell r="PK369" t="str">
            <v>нд</v>
          </cell>
          <cell r="PL369">
            <v>0</v>
          </cell>
          <cell r="PM369">
            <v>0</v>
          </cell>
          <cell r="PN369">
            <v>0</v>
          </cell>
          <cell r="PO369">
            <v>0</v>
          </cell>
          <cell r="PP369">
            <v>0</v>
          </cell>
          <cell r="PQ369">
            <v>0</v>
          </cell>
          <cell r="PR369">
            <v>0</v>
          </cell>
          <cell r="PS369">
            <v>0</v>
          </cell>
          <cell r="PT369">
            <v>0</v>
          </cell>
          <cell r="PU369">
            <v>0</v>
          </cell>
          <cell r="PV369">
            <v>0</v>
          </cell>
          <cell r="PW369">
            <v>0</v>
          </cell>
          <cell r="PX369">
            <v>0</v>
          </cell>
          <cell r="PY369">
            <v>0</v>
          </cell>
          <cell r="PZ369">
            <v>0</v>
          </cell>
        </row>
        <row r="370">
          <cell r="D370" t="str">
            <v>K_Che309</v>
          </cell>
          <cell r="E370">
            <v>0</v>
          </cell>
          <cell r="F370">
            <v>0</v>
          </cell>
          <cell r="G370">
            <v>0</v>
          </cell>
          <cell r="H370">
            <v>0</v>
          </cell>
          <cell r="I370">
            <v>0</v>
          </cell>
          <cell r="J370">
            <v>0</v>
          </cell>
          <cell r="K370" t="str">
            <v>нд</v>
          </cell>
          <cell r="L370" t="str">
            <v>нд</v>
          </cell>
          <cell r="M370" t="str">
            <v>нд</v>
          </cell>
          <cell r="N370" t="str">
            <v>нд</v>
          </cell>
          <cell r="O370" t="str">
            <v>нд</v>
          </cell>
          <cell r="P370" t="str">
            <v>нд</v>
          </cell>
          <cell r="Q370">
            <v>0</v>
          </cell>
          <cell r="R370">
            <v>0</v>
          </cell>
          <cell r="S370">
            <v>0</v>
          </cell>
          <cell r="T370">
            <v>0</v>
          </cell>
          <cell r="U370">
            <v>0</v>
          </cell>
          <cell r="V370">
            <v>0</v>
          </cell>
          <cell r="W370" t="str">
            <v>нд</v>
          </cell>
          <cell r="X370" t="str">
            <v>нд</v>
          </cell>
          <cell r="Y370" t="str">
            <v>нд</v>
          </cell>
          <cell r="Z370" t="str">
            <v>нд</v>
          </cell>
          <cell r="AA370" t="str">
            <v>нд</v>
          </cell>
          <cell r="AB370" t="str">
            <v>нд</v>
          </cell>
          <cell r="AC370">
            <v>0</v>
          </cell>
          <cell r="AD370">
            <v>0</v>
          </cell>
          <cell r="AE370">
            <v>0</v>
          </cell>
          <cell r="AF370">
            <v>0</v>
          </cell>
          <cell r="AG370">
            <v>0</v>
          </cell>
          <cell r="AH370">
            <v>0</v>
          </cell>
          <cell r="AI370" t="str">
            <v>нд</v>
          </cell>
          <cell r="AJ370" t="str">
            <v>нд</v>
          </cell>
          <cell r="AK370" t="str">
            <v>нд</v>
          </cell>
          <cell r="AL370" t="str">
            <v>нд</v>
          </cell>
          <cell r="AM370" t="str">
            <v>нд</v>
          </cell>
          <cell r="AN370" t="str">
            <v>нд</v>
          </cell>
          <cell r="AO370">
            <v>0</v>
          </cell>
          <cell r="AP370">
            <v>0</v>
          </cell>
          <cell r="AQ370">
            <v>0</v>
          </cell>
          <cell r="AR370">
            <v>0</v>
          </cell>
          <cell r="AS370">
            <v>0</v>
          </cell>
          <cell r="AT370">
            <v>0</v>
          </cell>
          <cell r="AU370" t="str">
            <v>нд</v>
          </cell>
          <cell r="AV370" t="str">
            <v>нд</v>
          </cell>
          <cell r="AW370" t="str">
            <v>нд</v>
          </cell>
          <cell r="AX370" t="str">
            <v>нд</v>
          </cell>
          <cell r="AY370" t="str">
            <v>нд</v>
          </cell>
          <cell r="AZ370" t="str">
            <v>нд</v>
          </cell>
          <cell r="BA370">
            <v>0</v>
          </cell>
          <cell r="BB370">
            <v>0</v>
          </cell>
          <cell r="BC370">
            <v>0</v>
          </cell>
          <cell r="BD370">
            <v>0</v>
          </cell>
          <cell r="BE370">
            <v>0</v>
          </cell>
          <cell r="BF370">
            <v>0</v>
          </cell>
          <cell r="BG370">
            <v>0.49507644713950205</v>
          </cell>
          <cell r="BH370">
            <v>0</v>
          </cell>
          <cell r="BI370">
            <v>0</v>
          </cell>
          <cell r="BJ370">
            <v>0</v>
          </cell>
          <cell r="BK370">
            <v>0</v>
          </cell>
          <cell r="BL370">
            <v>0.49507644713950205</v>
          </cell>
          <cell r="BM370">
            <v>0</v>
          </cell>
          <cell r="BN370">
            <v>0</v>
          </cell>
          <cell r="BO370">
            <v>0</v>
          </cell>
          <cell r="BP370">
            <v>0</v>
          </cell>
          <cell r="BQ370">
            <v>0</v>
          </cell>
          <cell r="BR370">
            <v>0</v>
          </cell>
          <cell r="BS370">
            <v>1.1551783766588382</v>
          </cell>
          <cell r="BT370">
            <v>0</v>
          </cell>
          <cell r="BU370">
            <v>0</v>
          </cell>
          <cell r="BV370">
            <v>0</v>
          </cell>
          <cell r="BW370">
            <v>0</v>
          </cell>
          <cell r="BX370">
            <v>1.1551783766588382</v>
          </cell>
          <cell r="BY370">
            <v>1.6469495241481364</v>
          </cell>
          <cell r="BZ370">
            <v>0</v>
          </cell>
          <cell r="CA370">
            <v>0</v>
          </cell>
          <cell r="CB370">
            <v>0</v>
          </cell>
          <cell r="CC370">
            <v>0</v>
          </cell>
          <cell r="CD370">
            <v>1.6469495241481364</v>
          </cell>
          <cell r="CE370">
            <v>0</v>
          </cell>
          <cell r="CF370">
            <v>0</v>
          </cell>
          <cell r="CG370">
            <v>0</v>
          </cell>
          <cell r="CH370">
            <v>0</v>
          </cell>
          <cell r="CI370">
            <v>0</v>
          </cell>
          <cell r="CJ370">
            <v>0</v>
          </cell>
          <cell r="CK370">
            <v>0</v>
          </cell>
          <cell r="CL370">
            <v>0</v>
          </cell>
          <cell r="CM370">
            <v>0</v>
          </cell>
          <cell r="CN370">
            <v>0</v>
          </cell>
          <cell r="CO370">
            <v>0</v>
          </cell>
          <cell r="CP370">
            <v>0</v>
          </cell>
          <cell r="CQ370">
            <v>1.6502548237983401</v>
          </cell>
          <cell r="CR370">
            <v>0</v>
          </cell>
          <cell r="CS370">
            <v>0</v>
          </cell>
          <cell r="CT370">
            <v>0</v>
          </cell>
          <cell r="CU370">
            <v>0</v>
          </cell>
          <cell r="CV370">
            <v>1.6502548237983401</v>
          </cell>
          <cell r="CW370">
            <v>1.6469495241481364</v>
          </cell>
          <cell r="CX370">
            <v>0</v>
          </cell>
          <cell r="CY370">
            <v>0</v>
          </cell>
          <cell r="CZ370">
            <v>0</v>
          </cell>
          <cell r="DA370">
            <v>0</v>
          </cell>
          <cell r="DB370">
            <v>1.6469495241481364</v>
          </cell>
          <cell r="DD370">
            <v>1.6502548237983403</v>
          </cell>
          <cell r="DE370">
            <v>1.6469495241481364</v>
          </cell>
          <cell r="DF370">
            <v>1.3752123531652836</v>
          </cell>
          <cell r="DG370">
            <v>1.3724579367901137</v>
          </cell>
          <cell r="DI370">
            <v>1.3752123531652836</v>
          </cell>
          <cell r="DJ370">
            <v>1.3752123531652836</v>
          </cell>
          <cell r="DK370">
            <v>0</v>
          </cell>
          <cell r="DL370">
            <v>0</v>
          </cell>
          <cell r="DM370">
            <v>0</v>
          </cell>
          <cell r="DN370">
            <v>1.3724579367901137</v>
          </cell>
          <cell r="DO370">
            <v>1.3724579367901137</v>
          </cell>
          <cell r="DP370">
            <v>0</v>
          </cell>
          <cell r="DQ370">
            <v>0</v>
          </cell>
          <cell r="DR370">
            <v>0</v>
          </cell>
          <cell r="DS370">
            <v>0</v>
          </cell>
          <cell r="DT370" t="str">
            <v>нд</v>
          </cell>
          <cell r="DU370">
            <v>0</v>
          </cell>
          <cell r="DV370" t="str">
            <v>нд</v>
          </cell>
          <cell r="DW370">
            <v>0</v>
          </cell>
          <cell r="DX370" t="str">
            <v>нд</v>
          </cell>
          <cell r="DY370">
            <v>0</v>
          </cell>
          <cell r="DZ370" t="str">
            <v>нд</v>
          </cell>
          <cell r="EA370">
            <v>0</v>
          </cell>
          <cell r="EB370">
            <v>0</v>
          </cell>
          <cell r="EC370">
            <v>0</v>
          </cell>
          <cell r="ED370">
            <v>1.3752123531652836</v>
          </cell>
          <cell r="EE370">
            <v>1.3724579367901137</v>
          </cell>
          <cell r="EF370">
            <v>0</v>
          </cell>
          <cell r="EG370">
            <v>0</v>
          </cell>
          <cell r="EH370">
            <v>1.3752123531652836</v>
          </cell>
          <cell r="EI370">
            <v>1.3724579367901137</v>
          </cell>
          <cell r="EK370">
            <v>1.3752123531652836</v>
          </cell>
          <cell r="EL370">
            <v>0</v>
          </cell>
          <cell r="EM370">
            <v>0</v>
          </cell>
          <cell r="EN370">
            <v>0</v>
          </cell>
          <cell r="EO370">
            <v>0</v>
          </cell>
          <cell r="EP370">
            <v>0</v>
          </cell>
          <cell r="EQ370">
            <v>0</v>
          </cell>
          <cell r="ER370">
            <v>0</v>
          </cell>
          <cell r="ES370">
            <v>1</v>
          </cell>
          <cell r="ET370">
            <v>0</v>
          </cell>
          <cell r="EU370">
            <v>1.3724579367901137</v>
          </cell>
          <cell r="EV370">
            <v>0</v>
          </cell>
          <cell r="EW370">
            <v>0</v>
          </cell>
          <cell r="EX370">
            <v>0</v>
          </cell>
          <cell r="EY370">
            <v>0</v>
          </cell>
          <cell r="EZ370">
            <v>0</v>
          </cell>
          <cell r="FA370">
            <v>0</v>
          </cell>
          <cell r="FB370">
            <v>0</v>
          </cell>
          <cell r="FC370">
            <v>1</v>
          </cell>
          <cell r="FD370">
            <v>0</v>
          </cell>
          <cell r="FE370" t="str">
            <v>нд</v>
          </cell>
          <cell r="FF370">
            <v>0</v>
          </cell>
          <cell r="FG370">
            <v>0</v>
          </cell>
          <cell r="FH370">
            <v>0</v>
          </cell>
          <cell r="FI370">
            <v>0</v>
          </cell>
          <cell r="FJ370">
            <v>0</v>
          </cell>
          <cell r="FK370">
            <v>0</v>
          </cell>
          <cell r="FL370">
            <v>0</v>
          </cell>
          <cell r="FM370">
            <v>0</v>
          </cell>
          <cell r="FN370">
            <v>0</v>
          </cell>
          <cell r="FO370">
            <v>0</v>
          </cell>
          <cell r="FP370" t="str">
            <v>нд</v>
          </cell>
          <cell r="FQ370" t="str">
            <v>нд</v>
          </cell>
          <cell r="FR370" t="str">
            <v>нд</v>
          </cell>
          <cell r="FS370" t="str">
            <v>нд</v>
          </cell>
          <cell r="FT370" t="str">
            <v>нд</v>
          </cell>
          <cell r="FU370" t="str">
            <v>нд</v>
          </cell>
          <cell r="FV370" t="str">
            <v>нд</v>
          </cell>
          <cell r="FW370" t="str">
            <v>нд</v>
          </cell>
          <cell r="FX370" t="str">
            <v>нд</v>
          </cell>
          <cell r="FY370" t="str">
            <v>нд</v>
          </cell>
          <cell r="FZ370" t="str">
            <v>нд</v>
          </cell>
          <cell r="GA370" t="str">
            <v>нд</v>
          </cell>
          <cell r="GB370">
            <v>0</v>
          </cell>
          <cell r="GC370">
            <v>0</v>
          </cell>
          <cell r="GD370">
            <v>0</v>
          </cell>
          <cell r="GE370">
            <v>0</v>
          </cell>
          <cell r="GF370">
            <v>0</v>
          </cell>
          <cell r="GG370">
            <v>0</v>
          </cell>
          <cell r="GH370">
            <v>0</v>
          </cell>
          <cell r="GI370">
            <v>0</v>
          </cell>
          <cell r="GJ370">
            <v>0</v>
          </cell>
          <cell r="GK370">
            <v>0</v>
          </cell>
          <cell r="GL370" t="str">
            <v>нд</v>
          </cell>
          <cell r="GM370" t="str">
            <v>нд</v>
          </cell>
          <cell r="GN370" t="str">
            <v>нд</v>
          </cell>
          <cell r="GO370" t="str">
            <v>нд</v>
          </cell>
          <cell r="GP370" t="str">
            <v>нд</v>
          </cell>
          <cell r="GQ370" t="str">
            <v>нд</v>
          </cell>
          <cell r="GR370" t="str">
            <v>нд</v>
          </cell>
          <cell r="GS370" t="str">
            <v>нд</v>
          </cell>
          <cell r="GT370" t="str">
            <v>нд</v>
          </cell>
          <cell r="GU370" t="str">
            <v>нд</v>
          </cell>
          <cell r="GV370" t="str">
            <v>нд</v>
          </cell>
          <cell r="GW370" t="str">
            <v>нд</v>
          </cell>
          <cell r="GX370">
            <v>0</v>
          </cell>
          <cell r="GY370">
            <v>0</v>
          </cell>
          <cell r="GZ370">
            <v>0</v>
          </cell>
          <cell r="HA370">
            <v>0</v>
          </cell>
          <cell r="HB370">
            <v>0</v>
          </cell>
          <cell r="HC370">
            <v>0</v>
          </cell>
          <cell r="HD370">
            <v>0</v>
          </cell>
          <cell r="HE370">
            <v>0</v>
          </cell>
          <cell r="HF370">
            <v>0</v>
          </cell>
          <cell r="HG370">
            <v>0</v>
          </cell>
          <cell r="HH370" t="str">
            <v>нд</v>
          </cell>
          <cell r="HI370" t="str">
            <v>нд</v>
          </cell>
          <cell r="HJ370" t="str">
            <v>нд</v>
          </cell>
          <cell r="HK370" t="str">
            <v>нд</v>
          </cell>
          <cell r="HL370" t="str">
            <v>нд</v>
          </cell>
          <cell r="HM370" t="str">
            <v>нд</v>
          </cell>
          <cell r="HN370" t="str">
            <v>нд</v>
          </cell>
          <cell r="HO370" t="str">
            <v>нд</v>
          </cell>
          <cell r="HP370" t="str">
            <v>нд</v>
          </cell>
          <cell r="HQ370" t="str">
            <v>нд</v>
          </cell>
          <cell r="HR370" t="str">
            <v>нд</v>
          </cell>
          <cell r="HS370" t="str">
            <v>нд</v>
          </cell>
          <cell r="HT370">
            <v>0</v>
          </cell>
          <cell r="HU370">
            <v>0</v>
          </cell>
          <cell r="HV370">
            <v>0</v>
          </cell>
          <cell r="HW370">
            <v>0</v>
          </cell>
          <cell r="HX370">
            <v>0</v>
          </cell>
          <cell r="HY370">
            <v>0</v>
          </cell>
          <cell r="HZ370">
            <v>0</v>
          </cell>
          <cell r="IA370">
            <v>0</v>
          </cell>
          <cell r="IB370">
            <v>0</v>
          </cell>
          <cell r="IC370">
            <v>0</v>
          </cell>
          <cell r="ID370" t="str">
            <v>нд</v>
          </cell>
          <cell r="IE370" t="str">
            <v>нд</v>
          </cell>
          <cell r="IF370" t="str">
            <v>нд</v>
          </cell>
          <cell r="IG370" t="str">
            <v>нд</v>
          </cell>
          <cell r="IH370" t="str">
            <v>нд</v>
          </cell>
          <cell r="II370" t="str">
            <v>нд</v>
          </cell>
          <cell r="IJ370" t="str">
            <v>нд</v>
          </cell>
          <cell r="IK370" t="str">
            <v>нд</v>
          </cell>
          <cell r="IL370" t="str">
            <v>нд</v>
          </cell>
          <cell r="IM370" t="str">
            <v>нд</v>
          </cell>
          <cell r="IN370" t="str">
            <v>нд</v>
          </cell>
          <cell r="IO370" t="str">
            <v>нд</v>
          </cell>
          <cell r="IP370">
            <v>0</v>
          </cell>
          <cell r="IQ370">
            <v>0</v>
          </cell>
          <cell r="IR370">
            <v>0</v>
          </cell>
          <cell r="IS370">
            <v>0</v>
          </cell>
          <cell r="IT370">
            <v>0</v>
          </cell>
          <cell r="IU370">
            <v>0</v>
          </cell>
          <cell r="IV370">
            <v>0</v>
          </cell>
          <cell r="IW370">
            <v>0</v>
          </cell>
          <cell r="IX370">
            <v>0</v>
          </cell>
          <cell r="IY370">
            <v>0</v>
          </cell>
          <cell r="IZ370" t="str">
            <v>нд</v>
          </cell>
          <cell r="JA370">
            <v>0</v>
          </cell>
          <cell r="JB370">
            <v>0</v>
          </cell>
          <cell r="JC370">
            <v>0</v>
          </cell>
          <cell r="JD370">
            <v>0</v>
          </cell>
          <cell r="JE370">
            <v>0</v>
          </cell>
          <cell r="JF370">
            <v>0</v>
          </cell>
          <cell r="JG370">
            <v>0</v>
          </cell>
          <cell r="JH370">
            <v>0</v>
          </cell>
          <cell r="JI370">
            <v>0</v>
          </cell>
          <cell r="JJ370">
            <v>0</v>
          </cell>
          <cell r="JK370" t="str">
            <v>нд</v>
          </cell>
          <cell r="JL370">
            <v>0</v>
          </cell>
          <cell r="JM370">
            <v>0</v>
          </cell>
          <cell r="JN370">
            <v>0</v>
          </cell>
          <cell r="JO370">
            <v>0</v>
          </cell>
          <cell r="JP370">
            <v>0</v>
          </cell>
          <cell r="JQ370">
            <v>0</v>
          </cell>
          <cell r="JR370">
            <v>0</v>
          </cell>
          <cell r="JS370">
            <v>0</v>
          </cell>
          <cell r="JT370">
            <v>0</v>
          </cell>
          <cell r="JU370">
            <v>0</v>
          </cell>
          <cell r="JV370" t="str">
            <v>нд</v>
          </cell>
          <cell r="JW370">
            <v>0</v>
          </cell>
          <cell r="JX370">
            <v>0</v>
          </cell>
          <cell r="JY370">
            <v>0</v>
          </cell>
          <cell r="JZ370">
            <v>0</v>
          </cell>
          <cell r="KA370">
            <v>0</v>
          </cell>
          <cell r="KB370">
            <v>0</v>
          </cell>
          <cell r="KC370">
            <v>0</v>
          </cell>
          <cell r="KD370">
            <v>0</v>
          </cell>
          <cell r="KE370">
            <v>0</v>
          </cell>
          <cell r="KF370">
            <v>0</v>
          </cell>
          <cell r="KG370" t="str">
            <v>нд</v>
          </cell>
          <cell r="KH370">
            <v>0</v>
          </cell>
          <cell r="KI370">
            <v>0</v>
          </cell>
          <cell r="KJ370">
            <v>0</v>
          </cell>
          <cell r="KK370">
            <v>0</v>
          </cell>
          <cell r="KL370">
            <v>0</v>
          </cell>
          <cell r="KM370">
            <v>0</v>
          </cell>
          <cell r="KN370">
            <v>0</v>
          </cell>
          <cell r="KO370">
            <v>0</v>
          </cell>
          <cell r="KP370">
            <v>0</v>
          </cell>
          <cell r="KQ370">
            <v>0</v>
          </cell>
          <cell r="KR370" t="str">
            <v>нд</v>
          </cell>
          <cell r="KS370">
            <v>0</v>
          </cell>
          <cell r="KT370">
            <v>0</v>
          </cell>
          <cell r="KU370">
            <v>0</v>
          </cell>
          <cell r="KV370">
            <v>0</v>
          </cell>
          <cell r="KW370">
            <v>0</v>
          </cell>
          <cell r="KX370">
            <v>0</v>
          </cell>
          <cell r="KY370">
            <v>0</v>
          </cell>
          <cell r="KZ370">
            <v>0</v>
          </cell>
          <cell r="LA370">
            <v>0</v>
          </cell>
          <cell r="LB370">
            <v>0</v>
          </cell>
          <cell r="LC370" t="str">
            <v>нд</v>
          </cell>
          <cell r="LD370">
            <v>0</v>
          </cell>
          <cell r="LE370">
            <v>0</v>
          </cell>
          <cell r="LF370">
            <v>0</v>
          </cell>
          <cell r="LG370">
            <v>0</v>
          </cell>
          <cell r="LH370">
            <v>0</v>
          </cell>
          <cell r="LI370">
            <v>0</v>
          </cell>
          <cell r="LJ370">
            <v>0</v>
          </cell>
          <cell r="LK370">
            <v>0</v>
          </cell>
          <cell r="LL370">
            <v>0</v>
          </cell>
          <cell r="LM370">
            <v>0</v>
          </cell>
          <cell r="LN370" t="str">
            <v>нд</v>
          </cell>
          <cell r="LO370">
            <v>0</v>
          </cell>
          <cell r="LP370">
            <v>0</v>
          </cell>
          <cell r="LQ370">
            <v>0</v>
          </cell>
          <cell r="LR370">
            <v>0</v>
          </cell>
          <cell r="LS370">
            <v>0</v>
          </cell>
          <cell r="LT370">
            <v>0</v>
          </cell>
          <cell r="LU370">
            <v>0</v>
          </cell>
          <cell r="LV370">
            <v>0</v>
          </cell>
          <cell r="LW370">
            <v>0</v>
          </cell>
          <cell r="LX370">
            <v>0</v>
          </cell>
          <cell r="LY370" t="str">
            <v>нд</v>
          </cell>
          <cell r="LZ370">
            <v>0</v>
          </cell>
          <cell r="MA370" t="str">
            <v>1.1.6</v>
          </cell>
          <cell r="MB370" t="str">
            <v>Проведение предпроектного обследования и разработка проектно-сметной документации по реконструкции ПС 35 кВ Урус-Мартан в рамках программы модернизации и повышения надежности электросетевого комплекса Чеченской Республики на 2020-2024 годы</v>
          </cell>
          <cell r="MC370" t="str">
            <v>K_Che309</v>
          </cell>
          <cell r="MD370" t="str">
            <v>K_Che309</v>
          </cell>
          <cell r="ME370" t="b">
            <v>1</v>
          </cell>
          <cell r="MF370">
            <v>0</v>
          </cell>
          <cell r="MG370">
            <v>0</v>
          </cell>
          <cell r="MH370">
            <v>0</v>
          </cell>
          <cell r="MI370">
            <v>0</v>
          </cell>
          <cell r="MK370">
            <v>0</v>
          </cell>
          <cell r="ML370">
            <v>0</v>
          </cell>
          <cell r="MM370">
            <v>0</v>
          </cell>
          <cell r="MN370">
            <v>0</v>
          </cell>
          <cell r="MO370">
            <v>0</v>
          </cell>
          <cell r="MP370">
            <v>0</v>
          </cell>
          <cell r="MQ370">
            <v>0</v>
          </cell>
          <cell r="MR370">
            <v>0</v>
          </cell>
          <cell r="MS370">
            <v>0</v>
          </cell>
          <cell r="MT370">
            <v>0</v>
          </cell>
          <cell r="MU370">
            <v>0</v>
          </cell>
          <cell r="MV370">
            <v>0</v>
          </cell>
          <cell r="MW370">
            <v>0</v>
          </cell>
          <cell r="MX370">
            <v>0</v>
          </cell>
          <cell r="MY370">
            <v>0</v>
          </cell>
          <cell r="MZ370">
            <v>0</v>
          </cell>
          <cell r="NA370">
            <v>0</v>
          </cell>
          <cell r="NB370">
            <v>0</v>
          </cell>
          <cell r="NC370">
            <v>0</v>
          </cell>
          <cell r="ND370">
            <v>0</v>
          </cell>
          <cell r="NE370">
            <v>0</v>
          </cell>
          <cell r="NF370">
            <v>0</v>
          </cell>
          <cell r="NG370">
            <v>0</v>
          </cell>
          <cell r="NH370">
            <v>0</v>
          </cell>
          <cell r="NI370">
            <v>0</v>
          </cell>
          <cell r="NJ370">
            <v>0</v>
          </cell>
          <cell r="NK370">
            <v>0</v>
          </cell>
          <cell r="NL370">
            <v>0</v>
          </cell>
          <cell r="NM370">
            <v>0</v>
          </cell>
          <cell r="NN370">
            <v>0</v>
          </cell>
          <cell r="NO370">
            <v>0</v>
          </cell>
          <cell r="NP370">
            <v>0</v>
          </cell>
          <cell r="NQ370">
            <v>0</v>
          </cell>
          <cell r="NR370">
            <v>0</v>
          </cell>
          <cell r="NS370">
            <v>0</v>
          </cell>
          <cell r="NT370">
            <v>0</v>
          </cell>
          <cell r="NU370">
            <v>0</v>
          </cell>
          <cell r="NV370">
            <v>0</v>
          </cell>
          <cell r="NW370">
            <v>0</v>
          </cell>
          <cell r="NX370">
            <v>0</v>
          </cell>
          <cell r="NY370">
            <v>0</v>
          </cell>
          <cell r="NZ370">
            <v>0</v>
          </cell>
          <cell r="OA370">
            <v>0</v>
          </cell>
          <cell r="OB370">
            <v>0</v>
          </cell>
          <cell r="OC370">
            <v>0</v>
          </cell>
          <cell r="OD370">
            <v>0</v>
          </cell>
          <cell r="OE370">
            <v>0</v>
          </cell>
          <cell r="OF370">
            <v>0</v>
          </cell>
          <cell r="OG370">
            <v>0</v>
          </cell>
          <cell r="OH370">
            <v>0</v>
          </cell>
          <cell r="OI370">
            <v>0</v>
          </cell>
          <cell r="OJ370">
            <v>0</v>
          </cell>
          <cell r="OK370">
            <v>0</v>
          </cell>
          <cell r="OL370">
            <v>0</v>
          </cell>
          <cell r="ON370">
            <v>1.6502548237983403</v>
          </cell>
          <cell r="OO370">
            <v>1.6469495241481364</v>
          </cell>
          <cell r="OR370" t="str">
            <v>нд</v>
          </cell>
          <cell r="OS370" t="str">
            <v>нд</v>
          </cell>
          <cell r="OT370" t="str">
            <v>нд</v>
          </cell>
          <cell r="OU370" t="str">
            <v>нд</v>
          </cell>
          <cell r="OV370" t="str">
            <v>нд</v>
          </cell>
          <cell r="OW370" t="str">
            <v>нд</v>
          </cell>
          <cell r="OX370" t="str">
            <v>нд</v>
          </cell>
          <cell r="OY370" t="str">
            <v>нд</v>
          </cell>
          <cell r="OZ370" t="str">
            <v>нд</v>
          </cell>
          <cell r="PA370" t="str">
            <v>нд</v>
          </cell>
          <cell r="PB370" t="str">
            <v>нд</v>
          </cell>
          <cell r="PC370" t="str">
            <v>нд</v>
          </cell>
          <cell r="PD370" t="str">
            <v>нд</v>
          </cell>
          <cell r="PE370" t="str">
            <v>нд</v>
          </cell>
          <cell r="PF370" t="str">
            <v>нд</v>
          </cell>
          <cell r="PG370" t="str">
            <v>нд</v>
          </cell>
          <cell r="PH370" t="str">
            <v>нд</v>
          </cell>
          <cell r="PI370" t="str">
            <v>нд</v>
          </cell>
          <cell r="PJ370" t="str">
            <v>нд</v>
          </cell>
          <cell r="PK370" t="str">
            <v>нд</v>
          </cell>
          <cell r="PL370">
            <v>0</v>
          </cell>
          <cell r="PM370">
            <v>0</v>
          </cell>
          <cell r="PN370">
            <v>0</v>
          </cell>
          <cell r="PO370">
            <v>0</v>
          </cell>
          <cell r="PP370">
            <v>0</v>
          </cell>
          <cell r="PQ370">
            <v>0</v>
          </cell>
          <cell r="PR370">
            <v>0</v>
          </cell>
          <cell r="PS370">
            <v>0</v>
          </cell>
          <cell r="PT370">
            <v>0</v>
          </cell>
          <cell r="PU370">
            <v>0</v>
          </cell>
          <cell r="PV370">
            <v>0</v>
          </cell>
          <cell r="PW370">
            <v>0</v>
          </cell>
          <cell r="PX370">
            <v>0</v>
          </cell>
          <cell r="PY370">
            <v>0</v>
          </cell>
          <cell r="PZ370">
            <v>0</v>
          </cell>
        </row>
        <row r="371">
          <cell r="D371" t="str">
            <v>K_Che310</v>
          </cell>
          <cell r="E371">
            <v>0</v>
          </cell>
          <cell r="F371">
            <v>0</v>
          </cell>
          <cell r="G371">
            <v>0</v>
          </cell>
          <cell r="H371">
            <v>0</v>
          </cell>
          <cell r="I371">
            <v>0</v>
          </cell>
          <cell r="J371">
            <v>0</v>
          </cell>
          <cell r="K371" t="str">
            <v>нд</v>
          </cell>
          <cell r="L371" t="str">
            <v>нд</v>
          </cell>
          <cell r="M371" t="str">
            <v>нд</v>
          </cell>
          <cell r="N371" t="str">
            <v>нд</v>
          </cell>
          <cell r="O371" t="str">
            <v>нд</v>
          </cell>
          <cell r="P371" t="str">
            <v>нд</v>
          </cell>
          <cell r="Q371">
            <v>0</v>
          </cell>
          <cell r="R371">
            <v>0</v>
          </cell>
          <cell r="S371">
            <v>0</v>
          </cell>
          <cell r="T371">
            <v>0</v>
          </cell>
          <cell r="U371">
            <v>0</v>
          </cell>
          <cell r="V371">
            <v>0</v>
          </cell>
          <cell r="W371" t="str">
            <v>нд</v>
          </cell>
          <cell r="X371" t="str">
            <v>нд</v>
          </cell>
          <cell r="Y371" t="str">
            <v>нд</v>
          </cell>
          <cell r="Z371" t="str">
            <v>нд</v>
          </cell>
          <cell r="AA371" t="str">
            <v>нд</v>
          </cell>
          <cell r="AB371" t="str">
            <v>нд</v>
          </cell>
          <cell r="AC371">
            <v>0</v>
          </cell>
          <cell r="AD371">
            <v>0</v>
          </cell>
          <cell r="AE371">
            <v>0</v>
          </cell>
          <cell r="AF371">
            <v>0</v>
          </cell>
          <cell r="AG371">
            <v>0</v>
          </cell>
          <cell r="AH371">
            <v>0</v>
          </cell>
          <cell r="AI371" t="str">
            <v>нд</v>
          </cell>
          <cell r="AJ371" t="str">
            <v>нд</v>
          </cell>
          <cell r="AK371" t="str">
            <v>нд</v>
          </cell>
          <cell r="AL371" t="str">
            <v>нд</v>
          </cell>
          <cell r="AM371" t="str">
            <v>нд</v>
          </cell>
          <cell r="AN371" t="str">
            <v>нд</v>
          </cell>
          <cell r="AO371">
            <v>0</v>
          </cell>
          <cell r="AP371">
            <v>0</v>
          </cell>
          <cell r="AQ371">
            <v>0</v>
          </cell>
          <cell r="AR371">
            <v>0</v>
          </cell>
          <cell r="AS371">
            <v>0</v>
          </cell>
          <cell r="AT371">
            <v>0</v>
          </cell>
          <cell r="AU371" t="str">
            <v>нд</v>
          </cell>
          <cell r="AV371" t="str">
            <v>нд</v>
          </cell>
          <cell r="AW371" t="str">
            <v>нд</v>
          </cell>
          <cell r="AX371" t="str">
            <v>нд</v>
          </cell>
          <cell r="AY371" t="str">
            <v>нд</v>
          </cell>
          <cell r="AZ371" t="str">
            <v>нд</v>
          </cell>
          <cell r="BA371">
            <v>0</v>
          </cell>
          <cell r="BB371">
            <v>0</v>
          </cell>
          <cell r="BC371">
            <v>0</v>
          </cell>
          <cell r="BD371">
            <v>0</v>
          </cell>
          <cell r="BE371">
            <v>0</v>
          </cell>
          <cell r="BF371">
            <v>0</v>
          </cell>
          <cell r="BG371">
            <v>0.92617345211027091</v>
          </cell>
          <cell r="BH371">
            <v>0</v>
          </cell>
          <cell r="BI371">
            <v>0</v>
          </cell>
          <cell r="BJ371">
            <v>0</v>
          </cell>
          <cell r="BK371">
            <v>0</v>
          </cell>
          <cell r="BL371">
            <v>0.92617345211027091</v>
          </cell>
          <cell r="BM371">
            <v>0</v>
          </cell>
          <cell r="BN371">
            <v>0</v>
          </cell>
          <cell r="BO371">
            <v>0</v>
          </cell>
          <cell r="BP371">
            <v>0</v>
          </cell>
          <cell r="BQ371">
            <v>0</v>
          </cell>
          <cell r="BR371">
            <v>0</v>
          </cell>
          <cell r="BS371">
            <v>2.1610713882572989</v>
          </cell>
          <cell r="BT371">
            <v>0</v>
          </cell>
          <cell r="BU371">
            <v>0</v>
          </cell>
          <cell r="BV371">
            <v>0</v>
          </cell>
          <cell r="BW371">
            <v>0</v>
          </cell>
          <cell r="BX371">
            <v>2.1610713882572989</v>
          </cell>
          <cell r="BY371">
            <v>3.0810655651756353</v>
          </cell>
          <cell r="BZ371">
            <v>0</v>
          </cell>
          <cell r="CA371">
            <v>0</v>
          </cell>
          <cell r="CB371">
            <v>0</v>
          </cell>
          <cell r="CC371">
            <v>0</v>
          </cell>
          <cell r="CD371">
            <v>3.0810655651756353</v>
          </cell>
          <cell r="CE371">
            <v>0</v>
          </cell>
          <cell r="CF371">
            <v>0</v>
          </cell>
          <cell r="CG371">
            <v>0</v>
          </cell>
          <cell r="CH371">
            <v>0</v>
          </cell>
          <cell r="CI371">
            <v>0</v>
          </cell>
          <cell r="CJ371">
            <v>0</v>
          </cell>
          <cell r="CK371">
            <v>0</v>
          </cell>
          <cell r="CL371">
            <v>0</v>
          </cell>
          <cell r="CM371">
            <v>0</v>
          </cell>
          <cell r="CN371">
            <v>0</v>
          </cell>
          <cell r="CO371">
            <v>0</v>
          </cell>
          <cell r="CP371">
            <v>0</v>
          </cell>
          <cell r="CQ371">
            <v>3.0872448403675699</v>
          </cell>
          <cell r="CR371">
            <v>0</v>
          </cell>
          <cell r="CS371">
            <v>0</v>
          </cell>
          <cell r="CT371">
            <v>0</v>
          </cell>
          <cell r="CU371">
            <v>0</v>
          </cell>
          <cell r="CV371">
            <v>3.0872448403675699</v>
          </cell>
          <cell r="CW371">
            <v>3.0810655651756353</v>
          </cell>
          <cell r="CX371">
            <v>0</v>
          </cell>
          <cell r="CY371">
            <v>0</v>
          </cell>
          <cell r="CZ371">
            <v>0</v>
          </cell>
          <cell r="DA371">
            <v>0</v>
          </cell>
          <cell r="DB371">
            <v>3.0810655651756353</v>
          </cell>
          <cell r="DD371">
            <v>3.0872448403675699</v>
          </cell>
          <cell r="DE371">
            <v>3.0810655651756353</v>
          </cell>
          <cell r="DF371">
            <v>2.5727040336396416</v>
          </cell>
          <cell r="DG371">
            <v>1.3682383076463627</v>
          </cell>
          <cell r="DI371">
            <v>2.5727040336396416</v>
          </cell>
          <cell r="DJ371">
            <v>2.5727040336396416</v>
          </cell>
          <cell r="DK371">
            <v>0</v>
          </cell>
          <cell r="DL371">
            <v>0</v>
          </cell>
          <cell r="DM371">
            <v>0</v>
          </cell>
          <cell r="DN371">
            <v>2.5675546376463627</v>
          </cell>
          <cell r="DO371">
            <v>2.5675546376463627</v>
          </cell>
          <cell r="DP371">
            <v>0</v>
          </cell>
          <cell r="DQ371">
            <v>0</v>
          </cell>
          <cell r="DR371">
            <v>0</v>
          </cell>
          <cell r="DS371">
            <v>0</v>
          </cell>
          <cell r="DT371" t="str">
            <v>нд</v>
          </cell>
          <cell r="DU371">
            <v>0</v>
          </cell>
          <cell r="DV371" t="str">
            <v>нд</v>
          </cell>
          <cell r="DW371">
            <v>0</v>
          </cell>
          <cell r="DX371" t="str">
            <v>нд</v>
          </cell>
          <cell r="DY371">
            <v>0</v>
          </cell>
          <cell r="DZ371" t="str">
            <v>нд</v>
          </cell>
          <cell r="EA371">
            <v>0</v>
          </cell>
          <cell r="EB371">
            <v>0</v>
          </cell>
          <cell r="EC371">
            <v>1.19931633</v>
          </cell>
          <cell r="ED371">
            <v>2.5727040336396416</v>
          </cell>
          <cell r="EE371">
            <v>1.3682383076463627</v>
          </cell>
          <cell r="EF371">
            <v>0</v>
          </cell>
          <cell r="EG371">
            <v>0</v>
          </cell>
          <cell r="EH371">
            <v>2.5727040336396416</v>
          </cell>
          <cell r="EI371">
            <v>2.5675546376463627</v>
          </cell>
          <cell r="EK371">
            <v>2.5727040336396416</v>
          </cell>
          <cell r="EL371">
            <v>0</v>
          </cell>
          <cell r="EM371">
            <v>0</v>
          </cell>
          <cell r="EN371">
            <v>0</v>
          </cell>
          <cell r="EO371">
            <v>0</v>
          </cell>
          <cell r="EP371">
            <v>0</v>
          </cell>
          <cell r="EQ371">
            <v>0</v>
          </cell>
          <cell r="ER371">
            <v>0</v>
          </cell>
          <cell r="ES371">
            <v>1</v>
          </cell>
          <cell r="ET371">
            <v>0</v>
          </cell>
          <cell r="EU371">
            <v>2.5675546376463627</v>
          </cell>
          <cell r="EV371">
            <v>0</v>
          </cell>
          <cell r="EW371">
            <v>0</v>
          </cell>
          <cell r="EX371">
            <v>0</v>
          </cell>
          <cell r="EY371">
            <v>0</v>
          </cell>
          <cell r="EZ371">
            <v>0</v>
          </cell>
          <cell r="FA371">
            <v>0</v>
          </cell>
          <cell r="FB371">
            <v>0</v>
          </cell>
          <cell r="FC371">
            <v>1</v>
          </cell>
          <cell r="FD371">
            <v>0</v>
          </cell>
          <cell r="FE371" t="str">
            <v>нд</v>
          </cell>
          <cell r="FF371">
            <v>0</v>
          </cell>
          <cell r="FG371">
            <v>0</v>
          </cell>
          <cell r="FH371">
            <v>0</v>
          </cell>
          <cell r="FI371">
            <v>0</v>
          </cell>
          <cell r="FJ371">
            <v>0</v>
          </cell>
          <cell r="FK371">
            <v>0</v>
          </cell>
          <cell r="FL371">
            <v>0</v>
          </cell>
          <cell r="FM371">
            <v>0</v>
          </cell>
          <cell r="FN371">
            <v>0</v>
          </cell>
          <cell r="FO371">
            <v>0</v>
          </cell>
          <cell r="FP371" t="str">
            <v>нд</v>
          </cell>
          <cell r="FQ371" t="str">
            <v>нд</v>
          </cell>
          <cell r="FR371" t="str">
            <v>нд</v>
          </cell>
          <cell r="FS371" t="str">
            <v>нд</v>
          </cell>
          <cell r="FT371" t="str">
            <v>нд</v>
          </cell>
          <cell r="FU371" t="str">
            <v>нд</v>
          </cell>
          <cell r="FV371" t="str">
            <v>нд</v>
          </cell>
          <cell r="FW371" t="str">
            <v>нд</v>
          </cell>
          <cell r="FX371" t="str">
            <v>нд</v>
          </cell>
          <cell r="FY371" t="str">
            <v>нд</v>
          </cell>
          <cell r="FZ371" t="str">
            <v>нд</v>
          </cell>
          <cell r="GA371" t="str">
            <v>нд</v>
          </cell>
          <cell r="GB371">
            <v>0</v>
          </cell>
          <cell r="GC371">
            <v>0</v>
          </cell>
          <cell r="GD371">
            <v>0</v>
          </cell>
          <cell r="GE371">
            <v>0</v>
          </cell>
          <cell r="GF371">
            <v>0</v>
          </cell>
          <cell r="GG371">
            <v>0</v>
          </cell>
          <cell r="GH371">
            <v>0</v>
          </cell>
          <cell r="GI371">
            <v>0</v>
          </cell>
          <cell r="GJ371">
            <v>0</v>
          </cell>
          <cell r="GK371">
            <v>0</v>
          </cell>
          <cell r="GL371" t="str">
            <v>нд</v>
          </cell>
          <cell r="GM371" t="str">
            <v>нд</v>
          </cell>
          <cell r="GN371" t="str">
            <v>нд</v>
          </cell>
          <cell r="GO371" t="str">
            <v>нд</v>
          </cell>
          <cell r="GP371" t="str">
            <v>нд</v>
          </cell>
          <cell r="GQ371" t="str">
            <v>нд</v>
          </cell>
          <cell r="GR371" t="str">
            <v>нд</v>
          </cell>
          <cell r="GS371" t="str">
            <v>нд</v>
          </cell>
          <cell r="GT371" t="str">
            <v>нд</v>
          </cell>
          <cell r="GU371" t="str">
            <v>нд</v>
          </cell>
          <cell r="GV371" t="str">
            <v>нд</v>
          </cell>
          <cell r="GW371" t="str">
            <v>нд</v>
          </cell>
          <cell r="GX371">
            <v>0</v>
          </cell>
          <cell r="GY371">
            <v>0</v>
          </cell>
          <cell r="GZ371">
            <v>0</v>
          </cell>
          <cell r="HA371">
            <v>0</v>
          </cell>
          <cell r="HB371">
            <v>0</v>
          </cell>
          <cell r="HC371">
            <v>0</v>
          </cell>
          <cell r="HD371">
            <v>0</v>
          </cell>
          <cell r="HE371">
            <v>0</v>
          </cell>
          <cell r="HF371">
            <v>0</v>
          </cell>
          <cell r="HG371">
            <v>0</v>
          </cell>
          <cell r="HH371" t="str">
            <v>нд</v>
          </cell>
          <cell r="HI371" t="str">
            <v>нд</v>
          </cell>
          <cell r="HJ371" t="str">
            <v>нд</v>
          </cell>
          <cell r="HK371" t="str">
            <v>нд</v>
          </cell>
          <cell r="HL371" t="str">
            <v>нд</v>
          </cell>
          <cell r="HM371" t="str">
            <v>нд</v>
          </cell>
          <cell r="HN371" t="str">
            <v>нд</v>
          </cell>
          <cell r="HO371" t="str">
            <v>нд</v>
          </cell>
          <cell r="HP371" t="str">
            <v>нд</v>
          </cell>
          <cell r="HQ371" t="str">
            <v>нд</v>
          </cell>
          <cell r="HR371" t="str">
            <v>нд</v>
          </cell>
          <cell r="HS371" t="str">
            <v>нд</v>
          </cell>
          <cell r="HT371">
            <v>0</v>
          </cell>
          <cell r="HU371">
            <v>0</v>
          </cell>
          <cell r="HV371">
            <v>0</v>
          </cell>
          <cell r="HW371">
            <v>0</v>
          </cell>
          <cell r="HX371">
            <v>0</v>
          </cell>
          <cell r="HY371">
            <v>0</v>
          </cell>
          <cell r="HZ371">
            <v>0</v>
          </cell>
          <cell r="IA371">
            <v>0</v>
          </cell>
          <cell r="IB371">
            <v>0</v>
          </cell>
          <cell r="IC371">
            <v>0</v>
          </cell>
          <cell r="ID371" t="str">
            <v>нд</v>
          </cell>
          <cell r="IE371" t="str">
            <v>нд</v>
          </cell>
          <cell r="IF371" t="str">
            <v>нд</v>
          </cell>
          <cell r="IG371" t="str">
            <v>нд</v>
          </cell>
          <cell r="IH371" t="str">
            <v>нд</v>
          </cell>
          <cell r="II371" t="str">
            <v>нд</v>
          </cell>
          <cell r="IJ371" t="str">
            <v>нд</v>
          </cell>
          <cell r="IK371" t="str">
            <v>нд</v>
          </cell>
          <cell r="IL371" t="str">
            <v>нд</v>
          </cell>
          <cell r="IM371" t="str">
            <v>нд</v>
          </cell>
          <cell r="IN371" t="str">
            <v>нд</v>
          </cell>
          <cell r="IO371" t="str">
            <v>нд</v>
          </cell>
          <cell r="IP371">
            <v>0</v>
          </cell>
          <cell r="IQ371">
            <v>0</v>
          </cell>
          <cell r="IR371">
            <v>0</v>
          </cell>
          <cell r="IS371">
            <v>0</v>
          </cell>
          <cell r="IT371">
            <v>0</v>
          </cell>
          <cell r="IU371">
            <v>0</v>
          </cell>
          <cell r="IV371">
            <v>0</v>
          </cell>
          <cell r="IW371">
            <v>0</v>
          </cell>
          <cell r="IX371">
            <v>0</v>
          </cell>
          <cell r="IY371">
            <v>0</v>
          </cell>
          <cell r="IZ371" t="str">
            <v>нд</v>
          </cell>
          <cell r="JA371">
            <v>0</v>
          </cell>
          <cell r="JB371">
            <v>0</v>
          </cell>
          <cell r="JC371">
            <v>0</v>
          </cell>
          <cell r="JD371">
            <v>0</v>
          </cell>
          <cell r="JE371">
            <v>0</v>
          </cell>
          <cell r="JF371">
            <v>0</v>
          </cell>
          <cell r="JG371">
            <v>0</v>
          </cell>
          <cell r="JH371">
            <v>0</v>
          </cell>
          <cell r="JI371">
            <v>0</v>
          </cell>
          <cell r="JJ371">
            <v>0</v>
          </cell>
          <cell r="JK371" t="str">
            <v>нд</v>
          </cell>
          <cell r="JL371">
            <v>0</v>
          </cell>
          <cell r="JM371">
            <v>0</v>
          </cell>
          <cell r="JN371">
            <v>0</v>
          </cell>
          <cell r="JO371">
            <v>0</v>
          </cell>
          <cell r="JP371">
            <v>0</v>
          </cell>
          <cell r="JQ371">
            <v>0</v>
          </cell>
          <cell r="JR371">
            <v>0</v>
          </cell>
          <cell r="JS371">
            <v>0</v>
          </cell>
          <cell r="JT371">
            <v>0</v>
          </cell>
          <cell r="JU371">
            <v>0</v>
          </cell>
          <cell r="JV371" t="str">
            <v>нд</v>
          </cell>
          <cell r="JW371">
            <v>0</v>
          </cell>
          <cell r="JX371">
            <v>0</v>
          </cell>
          <cell r="JY371">
            <v>0</v>
          </cell>
          <cell r="JZ371">
            <v>0</v>
          </cell>
          <cell r="KA371">
            <v>0</v>
          </cell>
          <cell r="KB371">
            <v>0</v>
          </cell>
          <cell r="KC371">
            <v>0</v>
          </cell>
          <cell r="KD371">
            <v>0</v>
          </cell>
          <cell r="KE371">
            <v>0</v>
          </cell>
          <cell r="KF371">
            <v>0</v>
          </cell>
          <cell r="KG371" t="str">
            <v>нд</v>
          </cell>
          <cell r="KH371">
            <v>0</v>
          </cell>
          <cell r="KI371">
            <v>0</v>
          </cell>
          <cell r="KJ371">
            <v>0</v>
          </cell>
          <cell r="KK371">
            <v>0</v>
          </cell>
          <cell r="KL371">
            <v>0</v>
          </cell>
          <cell r="KM371">
            <v>0</v>
          </cell>
          <cell r="KN371">
            <v>0</v>
          </cell>
          <cell r="KO371">
            <v>0</v>
          </cell>
          <cell r="KP371">
            <v>0</v>
          </cell>
          <cell r="KQ371">
            <v>0</v>
          </cell>
          <cell r="KR371" t="str">
            <v>нд</v>
          </cell>
          <cell r="KS371">
            <v>0</v>
          </cell>
          <cell r="KT371">
            <v>0</v>
          </cell>
          <cell r="KU371">
            <v>0</v>
          </cell>
          <cell r="KV371">
            <v>0</v>
          </cell>
          <cell r="KW371">
            <v>0</v>
          </cell>
          <cell r="KX371">
            <v>0</v>
          </cell>
          <cell r="KY371">
            <v>0</v>
          </cell>
          <cell r="KZ371">
            <v>0</v>
          </cell>
          <cell r="LA371">
            <v>0</v>
          </cell>
          <cell r="LB371">
            <v>0</v>
          </cell>
          <cell r="LC371" t="str">
            <v>нд</v>
          </cell>
          <cell r="LD371">
            <v>0</v>
          </cell>
          <cell r="LE371">
            <v>0</v>
          </cell>
          <cell r="LF371">
            <v>0</v>
          </cell>
          <cell r="LG371">
            <v>0</v>
          </cell>
          <cell r="LH371">
            <v>0</v>
          </cell>
          <cell r="LI371">
            <v>0</v>
          </cell>
          <cell r="LJ371">
            <v>0</v>
          </cell>
          <cell r="LK371">
            <v>0</v>
          </cell>
          <cell r="LL371">
            <v>0</v>
          </cell>
          <cell r="LM371">
            <v>0</v>
          </cell>
          <cell r="LN371" t="str">
            <v>нд</v>
          </cell>
          <cell r="LO371">
            <v>0</v>
          </cell>
          <cell r="LP371">
            <v>0</v>
          </cell>
          <cell r="LQ371">
            <v>0</v>
          </cell>
          <cell r="LR371">
            <v>0</v>
          </cell>
          <cell r="LS371">
            <v>0</v>
          </cell>
          <cell r="LT371">
            <v>0</v>
          </cell>
          <cell r="LU371">
            <v>0</v>
          </cell>
          <cell r="LV371">
            <v>0</v>
          </cell>
          <cell r="LW371">
            <v>0</v>
          </cell>
          <cell r="LX371">
            <v>0</v>
          </cell>
          <cell r="LY371" t="str">
            <v>нд</v>
          </cell>
          <cell r="LZ371">
            <v>0</v>
          </cell>
          <cell r="MA371" t="str">
            <v>1.1.6</v>
          </cell>
          <cell r="MB371" t="str">
            <v xml:space="preserve">Проведение предпроектного обследования и разработка проектно-сметной документации по реконструкции ПС 35 кВ Правобережная в рамках программы модернизации и повышения надежности электросетевого комплекса Чеченской Республики на 2020-2024 годы           </v>
          </cell>
          <cell r="MC371" t="str">
            <v>K_Che310</v>
          </cell>
          <cell r="MD371" t="str">
            <v>K_Che310</v>
          </cell>
          <cell r="ME371" t="b">
            <v>1</v>
          </cell>
          <cell r="MF371">
            <v>0</v>
          </cell>
          <cell r="MG371">
            <v>0</v>
          </cell>
          <cell r="MH371">
            <v>0</v>
          </cell>
          <cell r="MI371">
            <v>0</v>
          </cell>
          <cell r="MK371">
            <v>0</v>
          </cell>
          <cell r="ML371">
            <v>0</v>
          </cell>
          <cell r="MM371">
            <v>0</v>
          </cell>
          <cell r="MN371">
            <v>0</v>
          </cell>
          <cell r="MO371">
            <v>0</v>
          </cell>
          <cell r="MP371">
            <v>0</v>
          </cell>
          <cell r="MQ371">
            <v>0</v>
          </cell>
          <cell r="MR371">
            <v>0</v>
          </cell>
          <cell r="MS371">
            <v>0</v>
          </cell>
          <cell r="MT371">
            <v>0</v>
          </cell>
          <cell r="MU371">
            <v>0</v>
          </cell>
          <cell r="MV371">
            <v>0</v>
          </cell>
          <cell r="MW371">
            <v>0</v>
          </cell>
          <cell r="MX371">
            <v>0</v>
          </cell>
          <cell r="MY371">
            <v>0</v>
          </cell>
          <cell r="MZ371">
            <v>0</v>
          </cell>
          <cell r="NA371">
            <v>0</v>
          </cell>
          <cell r="NB371">
            <v>0</v>
          </cell>
          <cell r="NC371">
            <v>0</v>
          </cell>
          <cell r="ND371">
            <v>0</v>
          </cell>
          <cell r="NE371">
            <v>0</v>
          </cell>
          <cell r="NF371">
            <v>0</v>
          </cell>
          <cell r="NG371">
            <v>0</v>
          </cell>
          <cell r="NH371">
            <v>0</v>
          </cell>
          <cell r="NI371">
            <v>0</v>
          </cell>
          <cell r="NJ371">
            <v>0</v>
          </cell>
          <cell r="NK371">
            <v>0</v>
          </cell>
          <cell r="NL371">
            <v>0</v>
          </cell>
          <cell r="NM371">
            <v>0</v>
          </cell>
          <cell r="NN371">
            <v>0</v>
          </cell>
          <cell r="NO371">
            <v>0</v>
          </cell>
          <cell r="NP371">
            <v>0</v>
          </cell>
          <cell r="NQ371">
            <v>0</v>
          </cell>
          <cell r="NR371">
            <v>0</v>
          </cell>
          <cell r="NS371">
            <v>0</v>
          </cell>
          <cell r="NT371">
            <v>0</v>
          </cell>
          <cell r="NU371">
            <v>0</v>
          </cell>
          <cell r="NV371">
            <v>0</v>
          </cell>
          <cell r="NW371">
            <v>0</v>
          </cell>
          <cell r="NX371">
            <v>0</v>
          </cell>
          <cell r="NY371">
            <v>0</v>
          </cell>
          <cell r="NZ371">
            <v>0</v>
          </cell>
          <cell r="OA371">
            <v>0</v>
          </cell>
          <cell r="OB371">
            <v>0</v>
          </cell>
          <cell r="OC371">
            <v>0</v>
          </cell>
          <cell r="OD371">
            <v>0</v>
          </cell>
          <cell r="OE371">
            <v>0</v>
          </cell>
          <cell r="OF371">
            <v>0</v>
          </cell>
          <cell r="OG371">
            <v>0</v>
          </cell>
          <cell r="OH371">
            <v>0</v>
          </cell>
          <cell r="OI371">
            <v>0</v>
          </cell>
          <cell r="OJ371">
            <v>0</v>
          </cell>
          <cell r="OK371">
            <v>0</v>
          </cell>
          <cell r="OL371">
            <v>0</v>
          </cell>
          <cell r="ON371">
            <v>3.0872448403675699</v>
          </cell>
          <cell r="OO371">
            <v>3.0810655651756353</v>
          </cell>
          <cell r="OR371" t="str">
            <v>нд</v>
          </cell>
          <cell r="OS371" t="str">
            <v>нд</v>
          </cell>
          <cell r="OT371" t="str">
            <v>нд</v>
          </cell>
          <cell r="OU371" t="str">
            <v>нд</v>
          </cell>
          <cell r="OV371" t="str">
            <v>нд</v>
          </cell>
          <cell r="OW371" t="str">
            <v>нд</v>
          </cell>
          <cell r="OX371" t="str">
            <v>нд</v>
          </cell>
          <cell r="OY371" t="str">
            <v>нд</v>
          </cell>
          <cell r="OZ371" t="str">
            <v>нд</v>
          </cell>
          <cell r="PA371" t="str">
            <v>нд</v>
          </cell>
          <cell r="PB371" t="str">
            <v>нд</v>
          </cell>
          <cell r="PC371" t="str">
            <v>нд</v>
          </cell>
          <cell r="PD371" t="str">
            <v>нд</v>
          </cell>
          <cell r="PE371" t="str">
            <v>нд</v>
          </cell>
          <cell r="PF371" t="str">
            <v>нд</v>
          </cell>
          <cell r="PG371" t="str">
            <v>нд</v>
          </cell>
          <cell r="PH371" t="str">
            <v>нд</v>
          </cell>
          <cell r="PI371" t="str">
            <v>нд</v>
          </cell>
          <cell r="PJ371" t="str">
            <v>нд</v>
          </cell>
          <cell r="PK371" t="str">
            <v>нд</v>
          </cell>
          <cell r="PL371">
            <v>0</v>
          </cell>
          <cell r="PM371">
            <v>0</v>
          </cell>
          <cell r="PN371">
            <v>0</v>
          </cell>
          <cell r="PO371">
            <v>0</v>
          </cell>
          <cell r="PP371">
            <v>0</v>
          </cell>
          <cell r="PQ371">
            <v>0</v>
          </cell>
          <cell r="PR371">
            <v>0</v>
          </cell>
          <cell r="PS371">
            <v>0</v>
          </cell>
          <cell r="PT371">
            <v>0</v>
          </cell>
          <cell r="PU371">
            <v>0</v>
          </cell>
          <cell r="PV371">
            <v>0</v>
          </cell>
          <cell r="PW371">
            <v>0</v>
          </cell>
          <cell r="PX371">
            <v>0</v>
          </cell>
          <cell r="PY371">
            <v>0</v>
          </cell>
          <cell r="PZ371">
            <v>0</v>
          </cell>
        </row>
        <row r="372">
          <cell r="D372" t="str">
            <v>K_Che311</v>
          </cell>
          <cell r="E372">
            <v>0</v>
          </cell>
          <cell r="F372">
            <v>0</v>
          </cell>
          <cell r="G372">
            <v>0</v>
          </cell>
          <cell r="H372">
            <v>0</v>
          </cell>
          <cell r="I372">
            <v>0</v>
          </cell>
          <cell r="J372">
            <v>0</v>
          </cell>
          <cell r="K372" t="str">
            <v>нд</v>
          </cell>
          <cell r="L372" t="str">
            <v>нд</v>
          </cell>
          <cell r="M372" t="str">
            <v>нд</v>
          </cell>
          <cell r="N372" t="str">
            <v>нд</v>
          </cell>
          <cell r="O372" t="str">
            <v>нд</v>
          </cell>
          <cell r="P372" t="str">
            <v>нд</v>
          </cell>
          <cell r="Q372">
            <v>0</v>
          </cell>
          <cell r="R372">
            <v>0</v>
          </cell>
          <cell r="S372">
            <v>0</v>
          </cell>
          <cell r="T372">
            <v>0</v>
          </cell>
          <cell r="U372">
            <v>0</v>
          </cell>
          <cell r="V372">
            <v>0</v>
          </cell>
          <cell r="W372" t="str">
            <v>нд</v>
          </cell>
          <cell r="X372" t="str">
            <v>нд</v>
          </cell>
          <cell r="Y372" t="str">
            <v>нд</v>
          </cell>
          <cell r="Z372" t="str">
            <v>нд</v>
          </cell>
          <cell r="AA372" t="str">
            <v>нд</v>
          </cell>
          <cell r="AB372" t="str">
            <v>нд</v>
          </cell>
          <cell r="AC372">
            <v>0</v>
          </cell>
          <cell r="AD372">
            <v>0</v>
          </cell>
          <cell r="AE372">
            <v>0</v>
          </cell>
          <cell r="AF372">
            <v>0</v>
          </cell>
          <cell r="AG372">
            <v>0</v>
          </cell>
          <cell r="AH372">
            <v>0</v>
          </cell>
          <cell r="AI372" t="str">
            <v>нд</v>
          </cell>
          <cell r="AJ372" t="str">
            <v>нд</v>
          </cell>
          <cell r="AK372" t="str">
            <v>нд</v>
          </cell>
          <cell r="AL372" t="str">
            <v>нд</v>
          </cell>
          <cell r="AM372" t="str">
            <v>нд</v>
          </cell>
          <cell r="AN372" t="str">
            <v>нд</v>
          </cell>
          <cell r="AO372">
            <v>0</v>
          </cell>
          <cell r="AP372">
            <v>0</v>
          </cell>
          <cell r="AQ372">
            <v>0</v>
          </cell>
          <cell r="AR372">
            <v>0</v>
          </cell>
          <cell r="AS372">
            <v>0</v>
          </cell>
          <cell r="AT372">
            <v>0</v>
          </cell>
          <cell r="AU372" t="str">
            <v>нд</v>
          </cell>
          <cell r="AV372" t="str">
            <v>нд</v>
          </cell>
          <cell r="AW372" t="str">
            <v>нд</v>
          </cell>
          <cell r="AX372" t="str">
            <v>нд</v>
          </cell>
          <cell r="AY372" t="str">
            <v>нд</v>
          </cell>
          <cell r="AZ372" t="str">
            <v>нд</v>
          </cell>
          <cell r="BA372">
            <v>0</v>
          </cell>
          <cell r="BB372">
            <v>0</v>
          </cell>
          <cell r="BC372">
            <v>0</v>
          </cell>
          <cell r="BD372">
            <v>0</v>
          </cell>
          <cell r="BE372">
            <v>0</v>
          </cell>
          <cell r="BF372">
            <v>0</v>
          </cell>
          <cell r="BG372">
            <v>1.574353149370878</v>
          </cell>
          <cell r="BH372">
            <v>0</v>
          </cell>
          <cell r="BI372">
            <v>0</v>
          </cell>
          <cell r="BJ372">
            <v>0</v>
          </cell>
          <cell r="BK372">
            <v>0</v>
          </cell>
          <cell r="BL372">
            <v>1.574353149370878</v>
          </cell>
          <cell r="BM372">
            <v>0</v>
          </cell>
          <cell r="BN372">
            <v>0</v>
          </cell>
          <cell r="BO372">
            <v>0</v>
          </cell>
          <cell r="BP372">
            <v>0</v>
          </cell>
          <cell r="BQ372">
            <v>0</v>
          </cell>
          <cell r="BR372">
            <v>0</v>
          </cell>
          <cell r="BS372">
            <v>3.6734906818653821</v>
          </cell>
          <cell r="BT372">
            <v>0</v>
          </cell>
          <cell r="BU372">
            <v>0</v>
          </cell>
          <cell r="BV372">
            <v>0</v>
          </cell>
          <cell r="BW372">
            <v>0</v>
          </cell>
          <cell r="BX372">
            <v>3.6734906818653821</v>
          </cell>
          <cell r="BY372">
            <v>5.2373443967917321</v>
          </cell>
          <cell r="BZ372">
            <v>0</v>
          </cell>
          <cell r="CA372">
            <v>0</v>
          </cell>
          <cell r="CB372">
            <v>0</v>
          </cell>
          <cell r="CC372">
            <v>0</v>
          </cell>
          <cell r="CD372">
            <v>5.2373443967917321</v>
          </cell>
          <cell r="CE372">
            <v>0</v>
          </cell>
          <cell r="CF372">
            <v>0</v>
          </cell>
          <cell r="CG372">
            <v>0</v>
          </cell>
          <cell r="CH372">
            <v>0</v>
          </cell>
          <cell r="CI372">
            <v>0</v>
          </cell>
          <cell r="CJ372">
            <v>0</v>
          </cell>
          <cell r="CK372">
            <v>0</v>
          </cell>
          <cell r="CL372">
            <v>0</v>
          </cell>
          <cell r="CM372">
            <v>0</v>
          </cell>
          <cell r="CN372">
            <v>0</v>
          </cell>
          <cell r="CO372">
            <v>0</v>
          </cell>
          <cell r="CP372">
            <v>0</v>
          </cell>
          <cell r="CQ372">
            <v>5.2478438312362599</v>
          </cell>
          <cell r="CR372">
            <v>0</v>
          </cell>
          <cell r="CS372">
            <v>0</v>
          </cell>
          <cell r="CT372">
            <v>0</v>
          </cell>
          <cell r="CU372">
            <v>0</v>
          </cell>
          <cell r="CV372">
            <v>5.2478438312362599</v>
          </cell>
          <cell r="CW372">
            <v>5.2373443967917321</v>
          </cell>
          <cell r="CX372">
            <v>0</v>
          </cell>
          <cell r="CY372">
            <v>0</v>
          </cell>
          <cell r="CZ372">
            <v>0</v>
          </cell>
          <cell r="DA372">
            <v>0</v>
          </cell>
          <cell r="DB372">
            <v>5.2373443967917321</v>
          </cell>
          <cell r="DD372">
            <v>5.2478438312362599</v>
          </cell>
          <cell r="DE372">
            <v>5.2373443967917321</v>
          </cell>
          <cell r="DF372">
            <v>4.3732031926968835</v>
          </cell>
          <cell r="DG372">
            <v>4.1617499339931108</v>
          </cell>
          <cell r="DI372">
            <v>4.3732031926968835</v>
          </cell>
          <cell r="DJ372">
            <v>4.3732031926968835</v>
          </cell>
          <cell r="DK372">
            <v>0</v>
          </cell>
          <cell r="DL372">
            <v>0</v>
          </cell>
          <cell r="DM372">
            <v>0</v>
          </cell>
          <cell r="DN372">
            <v>4.3644536639931104</v>
          </cell>
          <cell r="DO372">
            <v>4.3644536639931104</v>
          </cell>
          <cell r="DP372">
            <v>0</v>
          </cell>
          <cell r="DQ372">
            <v>0</v>
          </cell>
          <cell r="DR372">
            <v>0</v>
          </cell>
          <cell r="DS372">
            <v>0</v>
          </cell>
          <cell r="DT372" t="str">
            <v>нд</v>
          </cell>
          <cell r="DU372">
            <v>0</v>
          </cell>
          <cell r="DV372" t="str">
            <v>нд</v>
          </cell>
          <cell r="DW372">
            <v>0</v>
          </cell>
          <cell r="DX372" t="str">
            <v>нд</v>
          </cell>
          <cell r="DY372">
            <v>0</v>
          </cell>
          <cell r="DZ372" t="str">
            <v>нд</v>
          </cell>
          <cell r="EA372">
            <v>0</v>
          </cell>
          <cell r="EB372">
            <v>0</v>
          </cell>
          <cell r="EC372">
            <v>0.20270373</v>
          </cell>
          <cell r="ED372">
            <v>4.3732031926968835</v>
          </cell>
          <cell r="EE372">
            <v>4.1617499339931108</v>
          </cell>
          <cell r="EF372">
            <v>0</v>
          </cell>
          <cell r="EG372">
            <v>0</v>
          </cell>
          <cell r="EH372">
            <v>4.3732031926968835</v>
          </cell>
          <cell r="EI372">
            <v>4.3644536639931104</v>
          </cell>
          <cell r="EK372">
            <v>4.3732031926968835</v>
          </cell>
          <cell r="EL372">
            <v>0</v>
          </cell>
          <cell r="EM372">
            <v>0</v>
          </cell>
          <cell r="EN372">
            <v>0</v>
          </cell>
          <cell r="EO372">
            <v>0</v>
          </cell>
          <cell r="EP372">
            <v>0</v>
          </cell>
          <cell r="EQ372">
            <v>0</v>
          </cell>
          <cell r="ER372">
            <v>0</v>
          </cell>
          <cell r="ES372">
            <v>1</v>
          </cell>
          <cell r="ET372">
            <v>0</v>
          </cell>
          <cell r="EU372">
            <v>4.3644536639931104</v>
          </cell>
          <cell r="EV372">
            <v>0</v>
          </cell>
          <cell r="EW372">
            <v>0</v>
          </cell>
          <cell r="EX372">
            <v>0</v>
          </cell>
          <cell r="EY372">
            <v>0</v>
          </cell>
          <cell r="EZ372">
            <v>0</v>
          </cell>
          <cell r="FA372">
            <v>0</v>
          </cell>
          <cell r="FB372">
            <v>0</v>
          </cell>
          <cell r="FC372">
            <v>1</v>
          </cell>
          <cell r="FD372">
            <v>0</v>
          </cell>
          <cell r="FE372" t="str">
            <v>нд</v>
          </cell>
          <cell r="FF372">
            <v>0</v>
          </cell>
          <cell r="FG372">
            <v>0</v>
          </cell>
          <cell r="FH372">
            <v>0</v>
          </cell>
          <cell r="FI372">
            <v>0</v>
          </cell>
          <cell r="FJ372">
            <v>0</v>
          </cell>
          <cell r="FK372">
            <v>0</v>
          </cell>
          <cell r="FL372">
            <v>0</v>
          </cell>
          <cell r="FM372">
            <v>0</v>
          </cell>
          <cell r="FN372">
            <v>0</v>
          </cell>
          <cell r="FO372">
            <v>0</v>
          </cell>
          <cell r="FP372" t="str">
            <v>нд</v>
          </cell>
          <cell r="FQ372" t="str">
            <v>нд</v>
          </cell>
          <cell r="FR372" t="str">
            <v>нд</v>
          </cell>
          <cell r="FS372" t="str">
            <v>нд</v>
          </cell>
          <cell r="FT372" t="str">
            <v>нд</v>
          </cell>
          <cell r="FU372" t="str">
            <v>нд</v>
          </cell>
          <cell r="FV372" t="str">
            <v>нд</v>
          </cell>
          <cell r="FW372" t="str">
            <v>нд</v>
          </cell>
          <cell r="FX372" t="str">
            <v>нд</v>
          </cell>
          <cell r="FY372" t="str">
            <v>нд</v>
          </cell>
          <cell r="FZ372" t="str">
            <v>нд</v>
          </cell>
          <cell r="GA372" t="str">
            <v>нд</v>
          </cell>
          <cell r="GB372">
            <v>0</v>
          </cell>
          <cell r="GC372">
            <v>0</v>
          </cell>
          <cell r="GD372">
            <v>0</v>
          </cell>
          <cell r="GE372">
            <v>0</v>
          </cell>
          <cell r="GF372">
            <v>0</v>
          </cell>
          <cell r="GG372">
            <v>0</v>
          </cell>
          <cell r="GH372">
            <v>0</v>
          </cell>
          <cell r="GI372">
            <v>0</v>
          </cell>
          <cell r="GJ372">
            <v>0</v>
          </cell>
          <cell r="GK372">
            <v>0</v>
          </cell>
          <cell r="GL372" t="str">
            <v>нд</v>
          </cell>
          <cell r="GM372" t="str">
            <v>нд</v>
          </cell>
          <cell r="GN372" t="str">
            <v>нд</v>
          </cell>
          <cell r="GO372" t="str">
            <v>нд</v>
          </cell>
          <cell r="GP372" t="str">
            <v>нд</v>
          </cell>
          <cell r="GQ372" t="str">
            <v>нд</v>
          </cell>
          <cell r="GR372" t="str">
            <v>нд</v>
          </cell>
          <cell r="GS372" t="str">
            <v>нд</v>
          </cell>
          <cell r="GT372" t="str">
            <v>нд</v>
          </cell>
          <cell r="GU372" t="str">
            <v>нд</v>
          </cell>
          <cell r="GV372" t="str">
            <v>нд</v>
          </cell>
          <cell r="GW372" t="str">
            <v>нд</v>
          </cell>
          <cell r="GX372">
            <v>0</v>
          </cell>
          <cell r="GY372">
            <v>0</v>
          </cell>
          <cell r="GZ372">
            <v>0</v>
          </cell>
          <cell r="HA372">
            <v>0</v>
          </cell>
          <cell r="HB372">
            <v>0</v>
          </cell>
          <cell r="HC372">
            <v>0</v>
          </cell>
          <cell r="HD372">
            <v>0</v>
          </cell>
          <cell r="HE372">
            <v>0</v>
          </cell>
          <cell r="HF372">
            <v>0</v>
          </cell>
          <cell r="HG372">
            <v>0</v>
          </cell>
          <cell r="HH372" t="str">
            <v>нд</v>
          </cell>
          <cell r="HI372" t="str">
            <v>нд</v>
          </cell>
          <cell r="HJ372" t="str">
            <v>нд</v>
          </cell>
          <cell r="HK372" t="str">
            <v>нд</v>
          </cell>
          <cell r="HL372" t="str">
            <v>нд</v>
          </cell>
          <cell r="HM372" t="str">
            <v>нд</v>
          </cell>
          <cell r="HN372" t="str">
            <v>нд</v>
          </cell>
          <cell r="HO372" t="str">
            <v>нд</v>
          </cell>
          <cell r="HP372" t="str">
            <v>нд</v>
          </cell>
          <cell r="HQ372" t="str">
            <v>нд</v>
          </cell>
          <cell r="HR372" t="str">
            <v>нд</v>
          </cell>
          <cell r="HS372" t="str">
            <v>нд</v>
          </cell>
          <cell r="HT372">
            <v>0</v>
          </cell>
          <cell r="HU372">
            <v>0</v>
          </cell>
          <cell r="HV372">
            <v>0</v>
          </cell>
          <cell r="HW372">
            <v>0</v>
          </cell>
          <cell r="HX372">
            <v>0</v>
          </cell>
          <cell r="HY372">
            <v>0</v>
          </cell>
          <cell r="HZ372">
            <v>0</v>
          </cell>
          <cell r="IA372">
            <v>0</v>
          </cell>
          <cell r="IB372">
            <v>0</v>
          </cell>
          <cell r="IC372">
            <v>0</v>
          </cell>
          <cell r="ID372" t="str">
            <v>нд</v>
          </cell>
          <cell r="IE372" t="str">
            <v>нд</v>
          </cell>
          <cell r="IF372" t="str">
            <v>нд</v>
          </cell>
          <cell r="IG372" t="str">
            <v>нд</v>
          </cell>
          <cell r="IH372" t="str">
            <v>нд</v>
          </cell>
          <cell r="II372" t="str">
            <v>нд</v>
          </cell>
          <cell r="IJ372" t="str">
            <v>нд</v>
          </cell>
          <cell r="IK372" t="str">
            <v>нд</v>
          </cell>
          <cell r="IL372" t="str">
            <v>нд</v>
          </cell>
          <cell r="IM372" t="str">
            <v>нд</v>
          </cell>
          <cell r="IN372" t="str">
            <v>нд</v>
          </cell>
          <cell r="IO372" t="str">
            <v>нд</v>
          </cell>
          <cell r="IP372">
            <v>0</v>
          </cell>
          <cell r="IQ372">
            <v>0</v>
          </cell>
          <cell r="IR372">
            <v>0</v>
          </cell>
          <cell r="IS372">
            <v>0</v>
          </cell>
          <cell r="IT372">
            <v>0</v>
          </cell>
          <cell r="IU372">
            <v>0</v>
          </cell>
          <cell r="IV372">
            <v>0</v>
          </cell>
          <cell r="IW372">
            <v>0</v>
          </cell>
          <cell r="IX372">
            <v>0</v>
          </cell>
          <cell r="IY372">
            <v>0</v>
          </cell>
          <cell r="IZ372" t="str">
            <v>нд</v>
          </cell>
          <cell r="JA372">
            <v>0</v>
          </cell>
          <cell r="JB372">
            <v>0</v>
          </cell>
          <cell r="JC372">
            <v>0</v>
          </cell>
          <cell r="JD372">
            <v>0</v>
          </cell>
          <cell r="JE372">
            <v>0</v>
          </cell>
          <cell r="JF372">
            <v>0</v>
          </cell>
          <cell r="JG372">
            <v>0</v>
          </cell>
          <cell r="JH372">
            <v>0</v>
          </cell>
          <cell r="JI372">
            <v>0</v>
          </cell>
          <cell r="JJ372">
            <v>0</v>
          </cell>
          <cell r="JK372" t="str">
            <v>нд</v>
          </cell>
          <cell r="JL372">
            <v>0</v>
          </cell>
          <cell r="JM372">
            <v>0</v>
          </cell>
          <cell r="JN372">
            <v>0</v>
          </cell>
          <cell r="JO372">
            <v>0</v>
          </cell>
          <cell r="JP372">
            <v>0</v>
          </cell>
          <cell r="JQ372">
            <v>0</v>
          </cell>
          <cell r="JR372">
            <v>0</v>
          </cell>
          <cell r="JS372">
            <v>0</v>
          </cell>
          <cell r="JT372">
            <v>0</v>
          </cell>
          <cell r="JU372">
            <v>0</v>
          </cell>
          <cell r="JV372" t="str">
            <v>нд</v>
          </cell>
          <cell r="JW372">
            <v>0</v>
          </cell>
          <cell r="JX372">
            <v>0</v>
          </cell>
          <cell r="JY372">
            <v>0</v>
          </cell>
          <cell r="JZ372">
            <v>0</v>
          </cell>
          <cell r="KA372">
            <v>0</v>
          </cell>
          <cell r="KB372">
            <v>0</v>
          </cell>
          <cell r="KC372">
            <v>0</v>
          </cell>
          <cell r="KD372">
            <v>0</v>
          </cell>
          <cell r="KE372">
            <v>0</v>
          </cell>
          <cell r="KF372">
            <v>0</v>
          </cell>
          <cell r="KG372" t="str">
            <v>нд</v>
          </cell>
          <cell r="KH372">
            <v>0</v>
          </cell>
          <cell r="KI372">
            <v>0</v>
          </cell>
          <cell r="KJ372">
            <v>0</v>
          </cell>
          <cell r="KK372">
            <v>0</v>
          </cell>
          <cell r="KL372">
            <v>0</v>
          </cell>
          <cell r="KM372">
            <v>0</v>
          </cell>
          <cell r="KN372">
            <v>0</v>
          </cell>
          <cell r="KO372">
            <v>0</v>
          </cell>
          <cell r="KP372">
            <v>0</v>
          </cell>
          <cell r="KQ372">
            <v>0</v>
          </cell>
          <cell r="KR372" t="str">
            <v>нд</v>
          </cell>
          <cell r="KS372">
            <v>0</v>
          </cell>
          <cell r="KT372">
            <v>0</v>
          </cell>
          <cell r="KU372">
            <v>0</v>
          </cell>
          <cell r="KV372">
            <v>0</v>
          </cell>
          <cell r="KW372">
            <v>0</v>
          </cell>
          <cell r="KX372">
            <v>0</v>
          </cell>
          <cell r="KY372">
            <v>0</v>
          </cell>
          <cell r="KZ372">
            <v>0</v>
          </cell>
          <cell r="LA372">
            <v>0</v>
          </cell>
          <cell r="LB372">
            <v>0</v>
          </cell>
          <cell r="LC372" t="str">
            <v>нд</v>
          </cell>
          <cell r="LD372">
            <v>0</v>
          </cell>
          <cell r="LE372">
            <v>0</v>
          </cell>
          <cell r="LF372">
            <v>0</v>
          </cell>
          <cell r="LG372">
            <v>0</v>
          </cell>
          <cell r="LH372">
            <v>0</v>
          </cell>
          <cell r="LI372">
            <v>0</v>
          </cell>
          <cell r="LJ372">
            <v>0</v>
          </cell>
          <cell r="LK372">
            <v>0</v>
          </cell>
          <cell r="LL372">
            <v>0</v>
          </cell>
          <cell r="LM372">
            <v>0</v>
          </cell>
          <cell r="LN372" t="str">
            <v>нд</v>
          </cell>
          <cell r="LO372">
            <v>0</v>
          </cell>
          <cell r="LP372">
            <v>0</v>
          </cell>
          <cell r="LQ372">
            <v>0</v>
          </cell>
          <cell r="LR372">
            <v>0</v>
          </cell>
          <cell r="LS372">
            <v>0</v>
          </cell>
          <cell r="LT372">
            <v>0</v>
          </cell>
          <cell r="LU372">
            <v>0</v>
          </cell>
          <cell r="LV372">
            <v>0</v>
          </cell>
          <cell r="LW372">
            <v>0</v>
          </cell>
          <cell r="LX372">
            <v>0</v>
          </cell>
          <cell r="LY372" t="str">
            <v>нд</v>
          </cell>
          <cell r="LZ372">
            <v>0</v>
          </cell>
          <cell r="MA372" t="str">
            <v>1.1.6</v>
          </cell>
          <cell r="MB372" t="str">
            <v>Проведение предпроектного обследования и разработка проектно-сметной документации по реконструкции ПС 35 кВ Знаменская в рамках программы модернизации и повышения надежности электросетевого комплекса Чеченской Республики на 2020-2024 годы</v>
          </cell>
          <cell r="MC372" t="str">
            <v>K_Che311</v>
          </cell>
          <cell r="MD372" t="str">
            <v>K_Che311</v>
          </cell>
          <cell r="ME372" t="b">
            <v>1</v>
          </cell>
          <cell r="MF372">
            <v>0</v>
          </cell>
          <cell r="MG372">
            <v>0</v>
          </cell>
          <cell r="MH372">
            <v>0</v>
          </cell>
          <cell r="MI372">
            <v>0</v>
          </cell>
          <cell r="MK372">
            <v>0</v>
          </cell>
          <cell r="ML372">
            <v>0</v>
          </cell>
          <cell r="MM372">
            <v>0</v>
          </cell>
          <cell r="MN372">
            <v>0</v>
          </cell>
          <cell r="MO372">
            <v>0</v>
          </cell>
          <cell r="MP372">
            <v>0</v>
          </cell>
          <cell r="MQ372">
            <v>0</v>
          </cell>
          <cell r="MR372">
            <v>0</v>
          </cell>
          <cell r="MS372">
            <v>0</v>
          </cell>
          <cell r="MT372">
            <v>0</v>
          </cell>
          <cell r="MU372">
            <v>0</v>
          </cell>
          <cell r="MV372">
            <v>0</v>
          </cell>
          <cell r="MW372">
            <v>0</v>
          </cell>
          <cell r="MX372">
            <v>0</v>
          </cell>
          <cell r="MY372">
            <v>0</v>
          </cell>
          <cell r="MZ372">
            <v>0</v>
          </cell>
          <cell r="NA372">
            <v>0</v>
          </cell>
          <cell r="NB372">
            <v>0</v>
          </cell>
          <cell r="NC372">
            <v>0</v>
          </cell>
          <cell r="ND372">
            <v>0</v>
          </cell>
          <cell r="NE372">
            <v>0</v>
          </cell>
          <cell r="NF372">
            <v>0</v>
          </cell>
          <cell r="NG372">
            <v>0</v>
          </cell>
          <cell r="NH372">
            <v>0</v>
          </cell>
          <cell r="NI372">
            <v>0</v>
          </cell>
          <cell r="NJ372">
            <v>0</v>
          </cell>
          <cell r="NK372">
            <v>0</v>
          </cell>
          <cell r="NL372">
            <v>0</v>
          </cell>
          <cell r="NM372">
            <v>0</v>
          </cell>
          <cell r="NN372">
            <v>0</v>
          </cell>
          <cell r="NO372">
            <v>0</v>
          </cell>
          <cell r="NP372">
            <v>0</v>
          </cell>
          <cell r="NQ372">
            <v>0</v>
          </cell>
          <cell r="NR372">
            <v>0</v>
          </cell>
          <cell r="NS372">
            <v>0</v>
          </cell>
          <cell r="NT372">
            <v>0</v>
          </cell>
          <cell r="NU372">
            <v>0</v>
          </cell>
          <cell r="NV372">
            <v>0</v>
          </cell>
          <cell r="NW372">
            <v>0</v>
          </cell>
          <cell r="NX372">
            <v>0</v>
          </cell>
          <cell r="NY372">
            <v>0</v>
          </cell>
          <cell r="NZ372">
            <v>0</v>
          </cell>
          <cell r="OA372">
            <v>0</v>
          </cell>
          <cell r="OB372">
            <v>0</v>
          </cell>
          <cell r="OC372">
            <v>0</v>
          </cell>
          <cell r="OD372">
            <v>0</v>
          </cell>
          <cell r="OE372">
            <v>0</v>
          </cell>
          <cell r="OF372">
            <v>0</v>
          </cell>
          <cell r="OG372">
            <v>0</v>
          </cell>
          <cell r="OH372">
            <v>0</v>
          </cell>
          <cell r="OI372">
            <v>0</v>
          </cell>
          <cell r="OJ372">
            <v>0</v>
          </cell>
          <cell r="OK372">
            <v>0</v>
          </cell>
          <cell r="OL372">
            <v>0</v>
          </cell>
          <cell r="ON372">
            <v>5.2478438312362599</v>
          </cell>
          <cell r="OO372">
            <v>5.2373443967917321</v>
          </cell>
          <cell r="OR372" t="str">
            <v>нд</v>
          </cell>
          <cell r="OS372" t="str">
            <v>нд</v>
          </cell>
          <cell r="OT372" t="str">
            <v>нд</v>
          </cell>
          <cell r="OU372" t="str">
            <v>нд</v>
          </cell>
          <cell r="OV372" t="str">
            <v>нд</v>
          </cell>
          <cell r="OW372" t="str">
            <v>нд</v>
          </cell>
          <cell r="OX372" t="str">
            <v>нд</v>
          </cell>
          <cell r="OY372" t="str">
            <v>нд</v>
          </cell>
          <cell r="OZ372" t="str">
            <v>нд</v>
          </cell>
          <cell r="PA372" t="str">
            <v>нд</v>
          </cell>
          <cell r="PB372" t="str">
            <v>нд</v>
          </cell>
          <cell r="PC372" t="str">
            <v>нд</v>
          </cell>
          <cell r="PD372" t="str">
            <v>нд</v>
          </cell>
          <cell r="PE372" t="str">
            <v>нд</v>
          </cell>
          <cell r="PF372" t="str">
            <v>нд</v>
          </cell>
          <cell r="PG372" t="str">
            <v>нд</v>
          </cell>
          <cell r="PH372" t="str">
            <v>нд</v>
          </cell>
          <cell r="PI372" t="str">
            <v>нд</v>
          </cell>
          <cell r="PJ372" t="str">
            <v>нд</v>
          </cell>
          <cell r="PK372" t="str">
            <v>нд</v>
          </cell>
          <cell r="PL372">
            <v>0</v>
          </cell>
          <cell r="PM372">
            <v>0</v>
          </cell>
          <cell r="PN372">
            <v>0</v>
          </cell>
          <cell r="PO372">
            <v>0</v>
          </cell>
          <cell r="PP372">
            <v>0</v>
          </cell>
          <cell r="PQ372">
            <v>0</v>
          </cell>
          <cell r="PR372">
            <v>0</v>
          </cell>
          <cell r="PS372">
            <v>0</v>
          </cell>
          <cell r="PT372">
            <v>0</v>
          </cell>
          <cell r="PU372">
            <v>0</v>
          </cell>
          <cell r="PV372">
            <v>0</v>
          </cell>
          <cell r="PW372">
            <v>0</v>
          </cell>
          <cell r="PX372">
            <v>0</v>
          </cell>
          <cell r="PY372">
            <v>0</v>
          </cell>
          <cell r="PZ372">
            <v>0</v>
          </cell>
        </row>
        <row r="373">
          <cell r="D373" t="str">
            <v>K_Che312</v>
          </cell>
          <cell r="E373">
            <v>0</v>
          </cell>
          <cell r="F373">
            <v>0</v>
          </cell>
          <cell r="G373">
            <v>0</v>
          </cell>
          <cell r="H373">
            <v>0</v>
          </cell>
          <cell r="I373">
            <v>0</v>
          </cell>
          <cell r="J373">
            <v>0</v>
          </cell>
          <cell r="K373" t="str">
            <v>нд</v>
          </cell>
          <cell r="L373" t="str">
            <v>нд</v>
          </cell>
          <cell r="M373" t="str">
            <v>нд</v>
          </cell>
          <cell r="N373" t="str">
            <v>нд</v>
          </cell>
          <cell r="O373" t="str">
            <v>нд</v>
          </cell>
          <cell r="P373" t="str">
            <v>нд</v>
          </cell>
          <cell r="Q373">
            <v>0</v>
          </cell>
          <cell r="R373">
            <v>0</v>
          </cell>
          <cell r="S373">
            <v>0</v>
          </cell>
          <cell r="T373">
            <v>0</v>
          </cell>
          <cell r="U373">
            <v>0</v>
          </cell>
          <cell r="V373">
            <v>0</v>
          </cell>
          <cell r="W373" t="str">
            <v>нд</v>
          </cell>
          <cell r="X373" t="str">
            <v>нд</v>
          </cell>
          <cell r="Y373" t="str">
            <v>нд</v>
          </cell>
          <cell r="Z373" t="str">
            <v>нд</v>
          </cell>
          <cell r="AA373" t="str">
            <v>нд</v>
          </cell>
          <cell r="AB373" t="str">
            <v>нд</v>
          </cell>
          <cell r="AC373">
            <v>0</v>
          </cell>
          <cell r="AD373">
            <v>0</v>
          </cell>
          <cell r="AE373">
            <v>0</v>
          </cell>
          <cell r="AF373">
            <v>0</v>
          </cell>
          <cell r="AG373">
            <v>0</v>
          </cell>
          <cell r="AH373">
            <v>0</v>
          </cell>
          <cell r="AI373" t="str">
            <v>нд</v>
          </cell>
          <cell r="AJ373" t="str">
            <v>нд</v>
          </cell>
          <cell r="AK373" t="str">
            <v>нд</v>
          </cell>
          <cell r="AL373" t="str">
            <v>нд</v>
          </cell>
          <cell r="AM373" t="str">
            <v>нд</v>
          </cell>
          <cell r="AN373" t="str">
            <v>нд</v>
          </cell>
          <cell r="AO373">
            <v>0</v>
          </cell>
          <cell r="AP373">
            <v>0</v>
          </cell>
          <cell r="AQ373">
            <v>0</v>
          </cell>
          <cell r="AR373">
            <v>0</v>
          </cell>
          <cell r="AS373">
            <v>0</v>
          </cell>
          <cell r="AT373">
            <v>0</v>
          </cell>
          <cell r="AU373" t="str">
            <v>нд</v>
          </cell>
          <cell r="AV373" t="str">
            <v>нд</v>
          </cell>
          <cell r="AW373" t="str">
            <v>нд</v>
          </cell>
          <cell r="AX373" t="str">
            <v>нд</v>
          </cell>
          <cell r="AY373" t="str">
            <v>нд</v>
          </cell>
          <cell r="AZ373" t="str">
            <v>нд</v>
          </cell>
          <cell r="BA373">
            <v>0</v>
          </cell>
          <cell r="BB373">
            <v>0</v>
          </cell>
          <cell r="BC373">
            <v>0</v>
          </cell>
          <cell r="BD373">
            <v>0</v>
          </cell>
          <cell r="BE373">
            <v>0</v>
          </cell>
          <cell r="BF373">
            <v>0</v>
          </cell>
          <cell r="BG373">
            <v>1.5743531493708773</v>
          </cell>
          <cell r="BH373">
            <v>0</v>
          </cell>
          <cell r="BI373">
            <v>0</v>
          </cell>
          <cell r="BJ373">
            <v>0</v>
          </cell>
          <cell r="BK373">
            <v>0</v>
          </cell>
          <cell r="BL373">
            <v>1.5743531493708773</v>
          </cell>
          <cell r="BM373">
            <v>0</v>
          </cell>
          <cell r="BN373">
            <v>0</v>
          </cell>
          <cell r="BO373">
            <v>0</v>
          </cell>
          <cell r="BP373">
            <v>0</v>
          </cell>
          <cell r="BQ373">
            <v>0</v>
          </cell>
          <cell r="BR373">
            <v>0</v>
          </cell>
          <cell r="BS373">
            <v>3.6734906818653807</v>
          </cell>
          <cell r="BT373">
            <v>0</v>
          </cell>
          <cell r="BU373">
            <v>0</v>
          </cell>
          <cell r="BV373">
            <v>0</v>
          </cell>
          <cell r="BW373">
            <v>0</v>
          </cell>
          <cell r="BX373">
            <v>3.6734906818653807</v>
          </cell>
          <cell r="BY373">
            <v>5.2373443967917321</v>
          </cell>
          <cell r="BZ373">
            <v>0</v>
          </cell>
          <cell r="CA373">
            <v>0</v>
          </cell>
          <cell r="CB373">
            <v>0</v>
          </cell>
          <cell r="CC373">
            <v>0</v>
          </cell>
          <cell r="CD373">
            <v>5.2373443967917321</v>
          </cell>
          <cell r="CE373">
            <v>0</v>
          </cell>
          <cell r="CF373">
            <v>0</v>
          </cell>
          <cell r="CG373">
            <v>0</v>
          </cell>
          <cell r="CH373">
            <v>0</v>
          </cell>
          <cell r="CI373">
            <v>0</v>
          </cell>
          <cell r="CJ373">
            <v>0</v>
          </cell>
          <cell r="CK373">
            <v>0</v>
          </cell>
          <cell r="CL373">
            <v>0</v>
          </cell>
          <cell r="CM373">
            <v>0</v>
          </cell>
          <cell r="CN373">
            <v>0</v>
          </cell>
          <cell r="CO373">
            <v>0</v>
          </cell>
          <cell r="CP373">
            <v>0</v>
          </cell>
          <cell r="CQ373">
            <v>5.2478438312362581</v>
          </cell>
          <cell r="CR373">
            <v>0</v>
          </cell>
          <cell r="CS373">
            <v>0</v>
          </cell>
          <cell r="CT373">
            <v>0</v>
          </cell>
          <cell r="CU373">
            <v>0</v>
          </cell>
          <cell r="CV373">
            <v>5.2478438312362581</v>
          </cell>
          <cell r="CW373">
            <v>5.2373443967917321</v>
          </cell>
          <cell r="CX373">
            <v>0</v>
          </cell>
          <cell r="CY373">
            <v>0</v>
          </cell>
          <cell r="CZ373">
            <v>0</v>
          </cell>
          <cell r="DA373">
            <v>0</v>
          </cell>
          <cell r="DB373">
            <v>5.2373443967917321</v>
          </cell>
          <cell r="DD373">
            <v>5.2478438312362581</v>
          </cell>
          <cell r="DE373">
            <v>5.2373443967917321</v>
          </cell>
          <cell r="DF373">
            <v>4.3732031926968817</v>
          </cell>
          <cell r="DG373">
            <v>4.2481178439931107</v>
          </cell>
          <cell r="DI373">
            <v>4.3732031926968817</v>
          </cell>
          <cell r="DJ373">
            <v>4.3732031926968817</v>
          </cell>
          <cell r="DK373">
            <v>0</v>
          </cell>
          <cell r="DL373">
            <v>0</v>
          </cell>
          <cell r="DM373">
            <v>0</v>
          </cell>
          <cell r="DN373">
            <v>4.3644536639931104</v>
          </cell>
          <cell r="DO373">
            <v>4.3644536639931104</v>
          </cell>
          <cell r="DP373">
            <v>0</v>
          </cell>
          <cell r="DQ373">
            <v>0</v>
          </cell>
          <cell r="DR373">
            <v>0</v>
          </cell>
          <cell r="DS373">
            <v>0</v>
          </cell>
          <cell r="DT373" t="str">
            <v>нд</v>
          </cell>
          <cell r="DU373">
            <v>0</v>
          </cell>
          <cell r="DV373" t="str">
            <v>нд</v>
          </cell>
          <cell r="DW373">
            <v>0</v>
          </cell>
          <cell r="DX373" t="str">
            <v>нд</v>
          </cell>
          <cell r="DY373">
            <v>0</v>
          </cell>
          <cell r="DZ373" t="str">
            <v>нд</v>
          </cell>
          <cell r="EA373">
            <v>0</v>
          </cell>
          <cell r="EB373">
            <v>0</v>
          </cell>
          <cell r="EC373">
            <v>0.11633582000000001</v>
          </cell>
          <cell r="ED373">
            <v>4.3732031926968817</v>
          </cell>
          <cell r="EE373">
            <v>4.2481178439931107</v>
          </cell>
          <cell r="EF373">
            <v>0</v>
          </cell>
          <cell r="EG373">
            <v>0</v>
          </cell>
          <cell r="EH373">
            <v>4.3732031926968817</v>
          </cell>
          <cell r="EI373">
            <v>4.3644536639931104</v>
          </cell>
          <cell r="EK373">
            <v>4.3732031926968817</v>
          </cell>
          <cell r="EL373">
            <v>0</v>
          </cell>
          <cell r="EM373">
            <v>0</v>
          </cell>
          <cell r="EN373">
            <v>0</v>
          </cell>
          <cell r="EO373">
            <v>0</v>
          </cell>
          <cell r="EP373">
            <v>0</v>
          </cell>
          <cell r="EQ373">
            <v>0</v>
          </cell>
          <cell r="ER373">
            <v>0</v>
          </cell>
          <cell r="ES373">
            <v>1</v>
          </cell>
          <cell r="ET373">
            <v>0</v>
          </cell>
          <cell r="EU373">
            <v>4.3644536639931104</v>
          </cell>
          <cell r="EV373">
            <v>0</v>
          </cell>
          <cell r="EW373">
            <v>0</v>
          </cell>
          <cell r="EX373">
            <v>0</v>
          </cell>
          <cell r="EY373">
            <v>0</v>
          </cell>
          <cell r="EZ373">
            <v>0</v>
          </cell>
          <cell r="FA373">
            <v>0</v>
          </cell>
          <cell r="FB373">
            <v>0</v>
          </cell>
          <cell r="FC373">
            <v>1</v>
          </cell>
          <cell r="FD373">
            <v>0</v>
          </cell>
          <cell r="FE373" t="str">
            <v>нд</v>
          </cell>
          <cell r="FF373">
            <v>0</v>
          </cell>
          <cell r="FG373">
            <v>0</v>
          </cell>
          <cell r="FH373">
            <v>0</v>
          </cell>
          <cell r="FI373">
            <v>0</v>
          </cell>
          <cell r="FJ373">
            <v>0</v>
          </cell>
          <cell r="FK373">
            <v>0</v>
          </cell>
          <cell r="FL373">
            <v>0</v>
          </cell>
          <cell r="FM373">
            <v>0</v>
          </cell>
          <cell r="FN373">
            <v>0</v>
          </cell>
          <cell r="FO373">
            <v>0</v>
          </cell>
          <cell r="FP373" t="str">
            <v>нд</v>
          </cell>
          <cell r="FQ373" t="str">
            <v>нд</v>
          </cell>
          <cell r="FR373" t="str">
            <v>нд</v>
          </cell>
          <cell r="FS373" t="str">
            <v>нд</v>
          </cell>
          <cell r="FT373" t="str">
            <v>нд</v>
          </cell>
          <cell r="FU373" t="str">
            <v>нд</v>
          </cell>
          <cell r="FV373" t="str">
            <v>нд</v>
          </cell>
          <cell r="FW373" t="str">
            <v>нд</v>
          </cell>
          <cell r="FX373" t="str">
            <v>нд</v>
          </cell>
          <cell r="FY373" t="str">
            <v>нд</v>
          </cell>
          <cell r="FZ373" t="str">
            <v>нд</v>
          </cell>
          <cell r="GA373" t="str">
            <v>нд</v>
          </cell>
          <cell r="GB373">
            <v>0</v>
          </cell>
          <cell r="GC373">
            <v>0</v>
          </cell>
          <cell r="GD373">
            <v>0</v>
          </cell>
          <cell r="GE373">
            <v>0</v>
          </cell>
          <cell r="GF373">
            <v>0</v>
          </cell>
          <cell r="GG373">
            <v>0</v>
          </cell>
          <cell r="GH373">
            <v>0</v>
          </cell>
          <cell r="GI373">
            <v>0</v>
          </cell>
          <cell r="GJ373">
            <v>0</v>
          </cell>
          <cell r="GK373">
            <v>0</v>
          </cell>
          <cell r="GL373" t="str">
            <v>нд</v>
          </cell>
          <cell r="GM373" t="str">
            <v>нд</v>
          </cell>
          <cell r="GN373" t="str">
            <v>нд</v>
          </cell>
          <cell r="GO373" t="str">
            <v>нд</v>
          </cell>
          <cell r="GP373" t="str">
            <v>нд</v>
          </cell>
          <cell r="GQ373" t="str">
            <v>нд</v>
          </cell>
          <cell r="GR373" t="str">
            <v>нд</v>
          </cell>
          <cell r="GS373" t="str">
            <v>нд</v>
          </cell>
          <cell r="GT373" t="str">
            <v>нд</v>
          </cell>
          <cell r="GU373" t="str">
            <v>нд</v>
          </cell>
          <cell r="GV373" t="str">
            <v>нд</v>
          </cell>
          <cell r="GW373" t="str">
            <v>нд</v>
          </cell>
          <cell r="GX373">
            <v>0</v>
          </cell>
          <cell r="GY373">
            <v>0</v>
          </cell>
          <cell r="GZ373">
            <v>0</v>
          </cell>
          <cell r="HA373">
            <v>0</v>
          </cell>
          <cell r="HB373">
            <v>0</v>
          </cell>
          <cell r="HC373">
            <v>0</v>
          </cell>
          <cell r="HD373">
            <v>0</v>
          </cell>
          <cell r="HE373">
            <v>0</v>
          </cell>
          <cell r="HF373">
            <v>0</v>
          </cell>
          <cell r="HG373">
            <v>0</v>
          </cell>
          <cell r="HH373" t="str">
            <v>нд</v>
          </cell>
          <cell r="HI373" t="str">
            <v>нд</v>
          </cell>
          <cell r="HJ373" t="str">
            <v>нд</v>
          </cell>
          <cell r="HK373" t="str">
            <v>нд</v>
          </cell>
          <cell r="HL373" t="str">
            <v>нд</v>
          </cell>
          <cell r="HM373" t="str">
            <v>нд</v>
          </cell>
          <cell r="HN373" t="str">
            <v>нд</v>
          </cell>
          <cell r="HO373" t="str">
            <v>нд</v>
          </cell>
          <cell r="HP373" t="str">
            <v>нд</v>
          </cell>
          <cell r="HQ373" t="str">
            <v>нд</v>
          </cell>
          <cell r="HR373" t="str">
            <v>нд</v>
          </cell>
          <cell r="HS373" t="str">
            <v>нд</v>
          </cell>
          <cell r="HT373">
            <v>0</v>
          </cell>
          <cell r="HU373">
            <v>0</v>
          </cell>
          <cell r="HV373">
            <v>0</v>
          </cell>
          <cell r="HW373">
            <v>0</v>
          </cell>
          <cell r="HX373">
            <v>0</v>
          </cell>
          <cell r="HY373">
            <v>0</v>
          </cell>
          <cell r="HZ373">
            <v>0</v>
          </cell>
          <cell r="IA373">
            <v>0</v>
          </cell>
          <cell r="IB373">
            <v>0</v>
          </cell>
          <cell r="IC373">
            <v>0</v>
          </cell>
          <cell r="ID373" t="str">
            <v>нд</v>
          </cell>
          <cell r="IE373" t="str">
            <v>нд</v>
          </cell>
          <cell r="IF373" t="str">
            <v>нд</v>
          </cell>
          <cell r="IG373" t="str">
            <v>нд</v>
          </cell>
          <cell r="IH373" t="str">
            <v>нд</v>
          </cell>
          <cell r="II373" t="str">
            <v>нд</v>
          </cell>
          <cell r="IJ373" t="str">
            <v>нд</v>
          </cell>
          <cell r="IK373" t="str">
            <v>нд</v>
          </cell>
          <cell r="IL373" t="str">
            <v>нд</v>
          </cell>
          <cell r="IM373" t="str">
            <v>нд</v>
          </cell>
          <cell r="IN373" t="str">
            <v>нд</v>
          </cell>
          <cell r="IO373" t="str">
            <v>нд</v>
          </cell>
          <cell r="IP373">
            <v>0</v>
          </cell>
          <cell r="IQ373">
            <v>0</v>
          </cell>
          <cell r="IR373">
            <v>0</v>
          </cell>
          <cell r="IS373">
            <v>0</v>
          </cell>
          <cell r="IT373">
            <v>0</v>
          </cell>
          <cell r="IU373">
            <v>0</v>
          </cell>
          <cell r="IV373">
            <v>0</v>
          </cell>
          <cell r="IW373">
            <v>0</v>
          </cell>
          <cell r="IX373">
            <v>0</v>
          </cell>
          <cell r="IY373">
            <v>0</v>
          </cell>
          <cell r="IZ373" t="str">
            <v>нд</v>
          </cell>
          <cell r="JA373">
            <v>0</v>
          </cell>
          <cell r="JB373">
            <v>0</v>
          </cell>
          <cell r="JC373">
            <v>0</v>
          </cell>
          <cell r="JD373">
            <v>0</v>
          </cell>
          <cell r="JE373">
            <v>0</v>
          </cell>
          <cell r="JF373">
            <v>0</v>
          </cell>
          <cell r="JG373">
            <v>0</v>
          </cell>
          <cell r="JH373">
            <v>0</v>
          </cell>
          <cell r="JI373">
            <v>0</v>
          </cell>
          <cell r="JJ373">
            <v>0</v>
          </cell>
          <cell r="JK373" t="str">
            <v>нд</v>
          </cell>
          <cell r="JL373">
            <v>0</v>
          </cell>
          <cell r="JM373">
            <v>0</v>
          </cell>
          <cell r="JN373">
            <v>0</v>
          </cell>
          <cell r="JO373">
            <v>0</v>
          </cell>
          <cell r="JP373">
            <v>0</v>
          </cell>
          <cell r="JQ373">
            <v>0</v>
          </cell>
          <cell r="JR373">
            <v>0</v>
          </cell>
          <cell r="JS373">
            <v>0</v>
          </cell>
          <cell r="JT373">
            <v>0</v>
          </cell>
          <cell r="JU373">
            <v>0</v>
          </cell>
          <cell r="JV373" t="str">
            <v>нд</v>
          </cell>
          <cell r="JW373">
            <v>0</v>
          </cell>
          <cell r="JX373">
            <v>0</v>
          </cell>
          <cell r="JY373">
            <v>0</v>
          </cell>
          <cell r="JZ373">
            <v>0</v>
          </cell>
          <cell r="KA373">
            <v>0</v>
          </cell>
          <cell r="KB373">
            <v>0</v>
          </cell>
          <cell r="KC373">
            <v>0</v>
          </cell>
          <cell r="KD373">
            <v>0</v>
          </cell>
          <cell r="KE373">
            <v>0</v>
          </cell>
          <cell r="KF373">
            <v>0</v>
          </cell>
          <cell r="KG373" t="str">
            <v>нд</v>
          </cell>
          <cell r="KH373">
            <v>0</v>
          </cell>
          <cell r="KI373">
            <v>0</v>
          </cell>
          <cell r="KJ373">
            <v>0</v>
          </cell>
          <cell r="KK373">
            <v>0</v>
          </cell>
          <cell r="KL373">
            <v>0</v>
          </cell>
          <cell r="KM373">
            <v>0</v>
          </cell>
          <cell r="KN373">
            <v>0</v>
          </cell>
          <cell r="KO373">
            <v>0</v>
          </cell>
          <cell r="KP373">
            <v>0</v>
          </cell>
          <cell r="KQ373">
            <v>0</v>
          </cell>
          <cell r="KR373" t="str">
            <v>нд</v>
          </cell>
          <cell r="KS373">
            <v>0</v>
          </cell>
          <cell r="KT373">
            <v>0</v>
          </cell>
          <cell r="KU373">
            <v>0</v>
          </cell>
          <cell r="KV373">
            <v>0</v>
          </cell>
          <cell r="KW373">
            <v>0</v>
          </cell>
          <cell r="KX373">
            <v>0</v>
          </cell>
          <cell r="KY373">
            <v>0</v>
          </cell>
          <cell r="KZ373">
            <v>0</v>
          </cell>
          <cell r="LA373">
            <v>0</v>
          </cell>
          <cell r="LB373">
            <v>0</v>
          </cell>
          <cell r="LC373" t="str">
            <v>нд</v>
          </cell>
          <cell r="LD373">
            <v>0</v>
          </cell>
          <cell r="LE373">
            <v>0</v>
          </cell>
          <cell r="LF373">
            <v>0</v>
          </cell>
          <cell r="LG373">
            <v>0</v>
          </cell>
          <cell r="LH373">
            <v>0</v>
          </cell>
          <cell r="LI373">
            <v>0</v>
          </cell>
          <cell r="LJ373">
            <v>0</v>
          </cell>
          <cell r="LK373">
            <v>0</v>
          </cell>
          <cell r="LL373">
            <v>0</v>
          </cell>
          <cell r="LM373">
            <v>0</v>
          </cell>
          <cell r="LN373" t="str">
            <v>нд</v>
          </cell>
          <cell r="LO373">
            <v>0</v>
          </cell>
          <cell r="LP373">
            <v>0</v>
          </cell>
          <cell r="LQ373">
            <v>0</v>
          </cell>
          <cell r="LR373">
            <v>0</v>
          </cell>
          <cell r="LS373">
            <v>0</v>
          </cell>
          <cell r="LT373">
            <v>0</v>
          </cell>
          <cell r="LU373">
            <v>0</v>
          </cell>
          <cell r="LV373">
            <v>0</v>
          </cell>
          <cell r="LW373">
            <v>0</v>
          </cell>
          <cell r="LX373">
            <v>0</v>
          </cell>
          <cell r="LY373" t="str">
            <v>нд</v>
          </cell>
          <cell r="LZ373">
            <v>0</v>
          </cell>
          <cell r="MA373" t="str">
            <v>1.1.6</v>
          </cell>
          <cell r="MB373" t="str">
            <v>Проведение предпроектного обследования и разработка проектно-сметной документации по реконструкции ПС 35 кВ Красноармейская в рамках программы модернизации и повышения надежности электросетевого комплекса Чеченской Республики на 2020-2024 годы</v>
          </cell>
          <cell r="MC373" t="str">
            <v>K_Che312</v>
          </cell>
          <cell r="MD373" t="str">
            <v>K_Che312</v>
          </cell>
          <cell r="ME373" t="b">
            <v>1</v>
          </cell>
          <cell r="MF373">
            <v>0</v>
          </cell>
          <cell r="MG373">
            <v>0</v>
          </cell>
          <cell r="MH373">
            <v>0</v>
          </cell>
          <cell r="MI373">
            <v>0</v>
          </cell>
          <cell r="MK373">
            <v>0</v>
          </cell>
          <cell r="ML373">
            <v>0</v>
          </cell>
          <cell r="MM373">
            <v>0</v>
          </cell>
          <cell r="MN373">
            <v>0</v>
          </cell>
          <cell r="MO373">
            <v>0</v>
          </cell>
          <cell r="MP373">
            <v>0</v>
          </cell>
          <cell r="MQ373">
            <v>0</v>
          </cell>
          <cell r="MR373">
            <v>0</v>
          </cell>
          <cell r="MS373">
            <v>0</v>
          </cell>
          <cell r="MT373">
            <v>0</v>
          </cell>
          <cell r="MU373">
            <v>0</v>
          </cell>
          <cell r="MV373">
            <v>0</v>
          </cell>
          <cell r="MW373">
            <v>0</v>
          </cell>
          <cell r="MX373">
            <v>0</v>
          </cell>
          <cell r="MY373">
            <v>0</v>
          </cell>
          <cell r="MZ373">
            <v>0</v>
          </cell>
          <cell r="NA373">
            <v>0</v>
          </cell>
          <cell r="NB373">
            <v>0</v>
          </cell>
          <cell r="NC373">
            <v>0</v>
          </cell>
          <cell r="ND373">
            <v>0</v>
          </cell>
          <cell r="NE373">
            <v>0</v>
          </cell>
          <cell r="NF373">
            <v>0</v>
          </cell>
          <cell r="NG373">
            <v>0</v>
          </cell>
          <cell r="NH373">
            <v>0</v>
          </cell>
          <cell r="NI373">
            <v>0</v>
          </cell>
          <cell r="NJ373">
            <v>0</v>
          </cell>
          <cell r="NK373">
            <v>0</v>
          </cell>
          <cell r="NL373">
            <v>0</v>
          </cell>
          <cell r="NM373">
            <v>0</v>
          </cell>
          <cell r="NN373">
            <v>0</v>
          </cell>
          <cell r="NO373">
            <v>0</v>
          </cell>
          <cell r="NP373">
            <v>0</v>
          </cell>
          <cell r="NQ373">
            <v>0</v>
          </cell>
          <cell r="NR373">
            <v>0</v>
          </cell>
          <cell r="NS373">
            <v>0</v>
          </cell>
          <cell r="NT373">
            <v>0</v>
          </cell>
          <cell r="NU373">
            <v>0</v>
          </cell>
          <cell r="NV373">
            <v>0</v>
          </cell>
          <cell r="NW373">
            <v>0</v>
          </cell>
          <cell r="NX373">
            <v>0</v>
          </cell>
          <cell r="NY373">
            <v>0</v>
          </cell>
          <cell r="NZ373">
            <v>0</v>
          </cell>
          <cell r="OA373">
            <v>0</v>
          </cell>
          <cell r="OB373">
            <v>0</v>
          </cell>
          <cell r="OC373">
            <v>0</v>
          </cell>
          <cell r="OD373">
            <v>0</v>
          </cell>
          <cell r="OE373">
            <v>0</v>
          </cell>
          <cell r="OF373">
            <v>0</v>
          </cell>
          <cell r="OG373">
            <v>0</v>
          </cell>
          <cell r="OH373">
            <v>0</v>
          </cell>
          <cell r="OI373">
            <v>0</v>
          </cell>
          <cell r="OJ373">
            <v>0</v>
          </cell>
          <cell r="OK373">
            <v>0</v>
          </cell>
          <cell r="OL373">
            <v>0</v>
          </cell>
          <cell r="ON373">
            <v>5.2478438312362581</v>
          </cell>
          <cell r="OO373">
            <v>5.2373443967917321</v>
          </cell>
          <cell r="OR373" t="str">
            <v>нд</v>
          </cell>
          <cell r="OS373" t="str">
            <v>нд</v>
          </cell>
          <cell r="OT373" t="str">
            <v>нд</v>
          </cell>
          <cell r="OU373" t="str">
            <v>нд</v>
          </cell>
          <cell r="OV373" t="str">
            <v>нд</v>
          </cell>
          <cell r="OW373" t="str">
            <v>нд</v>
          </cell>
          <cell r="OX373" t="str">
            <v>нд</v>
          </cell>
          <cell r="OY373" t="str">
            <v>нд</v>
          </cell>
          <cell r="OZ373" t="str">
            <v>нд</v>
          </cell>
          <cell r="PA373" t="str">
            <v>нд</v>
          </cell>
          <cell r="PB373" t="str">
            <v>нд</v>
          </cell>
          <cell r="PC373" t="str">
            <v>нд</v>
          </cell>
          <cell r="PD373" t="str">
            <v>нд</v>
          </cell>
          <cell r="PE373" t="str">
            <v>нд</v>
          </cell>
          <cell r="PF373" t="str">
            <v>нд</v>
          </cell>
          <cell r="PG373" t="str">
            <v>нд</v>
          </cell>
          <cell r="PH373" t="str">
            <v>нд</v>
          </cell>
          <cell r="PI373" t="str">
            <v>нд</v>
          </cell>
          <cell r="PJ373" t="str">
            <v>нд</v>
          </cell>
          <cell r="PK373" t="str">
            <v>нд</v>
          </cell>
          <cell r="PL373">
            <v>0</v>
          </cell>
          <cell r="PM373">
            <v>0</v>
          </cell>
          <cell r="PN373">
            <v>0</v>
          </cell>
          <cell r="PO373">
            <v>0</v>
          </cell>
          <cell r="PP373">
            <v>0</v>
          </cell>
          <cell r="PQ373">
            <v>0</v>
          </cell>
          <cell r="PR373">
            <v>0</v>
          </cell>
          <cell r="PS373">
            <v>0</v>
          </cell>
          <cell r="PT373">
            <v>0</v>
          </cell>
          <cell r="PU373">
            <v>0</v>
          </cell>
          <cell r="PV373">
            <v>0</v>
          </cell>
          <cell r="PW373">
            <v>0</v>
          </cell>
          <cell r="PX373">
            <v>0</v>
          </cell>
          <cell r="PY373">
            <v>0</v>
          </cell>
          <cell r="PZ373">
            <v>0</v>
          </cell>
        </row>
        <row r="374">
          <cell r="D374" t="str">
            <v>K_Che313</v>
          </cell>
          <cell r="E374">
            <v>0</v>
          </cell>
          <cell r="F374">
            <v>0</v>
          </cell>
          <cell r="G374">
            <v>0</v>
          </cell>
          <cell r="H374">
            <v>0</v>
          </cell>
          <cell r="I374">
            <v>0</v>
          </cell>
          <cell r="J374">
            <v>0</v>
          </cell>
          <cell r="K374" t="str">
            <v>нд</v>
          </cell>
          <cell r="L374" t="str">
            <v>нд</v>
          </cell>
          <cell r="M374" t="str">
            <v>нд</v>
          </cell>
          <cell r="N374" t="str">
            <v>нд</v>
          </cell>
          <cell r="O374" t="str">
            <v>нд</v>
          </cell>
          <cell r="P374" t="str">
            <v>нд</v>
          </cell>
          <cell r="Q374">
            <v>0</v>
          </cell>
          <cell r="R374">
            <v>0</v>
          </cell>
          <cell r="S374">
            <v>0</v>
          </cell>
          <cell r="T374">
            <v>0</v>
          </cell>
          <cell r="U374">
            <v>0</v>
          </cell>
          <cell r="V374">
            <v>0</v>
          </cell>
          <cell r="W374" t="str">
            <v>нд</v>
          </cell>
          <cell r="X374" t="str">
            <v>нд</v>
          </cell>
          <cell r="Y374" t="str">
            <v>нд</v>
          </cell>
          <cell r="Z374" t="str">
            <v>нд</v>
          </cell>
          <cell r="AA374" t="str">
            <v>нд</v>
          </cell>
          <cell r="AB374" t="str">
            <v>нд</v>
          </cell>
          <cell r="AC374">
            <v>0</v>
          </cell>
          <cell r="AD374">
            <v>0</v>
          </cell>
          <cell r="AE374">
            <v>0</v>
          </cell>
          <cell r="AF374">
            <v>0</v>
          </cell>
          <cell r="AG374">
            <v>0</v>
          </cell>
          <cell r="AH374">
            <v>0</v>
          </cell>
          <cell r="AI374" t="str">
            <v>нд</v>
          </cell>
          <cell r="AJ374" t="str">
            <v>нд</v>
          </cell>
          <cell r="AK374" t="str">
            <v>нд</v>
          </cell>
          <cell r="AL374" t="str">
            <v>нд</v>
          </cell>
          <cell r="AM374" t="str">
            <v>нд</v>
          </cell>
          <cell r="AN374" t="str">
            <v>нд</v>
          </cell>
          <cell r="AO374">
            <v>0</v>
          </cell>
          <cell r="AP374">
            <v>0</v>
          </cell>
          <cell r="AQ374">
            <v>0</v>
          </cell>
          <cell r="AR374">
            <v>0</v>
          </cell>
          <cell r="AS374">
            <v>0</v>
          </cell>
          <cell r="AT374">
            <v>0</v>
          </cell>
          <cell r="AU374" t="str">
            <v>нд</v>
          </cell>
          <cell r="AV374" t="str">
            <v>нд</v>
          </cell>
          <cell r="AW374" t="str">
            <v>нд</v>
          </cell>
          <cell r="AX374" t="str">
            <v>нд</v>
          </cell>
          <cell r="AY374" t="str">
            <v>нд</v>
          </cell>
          <cell r="AZ374" t="str">
            <v>нд</v>
          </cell>
          <cell r="BA374">
            <v>0</v>
          </cell>
          <cell r="BB374">
            <v>0</v>
          </cell>
          <cell r="BC374">
            <v>0</v>
          </cell>
          <cell r="BD374">
            <v>0</v>
          </cell>
          <cell r="BE374">
            <v>0</v>
          </cell>
          <cell r="BF374">
            <v>0</v>
          </cell>
          <cell r="BG374">
            <v>1.359130774357491</v>
          </cell>
          <cell r="BH374">
            <v>0</v>
          </cell>
          <cell r="BI374">
            <v>0</v>
          </cell>
          <cell r="BJ374">
            <v>0</v>
          </cell>
          <cell r="BK374">
            <v>0</v>
          </cell>
          <cell r="BL374">
            <v>1.359130774357491</v>
          </cell>
          <cell r="BM374">
            <v>0</v>
          </cell>
          <cell r="BN374">
            <v>0</v>
          </cell>
          <cell r="BO374">
            <v>0</v>
          </cell>
          <cell r="BP374">
            <v>0</v>
          </cell>
          <cell r="BQ374">
            <v>0</v>
          </cell>
          <cell r="BR374">
            <v>0</v>
          </cell>
          <cell r="BS374">
            <v>3.1713051401674792</v>
          </cell>
          <cell r="BT374">
            <v>0</v>
          </cell>
          <cell r="BU374">
            <v>0</v>
          </cell>
          <cell r="BV374">
            <v>0</v>
          </cell>
          <cell r="BW374">
            <v>0</v>
          </cell>
          <cell r="BX374">
            <v>3.1713051401674792</v>
          </cell>
          <cell r="BY374">
            <v>4.5213791862940056</v>
          </cell>
          <cell r="BZ374">
            <v>0</v>
          </cell>
          <cell r="CA374">
            <v>0</v>
          </cell>
          <cell r="CB374">
            <v>0</v>
          </cell>
          <cell r="CC374">
            <v>0</v>
          </cell>
          <cell r="CD374">
            <v>4.5213791862940056</v>
          </cell>
          <cell r="CE374">
            <v>0</v>
          </cell>
          <cell r="CF374">
            <v>0</v>
          </cell>
          <cell r="CG374">
            <v>0</v>
          </cell>
          <cell r="CH374">
            <v>0</v>
          </cell>
          <cell r="CI374">
            <v>0</v>
          </cell>
          <cell r="CJ374">
            <v>0</v>
          </cell>
          <cell r="CK374">
            <v>0</v>
          </cell>
          <cell r="CL374">
            <v>0</v>
          </cell>
          <cell r="CM374">
            <v>0</v>
          </cell>
          <cell r="CN374">
            <v>0</v>
          </cell>
          <cell r="CO374">
            <v>0</v>
          </cell>
          <cell r="CP374">
            <v>0</v>
          </cell>
          <cell r="CQ374">
            <v>4.5304359145249702</v>
          </cell>
          <cell r="CR374">
            <v>0</v>
          </cell>
          <cell r="CS374">
            <v>0</v>
          </cell>
          <cell r="CT374">
            <v>0</v>
          </cell>
          <cell r="CU374">
            <v>0</v>
          </cell>
          <cell r="CV374">
            <v>4.5304359145249702</v>
          </cell>
          <cell r="CW374">
            <v>4.5213791862940056</v>
          </cell>
          <cell r="CX374">
            <v>0</v>
          </cell>
          <cell r="CY374">
            <v>0</v>
          </cell>
          <cell r="CZ374">
            <v>0</v>
          </cell>
          <cell r="DA374">
            <v>0</v>
          </cell>
          <cell r="DB374">
            <v>4.5213791862940056</v>
          </cell>
          <cell r="DD374">
            <v>4.5304359145249702</v>
          </cell>
          <cell r="DE374">
            <v>4.5213791862940056</v>
          </cell>
          <cell r="DF374">
            <v>3.775363262104142</v>
          </cell>
          <cell r="DG374">
            <v>3.651742748578338</v>
          </cell>
          <cell r="DI374">
            <v>3.775363262104142</v>
          </cell>
          <cell r="DJ374">
            <v>3.775363262104142</v>
          </cell>
          <cell r="DK374">
            <v>0</v>
          </cell>
          <cell r="DL374">
            <v>0</v>
          </cell>
          <cell r="DM374">
            <v>0</v>
          </cell>
          <cell r="DN374">
            <v>3.767815988578338</v>
          </cell>
          <cell r="DO374">
            <v>3.767815988578338</v>
          </cell>
          <cell r="DP374">
            <v>0</v>
          </cell>
          <cell r="DQ374">
            <v>0</v>
          </cell>
          <cell r="DR374">
            <v>0</v>
          </cell>
          <cell r="DS374">
            <v>0</v>
          </cell>
          <cell r="DT374" t="str">
            <v>нд</v>
          </cell>
          <cell r="DU374">
            <v>0</v>
          </cell>
          <cell r="DV374" t="str">
            <v>нд</v>
          </cell>
          <cell r="DW374">
            <v>0</v>
          </cell>
          <cell r="DX374" t="str">
            <v>нд</v>
          </cell>
          <cell r="DY374">
            <v>0</v>
          </cell>
          <cell r="DZ374" t="str">
            <v>нд</v>
          </cell>
          <cell r="EA374">
            <v>0</v>
          </cell>
          <cell r="EB374">
            <v>0</v>
          </cell>
          <cell r="EC374">
            <v>0.11607324000000001</v>
          </cell>
          <cell r="ED374">
            <v>3.775363262104142</v>
          </cell>
          <cell r="EE374">
            <v>3.651742748578338</v>
          </cell>
          <cell r="EF374">
            <v>0</v>
          </cell>
          <cell r="EG374">
            <v>0</v>
          </cell>
          <cell r="EH374">
            <v>3.775363262104142</v>
          </cell>
          <cell r="EI374">
            <v>3.767815988578338</v>
          </cell>
          <cell r="EK374">
            <v>3.775363262104142</v>
          </cell>
          <cell r="EL374">
            <v>0</v>
          </cell>
          <cell r="EM374">
            <v>0</v>
          </cell>
          <cell r="EN374">
            <v>0</v>
          </cell>
          <cell r="EO374">
            <v>0</v>
          </cell>
          <cell r="EP374">
            <v>0</v>
          </cell>
          <cell r="EQ374">
            <v>0</v>
          </cell>
          <cell r="ER374">
            <v>0</v>
          </cell>
          <cell r="ES374">
            <v>1</v>
          </cell>
          <cell r="ET374">
            <v>0</v>
          </cell>
          <cell r="EU374">
            <v>3.767815988578338</v>
          </cell>
          <cell r="EV374">
            <v>0</v>
          </cell>
          <cell r="EW374">
            <v>0</v>
          </cell>
          <cell r="EX374">
            <v>0</v>
          </cell>
          <cell r="EY374">
            <v>0</v>
          </cell>
          <cell r="EZ374">
            <v>0</v>
          </cell>
          <cell r="FA374">
            <v>0</v>
          </cell>
          <cell r="FB374">
            <v>0</v>
          </cell>
          <cell r="FC374">
            <v>1</v>
          </cell>
          <cell r="FD374">
            <v>0</v>
          </cell>
          <cell r="FE374" t="str">
            <v>нд</v>
          </cell>
          <cell r="FF374">
            <v>0</v>
          </cell>
          <cell r="FG374">
            <v>0</v>
          </cell>
          <cell r="FH374">
            <v>0</v>
          </cell>
          <cell r="FI374">
            <v>0</v>
          </cell>
          <cell r="FJ374">
            <v>0</v>
          </cell>
          <cell r="FK374">
            <v>0</v>
          </cell>
          <cell r="FL374">
            <v>0</v>
          </cell>
          <cell r="FM374">
            <v>0</v>
          </cell>
          <cell r="FN374">
            <v>0</v>
          </cell>
          <cell r="FO374">
            <v>0</v>
          </cell>
          <cell r="FP374" t="str">
            <v>нд</v>
          </cell>
          <cell r="FQ374" t="str">
            <v>нд</v>
          </cell>
          <cell r="FR374" t="str">
            <v>нд</v>
          </cell>
          <cell r="FS374" t="str">
            <v>нд</v>
          </cell>
          <cell r="FT374" t="str">
            <v>нд</v>
          </cell>
          <cell r="FU374" t="str">
            <v>нд</v>
          </cell>
          <cell r="FV374" t="str">
            <v>нд</v>
          </cell>
          <cell r="FW374" t="str">
            <v>нд</v>
          </cell>
          <cell r="FX374" t="str">
            <v>нд</v>
          </cell>
          <cell r="FY374" t="str">
            <v>нд</v>
          </cell>
          <cell r="FZ374" t="str">
            <v>нд</v>
          </cell>
          <cell r="GA374" t="str">
            <v>нд</v>
          </cell>
          <cell r="GB374">
            <v>0</v>
          </cell>
          <cell r="GC374">
            <v>0</v>
          </cell>
          <cell r="GD374">
            <v>0</v>
          </cell>
          <cell r="GE374">
            <v>0</v>
          </cell>
          <cell r="GF374">
            <v>0</v>
          </cell>
          <cell r="GG374">
            <v>0</v>
          </cell>
          <cell r="GH374">
            <v>0</v>
          </cell>
          <cell r="GI374">
            <v>0</v>
          </cell>
          <cell r="GJ374">
            <v>0</v>
          </cell>
          <cell r="GK374">
            <v>0</v>
          </cell>
          <cell r="GL374" t="str">
            <v>нд</v>
          </cell>
          <cell r="GM374" t="str">
            <v>нд</v>
          </cell>
          <cell r="GN374" t="str">
            <v>нд</v>
          </cell>
          <cell r="GO374" t="str">
            <v>нд</v>
          </cell>
          <cell r="GP374" t="str">
            <v>нд</v>
          </cell>
          <cell r="GQ374" t="str">
            <v>нд</v>
          </cell>
          <cell r="GR374" t="str">
            <v>нд</v>
          </cell>
          <cell r="GS374" t="str">
            <v>нд</v>
          </cell>
          <cell r="GT374" t="str">
            <v>нд</v>
          </cell>
          <cell r="GU374" t="str">
            <v>нд</v>
          </cell>
          <cell r="GV374" t="str">
            <v>нд</v>
          </cell>
          <cell r="GW374" t="str">
            <v>нд</v>
          </cell>
          <cell r="GX374">
            <v>0</v>
          </cell>
          <cell r="GY374">
            <v>0</v>
          </cell>
          <cell r="GZ374">
            <v>0</v>
          </cell>
          <cell r="HA374">
            <v>0</v>
          </cell>
          <cell r="HB374">
            <v>0</v>
          </cell>
          <cell r="HC374">
            <v>0</v>
          </cell>
          <cell r="HD374">
            <v>0</v>
          </cell>
          <cell r="HE374">
            <v>0</v>
          </cell>
          <cell r="HF374">
            <v>0</v>
          </cell>
          <cell r="HG374">
            <v>0</v>
          </cell>
          <cell r="HH374" t="str">
            <v>нд</v>
          </cell>
          <cell r="HI374" t="str">
            <v>нд</v>
          </cell>
          <cell r="HJ374" t="str">
            <v>нд</v>
          </cell>
          <cell r="HK374" t="str">
            <v>нд</v>
          </cell>
          <cell r="HL374" t="str">
            <v>нд</v>
          </cell>
          <cell r="HM374" t="str">
            <v>нд</v>
          </cell>
          <cell r="HN374" t="str">
            <v>нд</v>
          </cell>
          <cell r="HO374" t="str">
            <v>нд</v>
          </cell>
          <cell r="HP374" t="str">
            <v>нд</v>
          </cell>
          <cell r="HQ374" t="str">
            <v>нд</v>
          </cell>
          <cell r="HR374" t="str">
            <v>нд</v>
          </cell>
          <cell r="HS374" t="str">
            <v>нд</v>
          </cell>
          <cell r="HT374">
            <v>0</v>
          </cell>
          <cell r="HU374">
            <v>0</v>
          </cell>
          <cell r="HV374">
            <v>0</v>
          </cell>
          <cell r="HW374">
            <v>0</v>
          </cell>
          <cell r="HX374">
            <v>0</v>
          </cell>
          <cell r="HY374">
            <v>0</v>
          </cell>
          <cell r="HZ374">
            <v>0</v>
          </cell>
          <cell r="IA374">
            <v>0</v>
          </cell>
          <cell r="IB374">
            <v>0</v>
          </cell>
          <cell r="IC374">
            <v>0</v>
          </cell>
          <cell r="ID374" t="str">
            <v>нд</v>
          </cell>
          <cell r="IE374" t="str">
            <v>нд</v>
          </cell>
          <cell r="IF374" t="str">
            <v>нд</v>
          </cell>
          <cell r="IG374" t="str">
            <v>нд</v>
          </cell>
          <cell r="IH374" t="str">
            <v>нд</v>
          </cell>
          <cell r="II374" t="str">
            <v>нд</v>
          </cell>
          <cell r="IJ374" t="str">
            <v>нд</v>
          </cell>
          <cell r="IK374" t="str">
            <v>нд</v>
          </cell>
          <cell r="IL374" t="str">
            <v>нд</v>
          </cell>
          <cell r="IM374" t="str">
            <v>нд</v>
          </cell>
          <cell r="IN374" t="str">
            <v>нд</v>
          </cell>
          <cell r="IO374" t="str">
            <v>нд</v>
          </cell>
          <cell r="IP374">
            <v>0</v>
          </cell>
          <cell r="IQ374">
            <v>0</v>
          </cell>
          <cell r="IR374">
            <v>0</v>
          </cell>
          <cell r="IS374">
            <v>0</v>
          </cell>
          <cell r="IT374">
            <v>0</v>
          </cell>
          <cell r="IU374">
            <v>0</v>
          </cell>
          <cell r="IV374">
            <v>0</v>
          </cell>
          <cell r="IW374">
            <v>0</v>
          </cell>
          <cell r="IX374">
            <v>0</v>
          </cell>
          <cell r="IY374">
            <v>0</v>
          </cell>
          <cell r="IZ374" t="str">
            <v>нд</v>
          </cell>
          <cell r="JA374">
            <v>0</v>
          </cell>
          <cell r="JB374">
            <v>0</v>
          </cell>
          <cell r="JC374">
            <v>0</v>
          </cell>
          <cell r="JD374">
            <v>0</v>
          </cell>
          <cell r="JE374">
            <v>0</v>
          </cell>
          <cell r="JF374">
            <v>0</v>
          </cell>
          <cell r="JG374">
            <v>0</v>
          </cell>
          <cell r="JH374">
            <v>0</v>
          </cell>
          <cell r="JI374">
            <v>0</v>
          </cell>
          <cell r="JJ374">
            <v>0</v>
          </cell>
          <cell r="JK374" t="str">
            <v>нд</v>
          </cell>
          <cell r="JL374">
            <v>0</v>
          </cell>
          <cell r="JM374">
            <v>0</v>
          </cell>
          <cell r="JN374">
            <v>0</v>
          </cell>
          <cell r="JO374">
            <v>0</v>
          </cell>
          <cell r="JP374">
            <v>0</v>
          </cell>
          <cell r="JQ374">
            <v>0</v>
          </cell>
          <cell r="JR374">
            <v>0</v>
          </cell>
          <cell r="JS374">
            <v>0</v>
          </cell>
          <cell r="JT374">
            <v>0</v>
          </cell>
          <cell r="JU374">
            <v>0</v>
          </cell>
          <cell r="JV374" t="str">
            <v>нд</v>
          </cell>
          <cell r="JW374">
            <v>0</v>
          </cell>
          <cell r="JX374">
            <v>0</v>
          </cell>
          <cell r="JY374">
            <v>0</v>
          </cell>
          <cell r="JZ374">
            <v>0</v>
          </cell>
          <cell r="KA374">
            <v>0</v>
          </cell>
          <cell r="KB374">
            <v>0</v>
          </cell>
          <cell r="KC374">
            <v>0</v>
          </cell>
          <cell r="KD374">
            <v>0</v>
          </cell>
          <cell r="KE374">
            <v>0</v>
          </cell>
          <cell r="KF374">
            <v>0</v>
          </cell>
          <cell r="KG374" t="str">
            <v>нд</v>
          </cell>
          <cell r="KH374">
            <v>0</v>
          </cell>
          <cell r="KI374">
            <v>0</v>
          </cell>
          <cell r="KJ374">
            <v>0</v>
          </cell>
          <cell r="KK374">
            <v>0</v>
          </cell>
          <cell r="KL374">
            <v>0</v>
          </cell>
          <cell r="KM374">
            <v>0</v>
          </cell>
          <cell r="KN374">
            <v>0</v>
          </cell>
          <cell r="KO374">
            <v>0</v>
          </cell>
          <cell r="KP374">
            <v>0</v>
          </cell>
          <cell r="KQ374">
            <v>0</v>
          </cell>
          <cell r="KR374" t="str">
            <v>нд</v>
          </cell>
          <cell r="KS374">
            <v>0</v>
          </cell>
          <cell r="KT374">
            <v>0</v>
          </cell>
          <cell r="KU374">
            <v>0</v>
          </cell>
          <cell r="KV374">
            <v>0</v>
          </cell>
          <cell r="KW374">
            <v>0</v>
          </cell>
          <cell r="KX374">
            <v>0</v>
          </cell>
          <cell r="KY374">
            <v>0</v>
          </cell>
          <cell r="KZ374">
            <v>0</v>
          </cell>
          <cell r="LA374">
            <v>0</v>
          </cell>
          <cell r="LB374">
            <v>0</v>
          </cell>
          <cell r="LC374" t="str">
            <v>нд</v>
          </cell>
          <cell r="LD374">
            <v>0</v>
          </cell>
          <cell r="LE374">
            <v>0</v>
          </cell>
          <cell r="LF374">
            <v>0</v>
          </cell>
          <cell r="LG374">
            <v>0</v>
          </cell>
          <cell r="LH374">
            <v>0</v>
          </cell>
          <cell r="LI374">
            <v>0</v>
          </cell>
          <cell r="LJ374">
            <v>0</v>
          </cell>
          <cell r="LK374">
            <v>0</v>
          </cell>
          <cell r="LL374">
            <v>0</v>
          </cell>
          <cell r="LM374">
            <v>0</v>
          </cell>
          <cell r="LN374" t="str">
            <v>нд</v>
          </cell>
          <cell r="LO374">
            <v>0</v>
          </cell>
          <cell r="LP374">
            <v>0</v>
          </cell>
          <cell r="LQ374">
            <v>0</v>
          </cell>
          <cell r="LR374">
            <v>0</v>
          </cell>
          <cell r="LS374">
            <v>0</v>
          </cell>
          <cell r="LT374">
            <v>0</v>
          </cell>
          <cell r="LU374">
            <v>0</v>
          </cell>
          <cell r="LV374">
            <v>0</v>
          </cell>
          <cell r="LW374">
            <v>0</v>
          </cell>
          <cell r="LX374">
            <v>0</v>
          </cell>
          <cell r="LY374" t="str">
            <v>нд</v>
          </cell>
          <cell r="LZ374">
            <v>0</v>
          </cell>
          <cell r="MA374" t="str">
            <v>1.1.6</v>
          </cell>
          <cell r="MB374" t="str">
            <v>Проведение предпроектного обследования и разработка проектно-сметной документациипо реконструкции ПС 35 кВ Петропавловская в рамках программы модернизации и повышения надежности электросетевого комплекса Чеченской Республики на 2020-2024 годы</v>
          </cell>
          <cell r="MC374" t="str">
            <v>K_Che313</v>
          </cell>
          <cell r="MD374" t="str">
            <v>K_Che313</v>
          </cell>
          <cell r="ME374" t="b">
            <v>1</v>
          </cell>
          <cell r="MF374">
            <v>0</v>
          </cell>
          <cell r="MG374">
            <v>0</v>
          </cell>
          <cell r="MH374">
            <v>0</v>
          </cell>
          <cell r="MI374">
            <v>0</v>
          </cell>
          <cell r="MK374">
            <v>0</v>
          </cell>
          <cell r="ML374">
            <v>0</v>
          </cell>
          <cell r="MM374">
            <v>0</v>
          </cell>
          <cell r="MN374">
            <v>0</v>
          </cell>
          <cell r="MO374">
            <v>0</v>
          </cell>
          <cell r="MP374">
            <v>0</v>
          </cell>
          <cell r="MQ374">
            <v>0</v>
          </cell>
          <cell r="MR374">
            <v>0</v>
          </cell>
          <cell r="MS374">
            <v>0</v>
          </cell>
          <cell r="MT374">
            <v>0</v>
          </cell>
          <cell r="MU374">
            <v>0</v>
          </cell>
          <cell r="MV374">
            <v>0</v>
          </cell>
          <cell r="MW374">
            <v>0</v>
          </cell>
          <cell r="MX374">
            <v>0</v>
          </cell>
          <cell r="MY374">
            <v>0</v>
          </cell>
          <cell r="MZ374">
            <v>0</v>
          </cell>
          <cell r="NA374">
            <v>0</v>
          </cell>
          <cell r="NB374">
            <v>0</v>
          </cell>
          <cell r="NC374">
            <v>0</v>
          </cell>
          <cell r="ND374">
            <v>0</v>
          </cell>
          <cell r="NE374">
            <v>0</v>
          </cell>
          <cell r="NF374">
            <v>0</v>
          </cell>
          <cell r="NG374">
            <v>0</v>
          </cell>
          <cell r="NH374">
            <v>0</v>
          </cell>
          <cell r="NI374">
            <v>0</v>
          </cell>
          <cell r="NJ374">
            <v>0</v>
          </cell>
          <cell r="NK374">
            <v>0</v>
          </cell>
          <cell r="NL374">
            <v>0</v>
          </cell>
          <cell r="NM374">
            <v>0</v>
          </cell>
          <cell r="NN374">
            <v>0</v>
          </cell>
          <cell r="NO374">
            <v>0</v>
          </cell>
          <cell r="NP374">
            <v>0</v>
          </cell>
          <cell r="NQ374">
            <v>0</v>
          </cell>
          <cell r="NR374">
            <v>0</v>
          </cell>
          <cell r="NS374">
            <v>0</v>
          </cell>
          <cell r="NT374">
            <v>0</v>
          </cell>
          <cell r="NU374">
            <v>0</v>
          </cell>
          <cell r="NV374">
            <v>0</v>
          </cell>
          <cell r="NW374">
            <v>0</v>
          </cell>
          <cell r="NX374">
            <v>0</v>
          </cell>
          <cell r="NY374">
            <v>0</v>
          </cell>
          <cell r="NZ374">
            <v>0</v>
          </cell>
          <cell r="OA374">
            <v>0</v>
          </cell>
          <cell r="OB374">
            <v>0</v>
          </cell>
          <cell r="OC374">
            <v>0</v>
          </cell>
          <cell r="OD374">
            <v>0</v>
          </cell>
          <cell r="OE374">
            <v>0</v>
          </cell>
          <cell r="OF374">
            <v>0</v>
          </cell>
          <cell r="OG374">
            <v>0</v>
          </cell>
          <cell r="OH374">
            <v>0</v>
          </cell>
          <cell r="OI374">
            <v>0</v>
          </cell>
          <cell r="OJ374">
            <v>0</v>
          </cell>
          <cell r="OK374">
            <v>0</v>
          </cell>
          <cell r="OL374">
            <v>0</v>
          </cell>
          <cell r="ON374">
            <v>4.5304359145249702</v>
          </cell>
          <cell r="OO374">
            <v>4.5213791862940056</v>
          </cell>
          <cell r="OR374" t="str">
            <v>нд</v>
          </cell>
          <cell r="OS374" t="str">
            <v>нд</v>
          </cell>
          <cell r="OT374" t="str">
            <v>нд</v>
          </cell>
          <cell r="OU374" t="str">
            <v>нд</v>
          </cell>
          <cell r="OV374" t="str">
            <v>нд</v>
          </cell>
          <cell r="OW374" t="str">
            <v>нд</v>
          </cell>
          <cell r="OX374" t="str">
            <v>нд</v>
          </cell>
          <cell r="OY374" t="str">
            <v>нд</v>
          </cell>
          <cell r="OZ374" t="str">
            <v>нд</v>
          </cell>
          <cell r="PA374" t="str">
            <v>нд</v>
          </cell>
          <cell r="PB374" t="str">
            <v>нд</v>
          </cell>
          <cell r="PC374" t="str">
            <v>нд</v>
          </cell>
          <cell r="PD374" t="str">
            <v>нд</v>
          </cell>
          <cell r="PE374" t="str">
            <v>нд</v>
          </cell>
          <cell r="PF374" t="str">
            <v>нд</v>
          </cell>
          <cell r="PG374" t="str">
            <v>нд</v>
          </cell>
          <cell r="PH374" t="str">
            <v>нд</v>
          </cell>
          <cell r="PI374" t="str">
            <v>нд</v>
          </cell>
          <cell r="PJ374" t="str">
            <v>нд</v>
          </cell>
          <cell r="PK374" t="str">
            <v>нд</v>
          </cell>
          <cell r="PL374">
            <v>0</v>
          </cell>
          <cell r="PM374">
            <v>0</v>
          </cell>
          <cell r="PN374">
            <v>0</v>
          </cell>
          <cell r="PO374">
            <v>0</v>
          </cell>
          <cell r="PP374">
            <v>0</v>
          </cell>
          <cell r="PQ374">
            <v>0</v>
          </cell>
          <cell r="PR374">
            <v>0</v>
          </cell>
          <cell r="PS374">
            <v>0</v>
          </cell>
          <cell r="PT374">
            <v>0</v>
          </cell>
          <cell r="PU374">
            <v>0</v>
          </cell>
          <cell r="PV374">
            <v>0</v>
          </cell>
          <cell r="PW374">
            <v>0</v>
          </cell>
          <cell r="PX374">
            <v>0</v>
          </cell>
          <cell r="PY374">
            <v>0</v>
          </cell>
          <cell r="PZ374">
            <v>0</v>
          </cell>
        </row>
        <row r="375">
          <cell r="D375" t="str">
            <v>K_Che314</v>
          </cell>
          <cell r="E375">
            <v>0</v>
          </cell>
          <cell r="F375">
            <v>0</v>
          </cell>
          <cell r="G375">
            <v>0</v>
          </cell>
          <cell r="H375">
            <v>0</v>
          </cell>
          <cell r="I375">
            <v>0</v>
          </cell>
          <cell r="J375">
            <v>0</v>
          </cell>
          <cell r="K375" t="str">
            <v>нд</v>
          </cell>
          <cell r="L375" t="str">
            <v>нд</v>
          </cell>
          <cell r="M375" t="str">
            <v>нд</v>
          </cell>
          <cell r="N375" t="str">
            <v>нд</v>
          </cell>
          <cell r="O375" t="str">
            <v>нд</v>
          </cell>
          <cell r="P375" t="str">
            <v>нд</v>
          </cell>
          <cell r="Q375">
            <v>0</v>
          </cell>
          <cell r="R375">
            <v>0</v>
          </cell>
          <cell r="S375">
            <v>0</v>
          </cell>
          <cell r="T375">
            <v>0</v>
          </cell>
          <cell r="U375">
            <v>0</v>
          </cell>
          <cell r="V375">
            <v>0</v>
          </cell>
          <cell r="W375" t="str">
            <v>нд</v>
          </cell>
          <cell r="X375" t="str">
            <v>нд</v>
          </cell>
          <cell r="Y375" t="str">
            <v>нд</v>
          </cell>
          <cell r="Z375" t="str">
            <v>нд</v>
          </cell>
          <cell r="AA375" t="str">
            <v>нд</v>
          </cell>
          <cell r="AB375" t="str">
            <v>нд</v>
          </cell>
          <cell r="AC375">
            <v>0</v>
          </cell>
          <cell r="AD375">
            <v>0</v>
          </cell>
          <cell r="AE375">
            <v>0</v>
          </cell>
          <cell r="AF375">
            <v>0</v>
          </cell>
          <cell r="AG375">
            <v>0</v>
          </cell>
          <cell r="AH375">
            <v>0</v>
          </cell>
          <cell r="AI375" t="str">
            <v>нд</v>
          </cell>
          <cell r="AJ375" t="str">
            <v>нд</v>
          </cell>
          <cell r="AK375" t="str">
            <v>нд</v>
          </cell>
          <cell r="AL375" t="str">
            <v>нд</v>
          </cell>
          <cell r="AM375" t="str">
            <v>нд</v>
          </cell>
          <cell r="AN375" t="str">
            <v>нд</v>
          </cell>
          <cell r="AO375">
            <v>0</v>
          </cell>
          <cell r="AP375">
            <v>0</v>
          </cell>
          <cell r="AQ375">
            <v>0</v>
          </cell>
          <cell r="AR375">
            <v>0</v>
          </cell>
          <cell r="AS375">
            <v>0</v>
          </cell>
          <cell r="AT375">
            <v>0</v>
          </cell>
          <cell r="AU375" t="str">
            <v>нд</v>
          </cell>
          <cell r="AV375" t="str">
            <v>нд</v>
          </cell>
          <cell r="AW375" t="str">
            <v>нд</v>
          </cell>
          <cell r="AX375" t="str">
            <v>нд</v>
          </cell>
          <cell r="AY375" t="str">
            <v>нд</v>
          </cell>
          <cell r="AZ375" t="str">
            <v>нд</v>
          </cell>
          <cell r="BA375">
            <v>0</v>
          </cell>
          <cell r="BB375">
            <v>0</v>
          </cell>
          <cell r="BC375">
            <v>0</v>
          </cell>
          <cell r="BD375">
            <v>0</v>
          </cell>
          <cell r="BE375">
            <v>0</v>
          </cell>
          <cell r="BF375">
            <v>0</v>
          </cell>
          <cell r="BG375">
            <v>1.141599703908438</v>
          </cell>
          <cell r="BH375">
            <v>0</v>
          </cell>
          <cell r="BI375">
            <v>0</v>
          </cell>
          <cell r="BJ375">
            <v>0</v>
          </cell>
          <cell r="BK375">
            <v>0</v>
          </cell>
          <cell r="BL375">
            <v>1.141599703908438</v>
          </cell>
          <cell r="BM375">
            <v>0</v>
          </cell>
          <cell r="BN375">
            <v>0</v>
          </cell>
          <cell r="BO375">
            <v>0</v>
          </cell>
          <cell r="BP375">
            <v>0</v>
          </cell>
          <cell r="BQ375">
            <v>0</v>
          </cell>
          <cell r="BR375">
            <v>0</v>
          </cell>
          <cell r="BS375">
            <v>2.6637326424530219</v>
          </cell>
          <cell r="BT375">
            <v>0</v>
          </cell>
          <cell r="BU375">
            <v>0</v>
          </cell>
          <cell r="BV375">
            <v>0</v>
          </cell>
          <cell r="BW375">
            <v>0</v>
          </cell>
          <cell r="BX375">
            <v>2.6637326424530219</v>
          </cell>
          <cell r="BY375">
            <v>3.7977193956834583</v>
          </cell>
          <cell r="BZ375">
            <v>0</v>
          </cell>
          <cell r="CA375">
            <v>0</v>
          </cell>
          <cell r="CB375">
            <v>0</v>
          </cell>
          <cell r="CC375">
            <v>0</v>
          </cell>
          <cell r="CD375">
            <v>3.7977193956834583</v>
          </cell>
          <cell r="CE375">
            <v>0</v>
          </cell>
          <cell r="CF375">
            <v>0</v>
          </cell>
          <cell r="CG375">
            <v>0</v>
          </cell>
          <cell r="CH375">
            <v>0</v>
          </cell>
          <cell r="CI375">
            <v>0</v>
          </cell>
          <cell r="CJ375">
            <v>0</v>
          </cell>
          <cell r="CK375">
            <v>0</v>
          </cell>
          <cell r="CL375">
            <v>0</v>
          </cell>
          <cell r="CM375">
            <v>0</v>
          </cell>
          <cell r="CN375">
            <v>0</v>
          </cell>
          <cell r="CO375">
            <v>0</v>
          </cell>
          <cell r="CP375">
            <v>0</v>
          </cell>
          <cell r="CQ375">
            <v>3.8053323463614599</v>
          </cell>
          <cell r="CR375">
            <v>0</v>
          </cell>
          <cell r="CS375">
            <v>0</v>
          </cell>
          <cell r="CT375">
            <v>0</v>
          </cell>
          <cell r="CU375">
            <v>0</v>
          </cell>
          <cell r="CV375">
            <v>3.8053323463614599</v>
          </cell>
          <cell r="CW375">
            <v>3.7977193956834583</v>
          </cell>
          <cell r="CX375">
            <v>0</v>
          </cell>
          <cell r="CY375">
            <v>0</v>
          </cell>
          <cell r="CZ375">
            <v>0</v>
          </cell>
          <cell r="DA375">
            <v>0</v>
          </cell>
          <cell r="DB375">
            <v>3.7977193956834583</v>
          </cell>
          <cell r="DD375">
            <v>3.8053323463614599</v>
          </cell>
          <cell r="DE375">
            <v>3.7977193956834583</v>
          </cell>
          <cell r="DF375">
            <v>3.1711102886345501</v>
          </cell>
          <cell r="DG375">
            <v>3.0485616330695486</v>
          </cell>
          <cell r="DI375">
            <v>3.1711102886345501</v>
          </cell>
          <cell r="DJ375">
            <v>3.1711102886345501</v>
          </cell>
          <cell r="DK375">
            <v>0</v>
          </cell>
          <cell r="DL375">
            <v>0</v>
          </cell>
          <cell r="DM375">
            <v>0</v>
          </cell>
          <cell r="DN375">
            <v>3.1647661630695487</v>
          </cell>
          <cell r="DO375">
            <v>3.1647661630695487</v>
          </cell>
          <cell r="DP375">
            <v>0</v>
          </cell>
          <cell r="DQ375">
            <v>0</v>
          </cell>
          <cell r="DR375">
            <v>0</v>
          </cell>
          <cell r="DS375">
            <v>0</v>
          </cell>
          <cell r="DT375" t="str">
            <v>нд</v>
          </cell>
          <cell r="DU375">
            <v>0</v>
          </cell>
          <cell r="DV375" t="str">
            <v>нд</v>
          </cell>
          <cell r="DW375">
            <v>0</v>
          </cell>
          <cell r="DX375" t="str">
            <v>нд</v>
          </cell>
          <cell r="DY375">
            <v>0</v>
          </cell>
          <cell r="DZ375" t="str">
            <v>нд</v>
          </cell>
          <cell r="EA375">
            <v>0</v>
          </cell>
          <cell r="EB375">
            <v>0</v>
          </cell>
          <cell r="EC375">
            <v>0.11620453</v>
          </cell>
          <cell r="ED375">
            <v>3.1711102886345501</v>
          </cell>
          <cell r="EE375">
            <v>3.0485616330695486</v>
          </cell>
          <cell r="EF375">
            <v>0</v>
          </cell>
          <cell r="EG375">
            <v>0</v>
          </cell>
          <cell r="EH375">
            <v>3.1711102886345501</v>
          </cell>
          <cell r="EI375">
            <v>3.1647661630695487</v>
          </cell>
          <cell r="EK375">
            <v>3.1711102886345501</v>
          </cell>
          <cell r="EL375">
            <v>0</v>
          </cell>
          <cell r="EM375">
            <v>0</v>
          </cell>
          <cell r="EN375">
            <v>0</v>
          </cell>
          <cell r="EO375">
            <v>0</v>
          </cell>
          <cell r="EP375">
            <v>0</v>
          </cell>
          <cell r="EQ375">
            <v>0</v>
          </cell>
          <cell r="ER375">
            <v>0</v>
          </cell>
          <cell r="ES375">
            <v>1</v>
          </cell>
          <cell r="ET375">
            <v>0</v>
          </cell>
          <cell r="EU375">
            <v>3.1647661630695487</v>
          </cell>
          <cell r="EV375">
            <v>0</v>
          </cell>
          <cell r="EW375">
            <v>0</v>
          </cell>
          <cell r="EX375">
            <v>0</v>
          </cell>
          <cell r="EY375">
            <v>0</v>
          </cell>
          <cell r="EZ375">
            <v>0</v>
          </cell>
          <cell r="FA375">
            <v>0</v>
          </cell>
          <cell r="FB375">
            <v>0</v>
          </cell>
          <cell r="FC375">
            <v>1</v>
          </cell>
          <cell r="FD375">
            <v>0</v>
          </cell>
          <cell r="FE375" t="str">
            <v>нд</v>
          </cell>
          <cell r="FF375">
            <v>0</v>
          </cell>
          <cell r="FG375">
            <v>0</v>
          </cell>
          <cell r="FH375">
            <v>0</v>
          </cell>
          <cell r="FI375">
            <v>0</v>
          </cell>
          <cell r="FJ375">
            <v>0</v>
          </cell>
          <cell r="FK375">
            <v>0</v>
          </cell>
          <cell r="FL375">
            <v>0</v>
          </cell>
          <cell r="FM375">
            <v>0</v>
          </cell>
          <cell r="FN375">
            <v>0</v>
          </cell>
          <cell r="FO375">
            <v>0</v>
          </cell>
          <cell r="FP375" t="str">
            <v>нд</v>
          </cell>
          <cell r="FQ375" t="str">
            <v>нд</v>
          </cell>
          <cell r="FR375" t="str">
            <v>нд</v>
          </cell>
          <cell r="FS375" t="str">
            <v>нд</v>
          </cell>
          <cell r="FT375" t="str">
            <v>нд</v>
          </cell>
          <cell r="FU375" t="str">
            <v>нд</v>
          </cell>
          <cell r="FV375" t="str">
            <v>нд</v>
          </cell>
          <cell r="FW375" t="str">
            <v>нд</v>
          </cell>
          <cell r="FX375" t="str">
            <v>нд</v>
          </cell>
          <cell r="FY375" t="str">
            <v>нд</v>
          </cell>
          <cell r="FZ375" t="str">
            <v>нд</v>
          </cell>
          <cell r="GA375" t="str">
            <v>нд</v>
          </cell>
          <cell r="GB375">
            <v>0</v>
          </cell>
          <cell r="GC375">
            <v>0</v>
          </cell>
          <cell r="GD375">
            <v>0</v>
          </cell>
          <cell r="GE375">
            <v>0</v>
          </cell>
          <cell r="GF375">
            <v>0</v>
          </cell>
          <cell r="GG375">
            <v>0</v>
          </cell>
          <cell r="GH375">
            <v>0</v>
          </cell>
          <cell r="GI375">
            <v>0</v>
          </cell>
          <cell r="GJ375">
            <v>0</v>
          </cell>
          <cell r="GK375">
            <v>0</v>
          </cell>
          <cell r="GL375" t="str">
            <v>нд</v>
          </cell>
          <cell r="GM375" t="str">
            <v>нд</v>
          </cell>
          <cell r="GN375" t="str">
            <v>нд</v>
          </cell>
          <cell r="GO375" t="str">
            <v>нд</v>
          </cell>
          <cell r="GP375" t="str">
            <v>нд</v>
          </cell>
          <cell r="GQ375" t="str">
            <v>нд</v>
          </cell>
          <cell r="GR375" t="str">
            <v>нд</v>
          </cell>
          <cell r="GS375" t="str">
            <v>нд</v>
          </cell>
          <cell r="GT375" t="str">
            <v>нд</v>
          </cell>
          <cell r="GU375" t="str">
            <v>нд</v>
          </cell>
          <cell r="GV375" t="str">
            <v>нд</v>
          </cell>
          <cell r="GW375" t="str">
            <v>нд</v>
          </cell>
          <cell r="GX375">
            <v>0</v>
          </cell>
          <cell r="GY375">
            <v>0</v>
          </cell>
          <cell r="GZ375">
            <v>0</v>
          </cell>
          <cell r="HA375">
            <v>0</v>
          </cell>
          <cell r="HB375">
            <v>0</v>
          </cell>
          <cell r="HC375">
            <v>0</v>
          </cell>
          <cell r="HD375">
            <v>0</v>
          </cell>
          <cell r="HE375">
            <v>0</v>
          </cell>
          <cell r="HF375">
            <v>0</v>
          </cell>
          <cell r="HG375">
            <v>0</v>
          </cell>
          <cell r="HH375" t="str">
            <v>нд</v>
          </cell>
          <cell r="HI375" t="str">
            <v>нд</v>
          </cell>
          <cell r="HJ375" t="str">
            <v>нд</v>
          </cell>
          <cell r="HK375" t="str">
            <v>нд</v>
          </cell>
          <cell r="HL375" t="str">
            <v>нд</v>
          </cell>
          <cell r="HM375" t="str">
            <v>нд</v>
          </cell>
          <cell r="HN375" t="str">
            <v>нд</v>
          </cell>
          <cell r="HO375" t="str">
            <v>нд</v>
          </cell>
          <cell r="HP375" t="str">
            <v>нд</v>
          </cell>
          <cell r="HQ375" t="str">
            <v>нд</v>
          </cell>
          <cell r="HR375" t="str">
            <v>нд</v>
          </cell>
          <cell r="HS375" t="str">
            <v>нд</v>
          </cell>
          <cell r="HT375">
            <v>0</v>
          </cell>
          <cell r="HU375">
            <v>0</v>
          </cell>
          <cell r="HV375">
            <v>0</v>
          </cell>
          <cell r="HW375">
            <v>0</v>
          </cell>
          <cell r="HX375">
            <v>0</v>
          </cell>
          <cell r="HY375">
            <v>0</v>
          </cell>
          <cell r="HZ375">
            <v>0</v>
          </cell>
          <cell r="IA375">
            <v>0</v>
          </cell>
          <cell r="IB375">
            <v>0</v>
          </cell>
          <cell r="IC375">
            <v>0</v>
          </cell>
          <cell r="ID375" t="str">
            <v>нд</v>
          </cell>
          <cell r="IE375" t="str">
            <v>нд</v>
          </cell>
          <cell r="IF375" t="str">
            <v>нд</v>
          </cell>
          <cell r="IG375" t="str">
            <v>нд</v>
          </cell>
          <cell r="IH375" t="str">
            <v>нд</v>
          </cell>
          <cell r="II375" t="str">
            <v>нд</v>
          </cell>
          <cell r="IJ375" t="str">
            <v>нд</v>
          </cell>
          <cell r="IK375" t="str">
            <v>нд</v>
          </cell>
          <cell r="IL375" t="str">
            <v>нд</v>
          </cell>
          <cell r="IM375" t="str">
            <v>нд</v>
          </cell>
          <cell r="IN375" t="str">
            <v>нд</v>
          </cell>
          <cell r="IO375" t="str">
            <v>нд</v>
          </cell>
          <cell r="IP375">
            <v>0</v>
          </cell>
          <cell r="IQ375">
            <v>0</v>
          </cell>
          <cell r="IR375">
            <v>0</v>
          </cell>
          <cell r="IS375">
            <v>0</v>
          </cell>
          <cell r="IT375">
            <v>0</v>
          </cell>
          <cell r="IU375">
            <v>0</v>
          </cell>
          <cell r="IV375">
            <v>0</v>
          </cell>
          <cell r="IW375">
            <v>0</v>
          </cell>
          <cell r="IX375">
            <v>0</v>
          </cell>
          <cell r="IY375">
            <v>0</v>
          </cell>
          <cell r="IZ375" t="str">
            <v>нд</v>
          </cell>
          <cell r="JA375">
            <v>0</v>
          </cell>
          <cell r="JB375">
            <v>0</v>
          </cell>
          <cell r="JC375">
            <v>0</v>
          </cell>
          <cell r="JD375">
            <v>0</v>
          </cell>
          <cell r="JE375">
            <v>0</v>
          </cell>
          <cell r="JF375">
            <v>0</v>
          </cell>
          <cell r="JG375">
            <v>0</v>
          </cell>
          <cell r="JH375">
            <v>0</v>
          </cell>
          <cell r="JI375">
            <v>0</v>
          </cell>
          <cell r="JJ375">
            <v>0</v>
          </cell>
          <cell r="JK375" t="str">
            <v>нд</v>
          </cell>
          <cell r="JL375">
            <v>0</v>
          </cell>
          <cell r="JM375">
            <v>0</v>
          </cell>
          <cell r="JN375">
            <v>0</v>
          </cell>
          <cell r="JO375">
            <v>0</v>
          </cell>
          <cell r="JP375">
            <v>0</v>
          </cell>
          <cell r="JQ375">
            <v>0</v>
          </cell>
          <cell r="JR375">
            <v>0</v>
          </cell>
          <cell r="JS375">
            <v>0</v>
          </cell>
          <cell r="JT375">
            <v>0</v>
          </cell>
          <cell r="JU375">
            <v>0</v>
          </cell>
          <cell r="JV375" t="str">
            <v>нд</v>
          </cell>
          <cell r="JW375">
            <v>0</v>
          </cell>
          <cell r="JX375">
            <v>0</v>
          </cell>
          <cell r="JY375">
            <v>0</v>
          </cell>
          <cell r="JZ375">
            <v>0</v>
          </cell>
          <cell r="KA375">
            <v>0</v>
          </cell>
          <cell r="KB375">
            <v>0</v>
          </cell>
          <cell r="KC375">
            <v>0</v>
          </cell>
          <cell r="KD375">
            <v>0</v>
          </cell>
          <cell r="KE375">
            <v>0</v>
          </cell>
          <cell r="KF375">
            <v>0</v>
          </cell>
          <cell r="KG375" t="str">
            <v>нд</v>
          </cell>
          <cell r="KH375">
            <v>0</v>
          </cell>
          <cell r="KI375">
            <v>0</v>
          </cell>
          <cell r="KJ375">
            <v>0</v>
          </cell>
          <cell r="KK375">
            <v>0</v>
          </cell>
          <cell r="KL375">
            <v>0</v>
          </cell>
          <cell r="KM375">
            <v>0</v>
          </cell>
          <cell r="KN375">
            <v>0</v>
          </cell>
          <cell r="KO375">
            <v>0</v>
          </cell>
          <cell r="KP375">
            <v>0</v>
          </cell>
          <cell r="KQ375">
            <v>0</v>
          </cell>
          <cell r="KR375" t="str">
            <v>нд</v>
          </cell>
          <cell r="KS375">
            <v>0</v>
          </cell>
          <cell r="KT375">
            <v>0</v>
          </cell>
          <cell r="KU375">
            <v>0</v>
          </cell>
          <cell r="KV375">
            <v>0</v>
          </cell>
          <cell r="KW375">
            <v>0</v>
          </cell>
          <cell r="KX375">
            <v>0</v>
          </cell>
          <cell r="KY375">
            <v>0</v>
          </cell>
          <cell r="KZ375">
            <v>0</v>
          </cell>
          <cell r="LA375">
            <v>0</v>
          </cell>
          <cell r="LB375">
            <v>0</v>
          </cell>
          <cell r="LC375" t="str">
            <v>нд</v>
          </cell>
          <cell r="LD375">
            <v>0</v>
          </cell>
          <cell r="LE375">
            <v>0</v>
          </cell>
          <cell r="LF375">
            <v>0</v>
          </cell>
          <cell r="LG375">
            <v>0</v>
          </cell>
          <cell r="LH375">
            <v>0</v>
          </cell>
          <cell r="LI375">
            <v>0</v>
          </cell>
          <cell r="LJ375">
            <v>0</v>
          </cell>
          <cell r="LK375">
            <v>0</v>
          </cell>
          <cell r="LL375">
            <v>0</v>
          </cell>
          <cell r="LM375">
            <v>0</v>
          </cell>
          <cell r="LN375" t="str">
            <v>нд</v>
          </cell>
          <cell r="LO375">
            <v>0</v>
          </cell>
          <cell r="LP375">
            <v>0</v>
          </cell>
          <cell r="LQ375">
            <v>0</v>
          </cell>
          <cell r="LR375">
            <v>0</v>
          </cell>
          <cell r="LS375">
            <v>0</v>
          </cell>
          <cell r="LT375">
            <v>0</v>
          </cell>
          <cell r="LU375">
            <v>0</v>
          </cell>
          <cell r="LV375">
            <v>0</v>
          </cell>
          <cell r="LW375">
            <v>0</v>
          </cell>
          <cell r="LX375">
            <v>0</v>
          </cell>
          <cell r="LY375" t="str">
            <v>нд</v>
          </cell>
          <cell r="LZ375">
            <v>0</v>
          </cell>
          <cell r="MA375" t="str">
            <v>1.1.6</v>
          </cell>
          <cell r="MB375" t="str">
            <v>Проведение предпроектного обследования и разработка проектно-сметной документации по реконструкции ПС 35 кВ Махкеты в рамках программы модернизации и повышения надежности электросетевого комплекса Чеченской Республики на 2020-2024 годы</v>
          </cell>
          <cell r="MC375" t="str">
            <v>K_Che314</v>
          </cell>
          <cell r="MD375" t="str">
            <v>K_Che314</v>
          </cell>
          <cell r="ME375" t="b">
            <v>1</v>
          </cell>
          <cell r="MF375">
            <v>0</v>
          </cell>
          <cell r="MG375">
            <v>0</v>
          </cell>
          <cell r="MH375">
            <v>0</v>
          </cell>
          <cell r="MI375">
            <v>0</v>
          </cell>
          <cell r="MK375">
            <v>0</v>
          </cell>
          <cell r="ML375">
            <v>0</v>
          </cell>
          <cell r="MM375">
            <v>0</v>
          </cell>
          <cell r="MN375">
            <v>0</v>
          </cell>
          <cell r="MO375">
            <v>0</v>
          </cell>
          <cell r="MP375">
            <v>0</v>
          </cell>
          <cell r="MQ375">
            <v>0</v>
          </cell>
          <cell r="MR375">
            <v>0</v>
          </cell>
          <cell r="MS375">
            <v>0</v>
          </cell>
          <cell r="MT375">
            <v>0</v>
          </cell>
          <cell r="MU375">
            <v>0</v>
          </cell>
          <cell r="MV375">
            <v>0</v>
          </cell>
          <cell r="MW375">
            <v>0</v>
          </cell>
          <cell r="MX375">
            <v>0</v>
          </cell>
          <cell r="MY375">
            <v>0</v>
          </cell>
          <cell r="MZ375">
            <v>0</v>
          </cell>
          <cell r="NA375">
            <v>0</v>
          </cell>
          <cell r="NB375">
            <v>0</v>
          </cell>
          <cell r="NC375">
            <v>0</v>
          </cell>
          <cell r="ND375">
            <v>0</v>
          </cell>
          <cell r="NE375">
            <v>0</v>
          </cell>
          <cell r="NF375">
            <v>0</v>
          </cell>
          <cell r="NG375">
            <v>0</v>
          </cell>
          <cell r="NH375">
            <v>0</v>
          </cell>
          <cell r="NI375">
            <v>0</v>
          </cell>
          <cell r="NJ375">
            <v>0</v>
          </cell>
          <cell r="NK375">
            <v>0</v>
          </cell>
          <cell r="NL375">
            <v>0</v>
          </cell>
          <cell r="NM375">
            <v>0</v>
          </cell>
          <cell r="NN375">
            <v>0</v>
          </cell>
          <cell r="NO375">
            <v>0</v>
          </cell>
          <cell r="NP375">
            <v>0</v>
          </cell>
          <cell r="NQ375">
            <v>0</v>
          </cell>
          <cell r="NR375">
            <v>0</v>
          </cell>
          <cell r="NS375">
            <v>0</v>
          </cell>
          <cell r="NT375">
            <v>0</v>
          </cell>
          <cell r="NU375">
            <v>0</v>
          </cell>
          <cell r="NV375">
            <v>0</v>
          </cell>
          <cell r="NW375">
            <v>0</v>
          </cell>
          <cell r="NX375">
            <v>0</v>
          </cell>
          <cell r="NY375">
            <v>0</v>
          </cell>
          <cell r="NZ375">
            <v>0</v>
          </cell>
          <cell r="OA375">
            <v>0</v>
          </cell>
          <cell r="OB375">
            <v>0</v>
          </cell>
          <cell r="OC375">
            <v>0</v>
          </cell>
          <cell r="OD375">
            <v>0</v>
          </cell>
          <cell r="OE375">
            <v>0</v>
          </cell>
          <cell r="OF375">
            <v>0</v>
          </cell>
          <cell r="OG375">
            <v>0</v>
          </cell>
          <cell r="OH375">
            <v>0</v>
          </cell>
          <cell r="OI375">
            <v>0</v>
          </cell>
          <cell r="OJ375">
            <v>0</v>
          </cell>
          <cell r="OK375">
            <v>0</v>
          </cell>
          <cell r="OL375">
            <v>0</v>
          </cell>
          <cell r="ON375">
            <v>3.8053323463614599</v>
          </cell>
          <cell r="OO375">
            <v>3.7977193956834583</v>
          </cell>
          <cell r="OR375" t="str">
            <v>нд</v>
          </cell>
          <cell r="OS375" t="str">
            <v>нд</v>
          </cell>
          <cell r="OT375" t="str">
            <v>нд</v>
          </cell>
          <cell r="OU375" t="str">
            <v>нд</v>
          </cell>
          <cell r="OV375" t="str">
            <v>нд</v>
          </cell>
          <cell r="OW375" t="str">
            <v>нд</v>
          </cell>
          <cell r="OX375" t="str">
            <v>нд</v>
          </cell>
          <cell r="OY375" t="str">
            <v>нд</v>
          </cell>
          <cell r="OZ375" t="str">
            <v>нд</v>
          </cell>
          <cell r="PA375" t="str">
            <v>нд</v>
          </cell>
          <cell r="PB375" t="str">
            <v>нд</v>
          </cell>
          <cell r="PC375" t="str">
            <v>нд</v>
          </cell>
          <cell r="PD375" t="str">
            <v>нд</v>
          </cell>
          <cell r="PE375" t="str">
            <v>нд</v>
          </cell>
          <cell r="PF375" t="str">
            <v>нд</v>
          </cell>
          <cell r="PG375" t="str">
            <v>нд</v>
          </cell>
          <cell r="PH375" t="str">
            <v>нд</v>
          </cell>
          <cell r="PI375" t="str">
            <v>нд</v>
          </cell>
          <cell r="PJ375" t="str">
            <v>нд</v>
          </cell>
          <cell r="PK375" t="str">
            <v>нд</v>
          </cell>
          <cell r="PL375">
            <v>0</v>
          </cell>
          <cell r="PM375">
            <v>0</v>
          </cell>
          <cell r="PN375">
            <v>0</v>
          </cell>
          <cell r="PO375">
            <v>0</v>
          </cell>
          <cell r="PP375">
            <v>0</v>
          </cell>
          <cell r="PQ375">
            <v>0</v>
          </cell>
          <cell r="PR375">
            <v>0</v>
          </cell>
          <cell r="PS375">
            <v>0</v>
          </cell>
          <cell r="PT375">
            <v>0</v>
          </cell>
          <cell r="PU375">
            <v>0</v>
          </cell>
          <cell r="PV375">
            <v>0</v>
          </cell>
          <cell r="PW375">
            <v>0</v>
          </cell>
          <cell r="PX375">
            <v>0</v>
          </cell>
          <cell r="PY375">
            <v>0</v>
          </cell>
          <cell r="PZ375">
            <v>0</v>
          </cell>
        </row>
        <row r="376">
          <cell r="D376" t="str">
            <v>K_Che315</v>
          </cell>
          <cell r="E376">
            <v>0</v>
          </cell>
          <cell r="F376">
            <v>0</v>
          </cell>
          <cell r="G376">
            <v>0</v>
          </cell>
          <cell r="H376">
            <v>0</v>
          </cell>
          <cell r="I376">
            <v>0</v>
          </cell>
          <cell r="J376">
            <v>0</v>
          </cell>
          <cell r="K376" t="str">
            <v>нд</v>
          </cell>
          <cell r="L376" t="str">
            <v>нд</v>
          </cell>
          <cell r="M376" t="str">
            <v>нд</v>
          </cell>
          <cell r="N376" t="str">
            <v>нд</v>
          </cell>
          <cell r="O376" t="str">
            <v>нд</v>
          </cell>
          <cell r="P376" t="str">
            <v>нд</v>
          </cell>
          <cell r="Q376">
            <v>0</v>
          </cell>
          <cell r="R376">
            <v>0</v>
          </cell>
          <cell r="S376">
            <v>0</v>
          </cell>
          <cell r="T376">
            <v>0</v>
          </cell>
          <cell r="U376">
            <v>0</v>
          </cell>
          <cell r="V376">
            <v>0</v>
          </cell>
          <cell r="W376" t="str">
            <v>нд</v>
          </cell>
          <cell r="X376" t="str">
            <v>нд</v>
          </cell>
          <cell r="Y376" t="str">
            <v>нд</v>
          </cell>
          <cell r="Z376" t="str">
            <v>нд</v>
          </cell>
          <cell r="AA376" t="str">
            <v>нд</v>
          </cell>
          <cell r="AB376" t="str">
            <v>нд</v>
          </cell>
          <cell r="AC376">
            <v>0</v>
          </cell>
          <cell r="AD376">
            <v>0</v>
          </cell>
          <cell r="AE376">
            <v>0</v>
          </cell>
          <cell r="AF376">
            <v>0</v>
          </cell>
          <cell r="AG376">
            <v>0</v>
          </cell>
          <cell r="AH376">
            <v>0</v>
          </cell>
          <cell r="AI376" t="str">
            <v>нд</v>
          </cell>
          <cell r="AJ376" t="str">
            <v>нд</v>
          </cell>
          <cell r="AK376" t="str">
            <v>нд</v>
          </cell>
          <cell r="AL376" t="str">
            <v>нд</v>
          </cell>
          <cell r="AM376" t="str">
            <v>нд</v>
          </cell>
          <cell r="AN376" t="str">
            <v>нд</v>
          </cell>
          <cell r="AO376">
            <v>0</v>
          </cell>
          <cell r="AP376">
            <v>0</v>
          </cell>
          <cell r="AQ376">
            <v>0</v>
          </cell>
          <cell r="AR376">
            <v>0</v>
          </cell>
          <cell r="AS376">
            <v>0</v>
          </cell>
          <cell r="AT376">
            <v>0</v>
          </cell>
          <cell r="AU376" t="str">
            <v>нд</v>
          </cell>
          <cell r="AV376" t="str">
            <v>нд</v>
          </cell>
          <cell r="AW376" t="str">
            <v>нд</v>
          </cell>
          <cell r="AX376" t="str">
            <v>нд</v>
          </cell>
          <cell r="AY376" t="str">
            <v>нд</v>
          </cell>
          <cell r="AZ376" t="str">
            <v>нд</v>
          </cell>
          <cell r="BA376">
            <v>0</v>
          </cell>
          <cell r="BB376">
            <v>0</v>
          </cell>
          <cell r="BC376">
            <v>0</v>
          </cell>
          <cell r="BD376">
            <v>0</v>
          </cell>
          <cell r="BE376">
            <v>0</v>
          </cell>
          <cell r="BF376">
            <v>0</v>
          </cell>
          <cell r="BG376">
            <v>1.3070395198184488</v>
          </cell>
          <cell r="BH376">
            <v>0</v>
          </cell>
          <cell r="BI376">
            <v>0</v>
          </cell>
          <cell r="BJ376">
            <v>0</v>
          </cell>
          <cell r="BK376">
            <v>0</v>
          </cell>
          <cell r="BL376">
            <v>1.3070395198184488</v>
          </cell>
          <cell r="BM376">
            <v>0</v>
          </cell>
          <cell r="BN376">
            <v>0</v>
          </cell>
          <cell r="BO376">
            <v>0</v>
          </cell>
          <cell r="BP376">
            <v>0</v>
          </cell>
          <cell r="BQ376">
            <v>0</v>
          </cell>
          <cell r="BR376">
            <v>0</v>
          </cell>
          <cell r="BS376">
            <v>3.0497588795763808</v>
          </cell>
          <cell r="BT376">
            <v>0</v>
          </cell>
          <cell r="BU376">
            <v>0</v>
          </cell>
          <cell r="BV376">
            <v>0</v>
          </cell>
          <cell r="BW376">
            <v>0</v>
          </cell>
          <cell r="BX376">
            <v>3.0497588795763808</v>
          </cell>
          <cell r="BY376">
            <v>4.3480864637531287</v>
          </cell>
          <cell r="BZ376">
            <v>0</v>
          </cell>
          <cell r="CA376">
            <v>0</v>
          </cell>
          <cell r="CB376">
            <v>0</v>
          </cell>
          <cell r="CC376">
            <v>0</v>
          </cell>
          <cell r="CD376">
            <v>4.3480864637531287</v>
          </cell>
          <cell r="CE376">
            <v>0</v>
          </cell>
          <cell r="CF376">
            <v>0</v>
          </cell>
          <cell r="CG376">
            <v>0</v>
          </cell>
          <cell r="CH376">
            <v>0</v>
          </cell>
          <cell r="CI376">
            <v>0</v>
          </cell>
          <cell r="CJ376">
            <v>0</v>
          </cell>
          <cell r="CK376">
            <v>0</v>
          </cell>
          <cell r="CL376">
            <v>0</v>
          </cell>
          <cell r="CM376">
            <v>0</v>
          </cell>
          <cell r="CN376">
            <v>0</v>
          </cell>
          <cell r="CO376">
            <v>0</v>
          </cell>
          <cell r="CP376">
            <v>0</v>
          </cell>
          <cell r="CQ376">
            <v>4.3567983993948296</v>
          </cell>
          <cell r="CR376">
            <v>0</v>
          </cell>
          <cell r="CS376">
            <v>0</v>
          </cell>
          <cell r="CT376">
            <v>0</v>
          </cell>
          <cell r="CU376">
            <v>0</v>
          </cell>
          <cell r="CV376">
            <v>4.3567983993948296</v>
          </cell>
          <cell r="CW376">
            <v>4.3480864637531287</v>
          </cell>
          <cell r="CX376">
            <v>0</v>
          </cell>
          <cell r="CY376">
            <v>0</v>
          </cell>
          <cell r="CZ376">
            <v>0</v>
          </cell>
          <cell r="DA376">
            <v>0</v>
          </cell>
          <cell r="DB376">
            <v>4.3480864637531287</v>
          </cell>
          <cell r="DD376">
            <v>4.3567983993948296</v>
          </cell>
          <cell r="DE376">
            <v>4.3480864637531287</v>
          </cell>
          <cell r="DF376">
            <v>3.6306653328290248</v>
          </cell>
          <cell r="DG376">
            <v>3.5090388364609404</v>
          </cell>
          <cell r="DI376">
            <v>3.6306653328290248</v>
          </cell>
          <cell r="DJ376">
            <v>3.6306653328290248</v>
          </cell>
          <cell r="DK376">
            <v>0</v>
          </cell>
          <cell r="DL376">
            <v>0</v>
          </cell>
          <cell r="DM376">
            <v>0</v>
          </cell>
          <cell r="DN376">
            <v>3.6234053864609406</v>
          </cell>
          <cell r="DO376">
            <v>3.6234053864609406</v>
          </cell>
          <cell r="DP376">
            <v>0</v>
          </cell>
          <cell r="DQ376">
            <v>0</v>
          </cell>
          <cell r="DR376">
            <v>0</v>
          </cell>
          <cell r="DS376">
            <v>0</v>
          </cell>
          <cell r="DT376" t="str">
            <v>нд</v>
          </cell>
          <cell r="DU376">
            <v>0</v>
          </cell>
          <cell r="DV376" t="str">
            <v>нд</v>
          </cell>
          <cell r="DW376">
            <v>0</v>
          </cell>
          <cell r="DX376" t="str">
            <v>нд</v>
          </cell>
          <cell r="DY376">
            <v>0</v>
          </cell>
          <cell r="DZ376" t="str">
            <v>нд</v>
          </cell>
          <cell r="EA376">
            <v>0</v>
          </cell>
          <cell r="EB376">
            <v>0</v>
          </cell>
          <cell r="EC376">
            <v>0.11436655</v>
          </cell>
          <cell r="ED376">
            <v>3.6306653328290248</v>
          </cell>
          <cell r="EE376">
            <v>3.5090388364609404</v>
          </cell>
          <cell r="EF376">
            <v>0</v>
          </cell>
          <cell r="EG376">
            <v>0</v>
          </cell>
          <cell r="EH376">
            <v>3.6306653328290248</v>
          </cell>
          <cell r="EI376">
            <v>3.6234053864609406</v>
          </cell>
          <cell r="EK376">
            <v>3.6306653328290248</v>
          </cell>
          <cell r="EL376">
            <v>0</v>
          </cell>
          <cell r="EM376">
            <v>0</v>
          </cell>
          <cell r="EN376">
            <v>0</v>
          </cell>
          <cell r="EO376">
            <v>0</v>
          </cell>
          <cell r="EP376">
            <v>0</v>
          </cell>
          <cell r="EQ376">
            <v>0</v>
          </cell>
          <cell r="ER376">
            <v>0</v>
          </cell>
          <cell r="ES376">
            <v>1</v>
          </cell>
          <cell r="ET376">
            <v>0</v>
          </cell>
          <cell r="EU376">
            <v>3.6234053864609406</v>
          </cell>
          <cell r="EV376">
            <v>0</v>
          </cell>
          <cell r="EW376">
            <v>0</v>
          </cell>
          <cell r="EX376">
            <v>0</v>
          </cell>
          <cell r="EY376">
            <v>0</v>
          </cell>
          <cell r="EZ376">
            <v>0</v>
          </cell>
          <cell r="FA376">
            <v>0</v>
          </cell>
          <cell r="FB376">
            <v>0</v>
          </cell>
          <cell r="FC376">
            <v>1</v>
          </cell>
          <cell r="FD376">
            <v>0</v>
          </cell>
          <cell r="FE376" t="str">
            <v>нд</v>
          </cell>
          <cell r="FF376">
            <v>0</v>
          </cell>
          <cell r="FG376">
            <v>0</v>
          </cell>
          <cell r="FH376">
            <v>0</v>
          </cell>
          <cell r="FI376">
            <v>0</v>
          </cell>
          <cell r="FJ376">
            <v>0</v>
          </cell>
          <cell r="FK376">
            <v>0</v>
          </cell>
          <cell r="FL376">
            <v>0</v>
          </cell>
          <cell r="FM376">
            <v>0</v>
          </cell>
          <cell r="FN376">
            <v>0</v>
          </cell>
          <cell r="FO376">
            <v>0</v>
          </cell>
          <cell r="FP376" t="str">
            <v>нд</v>
          </cell>
          <cell r="FQ376" t="str">
            <v>нд</v>
          </cell>
          <cell r="FR376" t="str">
            <v>нд</v>
          </cell>
          <cell r="FS376" t="str">
            <v>нд</v>
          </cell>
          <cell r="FT376" t="str">
            <v>нд</v>
          </cell>
          <cell r="FU376" t="str">
            <v>нд</v>
          </cell>
          <cell r="FV376" t="str">
            <v>нд</v>
          </cell>
          <cell r="FW376" t="str">
            <v>нд</v>
          </cell>
          <cell r="FX376" t="str">
            <v>нд</v>
          </cell>
          <cell r="FY376" t="str">
            <v>нд</v>
          </cell>
          <cell r="FZ376" t="str">
            <v>нд</v>
          </cell>
          <cell r="GA376" t="str">
            <v>нд</v>
          </cell>
          <cell r="GB376">
            <v>0</v>
          </cell>
          <cell r="GC376">
            <v>0</v>
          </cell>
          <cell r="GD376">
            <v>0</v>
          </cell>
          <cell r="GE376">
            <v>0</v>
          </cell>
          <cell r="GF376">
            <v>0</v>
          </cell>
          <cell r="GG376">
            <v>0</v>
          </cell>
          <cell r="GH376">
            <v>0</v>
          </cell>
          <cell r="GI376">
            <v>0</v>
          </cell>
          <cell r="GJ376">
            <v>0</v>
          </cell>
          <cell r="GK376">
            <v>0</v>
          </cell>
          <cell r="GL376" t="str">
            <v>нд</v>
          </cell>
          <cell r="GM376" t="str">
            <v>нд</v>
          </cell>
          <cell r="GN376" t="str">
            <v>нд</v>
          </cell>
          <cell r="GO376" t="str">
            <v>нд</v>
          </cell>
          <cell r="GP376" t="str">
            <v>нд</v>
          </cell>
          <cell r="GQ376" t="str">
            <v>нд</v>
          </cell>
          <cell r="GR376" t="str">
            <v>нд</v>
          </cell>
          <cell r="GS376" t="str">
            <v>нд</v>
          </cell>
          <cell r="GT376" t="str">
            <v>нд</v>
          </cell>
          <cell r="GU376" t="str">
            <v>нд</v>
          </cell>
          <cell r="GV376" t="str">
            <v>нд</v>
          </cell>
          <cell r="GW376" t="str">
            <v>нд</v>
          </cell>
          <cell r="GX376">
            <v>0</v>
          </cell>
          <cell r="GY376">
            <v>0</v>
          </cell>
          <cell r="GZ376">
            <v>0</v>
          </cell>
          <cell r="HA376">
            <v>0</v>
          </cell>
          <cell r="HB376">
            <v>0</v>
          </cell>
          <cell r="HC376">
            <v>0</v>
          </cell>
          <cell r="HD376">
            <v>0</v>
          </cell>
          <cell r="HE376">
            <v>0</v>
          </cell>
          <cell r="HF376">
            <v>0</v>
          </cell>
          <cell r="HG376">
            <v>0</v>
          </cell>
          <cell r="HH376" t="str">
            <v>нд</v>
          </cell>
          <cell r="HI376" t="str">
            <v>нд</v>
          </cell>
          <cell r="HJ376" t="str">
            <v>нд</v>
          </cell>
          <cell r="HK376" t="str">
            <v>нд</v>
          </cell>
          <cell r="HL376" t="str">
            <v>нд</v>
          </cell>
          <cell r="HM376" t="str">
            <v>нд</v>
          </cell>
          <cell r="HN376" t="str">
            <v>нд</v>
          </cell>
          <cell r="HO376" t="str">
            <v>нд</v>
          </cell>
          <cell r="HP376" t="str">
            <v>нд</v>
          </cell>
          <cell r="HQ376" t="str">
            <v>нд</v>
          </cell>
          <cell r="HR376" t="str">
            <v>нд</v>
          </cell>
          <cell r="HS376" t="str">
            <v>нд</v>
          </cell>
          <cell r="HT376">
            <v>0</v>
          </cell>
          <cell r="HU376">
            <v>0</v>
          </cell>
          <cell r="HV376">
            <v>0</v>
          </cell>
          <cell r="HW376">
            <v>0</v>
          </cell>
          <cell r="HX376">
            <v>0</v>
          </cell>
          <cell r="HY376">
            <v>0</v>
          </cell>
          <cell r="HZ376">
            <v>0</v>
          </cell>
          <cell r="IA376">
            <v>0</v>
          </cell>
          <cell r="IB376">
            <v>0</v>
          </cell>
          <cell r="IC376">
            <v>0</v>
          </cell>
          <cell r="ID376" t="str">
            <v>нд</v>
          </cell>
          <cell r="IE376" t="str">
            <v>нд</v>
          </cell>
          <cell r="IF376" t="str">
            <v>нд</v>
          </cell>
          <cell r="IG376" t="str">
            <v>нд</v>
          </cell>
          <cell r="IH376" t="str">
            <v>нд</v>
          </cell>
          <cell r="II376" t="str">
            <v>нд</v>
          </cell>
          <cell r="IJ376" t="str">
            <v>нд</v>
          </cell>
          <cell r="IK376" t="str">
            <v>нд</v>
          </cell>
          <cell r="IL376" t="str">
            <v>нд</v>
          </cell>
          <cell r="IM376" t="str">
            <v>нд</v>
          </cell>
          <cell r="IN376" t="str">
            <v>нд</v>
          </cell>
          <cell r="IO376" t="str">
            <v>нд</v>
          </cell>
          <cell r="IP376">
            <v>0</v>
          </cell>
          <cell r="IQ376">
            <v>0</v>
          </cell>
          <cell r="IR376">
            <v>0</v>
          </cell>
          <cell r="IS376">
            <v>0</v>
          </cell>
          <cell r="IT376">
            <v>0</v>
          </cell>
          <cell r="IU376">
            <v>0</v>
          </cell>
          <cell r="IV376">
            <v>0</v>
          </cell>
          <cell r="IW376">
            <v>0</v>
          </cell>
          <cell r="IX376">
            <v>0</v>
          </cell>
          <cell r="IY376">
            <v>0</v>
          </cell>
          <cell r="IZ376" t="str">
            <v>нд</v>
          </cell>
          <cell r="JA376">
            <v>0</v>
          </cell>
          <cell r="JB376">
            <v>0</v>
          </cell>
          <cell r="JC376">
            <v>0</v>
          </cell>
          <cell r="JD376">
            <v>0</v>
          </cell>
          <cell r="JE376">
            <v>0</v>
          </cell>
          <cell r="JF376">
            <v>0</v>
          </cell>
          <cell r="JG376">
            <v>0</v>
          </cell>
          <cell r="JH376">
            <v>0</v>
          </cell>
          <cell r="JI376">
            <v>0</v>
          </cell>
          <cell r="JJ376">
            <v>0</v>
          </cell>
          <cell r="JK376" t="str">
            <v>нд</v>
          </cell>
          <cell r="JL376">
            <v>0</v>
          </cell>
          <cell r="JM376">
            <v>0</v>
          </cell>
          <cell r="JN376">
            <v>0</v>
          </cell>
          <cell r="JO376">
            <v>0</v>
          </cell>
          <cell r="JP376">
            <v>0</v>
          </cell>
          <cell r="JQ376">
            <v>0</v>
          </cell>
          <cell r="JR376">
            <v>0</v>
          </cell>
          <cell r="JS376">
            <v>0</v>
          </cell>
          <cell r="JT376">
            <v>0</v>
          </cell>
          <cell r="JU376">
            <v>0</v>
          </cell>
          <cell r="JV376" t="str">
            <v>нд</v>
          </cell>
          <cell r="JW376">
            <v>0</v>
          </cell>
          <cell r="JX376">
            <v>0</v>
          </cell>
          <cell r="JY376">
            <v>0</v>
          </cell>
          <cell r="JZ376">
            <v>0</v>
          </cell>
          <cell r="KA376">
            <v>0</v>
          </cell>
          <cell r="KB376">
            <v>0</v>
          </cell>
          <cell r="KC376">
            <v>0</v>
          </cell>
          <cell r="KD376">
            <v>0</v>
          </cell>
          <cell r="KE376">
            <v>0</v>
          </cell>
          <cell r="KF376">
            <v>0</v>
          </cell>
          <cell r="KG376" t="str">
            <v>нд</v>
          </cell>
          <cell r="KH376">
            <v>0</v>
          </cell>
          <cell r="KI376">
            <v>0</v>
          </cell>
          <cell r="KJ376">
            <v>0</v>
          </cell>
          <cell r="KK376">
            <v>0</v>
          </cell>
          <cell r="KL376">
            <v>0</v>
          </cell>
          <cell r="KM376">
            <v>0</v>
          </cell>
          <cell r="KN376">
            <v>0</v>
          </cell>
          <cell r="KO376">
            <v>0</v>
          </cell>
          <cell r="KP376">
            <v>0</v>
          </cell>
          <cell r="KQ376">
            <v>0</v>
          </cell>
          <cell r="KR376" t="str">
            <v>нд</v>
          </cell>
          <cell r="KS376">
            <v>0</v>
          </cell>
          <cell r="KT376">
            <v>0</v>
          </cell>
          <cell r="KU376">
            <v>0</v>
          </cell>
          <cell r="KV376">
            <v>0</v>
          </cell>
          <cell r="KW376">
            <v>0</v>
          </cell>
          <cell r="KX376">
            <v>0</v>
          </cell>
          <cell r="KY376">
            <v>0</v>
          </cell>
          <cell r="KZ376">
            <v>0</v>
          </cell>
          <cell r="LA376">
            <v>0</v>
          </cell>
          <cell r="LB376">
            <v>0</v>
          </cell>
          <cell r="LC376" t="str">
            <v>нд</v>
          </cell>
          <cell r="LD376">
            <v>0</v>
          </cell>
          <cell r="LE376">
            <v>0</v>
          </cell>
          <cell r="LF376">
            <v>0</v>
          </cell>
          <cell r="LG376">
            <v>0</v>
          </cell>
          <cell r="LH376">
            <v>0</v>
          </cell>
          <cell r="LI376">
            <v>0</v>
          </cell>
          <cell r="LJ376">
            <v>0</v>
          </cell>
          <cell r="LK376">
            <v>0</v>
          </cell>
          <cell r="LL376">
            <v>0</v>
          </cell>
          <cell r="LM376">
            <v>0</v>
          </cell>
          <cell r="LN376" t="str">
            <v>нд</v>
          </cell>
          <cell r="LO376">
            <v>0</v>
          </cell>
          <cell r="LP376">
            <v>0</v>
          </cell>
          <cell r="LQ376">
            <v>0</v>
          </cell>
          <cell r="LR376">
            <v>0</v>
          </cell>
          <cell r="LS376">
            <v>0</v>
          </cell>
          <cell r="LT376">
            <v>0</v>
          </cell>
          <cell r="LU376">
            <v>0</v>
          </cell>
          <cell r="LV376">
            <v>0</v>
          </cell>
          <cell r="LW376">
            <v>0</v>
          </cell>
          <cell r="LX376">
            <v>0</v>
          </cell>
          <cell r="LY376" t="str">
            <v>нд</v>
          </cell>
          <cell r="LZ376">
            <v>0</v>
          </cell>
          <cell r="MA376" t="str">
            <v>1.1.6</v>
          </cell>
          <cell r="MB376" t="str">
            <v>Проведение предпроектного обследования и разработка проектно-сметной документации по реконструкции ПС 35 кВ Ножай-Юрт в рамках программы модернизации и повышения надежности электросетевого комплекса Чеченской Республики на 2020-2024 годы</v>
          </cell>
          <cell r="MC376" t="str">
            <v>K_Che315</v>
          </cell>
          <cell r="MD376" t="str">
            <v>K_Che315</v>
          </cell>
          <cell r="ME376" t="b">
            <v>1</v>
          </cell>
          <cell r="MF376">
            <v>0</v>
          </cell>
          <cell r="MG376">
            <v>0</v>
          </cell>
          <cell r="MH376">
            <v>0</v>
          </cell>
          <cell r="MI376">
            <v>0</v>
          </cell>
          <cell r="MK376">
            <v>0</v>
          </cell>
          <cell r="ML376">
            <v>0</v>
          </cell>
          <cell r="MM376">
            <v>0</v>
          </cell>
          <cell r="MN376">
            <v>0</v>
          </cell>
          <cell r="MO376">
            <v>0</v>
          </cell>
          <cell r="MP376">
            <v>0</v>
          </cell>
          <cell r="MQ376">
            <v>0</v>
          </cell>
          <cell r="MR376">
            <v>0</v>
          </cell>
          <cell r="MS376">
            <v>0</v>
          </cell>
          <cell r="MT376">
            <v>0</v>
          </cell>
          <cell r="MU376">
            <v>0</v>
          </cell>
          <cell r="MV376">
            <v>0</v>
          </cell>
          <cell r="MW376">
            <v>0</v>
          </cell>
          <cell r="MX376">
            <v>0</v>
          </cell>
          <cell r="MY376">
            <v>0</v>
          </cell>
          <cell r="MZ376">
            <v>0</v>
          </cell>
          <cell r="NA376">
            <v>0</v>
          </cell>
          <cell r="NB376">
            <v>0</v>
          </cell>
          <cell r="NC376">
            <v>0</v>
          </cell>
          <cell r="ND376">
            <v>0</v>
          </cell>
          <cell r="NE376">
            <v>0</v>
          </cell>
          <cell r="NF376">
            <v>0</v>
          </cell>
          <cell r="NG376">
            <v>0</v>
          </cell>
          <cell r="NH376">
            <v>0</v>
          </cell>
          <cell r="NI376">
            <v>0</v>
          </cell>
          <cell r="NJ376">
            <v>0</v>
          </cell>
          <cell r="NK376">
            <v>0</v>
          </cell>
          <cell r="NL376">
            <v>0</v>
          </cell>
          <cell r="NM376">
            <v>0</v>
          </cell>
          <cell r="NN376">
            <v>0</v>
          </cell>
          <cell r="NO376">
            <v>0</v>
          </cell>
          <cell r="NP376">
            <v>0</v>
          </cell>
          <cell r="NQ376">
            <v>0</v>
          </cell>
          <cell r="NR376">
            <v>0</v>
          </cell>
          <cell r="NS376">
            <v>0</v>
          </cell>
          <cell r="NT376">
            <v>0</v>
          </cell>
          <cell r="NU376">
            <v>0</v>
          </cell>
          <cell r="NV376">
            <v>0</v>
          </cell>
          <cell r="NW376">
            <v>0</v>
          </cell>
          <cell r="NX376">
            <v>0</v>
          </cell>
          <cell r="NY376">
            <v>0</v>
          </cell>
          <cell r="NZ376">
            <v>0</v>
          </cell>
          <cell r="OA376">
            <v>0</v>
          </cell>
          <cell r="OB376">
            <v>0</v>
          </cell>
          <cell r="OC376">
            <v>0</v>
          </cell>
          <cell r="OD376">
            <v>0</v>
          </cell>
          <cell r="OE376">
            <v>0</v>
          </cell>
          <cell r="OF376">
            <v>0</v>
          </cell>
          <cell r="OG376">
            <v>0</v>
          </cell>
          <cell r="OH376">
            <v>0</v>
          </cell>
          <cell r="OI376">
            <v>0</v>
          </cell>
          <cell r="OJ376">
            <v>0</v>
          </cell>
          <cell r="OK376">
            <v>0</v>
          </cell>
          <cell r="OL376">
            <v>0</v>
          </cell>
          <cell r="ON376">
            <v>4.3567983993948296</v>
          </cell>
          <cell r="OO376">
            <v>4.3480864637531287</v>
          </cell>
          <cell r="OR376" t="str">
            <v>нд</v>
          </cell>
          <cell r="OS376" t="str">
            <v>нд</v>
          </cell>
          <cell r="OT376" t="str">
            <v>нд</v>
          </cell>
          <cell r="OU376" t="str">
            <v>нд</v>
          </cell>
          <cell r="OV376" t="str">
            <v>нд</v>
          </cell>
          <cell r="OW376" t="str">
            <v>нд</v>
          </cell>
          <cell r="OX376" t="str">
            <v>нд</v>
          </cell>
          <cell r="OY376" t="str">
            <v>нд</v>
          </cell>
          <cell r="OZ376" t="str">
            <v>нд</v>
          </cell>
          <cell r="PA376" t="str">
            <v>нд</v>
          </cell>
          <cell r="PB376" t="str">
            <v>нд</v>
          </cell>
          <cell r="PC376" t="str">
            <v>нд</v>
          </cell>
          <cell r="PD376" t="str">
            <v>нд</v>
          </cell>
          <cell r="PE376" t="str">
            <v>нд</v>
          </cell>
          <cell r="PF376" t="str">
            <v>нд</v>
          </cell>
          <cell r="PG376" t="str">
            <v>нд</v>
          </cell>
          <cell r="PH376" t="str">
            <v>нд</v>
          </cell>
          <cell r="PI376" t="str">
            <v>нд</v>
          </cell>
          <cell r="PJ376" t="str">
            <v>нд</v>
          </cell>
          <cell r="PK376" t="str">
            <v>нд</v>
          </cell>
          <cell r="PL376">
            <v>0</v>
          </cell>
          <cell r="PM376">
            <v>0</v>
          </cell>
          <cell r="PN376">
            <v>0</v>
          </cell>
          <cell r="PO376">
            <v>0</v>
          </cell>
          <cell r="PP376">
            <v>0</v>
          </cell>
          <cell r="PQ376">
            <v>0</v>
          </cell>
          <cell r="PR376">
            <v>0</v>
          </cell>
          <cell r="PS376">
            <v>0</v>
          </cell>
          <cell r="PT376">
            <v>0</v>
          </cell>
          <cell r="PU376">
            <v>0</v>
          </cell>
          <cell r="PV376">
            <v>0</v>
          </cell>
          <cell r="PW376">
            <v>0</v>
          </cell>
          <cell r="PX376">
            <v>0</v>
          </cell>
          <cell r="PY376">
            <v>0</v>
          </cell>
          <cell r="PZ376">
            <v>0</v>
          </cell>
        </row>
        <row r="377">
          <cell r="D377" t="str">
            <v>K_Che316</v>
          </cell>
          <cell r="E377">
            <v>0</v>
          </cell>
          <cell r="F377">
            <v>0</v>
          </cell>
          <cell r="G377">
            <v>0</v>
          </cell>
          <cell r="H377">
            <v>0</v>
          </cell>
          <cell r="I377">
            <v>0</v>
          </cell>
          <cell r="J377">
            <v>0</v>
          </cell>
          <cell r="K377" t="str">
            <v>нд</v>
          </cell>
          <cell r="L377" t="str">
            <v>нд</v>
          </cell>
          <cell r="M377" t="str">
            <v>нд</v>
          </cell>
          <cell r="N377" t="str">
            <v>нд</v>
          </cell>
          <cell r="O377" t="str">
            <v>нд</v>
          </cell>
          <cell r="P377" t="str">
            <v>нд</v>
          </cell>
          <cell r="Q377">
            <v>0</v>
          </cell>
          <cell r="R377">
            <v>0</v>
          </cell>
          <cell r="S377">
            <v>0</v>
          </cell>
          <cell r="T377">
            <v>0</v>
          </cell>
          <cell r="U377">
            <v>0</v>
          </cell>
          <cell r="V377">
            <v>0</v>
          </cell>
          <cell r="W377" t="str">
            <v>нд</v>
          </cell>
          <cell r="X377" t="str">
            <v>нд</v>
          </cell>
          <cell r="Y377" t="str">
            <v>нд</v>
          </cell>
          <cell r="Z377" t="str">
            <v>нд</v>
          </cell>
          <cell r="AA377" t="str">
            <v>нд</v>
          </cell>
          <cell r="AB377" t="str">
            <v>нд</v>
          </cell>
          <cell r="AC377">
            <v>0</v>
          </cell>
          <cell r="AD377">
            <v>0</v>
          </cell>
          <cell r="AE377">
            <v>0</v>
          </cell>
          <cell r="AF377">
            <v>0</v>
          </cell>
          <cell r="AG377">
            <v>0</v>
          </cell>
          <cell r="AH377">
            <v>0</v>
          </cell>
          <cell r="AI377" t="str">
            <v>нд</v>
          </cell>
          <cell r="AJ377" t="str">
            <v>нд</v>
          </cell>
          <cell r="AK377" t="str">
            <v>нд</v>
          </cell>
          <cell r="AL377" t="str">
            <v>нд</v>
          </cell>
          <cell r="AM377" t="str">
            <v>нд</v>
          </cell>
          <cell r="AN377" t="str">
            <v>нд</v>
          </cell>
          <cell r="AO377">
            <v>0</v>
          </cell>
          <cell r="AP377">
            <v>0</v>
          </cell>
          <cell r="AQ377">
            <v>0</v>
          </cell>
          <cell r="AR377">
            <v>0</v>
          </cell>
          <cell r="AS377">
            <v>0</v>
          </cell>
          <cell r="AT377">
            <v>0</v>
          </cell>
          <cell r="AU377" t="str">
            <v>нд</v>
          </cell>
          <cell r="AV377" t="str">
            <v>нд</v>
          </cell>
          <cell r="AW377" t="str">
            <v>нд</v>
          </cell>
          <cell r="AX377" t="str">
            <v>нд</v>
          </cell>
          <cell r="AY377" t="str">
            <v>нд</v>
          </cell>
          <cell r="AZ377" t="str">
            <v>нд</v>
          </cell>
          <cell r="BA377">
            <v>0</v>
          </cell>
          <cell r="BB377">
            <v>0</v>
          </cell>
          <cell r="BC377">
            <v>0</v>
          </cell>
          <cell r="BD377">
            <v>0</v>
          </cell>
          <cell r="BE377">
            <v>0</v>
          </cell>
          <cell r="BF377">
            <v>0</v>
          </cell>
          <cell r="BG377">
            <v>0.595666296047622</v>
          </cell>
          <cell r="BH377">
            <v>0</v>
          </cell>
          <cell r="BI377">
            <v>0</v>
          </cell>
          <cell r="BJ377">
            <v>0</v>
          </cell>
          <cell r="BK377">
            <v>0</v>
          </cell>
          <cell r="BL377">
            <v>0.595666296047622</v>
          </cell>
          <cell r="BM377">
            <v>0</v>
          </cell>
          <cell r="BN377">
            <v>0</v>
          </cell>
          <cell r="BO377">
            <v>0</v>
          </cell>
          <cell r="BP377">
            <v>0</v>
          </cell>
          <cell r="BQ377">
            <v>0</v>
          </cell>
          <cell r="BR377">
            <v>0</v>
          </cell>
          <cell r="BS377">
            <v>1.389888024111118</v>
          </cell>
          <cell r="BT377">
            <v>0</v>
          </cell>
          <cell r="BU377">
            <v>0</v>
          </cell>
          <cell r="BV377">
            <v>0</v>
          </cell>
          <cell r="BW377">
            <v>0</v>
          </cell>
          <cell r="BX377">
            <v>1.389888024111118</v>
          </cell>
          <cell r="BY377">
            <v>1.9815789290545871</v>
          </cell>
          <cell r="BZ377">
            <v>0</v>
          </cell>
          <cell r="CA377">
            <v>0</v>
          </cell>
          <cell r="CB377">
            <v>0</v>
          </cell>
          <cell r="CC377">
            <v>0</v>
          </cell>
          <cell r="CD377">
            <v>1.9815789290545871</v>
          </cell>
          <cell r="CE377">
            <v>0</v>
          </cell>
          <cell r="CF377">
            <v>0</v>
          </cell>
          <cell r="CG377">
            <v>0</v>
          </cell>
          <cell r="CH377">
            <v>0</v>
          </cell>
          <cell r="CI377">
            <v>0</v>
          </cell>
          <cell r="CJ377">
            <v>0</v>
          </cell>
          <cell r="CK377">
            <v>0</v>
          </cell>
          <cell r="CL377">
            <v>0</v>
          </cell>
          <cell r="CM377">
            <v>0</v>
          </cell>
          <cell r="CN377">
            <v>0</v>
          </cell>
          <cell r="CO377">
            <v>0</v>
          </cell>
          <cell r="CP377">
            <v>0</v>
          </cell>
          <cell r="CQ377">
            <v>1.98555432015874</v>
          </cell>
          <cell r="CR377">
            <v>0</v>
          </cell>
          <cell r="CS377">
            <v>0</v>
          </cell>
          <cell r="CT377">
            <v>0</v>
          </cell>
          <cell r="CU377">
            <v>0</v>
          </cell>
          <cell r="CV377">
            <v>1.98555432015874</v>
          </cell>
          <cell r="CW377">
            <v>1.9815789290545871</v>
          </cell>
          <cell r="CX377">
            <v>0</v>
          </cell>
          <cell r="CY377">
            <v>0</v>
          </cell>
          <cell r="CZ377">
            <v>0</v>
          </cell>
          <cell r="DA377">
            <v>0</v>
          </cell>
          <cell r="DB377">
            <v>1.9815789290545871</v>
          </cell>
          <cell r="DD377">
            <v>1.98555432015874</v>
          </cell>
          <cell r="DE377">
            <v>1.9815789290545871</v>
          </cell>
          <cell r="DF377">
            <v>1.6546286001322834</v>
          </cell>
          <cell r="DG377">
            <v>1.5356363842121561</v>
          </cell>
          <cell r="DI377">
            <v>1.6546286001322834</v>
          </cell>
          <cell r="DJ377">
            <v>1.6546286001322834</v>
          </cell>
          <cell r="DK377">
            <v>0</v>
          </cell>
          <cell r="DL377">
            <v>0</v>
          </cell>
          <cell r="DM377">
            <v>0</v>
          </cell>
          <cell r="DN377">
            <v>1.651315774212156</v>
          </cell>
          <cell r="DO377">
            <v>1.651315774212156</v>
          </cell>
          <cell r="DP377">
            <v>0</v>
          </cell>
          <cell r="DQ377">
            <v>0</v>
          </cell>
          <cell r="DR377">
            <v>0</v>
          </cell>
          <cell r="DS377">
            <v>0</v>
          </cell>
          <cell r="DT377" t="str">
            <v>нд</v>
          </cell>
          <cell r="DU377">
            <v>0</v>
          </cell>
          <cell r="DV377" t="str">
            <v>нд</v>
          </cell>
          <cell r="DW377">
            <v>0</v>
          </cell>
          <cell r="DX377" t="str">
            <v>нд</v>
          </cell>
          <cell r="DY377">
            <v>0</v>
          </cell>
          <cell r="DZ377" t="str">
            <v>нд</v>
          </cell>
          <cell r="EA377">
            <v>0</v>
          </cell>
          <cell r="EB377">
            <v>0</v>
          </cell>
          <cell r="EC377">
            <v>0.11567938999999999</v>
          </cell>
          <cell r="ED377">
            <v>1.6546286001322834</v>
          </cell>
          <cell r="EE377">
            <v>1.5356363842121561</v>
          </cell>
          <cell r="EF377">
            <v>0</v>
          </cell>
          <cell r="EG377">
            <v>0</v>
          </cell>
          <cell r="EH377">
            <v>1.6546286001322834</v>
          </cell>
          <cell r="EI377">
            <v>1.651315774212156</v>
          </cell>
          <cell r="EK377">
            <v>1.6546286001322834</v>
          </cell>
          <cell r="EL377">
            <v>0</v>
          </cell>
          <cell r="EM377">
            <v>0</v>
          </cell>
          <cell r="EN377">
            <v>0</v>
          </cell>
          <cell r="EO377">
            <v>0</v>
          </cell>
          <cell r="EP377">
            <v>0</v>
          </cell>
          <cell r="EQ377">
            <v>0</v>
          </cell>
          <cell r="ER377">
            <v>0</v>
          </cell>
          <cell r="ES377">
            <v>1</v>
          </cell>
          <cell r="ET377">
            <v>0</v>
          </cell>
          <cell r="EU377">
            <v>1.651315774212156</v>
          </cell>
          <cell r="EV377">
            <v>0</v>
          </cell>
          <cell r="EW377">
            <v>0</v>
          </cell>
          <cell r="EX377">
            <v>0</v>
          </cell>
          <cell r="EY377">
            <v>0</v>
          </cell>
          <cell r="EZ377">
            <v>0</v>
          </cell>
          <cell r="FA377">
            <v>0</v>
          </cell>
          <cell r="FB377">
            <v>0</v>
          </cell>
          <cell r="FC377">
            <v>1</v>
          </cell>
          <cell r="FD377">
            <v>0</v>
          </cell>
          <cell r="FE377" t="str">
            <v>нд</v>
          </cell>
          <cell r="FF377">
            <v>0</v>
          </cell>
          <cell r="FG377">
            <v>0</v>
          </cell>
          <cell r="FH377">
            <v>0</v>
          </cell>
          <cell r="FI377">
            <v>0</v>
          </cell>
          <cell r="FJ377">
            <v>0</v>
          </cell>
          <cell r="FK377">
            <v>0</v>
          </cell>
          <cell r="FL377">
            <v>0</v>
          </cell>
          <cell r="FM377">
            <v>0</v>
          </cell>
          <cell r="FN377">
            <v>0</v>
          </cell>
          <cell r="FO377">
            <v>0</v>
          </cell>
          <cell r="FP377" t="str">
            <v>нд</v>
          </cell>
          <cell r="FQ377" t="str">
            <v>нд</v>
          </cell>
          <cell r="FR377" t="str">
            <v>нд</v>
          </cell>
          <cell r="FS377" t="str">
            <v>нд</v>
          </cell>
          <cell r="FT377" t="str">
            <v>нд</v>
          </cell>
          <cell r="FU377" t="str">
            <v>нд</v>
          </cell>
          <cell r="FV377" t="str">
            <v>нд</v>
          </cell>
          <cell r="FW377" t="str">
            <v>нд</v>
          </cell>
          <cell r="FX377" t="str">
            <v>нд</v>
          </cell>
          <cell r="FY377" t="str">
            <v>нд</v>
          </cell>
          <cell r="FZ377" t="str">
            <v>нд</v>
          </cell>
          <cell r="GA377" t="str">
            <v>нд</v>
          </cell>
          <cell r="GB377">
            <v>0</v>
          </cell>
          <cell r="GC377">
            <v>0</v>
          </cell>
          <cell r="GD377">
            <v>0</v>
          </cell>
          <cell r="GE377">
            <v>0</v>
          </cell>
          <cell r="GF377">
            <v>0</v>
          </cell>
          <cell r="GG377">
            <v>0</v>
          </cell>
          <cell r="GH377">
            <v>0</v>
          </cell>
          <cell r="GI377">
            <v>0</v>
          </cell>
          <cell r="GJ377">
            <v>0</v>
          </cell>
          <cell r="GK377">
            <v>0</v>
          </cell>
          <cell r="GL377" t="str">
            <v>нд</v>
          </cell>
          <cell r="GM377" t="str">
            <v>нд</v>
          </cell>
          <cell r="GN377" t="str">
            <v>нд</v>
          </cell>
          <cell r="GO377" t="str">
            <v>нд</v>
          </cell>
          <cell r="GP377" t="str">
            <v>нд</v>
          </cell>
          <cell r="GQ377" t="str">
            <v>нд</v>
          </cell>
          <cell r="GR377" t="str">
            <v>нд</v>
          </cell>
          <cell r="GS377" t="str">
            <v>нд</v>
          </cell>
          <cell r="GT377" t="str">
            <v>нд</v>
          </cell>
          <cell r="GU377" t="str">
            <v>нд</v>
          </cell>
          <cell r="GV377" t="str">
            <v>нд</v>
          </cell>
          <cell r="GW377" t="str">
            <v>нд</v>
          </cell>
          <cell r="GX377">
            <v>0</v>
          </cell>
          <cell r="GY377">
            <v>0</v>
          </cell>
          <cell r="GZ377">
            <v>0</v>
          </cell>
          <cell r="HA377">
            <v>0</v>
          </cell>
          <cell r="HB377">
            <v>0</v>
          </cell>
          <cell r="HC377">
            <v>0</v>
          </cell>
          <cell r="HD377">
            <v>0</v>
          </cell>
          <cell r="HE377">
            <v>0</v>
          </cell>
          <cell r="HF377">
            <v>0</v>
          </cell>
          <cell r="HG377">
            <v>0</v>
          </cell>
          <cell r="HH377" t="str">
            <v>нд</v>
          </cell>
          <cell r="HI377" t="str">
            <v>нд</v>
          </cell>
          <cell r="HJ377" t="str">
            <v>нд</v>
          </cell>
          <cell r="HK377" t="str">
            <v>нд</v>
          </cell>
          <cell r="HL377" t="str">
            <v>нд</v>
          </cell>
          <cell r="HM377" t="str">
            <v>нд</v>
          </cell>
          <cell r="HN377" t="str">
            <v>нд</v>
          </cell>
          <cell r="HO377" t="str">
            <v>нд</v>
          </cell>
          <cell r="HP377" t="str">
            <v>нд</v>
          </cell>
          <cell r="HQ377" t="str">
            <v>нд</v>
          </cell>
          <cell r="HR377" t="str">
            <v>нд</v>
          </cell>
          <cell r="HS377" t="str">
            <v>нд</v>
          </cell>
          <cell r="HT377">
            <v>0</v>
          </cell>
          <cell r="HU377">
            <v>0</v>
          </cell>
          <cell r="HV377">
            <v>0</v>
          </cell>
          <cell r="HW377">
            <v>0</v>
          </cell>
          <cell r="HX377">
            <v>0</v>
          </cell>
          <cell r="HY377">
            <v>0</v>
          </cell>
          <cell r="HZ377">
            <v>0</v>
          </cell>
          <cell r="IA377">
            <v>0</v>
          </cell>
          <cell r="IB377">
            <v>0</v>
          </cell>
          <cell r="IC377">
            <v>0</v>
          </cell>
          <cell r="ID377" t="str">
            <v>нд</v>
          </cell>
          <cell r="IE377" t="str">
            <v>нд</v>
          </cell>
          <cell r="IF377" t="str">
            <v>нд</v>
          </cell>
          <cell r="IG377" t="str">
            <v>нд</v>
          </cell>
          <cell r="IH377" t="str">
            <v>нд</v>
          </cell>
          <cell r="II377" t="str">
            <v>нд</v>
          </cell>
          <cell r="IJ377" t="str">
            <v>нд</v>
          </cell>
          <cell r="IK377" t="str">
            <v>нд</v>
          </cell>
          <cell r="IL377" t="str">
            <v>нд</v>
          </cell>
          <cell r="IM377" t="str">
            <v>нд</v>
          </cell>
          <cell r="IN377" t="str">
            <v>нд</v>
          </cell>
          <cell r="IO377" t="str">
            <v>нд</v>
          </cell>
          <cell r="IP377">
            <v>0</v>
          </cell>
          <cell r="IQ377">
            <v>0</v>
          </cell>
          <cell r="IR377">
            <v>0</v>
          </cell>
          <cell r="IS377">
            <v>0</v>
          </cell>
          <cell r="IT377">
            <v>0</v>
          </cell>
          <cell r="IU377">
            <v>0</v>
          </cell>
          <cell r="IV377">
            <v>0</v>
          </cell>
          <cell r="IW377">
            <v>0</v>
          </cell>
          <cell r="IX377">
            <v>0</v>
          </cell>
          <cell r="IY377">
            <v>0</v>
          </cell>
          <cell r="IZ377" t="str">
            <v>нд</v>
          </cell>
          <cell r="JA377">
            <v>0</v>
          </cell>
          <cell r="JB377">
            <v>0</v>
          </cell>
          <cell r="JC377">
            <v>0</v>
          </cell>
          <cell r="JD377">
            <v>0</v>
          </cell>
          <cell r="JE377">
            <v>0</v>
          </cell>
          <cell r="JF377">
            <v>0</v>
          </cell>
          <cell r="JG377">
            <v>0</v>
          </cell>
          <cell r="JH377">
            <v>0</v>
          </cell>
          <cell r="JI377">
            <v>0</v>
          </cell>
          <cell r="JJ377">
            <v>0</v>
          </cell>
          <cell r="JK377" t="str">
            <v>нд</v>
          </cell>
          <cell r="JL377">
            <v>0</v>
          </cell>
          <cell r="JM377">
            <v>0</v>
          </cell>
          <cell r="JN377">
            <v>0</v>
          </cell>
          <cell r="JO377">
            <v>0</v>
          </cell>
          <cell r="JP377">
            <v>0</v>
          </cell>
          <cell r="JQ377">
            <v>0</v>
          </cell>
          <cell r="JR377">
            <v>0</v>
          </cell>
          <cell r="JS377">
            <v>0</v>
          </cell>
          <cell r="JT377">
            <v>0</v>
          </cell>
          <cell r="JU377">
            <v>0</v>
          </cell>
          <cell r="JV377" t="str">
            <v>нд</v>
          </cell>
          <cell r="JW377">
            <v>0</v>
          </cell>
          <cell r="JX377">
            <v>0</v>
          </cell>
          <cell r="JY377">
            <v>0</v>
          </cell>
          <cell r="JZ377">
            <v>0</v>
          </cell>
          <cell r="KA377">
            <v>0</v>
          </cell>
          <cell r="KB377">
            <v>0</v>
          </cell>
          <cell r="KC377">
            <v>0</v>
          </cell>
          <cell r="KD377">
            <v>0</v>
          </cell>
          <cell r="KE377">
            <v>0</v>
          </cell>
          <cell r="KF377">
            <v>0</v>
          </cell>
          <cell r="KG377" t="str">
            <v>нд</v>
          </cell>
          <cell r="KH377">
            <v>0</v>
          </cell>
          <cell r="KI377">
            <v>0</v>
          </cell>
          <cell r="KJ377">
            <v>0</v>
          </cell>
          <cell r="KK377">
            <v>0</v>
          </cell>
          <cell r="KL377">
            <v>0</v>
          </cell>
          <cell r="KM377">
            <v>0</v>
          </cell>
          <cell r="KN377">
            <v>0</v>
          </cell>
          <cell r="KO377">
            <v>0</v>
          </cell>
          <cell r="KP377">
            <v>0</v>
          </cell>
          <cell r="KQ377">
            <v>0</v>
          </cell>
          <cell r="KR377" t="str">
            <v>нд</v>
          </cell>
          <cell r="KS377">
            <v>0</v>
          </cell>
          <cell r="KT377">
            <v>0</v>
          </cell>
          <cell r="KU377">
            <v>0</v>
          </cell>
          <cell r="KV377">
            <v>0</v>
          </cell>
          <cell r="KW377">
            <v>0</v>
          </cell>
          <cell r="KX377">
            <v>0</v>
          </cell>
          <cell r="KY377">
            <v>0</v>
          </cell>
          <cell r="KZ377">
            <v>0</v>
          </cell>
          <cell r="LA377">
            <v>0</v>
          </cell>
          <cell r="LB377">
            <v>0</v>
          </cell>
          <cell r="LC377" t="str">
            <v>нд</v>
          </cell>
          <cell r="LD377">
            <v>0</v>
          </cell>
          <cell r="LE377">
            <v>0</v>
          </cell>
          <cell r="LF377">
            <v>0</v>
          </cell>
          <cell r="LG377">
            <v>0</v>
          </cell>
          <cell r="LH377">
            <v>0</v>
          </cell>
          <cell r="LI377">
            <v>0</v>
          </cell>
          <cell r="LJ377">
            <v>0</v>
          </cell>
          <cell r="LK377">
            <v>0</v>
          </cell>
          <cell r="LL377">
            <v>0</v>
          </cell>
          <cell r="LM377">
            <v>0</v>
          </cell>
          <cell r="LN377" t="str">
            <v>нд</v>
          </cell>
          <cell r="LO377">
            <v>0</v>
          </cell>
          <cell r="LP377">
            <v>0</v>
          </cell>
          <cell r="LQ377">
            <v>0</v>
          </cell>
          <cell r="LR377">
            <v>0</v>
          </cell>
          <cell r="LS377">
            <v>0</v>
          </cell>
          <cell r="LT377">
            <v>0</v>
          </cell>
          <cell r="LU377">
            <v>0</v>
          </cell>
          <cell r="LV377">
            <v>0</v>
          </cell>
          <cell r="LW377">
            <v>0</v>
          </cell>
          <cell r="LX377">
            <v>0</v>
          </cell>
          <cell r="LY377" t="str">
            <v>нд</v>
          </cell>
          <cell r="LZ377">
            <v>0</v>
          </cell>
          <cell r="MA377" t="str">
            <v>1.1.6</v>
          </cell>
          <cell r="MB377" t="str">
            <v>Проведение предпроектного обследования и разработка проектно-сметной документации по реконструкции ПС 35 кВ Калиновская в рамках программы модернизации и повышения надежности электросетевого комплекса Чеченской Республики на 2020-2024 годы</v>
          </cell>
          <cell r="MC377" t="str">
            <v>K_Che316</v>
          </cell>
          <cell r="MD377" t="str">
            <v>K_Che316</v>
          </cell>
          <cell r="ME377" t="b">
            <v>1</v>
          </cell>
          <cell r="MF377">
            <v>0</v>
          </cell>
          <cell r="MG377">
            <v>0</v>
          </cell>
          <cell r="MH377">
            <v>0</v>
          </cell>
          <cell r="MI377">
            <v>0</v>
          </cell>
          <cell r="MK377">
            <v>0</v>
          </cell>
          <cell r="ML377">
            <v>0</v>
          </cell>
          <cell r="MM377">
            <v>0</v>
          </cell>
          <cell r="MN377">
            <v>0</v>
          </cell>
          <cell r="MO377">
            <v>0</v>
          </cell>
          <cell r="MP377">
            <v>0</v>
          </cell>
          <cell r="MQ377">
            <v>0</v>
          </cell>
          <cell r="MR377">
            <v>0</v>
          </cell>
          <cell r="MS377">
            <v>0</v>
          </cell>
          <cell r="MT377">
            <v>0</v>
          </cell>
          <cell r="MU377">
            <v>0</v>
          </cell>
          <cell r="MV377">
            <v>0</v>
          </cell>
          <cell r="MW377">
            <v>0</v>
          </cell>
          <cell r="MX377">
            <v>0</v>
          </cell>
          <cell r="MY377">
            <v>0</v>
          </cell>
          <cell r="MZ377">
            <v>0</v>
          </cell>
          <cell r="NA377">
            <v>0</v>
          </cell>
          <cell r="NB377">
            <v>0</v>
          </cell>
          <cell r="NC377">
            <v>0</v>
          </cell>
          <cell r="ND377">
            <v>0</v>
          </cell>
          <cell r="NE377">
            <v>0</v>
          </cell>
          <cell r="NF377">
            <v>0</v>
          </cell>
          <cell r="NG377">
            <v>0</v>
          </cell>
          <cell r="NH377">
            <v>0</v>
          </cell>
          <cell r="NI377">
            <v>0</v>
          </cell>
          <cell r="NJ377">
            <v>0</v>
          </cell>
          <cell r="NK377">
            <v>0</v>
          </cell>
          <cell r="NL377">
            <v>0</v>
          </cell>
          <cell r="NM377">
            <v>0</v>
          </cell>
          <cell r="NN377">
            <v>0</v>
          </cell>
          <cell r="NO377">
            <v>0</v>
          </cell>
          <cell r="NP377">
            <v>0</v>
          </cell>
          <cell r="NQ377">
            <v>0</v>
          </cell>
          <cell r="NR377">
            <v>0</v>
          </cell>
          <cell r="NS377">
            <v>0</v>
          </cell>
          <cell r="NT377">
            <v>0</v>
          </cell>
          <cell r="NU377">
            <v>0</v>
          </cell>
          <cell r="NV377">
            <v>0</v>
          </cell>
          <cell r="NW377">
            <v>0</v>
          </cell>
          <cell r="NX377">
            <v>0</v>
          </cell>
          <cell r="NY377">
            <v>0</v>
          </cell>
          <cell r="NZ377">
            <v>0</v>
          </cell>
          <cell r="OA377">
            <v>0</v>
          </cell>
          <cell r="OB377">
            <v>0</v>
          </cell>
          <cell r="OC377">
            <v>0</v>
          </cell>
          <cell r="OD377">
            <v>0</v>
          </cell>
          <cell r="OE377">
            <v>0</v>
          </cell>
          <cell r="OF377">
            <v>0</v>
          </cell>
          <cell r="OG377">
            <v>0</v>
          </cell>
          <cell r="OH377">
            <v>0</v>
          </cell>
          <cell r="OI377">
            <v>0</v>
          </cell>
          <cell r="OJ377">
            <v>0</v>
          </cell>
          <cell r="OK377">
            <v>0</v>
          </cell>
          <cell r="OL377">
            <v>0</v>
          </cell>
          <cell r="ON377">
            <v>1.98555432015874</v>
          </cell>
          <cell r="OO377">
            <v>1.9815789290545871</v>
          </cell>
          <cell r="OR377" t="str">
            <v>нд</v>
          </cell>
          <cell r="OS377" t="str">
            <v>нд</v>
          </cell>
          <cell r="OT377" t="str">
            <v>нд</v>
          </cell>
          <cell r="OU377" t="str">
            <v>нд</v>
          </cell>
          <cell r="OV377" t="str">
            <v>нд</v>
          </cell>
          <cell r="OW377" t="str">
            <v>нд</v>
          </cell>
          <cell r="OX377" t="str">
            <v>нд</v>
          </cell>
          <cell r="OY377" t="str">
            <v>нд</v>
          </cell>
          <cell r="OZ377" t="str">
            <v>нд</v>
          </cell>
          <cell r="PA377" t="str">
            <v>нд</v>
          </cell>
          <cell r="PB377" t="str">
            <v>нд</v>
          </cell>
          <cell r="PC377" t="str">
            <v>нд</v>
          </cell>
          <cell r="PD377" t="str">
            <v>нд</v>
          </cell>
          <cell r="PE377" t="str">
            <v>нд</v>
          </cell>
          <cell r="PF377" t="str">
            <v>нд</v>
          </cell>
          <cell r="PG377" t="str">
            <v>нд</v>
          </cell>
          <cell r="PH377" t="str">
            <v>нд</v>
          </cell>
          <cell r="PI377" t="str">
            <v>нд</v>
          </cell>
          <cell r="PJ377" t="str">
            <v>нд</v>
          </cell>
          <cell r="PK377" t="str">
            <v>нд</v>
          </cell>
          <cell r="PL377">
            <v>0</v>
          </cell>
          <cell r="PM377">
            <v>0</v>
          </cell>
          <cell r="PN377">
            <v>0</v>
          </cell>
          <cell r="PO377">
            <v>0</v>
          </cell>
          <cell r="PP377">
            <v>0</v>
          </cell>
          <cell r="PQ377">
            <v>0</v>
          </cell>
          <cell r="PR377">
            <v>0</v>
          </cell>
          <cell r="PS377">
            <v>0</v>
          </cell>
          <cell r="PT377">
            <v>0</v>
          </cell>
          <cell r="PU377">
            <v>0</v>
          </cell>
          <cell r="PV377">
            <v>0</v>
          </cell>
          <cell r="PW377">
            <v>0</v>
          </cell>
          <cell r="PX377">
            <v>0</v>
          </cell>
          <cell r="PY377">
            <v>0</v>
          </cell>
          <cell r="PZ377">
            <v>0</v>
          </cell>
        </row>
        <row r="378">
          <cell r="D378" t="str">
            <v>K_Che317</v>
          </cell>
          <cell r="E378">
            <v>0</v>
          </cell>
          <cell r="F378">
            <v>0</v>
          </cell>
          <cell r="G378">
            <v>0</v>
          </cell>
          <cell r="H378">
            <v>0</v>
          </cell>
          <cell r="I378">
            <v>0</v>
          </cell>
          <cell r="J378">
            <v>0</v>
          </cell>
          <cell r="K378" t="str">
            <v>нд</v>
          </cell>
          <cell r="L378" t="str">
            <v>нд</v>
          </cell>
          <cell r="M378" t="str">
            <v>нд</v>
          </cell>
          <cell r="N378" t="str">
            <v>нд</v>
          </cell>
          <cell r="O378" t="str">
            <v>нд</v>
          </cell>
          <cell r="P378" t="str">
            <v>нд</v>
          </cell>
          <cell r="Q378">
            <v>0</v>
          </cell>
          <cell r="R378">
            <v>0</v>
          </cell>
          <cell r="S378">
            <v>0</v>
          </cell>
          <cell r="T378">
            <v>0</v>
          </cell>
          <cell r="U378">
            <v>0</v>
          </cell>
          <cell r="V378">
            <v>0</v>
          </cell>
          <cell r="W378" t="str">
            <v>нд</v>
          </cell>
          <cell r="X378" t="str">
            <v>нд</v>
          </cell>
          <cell r="Y378" t="str">
            <v>нд</v>
          </cell>
          <cell r="Z378" t="str">
            <v>нд</v>
          </cell>
          <cell r="AA378" t="str">
            <v>нд</v>
          </cell>
          <cell r="AB378" t="str">
            <v>нд</v>
          </cell>
          <cell r="AC378">
            <v>0</v>
          </cell>
          <cell r="AD378">
            <v>0</v>
          </cell>
          <cell r="AE378">
            <v>0</v>
          </cell>
          <cell r="AF378">
            <v>0</v>
          </cell>
          <cell r="AG378">
            <v>0</v>
          </cell>
          <cell r="AH378">
            <v>0</v>
          </cell>
          <cell r="AI378" t="str">
            <v>нд</v>
          </cell>
          <cell r="AJ378" t="str">
            <v>нд</v>
          </cell>
          <cell r="AK378" t="str">
            <v>нд</v>
          </cell>
          <cell r="AL378" t="str">
            <v>нд</v>
          </cell>
          <cell r="AM378" t="str">
            <v>нд</v>
          </cell>
          <cell r="AN378" t="str">
            <v>нд</v>
          </cell>
          <cell r="AO378">
            <v>0</v>
          </cell>
          <cell r="AP378">
            <v>0</v>
          </cell>
          <cell r="AQ378">
            <v>0</v>
          </cell>
          <cell r="AR378">
            <v>0</v>
          </cell>
          <cell r="AS378">
            <v>0</v>
          </cell>
          <cell r="AT378">
            <v>0</v>
          </cell>
          <cell r="AU378" t="str">
            <v>нд</v>
          </cell>
          <cell r="AV378" t="str">
            <v>нд</v>
          </cell>
          <cell r="AW378" t="str">
            <v>нд</v>
          </cell>
          <cell r="AX378" t="str">
            <v>нд</v>
          </cell>
          <cell r="AY378" t="str">
            <v>нд</v>
          </cell>
          <cell r="AZ378" t="str">
            <v>нд</v>
          </cell>
          <cell r="BA378">
            <v>0</v>
          </cell>
          <cell r="BB378">
            <v>0</v>
          </cell>
          <cell r="BC378">
            <v>0</v>
          </cell>
          <cell r="BD378">
            <v>0</v>
          </cell>
          <cell r="BE378">
            <v>0</v>
          </cell>
          <cell r="BF378">
            <v>0</v>
          </cell>
          <cell r="BG378">
            <v>0.58245256408285784</v>
          </cell>
          <cell r="BH378">
            <v>0</v>
          </cell>
          <cell r="BI378">
            <v>0</v>
          </cell>
          <cell r="BJ378">
            <v>0</v>
          </cell>
          <cell r="BK378">
            <v>0</v>
          </cell>
          <cell r="BL378">
            <v>0.58245256408285784</v>
          </cell>
          <cell r="BM378">
            <v>0</v>
          </cell>
          <cell r="BN378">
            <v>0</v>
          </cell>
          <cell r="BO378">
            <v>0</v>
          </cell>
          <cell r="BP378">
            <v>0</v>
          </cell>
          <cell r="BQ378">
            <v>0</v>
          </cell>
          <cell r="BR378">
            <v>0</v>
          </cell>
          <cell r="BS378">
            <v>1.359055982860002</v>
          </cell>
          <cell r="BT378">
            <v>0</v>
          </cell>
          <cell r="BU378">
            <v>0</v>
          </cell>
          <cell r="BV378">
            <v>0</v>
          </cell>
          <cell r="BW378">
            <v>0</v>
          </cell>
          <cell r="BX378">
            <v>1.359055982860002</v>
          </cell>
          <cell r="BY378">
            <v>1.9376270084101488</v>
          </cell>
          <cell r="BZ378">
            <v>0</v>
          </cell>
          <cell r="CA378">
            <v>0</v>
          </cell>
          <cell r="CB378">
            <v>0</v>
          </cell>
          <cell r="CC378">
            <v>0</v>
          </cell>
          <cell r="CD378">
            <v>1.9376270084101488</v>
          </cell>
          <cell r="CE378">
            <v>0</v>
          </cell>
          <cell r="CF378">
            <v>0</v>
          </cell>
          <cell r="CG378">
            <v>0</v>
          </cell>
          <cell r="CH378">
            <v>0</v>
          </cell>
          <cell r="CI378">
            <v>0</v>
          </cell>
          <cell r="CJ378">
            <v>0</v>
          </cell>
          <cell r="CK378">
            <v>0</v>
          </cell>
          <cell r="CL378">
            <v>0</v>
          </cell>
          <cell r="CM378">
            <v>0</v>
          </cell>
          <cell r="CN378">
            <v>0</v>
          </cell>
          <cell r="CO378">
            <v>0</v>
          </cell>
          <cell r="CP378">
            <v>0</v>
          </cell>
          <cell r="CQ378">
            <v>1.9415085469428597</v>
          </cell>
          <cell r="CR378">
            <v>0</v>
          </cell>
          <cell r="CS378">
            <v>0</v>
          </cell>
          <cell r="CT378">
            <v>0</v>
          </cell>
          <cell r="CU378">
            <v>0</v>
          </cell>
          <cell r="CV378">
            <v>1.9415085469428597</v>
          </cell>
          <cell r="CW378">
            <v>1.9376270084101488</v>
          </cell>
          <cell r="CX378">
            <v>0</v>
          </cell>
          <cell r="CY378">
            <v>0</v>
          </cell>
          <cell r="CZ378">
            <v>0</v>
          </cell>
          <cell r="DA378">
            <v>0</v>
          </cell>
          <cell r="DB378">
            <v>1.9376270084101488</v>
          </cell>
          <cell r="DD378">
            <v>1.9415085469428597</v>
          </cell>
          <cell r="DE378">
            <v>1.9376270084101488</v>
          </cell>
          <cell r="DF378">
            <v>1.6179237891190499</v>
          </cell>
          <cell r="DG378">
            <v>1.4990097836751242</v>
          </cell>
          <cell r="DI378">
            <v>1.6179237891190499</v>
          </cell>
          <cell r="DJ378">
            <v>1.6179237891190499</v>
          </cell>
          <cell r="DK378">
            <v>0</v>
          </cell>
          <cell r="DL378">
            <v>0</v>
          </cell>
          <cell r="DM378">
            <v>0</v>
          </cell>
          <cell r="DN378">
            <v>1.6146891736751241</v>
          </cell>
          <cell r="DO378">
            <v>1.6146891736751241</v>
          </cell>
          <cell r="DP378">
            <v>0</v>
          </cell>
          <cell r="DQ378">
            <v>0</v>
          </cell>
          <cell r="DR378">
            <v>0</v>
          </cell>
          <cell r="DS378">
            <v>0</v>
          </cell>
          <cell r="DT378" t="str">
            <v>нд</v>
          </cell>
          <cell r="DU378">
            <v>0</v>
          </cell>
          <cell r="DV378" t="str">
            <v>нд</v>
          </cell>
          <cell r="DW378">
            <v>0</v>
          </cell>
          <cell r="DX378" t="str">
            <v>нд</v>
          </cell>
          <cell r="DY378">
            <v>0</v>
          </cell>
          <cell r="DZ378" t="str">
            <v>нд</v>
          </cell>
          <cell r="EA378">
            <v>0</v>
          </cell>
          <cell r="EB378">
            <v>0</v>
          </cell>
          <cell r="EC378">
            <v>0.11567938999999999</v>
          </cell>
          <cell r="ED378">
            <v>1.6179237891190499</v>
          </cell>
          <cell r="EE378">
            <v>1.4990097836751242</v>
          </cell>
          <cell r="EF378">
            <v>0</v>
          </cell>
          <cell r="EG378">
            <v>0</v>
          </cell>
          <cell r="EH378">
            <v>1.6179237891190499</v>
          </cell>
          <cell r="EI378">
            <v>1.6146891736751241</v>
          </cell>
          <cell r="EK378">
            <v>1.6179237891190499</v>
          </cell>
          <cell r="EL378">
            <v>0</v>
          </cell>
          <cell r="EM378">
            <v>0</v>
          </cell>
          <cell r="EN378">
            <v>0</v>
          </cell>
          <cell r="EO378">
            <v>0</v>
          </cell>
          <cell r="EP378">
            <v>0</v>
          </cell>
          <cell r="EQ378">
            <v>0</v>
          </cell>
          <cell r="ER378">
            <v>0</v>
          </cell>
          <cell r="ES378">
            <v>1</v>
          </cell>
          <cell r="ET378">
            <v>0</v>
          </cell>
          <cell r="EU378">
            <v>1.6146891736751241</v>
          </cell>
          <cell r="EV378">
            <v>0</v>
          </cell>
          <cell r="EW378">
            <v>0</v>
          </cell>
          <cell r="EX378">
            <v>0</v>
          </cell>
          <cell r="EY378">
            <v>0</v>
          </cell>
          <cell r="EZ378">
            <v>0</v>
          </cell>
          <cell r="FA378">
            <v>0</v>
          </cell>
          <cell r="FB378">
            <v>0</v>
          </cell>
          <cell r="FC378">
            <v>1</v>
          </cell>
          <cell r="FD378">
            <v>0</v>
          </cell>
          <cell r="FE378" t="str">
            <v>нд</v>
          </cell>
          <cell r="FF378">
            <v>0</v>
          </cell>
          <cell r="FG378">
            <v>0</v>
          </cell>
          <cell r="FH378">
            <v>0</v>
          </cell>
          <cell r="FI378">
            <v>0</v>
          </cell>
          <cell r="FJ378">
            <v>0</v>
          </cell>
          <cell r="FK378">
            <v>0</v>
          </cell>
          <cell r="FL378">
            <v>0</v>
          </cell>
          <cell r="FM378">
            <v>0</v>
          </cell>
          <cell r="FN378">
            <v>0</v>
          </cell>
          <cell r="FO378">
            <v>0</v>
          </cell>
          <cell r="FP378" t="str">
            <v>нд</v>
          </cell>
          <cell r="FQ378" t="str">
            <v>нд</v>
          </cell>
          <cell r="FR378" t="str">
            <v>нд</v>
          </cell>
          <cell r="FS378" t="str">
            <v>нд</v>
          </cell>
          <cell r="FT378" t="str">
            <v>нд</v>
          </cell>
          <cell r="FU378" t="str">
            <v>нд</v>
          </cell>
          <cell r="FV378" t="str">
            <v>нд</v>
          </cell>
          <cell r="FW378" t="str">
            <v>нд</v>
          </cell>
          <cell r="FX378" t="str">
            <v>нд</v>
          </cell>
          <cell r="FY378" t="str">
            <v>нд</v>
          </cell>
          <cell r="FZ378" t="str">
            <v>нд</v>
          </cell>
          <cell r="GA378" t="str">
            <v>нд</v>
          </cell>
          <cell r="GB378">
            <v>0</v>
          </cell>
          <cell r="GC378">
            <v>0</v>
          </cell>
          <cell r="GD378">
            <v>0</v>
          </cell>
          <cell r="GE378">
            <v>0</v>
          </cell>
          <cell r="GF378">
            <v>0</v>
          </cell>
          <cell r="GG378">
            <v>0</v>
          </cell>
          <cell r="GH378">
            <v>0</v>
          </cell>
          <cell r="GI378">
            <v>0</v>
          </cell>
          <cell r="GJ378">
            <v>0</v>
          </cell>
          <cell r="GK378">
            <v>0</v>
          </cell>
          <cell r="GL378" t="str">
            <v>нд</v>
          </cell>
          <cell r="GM378" t="str">
            <v>нд</v>
          </cell>
          <cell r="GN378" t="str">
            <v>нд</v>
          </cell>
          <cell r="GO378" t="str">
            <v>нд</v>
          </cell>
          <cell r="GP378" t="str">
            <v>нд</v>
          </cell>
          <cell r="GQ378" t="str">
            <v>нд</v>
          </cell>
          <cell r="GR378" t="str">
            <v>нд</v>
          </cell>
          <cell r="GS378" t="str">
            <v>нд</v>
          </cell>
          <cell r="GT378" t="str">
            <v>нд</v>
          </cell>
          <cell r="GU378" t="str">
            <v>нд</v>
          </cell>
          <cell r="GV378" t="str">
            <v>нд</v>
          </cell>
          <cell r="GW378" t="str">
            <v>нд</v>
          </cell>
          <cell r="GX378">
            <v>0</v>
          </cell>
          <cell r="GY378">
            <v>0</v>
          </cell>
          <cell r="GZ378">
            <v>0</v>
          </cell>
          <cell r="HA378">
            <v>0</v>
          </cell>
          <cell r="HB378">
            <v>0</v>
          </cell>
          <cell r="HC378">
            <v>0</v>
          </cell>
          <cell r="HD378">
            <v>0</v>
          </cell>
          <cell r="HE378">
            <v>0</v>
          </cell>
          <cell r="HF378">
            <v>0</v>
          </cell>
          <cell r="HG378">
            <v>0</v>
          </cell>
          <cell r="HH378" t="str">
            <v>нд</v>
          </cell>
          <cell r="HI378" t="str">
            <v>нд</v>
          </cell>
          <cell r="HJ378" t="str">
            <v>нд</v>
          </cell>
          <cell r="HK378" t="str">
            <v>нд</v>
          </cell>
          <cell r="HL378" t="str">
            <v>нд</v>
          </cell>
          <cell r="HM378" t="str">
            <v>нд</v>
          </cell>
          <cell r="HN378" t="str">
            <v>нд</v>
          </cell>
          <cell r="HO378" t="str">
            <v>нд</v>
          </cell>
          <cell r="HP378" t="str">
            <v>нд</v>
          </cell>
          <cell r="HQ378" t="str">
            <v>нд</v>
          </cell>
          <cell r="HR378" t="str">
            <v>нд</v>
          </cell>
          <cell r="HS378" t="str">
            <v>нд</v>
          </cell>
          <cell r="HT378">
            <v>0</v>
          </cell>
          <cell r="HU378">
            <v>0</v>
          </cell>
          <cell r="HV378">
            <v>0</v>
          </cell>
          <cell r="HW378">
            <v>0</v>
          </cell>
          <cell r="HX378">
            <v>0</v>
          </cell>
          <cell r="HY378">
            <v>0</v>
          </cell>
          <cell r="HZ378">
            <v>0</v>
          </cell>
          <cell r="IA378">
            <v>0</v>
          </cell>
          <cell r="IB378">
            <v>0</v>
          </cell>
          <cell r="IC378">
            <v>0</v>
          </cell>
          <cell r="ID378" t="str">
            <v>нд</v>
          </cell>
          <cell r="IE378" t="str">
            <v>нд</v>
          </cell>
          <cell r="IF378" t="str">
            <v>нд</v>
          </cell>
          <cell r="IG378" t="str">
            <v>нд</v>
          </cell>
          <cell r="IH378" t="str">
            <v>нд</v>
          </cell>
          <cell r="II378" t="str">
            <v>нд</v>
          </cell>
          <cell r="IJ378" t="str">
            <v>нд</v>
          </cell>
          <cell r="IK378" t="str">
            <v>нд</v>
          </cell>
          <cell r="IL378" t="str">
            <v>нд</v>
          </cell>
          <cell r="IM378" t="str">
            <v>нд</v>
          </cell>
          <cell r="IN378" t="str">
            <v>нд</v>
          </cell>
          <cell r="IO378" t="str">
            <v>нд</v>
          </cell>
          <cell r="IP378">
            <v>0</v>
          </cell>
          <cell r="IQ378">
            <v>0</v>
          </cell>
          <cell r="IR378">
            <v>0</v>
          </cell>
          <cell r="IS378">
            <v>0</v>
          </cell>
          <cell r="IT378">
            <v>0</v>
          </cell>
          <cell r="IU378">
            <v>0</v>
          </cell>
          <cell r="IV378">
            <v>0</v>
          </cell>
          <cell r="IW378">
            <v>0</v>
          </cell>
          <cell r="IX378">
            <v>0</v>
          </cell>
          <cell r="IY378">
            <v>0</v>
          </cell>
          <cell r="IZ378" t="str">
            <v>нд</v>
          </cell>
          <cell r="JA378">
            <v>0</v>
          </cell>
          <cell r="JB378">
            <v>0</v>
          </cell>
          <cell r="JC378">
            <v>0</v>
          </cell>
          <cell r="JD378">
            <v>0</v>
          </cell>
          <cell r="JE378">
            <v>0</v>
          </cell>
          <cell r="JF378">
            <v>0</v>
          </cell>
          <cell r="JG378">
            <v>0</v>
          </cell>
          <cell r="JH378">
            <v>0</v>
          </cell>
          <cell r="JI378">
            <v>0</v>
          </cell>
          <cell r="JJ378">
            <v>0</v>
          </cell>
          <cell r="JK378" t="str">
            <v>нд</v>
          </cell>
          <cell r="JL378">
            <v>0</v>
          </cell>
          <cell r="JM378">
            <v>0</v>
          </cell>
          <cell r="JN378">
            <v>0</v>
          </cell>
          <cell r="JO378">
            <v>0</v>
          </cell>
          <cell r="JP378">
            <v>0</v>
          </cell>
          <cell r="JQ378">
            <v>0</v>
          </cell>
          <cell r="JR378">
            <v>0</v>
          </cell>
          <cell r="JS378">
            <v>0</v>
          </cell>
          <cell r="JT378">
            <v>0</v>
          </cell>
          <cell r="JU378">
            <v>0</v>
          </cell>
          <cell r="JV378" t="str">
            <v>нд</v>
          </cell>
          <cell r="JW378">
            <v>0</v>
          </cell>
          <cell r="JX378">
            <v>0</v>
          </cell>
          <cell r="JY378">
            <v>0</v>
          </cell>
          <cell r="JZ378">
            <v>0</v>
          </cell>
          <cell r="KA378">
            <v>0</v>
          </cell>
          <cell r="KB378">
            <v>0</v>
          </cell>
          <cell r="KC378">
            <v>0</v>
          </cell>
          <cell r="KD378">
            <v>0</v>
          </cell>
          <cell r="KE378">
            <v>0</v>
          </cell>
          <cell r="KF378">
            <v>0</v>
          </cell>
          <cell r="KG378" t="str">
            <v>нд</v>
          </cell>
          <cell r="KH378">
            <v>0</v>
          </cell>
          <cell r="KI378">
            <v>0</v>
          </cell>
          <cell r="KJ378">
            <v>0</v>
          </cell>
          <cell r="KK378">
            <v>0</v>
          </cell>
          <cell r="KL378">
            <v>0</v>
          </cell>
          <cell r="KM378">
            <v>0</v>
          </cell>
          <cell r="KN378">
            <v>0</v>
          </cell>
          <cell r="KO378">
            <v>0</v>
          </cell>
          <cell r="KP378">
            <v>0</v>
          </cell>
          <cell r="KQ378">
            <v>0</v>
          </cell>
          <cell r="KR378" t="str">
            <v>нд</v>
          </cell>
          <cell r="KS378">
            <v>0</v>
          </cell>
          <cell r="KT378">
            <v>0</v>
          </cell>
          <cell r="KU378">
            <v>0</v>
          </cell>
          <cell r="KV378">
            <v>0</v>
          </cell>
          <cell r="KW378">
            <v>0</v>
          </cell>
          <cell r="KX378">
            <v>0</v>
          </cell>
          <cell r="KY378">
            <v>0</v>
          </cell>
          <cell r="KZ378">
            <v>0</v>
          </cell>
          <cell r="LA378">
            <v>0</v>
          </cell>
          <cell r="LB378">
            <v>0</v>
          </cell>
          <cell r="LC378" t="str">
            <v>нд</v>
          </cell>
          <cell r="LD378">
            <v>0</v>
          </cell>
          <cell r="LE378">
            <v>0</v>
          </cell>
          <cell r="LF378">
            <v>0</v>
          </cell>
          <cell r="LG378">
            <v>0</v>
          </cell>
          <cell r="LH378">
            <v>0</v>
          </cell>
          <cell r="LI378">
            <v>0</v>
          </cell>
          <cell r="LJ378">
            <v>0</v>
          </cell>
          <cell r="LK378">
            <v>0</v>
          </cell>
          <cell r="LL378">
            <v>0</v>
          </cell>
          <cell r="LM378">
            <v>0</v>
          </cell>
          <cell r="LN378" t="str">
            <v>нд</v>
          </cell>
          <cell r="LO378">
            <v>0</v>
          </cell>
          <cell r="LP378">
            <v>0</v>
          </cell>
          <cell r="LQ378">
            <v>0</v>
          </cell>
          <cell r="LR378">
            <v>0</v>
          </cell>
          <cell r="LS378">
            <v>0</v>
          </cell>
          <cell r="LT378">
            <v>0</v>
          </cell>
          <cell r="LU378">
            <v>0</v>
          </cell>
          <cell r="LV378">
            <v>0</v>
          </cell>
          <cell r="LW378">
            <v>0</v>
          </cell>
          <cell r="LX378">
            <v>0</v>
          </cell>
          <cell r="LY378" t="str">
            <v>нд</v>
          </cell>
          <cell r="LZ378">
            <v>0</v>
          </cell>
          <cell r="MA378" t="str">
            <v>1.1.6</v>
          </cell>
          <cell r="MB378" t="str">
            <v>Проведение предпроектного обследования и разработка проектно-сметной документации по реконструкции ПС 35 кВ Кугули в рамках программы модернизации и повышения надежности электросетевого комплекса Чеченской Республики на 2020-2024 годы</v>
          </cell>
          <cell r="MC378" t="str">
            <v>K_Che317</v>
          </cell>
          <cell r="MD378" t="str">
            <v>K_Che317</v>
          </cell>
          <cell r="ME378" t="b">
            <v>1</v>
          </cell>
          <cell r="MF378">
            <v>0</v>
          </cell>
          <cell r="MG378">
            <v>0</v>
          </cell>
          <cell r="MH378">
            <v>0</v>
          </cell>
          <cell r="MI378">
            <v>0</v>
          </cell>
          <cell r="MK378">
            <v>0</v>
          </cell>
          <cell r="ML378">
            <v>0</v>
          </cell>
          <cell r="MM378">
            <v>0</v>
          </cell>
          <cell r="MN378">
            <v>0</v>
          </cell>
          <cell r="MO378">
            <v>0</v>
          </cell>
          <cell r="MP378">
            <v>0</v>
          </cell>
          <cell r="MQ378">
            <v>0</v>
          </cell>
          <cell r="MR378">
            <v>0</v>
          </cell>
          <cell r="MS378">
            <v>0</v>
          </cell>
          <cell r="MT378">
            <v>0</v>
          </cell>
          <cell r="MU378">
            <v>0</v>
          </cell>
          <cell r="MV378">
            <v>0</v>
          </cell>
          <cell r="MW378">
            <v>0</v>
          </cell>
          <cell r="MX378">
            <v>0</v>
          </cell>
          <cell r="MY378">
            <v>0</v>
          </cell>
          <cell r="MZ378">
            <v>0</v>
          </cell>
          <cell r="NA378">
            <v>0</v>
          </cell>
          <cell r="NB378">
            <v>0</v>
          </cell>
          <cell r="NC378">
            <v>0</v>
          </cell>
          <cell r="ND378">
            <v>0</v>
          </cell>
          <cell r="NE378">
            <v>0</v>
          </cell>
          <cell r="NF378">
            <v>0</v>
          </cell>
          <cell r="NG378">
            <v>0</v>
          </cell>
          <cell r="NH378">
            <v>0</v>
          </cell>
          <cell r="NI378">
            <v>0</v>
          </cell>
          <cell r="NJ378">
            <v>0</v>
          </cell>
          <cell r="NK378">
            <v>0</v>
          </cell>
          <cell r="NL378">
            <v>0</v>
          </cell>
          <cell r="NM378">
            <v>0</v>
          </cell>
          <cell r="NN378">
            <v>0</v>
          </cell>
          <cell r="NO378">
            <v>0</v>
          </cell>
          <cell r="NP378">
            <v>0</v>
          </cell>
          <cell r="NQ378">
            <v>0</v>
          </cell>
          <cell r="NR378">
            <v>0</v>
          </cell>
          <cell r="NS378">
            <v>0</v>
          </cell>
          <cell r="NT378">
            <v>0</v>
          </cell>
          <cell r="NU378">
            <v>0</v>
          </cell>
          <cell r="NV378">
            <v>0</v>
          </cell>
          <cell r="NW378">
            <v>0</v>
          </cell>
          <cell r="NX378">
            <v>0</v>
          </cell>
          <cell r="NY378">
            <v>0</v>
          </cell>
          <cell r="NZ378">
            <v>0</v>
          </cell>
          <cell r="OA378">
            <v>0</v>
          </cell>
          <cell r="OB378">
            <v>0</v>
          </cell>
          <cell r="OC378">
            <v>0</v>
          </cell>
          <cell r="OD378">
            <v>0</v>
          </cell>
          <cell r="OE378">
            <v>0</v>
          </cell>
          <cell r="OF378">
            <v>0</v>
          </cell>
          <cell r="OG378">
            <v>0</v>
          </cell>
          <cell r="OH378">
            <v>0</v>
          </cell>
          <cell r="OI378">
            <v>0</v>
          </cell>
          <cell r="OJ378">
            <v>0</v>
          </cell>
          <cell r="OK378">
            <v>0</v>
          </cell>
          <cell r="OL378">
            <v>0</v>
          </cell>
          <cell r="ON378">
            <v>1.9415085469428597</v>
          </cell>
          <cell r="OO378">
            <v>1.9376270084101488</v>
          </cell>
          <cell r="OR378" t="str">
            <v>нд</v>
          </cell>
          <cell r="OS378" t="str">
            <v>нд</v>
          </cell>
          <cell r="OT378" t="str">
            <v>нд</v>
          </cell>
          <cell r="OU378" t="str">
            <v>нд</v>
          </cell>
          <cell r="OV378" t="str">
            <v>нд</v>
          </cell>
          <cell r="OW378" t="str">
            <v>нд</v>
          </cell>
          <cell r="OX378" t="str">
            <v>нд</v>
          </cell>
          <cell r="OY378" t="str">
            <v>нд</v>
          </cell>
          <cell r="OZ378" t="str">
            <v>нд</v>
          </cell>
          <cell r="PA378" t="str">
            <v>нд</v>
          </cell>
          <cell r="PB378" t="str">
            <v>нд</v>
          </cell>
          <cell r="PC378" t="str">
            <v>нд</v>
          </cell>
          <cell r="PD378" t="str">
            <v>нд</v>
          </cell>
          <cell r="PE378" t="str">
            <v>нд</v>
          </cell>
          <cell r="PF378" t="str">
            <v>нд</v>
          </cell>
          <cell r="PG378" t="str">
            <v>нд</v>
          </cell>
          <cell r="PH378" t="str">
            <v>нд</v>
          </cell>
          <cell r="PI378" t="str">
            <v>нд</v>
          </cell>
          <cell r="PJ378" t="str">
            <v>нд</v>
          </cell>
          <cell r="PK378" t="str">
            <v>нд</v>
          </cell>
          <cell r="PL378">
            <v>0</v>
          </cell>
          <cell r="PM378">
            <v>0</v>
          </cell>
          <cell r="PN378">
            <v>0</v>
          </cell>
          <cell r="PO378">
            <v>0</v>
          </cell>
          <cell r="PP378">
            <v>0</v>
          </cell>
          <cell r="PQ378">
            <v>0</v>
          </cell>
          <cell r="PR378">
            <v>0</v>
          </cell>
          <cell r="PS378">
            <v>0</v>
          </cell>
          <cell r="PT378">
            <v>0</v>
          </cell>
          <cell r="PU378">
            <v>0</v>
          </cell>
          <cell r="PV378">
            <v>0</v>
          </cell>
          <cell r="PW378">
            <v>0</v>
          </cell>
          <cell r="PX378">
            <v>0</v>
          </cell>
          <cell r="PY378">
            <v>0</v>
          </cell>
          <cell r="PZ378">
            <v>0</v>
          </cell>
        </row>
        <row r="379">
          <cell r="D379" t="str">
            <v>K_Che318</v>
          </cell>
          <cell r="E379">
            <v>0</v>
          </cell>
          <cell r="F379">
            <v>0</v>
          </cell>
          <cell r="G379">
            <v>0</v>
          </cell>
          <cell r="H379">
            <v>0</v>
          </cell>
          <cell r="I379">
            <v>0</v>
          </cell>
          <cell r="J379">
            <v>0</v>
          </cell>
          <cell r="K379" t="str">
            <v>нд</v>
          </cell>
          <cell r="L379" t="str">
            <v>нд</v>
          </cell>
          <cell r="M379" t="str">
            <v>нд</v>
          </cell>
          <cell r="N379" t="str">
            <v>нд</v>
          </cell>
          <cell r="O379" t="str">
            <v>нд</v>
          </cell>
          <cell r="P379" t="str">
            <v>нд</v>
          </cell>
          <cell r="Q379">
            <v>0</v>
          </cell>
          <cell r="R379">
            <v>0</v>
          </cell>
          <cell r="S379">
            <v>0</v>
          </cell>
          <cell r="T379">
            <v>0</v>
          </cell>
          <cell r="U379">
            <v>0</v>
          </cell>
          <cell r="V379">
            <v>0</v>
          </cell>
          <cell r="W379" t="str">
            <v>нд</v>
          </cell>
          <cell r="X379" t="str">
            <v>нд</v>
          </cell>
          <cell r="Y379" t="str">
            <v>нд</v>
          </cell>
          <cell r="Z379" t="str">
            <v>нд</v>
          </cell>
          <cell r="AA379" t="str">
            <v>нд</v>
          </cell>
          <cell r="AB379" t="str">
            <v>нд</v>
          </cell>
          <cell r="AC379">
            <v>0</v>
          </cell>
          <cell r="AD379">
            <v>0</v>
          </cell>
          <cell r="AE379">
            <v>0</v>
          </cell>
          <cell r="AF379">
            <v>0</v>
          </cell>
          <cell r="AG379">
            <v>0</v>
          </cell>
          <cell r="AH379">
            <v>0</v>
          </cell>
          <cell r="AI379" t="str">
            <v>нд</v>
          </cell>
          <cell r="AJ379" t="str">
            <v>нд</v>
          </cell>
          <cell r="AK379" t="str">
            <v>нд</v>
          </cell>
          <cell r="AL379" t="str">
            <v>нд</v>
          </cell>
          <cell r="AM379" t="str">
            <v>нд</v>
          </cell>
          <cell r="AN379" t="str">
            <v>нд</v>
          </cell>
          <cell r="AO379">
            <v>0</v>
          </cell>
          <cell r="AP379">
            <v>0</v>
          </cell>
          <cell r="AQ379">
            <v>0</v>
          </cell>
          <cell r="AR379">
            <v>0</v>
          </cell>
          <cell r="AS379">
            <v>0</v>
          </cell>
          <cell r="AT379">
            <v>0</v>
          </cell>
          <cell r="AU379" t="str">
            <v>нд</v>
          </cell>
          <cell r="AV379" t="str">
            <v>нд</v>
          </cell>
          <cell r="AW379" t="str">
            <v>нд</v>
          </cell>
          <cell r="AX379" t="str">
            <v>нд</v>
          </cell>
          <cell r="AY379" t="str">
            <v>нд</v>
          </cell>
          <cell r="AZ379" t="str">
            <v>нд</v>
          </cell>
          <cell r="BA379">
            <v>0</v>
          </cell>
          <cell r="BB379">
            <v>0</v>
          </cell>
          <cell r="BC379">
            <v>0</v>
          </cell>
          <cell r="BD379">
            <v>0</v>
          </cell>
          <cell r="BE379">
            <v>0</v>
          </cell>
          <cell r="BF379">
            <v>0</v>
          </cell>
          <cell r="BG379">
            <v>1.3473598522988759</v>
          </cell>
          <cell r="BH379">
            <v>0</v>
          </cell>
          <cell r="BI379">
            <v>0</v>
          </cell>
          <cell r="BJ379">
            <v>0</v>
          </cell>
          <cell r="BK379">
            <v>0</v>
          </cell>
          <cell r="BL379">
            <v>1.3473598522988759</v>
          </cell>
          <cell r="BM379">
            <v>0</v>
          </cell>
          <cell r="BN379">
            <v>0</v>
          </cell>
          <cell r="BO379">
            <v>0</v>
          </cell>
          <cell r="BP379">
            <v>0</v>
          </cell>
          <cell r="BQ379">
            <v>0</v>
          </cell>
          <cell r="BR379">
            <v>0</v>
          </cell>
          <cell r="BS379">
            <v>3.1438396553640438</v>
          </cell>
          <cell r="BT379">
            <v>0</v>
          </cell>
          <cell r="BU379">
            <v>0</v>
          </cell>
          <cell r="BV379">
            <v>0</v>
          </cell>
          <cell r="BW379">
            <v>0</v>
          </cell>
          <cell r="BX379">
            <v>3.1438396553640438</v>
          </cell>
          <cell r="BY379">
            <v>4.4822176657198058</v>
          </cell>
          <cell r="BZ379">
            <v>0</v>
          </cell>
          <cell r="CA379">
            <v>0</v>
          </cell>
          <cell r="CB379">
            <v>0</v>
          </cell>
          <cell r="CC379">
            <v>0</v>
          </cell>
          <cell r="CD379">
            <v>4.4822176657198058</v>
          </cell>
          <cell r="CE379">
            <v>0</v>
          </cell>
          <cell r="CF379">
            <v>0</v>
          </cell>
          <cell r="CG379">
            <v>0</v>
          </cell>
          <cell r="CH379">
            <v>0</v>
          </cell>
          <cell r="CI379">
            <v>0</v>
          </cell>
          <cell r="CJ379">
            <v>0</v>
          </cell>
          <cell r="CK379">
            <v>0</v>
          </cell>
          <cell r="CL379">
            <v>0</v>
          </cell>
          <cell r="CM379">
            <v>0</v>
          </cell>
          <cell r="CN379">
            <v>0</v>
          </cell>
          <cell r="CO379">
            <v>0</v>
          </cell>
          <cell r="CP379">
            <v>0</v>
          </cell>
          <cell r="CQ379">
            <v>4.4911995076629196</v>
          </cell>
          <cell r="CR379">
            <v>0</v>
          </cell>
          <cell r="CS379">
            <v>0</v>
          </cell>
          <cell r="CT379">
            <v>0</v>
          </cell>
          <cell r="CU379">
            <v>0</v>
          </cell>
          <cell r="CV379">
            <v>4.4911995076629196</v>
          </cell>
          <cell r="CW379">
            <v>4.4822176657198058</v>
          </cell>
          <cell r="CX379">
            <v>0</v>
          </cell>
          <cell r="CY379">
            <v>0</v>
          </cell>
          <cell r="CZ379">
            <v>0</v>
          </cell>
          <cell r="DA379">
            <v>0</v>
          </cell>
          <cell r="DB379">
            <v>4.4822176657198058</v>
          </cell>
          <cell r="DD379">
            <v>4.4911995076629196</v>
          </cell>
          <cell r="DE379">
            <v>4.4822176657198058</v>
          </cell>
          <cell r="DF379">
            <v>3.7426662563857667</v>
          </cell>
          <cell r="DG379">
            <v>3.5423239980998384</v>
          </cell>
          <cell r="DI379">
            <v>3.7426662563857667</v>
          </cell>
          <cell r="DJ379">
            <v>3.7426662563857667</v>
          </cell>
          <cell r="DK379">
            <v>0</v>
          </cell>
          <cell r="DL379">
            <v>0</v>
          </cell>
          <cell r="DM379">
            <v>0</v>
          </cell>
          <cell r="DN379">
            <v>3.7351813880998384</v>
          </cell>
          <cell r="DO379">
            <v>3.7351813880998384</v>
          </cell>
          <cell r="DP379">
            <v>0</v>
          </cell>
          <cell r="DQ379">
            <v>0</v>
          </cell>
          <cell r="DR379">
            <v>0</v>
          </cell>
          <cell r="DS379">
            <v>0</v>
          </cell>
          <cell r="DT379" t="str">
            <v>нд</v>
          </cell>
          <cell r="DU379">
            <v>0</v>
          </cell>
          <cell r="DV379" t="str">
            <v>нд</v>
          </cell>
          <cell r="DW379">
            <v>0</v>
          </cell>
          <cell r="DX379" t="str">
            <v>нд</v>
          </cell>
          <cell r="DY379">
            <v>0</v>
          </cell>
          <cell r="DZ379" t="str">
            <v>нд</v>
          </cell>
          <cell r="EA379">
            <v>0</v>
          </cell>
          <cell r="EB379">
            <v>0</v>
          </cell>
          <cell r="EC379">
            <v>0.19285739000000002</v>
          </cell>
          <cell r="ED379">
            <v>3.7426662563857667</v>
          </cell>
          <cell r="EE379">
            <v>3.5423239980998384</v>
          </cell>
          <cell r="EF379">
            <v>0</v>
          </cell>
          <cell r="EG379">
            <v>0</v>
          </cell>
          <cell r="EH379">
            <v>3.7426662563857667</v>
          </cell>
          <cell r="EI379">
            <v>3.7351813880998384</v>
          </cell>
          <cell r="EK379">
            <v>3.7426662563857667</v>
          </cell>
          <cell r="EL379">
            <v>0</v>
          </cell>
          <cell r="EM379">
            <v>0</v>
          </cell>
          <cell r="EN379">
            <v>0</v>
          </cell>
          <cell r="EO379">
            <v>0</v>
          </cell>
          <cell r="EP379">
            <v>0</v>
          </cell>
          <cell r="EQ379">
            <v>0</v>
          </cell>
          <cell r="ER379">
            <v>0</v>
          </cell>
          <cell r="ES379">
            <v>1</v>
          </cell>
          <cell r="ET379">
            <v>0</v>
          </cell>
          <cell r="EU379">
            <v>3.7351813880998384</v>
          </cell>
          <cell r="EV379">
            <v>0</v>
          </cell>
          <cell r="EW379">
            <v>0</v>
          </cell>
          <cell r="EX379">
            <v>0</v>
          </cell>
          <cell r="EY379">
            <v>0</v>
          </cell>
          <cell r="EZ379">
            <v>0</v>
          </cell>
          <cell r="FA379">
            <v>0</v>
          </cell>
          <cell r="FB379">
            <v>0</v>
          </cell>
          <cell r="FC379">
            <v>1</v>
          </cell>
          <cell r="FD379">
            <v>0</v>
          </cell>
          <cell r="FE379" t="str">
            <v>нд</v>
          </cell>
          <cell r="FF379">
            <v>0</v>
          </cell>
          <cell r="FG379">
            <v>0</v>
          </cell>
          <cell r="FH379">
            <v>0</v>
          </cell>
          <cell r="FI379">
            <v>0</v>
          </cell>
          <cell r="FJ379">
            <v>0</v>
          </cell>
          <cell r="FK379">
            <v>0</v>
          </cell>
          <cell r="FL379">
            <v>0</v>
          </cell>
          <cell r="FM379">
            <v>0</v>
          </cell>
          <cell r="FN379">
            <v>0</v>
          </cell>
          <cell r="FO379">
            <v>0</v>
          </cell>
          <cell r="FP379" t="str">
            <v>нд</v>
          </cell>
          <cell r="FQ379" t="str">
            <v>нд</v>
          </cell>
          <cell r="FR379" t="str">
            <v>нд</v>
          </cell>
          <cell r="FS379" t="str">
            <v>нд</v>
          </cell>
          <cell r="FT379" t="str">
            <v>нд</v>
          </cell>
          <cell r="FU379" t="str">
            <v>нд</v>
          </cell>
          <cell r="FV379" t="str">
            <v>нд</v>
          </cell>
          <cell r="FW379" t="str">
            <v>нд</v>
          </cell>
          <cell r="FX379" t="str">
            <v>нд</v>
          </cell>
          <cell r="FY379" t="str">
            <v>нд</v>
          </cell>
          <cell r="FZ379" t="str">
            <v>нд</v>
          </cell>
          <cell r="GA379" t="str">
            <v>нд</v>
          </cell>
          <cell r="GB379">
            <v>0</v>
          </cell>
          <cell r="GC379">
            <v>0</v>
          </cell>
          <cell r="GD379">
            <v>0</v>
          </cell>
          <cell r="GE379">
            <v>0</v>
          </cell>
          <cell r="GF379">
            <v>0</v>
          </cell>
          <cell r="GG379">
            <v>0</v>
          </cell>
          <cell r="GH379">
            <v>0</v>
          </cell>
          <cell r="GI379">
            <v>0</v>
          </cell>
          <cell r="GJ379">
            <v>0</v>
          </cell>
          <cell r="GK379">
            <v>0</v>
          </cell>
          <cell r="GL379" t="str">
            <v>нд</v>
          </cell>
          <cell r="GM379" t="str">
            <v>нд</v>
          </cell>
          <cell r="GN379" t="str">
            <v>нд</v>
          </cell>
          <cell r="GO379" t="str">
            <v>нд</v>
          </cell>
          <cell r="GP379" t="str">
            <v>нд</v>
          </cell>
          <cell r="GQ379" t="str">
            <v>нд</v>
          </cell>
          <cell r="GR379" t="str">
            <v>нд</v>
          </cell>
          <cell r="GS379" t="str">
            <v>нд</v>
          </cell>
          <cell r="GT379" t="str">
            <v>нд</v>
          </cell>
          <cell r="GU379" t="str">
            <v>нд</v>
          </cell>
          <cell r="GV379" t="str">
            <v>нд</v>
          </cell>
          <cell r="GW379" t="str">
            <v>нд</v>
          </cell>
          <cell r="GX379">
            <v>0</v>
          </cell>
          <cell r="GY379">
            <v>0</v>
          </cell>
          <cell r="GZ379">
            <v>0</v>
          </cell>
          <cell r="HA379">
            <v>0</v>
          </cell>
          <cell r="HB379">
            <v>0</v>
          </cell>
          <cell r="HC379">
            <v>0</v>
          </cell>
          <cell r="HD379">
            <v>0</v>
          </cell>
          <cell r="HE379">
            <v>0</v>
          </cell>
          <cell r="HF379">
            <v>0</v>
          </cell>
          <cell r="HG379">
            <v>0</v>
          </cell>
          <cell r="HH379" t="str">
            <v>нд</v>
          </cell>
          <cell r="HI379" t="str">
            <v>нд</v>
          </cell>
          <cell r="HJ379" t="str">
            <v>нд</v>
          </cell>
          <cell r="HK379" t="str">
            <v>нд</v>
          </cell>
          <cell r="HL379" t="str">
            <v>нд</v>
          </cell>
          <cell r="HM379" t="str">
            <v>нд</v>
          </cell>
          <cell r="HN379" t="str">
            <v>нд</v>
          </cell>
          <cell r="HO379" t="str">
            <v>нд</v>
          </cell>
          <cell r="HP379" t="str">
            <v>нд</v>
          </cell>
          <cell r="HQ379" t="str">
            <v>нд</v>
          </cell>
          <cell r="HR379" t="str">
            <v>нд</v>
          </cell>
          <cell r="HS379" t="str">
            <v>нд</v>
          </cell>
          <cell r="HT379">
            <v>0</v>
          </cell>
          <cell r="HU379">
            <v>0</v>
          </cell>
          <cell r="HV379">
            <v>0</v>
          </cell>
          <cell r="HW379">
            <v>0</v>
          </cell>
          <cell r="HX379">
            <v>0</v>
          </cell>
          <cell r="HY379">
            <v>0</v>
          </cell>
          <cell r="HZ379">
            <v>0</v>
          </cell>
          <cell r="IA379">
            <v>0</v>
          </cell>
          <cell r="IB379">
            <v>0</v>
          </cell>
          <cell r="IC379">
            <v>0</v>
          </cell>
          <cell r="ID379" t="str">
            <v>нд</v>
          </cell>
          <cell r="IE379" t="str">
            <v>нд</v>
          </cell>
          <cell r="IF379" t="str">
            <v>нд</v>
          </cell>
          <cell r="IG379" t="str">
            <v>нд</v>
          </cell>
          <cell r="IH379" t="str">
            <v>нд</v>
          </cell>
          <cell r="II379" t="str">
            <v>нд</v>
          </cell>
          <cell r="IJ379" t="str">
            <v>нд</v>
          </cell>
          <cell r="IK379" t="str">
            <v>нд</v>
          </cell>
          <cell r="IL379" t="str">
            <v>нд</v>
          </cell>
          <cell r="IM379" t="str">
            <v>нд</v>
          </cell>
          <cell r="IN379" t="str">
            <v>нд</v>
          </cell>
          <cell r="IO379" t="str">
            <v>нд</v>
          </cell>
          <cell r="IP379">
            <v>0</v>
          </cell>
          <cell r="IQ379">
            <v>0</v>
          </cell>
          <cell r="IR379">
            <v>0</v>
          </cell>
          <cell r="IS379">
            <v>0</v>
          </cell>
          <cell r="IT379">
            <v>0</v>
          </cell>
          <cell r="IU379">
            <v>0</v>
          </cell>
          <cell r="IV379">
            <v>0</v>
          </cell>
          <cell r="IW379">
            <v>0</v>
          </cell>
          <cell r="IX379">
            <v>0</v>
          </cell>
          <cell r="IY379">
            <v>0</v>
          </cell>
          <cell r="IZ379" t="str">
            <v>нд</v>
          </cell>
          <cell r="JA379">
            <v>0</v>
          </cell>
          <cell r="JB379">
            <v>0</v>
          </cell>
          <cell r="JC379">
            <v>0</v>
          </cell>
          <cell r="JD379">
            <v>0</v>
          </cell>
          <cell r="JE379">
            <v>0</v>
          </cell>
          <cell r="JF379">
            <v>0</v>
          </cell>
          <cell r="JG379">
            <v>0</v>
          </cell>
          <cell r="JH379">
            <v>0</v>
          </cell>
          <cell r="JI379">
            <v>0</v>
          </cell>
          <cell r="JJ379">
            <v>0</v>
          </cell>
          <cell r="JK379" t="str">
            <v>нд</v>
          </cell>
          <cell r="JL379">
            <v>0</v>
          </cell>
          <cell r="JM379">
            <v>0</v>
          </cell>
          <cell r="JN379">
            <v>0</v>
          </cell>
          <cell r="JO379">
            <v>0</v>
          </cell>
          <cell r="JP379">
            <v>0</v>
          </cell>
          <cell r="JQ379">
            <v>0</v>
          </cell>
          <cell r="JR379">
            <v>0</v>
          </cell>
          <cell r="JS379">
            <v>0</v>
          </cell>
          <cell r="JT379">
            <v>0</v>
          </cell>
          <cell r="JU379">
            <v>0</v>
          </cell>
          <cell r="JV379" t="str">
            <v>нд</v>
          </cell>
          <cell r="JW379">
            <v>0</v>
          </cell>
          <cell r="JX379">
            <v>0</v>
          </cell>
          <cell r="JY379">
            <v>0</v>
          </cell>
          <cell r="JZ379">
            <v>0</v>
          </cell>
          <cell r="KA379">
            <v>0</v>
          </cell>
          <cell r="KB379">
            <v>0</v>
          </cell>
          <cell r="KC379">
            <v>0</v>
          </cell>
          <cell r="KD379">
            <v>0</v>
          </cell>
          <cell r="KE379">
            <v>0</v>
          </cell>
          <cell r="KF379">
            <v>0</v>
          </cell>
          <cell r="KG379" t="str">
            <v>нд</v>
          </cell>
          <cell r="KH379">
            <v>0</v>
          </cell>
          <cell r="KI379">
            <v>0</v>
          </cell>
          <cell r="KJ379">
            <v>0</v>
          </cell>
          <cell r="KK379">
            <v>0</v>
          </cell>
          <cell r="KL379">
            <v>0</v>
          </cell>
          <cell r="KM379">
            <v>0</v>
          </cell>
          <cell r="KN379">
            <v>0</v>
          </cell>
          <cell r="KO379">
            <v>0</v>
          </cell>
          <cell r="KP379">
            <v>0</v>
          </cell>
          <cell r="KQ379">
            <v>0</v>
          </cell>
          <cell r="KR379" t="str">
            <v>нд</v>
          </cell>
          <cell r="KS379">
            <v>0</v>
          </cell>
          <cell r="KT379">
            <v>0</v>
          </cell>
          <cell r="KU379">
            <v>0</v>
          </cell>
          <cell r="KV379">
            <v>0</v>
          </cell>
          <cell r="KW379">
            <v>0</v>
          </cell>
          <cell r="KX379">
            <v>0</v>
          </cell>
          <cell r="KY379">
            <v>0</v>
          </cell>
          <cell r="KZ379">
            <v>0</v>
          </cell>
          <cell r="LA379">
            <v>0</v>
          </cell>
          <cell r="LB379">
            <v>0</v>
          </cell>
          <cell r="LC379" t="str">
            <v>нд</v>
          </cell>
          <cell r="LD379">
            <v>0</v>
          </cell>
          <cell r="LE379">
            <v>0</v>
          </cell>
          <cell r="LF379">
            <v>0</v>
          </cell>
          <cell r="LG379">
            <v>0</v>
          </cell>
          <cell r="LH379">
            <v>0</v>
          </cell>
          <cell r="LI379">
            <v>0</v>
          </cell>
          <cell r="LJ379">
            <v>0</v>
          </cell>
          <cell r="LK379">
            <v>0</v>
          </cell>
          <cell r="LL379">
            <v>0</v>
          </cell>
          <cell r="LM379">
            <v>0</v>
          </cell>
          <cell r="LN379" t="str">
            <v>нд</v>
          </cell>
          <cell r="LO379">
            <v>0</v>
          </cell>
          <cell r="LP379">
            <v>0</v>
          </cell>
          <cell r="LQ379">
            <v>0</v>
          </cell>
          <cell r="LR379">
            <v>0</v>
          </cell>
          <cell r="LS379">
            <v>0</v>
          </cell>
          <cell r="LT379">
            <v>0</v>
          </cell>
          <cell r="LU379">
            <v>0</v>
          </cell>
          <cell r="LV379">
            <v>0</v>
          </cell>
          <cell r="LW379">
            <v>0</v>
          </cell>
          <cell r="LX379">
            <v>0</v>
          </cell>
          <cell r="LY379" t="str">
            <v>нд</v>
          </cell>
          <cell r="LZ379">
            <v>0</v>
          </cell>
          <cell r="MA379" t="str">
            <v>1.1.6</v>
          </cell>
          <cell r="MB379" t="str">
            <v>Проведение предпроектного обследования и разработка проектно-сметной документации по реконструкции ПС 35 кВ № 56 в рамках программы модернизации и повышения надежности электросетевого комплекса Чеченской Республики на 2020-2024 годы</v>
          </cell>
          <cell r="MC379" t="str">
            <v>K_Che318</v>
          </cell>
          <cell r="MD379" t="str">
            <v>K_Che318</v>
          </cell>
          <cell r="ME379" t="b">
            <v>1</v>
          </cell>
          <cell r="MF379">
            <v>0</v>
          </cell>
          <cell r="MG379">
            <v>0</v>
          </cell>
          <cell r="MH379">
            <v>0</v>
          </cell>
          <cell r="MI379">
            <v>0</v>
          </cell>
          <cell r="MK379">
            <v>0</v>
          </cell>
          <cell r="ML379">
            <v>0</v>
          </cell>
          <cell r="MM379">
            <v>0</v>
          </cell>
          <cell r="MN379">
            <v>0</v>
          </cell>
          <cell r="MO379">
            <v>0</v>
          </cell>
          <cell r="MP379">
            <v>0</v>
          </cell>
          <cell r="MQ379">
            <v>0</v>
          </cell>
          <cell r="MR379">
            <v>0</v>
          </cell>
          <cell r="MS379">
            <v>0</v>
          </cell>
          <cell r="MT379">
            <v>0</v>
          </cell>
          <cell r="MU379">
            <v>0</v>
          </cell>
          <cell r="MV379">
            <v>0</v>
          </cell>
          <cell r="MW379">
            <v>0</v>
          </cell>
          <cell r="MX379">
            <v>0</v>
          </cell>
          <cell r="MY379">
            <v>0</v>
          </cell>
          <cell r="MZ379">
            <v>0</v>
          </cell>
          <cell r="NA379">
            <v>0</v>
          </cell>
          <cell r="NB379">
            <v>0</v>
          </cell>
          <cell r="NC379">
            <v>0</v>
          </cell>
          <cell r="ND379">
            <v>0</v>
          </cell>
          <cell r="NE379">
            <v>0</v>
          </cell>
          <cell r="NF379">
            <v>0</v>
          </cell>
          <cell r="NG379">
            <v>0</v>
          </cell>
          <cell r="NH379">
            <v>0</v>
          </cell>
          <cell r="NI379">
            <v>0</v>
          </cell>
          <cell r="NJ379">
            <v>0</v>
          </cell>
          <cell r="NK379">
            <v>0</v>
          </cell>
          <cell r="NL379">
            <v>0</v>
          </cell>
          <cell r="NM379">
            <v>0</v>
          </cell>
          <cell r="NN379">
            <v>0</v>
          </cell>
          <cell r="NO379">
            <v>0</v>
          </cell>
          <cell r="NP379">
            <v>0</v>
          </cell>
          <cell r="NQ379">
            <v>0</v>
          </cell>
          <cell r="NR379">
            <v>0</v>
          </cell>
          <cell r="NS379">
            <v>0</v>
          </cell>
          <cell r="NT379">
            <v>0</v>
          </cell>
          <cell r="NU379">
            <v>0</v>
          </cell>
          <cell r="NV379">
            <v>0</v>
          </cell>
          <cell r="NW379">
            <v>0</v>
          </cell>
          <cell r="NX379">
            <v>0</v>
          </cell>
          <cell r="NY379">
            <v>0</v>
          </cell>
          <cell r="NZ379">
            <v>0</v>
          </cell>
          <cell r="OA379">
            <v>0</v>
          </cell>
          <cell r="OB379">
            <v>0</v>
          </cell>
          <cell r="OC379">
            <v>0</v>
          </cell>
          <cell r="OD379">
            <v>0</v>
          </cell>
          <cell r="OE379">
            <v>0</v>
          </cell>
          <cell r="OF379">
            <v>0</v>
          </cell>
          <cell r="OG379">
            <v>0</v>
          </cell>
          <cell r="OH379">
            <v>0</v>
          </cell>
          <cell r="OI379">
            <v>0</v>
          </cell>
          <cell r="OJ379">
            <v>0</v>
          </cell>
          <cell r="OK379">
            <v>0</v>
          </cell>
          <cell r="OL379">
            <v>0</v>
          </cell>
          <cell r="ON379">
            <v>4.4911995076629196</v>
          </cell>
          <cell r="OO379">
            <v>4.4822176657198058</v>
          </cell>
          <cell r="OR379" t="str">
            <v>нд</v>
          </cell>
          <cell r="OS379" t="str">
            <v>нд</v>
          </cell>
          <cell r="OT379" t="str">
            <v>нд</v>
          </cell>
          <cell r="OU379" t="str">
            <v>нд</v>
          </cell>
          <cell r="OV379" t="str">
            <v>нд</v>
          </cell>
          <cell r="OW379" t="str">
            <v>нд</v>
          </cell>
          <cell r="OX379" t="str">
            <v>нд</v>
          </cell>
          <cell r="OY379" t="str">
            <v>нд</v>
          </cell>
          <cell r="OZ379" t="str">
            <v>нд</v>
          </cell>
          <cell r="PA379" t="str">
            <v>нд</v>
          </cell>
          <cell r="PB379" t="str">
            <v>нд</v>
          </cell>
          <cell r="PC379" t="str">
            <v>нд</v>
          </cell>
          <cell r="PD379" t="str">
            <v>нд</v>
          </cell>
          <cell r="PE379" t="str">
            <v>нд</v>
          </cell>
          <cell r="PF379" t="str">
            <v>нд</v>
          </cell>
          <cell r="PG379" t="str">
            <v>нд</v>
          </cell>
          <cell r="PH379" t="str">
            <v>нд</v>
          </cell>
          <cell r="PI379" t="str">
            <v>нд</v>
          </cell>
          <cell r="PJ379" t="str">
            <v>нд</v>
          </cell>
          <cell r="PK379" t="str">
            <v>нд</v>
          </cell>
          <cell r="PL379">
            <v>0</v>
          </cell>
          <cell r="PM379">
            <v>0</v>
          </cell>
          <cell r="PN379">
            <v>0</v>
          </cell>
          <cell r="PO379">
            <v>0</v>
          </cell>
          <cell r="PP379">
            <v>0</v>
          </cell>
          <cell r="PQ379">
            <v>0</v>
          </cell>
          <cell r="PR379">
            <v>0</v>
          </cell>
          <cell r="PS379">
            <v>0</v>
          </cell>
          <cell r="PT379">
            <v>0</v>
          </cell>
          <cell r="PU379">
            <v>0</v>
          </cell>
          <cell r="PV379">
            <v>0</v>
          </cell>
          <cell r="PW379">
            <v>0</v>
          </cell>
          <cell r="PX379">
            <v>0</v>
          </cell>
          <cell r="PY379">
            <v>0</v>
          </cell>
          <cell r="PZ379">
            <v>0</v>
          </cell>
        </row>
        <row r="380">
          <cell r="D380" t="str">
            <v>K_Che319</v>
          </cell>
          <cell r="E380">
            <v>0</v>
          </cell>
          <cell r="F380">
            <v>0</v>
          </cell>
          <cell r="G380">
            <v>0</v>
          </cell>
          <cell r="H380">
            <v>0</v>
          </cell>
          <cell r="I380">
            <v>0</v>
          </cell>
          <cell r="J380">
            <v>0</v>
          </cell>
          <cell r="K380" t="str">
            <v>нд</v>
          </cell>
          <cell r="L380" t="str">
            <v>нд</v>
          </cell>
          <cell r="M380" t="str">
            <v>нд</v>
          </cell>
          <cell r="N380" t="str">
            <v>нд</v>
          </cell>
          <cell r="O380" t="str">
            <v>нд</v>
          </cell>
          <cell r="P380" t="str">
            <v>нд</v>
          </cell>
          <cell r="Q380">
            <v>0</v>
          </cell>
          <cell r="R380">
            <v>0</v>
          </cell>
          <cell r="S380">
            <v>0</v>
          </cell>
          <cell r="T380">
            <v>0</v>
          </cell>
          <cell r="U380">
            <v>0</v>
          </cell>
          <cell r="V380">
            <v>0</v>
          </cell>
          <cell r="W380" t="str">
            <v>нд</v>
          </cell>
          <cell r="X380" t="str">
            <v>нд</v>
          </cell>
          <cell r="Y380" t="str">
            <v>нд</v>
          </cell>
          <cell r="Z380" t="str">
            <v>нд</v>
          </cell>
          <cell r="AA380" t="str">
            <v>нд</v>
          </cell>
          <cell r="AB380" t="str">
            <v>нд</v>
          </cell>
          <cell r="AC380">
            <v>0</v>
          </cell>
          <cell r="AD380">
            <v>0</v>
          </cell>
          <cell r="AE380">
            <v>0</v>
          </cell>
          <cell r="AF380">
            <v>0</v>
          </cell>
          <cell r="AG380">
            <v>0</v>
          </cell>
          <cell r="AH380">
            <v>0</v>
          </cell>
          <cell r="AI380" t="str">
            <v>нд</v>
          </cell>
          <cell r="AJ380" t="str">
            <v>нд</v>
          </cell>
          <cell r="AK380" t="str">
            <v>нд</v>
          </cell>
          <cell r="AL380" t="str">
            <v>нд</v>
          </cell>
          <cell r="AM380" t="str">
            <v>нд</v>
          </cell>
          <cell r="AN380" t="str">
            <v>нд</v>
          </cell>
          <cell r="AO380">
            <v>0</v>
          </cell>
          <cell r="AP380">
            <v>0</v>
          </cell>
          <cell r="AQ380">
            <v>0</v>
          </cell>
          <cell r="AR380">
            <v>0</v>
          </cell>
          <cell r="AS380">
            <v>0</v>
          </cell>
          <cell r="AT380">
            <v>0</v>
          </cell>
          <cell r="AU380" t="str">
            <v>нд</v>
          </cell>
          <cell r="AV380" t="str">
            <v>нд</v>
          </cell>
          <cell r="AW380" t="str">
            <v>нд</v>
          </cell>
          <cell r="AX380" t="str">
            <v>нд</v>
          </cell>
          <cell r="AY380" t="str">
            <v>нд</v>
          </cell>
          <cell r="AZ380" t="str">
            <v>нд</v>
          </cell>
          <cell r="BA380">
            <v>0</v>
          </cell>
          <cell r="BB380">
            <v>0</v>
          </cell>
          <cell r="BC380">
            <v>0</v>
          </cell>
          <cell r="BD380">
            <v>0</v>
          </cell>
          <cell r="BE380">
            <v>0</v>
          </cell>
          <cell r="BF380">
            <v>0</v>
          </cell>
          <cell r="BG380">
            <v>0.70016505251490901</v>
          </cell>
          <cell r="BH380">
            <v>0</v>
          </cell>
          <cell r="BI380">
            <v>0</v>
          </cell>
          <cell r="BJ380">
            <v>0</v>
          </cell>
          <cell r="BK380">
            <v>0</v>
          </cell>
          <cell r="BL380">
            <v>0.70016505251490901</v>
          </cell>
          <cell r="BM380">
            <v>0</v>
          </cell>
          <cell r="BN380">
            <v>0</v>
          </cell>
          <cell r="BO380">
            <v>0</v>
          </cell>
          <cell r="BP380">
            <v>0</v>
          </cell>
          <cell r="BQ380">
            <v>0</v>
          </cell>
          <cell r="BR380">
            <v>0</v>
          </cell>
          <cell r="BS380">
            <v>1.633718455868121</v>
          </cell>
          <cell r="BT380">
            <v>0</v>
          </cell>
          <cell r="BU380">
            <v>0</v>
          </cell>
          <cell r="BV380">
            <v>0</v>
          </cell>
          <cell r="BW380">
            <v>0</v>
          </cell>
          <cell r="BX380">
            <v>1.633718455868121</v>
          </cell>
          <cell r="BY380">
            <v>2.3292122741517058</v>
          </cell>
          <cell r="BZ380">
            <v>0</v>
          </cell>
          <cell r="CA380">
            <v>0</v>
          </cell>
          <cell r="CB380">
            <v>0</v>
          </cell>
          <cell r="CC380">
            <v>0</v>
          </cell>
          <cell r="CD380">
            <v>2.3292122741517058</v>
          </cell>
          <cell r="CE380">
            <v>0</v>
          </cell>
          <cell r="CF380">
            <v>0</v>
          </cell>
          <cell r="CG380">
            <v>0</v>
          </cell>
          <cell r="CH380">
            <v>0</v>
          </cell>
          <cell r="CI380">
            <v>0</v>
          </cell>
          <cell r="CJ380">
            <v>0</v>
          </cell>
          <cell r="CK380">
            <v>0</v>
          </cell>
          <cell r="CL380">
            <v>0</v>
          </cell>
          <cell r="CM380">
            <v>0</v>
          </cell>
          <cell r="CN380">
            <v>0</v>
          </cell>
          <cell r="CO380">
            <v>0</v>
          </cell>
          <cell r="CP380">
            <v>0</v>
          </cell>
          <cell r="CQ380">
            <v>2.33388350838303</v>
          </cell>
          <cell r="CR380">
            <v>0</v>
          </cell>
          <cell r="CS380">
            <v>0</v>
          </cell>
          <cell r="CT380">
            <v>0</v>
          </cell>
          <cell r="CU380">
            <v>0</v>
          </cell>
          <cell r="CV380">
            <v>2.33388350838303</v>
          </cell>
          <cell r="CW380">
            <v>2.3292122741517058</v>
          </cell>
          <cell r="CX380">
            <v>0</v>
          </cell>
          <cell r="CY380">
            <v>0</v>
          </cell>
          <cell r="CZ380">
            <v>0</v>
          </cell>
          <cell r="DA380">
            <v>0</v>
          </cell>
          <cell r="DB380">
            <v>2.3292122741517058</v>
          </cell>
          <cell r="DD380">
            <v>2.33388350838303</v>
          </cell>
          <cell r="DE380">
            <v>2.3292122741517058</v>
          </cell>
          <cell r="DF380">
            <v>1.944902923652525</v>
          </cell>
          <cell r="DG380">
            <v>1.824674408459755</v>
          </cell>
          <cell r="DI380">
            <v>1.944902923652525</v>
          </cell>
          <cell r="DJ380">
            <v>1.944902923652525</v>
          </cell>
          <cell r="DK380">
            <v>0</v>
          </cell>
          <cell r="DL380">
            <v>0</v>
          </cell>
          <cell r="DM380">
            <v>0</v>
          </cell>
          <cell r="DN380">
            <v>1.941010228459755</v>
          </cell>
          <cell r="DO380">
            <v>1.941010228459755</v>
          </cell>
          <cell r="DP380">
            <v>0</v>
          </cell>
          <cell r="DQ380">
            <v>0</v>
          </cell>
          <cell r="DR380">
            <v>0</v>
          </cell>
          <cell r="DS380">
            <v>0</v>
          </cell>
          <cell r="DT380" t="str">
            <v>нд</v>
          </cell>
          <cell r="DU380">
            <v>0</v>
          </cell>
          <cell r="DV380" t="str">
            <v>нд</v>
          </cell>
          <cell r="DW380">
            <v>0</v>
          </cell>
          <cell r="DX380" t="str">
            <v>нд</v>
          </cell>
          <cell r="DY380">
            <v>0</v>
          </cell>
          <cell r="DZ380" t="str">
            <v>нд</v>
          </cell>
          <cell r="EA380">
            <v>0</v>
          </cell>
          <cell r="EB380">
            <v>0</v>
          </cell>
          <cell r="EC380">
            <v>0.11633582000000001</v>
          </cell>
          <cell r="ED380">
            <v>1.944902923652525</v>
          </cell>
          <cell r="EE380">
            <v>1.824674408459755</v>
          </cell>
          <cell r="EF380">
            <v>0</v>
          </cell>
          <cell r="EG380">
            <v>0</v>
          </cell>
          <cell r="EH380">
            <v>1.944902923652525</v>
          </cell>
          <cell r="EI380">
            <v>1.941010228459755</v>
          </cell>
          <cell r="EK380">
            <v>1.944902923652525</v>
          </cell>
          <cell r="EL380">
            <v>0</v>
          </cell>
          <cell r="EM380">
            <v>0</v>
          </cell>
          <cell r="EN380">
            <v>0</v>
          </cell>
          <cell r="EO380">
            <v>0</v>
          </cell>
          <cell r="EP380">
            <v>0</v>
          </cell>
          <cell r="EQ380">
            <v>0</v>
          </cell>
          <cell r="ER380">
            <v>0</v>
          </cell>
          <cell r="ES380">
            <v>1</v>
          </cell>
          <cell r="ET380">
            <v>0</v>
          </cell>
          <cell r="EU380">
            <v>1.941010228459755</v>
          </cell>
          <cell r="EV380">
            <v>0</v>
          </cell>
          <cell r="EW380">
            <v>0</v>
          </cell>
          <cell r="EX380">
            <v>0</v>
          </cell>
          <cell r="EY380">
            <v>0</v>
          </cell>
          <cell r="EZ380">
            <v>0</v>
          </cell>
          <cell r="FA380">
            <v>0</v>
          </cell>
          <cell r="FB380">
            <v>0</v>
          </cell>
          <cell r="FC380">
            <v>1</v>
          </cell>
          <cell r="FD380">
            <v>0</v>
          </cell>
          <cell r="FE380" t="str">
            <v>нд</v>
          </cell>
          <cell r="FF380">
            <v>0</v>
          </cell>
          <cell r="FG380">
            <v>0</v>
          </cell>
          <cell r="FH380">
            <v>0</v>
          </cell>
          <cell r="FI380">
            <v>0</v>
          </cell>
          <cell r="FJ380">
            <v>0</v>
          </cell>
          <cell r="FK380">
            <v>0</v>
          </cell>
          <cell r="FL380">
            <v>0</v>
          </cell>
          <cell r="FM380">
            <v>0</v>
          </cell>
          <cell r="FN380">
            <v>0</v>
          </cell>
          <cell r="FO380">
            <v>0</v>
          </cell>
          <cell r="FP380" t="str">
            <v>нд</v>
          </cell>
          <cell r="FQ380" t="str">
            <v>нд</v>
          </cell>
          <cell r="FR380" t="str">
            <v>нд</v>
          </cell>
          <cell r="FS380" t="str">
            <v>нд</v>
          </cell>
          <cell r="FT380" t="str">
            <v>нд</v>
          </cell>
          <cell r="FU380" t="str">
            <v>нд</v>
          </cell>
          <cell r="FV380" t="str">
            <v>нд</v>
          </cell>
          <cell r="FW380" t="str">
            <v>нд</v>
          </cell>
          <cell r="FX380" t="str">
            <v>нд</v>
          </cell>
          <cell r="FY380" t="str">
            <v>нд</v>
          </cell>
          <cell r="FZ380" t="str">
            <v>нд</v>
          </cell>
          <cell r="GA380" t="str">
            <v>нд</v>
          </cell>
          <cell r="GB380">
            <v>0</v>
          </cell>
          <cell r="GC380">
            <v>0</v>
          </cell>
          <cell r="GD380">
            <v>0</v>
          </cell>
          <cell r="GE380">
            <v>0</v>
          </cell>
          <cell r="GF380">
            <v>0</v>
          </cell>
          <cell r="GG380">
            <v>0</v>
          </cell>
          <cell r="GH380">
            <v>0</v>
          </cell>
          <cell r="GI380">
            <v>0</v>
          </cell>
          <cell r="GJ380">
            <v>0</v>
          </cell>
          <cell r="GK380">
            <v>0</v>
          </cell>
          <cell r="GL380" t="str">
            <v>нд</v>
          </cell>
          <cell r="GM380" t="str">
            <v>нд</v>
          </cell>
          <cell r="GN380" t="str">
            <v>нд</v>
          </cell>
          <cell r="GO380" t="str">
            <v>нд</v>
          </cell>
          <cell r="GP380" t="str">
            <v>нд</v>
          </cell>
          <cell r="GQ380" t="str">
            <v>нд</v>
          </cell>
          <cell r="GR380" t="str">
            <v>нд</v>
          </cell>
          <cell r="GS380" t="str">
            <v>нд</v>
          </cell>
          <cell r="GT380" t="str">
            <v>нд</v>
          </cell>
          <cell r="GU380" t="str">
            <v>нд</v>
          </cell>
          <cell r="GV380" t="str">
            <v>нд</v>
          </cell>
          <cell r="GW380" t="str">
            <v>нд</v>
          </cell>
          <cell r="GX380">
            <v>0</v>
          </cell>
          <cell r="GY380">
            <v>0</v>
          </cell>
          <cell r="GZ380">
            <v>0</v>
          </cell>
          <cell r="HA380">
            <v>0</v>
          </cell>
          <cell r="HB380">
            <v>0</v>
          </cell>
          <cell r="HC380">
            <v>0</v>
          </cell>
          <cell r="HD380">
            <v>0</v>
          </cell>
          <cell r="HE380">
            <v>0</v>
          </cell>
          <cell r="HF380">
            <v>0</v>
          </cell>
          <cell r="HG380">
            <v>0</v>
          </cell>
          <cell r="HH380" t="str">
            <v>нд</v>
          </cell>
          <cell r="HI380" t="str">
            <v>нд</v>
          </cell>
          <cell r="HJ380" t="str">
            <v>нд</v>
          </cell>
          <cell r="HK380" t="str">
            <v>нд</v>
          </cell>
          <cell r="HL380" t="str">
            <v>нд</v>
          </cell>
          <cell r="HM380" t="str">
            <v>нд</v>
          </cell>
          <cell r="HN380" t="str">
            <v>нд</v>
          </cell>
          <cell r="HO380" t="str">
            <v>нд</v>
          </cell>
          <cell r="HP380" t="str">
            <v>нд</v>
          </cell>
          <cell r="HQ380" t="str">
            <v>нд</v>
          </cell>
          <cell r="HR380" t="str">
            <v>нд</v>
          </cell>
          <cell r="HS380" t="str">
            <v>нд</v>
          </cell>
          <cell r="HT380">
            <v>0</v>
          </cell>
          <cell r="HU380">
            <v>0</v>
          </cell>
          <cell r="HV380">
            <v>0</v>
          </cell>
          <cell r="HW380">
            <v>0</v>
          </cell>
          <cell r="HX380">
            <v>0</v>
          </cell>
          <cell r="HY380">
            <v>0</v>
          </cell>
          <cell r="HZ380">
            <v>0</v>
          </cell>
          <cell r="IA380">
            <v>0</v>
          </cell>
          <cell r="IB380">
            <v>0</v>
          </cell>
          <cell r="IC380">
            <v>0</v>
          </cell>
          <cell r="ID380" t="str">
            <v>нд</v>
          </cell>
          <cell r="IE380" t="str">
            <v>нд</v>
          </cell>
          <cell r="IF380" t="str">
            <v>нд</v>
          </cell>
          <cell r="IG380" t="str">
            <v>нд</v>
          </cell>
          <cell r="IH380" t="str">
            <v>нд</v>
          </cell>
          <cell r="II380" t="str">
            <v>нд</v>
          </cell>
          <cell r="IJ380" t="str">
            <v>нд</v>
          </cell>
          <cell r="IK380" t="str">
            <v>нд</v>
          </cell>
          <cell r="IL380" t="str">
            <v>нд</v>
          </cell>
          <cell r="IM380" t="str">
            <v>нд</v>
          </cell>
          <cell r="IN380" t="str">
            <v>нд</v>
          </cell>
          <cell r="IO380" t="str">
            <v>нд</v>
          </cell>
          <cell r="IP380">
            <v>0</v>
          </cell>
          <cell r="IQ380">
            <v>0</v>
          </cell>
          <cell r="IR380">
            <v>0</v>
          </cell>
          <cell r="IS380">
            <v>0</v>
          </cell>
          <cell r="IT380">
            <v>0</v>
          </cell>
          <cell r="IU380">
            <v>0</v>
          </cell>
          <cell r="IV380">
            <v>0</v>
          </cell>
          <cell r="IW380">
            <v>0</v>
          </cell>
          <cell r="IX380">
            <v>0</v>
          </cell>
          <cell r="IY380">
            <v>0</v>
          </cell>
          <cell r="IZ380" t="str">
            <v>нд</v>
          </cell>
          <cell r="JA380">
            <v>0</v>
          </cell>
          <cell r="JB380">
            <v>0</v>
          </cell>
          <cell r="JC380">
            <v>0</v>
          </cell>
          <cell r="JD380">
            <v>0</v>
          </cell>
          <cell r="JE380">
            <v>0</v>
          </cell>
          <cell r="JF380">
            <v>0</v>
          </cell>
          <cell r="JG380">
            <v>0</v>
          </cell>
          <cell r="JH380">
            <v>0</v>
          </cell>
          <cell r="JI380">
            <v>0</v>
          </cell>
          <cell r="JJ380">
            <v>0</v>
          </cell>
          <cell r="JK380" t="str">
            <v>нд</v>
          </cell>
          <cell r="JL380">
            <v>0</v>
          </cell>
          <cell r="JM380">
            <v>0</v>
          </cell>
          <cell r="JN380">
            <v>0</v>
          </cell>
          <cell r="JO380">
            <v>0</v>
          </cell>
          <cell r="JP380">
            <v>0</v>
          </cell>
          <cell r="JQ380">
            <v>0</v>
          </cell>
          <cell r="JR380">
            <v>0</v>
          </cell>
          <cell r="JS380">
            <v>0</v>
          </cell>
          <cell r="JT380">
            <v>0</v>
          </cell>
          <cell r="JU380">
            <v>0</v>
          </cell>
          <cell r="JV380" t="str">
            <v>нд</v>
          </cell>
          <cell r="JW380">
            <v>0</v>
          </cell>
          <cell r="JX380">
            <v>0</v>
          </cell>
          <cell r="JY380">
            <v>0</v>
          </cell>
          <cell r="JZ380">
            <v>0</v>
          </cell>
          <cell r="KA380">
            <v>0</v>
          </cell>
          <cell r="KB380">
            <v>0</v>
          </cell>
          <cell r="KC380">
            <v>0</v>
          </cell>
          <cell r="KD380">
            <v>0</v>
          </cell>
          <cell r="KE380">
            <v>0</v>
          </cell>
          <cell r="KF380">
            <v>0</v>
          </cell>
          <cell r="KG380" t="str">
            <v>нд</v>
          </cell>
          <cell r="KH380">
            <v>0</v>
          </cell>
          <cell r="KI380">
            <v>0</v>
          </cell>
          <cell r="KJ380">
            <v>0</v>
          </cell>
          <cell r="KK380">
            <v>0</v>
          </cell>
          <cell r="KL380">
            <v>0</v>
          </cell>
          <cell r="KM380">
            <v>0</v>
          </cell>
          <cell r="KN380">
            <v>0</v>
          </cell>
          <cell r="KO380">
            <v>0</v>
          </cell>
          <cell r="KP380">
            <v>0</v>
          </cell>
          <cell r="KQ380">
            <v>0</v>
          </cell>
          <cell r="KR380" t="str">
            <v>нд</v>
          </cell>
          <cell r="KS380">
            <v>0</v>
          </cell>
          <cell r="KT380">
            <v>0</v>
          </cell>
          <cell r="KU380">
            <v>0</v>
          </cell>
          <cell r="KV380">
            <v>0</v>
          </cell>
          <cell r="KW380">
            <v>0</v>
          </cell>
          <cell r="KX380">
            <v>0</v>
          </cell>
          <cell r="KY380">
            <v>0</v>
          </cell>
          <cell r="KZ380">
            <v>0</v>
          </cell>
          <cell r="LA380">
            <v>0</v>
          </cell>
          <cell r="LB380">
            <v>0</v>
          </cell>
          <cell r="LC380" t="str">
            <v>нд</v>
          </cell>
          <cell r="LD380">
            <v>0</v>
          </cell>
          <cell r="LE380">
            <v>0</v>
          </cell>
          <cell r="LF380">
            <v>0</v>
          </cell>
          <cell r="LG380">
            <v>0</v>
          </cell>
          <cell r="LH380">
            <v>0</v>
          </cell>
          <cell r="LI380">
            <v>0</v>
          </cell>
          <cell r="LJ380">
            <v>0</v>
          </cell>
          <cell r="LK380">
            <v>0</v>
          </cell>
          <cell r="LL380">
            <v>0</v>
          </cell>
          <cell r="LM380">
            <v>0</v>
          </cell>
          <cell r="LN380" t="str">
            <v>нд</v>
          </cell>
          <cell r="LO380">
            <v>0</v>
          </cell>
          <cell r="LP380">
            <v>0</v>
          </cell>
          <cell r="LQ380">
            <v>0</v>
          </cell>
          <cell r="LR380">
            <v>0</v>
          </cell>
          <cell r="LS380">
            <v>0</v>
          </cell>
          <cell r="LT380">
            <v>0</v>
          </cell>
          <cell r="LU380">
            <v>0</v>
          </cell>
          <cell r="LV380">
            <v>0</v>
          </cell>
          <cell r="LW380">
            <v>0</v>
          </cell>
          <cell r="LX380">
            <v>0</v>
          </cell>
          <cell r="LY380" t="str">
            <v>нд</v>
          </cell>
          <cell r="LZ380">
            <v>0</v>
          </cell>
          <cell r="MA380" t="str">
            <v>1.1.6</v>
          </cell>
          <cell r="MB380" t="str">
            <v>Проведение предпроектного обследования и разработка проектно-сметной документации по реконструкции ПС 35 кВ Бороздиновская в рамках программы модернизации и повышения надежности электросетевого комплекса Чеченской Республики на 2020-2024 годы</v>
          </cell>
          <cell r="MC380" t="str">
            <v>K_Che319</v>
          </cell>
          <cell r="MD380" t="str">
            <v>K_Che319</v>
          </cell>
          <cell r="ME380" t="b">
            <v>1</v>
          </cell>
          <cell r="MF380">
            <v>0</v>
          </cell>
          <cell r="MG380">
            <v>0</v>
          </cell>
          <cell r="MH380">
            <v>0</v>
          </cell>
          <cell r="MI380">
            <v>0</v>
          </cell>
          <cell r="MK380">
            <v>0</v>
          </cell>
          <cell r="ML380">
            <v>0</v>
          </cell>
          <cell r="MM380">
            <v>0</v>
          </cell>
          <cell r="MN380">
            <v>0</v>
          </cell>
          <cell r="MO380">
            <v>0</v>
          </cell>
          <cell r="MP380">
            <v>0</v>
          </cell>
          <cell r="MQ380">
            <v>0</v>
          </cell>
          <cell r="MR380">
            <v>0</v>
          </cell>
          <cell r="MS380">
            <v>0</v>
          </cell>
          <cell r="MT380">
            <v>0</v>
          </cell>
          <cell r="MU380">
            <v>0</v>
          </cell>
          <cell r="MV380">
            <v>0</v>
          </cell>
          <cell r="MW380">
            <v>0</v>
          </cell>
          <cell r="MX380">
            <v>0</v>
          </cell>
          <cell r="MY380">
            <v>0</v>
          </cell>
          <cell r="MZ380">
            <v>0</v>
          </cell>
          <cell r="NA380">
            <v>0</v>
          </cell>
          <cell r="NB380">
            <v>0</v>
          </cell>
          <cell r="NC380">
            <v>0</v>
          </cell>
          <cell r="ND380">
            <v>0</v>
          </cell>
          <cell r="NE380">
            <v>0</v>
          </cell>
          <cell r="NF380">
            <v>0</v>
          </cell>
          <cell r="NG380">
            <v>0</v>
          </cell>
          <cell r="NH380">
            <v>0</v>
          </cell>
          <cell r="NI380">
            <v>0</v>
          </cell>
          <cell r="NJ380">
            <v>0</v>
          </cell>
          <cell r="NK380">
            <v>0</v>
          </cell>
          <cell r="NL380">
            <v>0</v>
          </cell>
          <cell r="NM380">
            <v>0</v>
          </cell>
          <cell r="NN380">
            <v>0</v>
          </cell>
          <cell r="NO380">
            <v>0</v>
          </cell>
          <cell r="NP380">
            <v>0</v>
          </cell>
          <cell r="NQ380">
            <v>0</v>
          </cell>
          <cell r="NR380">
            <v>0</v>
          </cell>
          <cell r="NS380">
            <v>0</v>
          </cell>
          <cell r="NT380">
            <v>0</v>
          </cell>
          <cell r="NU380">
            <v>0</v>
          </cell>
          <cell r="NV380">
            <v>0</v>
          </cell>
          <cell r="NW380">
            <v>0</v>
          </cell>
          <cell r="NX380">
            <v>0</v>
          </cell>
          <cell r="NY380">
            <v>0</v>
          </cell>
          <cell r="NZ380">
            <v>0</v>
          </cell>
          <cell r="OA380">
            <v>0</v>
          </cell>
          <cell r="OB380">
            <v>0</v>
          </cell>
          <cell r="OC380">
            <v>0</v>
          </cell>
          <cell r="OD380">
            <v>0</v>
          </cell>
          <cell r="OE380">
            <v>0</v>
          </cell>
          <cell r="OF380">
            <v>0</v>
          </cell>
          <cell r="OG380">
            <v>0</v>
          </cell>
          <cell r="OH380">
            <v>0</v>
          </cell>
          <cell r="OI380">
            <v>0</v>
          </cell>
          <cell r="OJ380">
            <v>0</v>
          </cell>
          <cell r="OK380">
            <v>0</v>
          </cell>
          <cell r="OL380">
            <v>0</v>
          </cell>
          <cell r="ON380">
            <v>2.33388350838303</v>
          </cell>
          <cell r="OO380">
            <v>2.3292122741517058</v>
          </cell>
          <cell r="OR380" t="str">
            <v>нд</v>
          </cell>
          <cell r="OS380" t="str">
            <v>нд</v>
          </cell>
          <cell r="OT380" t="str">
            <v>нд</v>
          </cell>
          <cell r="OU380" t="str">
            <v>нд</v>
          </cell>
          <cell r="OV380" t="str">
            <v>нд</v>
          </cell>
          <cell r="OW380" t="str">
            <v>нд</v>
          </cell>
          <cell r="OX380" t="str">
            <v>нд</v>
          </cell>
          <cell r="OY380" t="str">
            <v>нд</v>
          </cell>
          <cell r="OZ380" t="str">
            <v>нд</v>
          </cell>
          <cell r="PA380" t="str">
            <v>нд</v>
          </cell>
          <cell r="PB380" t="str">
            <v>нд</v>
          </cell>
          <cell r="PC380" t="str">
            <v>нд</v>
          </cell>
          <cell r="PD380" t="str">
            <v>нд</v>
          </cell>
          <cell r="PE380" t="str">
            <v>нд</v>
          </cell>
          <cell r="PF380" t="str">
            <v>нд</v>
          </cell>
          <cell r="PG380" t="str">
            <v>нд</v>
          </cell>
          <cell r="PH380" t="str">
            <v>нд</v>
          </cell>
          <cell r="PI380" t="str">
            <v>нд</v>
          </cell>
          <cell r="PJ380" t="str">
            <v>нд</v>
          </cell>
          <cell r="PK380" t="str">
            <v>нд</v>
          </cell>
          <cell r="PL380">
            <v>0</v>
          </cell>
          <cell r="PM380">
            <v>0</v>
          </cell>
          <cell r="PN380">
            <v>0</v>
          </cell>
          <cell r="PO380">
            <v>0</v>
          </cell>
          <cell r="PP380">
            <v>0</v>
          </cell>
          <cell r="PQ380">
            <v>0</v>
          </cell>
          <cell r="PR380">
            <v>0</v>
          </cell>
          <cell r="PS380">
            <v>0</v>
          </cell>
          <cell r="PT380">
            <v>0</v>
          </cell>
          <cell r="PU380">
            <v>0</v>
          </cell>
          <cell r="PV380">
            <v>0</v>
          </cell>
          <cell r="PW380">
            <v>0</v>
          </cell>
          <cell r="PX380">
            <v>0</v>
          </cell>
          <cell r="PY380">
            <v>0</v>
          </cell>
          <cell r="PZ380">
            <v>0</v>
          </cell>
        </row>
        <row r="381">
          <cell r="D381" t="str">
            <v>K_Che320</v>
          </cell>
          <cell r="E381">
            <v>0</v>
          </cell>
          <cell r="F381">
            <v>0</v>
          </cell>
          <cell r="G381">
            <v>0</v>
          </cell>
          <cell r="H381">
            <v>0</v>
          </cell>
          <cell r="I381">
            <v>0</v>
          </cell>
          <cell r="J381">
            <v>0</v>
          </cell>
          <cell r="K381" t="str">
            <v>нд</v>
          </cell>
          <cell r="L381" t="str">
            <v>нд</v>
          </cell>
          <cell r="M381" t="str">
            <v>нд</v>
          </cell>
          <cell r="N381" t="str">
            <v>нд</v>
          </cell>
          <cell r="O381" t="str">
            <v>нд</v>
          </cell>
          <cell r="P381" t="str">
            <v>нд</v>
          </cell>
          <cell r="Q381">
            <v>0</v>
          </cell>
          <cell r="R381">
            <v>0</v>
          </cell>
          <cell r="S381">
            <v>0</v>
          </cell>
          <cell r="T381">
            <v>0</v>
          </cell>
          <cell r="U381">
            <v>0</v>
          </cell>
          <cell r="V381">
            <v>0</v>
          </cell>
          <cell r="W381" t="str">
            <v>нд</v>
          </cell>
          <cell r="X381" t="str">
            <v>нд</v>
          </cell>
          <cell r="Y381" t="str">
            <v>нд</v>
          </cell>
          <cell r="Z381" t="str">
            <v>нд</v>
          </cell>
          <cell r="AA381" t="str">
            <v>нд</v>
          </cell>
          <cell r="AB381" t="str">
            <v>нд</v>
          </cell>
          <cell r="AC381">
            <v>0</v>
          </cell>
          <cell r="AD381">
            <v>0</v>
          </cell>
          <cell r="AE381">
            <v>0</v>
          </cell>
          <cell r="AF381">
            <v>0</v>
          </cell>
          <cell r="AG381">
            <v>0</v>
          </cell>
          <cell r="AH381">
            <v>0</v>
          </cell>
          <cell r="AI381" t="str">
            <v>нд</v>
          </cell>
          <cell r="AJ381" t="str">
            <v>нд</v>
          </cell>
          <cell r="AK381" t="str">
            <v>нд</v>
          </cell>
          <cell r="AL381" t="str">
            <v>нд</v>
          </cell>
          <cell r="AM381" t="str">
            <v>нд</v>
          </cell>
          <cell r="AN381" t="str">
            <v>нд</v>
          </cell>
          <cell r="AO381">
            <v>0</v>
          </cell>
          <cell r="AP381">
            <v>0</v>
          </cell>
          <cell r="AQ381">
            <v>0</v>
          </cell>
          <cell r="AR381">
            <v>0</v>
          </cell>
          <cell r="AS381">
            <v>0</v>
          </cell>
          <cell r="AT381">
            <v>0</v>
          </cell>
          <cell r="AU381" t="str">
            <v>нд</v>
          </cell>
          <cell r="AV381" t="str">
            <v>нд</v>
          </cell>
          <cell r="AW381" t="str">
            <v>нд</v>
          </cell>
          <cell r="AX381" t="str">
            <v>нд</v>
          </cell>
          <cell r="AY381" t="str">
            <v>нд</v>
          </cell>
          <cell r="AZ381" t="str">
            <v>нд</v>
          </cell>
          <cell r="BA381">
            <v>0</v>
          </cell>
          <cell r="BB381">
            <v>0</v>
          </cell>
          <cell r="BC381">
            <v>0</v>
          </cell>
          <cell r="BD381">
            <v>0</v>
          </cell>
          <cell r="BE381">
            <v>0</v>
          </cell>
          <cell r="BF381">
            <v>0</v>
          </cell>
          <cell r="BG381">
            <v>0.76349490983183987</v>
          </cell>
          <cell r="BH381">
            <v>0</v>
          </cell>
          <cell r="BI381">
            <v>0</v>
          </cell>
          <cell r="BJ381">
            <v>0</v>
          </cell>
          <cell r="BK381">
            <v>0</v>
          </cell>
          <cell r="BL381">
            <v>0.76349490983183987</v>
          </cell>
          <cell r="BM381">
            <v>0</v>
          </cell>
          <cell r="BN381">
            <v>0</v>
          </cell>
          <cell r="BO381">
            <v>0</v>
          </cell>
          <cell r="BP381">
            <v>0</v>
          </cell>
          <cell r="BQ381">
            <v>0</v>
          </cell>
          <cell r="BR381">
            <v>0</v>
          </cell>
          <cell r="BS381">
            <v>1.78148812294096</v>
          </cell>
          <cell r="BT381">
            <v>0</v>
          </cell>
          <cell r="BU381">
            <v>0</v>
          </cell>
          <cell r="BV381">
            <v>0</v>
          </cell>
          <cell r="BW381">
            <v>0</v>
          </cell>
          <cell r="BX381">
            <v>1.78148812294096</v>
          </cell>
          <cell r="BY381">
            <v>2.5398900772407353</v>
          </cell>
          <cell r="BZ381">
            <v>0</v>
          </cell>
          <cell r="CA381">
            <v>0</v>
          </cell>
          <cell r="CB381">
            <v>0</v>
          </cell>
          <cell r="CC381">
            <v>0</v>
          </cell>
          <cell r="CD381">
            <v>2.5398900772407353</v>
          </cell>
          <cell r="CE381">
            <v>0</v>
          </cell>
          <cell r="CF381">
            <v>0</v>
          </cell>
          <cell r="CG381">
            <v>0</v>
          </cell>
          <cell r="CH381">
            <v>0</v>
          </cell>
          <cell r="CI381">
            <v>0</v>
          </cell>
          <cell r="CJ381">
            <v>0</v>
          </cell>
          <cell r="CK381">
            <v>0</v>
          </cell>
          <cell r="CL381">
            <v>0</v>
          </cell>
          <cell r="CM381">
            <v>0</v>
          </cell>
          <cell r="CN381">
            <v>0</v>
          </cell>
          <cell r="CO381">
            <v>0</v>
          </cell>
          <cell r="CP381">
            <v>0</v>
          </cell>
          <cell r="CQ381">
            <v>2.5449830327727998</v>
          </cell>
          <cell r="CR381">
            <v>0</v>
          </cell>
          <cell r="CS381">
            <v>0</v>
          </cell>
          <cell r="CT381">
            <v>0</v>
          </cell>
          <cell r="CU381">
            <v>0</v>
          </cell>
          <cell r="CV381">
            <v>2.5449830327727998</v>
          </cell>
          <cell r="CW381">
            <v>2.5398900772407353</v>
          </cell>
          <cell r="CX381">
            <v>0</v>
          </cell>
          <cell r="CY381">
            <v>0</v>
          </cell>
          <cell r="CZ381">
            <v>0</v>
          </cell>
          <cell r="DA381">
            <v>0</v>
          </cell>
          <cell r="DB381">
            <v>2.5398900772407353</v>
          </cell>
          <cell r="DD381">
            <v>2.5449830327727998</v>
          </cell>
          <cell r="DE381">
            <v>2.5398900772407353</v>
          </cell>
          <cell r="DF381">
            <v>2.1208191939773333</v>
          </cell>
          <cell r="DG381">
            <v>2.0012895243672797</v>
          </cell>
          <cell r="DI381">
            <v>2.1208191939773333</v>
          </cell>
          <cell r="DJ381">
            <v>2.1208191939773333</v>
          </cell>
          <cell r="DK381">
            <v>0</v>
          </cell>
          <cell r="DL381">
            <v>0</v>
          </cell>
          <cell r="DM381">
            <v>0</v>
          </cell>
          <cell r="DN381">
            <v>2.1165750643672796</v>
          </cell>
          <cell r="DO381">
            <v>2.1165750643672796</v>
          </cell>
          <cell r="DP381">
            <v>0</v>
          </cell>
          <cell r="DQ381">
            <v>0</v>
          </cell>
          <cell r="DR381">
            <v>0</v>
          </cell>
          <cell r="DS381">
            <v>0</v>
          </cell>
          <cell r="DT381" t="str">
            <v>нд</v>
          </cell>
          <cell r="DU381">
            <v>0</v>
          </cell>
          <cell r="DV381" t="str">
            <v>нд</v>
          </cell>
          <cell r="DW381">
            <v>0</v>
          </cell>
          <cell r="DX381" t="str">
            <v>нд</v>
          </cell>
          <cell r="DY381">
            <v>0</v>
          </cell>
          <cell r="DZ381" t="str">
            <v>нд</v>
          </cell>
          <cell r="EA381">
            <v>0</v>
          </cell>
          <cell r="EB381">
            <v>0</v>
          </cell>
          <cell r="EC381">
            <v>0.11528553999999999</v>
          </cell>
          <cell r="ED381">
            <v>2.1208191939773333</v>
          </cell>
          <cell r="EE381">
            <v>2.0012895243672797</v>
          </cell>
          <cell r="EF381">
            <v>0</v>
          </cell>
          <cell r="EG381">
            <v>0</v>
          </cell>
          <cell r="EH381">
            <v>2.1208191939773333</v>
          </cell>
          <cell r="EI381">
            <v>2.1165750643672796</v>
          </cell>
          <cell r="EK381">
            <v>2.1208191939773333</v>
          </cell>
          <cell r="EL381">
            <v>0</v>
          </cell>
          <cell r="EM381">
            <v>0</v>
          </cell>
          <cell r="EN381">
            <v>0</v>
          </cell>
          <cell r="EO381">
            <v>0</v>
          </cell>
          <cell r="EP381">
            <v>0</v>
          </cell>
          <cell r="EQ381">
            <v>0</v>
          </cell>
          <cell r="ER381">
            <v>0</v>
          </cell>
          <cell r="ES381">
            <v>1</v>
          </cell>
          <cell r="ET381">
            <v>0</v>
          </cell>
          <cell r="EU381">
            <v>2.1165750643672796</v>
          </cell>
          <cell r="EV381">
            <v>0</v>
          </cell>
          <cell r="EW381">
            <v>0</v>
          </cell>
          <cell r="EX381">
            <v>0</v>
          </cell>
          <cell r="EY381">
            <v>0</v>
          </cell>
          <cell r="EZ381">
            <v>0</v>
          </cell>
          <cell r="FA381">
            <v>0</v>
          </cell>
          <cell r="FB381">
            <v>0</v>
          </cell>
          <cell r="FC381">
            <v>1</v>
          </cell>
          <cell r="FD381">
            <v>0</v>
          </cell>
          <cell r="FE381" t="str">
            <v>нд</v>
          </cell>
          <cell r="FF381">
            <v>0</v>
          </cell>
          <cell r="FG381">
            <v>0</v>
          </cell>
          <cell r="FH381">
            <v>0</v>
          </cell>
          <cell r="FI381">
            <v>0</v>
          </cell>
          <cell r="FJ381">
            <v>0</v>
          </cell>
          <cell r="FK381">
            <v>0</v>
          </cell>
          <cell r="FL381">
            <v>0</v>
          </cell>
          <cell r="FM381">
            <v>0</v>
          </cell>
          <cell r="FN381">
            <v>0</v>
          </cell>
          <cell r="FO381">
            <v>0</v>
          </cell>
          <cell r="FP381" t="str">
            <v>нд</v>
          </cell>
          <cell r="FQ381" t="str">
            <v>нд</v>
          </cell>
          <cell r="FR381" t="str">
            <v>нд</v>
          </cell>
          <cell r="FS381" t="str">
            <v>нд</v>
          </cell>
          <cell r="FT381" t="str">
            <v>нд</v>
          </cell>
          <cell r="FU381" t="str">
            <v>нд</v>
          </cell>
          <cell r="FV381" t="str">
            <v>нд</v>
          </cell>
          <cell r="FW381" t="str">
            <v>нд</v>
          </cell>
          <cell r="FX381" t="str">
            <v>нд</v>
          </cell>
          <cell r="FY381" t="str">
            <v>нд</v>
          </cell>
          <cell r="FZ381" t="str">
            <v>нд</v>
          </cell>
          <cell r="GA381" t="str">
            <v>нд</v>
          </cell>
          <cell r="GB381">
            <v>0</v>
          </cell>
          <cell r="GC381">
            <v>0</v>
          </cell>
          <cell r="GD381">
            <v>0</v>
          </cell>
          <cell r="GE381">
            <v>0</v>
          </cell>
          <cell r="GF381">
            <v>0</v>
          </cell>
          <cell r="GG381">
            <v>0</v>
          </cell>
          <cell r="GH381">
            <v>0</v>
          </cell>
          <cell r="GI381">
            <v>0</v>
          </cell>
          <cell r="GJ381">
            <v>0</v>
          </cell>
          <cell r="GK381">
            <v>0</v>
          </cell>
          <cell r="GL381" t="str">
            <v>нд</v>
          </cell>
          <cell r="GM381" t="str">
            <v>нд</v>
          </cell>
          <cell r="GN381" t="str">
            <v>нд</v>
          </cell>
          <cell r="GO381" t="str">
            <v>нд</v>
          </cell>
          <cell r="GP381" t="str">
            <v>нд</v>
          </cell>
          <cell r="GQ381" t="str">
            <v>нд</v>
          </cell>
          <cell r="GR381" t="str">
            <v>нд</v>
          </cell>
          <cell r="GS381" t="str">
            <v>нд</v>
          </cell>
          <cell r="GT381" t="str">
            <v>нд</v>
          </cell>
          <cell r="GU381" t="str">
            <v>нд</v>
          </cell>
          <cell r="GV381" t="str">
            <v>нд</v>
          </cell>
          <cell r="GW381" t="str">
            <v>нд</v>
          </cell>
          <cell r="GX381">
            <v>0</v>
          </cell>
          <cell r="GY381">
            <v>0</v>
          </cell>
          <cell r="GZ381">
            <v>0</v>
          </cell>
          <cell r="HA381">
            <v>0</v>
          </cell>
          <cell r="HB381">
            <v>0</v>
          </cell>
          <cell r="HC381">
            <v>0</v>
          </cell>
          <cell r="HD381">
            <v>0</v>
          </cell>
          <cell r="HE381">
            <v>0</v>
          </cell>
          <cell r="HF381">
            <v>0</v>
          </cell>
          <cell r="HG381">
            <v>0</v>
          </cell>
          <cell r="HH381" t="str">
            <v>нд</v>
          </cell>
          <cell r="HI381" t="str">
            <v>нд</v>
          </cell>
          <cell r="HJ381" t="str">
            <v>нд</v>
          </cell>
          <cell r="HK381" t="str">
            <v>нд</v>
          </cell>
          <cell r="HL381" t="str">
            <v>нд</v>
          </cell>
          <cell r="HM381" t="str">
            <v>нд</v>
          </cell>
          <cell r="HN381" t="str">
            <v>нд</v>
          </cell>
          <cell r="HO381" t="str">
            <v>нд</v>
          </cell>
          <cell r="HP381" t="str">
            <v>нд</v>
          </cell>
          <cell r="HQ381" t="str">
            <v>нд</v>
          </cell>
          <cell r="HR381" t="str">
            <v>нд</v>
          </cell>
          <cell r="HS381" t="str">
            <v>нд</v>
          </cell>
          <cell r="HT381">
            <v>0</v>
          </cell>
          <cell r="HU381">
            <v>0</v>
          </cell>
          <cell r="HV381">
            <v>0</v>
          </cell>
          <cell r="HW381">
            <v>0</v>
          </cell>
          <cell r="HX381">
            <v>0</v>
          </cell>
          <cell r="HY381">
            <v>0</v>
          </cell>
          <cell r="HZ381">
            <v>0</v>
          </cell>
          <cell r="IA381">
            <v>0</v>
          </cell>
          <cell r="IB381">
            <v>0</v>
          </cell>
          <cell r="IC381">
            <v>0</v>
          </cell>
          <cell r="ID381" t="str">
            <v>нд</v>
          </cell>
          <cell r="IE381" t="str">
            <v>нд</v>
          </cell>
          <cell r="IF381" t="str">
            <v>нд</v>
          </cell>
          <cell r="IG381" t="str">
            <v>нд</v>
          </cell>
          <cell r="IH381" t="str">
            <v>нд</v>
          </cell>
          <cell r="II381" t="str">
            <v>нд</v>
          </cell>
          <cell r="IJ381" t="str">
            <v>нд</v>
          </cell>
          <cell r="IK381" t="str">
            <v>нд</v>
          </cell>
          <cell r="IL381" t="str">
            <v>нд</v>
          </cell>
          <cell r="IM381" t="str">
            <v>нд</v>
          </cell>
          <cell r="IN381" t="str">
            <v>нд</v>
          </cell>
          <cell r="IO381" t="str">
            <v>нд</v>
          </cell>
          <cell r="IP381">
            <v>0</v>
          </cell>
          <cell r="IQ381">
            <v>0</v>
          </cell>
          <cell r="IR381">
            <v>0</v>
          </cell>
          <cell r="IS381">
            <v>0</v>
          </cell>
          <cell r="IT381">
            <v>0</v>
          </cell>
          <cell r="IU381">
            <v>0</v>
          </cell>
          <cell r="IV381">
            <v>0</v>
          </cell>
          <cell r="IW381">
            <v>0</v>
          </cell>
          <cell r="IX381">
            <v>0</v>
          </cell>
          <cell r="IY381">
            <v>0</v>
          </cell>
          <cell r="IZ381" t="str">
            <v>нд</v>
          </cell>
          <cell r="JA381">
            <v>0</v>
          </cell>
          <cell r="JB381">
            <v>0</v>
          </cell>
          <cell r="JC381">
            <v>0</v>
          </cell>
          <cell r="JD381">
            <v>0</v>
          </cell>
          <cell r="JE381">
            <v>0</v>
          </cell>
          <cell r="JF381">
            <v>0</v>
          </cell>
          <cell r="JG381">
            <v>0</v>
          </cell>
          <cell r="JH381">
            <v>0</v>
          </cell>
          <cell r="JI381">
            <v>0</v>
          </cell>
          <cell r="JJ381">
            <v>0</v>
          </cell>
          <cell r="JK381" t="str">
            <v>нд</v>
          </cell>
          <cell r="JL381">
            <v>0</v>
          </cell>
          <cell r="JM381">
            <v>0</v>
          </cell>
          <cell r="JN381">
            <v>0</v>
          </cell>
          <cell r="JO381">
            <v>0</v>
          </cell>
          <cell r="JP381">
            <v>0</v>
          </cell>
          <cell r="JQ381">
            <v>0</v>
          </cell>
          <cell r="JR381">
            <v>0</v>
          </cell>
          <cell r="JS381">
            <v>0</v>
          </cell>
          <cell r="JT381">
            <v>0</v>
          </cell>
          <cell r="JU381">
            <v>0</v>
          </cell>
          <cell r="JV381" t="str">
            <v>нд</v>
          </cell>
          <cell r="JW381">
            <v>0</v>
          </cell>
          <cell r="JX381">
            <v>0</v>
          </cell>
          <cell r="JY381">
            <v>0</v>
          </cell>
          <cell r="JZ381">
            <v>0</v>
          </cell>
          <cell r="KA381">
            <v>0</v>
          </cell>
          <cell r="KB381">
            <v>0</v>
          </cell>
          <cell r="KC381">
            <v>0</v>
          </cell>
          <cell r="KD381">
            <v>0</v>
          </cell>
          <cell r="KE381">
            <v>0</v>
          </cell>
          <cell r="KF381">
            <v>0</v>
          </cell>
          <cell r="KG381" t="str">
            <v>нд</v>
          </cell>
          <cell r="KH381">
            <v>0</v>
          </cell>
          <cell r="KI381">
            <v>0</v>
          </cell>
          <cell r="KJ381">
            <v>0</v>
          </cell>
          <cell r="KK381">
            <v>0</v>
          </cell>
          <cell r="KL381">
            <v>0</v>
          </cell>
          <cell r="KM381">
            <v>0</v>
          </cell>
          <cell r="KN381">
            <v>0</v>
          </cell>
          <cell r="KO381">
            <v>0</v>
          </cell>
          <cell r="KP381">
            <v>0</v>
          </cell>
          <cell r="KQ381">
            <v>0</v>
          </cell>
          <cell r="KR381" t="str">
            <v>нд</v>
          </cell>
          <cell r="KS381">
            <v>0</v>
          </cell>
          <cell r="KT381">
            <v>0</v>
          </cell>
          <cell r="KU381">
            <v>0</v>
          </cell>
          <cell r="KV381">
            <v>0</v>
          </cell>
          <cell r="KW381">
            <v>0</v>
          </cell>
          <cell r="KX381">
            <v>0</v>
          </cell>
          <cell r="KY381">
            <v>0</v>
          </cell>
          <cell r="KZ381">
            <v>0</v>
          </cell>
          <cell r="LA381">
            <v>0</v>
          </cell>
          <cell r="LB381">
            <v>0</v>
          </cell>
          <cell r="LC381" t="str">
            <v>нд</v>
          </cell>
          <cell r="LD381">
            <v>0</v>
          </cell>
          <cell r="LE381">
            <v>0</v>
          </cell>
          <cell r="LF381">
            <v>0</v>
          </cell>
          <cell r="LG381">
            <v>0</v>
          </cell>
          <cell r="LH381">
            <v>0</v>
          </cell>
          <cell r="LI381">
            <v>0</v>
          </cell>
          <cell r="LJ381">
            <v>0</v>
          </cell>
          <cell r="LK381">
            <v>0</v>
          </cell>
          <cell r="LL381">
            <v>0</v>
          </cell>
          <cell r="LM381">
            <v>0</v>
          </cell>
          <cell r="LN381" t="str">
            <v>нд</v>
          </cell>
          <cell r="LO381">
            <v>0</v>
          </cell>
          <cell r="LP381">
            <v>0</v>
          </cell>
          <cell r="LQ381">
            <v>0</v>
          </cell>
          <cell r="LR381">
            <v>0</v>
          </cell>
          <cell r="LS381">
            <v>0</v>
          </cell>
          <cell r="LT381">
            <v>0</v>
          </cell>
          <cell r="LU381">
            <v>0</v>
          </cell>
          <cell r="LV381">
            <v>0</v>
          </cell>
          <cell r="LW381">
            <v>0</v>
          </cell>
          <cell r="LX381">
            <v>0</v>
          </cell>
          <cell r="LY381" t="str">
            <v>нд</v>
          </cell>
          <cell r="LZ381">
            <v>0</v>
          </cell>
          <cell r="MA381" t="str">
            <v>1.1.6</v>
          </cell>
          <cell r="MB381" t="str">
            <v>Проведение предпроектного обследования и разработка проектно-сметной документации по реконструкции ПС 35 кВ Тепличная в рамках программы модернизации и повышения надежности электросетевого комплекса Чеченской Республики на 2020-2024 годы</v>
          </cell>
          <cell r="MC381" t="str">
            <v>K_Che320</v>
          </cell>
          <cell r="MD381" t="str">
            <v>K_Che320</v>
          </cell>
          <cell r="ME381" t="b">
            <v>1</v>
          </cell>
          <cell r="MF381">
            <v>0</v>
          </cell>
          <cell r="MG381">
            <v>0</v>
          </cell>
          <cell r="MH381">
            <v>0</v>
          </cell>
          <cell r="MI381">
            <v>0</v>
          </cell>
          <cell r="MK381">
            <v>0</v>
          </cell>
          <cell r="ML381">
            <v>0</v>
          </cell>
          <cell r="MM381">
            <v>0</v>
          </cell>
          <cell r="MN381">
            <v>0</v>
          </cell>
          <cell r="MO381">
            <v>0</v>
          </cell>
          <cell r="MP381">
            <v>0</v>
          </cell>
          <cell r="MQ381">
            <v>0</v>
          </cell>
          <cell r="MR381">
            <v>0</v>
          </cell>
          <cell r="MS381">
            <v>0</v>
          </cell>
          <cell r="MT381">
            <v>0</v>
          </cell>
          <cell r="MU381">
            <v>0</v>
          </cell>
          <cell r="MV381">
            <v>0</v>
          </cell>
          <cell r="MW381">
            <v>0</v>
          </cell>
          <cell r="MX381">
            <v>0</v>
          </cell>
          <cell r="MY381">
            <v>0</v>
          </cell>
          <cell r="MZ381">
            <v>0</v>
          </cell>
          <cell r="NA381">
            <v>0</v>
          </cell>
          <cell r="NB381">
            <v>0</v>
          </cell>
          <cell r="NC381">
            <v>0</v>
          </cell>
          <cell r="ND381">
            <v>0</v>
          </cell>
          <cell r="NE381">
            <v>0</v>
          </cell>
          <cell r="NF381">
            <v>0</v>
          </cell>
          <cell r="NG381">
            <v>0</v>
          </cell>
          <cell r="NH381">
            <v>0</v>
          </cell>
          <cell r="NI381">
            <v>0</v>
          </cell>
          <cell r="NJ381">
            <v>0</v>
          </cell>
          <cell r="NK381">
            <v>0</v>
          </cell>
          <cell r="NL381">
            <v>0</v>
          </cell>
          <cell r="NM381">
            <v>0</v>
          </cell>
          <cell r="NN381">
            <v>0</v>
          </cell>
          <cell r="NO381">
            <v>0</v>
          </cell>
          <cell r="NP381">
            <v>0</v>
          </cell>
          <cell r="NQ381">
            <v>0</v>
          </cell>
          <cell r="NR381">
            <v>0</v>
          </cell>
          <cell r="NS381">
            <v>0</v>
          </cell>
          <cell r="NT381">
            <v>0</v>
          </cell>
          <cell r="NU381">
            <v>0</v>
          </cell>
          <cell r="NV381">
            <v>0</v>
          </cell>
          <cell r="NW381">
            <v>0</v>
          </cell>
          <cell r="NX381">
            <v>0</v>
          </cell>
          <cell r="NY381">
            <v>0</v>
          </cell>
          <cell r="NZ381">
            <v>0</v>
          </cell>
          <cell r="OA381">
            <v>0</v>
          </cell>
          <cell r="OB381">
            <v>0</v>
          </cell>
          <cell r="OC381">
            <v>0</v>
          </cell>
          <cell r="OD381">
            <v>0</v>
          </cell>
          <cell r="OE381">
            <v>0</v>
          </cell>
          <cell r="OF381">
            <v>0</v>
          </cell>
          <cell r="OG381">
            <v>0</v>
          </cell>
          <cell r="OH381">
            <v>0</v>
          </cell>
          <cell r="OI381">
            <v>0</v>
          </cell>
          <cell r="OJ381">
            <v>0</v>
          </cell>
          <cell r="OK381">
            <v>0</v>
          </cell>
          <cell r="OL381">
            <v>0</v>
          </cell>
          <cell r="ON381">
            <v>2.5449830327727998</v>
          </cell>
          <cell r="OO381">
            <v>2.5398900772407353</v>
          </cell>
          <cell r="OR381" t="str">
            <v>нд</v>
          </cell>
          <cell r="OS381" t="str">
            <v>нд</v>
          </cell>
          <cell r="OT381" t="str">
            <v>нд</v>
          </cell>
          <cell r="OU381" t="str">
            <v>нд</v>
          </cell>
          <cell r="OV381" t="str">
            <v>нд</v>
          </cell>
          <cell r="OW381" t="str">
            <v>нд</v>
          </cell>
          <cell r="OX381" t="str">
            <v>нд</v>
          </cell>
          <cell r="OY381" t="str">
            <v>нд</v>
          </cell>
          <cell r="OZ381" t="str">
            <v>нд</v>
          </cell>
          <cell r="PA381" t="str">
            <v>нд</v>
          </cell>
          <cell r="PB381" t="str">
            <v>нд</v>
          </cell>
          <cell r="PC381" t="str">
            <v>нд</v>
          </cell>
          <cell r="PD381" t="str">
            <v>нд</v>
          </cell>
          <cell r="PE381" t="str">
            <v>нд</v>
          </cell>
          <cell r="PF381" t="str">
            <v>нд</v>
          </cell>
          <cell r="PG381" t="str">
            <v>нд</v>
          </cell>
          <cell r="PH381" t="str">
            <v>нд</v>
          </cell>
          <cell r="PI381" t="str">
            <v>нд</v>
          </cell>
          <cell r="PJ381" t="str">
            <v>нд</v>
          </cell>
          <cell r="PK381" t="str">
            <v>нд</v>
          </cell>
          <cell r="PL381">
            <v>0</v>
          </cell>
          <cell r="PM381">
            <v>0</v>
          </cell>
          <cell r="PN381">
            <v>0</v>
          </cell>
          <cell r="PO381">
            <v>0</v>
          </cell>
          <cell r="PP381">
            <v>0</v>
          </cell>
          <cell r="PQ381">
            <v>0</v>
          </cell>
          <cell r="PR381">
            <v>0</v>
          </cell>
          <cell r="PS381">
            <v>0</v>
          </cell>
          <cell r="PT381">
            <v>0</v>
          </cell>
          <cell r="PU381">
            <v>0</v>
          </cell>
          <cell r="PV381">
            <v>0</v>
          </cell>
          <cell r="PW381">
            <v>0</v>
          </cell>
          <cell r="PX381">
            <v>0</v>
          </cell>
          <cell r="PY381">
            <v>0</v>
          </cell>
          <cell r="PZ381">
            <v>0</v>
          </cell>
        </row>
        <row r="382">
          <cell r="D382" t="str">
            <v>K_Che321</v>
          </cell>
          <cell r="E382">
            <v>0</v>
          </cell>
          <cell r="F382">
            <v>0</v>
          </cell>
          <cell r="G382">
            <v>0</v>
          </cell>
          <cell r="H382">
            <v>0</v>
          </cell>
          <cell r="I382">
            <v>0</v>
          </cell>
          <cell r="J382">
            <v>0</v>
          </cell>
          <cell r="K382" t="str">
            <v>нд</v>
          </cell>
          <cell r="L382" t="str">
            <v>нд</v>
          </cell>
          <cell r="M382" t="str">
            <v>нд</v>
          </cell>
          <cell r="N382" t="str">
            <v>нд</v>
          </cell>
          <cell r="O382" t="str">
            <v>нд</v>
          </cell>
          <cell r="P382" t="str">
            <v>нд</v>
          </cell>
          <cell r="Q382">
            <v>0</v>
          </cell>
          <cell r="R382">
            <v>0</v>
          </cell>
          <cell r="S382">
            <v>0</v>
          </cell>
          <cell r="T382">
            <v>0</v>
          </cell>
          <cell r="U382">
            <v>0</v>
          </cell>
          <cell r="V382">
            <v>0</v>
          </cell>
          <cell r="W382" t="str">
            <v>нд</v>
          </cell>
          <cell r="X382" t="str">
            <v>нд</v>
          </cell>
          <cell r="Y382" t="str">
            <v>нд</v>
          </cell>
          <cell r="Z382" t="str">
            <v>нд</v>
          </cell>
          <cell r="AA382" t="str">
            <v>нд</v>
          </cell>
          <cell r="AB382" t="str">
            <v>нд</v>
          </cell>
          <cell r="AC382">
            <v>0</v>
          </cell>
          <cell r="AD382">
            <v>0</v>
          </cell>
          <cell r="AE382">
            <v>0</v>
          </cell>
          <cell r="AF382">
            <v>0</v>
          </cell>
          <cell r="AG382">
            <v>0</v>
          </cell>
          <cell r="AH382">
            <v>0</v>
          </cell>
          <cell r="AI382" t="str">
            <v>нд</v>
          </cell>
          <cell r="AJ382" t="str">
            <v>нд</v>
          </cell>
          <cell r="AK382" t="str">
            <v>нд</v>
          </cell>
          <cell r="AL382" t="str">
            <v>нд</v>
          </cell>
          <cell r="AM382" t="str">
            <v>нд</v>
          </cell>
          <cell r="AN382" t="str">
            <v>нд</v>
          </cell>
          <cell r="AO382">
            <v>0</v>
          </cell>
          <cell r="AP382">
            <v>0</v>
          </cell>
          <cell r="AQ382">
            <v>0</v>
          </cell>
          <cell r="AR382">
            <v>0</v>
          </cell>
          <cell r="AS382">
            <v>0</v>
          </cell>
          <cell r="AT382">
            <v>0</v>
          </cell>
          <cell r="AU382" t="str">
            <v>нд</v>
          </cell>
          <cell r="AV382" t="str">
            <v>нд</v>
          </cell>
          <cell r="AW382" t="str">
            <v>нд</v>
          </cell>
          <cell r="AX382" t="str">
            <v>нд</v>
          </cell>
          <cell r="AY382" t="str">
            <v>нд</v>
          </cell>
          <cell r="AZ382" t="str">
            <v>нд</v>
          </cell>
          <cell r="BA382">
            <v>0</v>
          </cell>
          <cell r="BB382">
            <v>0</v>
          </cell>
          <cell r="BC382">
            <v>0</v>
          </cell>
          <cell r="BD382">
            <v>0</v>
          </cell>
          <cell r="BE382">
            <v>0</v>
          </cell>
          <cell r="BF382">
            <v>0</v>
          </cell>
          <cell r="BG382">
            <v>0.54532931616837299</v>
          </cell>
          <cell r="BH382">
            <v>0</v>
          </cell>
          <cell r="BI382">
            <v>0</v>
          </cell>
          <cell r="BJ382">
            <v>0</v>
          </cell>
          <cell r="BK382">
            <v>0</v>
          </cell>
          <cell r="BL382">
            <v>0.54532931616837299</v>
          </cell>
          <cell r="BM382">
            <v>0</v>
          </cell>
          <cell r="BN382">
            <v>0</v>
          </cell>
          <cell r="BO382">
            <v>0</v>
          </cell>
          <cell r="BP382">
            <v>0</v>
          </cell>
          <cell r="BQ382">
            <v>0</v>
          </cell>
          <cell r="BR382">
            <v>0</v>
          </cell>
          <cell r="BS382">
            <v>1.2724350710595369</v>
          </cell>
          <cell r="BT382">
            <v>0</v>
          </cell>
          <cell r="BU382">
            <v>0</v>
          </cell>
          <cell r="BV382">
            <v>0</v>
          </cell>
          <cell r="BW382">
            <v>0</v>
          </cell>
          <cell r="BX382">
            <v>1.2724350710595369</v>
          </cell>
          <cell r="BY382">
            <v>1.8141245065993128</v>
          </cell>
          <cell r="BZ382">
            <v>0</v>
          </cell>
          <cell r="CA382">
            <v>0</v>
          </cell>
          <cell r="CB382">
            <v>0</v>
          </cell>
          <cell r="CC382">
            <v>0</v>
          </cell>
          <cell r="CD382">
            <v>1.8141245065993128</v>
          </cell>
          <cell r="CE382">
            <v>0</v>
          </cell>
          <cell r="CF382">
            <v>0</v>
          </cell>
          <cell r="CG382">
            <v>0</v>
          </cell>
          <cell r="CH382">
            <v>0</v>
          </cell>
          <cell r="CI382">
            <v>0</v>
          </cell>
          <cell r="CJ382">
            <v>0</v>
          </cell>
          <cell r="CK382">
            <v>0</v>
          </cell>
          <cell r="CL382">
            <v>0</v>
          </cell>
          <cell r="CM382">
            <v>0</v>
          </cell>
          <cell r="CN382">
            <v>0</v>
          </cell>
          <cell r="CO382">
            <v>0</v>
          </cell>
          <cell r="CP382">
            <v>0</v>
          </cell>
          <cell r="CQ382">
            <v>1.8177643872279099</v>
          </cell>
          <cell r="CR382">
            <v>0</v>
          </cell>
          <cell r="CS382">
            <v>0</v>
          </cell>
          <cell r="CT382">
            <v>0</v>
          </cell>
          <cell r="CU382">
            <v>0</v>
          </cell>
          <cell r="CV382">
            <v>1.8177643872279099</v>
          </cell>
          <cell r="CW382">
            <v>1.8141245065993128</v>
          </cell>
          <cell r="CX382">
            <v>0</v>
          </cell>
          <cell r="CY382">
            <v>0</v>
          </cell>
          <cell r="CZ382">
            <v>0</v>
          </cell>
          <cell r="DA382">
            <v>0</v>
          </cell>
          <cell r="DB382">
            <v>1.8141245065993128</v>
          </cell>
          <cell r="DD382">
            <v>1.8177643872279099</v>
          </cell>
          <cell r="DE382">
            <v>1.8141245065993128</v>
          </cell>
          <cell r="DF382">
            <v>1.5148036560232583</v>
          </cell>
          <cell r="DG382">
            <v>1.3967474521660941</v>
          </cell>
          <cell r="DI382">
            <v>1.5148036560232583</v>
          </cell>
          <cell r="DJ382">
            <v>1.5148036560232583</v>
          </cell>
          <cell r="DK382">
            <v>0</v>
          </cell>
          <cell r="DL382">
            <v>0</v>
          </cell>
          <cell r="DM382">
            <v>0</v>
          </cell>
          <cell r="DN382">
            <v>1.5117704221660941</v>
          </cell>
          <cell r="DO382">
            <v>1.5117704221660941</v>
          </cell>
          <cell r="DP382">
            <v>0</v>
          </cell>
          <cell r="DQ382">
            <v>0</v>
          </cell>
          <cell r="DR382">
            <v>0</v>
          </cell>
          <cell r="DS382">
            <v>0</v>
          </cell>
          <cell r="DT382" t="str">
            <v>нд</v>
          </cell>
          <cell r="DU382">
            <v>0</v>
          </cell>
          <cell r="DV382" t="str">
            <v>нд</v>
          </cell>
          <cell r="DW382">
            <v>0</v>
          </cell>
          <cell r="DX382" t="str">
            <v>нд</v>
          </cell>
          <cell r="DY382">
            <v>0</v>
          </cell>
          <cell r="DZ382" t="str">
            <v>нд</v>
          </cell>
          <cell r="EA382">
            <v>0</v>
          </cell>
          <cell r="EB382">
            <v>0</v>
          </cell>
          <cell r="EC382">
            <v>0.11502297</v>
          </cell>
          <cell r="ED382">
            <v>1.5148036560232583</v>
          </cell>
          <cell r="EE382">
            <v>1.3967474521660941</v>
          </cell>
          <cell r="EF382">
            <v>0</v>
          </cell>
          <cell r="EG382">
            <v>0</v>
          </cell>
          <cell r="EH382">
            <v>1.5148036560232583</v>
          </cell>
          <cell r="EI382">
            <v>1.5117704221660941</v>
          </cell>
          <cell r="EK382">
            <v>1.5148036560232583</v>
          </cell>
          <cell r="EL382">
            <v>0</v>
          </cell>
          <cell r="EM382">
            <v>0</v>
          </cell>
          <cell r="EN382">
            <v>0</v>
          </cell>
          <cell r="EO382">
            <v>0</v>
          </cell>
          <cell r="EP382">
            <v>0</v>
          </cell>
          <cell r="EQ382">
            <v>0</v>
          </cell>
          <cell r="ER382">
            <v>0</v>
          </cell>
          <cell r="ES382">
            <v>1</v>
          </cell>
          <cell r="ET382">
            <v>0</v>
          </cell>
          <cell r="EU382">
            <v>1.5117704221660941</v>
          </cell>
          <cell r="EV382">
            <v>0</v>
          </cell>
          <cell r="EW382">
            <v>0</v>
          </cell>
          <cell r="EX382">
            <v>0</v>
          </cell>
          <cell r="EY382">
            <v>0</v>
          </cell>
          <cell r="EZ382">
            <v>0</v>
          </cell>
          <cell r="FA382">
            <v>0</v>
          </cell>
          <cell r="FB382">
            <v>0</v>
          </cell>
          <cell r="FC382">
            <v>1</v>
          </cell>
          <cell r="FD382">
            <v>0</v>
          </cell>
          <cell r="FE382" t="str">
            <v>нд</v>
          </cell>
          <cell r="FF382">
            <v>0</v>
          </cell>
          <cell r="FG382">
            <v>0</v>
          </cell>
          <cell r="FH382">
            <v>0</v>
          </cell>
          <cell r="FI382">
            <v>0</v>
          </cell>
          <cell r="FJ382">
            <v>0</v>
          </cell>
          <cell r="FK382">
            <v>0</v>
          </cell>
          <cell r="FL382">
            <v>0</v>
          </cell>
          <cell r="FM382">
            <v>0</v>
          </cell>
          <cell r="FN382">
            <v>0</v>
          </cell>
          <cell r="FO382">
            <v>0</v>
          </cell>
          <cell r="FP382" t="str">
            <v>нд</v>
          </cell>
          <cell r="FQ382" t="str">
            <v>нд</v>
          </cell>
          <cell r="FR382" t="str">
            <v>нд</v>
          </cell>
          <cell r="FS382" t="str">
            <v>нд</v>
          </cell>
          <cell r="FT382" t="str">
            <v>нд</v>
          </cell>
          <cell r="FU382" t="str">
            <v>нд</v>
          </cell>
          <cell r="FV382" t="str">
            <v>нд</v>
          </cell>
          <cell r="FW382" t="str">
            <v>нд</v>
          </cell>
          <cell r="FX382" t="str">
            <v>нд</v>
          </cell>
          <cell r="FY382" t="str">
            <v>нд</v>
          </cell>
          <cell r="FZ382" t="str">
            <v>нд</v>
          </cell>
          <cell r="GA382" t="str">
            <v>нд</v>
          </cell>
          <cell r="GB382">
            <v>0</v>
          </cell>
          <cell r="GC382">
            <v>0</v>
          </cell>
          <cell r="GD382">
            <v>0</v>
          </cell>
          <cell r="GE382">
            <v>0</v>
          </cell>
          <cell r="GF382">
            <v>0</v>
          </cell>
          <cell r="GG382">
            <v>0</v>
          </cell>
          <cell r="GH382">
            <v>0</v>
          </cell>
          <cell r="GI382">
            <v>0</v>
          </cell>
          <cell r="GJ382">
            <v>0</v>
          </cell>
          <cell r="GK382">
            <v>0</v>
          </cell>
          <cell r="GL382" t="str">
            <v>нд</v>
          </cell>
          <cell r="GM382" t="str">
            <v>нд</v>
          </cell>
          <cell r="GN382" t="str">
            <v>нд</v>
          </cell>
          <cell r="GO382" t="str">
            <v>нд</v>
          </cell>
          <cell r="GP382" t="str">
            <v>нд</v>
          </cell>
          <cell r="GQ382" t="str">
            <v>нд</v>
          </cell>
          <cell r="GR382" t="str">
            <v>нд</v>
          </cell>
          <cell r="GS382" t="str">
            <v>нд</v>
          </cell>
          <cell r="GT382" t="str">
            <v>нд</v>
          </cell>
          <cell r="GU382" t="str">
            <v>нд</v>
          </cell>
          <cell r="GV382" t="str">
            <v>нд</v>
          </cell>
          <cell r="GW382" t="str">
            <v>нд</v>
          </cell>
          <cell r="GX382">
            <v>0</v>
          </cell>
          <cell r="GY382">
            <v>0</v>
          </cell>
          <cell r="GZ382">
            <v>0</v>
          </cell>
          <cell r="HA382">
            <v>0</v>
          </cell>
          <cell r="HB382">
            <v>0</v>
          </cell>
          <cell r="HC382">
            <v>0</v>
          </cell>
          <cell r="HD382">
            <v>0</v>
          </cell>
          <cell r="HE382">
            <v>0</v>
          </cell>
          <cell r="HF382">
            <v>0</v>
          </cell>
          <cell r="HG382">
            <v>0</v>
          </cell>
          <cell r="HH382" t="str">
            <v>нд</v>
          </cell>
          <cell r="HI382" t="str">
            <v>нд</v>
          </cell>
          <cell r="HJ382" t="str">
            <v>нд</v>
          </cell>
          <cell r="HK382" t="str">
            <v>нд</v>
          </cell>
          <cell r="HL382" t="str">
            <v>нд</v>
          </cell>
          <cell r="HM382" t="str">
            <v>нд</v>
          </cell>
          <cell r="HN382" t="str">
            <v>нд</v>
          </cell>
          <cell r="HO382" t="str">
            <v>нд</v>
          </cell>
          <cell r="HP382" t="str">
            <v>нд</v>
          </cell>
          <cell r="HQ382" t="str">
            <v>нд</v>
          </cell>
          <cell r="HR382" t="str">
            <v>нд</v>
          </cell>
          <cell r="HS382" t="str">
            <v>нд</v>
          </cell>
          <cell r="HT382">
            <v>0</v>
          </cell>
          <cell r="HU382">
            <v>0</v>
          </cell>
          <cell r="HV382">
            <v>0</v>
          </cell>
          <cell r="HW382">
            <v>0</v>
          </cell>
          <cell r="HX382">
            <v>0</v>
          </cell>
          <cell r="HY382">
            <v>0</v>
          </cell>
          <cell r="HZ382">
            <v>0</v>
          </cell>
          <cell r="IA382">
            <v>0</v>
          </cell>
          <cell r="IB382">
            <v>0</v>
          </cell>
          <cell r="IC382">
            <v>0</v>
          </cell>
          <cell r="ID382" t="str">
            <v>нд</v>
          </cell>
          <cell r="IE382" t="str">
            <v>нд</v>
          </cell>
          <cell r="IF382" t="str">
            <v>нд</v>
          </cell>
          <cell r="IG382" t="str">
            <v>нд</v>
          </cell>
          <cell r="IH382" t="str">
            <v>нд</v>
          </cell>
          <cell r="II382" t="str">
            <v>нд</v>
          </cell>
          <cell r="IJ382" t="str">
            <v>нд</v>
          </cell>
          <cell r="IK382" t="str">
            <v>нд</v>
          </cell>
          <cell r="IL382" t="str">
            <v>нд</v>
          </cell>
          <cell r="IM382" t="str">
            <v>нд</v>
          </cell>
          <cell r="IN382" t="str">
            <v>нд</v>
          </cell>
          <cell r="IO382" t="str">
            <v>нд</v>
          </cell>
          <cell r="IP382">
            <v>0</v>
          </cell>
          <cell r="IQ382">
            <v>0</v>
          </cell>
          <cell r="IR382">
            <v>0</v>
          </cell>
          <cell r="IS382">
            <v>0</v>
          </cell>
          <cell r="IT382">
            <v>0</v>
          </cell>
          <cell r="IU382">
            <v>0</v>
          </cell>
          <cell r="IV382">
            <v>0</v>
          </cell>
          <cell r="IW382">
            <v>0</v>
          </cell>
          <cell r="IX382">
            <v>0</v>
          </cell>
          <cell r="IY382">
            <v>0</v>
          </cell>
          <cell r="IZ382" t="str">
            <v>нд</v>
          </cell>
          <cell r="JA382">
            <v>0</v>
          </cell>
          <cell r="JB382">
            <v>0</v>
          </cell>
          <cell r="JC382">
            <v>0</v>
          </cell>
          <cell r="JD382">
            <v>0</v>
          </cell>
          <cell r="JE382">
            <v>0</v>
          </cell>
          <cell r="JF382">
            <v>0</v>
          </cell>
          <cell r="JG382">
            <v>0</v>
          </cell>
          <cell r="JH382">
            <v>0</v>
          </cell>
          <cell r="JI382">
            <v>0</v>
          </cell>
          <cell r="JJ382">
            <v>0</v>
          </cell>
          <cell r="JK382" t="str">
            <v>нд</v>
          </cell>
          <cell r="JL382">
            <v>0</v>
          </cell>
          <cell r="JM382">
            <v>0</v>
          </cell>
          <cell r="JN382">
            <v>0</v>
          </cell>
          <cell r="JO382">
            <v>0</v>
          </cell>
          <cell r="JP382">
            <v>0</v>
          </cell>
          <cell r="JQ382">
            <v>0</v>
          </cell>
          <cell r="JR382">
            <v>0</v>
          </cell>
          <cell r="JS382">
            <v>0</v>
          </cell>
          <cell r="JT382">
            <v>0</v>
          </cell>
          <cell r="JU382">
            <v>0</v>
          </cell>
          <cell r="JV382" t="str">
            <v>нд</v>
          </cell>
          <cell r="JW382">
            <v>0</v>
          </cell>
          <cell r="JX382">
            <v>0</v>
          </cell>
          <cell r="JY382">
            <v>0</v>
          </cell>
          <cell r="JZ382">
            <v>0</v>
          </cell>
          <cell r="KA382">
            <v>0</v>
          </cell>
          <cell r="KB382">
            <v>0</v>
          </cell>
          <cell r="KC382">
            <v>0</v>
          </cell>
          <cell r="KD382">
            <v>0</v>
          </cell>
          <cell r="KE382">
            <v>0</v>
          </cell>
          <cell r="KF382">
            <v>0</v>
          </cell>
          <cell r="KG382" t="str">
            <v>нд</v>
          </cell>
          <cell r="KH382">
            <v>0</v>
          </cell>
          <cell r="KI382">
            <v>0</v>
          </cell>
          <cell r="KJ382">
            <v>0</v>
          </cell>
          <cell r="KK382">
            <v>0</v>
          </cell>
          <cell r="KL382">
            <v>0</v>
          </cell>
          <cell r="KM382">
            <v>0</v>
          </cell>
          <cell r="KN382">
            <v>0</v>
          </cell>
          <cell r="KO382">
            <v>0</v>
          </cell>
          <cell r="KP382">
            <v>0</v>
          </cell>
          <cell r="KQ382">
            <v>0</v>
          </cell>
          <cell r="KR382" t="str">
            <v>нд</v>
          </cell>
          <cell r="KS382">
            <v>0</v>
          </cell>
          <cell r="KT382">
            <v>0</v>
          </cell>
          <cell r="KU382">
            <v>0</v>
          </cell>
          <cell r="KV382">
            <v>0</v>
          </cell>
          <cell r="KW382">
            <v>0</v>
          </cell>
          <cell r="KX382">
            <v>0</v>
          </cell>
          <cell r="KY382">
            <v>0</v>
          </cell>
          <cell r="KZ382">
            <v>0</v>
          </cell>
          <cell r="LA382">
            <v>0</v>
          </cell>
          <cell r="LB382">
            <v>0</v>
          </cell>
          <cell r="LC382" t="str">
            <v>нд</v>
          </cell>
          <cell r="LD382">
            <v>0</v>
          </cell>
          <cell r="LE382">
            <v>0</v>
          </cell>
          <cell r="LF382">
            <v>0</v>
          </cell>
          <cell r="LG382">
            <v>0</v>
          </cell>
          <cell r="LH382">
            <v>0</v>
          </cell>
          <cell r="LI382">
            <v>0</v>
          </cell>
          <cell r="LJ382">
            <v>0</v>
          </cell>
          <cell r="LK382">
            <v>0</v>
          </cell>
          <cell r="LL382">
            <v>0</v>
          </cell>
          <cell r="LM382">
            <v>0</v>
          </cell>
          <cell r="LN382" t="str">
            <v>нд</v>
          </cell>
          <cell r="LO382">
            <v>0</v>
          </cell>
          <cell r="LP382">
            <v>0</v>
          </cell>
          <cell r="LQ382">
            <v>0</v>
          </cell>
          <cell r="LR382">
            <v>0</v>
          </cell>
          <cell r="LS382">
            <v>0</v>
          </cell>
          <cell r="LT382">
            <v>0</v>
          </cell>
          <cell r="LU382">
            <v>0</v>
          </cell>
          <cell r="LV382">
            <v>0</v>
          </cell>
          <cell r="LW382">
            <v>0</v>
          </cell>
          <cell r="LX382">
            <v>0</v>
          </cell>
          <cell r="LY382" t="str">
            <v>нд</v>
          </cell>
          <cell r="LZ382">
            <v>0</v>
          </cell>
          <cell r="MA382" t="str">
            <v>1.1.6</v>
          </cell>
          <cell r="MB382" t="str">
            <v>Проведение предпроектного обследования и разработка проектно-сметной документации по реконструкции ПС 35 кВ Алхазурово в рамках программы модернизации и повышения надежности электросетевого комплекса Чеченской Республики на 2020-2024 годы</v>
          </cell>
          <cell r="MC382" t="str">
            <v>K_Che321</v>
          </cell>
          <cell r="MD382" t="str">
            <v>K_Che321</v>
          </cell>
          <cell r="ME382" t="b">
            <v>1</v>
          </cell>
          <cell r="MF382">
            <v>0</v>
          </cell>
          <cell r="MG382">
            <v>0</v>
          </cell>
          <cell r="MH382">
            <v>0</v>
          </cell>
          <cell r="MI382">
            <v>0</v>
          </cell>
          <cell r="MK382">
            <v>0</v>
          </cell>
          <cell r="ML382">
            <v>0</v>
          </cell>
          <cell r="MM382">
            <v>0</v>
          </cell>
          <cell r="MN382">
            <v>0</v>
          </cell>
          <cell r="MO382">
            <v>0</v>
          </cell>
          <cell r="MP382">
            <v>0</v>
          </cell>
          <cell r="MQ382">
            <v>0</v>
          </cell>
          <cell r="MR382">
            <v>0</v>
          </cell>
          <cell r="MS382">
            <v>0</v>
          </cell>
          <cell r="MT382">
            <v>0</v>
          </cell>
          <cell r="MU382">
            <v>0</v>
          </cell>
          <cell r="MV382">
            <v>0</v>
          </cell>
          <cell r="MW382">
            <v>0</v>
          </cell>
          <cell r="MX382">
            <v>0</v>
          </cell>
          <cell r="MY382">
            <v>0</v>
          </cell>
          <cell r="MZ382">
            <v>0</v>
          </cell>
          <cell r="NA382">
            <v>0</v>
          </cell>
          <cell r="NB382">
            <v>0</v>
          </cell>
          <cell r="NC382">
            <v>0</v>
          </cell>
          <cell r="ND382">
            <v>0</v>
          </cell>
          <cell r="NE382">
            <v>0</v>
          </cell>
          <cell r="NF382">
            <v>0</v>
          </cell>
          <cell r="NG382">
            <v>0</v>
          </cell>
          <cell r="NH382">
            <v>0</v>
          </cell>
          <cell r="NI382">
            <v>0</v>
          </cell>
          <cell r="NJ382">
            <v>0</v>
          </cell>
          <cell r="NK382">
            <v>0</v>
          </cell>
          <cell r="NL382">
            <v>0</v>
          </cell>
          <cell r="NM382">
            <v>0</v>
          </cell>
          <cell r="NN382">
            <v>0</v>
          </cell>
          <cell r="NO382">
            <v>0</v>
          </cell>
          <cell r="NP382">
            <v>0</v>
          </cell>
          <cell r="NQ382">
            <v>0</v>
          </cell>
          <cell r="NR382">
            <v>0</v>
          </cell>
          <cell r="NS382">
            <v>0</v>
          </cell>
          <cell r="NT382">
            <v>0</v>
          </cell>
          <cell r="NU382">
            <v>0</v>
          </cell>
          <cell r="NV382">
            <v>0</v>
          </cell>
          <cell r="NW382">
            <v>0</v>
          </cell>
          <cell r="NX382">
            <v>0</v>
          </cell>
          <cell r="NY382">
            <v>0</v>
          </cell>
          <cell r="NZ382">
            <v>0</v>
          </cell>
          <cell r="OA382">
            <v>0</v>
          </cell>
          <cell r="OB382">
            <v>0</v>
          </cell>
          <cell r="OC382">
            <v>0</v>
          </cell>
          <cell r="OD382">
            <v>0</v>
          </cell>
          <cell r="OE382">
            <v>0</v>
          </cell>
          <cell r="OF382">
            <v>0</v>
          </cell>
          <cell r="OG382">
            <v>0</v>
          </cell>
          <cell r="OH382">
            <v>0</v>
          </cell>
          <cell r="OI382">
            <v>0</v>
          </cell>
          <cell r="OJ382">
            <v>0</v>
          </cell>
          <cell r="OK382">
            <v>0</v>
          </cell>
          <cell r="OL382">
            <v>0</v>
          </cell>
          <cell r="ON382">
            <v>1.8177643872279099</v>
          </cell>
          <cell r="OO382">
            <v>1.8141245065993128</v>
          </cell>
          <cell r="OR382" t="str">
            <v>нд</v>
          </cell>
          <cell r="OS382" t="str">
            <v>нд</v>
          </cell>
          <cell r="OT382" t="str">
            <v>нд</v>
          </cell>
          <cell r="OU382" t="str">
            <v>нд</v>
          </cell>
          <cell r="OV382" t="str">
            <v>нд</v>
          </cell>
          <cell r="OW382" t="str">
            <v>нд</v>
          </cell>
          <cell r="OX382" t="str">
            <v>нд</v>
          </cell>
          <cell r="OY382" t="str">
            <v>нд</v>
          </cell>
          <cell r="OZ382" t="str">
            <v>нд</v>
          </cell>
          <cell r="PA382" t="str">
            <v>нд</v>
          </cell>
          <cell r="PB382" t="str">
            <v>нд</v>
          </cell>
          <cell r="PC382" t="str">
            <v>нд</v>
          </cell>
          <cell r="PD382" t="str">
            <v>нд</v>
          </cell>
          <cell r="PE382" t="str">
            <v>нд</v>
          </cell>
          <cell r="PF382" t="str">
            <v>нд</v>
          </cell>
          <cell r="PG382" t="str">
            <v>нд</v>
          </cell>
          <cell r="PH382" t="str">
            <v>нд</v>
          </cell>
          <cell r="PI382" t="str">
            <v>нд</v>
          </cell>
          <cell r="PJ382" t="str">
            <v>нд</v>
          </cell>
          <cell r="PK382" t="str">
            <v>нд</v>
          </cell>
          <cell r="PL382">
            <v>0</v>
          </cell>
          <cell r="PM382">
            <v>0</v>
          </cell>
          <cell r="PN382">
            <v>0</v>
          </cell>
          <cell r="PO382">
            <v>0</v>
          </cell>
          <cell r="PP382">
            <v>0</v>
          </cell>
          <cell r="PQ382">
            <v>0</v>
          </cell>
          <cell r="PR382">
            <v>0</v>
          </cell>
          <cell r="PS382">
            <v>0</v>
          </cell>
          <cell r="PT382">
            <v>0</v>
          </cell>
          <cell r="PU382">
            <v>0</v>
          </cell>
          <cell r="PV382">
            <v>0</v>
          </cell>
          <cell r="PW382">
            <v>0</v>
          </cell>
          <cell r="PX382">
            <v>0</v>
          </cell>
          <cell r="PY382">
            <v>0</v>
          </cell>
          <cell r="PZ382">
            <v>0</v>
          </cell>
        </row>
        <row r="383">
          <cell r="D383" t="str">
            <v>K_Che322</v>
          </cell>
          <cell r="E383">
            <v>0</v>
          </cell>
          <cell r="F383">
            <v>0</v>
          </cell>
          <cell r="G383">
            <v>0</v>
          </cell>
          <cell r="H383">
            <v>0</v>
          </cell>
          <cell r="I383">
            <v>0</v>
          </cell>
          <cell r="J383">
            <v>0</v>
          </cell>
          <cell r="K383" t="str">
            <v>нд</v>
          </cell>
          <cell r="L383" t="str">
            <v>нд</v>
          </cell>
          <cell r="M383" t="str">
            <v>нд</v>
          </cell>
          <cell r="N383" t="str">
            <v>нд</v>
          </cell>
          <cell r="O383" t="str">
            <v>нд</v>
          </cell>
          <cell r="P383" t="str">
            <v>нд</v>
          </cell>
          <cell r="Q383">
            <v>0</v>
          </cell>
          <cell r="R383">
            <v>0</v>
          </cell>
          <cell r="S383">
            <v>0</v>
          </cell>
          <cell r="T383">
            <v>0</v>
          </cell>
          <cell r="U383">
            <v>0</v>
          </cell>
          <cell r="V383">
            <v>0</v>
          </cell>
          <cell r="W383" t="str">
            <v>нд</v>
          </cell>
          <cell r="X383" t="str">
            <v>нд</v>
          </cell>
          <cell r="Y383" t="str">
            <v>нд</v>
          </cell>
          <cell r="Z383" t="str">
            <v>нд</v>
          </cell>
          <cell r="AA383" t="str">
            <v>нд</v>
          </cell>
          <cell r="AB383" t="str">
            <v>нд</v>
          </cell>
          <cell r="AC383">
            <v>0</v>
          </cell>
          <cell r="AD383">
            <v>0</v>
          </cell>
          <cell r="AE383">
            <v>0</v>
          </cell>
          <cell r="AF383">
            <v>0</v>
          </cell>
          <cell r="AG383">
            <v>0</v>
          </cell>
          <cell r="AH383">
            <v>0</v>
          </cell>
          <cell r="AI383" t="str">
            <v>нд</v>
          </cell>
          <cell r="AJ383" t="str">
            <v>нд</v>
          </cell>
          <cell r="AK383" t="str">
            <v>нд</v>
          </cell>
          <cell r="AL383" t="str">
            <v>нд</v>
          </cell>
          <cell r="AM383" t="str">
            <v>нд</v>
          </cell>
          <cell r="AN383" t="str">
            <v>нд</v>
          </cell>
          <cell r="AO383">
            <v>0</v>
          </cell>
          <cell r="AP383">
            <v>0</v>
          </cell>
          <cell r="AQ383">
            <v>0</v>
          </cell>
          <cell r="AR383">
            <v>0</v>
          </cell>
          <cell r="AS383">
            <v>0</v>
          </cell>
          <cell r="AT383">
            <v>0</v>
          </cell>
          <cell r="AU383" t="str">
            <v>нд</v>
          </cell>
          <cell r="AV383" t="str">
            <v>нд</v>
          </cell>
          <cell r="AW383" t="str">
            <v>нд</v>
          </cell>
          <cell r="AX383" t="str">
            <v>нд</v>
          </cell>
          <cell r="AY383" t="str">
            <v>нд</v>
          </cell>
          <cell r="AZ383" t="str">
            <v>нд</v>
          </cell>
          <cell r="BA383">
            <v>0</v>
          </cell>
          <cell r="BB383">
            <v>0</v>
          </cell>
          <cell r="BC383">
            <v>0</v>
          </cell>
          <cell r="BD383">
            <v>0</v>
          </cell>
          <cell r="BE383">
            <v>0</v>
          </cell>
          <cell r="BF383">
            <v>0</v>
          </cell>
          <cell r="BG383">
            <v>0.45319305699970802</v>
          </cell>
          <cell r="BH383">
            <v>0</v>
          </cell>
          <cell r="BI383">
            <v>0</v>
          </cell>
          <cell r="BJ383">
            <v>0</v>
          </cell>
          <cell r="BK383">
            <v>0</v>
          </cell>
          <cell r="BL383">
            <v>0.45319305699970802</v>
          </cell>
          <cell r="BM383">
            <v>0</v>
          </cell>
          <cell r="BN383">
            <v>0</v>
          </cell>
          <cell r="BO383">
            <v>0</v>
          </cell>
          <cell r="BP383">
            <v>0</v>
          </cell>
          <cell r="BQ383">
            <v>0</v>
          </cell>
          <cell r="BR383">
            <v>0</v>
          </cell>
          <cell r="BS383">
            <v>1.0574504663326521</v>
          </cell>
          <cell r="BT383">
            <v>0</v>
          </cell>
          <cell r="BU383">
            <v>0</v>
          </cell>
          <cell r="BV383">
            <v>0</v>
          </cell>
          <cell r="BW383">
            <v>0</v>
          </cell>
          <cell r="BX383">
            <v>1.0574504663326521</v>
          </cell>
          <cell r="BY383">
            <v>1.5076187421052207</v>
          </cell>
          <cell r="BZ383">
            <v>0</v>
          </cell>
          <cell r="CA383">
            <v>0</v>
          </cell>
          <cell r="CB383">
            <v>0</v>
          </cell>
          <cell r="CC383">
            <v>0</v>
          </cell>
          <cell r="CD383">
            <v>1.5076187421052207</v>
          </cell>
          <cell r="CE383">
            <v>0</v>
          </cell>
          <cell r="CF383">
            <v>0</v>
          </cell>
          <cell r="CG383">
            <v>0</v>
          </cell>
          <cell r="CH383">
            <v>0</v>
          </cell>
          <cell r="CI383">
            <v>0</v>
          </cell>
          <cell r="CJ383">
            <v>0</v>
          </cell>
          <cell r="CK383">
            <v>0</v>
          </cell>
          <cell r="CL383">
            <v>0</v>
          </cell>
          <cell r="CM383">
            <v>0</v>
          </cell>
          <cell r="CN383">
            <v>0</v>
          </cell>
          <cell r="CO383">
            <v>0</v>
          </cell>
          <cell r="CP383">
            <v>0</v>
          </cell>
          <cell r="CQ383">
            <v>1.5106435233323601</v>
          </cell>
          <cell r="CR383">
            <v>0</v>
          </cell>
          <cell r="CS383">
            <v>0</v>
          </cell>
          <cell r="CT383">
            <v>0</v>
          </cell>
          <cell r="CU383">
            <v>0</v>
          </cell>
          <cell r="CV383">
            <v>1.5106435233323601</v>
          </cell>
          <cell r="CW383">
            <v>1.5076187421052207</v>
          </cell>
          <cell r="CX383">
            <v>0</v>
          </cell>
          <cell r="CY383">
            <v>0</v>
          </cell>
          <cell r="CZ383">
            <v>0</v>
          </cell>
          <cell r="DA383">
            <v>0</v>
          </cell>
          <cell r="DB383">
            <v>1.5076187421052207</v>
          </cell>
          <cell r="DD383">
            <v>1.5106435233323601</v>
          </cell>
          <cell r="DE383">
            <v>1.5076187421052207</v>
          </cell>
          <cell r="DF383">
            <v>1.2588696027769668</v>
          </cell>
          <cell r="DG383">
            <v>0.37621878175435064</v>
          </cell>
          <cell r="DI383">
            <v>1.2588696027769668</v>
          </cell>
          <cell r="DJ383">
            <v>1.2588696027769668</v>
          </cell>
          <cell r="DK383">
            <v>0</v>
          </cell>
          <cell r="DL383">
            <v>0</v>
          </cell>
          <cell r="DM383">
            <v>0</v>
          </cell>
          <cell r="DN383">
            <v>1.2563489517543507</v>
          </cell>
          <cell r="DO383">
            <v>1.2563489517543507</v>
          </cell>
          <cell r="DP383">
            <v>0</v>
          </cell>
          <cell r="DQ383">
            <v>0</v>
          </cell>
          <cell r="DR383">
            <v>0</v>
          </cell>
          <cell r="DS383">
            <v>0</v>
          </cell>
          <cell r="DT383" t="str">
            <v>нд</v>
          </cell>
          <cell r="DU383">
            <v>0</v>
          </cell>
          <cell r="DV383" t="str">
            <v>нд</v>
          </cell>
          <cell r="DW383">
            <v>0</v>
          </cell>
          <cell r="DX383" t="str">
            <v>нд</v>
          </cell>
          <cell r="DY383">
            <v>0</v>
          </cell>
          <cell r="DZ383" t="str">
            <v>нд</v>
          </cell>
          <cell r="EA383">
            <v>0</v>
          </cell>
          <cell r="EB383">
            <v>0</v>
          </cell>
          <cell r="EC383">
            <v>0.88013017000000004</v>
          </cell>
          <cell r="ED383">
            <v>1.2588696027769668</v>
          </cell>
          <cell r="EE383">
            <v>0.37621878175435064</v>
          </cell>
          <cell r="EF383">
            <v>0</v>
          </cell>
          <cell r="EG383">
            <v>0</v>
          </cell>
          <cell r="EH383">
            <v>1.2588696027769668</v>
          </cell>
          <cell r="EI383">
            <v>1.2563489517543507</v>
          </cell>
          <cell r="EK383">
            <v>1.2588696027769668</v>
          </cell>
          <cell r="EL383">
            <v>0</v>
          </cell>
          <cell r="EM383">
            <v>0</v>
          </cell>
          <cell r="EN383">
            <v>0</v>
          </cell>
          <cell r="EO383">
            <v>0</v>
          </cell>
          <cell r="EP383">
            <v>0</v>
          </cell>
          <cell r="EQ383">
            <v>0</v>
          </cell>
          <cell r="ER383">
            <v>0</v>
          </cell>
          <cell r="ES383">
            <v>1</v>
          </cell>
          <cell r="ET383">
            <v>0</v>
          </cell>
          <cell r="EU383">
            <v>1.2563489517543507</v>
          </cell>
          <cell r="EV383">
            <v>0</v>
          </cell>
          <cell r="EW383">
            <v>0</v>
          </cell>
          <cell r="EX383">
            <v>0</v>
          </cell>
          <cell r="EY383">
            <v>0</v>
          </cell>
          <cell r="EZ383">
            <v>0</v>
          </cell>
          <cell r="FA383">
            <v>0</v>
          </cell>
          <cell r="FB383">
            <v>0</v>
          </cell>
          <cell r="FC383">
            <v>1</v>
          </cell>
          <cell r="FD383">
            <v>0</v>
          </cell>
          <cell r="FE383" t="str">
            <v>нд</v>
          </cell>
          <cell r="FF383">
            <v>0</v>
          </cell>
          <cell r="FG383">
            <v>0</v>
          </cell>
          <cell r="FH383">
            <v>0</v>
          </cell>
          <cell r="FI383">
            <v>0</v>
          </cell>
          <cell r="FJ383">
            <v>0</v>
          </cell>
          <cell r="FK383">
            <v>0</v>
          </cell>
          <cell r="FL383">
            <v>0</v>
          </cell>
          <cell r="FM383">
            <v>0</v>
          </cell>
          <cell r="FN383">
            <v>0</v>
          </cell>
          <cell r="FO383">
            <v>0</v>
          </cell>
          <cell r="FP383" t="str">
            <v>нд</v>
          </cell>
          <cell r="FQ383" t="str">
            <v>нд</v>
          </cell>
          <cell r="FR383" t="str">
            <v>нд</v>
          </cell>
          <cell r="FS383" t="str">
            <v>нд</v>
          </cell>
          <cell r="FT383" t="str">
            <v>нд</v>
          </cell>
          <cell r="FU383" t="str">
            <v>нд</v>
          </cell>
          <cell r="FV383" t="str">
            <v>нд</v>
          </cell>
          <cell r="FW383" t="str">
            <v>нд</v>
          </cell>
          <cell r="FX383" t="str">
            <v>нд</v>
          </cell>
          <cell r="FY383" t="str">
            <v>нд</v>
          </cell>
          <cell r="FZ383" t="str">
            <v>нд</v>
          </cell>
          <cell r="GA383" t="str">
            <v>нд</v>
          </cell>
          <cell r="GB383">
            <v>0</v>
          </cell>
          <cell r="GC383">
            <v>0</v>
          </cell>
          <cell r="GD383">
            <v>0</v>
          </cell>
          <cell r="GE383">
            <v>0</v>
          </cell>
          <cell r="GF383">
            <v>0</v>
          </cell>
          <cell r="GG383">
            <v>0</v>
          </cell>
          <cell r="GH383">
            <v>0</v>
          </cell>
          <cell r="GI383">
            <v>0</v>
          </cell>
          <cell r="GJ383">
            <v>0</v>
          </cell>
          <cell r="GK383">
            <v>0</v>
          </cell>
          <cell r="GL383" t="str">
            <v>нд</v>
          </cell>
          <cell r="GM383" t="str">
            <v>нд</v>
          </cell>
          <cell r="GN383" t="str">
            <v>нд</v>
          </cell>
          <cell r="GO383" t="str">
            <v>нд</v>
          </cell>
          <cell r="GP383" t="str">
            <v>нд</v>
          </cell>
          <cell r="GQ383" t="str">
            <v>нд</v>
          </cell>
          <cell r="GR383" t="str">
            <v>нд</v>
          </cell>
          <cell r="GS383" t="str">
            <v>нд</v>
          </cell>
          <cell r="GT383" t="str">
            <v>нд</v>
          </cell>
          <cell r="GU383" t="str">
            <v>нд</v>
          </cell>
          <cell r="GV383" t="str">
            <v>нд</v>
          </cell>
          <cell r="GW383" t="str">
            <v>нд</v>
          </cell>
          <cell r="GX383">
            <v>0</v>
          </cell>
          <cell r="GY383">
            <v>0</v>
          </cell>
          <cell r="GZ383">
            <v>0</v>
          </cell>
          <cell r="HA383">
            <v>0</v>
          </cell>
          <cell r="HB383">
            <v>0</v>
          </cell>
          <cell r="HC383">
            <v>0</v>
          </cell>
          <cell r="HD383">
            <v>0</v>
          </cell>
          <cell r="HE383">
            <v>0</v>
          </cell>
          <cell r="HF383">
            <v>0</v>
          </cell>
          <cell r="HG383">
            <v>0</v>
          </cell>
          <cell r="HH383" t="str">
            <v>нд</v>
          </cell>
          <cell r="HI383" t="str">
            <v>нд</v>
          </cell>
          <cell r="HJ383" t="str">
            <v>нд</v>
          </cell>
          <cell r="HK383" t="str">
            <v>нд</v>
          </cell>
          <cell r="HL383" t="str">
            <v>нд</v>
          </cell>
          <cell r="HM383" t="str">
            <v>нд</v>
          </cell>
          <cell r="HN383" t="str">
            <v>нд</v>
          </cell>
          <cell r="HO383" t="str">
            <v>нд</v>
          </cell>
          <cell r="HP383" t="str">
            <v>нд</v>
          </cell>
          <cell r="HQ383" t="str">
            <v>нд</v>
          </cell>
          <cell r="HR383" t="str">
            <v>нд</v>
          </cell>
          <cell r="HS383" t="str">
            <v>нд</v>
          </cell>
          <cell r="HT383">
            <v>0</v>
          </cell>
          <cell r="HU383">
            <v>0</v>
          </cell>
          <cell r="HV383">
            <v>0</v>
          </cell>
          <cell r="HW383">
            <v>0</v>
          </cell>
          <cell r="HX383">
            <v>0</v>
          </cell>
          <cell r="HY383">
            <v>0</v>
          </cell>
          <cell r="HZ383">
            <v>0</v>
          </cell>
          <cell r="IA383">
            <v>0</v>
          </cell>
          <cell r="IB383">
            <v>0</v>
          </cell>
          <cell r="IC383">
            <v>0</v>
          </cell>
          <cell r="ID383" t="str">
            <v>нд</v>
          </cell>
          <cell r="IE383" t="str">
            <v>нд</v>
          </cell>
          <cell r="IF383" t="str">
            <v>нд</v>
          </cell>
          <cell r="IG383" t="str">
            <v>нд</v>
          </cell>
          <cell r="IH383" t="str">
            <v>нд</v>
          </cell>
          <cell r="II383" t="str">
            <v>нд</v>
          </cell>
          <cell r="IJ383" t="str">
            <v>нд</v>
          </cell>
          <cell r="IK383" t="str">
            <v>нд</v>
          </cell>
          <cell r="IL383" t="str">
            <v>нд</v>
          </cell>
          <cell r="IM383" t="str">
            <v>нд</v>
          </cell>
          <cell r="IN383" t="str">
            <v>нд</v>
          </cell>
          <cell r="IO383" t="str">
            <v>нд</v>
          </cell>
          <cell r="IP383">
            <v>0</v>
          </cell>
          <cell r="IQ383">
            <v>0</v>
          </cell>
          <cell r="IR383">
            <v>0</v>
          </cell>
          <cell r="IS383">
            <v>0</v>
          </cell>
          <cell r="IT383">
            <v>0</v>
          </cell>
          <cell r="IU383">
            <v>0</v>
          </cell>
          <cell r="IV383">
            <v>0</v>
          </cell>
          <cell r="IW383">
            <v>0</v>
          </cell>
          <cell r="IX383">
            <v>0</v>
          </cell>
          <cell r="IY383">
            <v>0</v>
          </cell>
          <cell r="IZ383" t="str">
            <v>нд</v>
          </cell>
          <cell r="JA383">
            <v>0</v>
          </cell>
          <cell r="JB383">
            <v>0</v>
          </cell>
          <cell r="JC383">
            <v>0</v>
          </cell>
          <cell r="JD383">
            <v>0</v>
          </cell>
          <cell r="JE383">
            <v>0</v>
          </cell>
          <cell r="JF383">
            <v>0</v>
          </cell>
          <cell r="JG383">
            <v>0</v>
          </cell>
          <cell r="JH383">
            <v>0</v>
          </cell>
          <cell r="JI383">
            <v>0</v>
          </cell>
          <cell r="JJ383">
            <v>0</v>
          </cell>
          <cell r="JK383" t="str">
            <v>нд</v>
          </cell>
          <cell r="JL383">
            <v>0</v>
          </cell>
          <cell r="JM383">
            <v>0</v>
          </cell>
          <cell r="JN383">
            <v>0</v>
          </cell>
          <cell r="JO383">
            <v>0</v>
          </cell>
          <cell r="JP383">
            <v>0</v>
          </cell>
          <cell r="JQ383">
            <v>0</v>
          </cell>
          <cell r="JR383">
            <v>0</v>
          </cell>
          <cell r="JS383">
            <v>0</v>
          </cell>
          <cell r="JT383">
            <v>0</v>
          </cell>
          <cell r="JU383">
            <v>0</v>
          </cell>
          <cell r="JV383" t="str">
            <v>нд</v>
          </cell>
          <cell r="JW383">
            <v>0</v>
          </cell>
          <cell r="JX383">
            <v>0</v>
          </cell>
          <cell r="JY383">
            <v>0</v>
          </cell>
          <cell r="JZ383">
            <v>0</v>
          </cell>
          <cell r="KA383">
            <v>0</v>
          </cell>
          <cell r="KB383">
            <v>0</v>
          </cell>
          <cell r="KC383">
            <v>0</v>
          </cell>
          <cell r="KD383">
            <v>0</v>
          </cell>
          <cell r="KE383">
            <v>0</v>
          </cell>
          <cell r="KF383">
            <v>0</v>
          </cell>
          <cell r="KG383" t="str">
            <v>нд</v>
          </cell>
          <cell r="KH383">
            <v>0</v>
          </cell>
          <cell r="KI383">
            <v>0</v>
          </cell>
          <cell r="KJ383">
            <v>0</v>
          </cell>
          <cell r="KK383">
            <v>0</v>
          </cell>
          <cell r="KL383">
            <v>0</v>
          </cell>
          <cell r="KM383">
            <v>0</v>
          </cell>
          <cell r="KN383">
            <v>0</v>
          </cell>
          <cell r="KO383">
            <v>0</v>
          </cell>
          <cell r="KP383">
            <v>0</v>
          </cell>
          <cell r="KQ383">
            <v>0</v>
          </cell>
          <cell r="KR383" t="str">
            <v>нд</v>
          </cell>
          <cell r="KS383">
            <v>0</v>
          </cell>
          <cell r="KT383">
            <v>0</v>
          </cell>
          <cell r="KU383">
            <v>0</v>
          </cell>
          <cell r="KV383">
            <v>0</v>
          </cell>
          <cell r="KW383">
            <v>0</v>
          </cell>
          <cell r="KX383">
            <v>0</v>
          </cell>
          <cell r="KY383">
            <v>0</v>
          </cell>
          <cell r="KZ383">
            <v>0</v>
          </cell>
          <cell r="LA383">
            <v>0</v>
          </cell>
          <cell r="LB383">
            <v>0</v>
          </cell>
          <cell r="LC383" t="str">
            <v>нд</v>
          </cell>
          <cell r="LD383">
            <v>0</v>
          </cell>
          <cell r="LE383">
            <v>0</v>
          </cell>
          <cell r="LF383">
            <v>0</v>
          </cell>
          <cell r="LG383">
            <v>0</v>
          </cell>
          <cell r="LH383">
            <v>0</v>
          </cell>
          <cell r="LI383">
            <v>0</v>
          </cell>
          <cell r="LJ383">
            <v>0</v>
          </cell>
          <cell r="LK383">
            <v>0</v>
          </cell>
          <cell r="LL383">
            <v>0</v>
          </cell>
          <cell r="LM383">
            <v>0</v>
          </cell>
          <cell r="LN383" t="str">
            <v>нд</v>
          </cell>
          <cell r="LO383">
            <v>0</v>
          </cell>
          <cell r="LP383">
            <v>0</v>
          </cell>
          <cell r="LQ383">
            <v>0</v>
          </cell>
          <cell r="LR383">
            <v>0</v>
          </cell>
          <cell r="LS383">
            <v>0</v>
          </cell>
          <cell r="LT383">
            <v>0</v>
          </cell>
          <cell r="LU383">
            <v>0</v>
          </cell>
          <cell r="LV383">
            <v>0</v>
          </cell>
          <cell r="LW383">
            <v>0</v>
          </cell>
          <cell r="LX383">
            <v>0</v>
          </cell>
          <cell r="LY383" t="str">
            <v>нд</v>
          </cell>
          <cell r="LZ383">
            <v>0</v>
          </cell>
          <cell r="MA383" t="str">
            <v>1.1.6</v>
          </cell>
          <cell r="MB383" t="str">
            <v>Проведение предпроектного обследования и разработка проектно-сметной документации по реконструкции ПС 35 кВ Шелковская в рамках программы модернизации и повышения надежности электросетевого комплекса Чеченской Республики на 2020-2024 годы</v>
          </cell>
          <cell r="MC383" t="str">
            <v>K_Che322</v>
          </cell>
          <cell r="MD383" t="str">
            <v>K_Che322</v>
          </cell>
          <cell r="ME383" t="b">
            <v>1</v>
          </cell>
          <cell r="MF383">
            <v>0</v>
          </cell>
          <cell r="MG383">
            <v>0</v>
          </cell>
          <cell r="MH383">
            <v>0</v>
          </cell>
          <cell r="MI383">
            <v>0</v>
          </cell>
          <cell r="MK383">
            <v>0</v>
          </cell>
          <cell r="ML383">
            <v>0</v>
          </cell>
          <cell r="MM383">
            <v>0</v>
          </cell>
          <cell r="MN383">
            <v>0</v>
          </cell>
          <cell r="MO383">
            <v>0</v>
          </cell>
          <cell r="MP383">
            <v>0</v>
          </cell>
          <cell r="MQ383">
            <v>0</v>
          </cell>
          <cell r="MR383">
            <v>0</v>
          </cell>
          <cell r="MS383">
            <v>0</v>
          </cell>
          <cell r="MT383">
            <v>0</v>
          </cell>
          <cell r="MU383">
            <v>0</v>
          </cell>
          <cell r="MV383">
            <v>0</v>
          </cell>
          <cell r="MW383">
            <v>0</v>
          </cell>
          <cell r="MX383">
            <v>0</v>
          </cell>
          <cell r="MY383">
            <v>0</v>
          </cell>
          <cell r="MZ383">
            <v>0</v>
          </cell>
          <cell r="NA383">
            <v>0</v>
          </cell>
          <cell r="NB383">
            <v>0</v>
          </cell>
          <cell r="NC383">
            <v>0</v>
          </cell>
          <cell r="ND383">
            <v>0</v>
          </cell>
          <cell r="NE383">
            <v>0</v>
          </cell>
          <cell r="NF383">
            <v>0</v>
          </cell>
          <cell r="NG383">
            <v>0</v>
          </cell>
          <cell r="NH383">
            <v>0</v>
          </cell>
          <cell r="NI383">
            <v>0</v>
          </cell>
          <cell r="NJ383">
            <v>0</v>
          </cell>
          <cell r="NK383">
            <v>0</v>
          </cell>
          <cell r="NL383">
            <v>0</v>
          </cell>
          <cell r="NM383">
            <v>0</v>
          </cell>
          <cell r="NN383">
            <v>0</v>
          </cell>
          <cell r="NO383">
            <v>0</v>
          </cell>
          <cell r="NP383">
            <v>0</v>
          </cell>
          <cell r="NQ383">
            <v>0</v>
          </cell>
          <cell r="NR383">
            <v>0</v>
          </cell>
          <cell r="NS383">
            <v>0</v>
          </cell>
          <cell r="NT383">
            <v>0</v>
          </cell>
          <cell r="NU383">
            <v>0</v>
          </cell>
          <cell r="NV383">
            <v>0</v>
          </cell>
          <cell r="NW383">
            <v>0</v>
          </cell>
          <cell r="NX383">
            <v>0</v>
          </cell>
          <cell r="NY383">
            <v>0</v>
          </cell>
          <cell r="NZ383">
            <v>0</v>
          </cell>
          <cell r="OA383">
            <v>0</v>
          </cell>
          <cell r="OB383">
            <v>0</v>
          </cell>
          <cell r="OC383">
            <v>0</v>
          </cell>
          <cell r="OD383">
            <v>0</v>
          </cell>
          <cell r="OE383">
            <v>0</v>
          </cell>
          <cell r="OF383">
            <v>0</v>
          </cell>
          <cell r="OG383">
            <v>0</v>
          </cell>
          <cell r="OH383">
            <v>0</v>
          </cell>
          <cell r="OI383">
            <v>0</v>
          </cell>
          <cell r="OJ383">
            <v>0</v>
          </cell>
          <cell r="OK383">
            <v>0</v>
          </cell>
          <cell r="OL383">
            <v>0</v>
          </cell>
          <cell r="ON383">
            <v>1.5106435233323601</v>
          </cell>
          <cell r="OO383">
            <v>1.5076187421052207</v>
          </cell>
          <cell r="OR383" t="str">
            <v>нд</v>
          </cell>
          <cell r="OS383" t="str">
            <v>нд</v>
          </cell>
          <cell r="OT383" t="str">
            <v>нд</v>
          </cell>
          <cell r="OU383" t="str">
            <v>нд</v>
          </cell>
          <cell r="OV383" t="str">
            <v>нд</v>
          </cell>
          <cell r="OW383" t="str">
            <v>нд</v>
          </cell>
          <cell r="OX383" t="str">
            <v>нд</v>
          </cell>
          <cell r="OY383" t="str">
            <v>нд</v>
          </cell>
          <cell r="OZ383" t="str">
            <v>нд</v>
          </cell>
          <cell r="PA383" t="str">
            <v>нд</v>
          </cell>
          <cell r="PB383" t="str">
            <v>нд</v>
          </cell>
          <cell r="PC383" t="str">
            <v>нд</v>
          </cell>
          <cell r="PD383" t="str">
            <v>нд</v>
          </cell>
          <cell r="PE383" t="str">
            <v>нд</v>
          </cell>
          <cell r="PF383" t="str">
            <v>нд</v>
          </cell>
          <cell r="PG383" t="str">
            <v>нд</v>
          </cell>
          <cell r="PH383" t="str">
            <v>нд</v>
          </cell>
          <cell r="PI383" t="str">
            <v>нд</v>
          </cell>
          <cell r="PJ383" t="str">
            <v>нд</v>
          </cell>
          <cell r="PK383" t="str">
            <v>нд</v>
          </cell>
          <cell r="PL383">
            <v>0</v>
          </cell>
          <cell r="PM383">
            <v>0</v>
          </cell>
          <cell r="PN383">
            <v>0</v>
          </cell>
          <cell r="PO383">
            <v>0</v>
          </cell>
          <cell r="PP383">
            <v>0</v>
          </cell>
          <cell r="PQ383">
            <v>0</v>
          </cell>
          <cell r="PR383">
            <v>0</v>
          </cell>
          <cell r="PS383">
            <v>0</v>
          </cell>
          <cell r="PT383">
            <v>0</v>
          </cell>
          <cell r="PU383">
            <v>0</v>
          </cell>
          <cell r="PV383">
            <v>0</v>
          </cell>
          <cell r="PW383">
            <v>0</v>
          </cell>
          <cell r="PX383">
            <v>0</v>
          </cell>
          <cell r="PY383">
            <v>0</v>
          </cell>
          <cell r="PZ383">
            <v>0</v>
          </cell>
        </row>
        <row r="384">
          <cell r="D384" t="str">
            <v>K_Che323</v>
          </cell>
          <cell r="E384">
            <v>0</v>
          </cell>
          <cell r="F384">
            <v>0</v>
          </cell>
          <cell r="G384">
            <v>0</v>
          </cell>
          <cell r="H384">
            <v>0</v>
          </cell>
          <cell r="I384">
            <v>0</v>
          </cell>
          <cell r="J384">
            <v>0</v>
          </cell>
          <cell r="K384" t="str">
            <v>нд</v>
          </cell>
          <cell r="L384" t="str">
            <v>нд</v>
          </cell>
          <cell r="M384" t="str">
            <v>нд</v>
          </cell>
          <cell r="N384" t="str">
            <v>нд</v>
          </cell>
          <cell r="O384" t="str">
            <v>нд</v>
          </cell>
          <cell r="P384" t="str">
            <v>нд</v>
          </cell>
          <cell r="Q384">
            <v>0</v>
          </cell>
          <cell r="R384">
            <v>0</v>
          </cell>
          <cell r="S384">
            <v>0</v>
          </cell>
          <cell r="T384">
            <v>0</v>
          </cell>
          <cell r="U384">
            <v>0</v>
          </cell>
          <cell r="V384">
            <v>0</v>
          </cell>
          <cell r="W384" t="str">
            <v>нд</v>
          </cell>
          <cell r="X384" t="str">
            <v>нд</v>
          </cell>
          <cell r="Y384" t="str">
            <v>нд</v>
          </cell>
          <cell r="Z384" t="str">
            <v>нд</v>
          </cell>
          <cell r="AA384" t="str">
            <v>нд</v>
          </cell>
          <cell r="AB384" t="str">
            <v>нд</v>
          </cell>
          <cell r="AC384">
            <v>0</v>
          </cell>
          <cell r="AD384">
            <v>0</v>
          </cell>
          <cell r="AE384">
            <v>0</v>
          </cell>
          <cell r="AF384">
            <v>0</v>
          </cell>
          <cell r="AG384">
            <v>0</v>
          </cell>
          <cell r="AH384">
            <v>0</v>
          </cell>
          <cell r="AI384" t="str">
            <v>нд</v>
          </cell>
          <cell r="AJ384" t="str">
            <v>нд</v>
          </cell>
          <cell r="AK384" t="str">
            <v>нд</v>
          </cell>
          <cell r="AL384" t="str">
            <v>нд</v>
          </cell>
          <cell r="AM384" t="str">
            <v>нд</v>
          </cell>
          <cell r="AN384" t="str">
            <v>нд</v>
          </cell>
          <cell r="AO384">
            <v>0</v>
          </cell>
          <cell r="AP384">
            <v>0</v>
          </cell>
          <cell r="AQ384">
            <v>0</v>
          </cell>
          <cell r="AR384">
            <v>0</v>
          </cell>
          <cell r="AS384">
            <v>0</v>
          </cell>
          <cell r="AT384">
            <v>0</v>
          </cell>
          <cell r="AU384" t="str">
            <v>нд</v>
          </cell>
          <cell r="AV384" t="str">
            <v>нд</v>
          </cell>
          <cell r="AW384" t="str">
            <v>нд</v>
          </cell>
          <cell r="AX384" t="str">
            <v>нд</v>
          </cell>
          <cell r="AY384" t="str">
            <v>нд</v>
          </cell>
          <cell r="AZ384" t="str">
            <v>нд</v>
          </cell>
          <cell r="BA384">
            <v>0</v>
          </cell>
          <cell r="BB384">
            <v>0</v>
          </cell>
          <cell r="BC384">
            <v>0</v>
          </cell>
          <cell r="BD384">
            <v>0</v>
          </cell>
          <cell r="BE384">
            <v>0</v>
          </cell>
          <cell r="BF384">
            <v>0</v>
          </cell>
          <cell r="BG384">
            <v>0.36706486049607601</v>
          </cell>
          <cell r="BH384">
            <v>0</v>
          </cell>
          <cell r="BI384">
            <v>0</v>
          </cell>
          <cell r="BJ384">
            <v>0</v>
          </cell>
          <cell r="BK384">
            <v>0</v>
          </cell>
          <cell r="BL384">
            <v>0.36706486049607601</v>
          </cell>
          <cell r="BM384">
            <v>0</v>
          </cell>
          <cell r="BN384">
            <v>0</v>
          </cell>
          <cell r="BO384">
            <v>0</v>
          </cell>
          <cell r="BP384">
            <v>0</v>
          </cell>
          <cell r="BQ384">
            <v>0</v>
          </cell>
          <cell r="BR384">
            <v>0</v>
          </cell>
          <cell r="BS384">
            <v>0.85648467449084409</v>
          </cell>
          <cell r="BT384">
            <v>0</v>
          </cell>
          <cell r="BU384">
            <v>0</v>
          </cell>
          <cell r="BV384">
            <v>0</v>
          </cell>
          <cell r="BW384">
            <v>0</v>
          </cell>
          <cell r="BX384">
            <v>0.85648467449084409</v>
          </cell>
          <cell r="BY384">
            <v>1.2211029179042281</v>
          </cell>
          <cell r="BZ384">
            <v>0</v>
          </cell>
          <cell r="CA384">
            <v>0</v>
          </cell>
          <cell r="CB384">
            <v>0</v>
          </cell>
          <cell r="CC384">
            <v>0</v>
          </cell>
          <cell r="CD384">
            <v>1.2211029179042281</v>
          </cell>
          <cell r="CE384">
            <v>0</v>
          </cell>
          <cell r="CF384">
            <v>0</v>
          </cell>
          <cell r="CG384">
            <v>0</v>
          </cell>
          <cell r="CH384">
            <v>0</v>
          </cell>
          <cell r="CI384">
            <v>0</v>
          </cell>
          <cell r="CJ384">
            <v>0</v>
          </cell>
          <cell r="CK384">
            <v>0</v>
          </cell>
          <cell r="CL384">
            <v>0</v>
          </cell>
          <cell r="CM384">
            <v>0</v>
          </cell>
          <cell r="CN384">
            <v>0</v>
          </cell>
          <cell r="CO384">
            <v>0</v>
          </cell>
          <cell r="CP384">
            <v>0</v>
          </cell>
          <cell r="CQ384">
            <v>1.2235495349869201</v>
          </cell>
          <cell r="CR384">
            <v>0</v>
          </cell>
          <cell r="CS384">
            <v>0</v>
          </cell>
          <cell r="CT384">
            <v>0</v>
          </cell>
          <cell r="CU384">
            <v>0</v>
          </cell>
          <cell r="CV384">
            <v>1.2235495349869201</v>
          </cell>
          <cell r="CW384">
            <v>1.2211029179042281</v>
          </cell>
          <cell r="CX384">
            <v>0</v>
          </cell>
          <cell r="CY384">
            <v>0</v>
          </cell>
          <cell r="CZ384">
            <v>0</v>
          </cell>
          <cell r="DA384">
            <v>0</v>
          </cell>
          <cell r="DB384">
            <v>1.2211029179042281</v>
          </cell>
          <cell r="DD384">
            <v>1.2235495349869201</v>
          </cell>
          <cell r="DE384">
            <v>1.2211029179042281</v>
          </cell>
          <cell r="DF384">
            <v>1.0196246124891002</v>
          </cell>
          <cell r="DG384">
            <v>0.82472837492019002</v>
          </cell>
          <cell r="DI384">
            <v>1.0196246124891002</v>
          </cell>
          <cell r="DJ384">
            <v>1.0196246124891002</v>
          </cell>
          <cell r="DK384">
            <v>0</v>
          </cell>
          <cell r="DL384">
            <v>0</v>
          </cell>
          <cell r="DM384">
            <v>0</v>
          </cell>
          <cell r="DN384">
            <v>1.01758576492019</v>
          </cell>
          <cell r="DO384">
            <v>1.01758576492019</v>
          </cell>
          <cell r="DP384">
            <v>0</v>
          </cell>
          <cell r="DQ384">
            <v>0</v>
          </cell>
          <cell r="DR384">
            <v>0</v>
          </cell>
          <cell r="DS384">
            <v>0</v>
          </cell>
          <cell r="DT384" t="str">
            <v>нд</v>
          </cell>
          <cell r="DU384">
            <v>0</v>
          </cell>
          <cell r="DV384" t="str">
            <v>нд</v>
          </cell>
          <cell r="DW384">
            <v>0</v>
          </cell>
          <cell r="DX384" t="str">
            <v>нд</v>
          </cell>
          <cell r="DY384">
            <v>0</v>
          </cell>
          <cell r="DZ384" t="str">
            <v>нд</v>
          </cell>
          <cell r="EA384">
            <v>0</v>
          </cell>
          <cell r="EB384">
            <v>0</v>
          </cell>
          <cell r="EC384">
            <v>0.19285739000000002</v>
          </cell>
          <cell r="ED384">
            <v>1.0196246124891002</v>
          </cell>
          <cell r="EE384">
            <v>0.82472837492019002</v>
          </cell>
          <cell r="EF384">
            <v>0</v>
          </cell>
          <cell r="EG384">
            <v>0</v>
          </cell>
          <cell r="EH384">
            <v>1.0196246124891002</v>
          </cell>
          <cell r="EI384">
            <v>1.01758576492019</v>
          </cell>
          <cell r="EK384">
            <v>1.0196246124891002</v>
          </cell>
          <cell r="EL384">
            <v>0</v>
          </cell>
          <cell r="EM384">
            <v>0</v>
          </cell>
          <cell r="EN384">
            <v>0</v>
          </cell>
          <cell r="EO384">
            <v>0</v>
          </cell>
          <cell r="EP384">
            <v>0</v>
          </cell>
          <cell r="EQ384">
            <v>0</v>
          </cell>
          <cell r="ER384">
            <v>0</v>
          </cell>
          <cell r="ES384">
            <v>1</v>
          </cell>
          <cell r="ET384">
            <v>0</v>
          </cell>
          <cell r="EU384">
            <v>1.01758576492019</v>
          </cell>
          <cell r="EV384">
            <v>0</v>
          </cell>
          <cell r="EW384">
            <v>0</v>
          </cell>
          <cell r="EX384">
            <v>0</v>
          </cell>
          <cell r="EY384">
            <v>0</v>
          </cell>
          <cell r="EZ384">
            <v>0</v>
          </cell>
          <cell r="FA384">
            <v>0</v>
          </cell>
          <cell r="FB384">
            <v>0</v>
          </cell>
          <cell r="FC384">
            <v>1</v>
          </cell>
          <cell r="FD384">
            <v>0</v>
          </cell>
          <cell r="FE384" t="str">
            <v>нд</v>
          </cell>
          <cell r="FF384">
            <v>0</v>
          </cell>
          <cell r="FG384">
            <v>0</v>
          </cell>
          <cell r="FH384">
            <v>0</v>
          </cell>
          <cell r="FI384">
            <v>0</v>
          </cell>
          <cell r="FJ384">
            <v>0</v>
          </cell>
          <cell r="FK384">
            <v>0</v>
          </cell>
          <cell r="FL384">
            <v>0</v>
          </cell>
          <cell r="FM384">
            <v>0</v>
          </cell>
          <cell r="FN384">
            <v>0</v>
          </cell>
          <cell r="FO384">
            <v>0</v>
          </cell>
          <cell r="FP384" t="str">
            <v>нд</v>
          </cell>
          <cell r="FQ384" t="str">
            <v>нд</v>
          </cell>
          <cell r="FR384" t="str">
            <v>нд</v>
          </cell>
          <cell r="FS384" t="str">
            <v>нд</v>
          </cell>
          <cell r="FT384" t="str">
            <v>нд</v>
          </cell>
          <cell r="FU384" t="str">
            <v>нд</v>
          </cell>
          <cell r="FV384" t="str">
            <v>нд</v>
          </cell>
          <cell r="FW384" t="str">
            <v>нд</v>
          </cell>
          <cell r="FX384" t="str">
            <v>нд</v>
          </cell>
          <cell r="FY384" t="str">
            <v>нд</v>
          </cell>
          <cell r="FZ384" t="str">
            <v>нд</v>
          </cell>
          <cell r="GA384" t="str">
            <v>нд</v>
          </cell>
          <cell r="GB384">
            <v>0</v>
          </cell>
          <cell r="GC384">
            <v>0</v>
          </cell>
          <cell r="GD384">
            <v>0</v>
          </cell>
          <cell r="GE384">
            <v>0</v>
          </cell>
          <cell r="GF384">
            <v>0</v>
          </cell>
          <cell r="GG384">
            <v>0</v>
          </cell>
          <cell r="GH384">
            <v>0</v>
          </cell>
          <cell r="GI384">
            <v>0</v>
          </cell>
          <cell r="GJ384">
            <v>0</v>
          </cell>
          <cell r="GK384">
            <v>0</v>
          </cell>
          <cell r="GL384" t="str">
            <v>нд</v>
          </cell>
          <cell r="GM384" t="str">
            <v>нд</v>
          </cell>
          <cell r="GN384" t="str">
            <v>нд</v>
          </cell>
          <cell r="GO384" t="str">
            <v>нд</v>
          </cell>
          <cell r="GP384" t="str">
            <v>нд</v>
          </cell>
          <cell r="GQ384" t="str">
            <v>нд</v>
          </cell>
          <cell r="GR384" t="str">
            <v>нд</v>
          </cell>
          <cell r="GS384" t="str">
            <v>нд</v>
          </cell>
          <cell r="GT384" t="str">
            <v>нд</v>
          </cell>
          <cell r="GU384" t="str">
            <v>нд</v>
          </cell>
          <cell r="GV384" t="str">
            <v>нд</v>
          </cell>
          <cell r="GW384" t="str">
            <v>нд</v>
          </cell>
          <cell r="GX384">
            <v>0</v>
          </cell>
          <cell r="GY384">
            <v>0</v>
          </cell>
          <cell r="GZ384">
            <v>0</v>
          </cell>
          <cell r="HA384">
            <v>0</v>
          </cell>
          <cell r="HB384">
            <v>0</v>
          </cell>
          <cell r="HC384">
            <v>0</v>
          </cell>
          <cell r="HD384">
            <v>0</v>
          </cell>
          <cell r="HE384">
            <v>0</v>
          </cell>
          <cell r="HF384">
            <v>0</v>
          </cell>
          <cell r="HG384">
            <v>0</v>
          </cell>
          <cell r="HH384" t="str">
            <v>нд</v>
          </cell>
          <cell r="HI384" t="str">
            <v>нд</v>
          </cell>
          <cell r="HJ384" t="str">
            <v>нд</v>
          </cell>
          <cell r="HK384" t="str">
            <v>нд</v>
          </cell>
          <cell r="HL384" t="str">
            <v>нд</v>
          </cell>
          <cell r="HM384" t="str">
            <v>нд</v>
          </cell>
          <cell r="HN384" t="str">
            <v>нд</v>
          </cell>
          <cell r="HO384" t="str">
            <v>нд</v>
          </cell>
          <cell r="HP384" t="str">
            <v>нд</v>
          </cell>
          <cell r="HQ384" t="str">
            <v>нд</v>
          </cell>
          <cell r="HR384" t="str">
            <v>нд</v>
          </cell>
          <cell r="HS384" t="str">
            <v>нд</v>
          </cell>
          <cell r="HT384">
            <v>0</v>
          </cell>
          <cell r="HU384">
            <v>0</v>
          </cell>
          <cell r="HV384">
            <v>0</v>
          </cell>
          <cell r="HW384">
            <v>0</v>
          </cell>
          <cell r="HX384">
            <v>0</v>
          </cell>
          <cell r="HY384">
            <v>0</v>
          </cell>
          <cell r="HZ384">
            <v>0</v>
          </cell>
          <cell r="IA384">
            <v>0</v>
          </cell>
          <cell r="IB384">
            <v>0</v>
          </cell>
          <cell r="IC384">
            <v>0</v>
          </cell>
          <cell r="ID384" t="str">
            <v>нд</v>
          </cell>
          <cell r="IE384" t="str">
            <v>нд</v>
          </cell>
          <cell r="IF384" t="str">
            <v>нд</v>
          </cell>
          <cell r="IG384" t="str">
            <v>нд</v>
          </cell>
          <cell r="IH384" t="str">
            <v>нд</v>
          </cell>
          <cell r="II384" t="str">
            <v>нд</v>
          </cell>
          <cell r="IJ384" t="str">
            <v>нд</v>
          </cell>
          <cell r="IK384" t="str">
            <v>нд</v>
          </cell>
          <cell r="IL384" t="str">
            <v>нд</v>
          </cell>
          <cell r="IM384" t="str">
            <v>нд</v>
          </cell>
          <cell r="IN384" t="str">
            <v>нд</v>
          </cell>
          <cell r="IO384" t="str">
            <v>нд</v>
          </cell>
          <cell r="IP384">
            <v>0</v>
          </cell>
          <cell r="IQ384">
            <v>0</v>
          </cell>
          <cell r="IR384">
            <v>0</v>
          </cell>
          <cell r="IS384">
            <v>0</v>
          </cell>
          <cell r="IT384">
            <v>0</v>
          </cell>
          <cell r="IU384">
            <v>0</v>
          </cell>
          <cell r="IV384">
            <v>0</v>
          </cell>
          <cell r="IW384">
            <v>0</v>
          </cell>
          <cell r="IX384">
            <v>0</v>
          </cell>
          <cell r="IY384">
            <v>0</v>
          </cell>
          <cell r="IZ384" t="str">
            <v>нд</v>
          </cell>
          <cell r="JA384">
            <v>0</v>
          </cell>
          <cell r="JB384">
            <v>0</v>
          </cell>
          <cell r="JC384">
            <v>0</v>
          </cell>
          <cell r="JD384">
            <v>0</v>
          </cell>
          <cell r="JE384">
            <v>0</v>
          </cell>
          <cell r="JF384">
            <v>0</v>
          </cell>
          <cell r="JG384">
            <v>0</v>
          </cell>
          <cell r="JH384">
            <v>0</v>
          </cell>
          <cell r="JI384">
            <v>0</v>
          </cell>
          <cell r="JJ384">
            <v>0</v>
          </cell>
          <cell r="JK384" t="str">
            <v>нд</v>
          </cell>
          <cell r="JL384">
            <v>0</v>
          </cell>
          <cell r="JM384">
            <v>0</v>
          </cell>
          <cell r="JN384">
            <v>0</v>
          </cell>
          <cell r="JO384">
            <v>0</v>
          </cell>
          <cell r="JP384">
            <v>0</v>
          </cell>
          <cell r="JQ384">
            <v>0</v>
          </cell>
          <cell r="JR384">
            <v>0</v>
          </cell>
          <cell r="JS384">
            <v>0</v>
          </cell>
          <cell r="JT384">
            <v>0</v>
          </cell>
          <cell r="JU384">
            <v>0</v>
          </cell>
          <cell r="JV384" t="str">
            <v>нд</v>
          </cell>
          <cell r="JW384">
            <v>0</v>
          </cell>
          <cell r="JX384">
            <v>0</v>
          </cell>
          <cell r="JY384">
            <v>0</v>
          </cell>
          <cell r="JZ384">
            <v>0</v>
          </cell>
          <cell r="KA384">
            <v>0</v>
          </cell>
          <cell r="KB384">
            <v>0</v>
          </cell>
          <cell r="KC384">
            <v>0</v>
          </cell>
          <cell r="KD384">
            <v>0</v>
          </cell>
          <cell r="KE384">
            <v>0</v>
          </cell>
          <cell r="KF384">
            <v>0</v>
          </cell>
          <cell r="KG384" t="str">
            <v>нд</v>
          </cell>
          <cell r="KH384">
            <v>0</v>
          </cell>
          <cell r="KI384">
            <v>0</v>
          </cell>
          <cell r="KJ384">
            <v>0</v>
          </cell>
          <cell r="KK384">
            <v>0</v>
          </cell>
          <cell r="KL384">
            <v>0</v>
          </cell>
          <cell r="KM384">
            <v>0</v>
          </cell>
          <cell r="KN384">
            <v>0</v>
          </cell>
          <cell r="KO384">
            <v>0</v>
          </cell>
          <cell r="KP384">
            <v>0</v>
          </cell>
          <cell r="KQ384">
            <v>0</v>
          </cell>
          <cell r="KR384" t="str">
            <v>нд</v>
          </cell>
          <cell r="KS384">
            <v>0</v>
          </cell>
          <cell r="KT384">
            <v>0</v>
          </cell>
          <cell r="KU384">
            <v>0</v>
          </cell>
          <cell r="KV384">
            <v>0</v>
          </cell>
          <cell r="KW384">
            <v>0</v>
          </cell>
          <cell r="KX384">
            <v>0</v>
          </cell>
          <cell r="KY384">
            <v>0</v>
          </cell>
          <cell r="KZ384">
            <v>0</v>
          </cell>
          <cell r="LA384">
            <v>0</v>
          </cell>
          <cell r="LB384">
            <v>0</v>
          </cell>
          <cell r="LC384" t="str">
            <v>нд</v>
          </cell>
          <cell r="LD384">
            <v>0</v>
          </cell>
          <cell r="LE384">
            <v>0</v>
          </cell>
          <cell r="LF384">
            <v>0</v>
          </cell>
          <cell r="LG384">
            <v>0</v>
          </cell>
          <cell r="LH384">
            <v>0</v>
          </cell>
          <cell r="LI384">
            <v>0</v>
          </cell>
          <cell r="LJ384">
            <v>0</v>
          </cell>
          <cell r="LK384">
            <v>0</v>
          </cell>
          <cell r="LL384">
            <v>0</v>
          </cell>
          <cell r="LM384">
            <v>0</v>
          </cell>
          <cell r="LN384" t="str">
            <v>нд</v>
          </cell>
          <cell r="LO384">
            <v>0</v>
          </cell>
          <cell r="LP384">
            <v>0</v>
          </cell>
          <cell r="LQ384">
            <v>0</v>
          </cell>
          <cell r="LR384">
            <v>0</v>
          </cell>
          <cell r="LS384">
            <v>0</v>
          </cell>
          <cell r="LT384">
            <v>0</v>
          </cell>
          <cell r="LU384">
            <v>0</v>
          </cell>
          <cell r="LV384">
            <v>0</v>
          </cell>
          <cell r="LW384">
            <v>0</v>
          </cell>
          <cell r="LX384">
            <v>0</v>
          </cell>
          <cell r="LY384" t="str">
            <v>нд</v>
          </cell>
          <cell r="LZ384">
            <v>0</v>
          </cell>
          <cell r="MA384" t="str">
            <v>1.1.6</v>
          </cell>
          <cell r="MB384" t="str">
            <v>Проведение предпроектного обследования и разработка проектно-сметной документации по реконструкции ПС 35 кВ Черноречье в рамках программы модернизации и повышения надежности электросетевого комплекса Чеченской Республики на 2020-2024 годы</v>
          </cell>
          <cell r="MC384" t="str">
            <v>K_Che323</v>
          </cell>
          <cell r="MD384" t="str">
            <v>K_Che323</v>
          </cell>
          <cell r="ME384" t="b">
            <v>1</v>
          </cell>
          <cell r="MF384">
            <v>0</v>
          </cell>
          <cell r="MG384">
            <v>0</v>
          </cell>
          <cell r="MH384">
            <v>0</v>
          </cell>
          <cell r="MI384">
            <v>0</v>
          </cell>
          <cell r="MK384">
            <v>0</v>
          </cell>
          <cell r="ML384">
            <v>0</v>
          </cell>
          <cell r="MM384">
            <v>0</v>
          </cell>
          <cell r="MN384">
            <v>0</v>
          </cell>
          <cell r="MO384">
            <v>0</v>
          </cell>
          <cell r="MP384">
            <v>0</v>
          </cell>
          <cell r="MQ384">
            <v>0</v>
          </cell>
          <cell r="MR384">
            <v>0</v>
          </cell>
          <cell r="MS384">
            <v>0</v>
          </cell>
          <cell r="MT384">
            <v>0</v>
          </cell>
          <cell r="MU384">
            <v>0</v>
          </cell>
          <cell r="MV384">
            <v>0</v>
          </cell>
          <cell r="MW384">
            <v>0</v>
          </cell>
          <cell r="MX384">
            <v>0</v>
          </cell>
          <cell r="MY384">
            <v>0</v>
          </cell>
          <cell r="MZ384">
            <v>0</v>
          </cell>
          <cell r="NA384">
            <v>0</v>
          </cell>
          <cell r="NB384">
            <v>0</v>
          </cell>
          <cell r="NC384">
            <v>0</v>
          </cell>
          <cell r="ND384">
            <v>0</v>
          </cell>
          <cell r="NE384">
            <v>0</v>
          </cell>
          <cell r="NF384">
            <v>0</v>
          </cell>
          <cell r="NG384">
            <v>0</v>
          </cell>
          <cell r="NH384">
            <v>0</v>
          </cell>
          <cell r="NI384">
            <v>0</v>
          </cell>
          <cell r="NJ384">
            <v>0</v>
          </cell>
          <cell r="NK384">
            <v>0</v>
          </cell>
          <cell r="NL384">
            <v>0</v>
          </cell>
          <cell r="NM384">
            <v>0</v>
          </cell>
          <cell r="NN384">
            <v>0</v>
          </cell>
          <cell r="NO384">
            <v>0</v>
          </cell>
          <cell r="NP384">
            <v>0</v>
          </cell>
          <cell r="NQ384">
            <v>0</v>
          </cell>
          <cell r="NR384">
            <v>0</v>
          </cell>
          <cell r="NS384">
            <v>0</v>
          </cell>
          <cell r="NT384">
            <v>0</v>
          </cell>
          <cell r="NU384">
            <v>0</v>
          </cell>
          <cell r="NV384">
            <v>0</v>
          </cell>
          <cell r="NW384">
            <v>0</v>
          </cell>
          <cell r="NX384">
            <v>0</v>
          </cell>
          <cell r="NY384">
            <v>0</v>
          </cell>
          <cell r="NZ384">
            <v>0</v>
          </cell>
          <cell r="OA384">
            <v>0</v>
          </cell>
          <cell r="OB384">
            <v>0</v>
          </cell>
          <cell r="OC384">
            <v>0</v>
          </cell>
          <cell r="OD384">
            <v>0</v>
          </cell>
          <cell r="OE384">
            <v>0</v>
          </cell>
          <cell r="OF384">
            <v>0</v>
          </cell>
          <cell r="OG384">
            <v>0</v>
          </cell>
          <cell r="OH384">
            <v>0</v>
          </cell>
          <cell r="OI384">
            <v>0</v>
          </cell>
          <cell r="OJ384">
            <v>0</v>
          </cell>
          <cell r="OK384">
            <v>0</v>
          </cell>
          <cell r="OL384">
            <v>0</v>
          </cell>
          <cell r="ON384">
            <v>1.2235495349869201</v>
          </cell>
          <cell r="OO384">
            <v>1.2211029179042281</v>
          </cell>
          <cell r="OR384" t="str">
            <v>нд</v>
          </cell>
          <cell r="OS384" t="str">
            <v>нд</v>
          </cell>
          <cell r="OT384" t="str">
            <v>нд</v>
          </cell>
          <cell r="OU384" t="str">
            <v>нд</v>
          </cell>
          <cell r="OV384" t="str">
            <v>нд</v>
          </cell>
          <cell r="OW384" t="str">
            <v>нд</v>
          </cell>
          <cell r="OX384" t="str">
            <v>нд</v>
          </cell>
          <cell r="OY384" t="str">
            <v>нд</v>
          </cell>
          <cell r="OZ384" t="str">
            <v>нд</v>
          </cell>
          <cell r="PA384" t="str">
            <v>нд</v>
          </cell>
          <cell r="PB384" t="str">
            <v>нд</v>
          </cell>
          <cell r="PC384" t="str">
            <v>нд</v>
          </cell>
          <cell r="PD384" t="str">
            <v>нд</v>
          </cell>
          <cell r="PE384" t="str">
            <v>нд</v>
          </cell>
          <cell r="PF384" t="str">
            <v>нд</v>
          </cell>
          <cell r="PG384" t="str">
            <v>нд</v>
          </cell>
          <cell r="PH384" t="str">
            <v>нд</v>
          </cell>
          <cell r="PI384" t="str">
            <v>нд</v>
          </cell>
          <cell r="PJ384" t="str">
            <v>нд</v>
          </cell>
          <cell r="PK384" t="str">
            <v>нд</v>
          </cell>
          <cell r="PL384">
            <v>0</v>
          </cell>
          <cell r="PM384">
            <v>0</v>
          </cell>
          <cell r="PN384">
            <v>0</v>
          </cell>
          <cell r="PO384">
            <v>0</v>
          </cell>
          <cell r="PP384">
            <v>0</v>
          </cell>
          <cell r="PQ384">
            <v>0</v>
          </cell>
          <cell r="PR384">
            <v>0</v>
          </cell>
          <cell r="PS384">
            <v>0</v>
          </cell>
          <cell r="PT384">
            <v>0</v>
          </cell>
          <cell r="PU384">
            <v>0</v>
          </cell>
          <cell r="PV384">
            <v>0</v>
          </cell>
          <cell r="PW384">
            <v>0</v>
          </cell>
          <cell r="PX384">
            <v>0</v>
          </cell>
          <cell r="PY384">
            <v>0</v>
          </cell>
          <cell r="PZ384">
            <v>0</v>
          </cell>
        </row>
        <row r="385">
          <cell r="D385" t="str">
            <v>K_Che324</v>
          </cell>
          <cell r="E385">
            <v>0</v>
          </cell>
          <cell r="F385">
            <v>0</v>
          </cell>
          <cell r="G385">
            <v>0</v>
          </cell>
          <cell r="H385">
            <v>0</v>
          </cell>
          <cell r="I385">
            <v>0</v>
          </cell>
          <cell r="J385">
            <v>0</v>
          </cell>
          <cell r="K385" t="str">
            <v>нд</v>
          </cell>
          <cell r="L385" t="str">
            <v>нд</v>
          </cell>
          <cell r="M385" t="str">
            <v>нд</v>
          </cell>
          <cell r="N385" t="str">
            <v>нд</v>
          </cell>
          <cell r="O385" t="str">
            <v>нд</v>
          </cell>
          <cell r="P385" t="str">
            <v>нд</v>
          </cell>
          <cell r="Q385">
            <v>0</v>
          </cell>
          <cell r="R385">
            <v>0</v>
          </cell>
          <cell r="S385">
            <v>0</v>
          </cell>
          <cell r="T385">
            <v>0</v>
          </cell>
          <cell r="U385">
            <v>0</v>
          </cell>
          <cell r="V385">
            <v>0</v>
          </cell>
          <cell r="W385" t="str">
            <v>нд</v>
          </cell>
          <cell r="X385" t="str">
            <v>нд</v>
          </cell>
          <cell r="Y385" t="str">
            <v>нд</v>
          </cell>
          <cell r="Z385" t="str">
            <v>нд</v>
          </cell>
          <cell r="AA385" t="str">
            <v>нд</v>
          </cell>
          <cell r="AB385" t="str">
            <v>нд</v>
          </cell>
          <cell r="AC385">
            <v>0</v>
          </cell>
          <cell r="AD385">
            <v>0</v>
          </cell>
          <cell r="AE385">
            <v>0</v>
          </cell>
          <cell r="AF385">
            <v>0</v>
          </cell>
          <cell r="AG385">
            <v>0</v>
          </cell>
          <cell r="AH385">
            <v>0</v>
          </cell>
          <cell r="AI385" t="str">
            <v>нд</v>
          </cell>
          <cell r="AJ385" t="str">
            <v>нд</v>
          </cell>
          <cell r="AK385" t="str">
            <v>нд</v>
          </cell>
          <cell r="AL385" t="str">
            <v>нд</v>
          </cell>
          <cell r="AM385" t="str">
            <v>нд</v>
          </cell>
          <cell r="AN385" t="str">
            <v>нд</v>
          </cell>
          <cell r="AO385">
            <v>0</v>
          </cell>
          <cell r="AP385">
            <v>0</v>
          </cell>
          <cell r="AQ385">
            <v>0</v>
          </cell>
          <cell r="AR385">
            <v>0</v>
          </cell>
          <cell r="AS385">
            <v>0</v>
          </cell>
          <cell r="AT385">
            <v>0</v>
          </cell>
          <cell r="AU385" t="str">
            <v>нд</v>
          </cell>
          <cell r="AV385" t="str">
            <v>нд</v>
          </cell>
          <cell r="AW385" t="str">
            <v>нд</v>
          </cell>
          <cell r="AX385" t="str">
            <v>нд</v>
          </cell>
          <cell r="AY385" t="str">
            <v>нд</v>
          </cell>
          <cell r="AZ385" t="str">
            <v>нд</v>
          </cell>
          <cell r="BA385">
            <v>0</v>
          </cell>
          <cell r="BB385">
            <v>0</v>
          </cell>
          <cell r="BC385">
            <v>0</v>
          </cell>
          <cell r="BD385">
            <v>0</v>
          </cell>
          <cell r="BE385">
            <v>0</v>
          </cell>
          <cell r="BF385">
            <v>0</v>
          </cell>
          <cell r="BG385">
            <v>1.0967725353013349</v>
          </cell>
          <cell r="BH385">
            <v>0</v>
          </cell>
          <cell r="BI385">
            <v>0</v>
          </cell>
          <cell r="BJ385">
            <v>0</v>
          </cell>
          <cell r="BK385">
            <v>0</v>
          </cell>
          <cell r="BL385">
            <v>1.0967725353013349</v>
          </cell>
          <cell r="BM385">
            <v>0</v>
          </cell>
          <cell r="BN385">
            <v>0</v>
          </cell>
          <cell r="BO385">
            <v>0</v>
          </cell>
          <cell r="BP385">
            <v>0</v>
          </cell>
          <cell r="BQ385">
            <v>0</v>
          </cell>
          <cell r="BR385">
            <v>0</v>
          </cell>
          <cell r="BS385">
            <v>2.559135915703115</v>
          </cell>
          <cell r="BT385">
            <v>0</v>
          </cell>
          <cell r="BU385">
            <v>0</v>
          </cell>
          <cell r="BV385">
            <v>0</v>
          </cell>
          <cell r="BW385">
            <v>0</v>
          </cell>
          <cell r="BX385">
            <v>2.559135915703115</v>
          </cell>
          <cell r="BY385">
            <v>3.6478572983261293</v>
          </cell>
          <cell r="BZ385">
            <v>0</v>
          </cell>
          <cell r="CA385">
            <v>0</v>
          </cell>
          <cell r="CB385">
            <v>0</v>
          </cell>
          <cell r="CC385">
            <v>0</v>
          </cell>
          <cell r="CD385">
            <v>3.6478572983261293</v>
          </cell>
          <cell r="CE385">
            <v>0</v>
          </cell>
          <cell r="CF385">
            <v>0</v>
          </cell>
          <cell r="CG385">
            <v>0</v>
          </cell>
          <cell r="CH385">
            <v>0</v>
          </cell>
          <cell r="CI385">
            <v>0</v>
          </cell>
          <cell r="CJ385">
            <v>0</v>
          </cell>
          <cell r="CK385">
            <v>0</v>
          </cell>
          <cell r="CL385">
            <v>0</v>
          </cell>
          <cell r="CM385">
            <v>0</v>
          </cell>
          <cell r="CN385">
            <v>0</v>
          </cell>
          <cell r="CO385">
            <v>0</v>
          </cell>
          <cell r="CP385">
            <v>0</v>
          </cell>
          <cell r="CQ385">
            <v>3.6559084510044499</v>
          </cell>
          <cell r="CR385">
            <v>0</v>
          </cell>
          <cell r="CS385">
            <v>0</v>
          </cell>
          <cell r="CT385">
            <v>0</v>
          </cell>
          <cell r="CU385">
            <v>0</v>
          </cell>
          <cell r="CV385">
            <v>3.6559084510044499</v>
          </cell>
          <cell r="CW385">
            <v>3.6478572983261293</v>
          </cell>
          <cell r="CX385">
            <v>0</v>
          </cell>
          <cell r="CY385">
            <v>0</v>
          </cell>
          <cell r="CZ385">
            <v>0</v>
          </cell>
          <cell r="DA385">
            <v>0</v>
          </cell>
          <cell r="DB385">
            <v>3.6478572983261293</v>
          </cell>
          <cell r="DD385">
            <v>3.6559084510044499</v>
          </cell>
          <cell r="DE385">
            <v>3.6478572983261293</v>
          </cell>
          <cell r="DF385">
            <v>3.0465903758370416</v>
          </cell>
          <cell r="DG385">
            <v>2.9221011419384411</v>
          </cell>
          <cell r="DI385">
            <v>3.0465903758370416</v>
          </cell>
          <cell r="DJ385">
            <v>3.0465903758370416</v>
          </cell>
          <cell r="DK385">
            <v>0</v>
          </cell>
          <cell r="DL385">
            <v>0</v>
          </cell>
          <cell r="DM385">
            <v>0</v>
          </cell>
          <cell r="DN385">
            <v>3.0398810819384412</v>
          </cell>
          <cell r="DO385">
            <v>3.0398810819384412</v>
          </cell>
          <cell r="DP385">
            <v>0</v>
          </cell>
          <cell r="DQ385">
            <v>0</v>
          </cell>
          <cell r="DR385">
            <v>0</v>
          </cell>
          <cell r="DS385">
            <v>0</v>
          </cell>
          <cell r="DT385" t="str">
            <v>нд</v>
          </cell>
          <cell r="DU385">
            <v>0</v>
          </cell>
          <cell r="DV385" t="str">
            <v>нд</v>
          </cell>
          <cell r="DW385">
            <v>0</v>
          </cell>
          <cell r="DX385" t="str">
            <v>нд</v>
          </cell>
          <cell r="DY385">
            <v>0</v>
          </cell>
          <cell r="DZ385" t="str">
            <v>нд</v>
          </cell>
          <cell r="EA385">
            <v>0</v>
          </cell>
          <cell r="EB385">
            <v>0</v>
          </cell>
          <cell r="EC385">
            <v>0.11777994</v>
          </cell>
          <cell r="ED385">
            <v>3.0465903758370416</v>
          </cell>
          <cell r="EE385">
            <v>2.9221011419384411</v>
          </cell>
          <cell r="EF385">
            <v>0</v>
          </cell>
          <cell r="EG385">
            <v>0</v>
          </cell>
          <cell r="EH385">
            <v>3.0465903758370416</v>
          </cell>
          <cell r="EI385">
            <v>3.0398810819384412</v>
          </cell>
          <cell r="EK385">
            <v>3.0465903758370416</v>
          </cell>
          <cell r="EL385">
            <v>0</v>
          </cell>
          <cell r="EM385">
            <v>0</v>
          </cell>
          <cell r="EN385">
            <v>0</v>
          </cell>
          <cell r="EO385">
            <v>0</v>
          </cell>
          <cell r="EP385">
            <v>0</v>
          </cell>
          <cell r="EQ385">
            <v>0</v>
          </cell>
          <cell r="ER385">
            <v>0</v>
          </cell>
          <cell r="ES385">
            <v>1</v>
          </cell>
          <cell r="ET385">
            <v>0</v>
          </cell>
          <cell r="EU385">
            <v>3.0398810819384412</v>
          </cell>
          <cell r="EV385">
            <v>0</v>
          </cell>
          <cell r="EW385">
            <v>0</v>
          </cell>
          <cell r="EX385">
            <v>0</v>
          </cell>
          <cell r="EY385">
            <v>0</v>
          </cell>
          <cell r="EZ385">
            <v>0</v>
          </cell>
          <cell r="FA385">
            <v>0</v>
          </cell>
          <cell r="FB385">
            <v>0</v>
          </cell>
          <cell r="FC385">
            <v>1</v>
          </cell>
          <cell r="FD385">
            <v>0</v>
          </cell>
          <cell r="FE385" t="str">
            <v>нд</v>
          </cell>
          <cell r="FF385">
            <v>0</v>
          </cell>
          <cell r="FG385">
            <v>0</v>
          </cell>
          <cell r="FH385">
            <v>0</v>
          </cell>
          <cell r="FI385">
            <v>0</v>
          </cell>
          <cell r="FJ385">
            <v>0</v>
          </cell>
          <cell r="FK385">
            <v>0</v>
          </cell>
          <cell r="FL385">
            <v>0</v>
          </cell>
          <cell r="FM385">
            <v>0</v>
          </cell>
          <cell r="FN385">
            <v>0</v>
          </cell>
          <cell r="FO385">
            <v>0</v>
          </cell>
          <cell r="FP385" t="str">
            <v>нд</v>
          </cell>
          <cell r="FQ385" t="str">
            <v>нд</v>
          </cell>
          <cell r="FR385" t="str">
            <v>нд</v>
          </cell>
          <cell r="FS385" t="str">
            <v>нд</v>
          </cell>
          <cell r="FT385" t="str">
            <v>нд</v>
          </cell>
          <cell r="FU385" t="str">
            <v>нд</v>
          </cell>
          <cell r="FV385" t="str">
            <v>нд</v>
          </cell>
          <cell r="FW385" t="str">
            <v>нд</v>
          </cell>
          <cell r="FX385" t="str">
            <v>нд</v>
          </cell>
          <cell r="FY385" t="str">
            <v>нд</v>
          </cell>
          <cell r="FZ385" t="str">
            <v>нд</v>
          </cell>
          <cell r="GA385" t="str">
            <v>нд</v>
          </cell>
          <cell r="GB385">
            <v>0</v>
          </cell>
          <cell r="GC385">
            <v>0</v>
          </cell>
          <cell r="GD385">
            <v>0</v>
          </cell>
          <cell r="GE385">
            <v>0</v>
          </cell>
          <cell r="GF385">
            <v>0</v>
          </cell>
          <cell r="GG385">
            <v>0</v>
          </cell>
          <cell r="GH385">
            <v>0</v>
          </cell>
          <cell r="GI385">
            <v>0</v>
          </cell>
          <cell r="GJ385">
            <v>0</v>
          </cell>
          <cell r="GK385">
            <v>0</v>
          </cell>
          <cell r="GL385" t="str">
            <v>нд</v>
          </cell>
          <cell r="GM385" t="str">
            <v>нд</v>
          </cell>
          <cell r="GN385" t="str">
            <v>нд</v>
          </cell>
          <cell r="GO385" t="str">
            <v>нд</v>
          </cell>
          <cell r="GP385" t="str">
            <v>нд</v>
          </cell>
          <cell r="GQ385" t="str">
            <v>нд</v>
          </cell>
          <cell r="GR385" t="str">
            <v>нд</v>
          </cell>
          <cell r="GS385" t="str">
            <v>нд</v>
          </cell>
          <cell r="GT385" t="str">
            <v>нд</v>
          </cell>
          <cell r="GU385" t="str">
            <v>нд</v>
          </cell>
          <cell r="GV385" t="str">
            <v>нд</v>
          </cell>
          <cell r="GW385" t="str">
            <v>нд</v>
          </cell>
          <cell r="GX385">
            <v>0</v>
          </cell>
          <cell r="GY385">
            <v>0</v>
          </cell>
          <cell r="GZ385">
            <v>0</v>
          </cell>
          <cell r="HA385">
            <v>0</v>
          </cell>
          <cell r="HB385">
            <v>0</v>
          </cell>
          <cell r="HC385">
            <v>0</v>
          </cell>
          <cell r="HD385">
            <v>0</v>
          </cell>
          <cell r="HE385">
            <v>0</v>
          </cell>
          <cell r="HF385">
            <v>0</v>
          </cell>
          <cell r="HG385">
            <v>0</v>
          </cell>
          <cell r="HH385" t="str">
            <v>нд</v>
          </cell>
          <cell r="HI385" t="str">
            <v>нд</v>
          </cell>
          <cell r="HJ385" t="str">
            <v>нд</v>
          </cell>
          <cell r="HK385" t="str">
            <v>нд</v>
          </cell>
          <cell r="HL385" t="str">
            <v>нд</v>
          </cell>
          <cell r="HM385" t="str">
            <v>нд</v>
          </cell>
          <cell r="HN385" t="str">
            <v>нд</v>
          </cell>
          <cell r="HO385" t="str">
            <v>нд</v>
          </cell>
          <cell r="HP385" t="str">
            <v>нд</v>
          </cell>
          <cell r="HQ385" t="str">
            <v>нд</v>
          </cell>
          <cell r="HR385" t="str">
            <v>нд</v>
          </cell>
          <cell r="HS385" t="str">
            <v>нд</v>
          </cell>
          <cell r="HT385">
            <v>0</v>
          </cell>
          <cell r="HU385">
            <v>0</v>
          </cell>
          <cell r="HV385">
            <v>0</v>
          </cell>
          <cell r="HW385">
            <v>0</v>
          </cell>
          <cell r="HX385">
            <v>0</v>
          </cell>
          <cell r="HY385">
            <v>0</v>
          </cell>
          <cell r="HZ385">
            <v>0</v>
          </cell>
          <cell r="IA385">
            <v>0</v>
          </cell>
          <cell r="IB385">
            <v>0</v>
          </cell>
          <cell r="IC385">
            <v>0</v>
          </cell>
          <cell r="ID385" t="str">
            <v>нд</v>
          </cell>
          <cell r="IE385" t="str">
            <v>нд</v>
          </cell>
          <cell r="IF385" t="str">
            <v>нд</v>
          </cell>
          <cell r="IG385" t="str">
            <v>нд</v>
          </cell>
          <cell r="IH385" t="str">
            <v>нд</v>
          </cell>
          <cell r="II385" t="str">
            <v>нд</v>
          </cell>
          <cell r="IJ385" t="str">
            <v>нд</v>
          </cell>
          <cell r="IK385" t="str">
            <v>нд</v>
          </cell>
          <cell r="IL385" t="str">
            <v>нд</v>
          </cell>
          <cell r="IM385" t="str">
            <v>нд</v>
          </cell>
          <cell r="IN385" t="str">
            <v>нд</v>
          </cell>
          <cell r="IO385" t="str">
            <v>нд</v>
          </cell>
          <cell r="IP385">
            <v>0</v>
          </cell>
          <cell r="IQ385">
            <v>0</v>
          </cell>
          <cell r="IR385">
            <v>0</v>
          </cell>
          <cell r="IS385">
            <v>0</v>
          </cell>
          <cell r="IT385">
            <v>0</v>
          </cell>
          <cell r="IU385">
            <v>0</v>
          </cell>
          <cell r="IV385">
            <v>0</v>
          </cell>
          <cell r="IW385">
            <v>0</v>
          </cell>
          <cell r="IX385">
            <v>0</v>
          </cell>
          <cell r="IY385">
            <v>0</v>
          </cell>
          <cell r="IZ385" t="str">
            <v>нд</v>
          </cell>
          <cell r="JA385">
            <v>0</v>
          </cell>
          <cell r="JB385">
            <v>0</v>
          </cell>
          <cell r="JC385">
            <v>0</v>
          </cell>
          <cell r="JD385">
            <v>0</v>
          </cell>
          <cell r="JE385">
            <v>0</v>
          </cell>
          <cell r="JF385">
            <v>0</v>
          </cell>
          <cell r="JG385">
            <v>0</v>
          </cell>
          <cell r="JH385">
            <v>0</v>
          </cell>
          <cell r="JI385">
            <v>0</v>
          </cell>
          <cell r="JJ385">
            <v>0</v>
          </cell>
          <cell r="JK385" t="str">
            <v>нд</v>
          </cell>
          <cell r="JL385">
            <v>0</v>
          </cell>
          <cell r="JM385">
            <v>0</v>
          </cell>
          <cell r="JN385">
            <v>0</v>
          </cell>
          <cell r="JO385">
            <v>0</v>
          </cell>
          <cell r="JP385">
            <v>0</v>
          </cell>
          <cell r="JQ385">
            <v>0</v>
          </cell>
          <cell r="JR385">
            <v>0</v>
          </cell>
          <cell r="JS385">
            <v>0</v>
          </cell>
          <cell r="JT385">
            <v>0</v>
          </cell>
          <cell r="JU385">
            <v>0</v>
          </cell>
          <cell r="JV385" t="str">
            <v>нд</v>
          </cell>
          <cell r="JW385">
            <v>0</v>
          </cell>
          <cell r="JX385">
            <v>0</v>
          </cell>
          <cell r="JY385">
            <v>0</v>
          </cell>
          <cell r="JZ385">
            <v>0</v>
          </cell>
          <cell r="KA385">
            <v>0</v>
          </cell>
          <cell r="KB385">
            <v>0</v>
          </cell>
          <cell r="KC385">
            <v>0</v>
          </cell>
          <cell r="KD385">
            <v>0</v>
          </cell>
          <cell r="KE385">
            <v>0</v>
          </cell>
          <cell r="KF385">
            <v>0</v>
          </cell>
          <cell r="KG385" t="str">
            <v>нд</v>
          </cell>
          <cell r="KH385">
            <v>0</v>
          </cell>
          <cell r="KI385">
            <v>0</v>
          </cell>
          <cell r="KJ385">
            <v>0</v>
          </cell>
          <cell r="KK385">
            <v>0</v>
          </cell>
          <cell r="KL385">
            <v>0</v>
          </cell>
          <cell r="KM385">
            <v>0</v>
          </cell>
          <cell r="KN385">
            <v>0</v>
          </cell>
          <cell r="KO385">
            <v>0</v>
          </cell>
          <cell r="KP385">
            <v>0</v>
          </cell>
          <cell r="KQ385">
            <v>0</v>
          </cell>
          <cell r="KR385" t="str">
            <v>нд</v>
          </cell>
          <cell r="KS385">
            <v>0</v>
          </cell>
          <cell r="KT385">
            <v>0</v>
          </cell>
          <cell r="KU385">
            <v>0</v>
          </cell>
          <cell r="KV385">
            <v>0</v>
          </cell>
          <cell r="KW385">
            <v>0</v>
          </cell>
          <cell r="KX385">
            <v>0</v>
          </cell>
          <cell r="KY385">
            <v>0</v>
          </cell>
          <cell r="KZ385">
            <v>0</v>
          </cell>
          <cell r="LA385">
            <v>0</v>
          </cell>
          <cell r="LB385">
            <v>0</v>
          </cell>
          <cell r="LC385" t="str">
            <v>нд</v>
          </cell>
          <cell r="LD385">
            <v>0</v>
          </cell>
          <cell r="LE385">
            <v>0</v>
          </cell>
          <cell r="LF385">
            <v>0</v>
          </cell>
          <cell r="LG385">
            <v>0</v>
          </cell>
          <cell r="LH385">
            <v>0</v>
          </cell>
          <cell r="LI385">
            <v>0</v>
          </cell>
          <cell r="LJ385">
            <v>0</v>
          </cell>
          <cell r="LK385">
            <v>0</v>
          </cell>
          <cell r="LL385">
            <v>0</v>
          </cell>
          <cell r="LM385">
            <v>0</v>
          </cell>
          <cell r="LN385" t="str">
            <v>нд</v>
          </cell>
          <cell r="LO385">
            <v>0</v>
          </cell>
          <cell r="LP385">
            <v>0</v>
          </cell>
          <cell r="LQ385">
            <v>0</v>
          </cell>
          <cell r="LR385">
            <v>0</v>
          </cell>
          <cell r="LS385">
            <v>0</v>
          </cell>
          <cell r="LT385">
            <v>0</v>
          </cell>
          <cell r="LU385">
            <v>0</v>
          </cell>
          <cell r="LV385">
            <v>0</v>
          </cell>
          <cell r="LW385">
            <v>0</v>
          </cell>
          <cell r="LX385">
            <v>0</v>
          </cell>
          <cell r="LY385" t="str">
            <v>нд</v>
          </cell>
          <cell r="LZ385">
            <v>0</v>
          </cell>
          <cell r="MA385" t="str">
            <v>1.1.6</v>
          </cell>
          <cell r="MB385" t="str">
            <v>Проведение предпроектного обследования и разработка проектно-сметной документации по реконструкции ПС 35 кВ Надтеречная в рамках программы модернизации и повышения надежности электросетевого комплекса Чеченской Республики на 2020-2024 годы</v>
          </cell>
          <cell r="MC385" t="str">
            <v>K_Che324</v>
          </cell>
          <cell r="MD385" t="str">
            <v>K_Che324</v>
          </cell>
          <cell r="ME385" t="b">
            <v>1</v>
          </cell>
          <cell r="MF385">
            <v>0</v>
          </cell>
          <cell r="MG385">
            <v>0</v>
          </cell>
          <cell r="MH385">
            <v>0</v>
          </cell>
          <cell r="MI385">
            <v>0</v>
          </cell>
          <cell r="MK385">
            <v>0</v>
          </cell>
          <cell r="ML385">
            <v>0</v>
          </cell>
          <cell r="MM385">
            <v>0</v>
          </cell>
          <cell r="MN385">
            <v>0</v>
          </cell>
          <cell r="MO385">
            <v>0</v>
          </cell>
          <cell r="MP385">
            <v>0</v>
          </cell>
          <cell r="MQ385">
            <v>0</v>
          </cell>
          <cell r="MR385">
            <v>0</v>
          </cell>
          <cell r="MS385">
            <v>0</v>
          </cell>
          <cell r="MT385">
            <v>0</v>
          </cell>
          <cell r="MU385">
            <v>0</v>
          </cell>
          <cell r="MV385">
            <v>0</v>
          </cell>
          <cell r="MW385">
            <v>0</v>
          </cell>
          <cell r="MX385">
            <v>0</v>
          </cell>
          <cell r="MY385">
            <v>0</v>
          </cell>
          <cell r="MZ385">
            <v>0</v>
          </cell>
          <cell r="NA385">
            <v>0</v>
          </cell>
          <cell r="NB385">
            <v>0</v>
          </cell>
          <cell r="NC385">
            <v>0</v>
          </cell>
          <cell r="ND385">
            <v>0</v>
          </cell>
          <cell r="NE385">
            <v>0</v>
          </cell>
          <cell r="NF385">
            <v>0</v>
          </cell>
          <cell r="NG385">
            <v>0</v>
          </cell>
          <cell r="NH385">
            <v>0</v>
          </cell>
          <cell r="NI385">
            <v>0</v>
          </cell>
          <cell r="NJ385">
            <v>0</v>
          </cell>
          <cell r="NK385">
            <v>0</v>
          </cell>
          <cell r="NL385">
            <v>0</v>
          </cell>
          <cell r="NM385">
            <v>0</v>
          </cell>
          <cell r="NN385">
            <v>0</v>
          </cell>
          <cell r="NO385">
            <v>0</v>
          </cell>
          <cell r="NP385">
            <v>0</v>
          </cell>
          <cell r="NQ385">
            <v>0</v>
          </cell>
          <cell r="NR385">
            <v>0</v>
          </cell>
          <cell r="NS385">
            <v>0</v>
          </cell>
          <cell r="NT385">
            <v>0</v>
          </cell>
          <cell r="NU385">
            <v>0</v>
          </cell>
          <cell r="NV385">
            <v>0</v>
          </cell>
          <cell r="NW385">
            <v>0</v>
          </cell>
          <cell r="NX385">
            <v>0</v>
          </cell>
          <cell r="NY385">
            <v>0</v>
          </cell>
          <cell r="NZ385">
            <v>0</v>
          </cell>
          <cell r="OA385">
            <v>0</v>
          </cell>
          <cell r="OB385">
            <v>0</v>
          </cell>
          <cell r="OC385">
            <v>0</v>
          </cell>
          <cell r="OD385">
            <v>0</v>
          </cell>
          <cell r="OE385">
            <v>0</v>
          </cell>
          <cell r="OF385">
            <v>0</v>
          </cell>
          <cell r="OG385">
            <v>0</v>
          </cell>
          <cell r="OH385">
            <v>0</v>
          </cell>
          <cell r="OI385">
            <v>0</v>
          </cell>
          <cell r="OJ385">
            <v>0</v>
          </cell>
          <cell r="OK385">
            <v>0</v>
          </cell>
          <cell r="OL385">
            <v>0</v>
          </cell>
          <cell r="ON385">
            <v>3.6559084510044499</v>
          </cell>
          <cell r="OO385">
            <v>3.6478572983261293</v>
          </cell>
          <cell r="OR385" t="str">
            <v>нд</v>
          </cell>
          <cell r="OS385" t="str">
            <v>нд</v>
          </cell>
          <cell r="OT385" t="str">
            <v>нд</v>
          </cell>
          <cell r="OU385" t="str">
            <v>нд</v>
          </cell>
          <cell r="OV385" t="str">
            <v>нд</v>
          </cell>
          <cell r="OW385" t="str">
            <v>нд</v>
          </cell>
          <cell r="OX385" t="str">
            <v>нд</v>
          </cell>
          <cell r="OY385" t="str">
            <v>нд</v>
          </cell>
          <cell r="OZ385" t="str">
            <v>нд</v>
          </cell>
          <cell r="PA385" t="str">
            <v>нд</v>
          </cell>
          <cell r="PB385" t="str">
            <v>нд</v>
          </cell>
          <cell r="PC385" t="str">
            <v>нд</v>
          </cell>
          <cell r="PD385" t="str">
            <v>нд</v>
          </cell>
          <cell r="PE385" t="str">
            <v>нд</v>
          </cell>
          <cell r="PF385" t="str">
            <v>нд</v>
          </cell>
          <cell r="PG385" t="str">
            <v>нд</v>
          </cell>
          <cell r="PH385" t="str">
            <v>нд</v>
          </cell>
          <cell r="PI385" t="str">
            <v>нд</v>
          </cell>
          <cell r="PJ385" t="str">
            <v>нд</v>
          </cell>
          <cell r="PK385" t="str">
            <v>нд</v>
          </cell>
          <cell r="PL385">
            <v>0</v>
          </cell>
          <cell r="PM385">
            <v>0</v>
          </cell>
          <cell r="PN385">
            <v>0</v>
          </cell>
          <cell r="PO385">
            <v>0</v>
          </cell>
          <cell r="PP385">
            <v>0</v>
          </cell>
          <cell r="PQ385">
            <v>0</v>
          </cell>
          <cell r="PR385">
            <v>0</v>
          </cell>
          <cell r="PS385">
            <v>0</v>
          </cell>
          <cell r="PT385">
            <v>0</v>
          </cell>
          <cell r="PU385">
            <v>0</v>
          </cell>
          <cell r="PV385">
            <v>0</v>
          </cell>
          <cell r="PW385">
            <v>0</v>
          </cell>
          <cell r="PX385">
            <v>0</v>
          </cell>
          <cell r="PY385">
            <v>0</v>
          </cell>
          <cell r="PZ385">
            <v>0</v>
          </cell>
        </row>
        <row r="386">
          <cell r="D386" t="str">
            <v>K_Che325</v>
          </cell>
          <cell r="E386">
            <v>0</v>
          </cell>
          <cell r="F386">
            <v>0</v>
          </cell>
          <cell r="G386">
            <v>0</v>
          </cell>
          <cell r="H386">
            <v>0</v>
          </cell>
          <cell r="I386">
            <v>0</v>
          </cell>
          <cell r="J386">
            <v>0</v>
          </cell>
          <cell r="K386" t="str">
            <v>нд</v>
          </cell>
          <cell r="L386" t="str">
            <v>нд</v>
          </cell>
          <cell r="M386" t="str">
            <v>нд</v>
          </cell>
          <cell r="N386" t="str">
            <v>нд</v>
          </cell>
          <cell r="O386" t="str">
            <v>нд</v>
          </cell>
          <cell r="P386" t="str">
            <v>нд</v>
          </cell>
          <cell r="Q386">
            <v>0</v>
          </cell>
          <cell r="R386">
            <v>0</v>
          </cell>
          <cell r="S386">
            <v>0</v>
          </cell>
          <cell r="T386">
            <v>0</v>
          </cell>
          <cell r="U386">
            <v>0</v>
          </cell>
          <cell r="V386">
            <v>0</v>
          </cell>
          <cell r="W386" t="str">
            <v>нд</v>
          </cell>
          <cell r="X386" t="str">
            <v>нд</v>
          </cell>
          <cell r="Y386" t="str">
            <v>нд</v>
          </cell>
          <cell r="Z386" t="str">
            <v>нд</v>
          </cell>
          <cell r="AA386" t="str">
            <v>нд</v>
          </cell>
          <cell r="AB386" t="str">
            <v>нд</v>
          </cell>
          <cell r="AC386">
            <v>0</v>
          </cell>
          <cell r="AD386">
            <v>0</v>
          </cell>
          <cell r="AE386">
            <v>0</v>
          </cell>
          <cell r="AF386">
            <v>0</v>
          </cell>
          <cell r="AG386">
            <v>0</v>
          </cell>
          <cell r="AH386">
            <v>0</v>
          </cell>
          <cell r="AI386" t="str">
            <v>нд</v>
          </cell>
          <cell r="AJ386" t="str">
            <v>нд</v>
          </cell>
          <cell r="AK386" t="str">
            <v>нд</v>
          </cell>
          <cell r="AL386" t="str">
            <v>нд</v>
          </cell>
          <cell r="AM386" t="str">
            <v>нд</v>
          </cell>
          <cell r="AN386" t="str">
            <v>нд</v>
          </cell>
          <cell r="AO386">
            <v>0</v>
          </cell>
          <cell r="AP386">
            <v>0</v>
          </cell>
          <cell r="AQ386">
            <v>0</v>
          </cell>
          <cell r="AR386">
            <v>0</v>
          </cell>
          <cell r="AS386">
            <v>0</v>
          </cell>
          <cell r="AT386">
            <v>0</v>
          </cell>
          <cell r="AU386" t="str">
            <v>нд</v>
          </cell>
          <cell r="AV386" t="str">
            <v>нд</v>
          </cell>
          <cell r="AW386" t="str">
            <v>нд</v>
          </cell>
          <cell r="AX386" t="str">
            <v>нд</v>
          </cell>
          <cell r="AY386" t="str">
            <v>нд</v>
          </cell>
          <cell r="AZ386" t="str">
            <v>нд</v>
          </cell>
          <cell r="BA386">
            <v>0</v>
          </cell>
          <cell r="BB386">
            <v>0</v>
          </cell>
          <cell r="BC386">
            <v>0</v>
          </cell>
          <cell r="BD386">
            <v>0</v>
          </cell>
          <cell r="BE386">
            <v>0</v>
          </cell>
          <cell r="BF386">
            <v>0</v>
          </cell>
          <cell r="BG386">
            <v>2.8411864580574209</v>
          </cell>
          <cell r="BH386">
            <v>0</v>
          </cell>
          <cell r="BI386">
            <v>0</v>
          </cell>
          <cell r="BJ386">
            <v>0</v>
          </cell>
          <cell r="BK386">
            <v>0</v>
          </cell>
          <cell r="BL386">
            <v>2.8411864580574209</v>
          </cell>
          <cell r="BM386">
            <v>0</v>
          </cell>
          <cell r="BN386">
            <v>0</v>
          </cell>
          <cell r="BO386">
            <v>0</v>
          </cell>
          <cell r="BP386">
            <v>0</v>
          </cell>
          <cell r="BQ386">
            <v>0</v>
          </cell>
          <cell r="BR386">
            <v>0</v>
          </cell>
          <cell r="BS386">
            <v>6.6294350688006487</v>
          </cell>
          <cell r="BT386">
            <v>0</v>
          </cell>
          <cell r="BU386">
            <v>0</v>
          </cell>
          <cell r="BV386">
            <v>0</v>
          </cell>
          <cell r="BW386">
            <v>0</v>
          </cell>
          <cell r="BX386">
            <v>6.6294350688006487</v>
          </cell>
          <cell r="BY386">
            <v>9.4516788985837454</v>
          </cell>
          <cell r="BZ386">
            <v>0</v>
          </cell>
          <cell r="CA386">
            <v>0</v>
          </cell>
          <cell r="CB386">
            <v>0</v>
          </cell>
          <cell r="CC386">
            <v>0</v>
          </cell>
          <cell r="CD386">
            <v>9.4516788985837454</v>
          </cell>
          <cell r="CE386">
            <v>0</v>
          </cell>
          <cell r="CF386">
            <v>0</v>
          </cell>
          <cell r="CG386">
            <v>0</v>
          </cell>
          <cell r="CH386">
            <v>0</v>
          </cell>
          <cell r="CI386">
            <v>0</v>
          </cell>
          <cell r="CJ386">
            <v>0</v>
          </cell>
          <cell r="CK386">
            <v>0</v>
          </cell>
          <cell r="CL386">
            <v>0</v>
          </cell>
          <cell r="CM386">
            <v>0</v>
          </cell>
          <cell r="CN386">
            <v>0</v>
          </cell>
          <cell r="CO386">
            <v>0</v>
          </cell>
          <cell r="CP386">
            <v>0</v>
          </cell>
          <cell r="CQ386">
            <v>9.4706215268580696</v>
          </cell>
          <cell r="CR386">
            <v>0</v>
          </cell>
          <cell r="CS386">
            <v>0</v>
          </cell>
          <cell r="CT386">
            <v>0</v>
          </cell>
          <cell r="CU386">
            <v>0</v>
          </cell>
          <cell r="CV386">
            <v>9.4706215268580696</v>
          </cell>
          <cell r="CW386">
            <v>9.4516788985837454</v>
          </cell>
          <cell r="CX386">
            <v>0</v>
          </cell>
          <cell r="CY386">
            <v>0</v>
          </cell>
          <cell r="CZ386">
            <v>0</v>
          </cell>
          <cell r="DA386">
            <v>0</v>
          </cell>
          <cell r="DB386">
            <v>9.4516788985837454</v>
          </cell>
          <cell r="DD386">
            <v>9.4706215268580696</v>
          </cell>
          <cell r="DE386">
            <v>9.4516788985837454</v>
          </cell>
          <cell r="DF386">
            <v>7.892184605715058</v>
          </cell>
          <cell r="DG386">
            <v>7.8763990821531209</v>
          </cell>
          <cell r="DI386">
            <v>7.892184605715058</v>
          </cell>
          <cell r="DJ386">
            <v>7.892184605715058</v>
          </cell>
          <cell r="DK386">
            <v>0</v>
          </cell>
          <cell r="DL386">
            <v>0</v>
          </cell>
          <cell r="DM386">
            <v>0</v>
          </cell>
          <cell r="DN386">
            <v>7.8763990821531209</v>
          </cell>
          <cell r="DO386">
            <v>7.8763990821531209</v>
          </cell>
          <cell r="DP386">
            <v>0</v>
          </cell>
          <cell r="DQ386">
            <v>0</v>
          </cell>
          <cell r="DR386">
            <v>0</v>
          </cell>
          <cell r="DS386">
            <v>0</v>
          </cell>
          <cell r="DT386" t="str">
            <v>нд</v>
          </cell>
          <cell r="DU386">
            <v>0</v>
          </cell>
          <cell r="DV386" t="str">
            <v>нд</v>
          </cell>
          <cell r="DW386">
            <v>0</v>
          </cell>
          <cell r="DX386" t="str">
            <v>нд</v>
          </cell>
          <cell r="DY386">
            <v>0</v>
          </cell>
          <cell r="DZ386" t="str">
            <v>нд</v>
          </cell>
          <cell r="EA386">
            <v>0</v>
          </cell>
          <cell r="EB386">
            <v>0</v>
          </cell>
          <cell r="EC386">
            <v>0</v>
          </cell>
          <cell r="ED386">
            <v>7.892184605715058</v>
          </cell>
          <cell r="EE386">
            <v>7.8763990821531209</v>
          </cell>
          <cell r="EF386">
            <v>0</v>
          </cell>
          <cell r="EG386">
            <v>0</v>
          </cell>
          <cell r="EH386">
            <v>7.892184605715058</v>
          </cell>
          <cell r="EI386">
            <v>7.8763990821531209</v>
          </cell>
          <cell r="EK386">
            <v>7.892184605715058</v>
          </cell>
          <cell r="EL386">
            <v>0</v>
          </cell>
          <cell r="EM386">
            <v>0</v>
          </cell>
          <cell r="EN386">
            <v>0</v>
          </cell>
          <cell r="EO386">
            <v>0</v>
          </cell>
          <cell r="EP386">
            <v>0</v>
          </cell>
          <cell r="EQ386">
            <v>0</v>
          </cell>
          <cell r="ER386">
            <v>0</v>
          </cell>
          <cell r="ES386">
            <v>1</v>
          </cell>
          <cell r="ET386">
            <v>0</v>
          </cell>
          <cell r="EU386">
            <v>7.8763990821531209</v>
          </cell>
          <cell r="EV386">
            <v>0</v>
          </cell>
          <cell r="EW386">
            <v>0</v>
          </cell>
          <cell r="EX386">
            <v>0</v>
          </cell>
          <cell r="EY386">
            <v>0</v>
          </cell>
          <cell r="EZ386">
            <v>0</v>
          </cell>
          <cell r="FA386">
            <v>0</v>
          </cell>
          <cell r="FB386">
            <v>0</v>
          </cell>
          <cell r="FC386">
            <v>1</v>
          </cell>
          <cell r="FD386">
            <v>0</v>
          </cell>
          <cell r="FE386" t="str">
            <v>нд</v>
          </cell>
          <cell r="FF386">
            <v>0</v>
          </cell>
          <cell r="FG386">
            <v>0</v>
          </cell>
          <cell r="FH386">
            <v>0</v>
          </cell>
          <cell r="FI386">
            <v>0</v>
          </cell>
          <cell r="FJ386">
            <v>0</v>
          </cell>
          <cell r="FK386">
            <v>0</v>
          </cell>
          <cell r="FL386">
            <v>0</v>
          </cell>
          <cell r="FM386">
            <v>0</v>
          </cell>
          <cell r="FN386">
            <v>0</v>
          </cell>
          <cell r="FO386">
            <v>0</v>
          </cell>
          <cell r="FP386" t="str">
            <v>нд</v>
          </cell>
          <cell r="FQ386" t="str">
            <v>нд</v>
          </cell>
          <cell r="FR386" t="str">
            <v>нд</v>
          </cell>
          <cell r="FS386" t="str">
            <v>нд</v>
          </cell>
          <cell r="FT386" t="str">
            <v>нд</v>
          </cell>
          <cell r="FU386" t="str">
            <v>нд</v>
          </cell>
          <cell r="FV386" t="str">
            <v>нд</v>
          </cell>
          <cell r="FW386" t="str">
            <v>нд</v>
          </cell>
          <cell r="FX386" t="str">
            <v>нд</v>
          </cell>
          <cell r="FY386" t="str">
            <v>нд</v>
          </cell>
          <cell r="FZ386" t="str">
            <v>нд</v>
          </cell>
          <cell r="GA386" t="str">
            <v>нд</v>
          </cell>
          <cell r="GB386">
            <v>0</v>
          </cell>
          <cell r="GC386">
            <v>0</v>
          </cell>
          <cell r="GD386">
            <v>0</v>
          </cell>
          <cell r="GE386">
            <v>0</v>
          </cell>
          <cell r="GF386">
            <v>0</v>
          </cell>
          <cell r="GG386">
            <v>0</v>
          </cell>
          <cell r="GH386">
            <v>0</v>
          </cell>
          <cell r="GI386">
            <v>0</v>
          </cell>
          <cell r="GJ386">
            <v>0</v>
          </cell>
          <cell r="GK386">
            <v>0</v>
          </cell>
          <cell r="GL386" t="str">
            <v>нд</v>
          </cell>
          <cell r="GM386" t="str">
            <v>нд</v>
          </cell>
          <cell r="GN386" t="str">
            <v>нд</v>
          </cell>
          <cell r="GO386" t="str">
            <v>нд</v>
          </cell>
          <cell r="GP386" t="str">
            <v>нд</v>
          </cell>
          <cell r="GQ386" t="str">
            <v>нд</v>
          </cell>
          <cell r="GR386" t="str">
            <v>нд</v>
          </cell>
          <cell r="GS386" t="str">
            <v>нд</v>
          </cell>
          <cell r="GT386" t="str">
            <v>нд</v>
          </cell>
          <cell r="GU386" t="str">
            <v>нд</v>
          </cell>
          <cell r="GV386" t="str">
            <v>нд</v>
          </cell>
          <cell r="GW386" t="str">
            <v>нд</v>
          </cell>
          <cell r="GX386">
            <v>0</v>
          </cell>
          <cell r="GY386">
            <v>0</v>
          </cell>
          <cell r="GZ386">
            <v>0</v>
          </cell>
          <cell r="HA386">
            <v>0</v>
          </cell>
          <cell r="HB386">
            <v>0</v>
          </cell>
          <cell r="HC386">
            <v>0</v>
          </cell>
          <cell r="HD386">
            <v>0</v>
          </cell>
          <cell r="HE386">
            <v>0</v>
          </cell>
          <cell r="HF386">
            <v>0</v>
          </cell>
          <cell r="HG386">
            <v>0</v>
          </cell>
          <cell r="HH386" t="str">
            <v>нд</v>
          </cell>
          <cell r="HI386" t="str">
            <v>нд</v>
          </cell>
          <cell r="HJ386" t="str">
            <v>нд</v>
          </cell>
          <cell r="HK386" t="str">
            <v>нд</v>
          </cell>
          <cell r="HL386" t="str">
            <v>нд</v>
          </cell>
          <cell r="HM386" t="str">
            <v>нд</v>
          </cell>
          <cell r="HN386" t="str">
            <v>нд</v>
          </cell>
          <cell r="HO386" t="str">
            <v>нд</v>
          </cell>
          <cell r="HP386" t="str">
            <v>нд</v>
          </cell>
          <cell r="HQ386" t="str">
            <v>нд</v>
          </cell>
          <cell r="HR386" t="str">
            <v>нд</v>
          </cell>
          <cell r="HS386" t="str">
            <v>нд</v>
          </cell>
          <cell r="HT386">
            <v>0</v>
          </cell>
          <cell r="HU386">
            <v>0</v>
          </cell>
          <cell r="HV386">
            <v>0</v>
          </cell>
          <cell r="HW386">
            <v>0</v>
          </cell>
          <cell r="HX386">
            <v>0</v>
          </cell>
          <cell r="HY386">
            <v>0</v>
          </cell>
          <cell r="HZ386">
            <v>0</v>
          </cell>
          <cell r="IA386">
            <v>0</v>
          </cell>
          <cell r="IB386">
            <v>0</v>
          </cell>
          <cell r="IC386">
            <v>0</v>
          </cell>
          <cell r="ID386" t="str">
            <v>нд</v>
          </cell>
          <cell r="IE386" t="str">
            <v>нд</v>
          </cell>
          <cell r="IF386" t="str">
            <v>нд</v>
          </cell>
          <cell r="IG386" t="str">
            <v>нд</v>
          </cell>
          <cell r="IH386" t="str">
            <v>нд</v>
          </cell>
          <cell r="II386" t="str">
            <v>нд</v>
          </cell>
          <cell r="IJ386" t="str">
            <v>нд</v>
          </cell>
          <cell r="IK386" t="str">
            <v>нд</v>
          </cell>
          <cell r="IL386" t="str">
            <v>нд</v>
          </cell>
          <cell r="IM386" t="str">
            <v>нд</v>
          </cell>
          <cell r="IN386" t="str">
            <v>нд</v>
          </cell>
          <cell r="IO386" t="str">
            <v>нд</v>
          </cell>
          <cell r="IP386">
            <v>0</v>
          </cell>
          <cell r="IQ386">
            <v>0</v>
          </cell>
          <cell r="IR386">
            <v>0</v>
          </cell>
          <cell r="IS386">
            <v>0</v>
          </cell>
          <cell r="IT386">
            <v>0</v>
          </cell>
          <cell r="IU386">
            <v>0</v>
          </cell>
          <cell r="IV386">
            <v>0</v>
          </cell>
          <cell r="IW386">
            <v>0</v>
          </cell>
          <cell r="IX386">
            <v>0</v>
          </cell>
          <cell r="IY386">
            <v>0</v>
          </cell>
          <cell r="IZ386" t="str">
            <v>нд</v>
          </cell>
          <cell r="JA386">
            <v>0</v>
          </cell>
          <cell r="JB386">
            <v>0</v>
          </cell>
          <cell r="JC386">
            <v>0</v>
          </cell>
          <cell r="JD386">
            <v>0</v>
          </cell>
          <cell r="JE386">
            <v>0</v>
          </cell>
          <cell r="JF386">
            <v>0</v>
          </cell>
          <cell r="JG386">
            <v>0</v>
          </cell>
          <cell r="JH386">
            <v>0</v>
          </cell>
          <cell r="JI386">
            <v>0</v>
          </cell>
          <cell r="JJ386">
            <v>0</v>
          </cell>
          <cell r="JK386" t="str">
            <v>нд</v>
          </cell>
          <cell r="JL386">
            <v>0</v>
          </cell>
          <cell r="JM386">
            <v>0</v>
          </cell>
          <cell r="JN386">
            <v>0</v>
          </cell>
          <cell r="JO386">
            <v>0</v>
          </cell>
          <cell r="JP386">
            <v>0</v>
          </cell>
          <cell r="JQ386">
            <v>0</v>
          </cell>
          <cell r="JR386">
            <v>0</v>
          </cell>
          <cell r="JS386">
            <v>0</v>
          </cell>
          <cell r="JT386">
            <v>0</v>
          </cell>
          <cell r="JU386">
            <v>0</v>
          </cell>
          <cell r="JV386" t="str">
            <v>нд</v>
          </cell>
          <cell r="JW386">
            <v>0</v>
          </cell>
          <cell r="JX386">
            <v>0</v>
          </cell>
          <cell r="JY386">
            <v>0</v>
          </cell>
          <cell r="JZ386">
            <v>0</v>
          </cell>
          <cell r="KA386">
            <v>0</v>
          </cell>
          <cell r="KB386">
            <v>0</v>
          </cell>
          <cell r="KC386">
            <v>0</v>
          </cell>
          <cell r="KD386">
            <v>0</v>
          </cell>
          <cell r="KE386">
            <v>0</v>
          </cell>
          <cell r="KF386">
            <v>0</v>
          </cell>
          <cell r="KG386" t="str">
            <v>нд</v>
          </cell>
          <cell r="KH386">
            <v>0</v>
          </cell>
          <cell r="KI386">
            <v>0</v>
          </cell>
          <cell r="KJ386">
            <v>0</v>
          </cell>
          <cell r="KK386">
            <v>0</v>
          </cell>
          <cell r="KL386">
            <v>0</v>
          </cell>
          <cell r="KM386">
            <v>0</v>
          </cell>
          <cell r="KN386">
            <v>0</v>
          </cell>
          <cell r="KO386">
            <v>0</v>
          </cell>
          <cell r="KP386">
            <v>0</v>
          </cell>
          <cell r="KQ386">
            <v>0</v>
          </cell>
          <cell r="KR386" t="str">
            <v>нд</v>
          </cell>
          <cell r="KS386">
            <v>0</v>
          </cell>
          <cell r="KT386">
            <v>0</v>
          </cell>
          <cell r="KU386">
            <v>0</v>
          </cell>
          <cell r="KV386">
            <v>0</v>
          </cell>
          <cell r="KW386">
            <v>0</v>
          </cell>
          <cell r="KX386">
            <v>0</v>
          </cell>
          <cell r="KY386">
            <v>0</v>
          </cell>
          <cell r="KZ386">
            <v>0</v>
          </cell>
          <cell r="LA386">
            <v>0</v>
          </cell>
          <cell r="LB386">
            <v>0</v>
          </cell>
          <cell r="LC386" t="str">
            <v>нд</v>
          </cell>
          <cell r="LD386">
            <v>0</v>
          </cell>
          <cell r="LE386">
            <v>0</v>
          </cell>
          <cell r="LF386">
            <v>0</v>
          </cell>
          <cell r="LG386">
            <v>0</v>
          </cell>
          <cell r="LH386">
            <v>0</v>
          </cell>
          <cell r="LI386">
            <v>0</v>
          </cell>
          <cell r="LJ386">
            <v>0</v>
          </cell>
          <cell r="LK386">
            <v>0</v>
          </cell>
          <cell r="LL386">
            <v>0</v>
          </cell>
          <cell r="LM386">
            <v>0</v>
          </cell>
          <cell r="LN386" t="str">
            <v>нд</v>
          </cell>
          <cell r="LO386">
            <v>0</v>
          </cell>
          <cell r="LP386">
            <v>0</v>
          </cell>
          <cell r="LQ386">
            <v>0</v>
          </cell>
          <cell r="LR386">
            <v>0</v>
          </cell>
          <cell r="LS386">
            <v>0</v>
          </cell>
          <cell r="LT386">
            <v>0</v>
          </cell>
          <cell r="LU386">
            <v>0</v>
          </cell>
          <cell r="LV386">
            <v>0</v>
          </cell>
          <cell r="LW386">
            <v>0</v>
          </cell>
          <cell r="LX386">
            <v>0</v>
          </cell>
          <cell r="LY386" t="str">
            <v>нд</v>
          </cell>
          <cell r="LZ386">
            <v>0</v>
          </cell>
          <cell r="MA386" t="str">
            <v>1.1.6</v>
          </cell>
          <cell r="MB386" t="str">
            <v>Проведение предпроектного обследования и разработка проектно-сметной документации по реконструкции ВЛ-110 кВ Аргунская ТЭЦ - Гудермес-Сити; ВЛ 110кВ Гудермес-Сити - Гудермес-Тяговая II цепь в рамках программы модернизации и повышения надежности электросетевого комплекса Чеченской Республики на 2020-2024 годы</v>
          </cell>
          <cell r="MC386" t="str">
            <v>K_Che325</v>
          </cell>
          <cell r="MD386" t="str">
            <v>K_Che325</v>
          </cell>
          <cell r="ME386" t="b">
            <v>1</v>
          </cell>
          <cell r="MF386">
            <v>0</v>
          </cell>
          <cell r="MG386">
            <v>0</v>
          </cell>
          <cell r="MH386">
            <v>0</v>
          </cell>
          <cell r="MI386">
            <v>0</v>
          </cell>
          <cell r="MK386">
            <v>0</v>
          </cell>
          <cell r="ML386">
            <v>0</v>
          </cell>
          <cell r="MM386">
            <v>0</v>
          </cell>
          <cell r="MN386">
            <v>0</v>
          </cell>
          <cell r="MO386">
            <v>0</v>
          </cell>
          <cell r="MP386">
            <v>0</v>
          </cell>
          <cell r="MQ386">
            <v>0</v>
          </cell>
          <cell r="MR386">
            <v>0</v>
          </cell>
          <cell r="MS386">
            <v>0</v>
          </cell>
          <cell r="MT386">
            <v>0</v>
          </cell>
          <cell r="MU386">
            <v>0</v>
          </cell>
          <cell r="MV386">
            <v>0</v>
          </cell>
          <cell r="MW386">
            <v>0</v>
          </cell>
          <cell r="MX386">
            <v>0</v>
          </cell>
          <cell r="MY386">
            <v>0</v>
          </cell>
          <cell r="MZ386">
            <v>0</v>
          </cell>
          <cell r="NA386">
            <v>0</v>
          </cell>
          <cell r="NB386">
            <v>0</v>
          </cell>
          <cell r="NC386">
            <v>0</v>
          </cell>
          <cell r="ND386">
            <v>0</v>
          </cell>
          <cell r="NE386">
            <v>0</v>
          </cell>
          <cell r="NF386">
            <v>0</v>
          </cell>
          <cell r="NG386">
            <v>0</v>
          </cell>
          <cell r="NH386">
            <v>0</v>
          </cell>
          <cell r="NI386">
            <v>0</v>
          </cell>
          <cell r="NJ386">
            <v>0</v>
          </cell>
          <cell r="NK386">
            <v>0</v>
          </cell>
          <cell r="NL386">
            <v>0</v>
          </cell>
          <cell r="NM386">
            <v>0</v>
          </cell>
          <cell r="NN386">
            <v>0</v>
          </cell>
          <cell r="NO386">
            <v>0</v>
          </cell>
          <cell r="NP386">
            <v>0</v>
          </cell>
          <cell r="NQ386">
            <v>0</v>
          </cell>
          <cell r="NR386">
            <v>0</v>
          </cell>
          <cell r="NS386">
            <v>0</v>
          </cell>
          <cell r="NT386">
            <v>0</v>
          </cell>
          <cell r="NU386">
            <v>0</v>
          </cell>
          <cell r="NV386">
            <v>0</v>
          </cell>
          <cell r="NW386">
            <v>0</v>
          </cell>
          <cell r="NX386">
            <v>0</v>
          </cell>
          <cell r="NY386">
            <v>0</v>
          </cell>
          <cell r="NZ386">
            <v>0</v>
          </cell>
          <cell r="OA386">
            <v>0</v>
          </cell>
          <cell r="OB386">
            <v>0</v>
          </cell>
          <cell r="OC386">
            <v>0</v>
          </cell>
          <cell r="OD386">
            <v>0</v>
          </cell>
          <cell r="OE386">
            <v>0</v>
          </cell>
          <cell r="OF386">
            <v>0</v>
          </cell>
          <cell r="OG386">
            <v>0</v>
          </cell>
          <cell r="OH386">
            <v>0</v>
          </cell>
          <cell r="OI386">
            <v>0</v>
          </cell>
          <cell r="OJ386">
            <v>0</v>
          </cell>
          <cell r="OK386">
            <v>0</v>
          </cell>
          <cell r="OL386">
            <v>0</v>
          </cell>
          <cell r="ON386">
            <v>9.4706215268580696</v>
          </cell>
          <cell r="OO386">
            <v>9.4516788985837454</v>
          </cell>
          <cell r="OR386" t="str">
            <v>нд</v>
          </cell>
          <cell r="OS386" t="str">
            <v>нд</v>
          </cell>
          <cell r="OT386" t="str">
            <v>нд</v>
          </cell>
          <cell r="OU386" t="str">
            <v>нд</v>
          </cell>
          <cell r="OV386" t="str">
            <v>нд</v>
          </cell>
          <cell r="OW386" t="str">
            <v>нд</v>
          </cell>
          <cell r="OX386" t="str">
            <v>нд</v>
          </cell>
          <cell r="OY386" t="str">
            <v>нд</v>
          </cell>
          <cell r="OZ386" t="str">
            <v>нд</v>
          </cell>
          <cell r="PA386" t="str">
            <v>нд</v>
          </cell>
          <cell r="PB386" t="str">
            <v>нд</v>
          </cell>
          <cell r="PC386" t="str">
            <v>нд</v>
          </cell>
          <cell r="PD386" t="str">
            <v>нд</v>
          </cell>
          <cell r="PE386" t="str">
            <v>нд</v>
          </cell>
          <cell r="PF386" t="str">
            <v>нд</v>
          </cell>
          <cell r="PG386" t="str">
            <v>нд</v>
          </cell>
          <cell r="PH386" t="str">
            <v>нд</v>
          </cell>
          <cell r="PI386" t="str">
            <v>нд</v>
          </cell>
          <cell r="PJ386" t="str">
            <v>нд</v>
          </cell>
          <cell r="PK386" t="str">
            <v>нд</v>
          </cell>
          <cell r="PL386">
            <v>0</v>
          </cell>
          <cell r="PM386">
            <v>0</v>
          </cell>
          <cell r="PN386">
            <v>0</v>
          </cell>
          <cell r="PO386">
            <v>0</v>
          </cell>
          <cell r="PP386">
            <v>0</v>
          </cell>
          <cell r="PQ386">
            <v>0</v>
          </cell>
          <cell r="PR386">
            <v>0</v>
          </cell>
          <cell r="PS386">
            <v>0</v>
          </cell>
          <cell r="PT386">
            <v>0</v>
          </cell>
          <cell r="PU386">
            <v>0</v>
          </cell>
          <cell r="PV386">
            <v>0</v>
          </cell>
          <cell r="PW386">
            <v>0</v>
          </cell>
          <cell r="PX386">
            <v>0</v>
          </cell>
          <cell r="PY386">
            <v>0</v>
          </cell>
          <cell r="PZ386">
            <v>0</v>
          </cell>
        </row>
        <row r="387">
          <cell r="D387" t="str">
            <v>K_Che326</v>
          </cell>
          <cell r="E387">
            <v>0</v>
          </cell>
          <cell r="F387">
            <v>0</v>
          </cell>
          <cell r="G387">
            <v>0</v>
          </cell>
          <cell r="H387">
            <v>0</v>
          </cell>
          <cell r="I387">
            <v>0</v>
          </cell>
          <cell r="J387">
            <v>0</v>
          </cell>
          <cell r="K387" t="str">
            <v>нд</v>
          </cell>
          <cell r="L387" t="str">
            <v>нд</v>
          </cell>
          <cell r="M387" t="str">
            <v>нд</v>
          </cell>
          <cell r="N387" t="str">
            <v>нд</v>
          </cell>
          <cell r="O387" t="str">
            <v>нд</v>
          </cell>
          <cell r="P387" t="str">
            <v>нд</v>
          </cell>
          <cell r="Q387">
            <v>0</v>
          </cell>
          <cell r="R387">
            <v>0</v>
          </cell>
          <cell r="S387">
            <v>0</v>
          </cell>
          <cell r="T387">
            <v>0</v>
          </cell>
          <cell r="U387">
            <v>0</v>
          </cell>
          <cell r="V387">
            <v>0</v>
          </cell>
          <cell r="W387" t="str">
            <v>нд</v>
          </cell>
          <cell r="X387" t="str">
            <v>нд</v>
          </cell>
          <cell r="Y387" t="str">
            <v>нд</v>
          </cell>
          <cell r="Z387" t="str">
            <v>нд</v>
          </cell>
          <cell r="AA387" t="str">
            <v>нд</v>
          </cell>
          <cell r="AB387" t="str">
            <v>нд</v>
          </cell>
          <cell r="AC387">
            <v>0</v>
          </cell>
          <cell r="AD387">
            <v>0</v>
          </cell>
          <cell r="AE387">
            <v>0</v>
          </cell>
          <cell r="AF387">
            <v>0</v>
          </cell>
          <cell r="AG387">
            <v>0</v>
          </cell>
          <cell r="AH387">
            <v>0</v>
          </cell>
          <cell r="AI387" t="str">
            <v>нд</v>
          </cell>
          <cell r="AJ387" t="str">
            <v>нд</v>
          </cell>
          <cell r="AK387" t="str">
            <v>нд</v>
          </cell>
          <cell r="AL387" t="str">
            <v>нд</v>
          </cell>
          <cell r="AM387" t="str">
            <v>нд</v>
          </cell>
          <cell r="AN387" t="str">
            <v>нд</v>
          </cell>
          <cell r="AO387">
            <v>0</v>
          </cell>
          <cell r="AP387">
            <v>0</v>
          </cell>
          <cell r="AQ387">
            <v>0</v>
          </cell>
          <cell r="AR387">
            <v>0</v>
          </cell>
          <cell r="AS387">
            <v>0</v>
          </cell>
          <cell r="AT387">
            <v>0</v>
          </cell>
          <cell r="AU387" t="str">
            <v>нд</v>
          </cell>
          <cell r="AV387" t="str">
            <v>нд</v>
          </cell>
          <cell r="AW387" t="str">
            <v>нд</v>
          </cell>
          <cell r="AX387" t="str">
            <v>нд</v>
          </cell>
          <cell r="AY387" t="str">
            <v>нд</v>
          </cell>
          <cell r="AZ387" t="str">
            <v>нд</v>
          </cell>
          <cell r="BA387">
            <v>0</v>
          </cell>
          <cell r="BB387">
            <v>0</v>
          </cell>
          <cell r="BC387">
            <v>0</v>
          </cell>
          <cell r="BD387">
            <v>0</v>
          </cell>
          <cell r="BE387">
            <v>0</v>
          </cell>
          <cell r="BF387">
            <v>0</v>
          </cell>
          <cell r="BG387">
            <v>1.2914483900261011</v>
          </cell>
          <cell r="BH387">
            <v>0</v>
          </cell>
          <cell r="BI387">
            <v>0</v>
          </cell>
          <cell r="BJ387">
            <v>0</v>
          </cell>
          <cell r="BK387">
            <v>0</v>
          </cell>
          <cell r="BL387">
            <v>1.2914483900261011</v>
          </cell>
          <cell r="BM387">
            <v>0</v>
          </cell>
          <cell r="BN387">
            <v>0</v>
          </cell>
          <cell r="BO387">
            <v>0</v>
          </cell>
          <cell r="BP387">
            <v>0</v>
          </cell>
          <cell r="BQ387">
            <v>0</v>
          </cell>
          <cell r="BR387">
            <v>0</v>
          </cell>
          <cell r="BS387">
            <v>3.0133795767275693</v>
          </cell>
          <cell r="BT387">
            <v>0</v>
          </cell>
          <cell r="BU387">
            <v>0</v>
          </cell>
          <cell r="BV387">
            <v>0</v>
          </cell>
          <cell r="BW387">
            <v>0</v>
          </cell>
          <cell r="BX387">
            <v>3.0133795767275693</v>
          </cell>
          <cell r="BY387">
            <v>4.2962204029926498</v>
          </cell>
          <cell r="BZ387">
            <v>0</v>
          </cell>
          <cell r="CA387">
            <v>0</v>
          </cell>
          <cell r="CB387">
            <v>0</v>
          </cell>
          <cell r="CC387">
            <v>0</v>
          </cell>
          <cell r="CD387">
            <v>4.2962204029926498</v>
          </cell>
          <cell r="CE387">
            <v>0</v>
          </cell>
          <cell r="CF387">
            <v>0</v>
          </cell>
          <cell r="CG387">
            <v>0</v>
          </cell>
          <cell r="CH387">
            <v>0</v>
          </cell>
          <cell r="CI387">
            <v>0</v>
          </cell>
          <cell r="CJ387">
            <v>0</v>
          </cell>
          <cell r="CK387">
            <v>0</v>
          </cell>
          <cell r="CL387">
            <v>0</v>
          </cell>
          <cell r="CM387">
            <v>0</v>
          </cell>
          <cell r="CN387">
            <v>0</v>
          </cell>
          <cell r="CO387">
            <v>0</v>
          </cell>
          <cell r="CP387">
            <v>0</v>
          </cell>
          <cell r="CQ387">
            <v>4.3048279667536704</v>
          </cell>
          <cell r="CR387">
            <v>0</v>
          </cell>
          <cell r="CS387">
            <v>0</v>
          </cell>
          <cell r="CT387">
            <v>0</v>
          </cell>
          <cell r="CU387">
            <v>0</v>
          </cell>
          <cell r="CV387">
            <v>4.3048279667536704</v>
          </cell>
          <cell r="CW387">
            <v>4.2962204029926498</v>
          </cell>
          <cell r="CX387">
            <v>0</v>
          </cell>
          <cell r="CY387">
            <v>0</v>
          </cell>
          <cell r="CZ387">
            <v>0</v>
          </cell>
          <cell r="DA387">
            <v>0</v>
          </cell>
          <cell r="DB387">
            <v>4.2962204029926498</v>
          </cell>
          <cell r="DD387">
            <v>4.3048279667536704</v>
          </cell>
          <cell r="DE387">
            <v>4.2962204029926498</v>
          </cell>
          <cell r="DF387">
            <v>3.587356638961392</v>
          </cell>
          <cell r="DG387">
            <v>3.580183669160542</v>
          </cell>
          <cell r="DI387">
            <v>3.587356638961392</v>
          </cell>
          <cell r="DJ387">
            <v>3.587356638961392</v>
          </cell>
          <cell r="DK387">
            <v>0</v>
          </cell>
          <cell r="DL387">
            <v>0</v>
          </cell>
          <cell r="DM387">
            <v>0</v>
          </cell>
          <cell r="DN387">
            <v>3.580183669160542</v>
          </cell>
          <cell r="DO387">
            <v>3.580183669160542</v>
          </cell>
          <cell r="DP387">
            <v>0</v>
          </cell>
          <cell r="DQ387">
            <v>0</v>
          </cell>
          <cell r="DR387">
            <v>0</v>
          </cell>
          <cell r="DS387">
            <v>0</v>
          </cell>
          <cell r="DT387" t="str">
            <v>нд</v>
          </cell>
          <cell r="DU387">
            <v>0</v>
          </cell>
          <cell r="DV387" t="str">
            <v>нд</v>
          </cell>
          <cell r="DW387">
            <v>0</v>
          </cell>
          <cell r="DX387" t="str">
            <v>нд</v>
          </cell>
          <cell r="DY387">
            <v>0</v>
          </cell>
          <cell r="DZ387" t="str">
            <v>нд</v>
          </cell>
          <cell r="EA387">
            <v>0</v>
          </cell>
          <cell r="EB387">
            <v>0</v>
          </cell>
          <cell r="EC387">
            <v>0</v>
          </cell>
          <cell r="ED387">
            <v>3.587356638961392</v>
          </cell>
          <cell r="EE387">
            <v>3.580183669160542</v>
          </cell>
          <cell r="EF387">
            <v>0</v>
          </cell>
          <cell r="EG387">
            <v>0</v>
          </cell>
          <cell r="EH387">
            <v>3.587356638961392</v>
          </cell>
          <cell r="EI387">
            <v>3.580183669160542</v>
          </cell>
          <cell r="EK387">
            <v>3.587356638961392</v>
          </cell>
          <cell r="EL387">
            <v>0</v>
          </cell>
          <cell r="EM387">
            <v>0</v>
          </cell>
          <cell r="EN387">
            <v>0</v>
          </cell>
          <cell r="EO387">
            <v>0</v>
          </cell>
          <cell r="EP387">
            <v>0</v>
          </cell>
          <cell r="EQ387">
            <v>0</v>
          </cell>
          <cell r="ER387">
            <v>0</v>
          </cell>
          <cell r="ES387">
            <v>1</v>
          </cell>
          <cell r="ET387">
            <v>0</v>
          </cell>
          <cell r="EU387">
            <v>3.580183669160542</v>
          </cell>
          <cell r="EV387">
            <v>0</v>
          </cell>
          <cell r="EW387">
            <v>0</v>
          </cell>
          <cell r="EX387">
            <v>0</v>
          </cell>
          <cell r="EY387">
            <v>0</v>
          </cell>
          <cell r="EZ387">
            <v>0</v>
          </cell>
          <cell r="FA387">
            <v>0</v>
          </cell>
          <cell r="FB387">
            <v>0</v>
          </cell>
          <cell r="FC387">
            <v>1</v>
          </cell>
          <cell r="FD387">
            <v>0</v>
          </cell>
          <cell r="FE387" t="str">
            <v>нд</v>
          </cell>
          <cell r="FF387">
            <v>0</v>
          </cell>
          <cell r="FG387">
            <v>0</v>
          </cell>
          <cell r="FH387">
            <v>0</v>
          </cell>
          <cell r="FI387">
            <v>0</v>
          </cell>
          <cell r="FJ387">
            <v>0</v>
          </cell>
          <cell r="FK387">
            <v>0</v>
          </cell>
          <cell r="FL387">
            <v>0</v>
          </cell>
          <cell r="FM387">
            <v>0</v>
          </cell>
          <cell r="FN387">
            <v>0</v>
          </cell>
          <cell r="FO387">
            <v>0</v>
          </cell>
          <cell r="FP387" t="str">
            <v>нд</v>
          </cell>
          <cell r="FQ387" t="str">
            <v>нд</v>
          </cell>
          <cell r="FR387" t="str">
            <v>нд</v>
          </cell>
          <cell r="FS387" t="str">
            <v>нд</v>
          </cell>
          <cell r="FT387" t="str">
            <v>нд</v>
          </cell>
          <cell r="FU387" t="str">
            <v>нд</v>
          </cell>
          <cell r="FV387" t="str">
            <v>нд</v>
          </cell>
          <cell r="FW387" t="str">
            <v>нд</v>
          </cell>
          <cell r="FX387" t="str">
            <v>нд</v>
          </cell>
          <cell r="FY387" t="str">
            <v>нд</v>
          </cell>
          <cell r="FZ387" t="str">
            <v>нд</v>
          </cell>
          <cell r="GA387" t="str">
            <v>нд</v>
          </cell>
          <cell r="GB387">
            <v>0</v>
          </cell>
          <cell r="GC387">
            <v>0</v>
          </cell>
          <cell r="GD387">
            <v>0</v>
          </cell>
          <cell r="GE387">
            <v>0</v>
          </cell>
          <cell r="GF387">
            <v>0</v>
          </cell>
          <cell r="GG387">
            <v>0</v>
          </cell>
          <cell r="GH387">
            <v>0</v>
          </cell>
          <cell r="GI387">
            <v>0</v>
          </cell>
          <cell r="GJ387">
            <v>0</v>
          </cell>
          <cell r="GK387">
            <v>0</v>
          </cell>
          <cell r="GL387" t="str">
            <v>нд</v>
          </cell>
          <cell r="GM387" t="str">
            <v>нд</v>
          </cell>
          <cell r="GN387" t="str">
            <v>нд</v>
          </cell>
          <cell r="GO387" t="str">
            <v>нд</v>
          </cell>
          <cell r="GP387" t="str">
            <v>нд</v>
          </cell>
          <cell r="GQ387" t="str">
            <v>нд</v>
          </cell>
          <cell r="GR387" t="str">
            <v>нд</v>
          </cell>
          <cell r="GS387" t="str">
            <v>нд</v>
          </cell>
          <cell r="GT387" t="str">
            <v>нд</v>
          </cell>
          <cell r="GU387" t="str">
            <v>нд</v>
          </cell>
          <cell r="GV387" t="str">
            <v>нд</v>
          </cell>
          <cell r="GW387" t="str">
            <v>нд</v>
          </cell>
          <cell r="GX387">
            <v>0</v>
          </cell>
          <cell r="GY387">
            <v>0</v>
          </cell>
          <cell r="GZ387">
            <v>0</v>
          </cell>
          <cell r="HA387">
            <v>0</v>
          </cell>
          <cell r="HB387">
            <v>0</v>
          </cell>
          <cell r="HC387">
            <v>0</v>
          </cell>
          <cell r="HD387">
            <v>0</v>
          </cell>
          <cell r="HE387">
            <v>0</v>
          </cell>
          <cell r="HF387">
            <v>0</v>
          </cell>
          <cell r="HG387">
            <v>0</v>
          </cell>
          <cell r="HH387" t="str">
            <v>нд</v>
          </cell>
          <cell r="HI387" t="str">
            <v>нд</v>
          </cell>
          <cell r="HJ387" t="str">
            <v>нд</v>
          </cell>
          <cell r="HK387" t="str">
            <v>нд</v>
          </cell>
          <cell r="HL387" t="str">
            <v>нд</v>
          </cell>
          <cell r="HM387" t="str">
            <v>нд</v>
          </cell>
          <cell r="HN387" t="str">
            <v>нд</v>
          </cell>
          <cell r="HO387" t="str">
            <v>нд</v>
          </cell>
          <cell r="HP387" t="str">
            <v>нд</v>
          </cell>
          <cell r="HQ387" t="str">
            <v>нд</v>
          </cell>
          <cell r="HR387" t="str">
            <v>нд</v>
          </cell>
          <cell r="HS387" t="str">
            <v>нд</v>
          </cell>
          <cell r="HT387">
            <v>0</v>
          </cell>
          <cell r="HU387">
            <v>0</v>
          </cell>
          <cell r="HV387">
            <v>0</v>
          </cell>
          <cell r="HW387">
            <v>0</v>
          </cell>
          <cell r="HX387">
            <v>0</v>
          </cell>
          <cell r="HY387">
            <v>0</v>
          </cell>
          <cell r="HZ387">
            <v>0</v>
          </cell>
          <cell r="IA387">
            <v>0</v>
          </cell>
          <cell r="IB387">
            <v>0</v>
          </cell>
          <cell r="IC387">
            <v>0</v>
          </cell>
          <cell r="ID387" t="str">
            <v>нд</v>
          </cell>
          <cell r="IE387" t="str">
            <v>нд</v>
          </cell>
          <cell r="IF387" t="str">
            <v>нд</v>
          </cell>
          <cell r="IG387" t="str">
            <v>нд</v>
          </cell>
          <cell r="IH387" t="str">
            <v>нд</v>
          </cell>
          <cell r="II387" t="str">
            <v>нд</v>
          </cell>
          <cell r="IJ387" t="str">
            <v>нд</v>
          </cell>
          <cell r="IK387" t="str">
            <v>нд</v>
          </cell>
          <cell r="IL387" t="str">
            <v>нд</v>
          </cell>
          <cell r="IM387" t="str">
            <v>нд</v>
          </cell>
          <cell r="IN387" t="str">
            <v>нд</v>
          </cell>
          <cell r="IO387" t="str">
            <v>нд</v>
          </cell>
          <cell r="IP387">
            <v>0</v>
          </cell>
          <cell r="IQ387">
            <v>0</v>
          </cell>
          <cell r="IR387">
            <v>0</v>
          </cell>
          <cell r="IS387">
            <v>0</v>
          </cell>
          <cell r="IT387">
            <v>0</v>
          </cell>
          <cell r="IU387">
            <v>0</v>
          </cell>
          <cell r="IV387">
            <v>0</v>
          </cell>
          <cell r="IW387">
            <v>0</v>
          </cell>
          <cell r="IX387">
            <v>0</v>
          </cell>
          <cell r="IY387">
            <v>0</v>
          </cell>
          <cell r="IZ387" t="str">
            <v>нд</v>
          </cell>
          <cell r="JA387">
            <v>0</v>
          </cell>
          <cell r="JB387">
            <v>0</v>
          </cell>
          <cell r="JC387">
            <v>0</v>
          </cell>
          <cell r="JD387">
            <v>0</v>
          </cell>
          <cell r="JE387">
            <v>0</v>
          </cell>
          <cell r="JF387">
            <v>0</v>
          </cell>
          <cell r="JG387">
            <v>0</v>
          </cell>
          <cell r="JH387">
            <v>0</v>
          </cell>
          <cell r="JI387">
            <v>0</v>
          </cell>
          <cell r="JJ387">
            <v>0</v>
          </cell>
          <cell r="JK387" t="str">
            <v>нд</v>
          </cell>
          <cell r="JL387">
            <v>0</v>
          </cell>
          <cell r="JM387">
            <v>0</v>
          </cell>
          <cell r="JN387">
            <v>0</v>
          </cell>
          <cell r="JO387">
            <v>0</v>
          </cell>
          <cell r="JP387">
            <v>0</v>
          </cell>
          <cell r="JQ387">
            <v>0</v>
          </cell>
          <cell r="JR387">
            <v>0</v>
          </cell>
          <cell r="JS387">
            <v>0</v>
          </cell>
          <cell r="JT387">
            <v>0</v>
          </cell>
          <cell r="JU387">
            <v>0</v>
          </cell>
          <cell r="JV387" t="str">
            <v>нд</v>
          </cell>
          <cell r="JW387">
            <v>0</v>
          </cell>
          <cell r="JX387">
            <v>0</v>
          </cell>
          <cell r="JY387">
            <v>0</v>
          </cell>
          <cell r="JZ387">
            <v>0</v>
          </cell>
          <cell r="KA387">
            <v>0</v>
          </cell>
          <cell r="KB387">
            <v>0</v>
          </cell>
          <cell r="KC387">
            <v>0</v>
          </cell>
          <cell r="KD387">
            <v>0</v>
          </cell>
          <cell r="KE387">
            <v>0</v>
          </cell>
          <cell r="KF387">
            <v>0</v>
          </cell>
          <cell r="KG387" t="str">
            <v>нд</v>
          </cell>
          <cell r="KH387">
            <v>0</v>
          </cell>
          <cell r="KI387">
            <v>0</v>
          </cell>
          <cell r="KJ387">
            <v>0</v>
          </cell>
          <cell r="KK387">
            <v>0</v>
          </cell>
          <cell r="KL387">
            <v>0</v>
          </cell>
          <cell r="KM387">
            <v>0</v>
          </cell>
          <cell r="KN387">
            <v>0</v>
          </cell>
          <cell r="KO387">
            <v>0</v>
          </cell>
          <cell r="KP387">
            <v>0</v>
          </cell>
          <cell r="KQ387">
            <v>0</v>
          </cell>
          <cell r="KR387" t="str">
            <v>нд</v>
          </cell>
          <cell r="KS387">
            <v>0</v>
          </cell>
          <cell r="KT387">
            <v>0</v>
          </cell>
          <cell r="KU387">
            <v>0</v>
          </cell>
          <cell r="KV387">
            <v>0</v>
          </cell>
          <cell r="KW387">
            <v>0</v>
          </cell>
          <cell r="KX387">
            <v>0</v>
          </cell>
          <cell r="KY387">
            <v>0</v>
          </cell>
          <cell r="KZ387">
            <v>0</v>
          </cell>
          <cell r="LA387">
            <v>0</v>
          </cell>
          <cell r="LB387">
            <v>0</v>
          </cell>
          <cell r="LC387" t="str">
            <v>нд</v>
          </cell>
          <cell r="LD387">
            <v>0</v>
          </cell>
          <cell r="LE387">
            <v>0</v>
          </cell>
          <cell r="LF387">
            <v>0</v>
          </cell>
          <cell r="LG387">
            <v>0</v>
          </cell>
          <cell r="LH387">
            <v>0</v>
          </cell>
          <cell r="LI387">
            <v>0</v>
          </cell>
          <cell r="LJ387">
            <v>0</v>
          </cell>
          <cell r="LK387">
            <v>0</v>
          </cell>
          <cell r="LL387">
            <v>0</v>
          </cell>
          <cell r="LM387">
            <v>0</v>
          </cell>
          <cell r="LN387" t="str">
            <v>нд</v>
          </cell>
          <cell r="LO387">
            <v>0</v>
          </cell>
          <cell r="LP387">
            <v>0</v>
          </cell>
          <cell r="LQ387">
            <v>0</v>
          </cell>
          <cell r="LR387">
            <v>0</v>
          </cell>
          <cell r="LS387">
            <v>0</v>
          </cell>
          <cell r="LT387">
            <v>0</v>
          </cell>
          <cell r="LU387">
            <v>0</v>
          </cell>
          <cell r="LV387">
            <v>0</v>
          </cell>
          <cell r="LW387">
            <v>0</v>
          </cell>
          <cell r="LX387">
            <v>0</v>
          </cell>
          <cell r="LY387" t="str">
            <v>нд</v>
          </cell>
          <cell r="LZ387">
            <v>0</v>
          </cell>
          <cell r="MA387" t="str">
            <v>1.1.6</v>
          </cell>
          <cell r="MB387" t="str">
            <v>Проведение предпроектного обследования и разработка проектно-сметной документации по реконструкции ВЛ-110 кВ Гудермес - Гудермес-Сити; ВЛ 110кВ Гудермес-Сити - Гудермес-Тяговая I цепь в рамках программы модернизации и повышения надежности электросетевого комплекса Чеченской Республики на 2020-2024 годы</v>
          </cell>
          <cell r="MC387" t="str">
            <v>K_Che326</v>
          </cell>
          <cell r="MD387" t="str">
            <v>K_Che326</v>
          </cell>
          <cell r="ME387" t="b">
            <v>1</v>
          </cell>
          <cell r="MF387">
            <v>0</v>
          </cell>
          <cell r="MG387">
            <v>0</v>
          </cell>
          <cell r="MH387">
            <v>0</v>
          </cell>
          <cell r="MI387">
            <v>0</v>
          </cell>
          <cell r="MK387">
            <v>0</v>
          </cell>
          <cell r="ML387">
            <v>0</v>
          </cell>
          <cell r="MM387">
            <v>0</v>
          </cell>
          <cell r="MN387">
            <v>0</v>
          </cell>
          <cell r="MO387">
            <v>0</v>
          </cell>
          <cell r="MP387">
            <v>0</v>
          </cell>
          <cell r="MQ387">
            <v>0</v>
          </cell>
          <cell r="MR387">
            <v>0</v>
          </cell>
          <cell r="MS387">
            <v>0</v>
          </cell>
          <cell r="MT387">
            <v>0</v>
          </cell>
          <cell r="MU387">
            <v>0</v>
          </cell>
          <cell r="MV387">
            <v>0</v>
          </cell>
          <cell r="MW387">
            <v>0</v>
          </cell>
          <cell r="MX387">
            <v>0</v>
          </cell>
          <cell r="MY387">
            <v>0</v>
          </cell>
          <cell r="MZ387">
            <v>0</v>
          </cell>
          <cell r="NA387">
            <v>0</v>
          </cell>
          <cell r="NB387">
            <v>0</v>
          </cell>
          <cell r="NC387">
            <v>0</v>
          </cell>
          <cell r="ND387">
            <v>0</v>
          </cell>
          <cell r="NE387">
            <v>0</v>
          </cell>
          <cell r="NF387">
            <v>0</v>
          </cell>
          <cell r="NG387">
            <v>0</v>
          </cell>
          <cell r="NH387">
            <v>0</v>
          </cell>
          <cell r="NI387">
            <v>0</v>
          </cell>
          <cell r="NJ387">
            <v>0</v>
          </cell>
          <cell r="NK387">
            <v>0</v>
          </cell>
          <cell r="NL387">
            <v>0</v>
          </cell>
          <cell r="NM387">
            <v>0</v>
          </cell>
          <cell r="NN387">
            <v>0</v>
          </cell>
          <cell r="NO387">
            <v>0</v>
          </cell>
          <cell r="NP387">
            <v>0</v>
          </cell>
          <cell r="NQ387">
            <v>0</v>
          </cell>
          <cell r="NR387">
            <v>0</v>
          </cell>
          <cell r="NS387">
            <v>0</v>
          </cell>
          <cell r="NT387">
            <v>0</v>
          </cell>
          <cell r="NU387">
            <v>0</v>
          </cell>
          <cell r="NV387">
            <v>0</v>
          </cell>
          <cell r="NW387">
            <v>0</v>
          </cell>
          <cell r="NX387">
            <v>0</v>
          </cell>
          <cell r="NY387">
            <v>0</v>
          </cell>
          <cell r="NZ387">
            <v>0</v>
          </cell>
          <cell r="OA387">
            <v>0</v>
          </cell>
          <cell r="OB387">
            <v>0</v>
          </cell>
          <cell r="OC387">
            <v>0</v>
          </cell>
          <cell r="OD387">
            <v>0</v>
          </cell>
          <cell r="OE387">
            <v>0</v>
          </cell>
          <cell r="OF387">
            <v>0</v>
          </cell>
          <cell r="OG387">
            <v>0</v>
          </cell>
          <cell r="OH387">
            <v>0</v>
          </cell>
          <cell r="OI387">
            <v>0</v>
          </cell>
          <cell r="OJ387">
            <v>0</v>
          </cell>
          <cell r="OK387">
            <v>0</v>
          </cell>
          <cell r="OL387">
            <v>0</v>
          </cell>
          <cell r="ON387">
            <v>4.3048279667536704</v>
          </cell>
          <cell r="OO387">
            <v>4.2962204029926498</v>
          </cell>
          <cell r="OR387" t="str">
            <v>нд</v>
          </cell>
          <cell r="OS387" t="str">
            <v>нд</v>
          </cell>
          <cell r="OT387" t="str">
            <v>нд</v>
          </cell>
          <cell r="OU387" t="str">
            <v>нд</v>
          </cell>
          <cell r="OV387" t="str">
            <v>нд</v>
          </cell>
          <cell r="OW387" t="str">
            <v>нд</v>
          </cell>
          <cell r="OX387" t="str">
            <v>нд</v>
          </cell>
          <cell r="OY387" t="str">
            <v>нд</v>
          </cell>
          <cell r="OZ387" t="str">
            <v>нд</v>
          </cell>
          <cell r="PA387" t="str">
            <v>нд</v>
          </cell>
          <cell r="PB387" t="str">
            <v>нд</v>
          </cell>
          <cell r="PC387" t="str">
            <v>нд</v>
          </cell>
          <cell r="PD387" t="str">
            <v>нд</v>
          </cell>
          <cell r="PE387" t="str">
            <v>нд</v>
          </cell>
          <cell r="PF387" t="str">
            <v>нд</v>
          </cell>
          <cell r="PG387" t="str">
            <v>нд</v>
          </cell>
          <cell r="PH387" t="str">
            <v>нд</v>
          </cell>
          <cell r="PI387" t="str">
            <v>нд</v>
          </cell>
          <cell r="PJ387" t="str">
            <v>нд</v>
          </cell>
          <cell r="PK387" t="str">
            <v>нд</v>
          </cell>
          <cell r="PL387">
            <v>0</v>
          </cell>
          <cell r="PM387">
            <v>0</v>
          </cell>
          <cell r="PN387">
            <v>0</v>
          </cell>
          <cell r="PO387">
            <v>0</v>
          </cell>
          <cell r="PP387">
            <v>0</v>
          </cell>
          <cell r="PQ387">
            <v>0</v>
          </cell>
          <cell r="PR387">
            <v>0</v>
          </cell>
          <cell r="PS387">
            <v>0</v>
          </cell>
          <cell r="PT387">
            <v>0</v>
          </cell>
          <cell r="PU387">
            <v>0</v>
          </cell>
          <cell r="PV387">
            <v>0</v>
          </cell>
          <cell r="PW387">
            <v>0</v>
          </cell>
          <cell r="PX387">
            <v>0</v>
          </cell>
          <cell r="PY387">
            <v>0</v>
          </cell>
          <cell r="PZ387">
            <v>0</v>
          </cell>
        </row>
        <row r="388">
          <cell r="D388" t="str">
            <v>K_Che327</v>
          </cell>
          <cell r="E388">
            <v>0</v>
          </cell>
          <cell r="F388">
            <v>0</v>
          </cell>
          <cell r="G388">
            <v>0</v>
          </cell>
          <cell r="H388">
            <v>0</v>
          </cell>
          <cell r="I388">
            <v>0</v>
          </cell>
          <cell r="J388">
            <v>0</v>
          </cell>
          <cell r="K388" t="str">
            <v>нд</v>
          </cell>
          <cell r="L388" t="str">
            <v>нд</v>
          </cell>
          <cell r="M388" t="str">
            <v>нд</v>
          </cell>
          <cell r="N388" t="str">
            <v>нд</v>
          </cell>
          <cell r="O388" t="str">
            <v>нд</v>
          </cell>
          <cell r="P388" t="str">
            <v>нд</v>
          </cell>
          <cell r="Q388">
            <v>0</v>
          </cell>
          <cell r="R388">
            <v>0</v>
          </cell>
          <cell r="S388">
            <v>0</v>
          </cell>
          <cell r="T388">
            <v>0</v>
          </cell>
          <cell r="U388">
            <v>0</v>
          </cell>
          <cell r="V388">
            <v>0</v>
          </cell>
          <cell r="W388" t="str">
            <v>нд</v>
          </cell>
          <cell r="X388" t="str">
            <v>нд</v>
          </cell>
          <cell r="Y388" t="str">
            <v>нд</v>
          </cell>
          <cell r="Z388" t="str">
            <v>нд</v>
          </cell>
          <cell r="AA388" t="str">
            <v>нд</v>
          </cell>
          <cell r="AB388" t="str">
            <v>нд</v>
          </cell>
          <cell r="AC388">
            <v>0</v>
          </cell>
          <cell r="AD388">
            <v>0</v>
          </cell>
          <cell r="AE388">
            <v>0</v>
          </cell>
          <cell r="AF388">
            <v>0</v>
          </cell>
          <cell r="AG388">
            <v>0</v>
          </cell>
          <cell r="AH388">
            <v>0</v>
          </cell>
          <cell r="AI388" t="str">
            <v>нд</v>
          </cell>
          <cell r="AJ388" t="str">
            <v>нд</v>
          </cell>
          <cell r="AK388" t="str">
            <v>нд</v>
          </cell>
          <cell r="AL388" t="str">
            <v>нд</v>
          </cell>
          <cell r="AM388" t="str">
            <v>нд</v>
          </cell>
          <cell r="AN388" t="str">
            <v>нд</v>
          </cell>
          <cell r="AO388">
            <v>0</v>
          </cell>
          <cell r="AP388">
            <v>0</v>
          </cell>
          <cell r="AQ388">
            <v>0</v>
          </cell>
          <cell r="AR388">
            <v>0</v>
          </cell>
          <cell r="AS388">
            <v>0</v>
          </cell>
          <cell r="AT388">
            <v>0</v>
          </cell>
          <cell r="AU388" t="str">
            <v>нд</v>
          </cell>
          <cell r="AV388" t="str">
            <v>нд</v>
          </cell>
          <cell r="AW388" t="str">
            <v>нд</v>
          </cell>
          <cell r="AX388" t="str">
            <v>нд</v>
          </cell>
          <cell r="AY388" t="str">
            <v>нд</v>
          </cell>
          <cell r="AZ388" t="str">
            <v>нд</v>
          </cell>
          <cell r="BA388">
            <v>0</v>
          </cell>
          <cell r="BB388">
            <v>0</v>
          </cell>
          <cell r="BC388">
            <v>0</v>
          </cell>
          <cell r="BD388">
            <v>0</v>
          </cell>
          <cell r="BE388">
            <v>0</v>
          </cell>
          <cell r="BF388">
            <v>0</v>
          </cell>
          <cell r="BG388">
            <v>2.090916440994639</v>
          </cell>
          <cell r="BH388">
            <v>0</v>
          </cell>
          <cell r="BI388">
            <v>0</v>
          </cell>
          <cell r="BJ388">
            <v>0</v>
          </cell>
          <cell r="BK388">
            <v>0</v>
          </cell>
          <cell r="BL388">
            <v>2.090916440994639</v>
          </cell>
          <cell r="BM388">
            <v>0</v>
          </cell>
          <cell r="BN388">
            <v>0</v>
          </cell>
          <cell r="BO388">
            <v>0</v>
          </cell>
          <cell r="BP388">
            <v>0</v>
          </cell>
          <cell r="BQ388">
            <v>0</v>
          </cell>
          <cell r="BR388">
            <v>0</v>
          </cell>
          <cell r="BS388">
            <v>4.8788050289874914</v>
          </cell>
          <cell r="BT388">
            <v>0</v>
          </cell>
          <cell r="BU388">
            <v>0</v>
          </cell>
          <cell r="BV388">
            <v>0</v>
          </cell>
          <cell r="BW388">
            <v>0</v>
          </cell>
          <cell r="BX388">
            <v>4.8788050289874914</v>
          </cell>
          <cell r="BY388">
            <v>6.9557806619880322</v>
          </cell>
          <cell r="BZ388">
            <v>0</v>
          </cell>
          <cell r="CA388">
            <v>0</v>
          </cell>
          <cell r="CB388">
            <v>0</v>
          </cell>
          <cell r="CC388">
            <v>0</v>
          </cell>
          <cell r="CD388">
            <v>6.9557806619880322</v>
          </cell>
          <cell r="CE388">
            <v>0</v>
          </cell>
          <cell r="CF388">
            <v>0</v>
          </cell>
          <cell r="CG388">
            <v>0</v>
          </cell>
          <cell r="CH388">
            <v>0</v>
          </cell>
          <cell r="CI388">
            <v>0</v>
          </cell>
          <cell r="CJ388">
            <v>0</v>
          </cell>
          <cell r="CK388">
            <v>0</v>
          </cell>
          <cell r="CL388">
            <v>0</v>
          </cell>
          <cell r="CM388">
            <v>0</v>
          </cell>
          <cell r="CN388">
            <v>0</v>
          </cell>
          <cell r="CO388">
            <v>0</v>
          </cell>
          <cell r="CP388">
            <v>0</v>
          </cell>
          <cell r="CQ388">
            <v>6.9697214699821304</v>
          </cell>
          <cell r="CR388">
            <v>0</v>
          </cell>
          <cell r="CS388">
            <v>0</v>
          </cell>
          <cell r="CT388">
            <v>0</v>
          </cell>
          <cell r="CU388">
            <v>0</v>
          </cell>
          <cell r="CV388">
            <v>6.9697214699821304</v>
          </cell>
          <cell r="CW388">
            <v>6.9557806619880322</v>
          </cell>
          <cell r="CX388">
            <v>0</v>
          </cell>
          <cell r="CY388">
            <v>0</v>
          </cell>
          <cell r="CZ388">
            <v>0</v>
          </cell>
          <cell r="DA388">
            <v>0</v>
          </cell>
          <cell r="DB388">
            <v>6.9557806619880322</v>
          </cell>
          <cell r="DD388">
            <v>6.9697214699821304</v>
          </cell>
          <cell r="DE388">
            <v>6.9557806619880322</v>
          </cell>
          <cell r="DF388">
            <v>5.8081012249851085</v>
          </cell>
          <cell r="DG388">
            <v>4.4039288149900271</v>
          </cell>
          <cell r="DI388">
            <v>5.8081012249851085</v>
          </cell>
          <cell r="DJ388">
            <v>5.8081012249851085</v>
          </cell>
          <cell r="DK388">
            <v>0</v>
          </cell>
          <cell r="DL388">
            <v>0</v>
          </cell>
          <cell r="DM388">
            <v>0</v>
          </cell>
          <cell r="DN388">
            <v>5.7964838849900273</v>
          </cell>
          <cell r="DO388">
            <v>5.7964838849900273</v>
          </cell>
          <cell r="DP388">
            <v>0</v>
          </cell>
          <cell r="DQ388">
            <v>0</v>
          </cell>
          <cell r="DR388">
            <v>0</v>
          </cell>
          <cell r="DS388">
            <v>0</v>
          </cell>
          <cell r="DT388" t="str">
            <v>нд</v>
          </cell>
          <cell r="DU388">
            <v>0</v>
          </cell>
          <cell r="DV388" t="str">
            <v>нд</v>
          </cell>
          <cell r="DW388">
            <v>0</v>
          </cell>
          <cell r="DX388" t="str">
            <v>нд</v>
          </cell>
          <cell r="DY388">
            <v>0</v>
          </cell>
          <cell r="DZ388" t="str">
            <v>нд</v>
          </cell>
          <cell r="EA388">
            <v>0</v>
          </cell>
          <cell r="EB388">
            <v>0</v>
          </cell>
          <cell r="EC388">
            <v>1.39255507</v>
          </cell>
          <cell r="ED388">
            <v>5.8081012249851085</v>
          </cell>
          <cell r="EE388">
            <v>4.4039288149900271</v>
          </cell>
          <cell r="EF388">
            <v>0</v>
          </cell>
          <cell r="EG388">
            <v>0</v>
          </cell>
          <cell r="EH388">
            <v>5.8081012249851085</v>
          </cell>
          <cell r="EI388">
            <v>5.7964838849900273</v>
          </cell>
          <cell r="EK388">
            <v>5.8081012249851085</v>
          </cell>
          <cell r="EL388">
            <v>0</v>
          </cell>
          <cell r="EM388">
            <v>0</v>
          </cell>
          <cell r="EN388">
            <v>0</v>
          </cell>
          <cell r="EO388">
            <v>0</v>
          </cell>
          <cell r="EP388">
            <v>0</v>
          </cell>
          <cell r="EQ388">
            <v>0</v>
          </cell>
          <cell r="ER388">
            <v>0</v>
          </cell>
          <cell r="ES388">
            <v>1</v>
          </cell>
          <cell r="ET388">
            <v>0</v>
          </cell>
          <cell r="EU388">
            <v>5.7964838849900273</v>
          </cell>
          <cell r="EV388">
            <v>0</v>
          </cell>
          <cell r="EW388">
            <v>0</v>
          </cell>
          <cell r="EX388">
            <v>0</v>
          </cell>
          <cell r="EY388">
            <v>0</v>
          </cell>
          <cell r="EZ388">
            <v>0</v>
          </cell>
          <cell r="FA388">
            <v>0</v>
          </cell>
          <cell r="FB388">
            <v>0</v>
          </cell>
          <cell r="FC388">
            <v>1</v>
          </cell>
          <cell r="FD388">
            <v>0</v>
          </cell>
          <cell r="FE388" t="str">
            <v>нд</v>
          </cell>
          <cell r="FF388">
            <v>0</v>
          </cell>
          <cell r="FG388">
            <v>0</v>
          </cell>
          <cell r="FH388">
            <v>0</v>
          </cell>
          <cell r="FI388">
            <v>0</v>
          </cell>
          <cell r="FJ388">
            <v>0</v>
          </cell>
          <cell r="FK388">
            <v>0</v>
          </cell>
          <cell r="FL388">
            <v>0</v>
          </cell>
          <cell r="FM388">
            <v>0</v>
          </cell>
          <cell r="FN388">
            <v>0</v>
          </cell>
          <cell r="FO388">
            <v>0</v>
          </cell>
          <cell r="FP388" t="str">
            <v>нд</v>
          </cell>
          <cell r="FQ388" t="str">
            <v>нд</v>
          </cell>
          <cell r="FR388" t="str">
            <v>нд</v>
          </cell>
          <cell r="FS388" t="str">
            <v>нд</v>
          </cell>
          <cell r="FT388" t="str">
            <v>нд</v>
          </cell>
          <cell r="FU388" t="str">
            <v>нд</v>
          </cell>
          <cell r="FV388" t="str">
            <v>нд</v>
          </cell>
          <cell r="FW388" t="str">
            <v>нд</v>
          </cell>
          <cell r="FX388" t="str">
            <v>нд</v>
          </cell>
          <cell r="FY388" t="str">
            <v>нд</v>
          </cell>
          <cell r="FZ388" t="str">
            <v>нд</v>
          </cell>
          <cell r="GA388" t="str">
            <v>нд</v>
          </cell>
          <cell r="GB388">
            <v>0</v>
          </cell>
          <cell r="GC388">
            <v>0</v>
          </cell>
          <cell r="GD388">
            <v>0</v>
          </cell>
          <cell r="GE388">
            <v>0</v>
          </cell>
          <cell r="GF388">
            <v>0</v>
          </cell>
          <cell r="GG388">
            <v>0</v>
          </cell>
          <cell r="GH388">
            <v>0</v>
          </cell>
          <cell r="GI388">
            <v>0</v>
          </cell>
          <cell r="GJ388">
            <v>0</v>
          </cell>
          <cell r="GK388">
            <v>0</v>
          </cell>
          <cell r="GL388" t="str">
            <v>нд</v>
          </cell>
          <cell r="GM388" t="str">
            <v>нд</v>
          </cell>
          <cell r="GN388" t="str">
            <v>нд</v>
          </cell>
          <cell r="GO388" t="str">
            <v>нд</v>
          </cell>
          <cell r="GP388" t="str">
            <v>нд</v>
          </cell>
          <cell r="GQ388" t="str">
            <v>нд</v>
          </cell>
          <cell r="GR388" t="str">
            <v>нд</v>
          </cell>
          <cell r="GS388" t="str">
            <v>нд</v>
          </cell>
          <cell r="GT388" t="str">
            <v>нд</v>
          </cell>
          <cell r="GU388" t="str">
            <v>нд</v>
          </cell>
          <cell r="GV388" t="str">
            <v>нд</v>
          </cell>
          <cell r="GW388" t="str">
            <v>нд</v>
          </cell>
          <cell r="GX388">
            <v>0</v>
          </cell>
          <cell r="GY388">
            <v>0</v>
          </cell>
          <cell r="GZ388">
            <v>0</v>
          </cell>
          <cell r="HA388">
            <v>0</v>
          </cell>
          <cell r="HB388">
            <v>0</v>
          </cell>
          <cell r="HC388">
            <v>0</v>
          </cell>
          <cell r="HD388">
            <v>0</v>
          </cell>
          <cell r="HE388">
            <v>0</v>
          </cell>
          <cell r="HF388">
            <v>0</v>
          </cell>
          <cell r="HG388">
            <v>0</v>
          </cell>
          <cell r="HH388" t="str">
            <v>нд</v>
          </cell>
          <cell r="HI388" t="str">
            <v>нд</v>
          </cell>
          <cell r="HJ388" t="str">
            <v>нд</v>
          </cell>
          <cell r="HK388" t="str">
            <v>нд</v>
          </cell>
          <cell r="HL388" t="str">
            <v>нд</v>
          </cell>
          <cell r="HM388" t="str">
            <v>нд</v>
          </cell>
          <cell r="HN388" t="str">
            <v>нд</v>
          </cell>
          <cell r="HO388" t="str">
            <v>нд</v>
          </cell>
          <cell r="HP388" t="str">
            <v>нд</v>
          </cell>
          <cell r="HQ388" t="str">
            <v>нд</v>
          </cell>
          <cell r="HR388" t="str">
            <v>нд</v>
          </cell>
          <cell r="HS388" t="str">
            <v>нд</v>
          </cell>
          <cell r="HT388">
            <v>0</v>
          </cell>
          <cell r="HU388">
            <v>0</v>
          </cell>
          <cell r="HV388">
            <v>0</v>
          </cell>
          <cell r="HW388">
            <v>0</v>
          </cell>
          <cell r="HX388">
            <v>0</v>
          </cell>
          <cell r="HY388">
            <v>0</v>
          </cell>
          <cell r="HZ388">
            <v>0</v>
          </cell>
          <cell r="IA388">
            <v>0</v>
          </cell>
          <cell r="IB388">
            <v>0</v>
          </cell>
          <cell r="IC388">
            <v>0</v>
          </cell>
          <cell r="ID388" t="str">
            <v>нд</v>
          </cell>
          <cell r="IE388" t="str">
            <v>нд</v>
          </cell>
          <cell r="IF388" t="str">
            <v>нд</v>
          </cell>
          <cell r="IG388" t="str">
            <v>нд</v>
          </cell>
          <cell r="IH388" t="str">
            <v>нд</v>
          </cell>
          <cell r="II388" t="str">
            <v>нд</v>
          </cell>
          <cell r="IJ388" t="str">
            <v>нд</v>
          </cell>
          <cell r="IK388" t="str">
            <v>нд</v>
          </cell>
          <cell r="IL388" t="str">
            <v>нд</v>
          </cell>
          <cell r="IM388" t="str">
            <v>нд</v>
          </cell>
          <cell r="IN388" t="str">
            <v>нд</v>
          </cell>
          <cell r="IO388" t="str">
            <v>нд</v>
          </cell>
          <cell r="IP388">
            <v>0</v>
          </cell>
          <cell r="IQ388">
            <v>0</v>
          </cell>
          <cell r="IR388">
            <v>0</v>
          </cell>
          <cell r="IS388">
            <v>0</v>
          </cell>
          <cell r="IT388">
            <v>0</v>
          </cell>
          <cell r="IU388">
            <v>0</v>
          </cell>
          <cell r="IV388">
            <v>0</v>
          </cell>
          <cell r="IW388">
            <v>0</v>
          </cell>
          <cell r="IX388">
            <v>0</v>
          </cell>
          <cell r="IY388">
            <v>0</v>
          </cell>
          <cell r="IZ388" t="str">
            <v>нд</v>
          </cell>
          <cell r="JA388">
            <v>0</v>
          </cell>
          <cell r="JB388">
            <v>0</v>
          </cell>
          <cell r="JC388">
            <v>0</v>
          </cell>
          <cell r="JD388">
            <v>0</v>
          </cell>
          <cell r="JE388">
            <v>0</v>
          </cell>
          <cell r="JF388">
            <v>0</v>
          </cell>
          <cell r="JG388">
            <v>0</v>
          </cell>
          <cell r="JH388">
            <v>0</v>
          </cell>
          <cell r="JI388">
            <v>0</v>
          </cell>
          <cell r="JJ388">
            <v>0</v>
          </cell>
          <cell r="JK388" t="str">
            <v>нд</v>
          </cell>
          <cell r="JL388">
            <v>0</v>
          </cell>
          <cell r="JM388">
            <v>0</v>
          </cell>
          <cell r="JN388">
            <v>0</v>
          </cell>
          <cell r="JO388">
            <v>0</v>
          </cell>
          <cell r="JP388">
            <v>0</v>
          </cell>
          <cell r="JQ388">
            <v>0</v>
          </cell>
          <cell r="JR388">
            <v>0</v>
          </cell>
          <cell r="JS388">
            <v>0</v>
          </cell>
          <cell r="JT388">
            <v>0</v>
          </cell>
          <cell r="JU388">
            <v>0</v>
          </cell>
          <cell r="JV388" t="str">
            <v>нд</v>
          </cell>
          <cell r="JW388">
            <v>0</v>
          </cell>
          <cell r="JX388">
            <v>0</v>
          </cell>
          <cell r="JY388">
            <v>0</v>
          </cell>
          <cell r="JZ388">
            <v>0</v>
          </cell>
          <cell r="KA388">
            <v>0</v>
          </cell>
          <cell r="KB388">
            <v>0</v>
          </cell>
          <cell r="KC388">
            <v>0</v>
          </cell>
          <cell r="KD388">
            <v>0</v>
          </cell>
          <cell r="KE388">
            <v>0</v>
          </cell>
          <cell r="KF388">
            <v>0</v>
          </cell>
          <cell r="KG388" t="str">
            <v>нд</v>
          </cell>
          <cell r="KH388">
            <v>0</v>
          </cell>
          <cell r="KI388">
            <v>0</v>
          </cell>
          <cell r="KJ388">
            <v>0</v>
          </cell>
          <cell r="KK388">
            <v>0</v>
          </cell>
          <cell r="KL388">
            <v>0</v>
          </cell>
          <cell r="KM388">
            <v>0</v>
          </cell>
          <cell r="KN388">
            <v>0</v>
          </cell>
          <cell r="KO388">
            <v>0</v>
          </cell>
          <cell r="KP388">
            <v>0</v>
          </cell>
          <cell r="KQ388">
            <v>0</v>
          </cell>
          <cell r="KR388" t="str">
            <v>нд</v>
          </cell>
          <cell r="KS388">
            <v>0</v>
          </cell>
          <cell r="KT388">
            <v>0</v>
          </cell>
          <cell r="KU388">
            <v>0</v>
          </cell>
          <cell r="KV388">
            <v>0</v>
          </cell>
          <cell r="KW388">
            <v>0</v>
          </cell>
          <cell r="KX388">
            <v>0</v>
          </cell>
          <cell r="KY388">
            <v>0</v>
          </cell>
          <cell r="KZ388">
            <v>0</v>
          </cell>
          <cell r="LA388">
            <v>0</v>
          </cell>
          <cell r="LB388">
            <v>0</v>
          </cell>
          <cell r="LC388" t="str">
            <v>нд</v>
          </cell>
          <cell r="LD388">
            <v>0</v>
          </cell>
          <cell r="LE388">
            <v>0</v>
          </cell>
          <cell r="LF388">
            <v>0</v>
          </cell>
          <cell r="LG388">
            <v>0</v>
          </cell>
          <cell r="LH388">
            <v>0</v>
          </cell>
          <cell r="LI388">
            <v>0</v>
          </cell>
          <cell r="LJ388">
            <v>0</v>
          </cell>
          <cell r="LK388">
            <v>0</v>
          </cell>
          <cell r="LL388">
            <v>0</v>
          </cell>
          <cell r="LM388">
            <v>0</v>
          </cell>
          <cell r="LN388" t="str">
            <v>нд</v>
          </cell>
          <cell r="LO388">
            <v>0</v>
          </cell>
          <cell r="LP388">
            <v>0</v>
          </cell>
          <cell r="LQ388">
            <v>0</v>
          </cell>
          <cell r="LR388">
            <v>0</v>
          </cell>
          <cell r="LS388">
            <v>0</v>
          </cell>
          <cell r="LT388">
            <v>0</v>
          </cell>
          <cell r="LU388">
            <v>0</v>
          </cell>
          <cell r="LV388">
            <v>0</v>
          </cell>
          <cell r="LW388">
            <v>0</v>
          </cell>
          <cell r="LX388">
            <v>0</v>
          </cell>
          <cell r="LY388" t="str">
            <v>нд</v>
          </cell>
          <cell r="LZ388">
            <v>0</v>
          </cell>
          <cell r="MA388" t="str">
            <v>1.1.6</v>
          </cell>
          <cell r="MB388" t="str">
            <v>Проведение предпроектного обследования и разработка проектно-сметной документации по реконструкции ВЛ-110 кВ ПС Ойсунгур - ПС Гудермес  (Л-127) в рамках программы модернизации и повышения надежности электросетевого комплекса Чеченской Республики на 2020-2024 годы</v>
          </cell>
          <cell r="MC388" t="str">
            <v>K_Che327</v>
          </cell>
          <cell r="MD388" t="str">
            <v>K_Che327</v>
          </cell>
          <cell r="ME388" t="b">
            <v>1</v>
          </cell>
          <cell r="MF388">
            <v>0</v>
          </cell>
          <cell r="MG388">
            <v>0</v>
          </cell>
          <cell r="MH388">
            <v>0</v>
          </cell>
          <cell r="MI388">
            <v>0</v>
          </cell>
          <cell r="MK388">
            <v>0</v>
          </cell>
          <cell r="ML388">
            <v>0</v>
          </cell>
          <cell r="MM388">
            <v>0</v>
          </cell>
          <cell r="MN388">
            <v>0</v>
          </cell>
          <cell r="MO388">
            <v>0</v>
          </cell>
          <cell r="MP388">
            <v>0</v>
          </cell>
          <cell r="MQ388">
            <v>0</v>
          </cell>
          <cell r="MR388">
            <v>0</v>
          </cell>
          <cell r="MS388">
            <v>0</v>
          </cell>
          <cell r="MT388">
            <v>0</v>
          </cell>
          <cell r="MU388">
            <v>0</v>
          </cell>
          <cell r="MV388">
            <v>0</v>
          </cell>
          <cell r="MW388">
            <v>0</v>
          </cell>
          <cell r="MX388">
            <v>0</v>
          </cell>
          <cell r="MY388">
            <v>0</v>
          </cell>
          <cell r="MZ388">
            <v>0</v>
          </cell>
          <cell r="NA388">
            <v>0</v>
          </cell>
          <cell r="NB388">
            <v>0</v>
          </cell>
          <cell r="NC388">
            <v>0</v>
          </cell>
          <cell r="ND388">
            <v>0</v>
          </cell>
          <cell r="NE388">
            <v>0</v>
          </cell>
          <cell r="NF388">
            <v>0</v>
          </cell>
          <cell r="NG388">
            <v>0</v>
          </cell>
          <cell r="NH388">
            <v>0</v>
          </cell>
          <cell r="NI388">
            <v>0</v>
          </cell>
          <cell r="NJ388">
            <v>0</v>
          </cell>
          <cell r="NK388">
            <v>0</v>
          </cell>
          <cell r="NL388">
            <v>0</v>
          </cell>
          <cell r="NM388">
            <v>0</v>
          </cell>
          <cell r="NN388">
            <v>0</v>
          </cell>
          <cell r="NO388">
            <v>0</v>
          </cell>
          <cell r="NP388">
            <v>0</v>
          </cell>
          <cell r="NQ388">
            <v>0</v>
          </cell>
          <cell r="NR388">
            <v>0</v>
          </cell>
          <cell r="NS388">
            <v>0</v>
          </cell>
          <cell r="NT388">
            <v>0</v>
          </cell>
          <cell r="NU388">
            <v>0</v>
          </cell>
          <cell r="NV388">
            <v>0</v>
          </cell>
          <cell r="NW388">
            <v>0</v>
          </cell>
          <cell r="NX388">
            <v>0</v>
          </cell>
          <cell r="NY388">
            <v>0</v>
          </cell>
          <cell r="NZ388">
            <v>0</v>
          </cell>
          <cell r="OA388">
            <v>0</v>
          </cell>
          <cell r="OB388">
            <v>0</v>
          </cell>
          <cell r="OC388">
            <v>0</v>
          </cell>
          <cell r="OD388">
            <v>0</v>
          </cell>
          <cell r="OE388">
            <v>0</v>
          </cell>
          <cell r="OF388">
            <v>0</v>
          </cell>
          <cell r="OG388">
            <v>0</v>
          </cell>
          <cell r="OH388">
            <v>0</v>
          </cell>
          <cell r="OI388">
            <v>0</v>
          </cell>
          <cell r="OJ388">
            <v>0</v>
          </cell>
          <cell r="OK388">
            <v>0</v>
          </cell>
          <cell r="OL388">
            <v>0</v>
          </cell>
          <cell r="ON388">
            <v>6.9697214699821304</v>
          </cell>
          <cell r="OO388">
            <v>6.9557806619880322</v>
          </cell>
          <cell r="OR388" t="str">
            <v>нд</v>
          </cell>
          <cell r="OS388" t="str">
            <v>нд</v>
          </cell>
          <cell r="OT388" t="str">
            <v>нд</v>
          </cell>
          <cell r="OU388" t="str">
            <v>нд</v>
          </cell>
          <cell r="OV388" t="str">
            <v>нд</v>
          </cell>
          <cell r="OW388" t="str">
            <v>нд</v>
          </cell>
          <cell r="OX388" t="str">
            <v>нд</v>
          </cell>
          <cell r="OY388" t="str">
            <v>нд</v>
          </cell>
          <cell r="OZ388" t="str">
            <v>нд</v>
          </cell>
          <cell r="PA388" t="str">
            <v>нд</v>
          </cell>
          <cell r="PB388" t="str">
            <v>нд</v>
          </cell>
          <cell r="PC388" t="str">
            <v>нд</v>
          </cell>
          <cell r="PD388" t="str">
            <v>нд</v>
          </cell>
          <cell r="PE388" t="str">
            <v>нд</v>
          </cell>
          <cell r="PF388" t="str">
            <v>нд</v>
          </cell>
          <cell r="PG388" t="str">
            <v>нд</v>
          </cell>
          <cell r="PH388" t="str">
            <v>нд</v>
          </cell>
          <cell r="PI388" t="str">
            <v>нд</v>
          </cell>
          <cell r="PJ388" t="str">
            <v>нд</v>
          </cell>
          <cell r="PK388" t="str">
            <v>нд</v>
          </cell>
          <cell r="PL388">
            <v>0</v>
          </cell>
          <cell r="PM388">
            <v>0</v>
          </cell>
          <cell r="PN388">
            <v>0</v>
          </cell>
          <cell r="PO388">
            <v>0</v>
          </cell>
          <cell r="PP388">
            <v>0</v>
          </cell>
          <cell r="PQ388">
            <v>0</v>
          </cell>
          <cell r="PR388">
            <v>0</v>
          </cell>
          <cell r="PS388">
            <v>0</v>
          </cell>
          <cell r="PT388">
            <v>0</v>
          </cell>
          <cell r="PU388">
            <v>0</v>
          </cell>
          <cell r="PV388">
            <v>0</v>
          </cell>
          <cell r="PW388">
            <v>0</v>
          </cell>
          <cell r="PX388">
            <v>0</v>
          </cell>
          <cell r="PY388">
            <v>0</v>
          </cell>
          <cell r="PZ388">
            <v>0</v>
          </cell>
        </row>
        <row r="389">
          <cell r="D389" t="str">
            <v>K_Che328</v>
          </cell>
          <cell r="E389">
            <v>0</v>
          </cell>
          <cell r="F389">
            <v>0</v>
          </cell>
          <cell r="G389">
            <v>0</v>
          </cell>
          <cell r="H389">
            <v>0</v>
          </cell>
          <cell r="I389">
            <v>0</v>
          </cell>
          <cell r="J389">
            <v>0</v>
          </cell>
          <cell r="K389" t="str">
            <v>нд</v>
          </cell>
          <cell r="L389" t="str">
            <v>нд</v>
          </cell>
          <cell r="M389" t="str">
            <v>нд</v>
          </cell>
          <cell r="N389" t="str">
            <v>нд</v>
          </cell>
          <cell r="O389" t="str">
            <v>нд</v>
          </cell>
          <cell r="P389" t="str">
            <v>нд</v>
          </cell>
          <cell r="Q389">
            <v>0</v>
          </cell>
          <cell r="R389">
            <v>0</v>
          </cell>
          <cell r="S389">
            <v>0</v>
          </cell>
          <cell r="T389">
            <v>0</v>
          </cell>
          <cell r="U389">
            <v>0</v>
          </cell>
          <cell r="V389">
            <v>0</v>
          </cell>
          <cell r="W389" t="str">
            <v>нд</v>
          </cell>
          <cell r="X389" t="str">
            <v>нд</v>
          </cell>
          <cell r="Y389" t="str">
            <v>нд</v>
          </cell>
          <cell r="Z389" t="str">
            <v>нд</v>
          </cell>
          <cell r="AA389" t="str">
            <v>нд</v>
          </cell>
          <cell r="AB389" t="str">
            <v>нд</v>
          </cell>
          <cell r="AC389">
            <v>0</v>
          </cell>
          <cell r="AD389">
            <v>0</v>
          </cell>
          <cell r="AE389">
            <v>0</v>
          </cell>
          <cell r="AF389">
            <v>0</v>
          </cell>
          <cell r="AG389">
            <v>0</v>
          </cell>
          <cell r="AH389">
            <v>0</v>
          </cell>
          <cell r="AI389" t="str">
            <v>нд</v>
          </cell>
          <cell r="AJ389" t="str">
            <v>нд</v>
          </cell>
          <cell r="AK389" t="str">
            <v>нд</v>
          </cell>
          <cell r="AL389" t="str">
            <v>нд</v>
          </cell>
          <cell r="AM389" t="str">
            <v>нд</v>
          </cell>
          <cell r="AN389" t="str">
            <v>нд</v>
          </cell>
          <cell r="AO389">
            <v>0</v>
          </cell>
          <cell r="AP389">
            <v>0</v>
          </cell>
          <cell r="AQ389">
            <v>0</v>
          </cell>
          <cell r="AR389">
            <v>0</v>
          </cell>
          <cell r="AS389">
            <v>0</v>
          </cell>
          <cell r="AT389">
            <v>0</v>
          </cell>
          <cell r="AU389" t="str">
            <v>нд</v>
          </cell>
          <cell r="AV389" t="str">
            <v>нд</v>
          </cell>
          <cell r="AW389" t="str">
            <v>нд</v>
          </cell>
          <cell r="AX389" t="str">
            <v>нд</v>
          </cell>
          <cell r="AY389" t="str">
            <v>нд</v>
          </cell>
          <cell r="AZ389" t="str">
            <v>нд</v>
          </cell>
          <cell r="BA389">
            <v>0</v>
          </cell>
          <cell r="BB389">
            <v>0</v>
          </cell>
          <cell r="BC389">
            <v>0</v>
          </cell>
          <cell r="BD389">
            <v>0</v>
          </cell>
          <cell r="BE389">
            <v>0</v>
          </cell>
          <cell r="BF389">
            <v>0</v>
          </cell>
          <cell r="BG389">
            <v>3.6910332957454499</v>
          </cell>
          <cell r="BH389">
            <v>0</v>
          </cell>
          <cell r="BI389">
            <v>0</v>
          </cell>
          <cell r="BJ389">
            <v>0</v>
          </cell>
          <cell r="BK389">
            <v>0</v>
          </cell>
          <cell r="BL389">
            <v>3.6910332957454499</v>
          </cell>
          <cell r="BM389">
            <v>0</v>
          </cell>
          <cell r="BN389">
            <v>0</v>
          </cell>
          <cell r="BO389">
            <v>0</v>
          </cell>
          <cell r="BP389">
            <v>0</v>
          </cell>
          <cell r="BQ389">
            <v>0</v>
          </cell>
          <cell r="BR389">
            <v>0</v>
          </cell>
          <cell r="BS389">
            <v>8.6124110234060502</v>
          </cell>
          <cell r="BT389">
            <v>0</v>
          </cell>
          <cell r="BU389">
            <v>0</v>
          </cell>
          <cell r="BV389">
            <v>0</v>
          </cell>
          <cell r="BW389">
            <v>0</v>
          </cell>
          <cell r="BX389">
            <v>8.6124110234060502</v>
          </cell>
          <cell r="BY389">
            <v>12.278833300036448</v>
          </cell>
          <cell r="BZ389">
            <v>0</v>
          </cell>
          <cell r="CA389">
            <v>0</v>
          </cell>
          <cell r="CB389">
            <v>0</v>
          </cell>
          <cell r="CC389">
            <v>0</v>
          </cell>
          <cell r="CD389">
            <v>12.278833300036448</v>
          </cell>
          <cell r="CE389">
            <v>0</v>
          </cell>
          <cell r="CF389">
            <v>0</v>
          </cell>
          <cell r="CG389">
            <v>0</v>
          </cell>
          <cell r="CH389">
            <v>0</v>
          </cell>
          <cell r="CI389">
            <v>0</v>
          </cell>
          <cell r="CJ389">
            <v>0</v>
          </cell>
          <cell r="CK389">
            <v>0</v>
          </cell>
          <cell r="CL389">
            <v>0</v>
          </cell>
          <cell r="CM389">
            <v>0</v>
          </cell>
          <cell r="CN389">
            <v>0</v>
          </cell>
          <cell r="CO389">
            <v>0</v>
          </cell>
          <cell r="CP389">
            <v>0</v>
          </cell>
          <cell r="CQ389">
            <v>12.303444319151501</v>
          </cell>
          <cell r="CR389">
            <v>0</v>
          </cell>
          <cell r="CS389">
            <v>0</v>
          </cell>
          <cell r="CT389">
            <v>0</v>
          </cell>
          <cell r="CU389">
            <v>0</v>
          </cell>
          <cell r="CV389">
            <v>12.303444319151501</v>
          </cell>
          <cell r="CW389">
            <v>12.278833300036448</v>
          </cell>
          <cell r="CX389">
            <v>0</v>
          </cell>
          <cell r="CY389">
            <v>0</v>
          </cell>
          <cell r="CZ389">
            <v>0</v>
          </cell>
          <cell r="DA389">
            <v>0</v>
          </cell>
          <cell r="DB389">
            <v>12.278833300036448</v>
          </cell>
          <cell r="DD389">
            <v>12.303444319151501</v>
          </cell>
          <cell r="DE389">
            <v>12.278833300036448</v>
          </cell>
          <cell r="DF389">
            <v>10.252870265959585</v>
          </cell>
          <cell r="DG389">
            <v>7.6101628833637065</v>
          </cell>
          <cell r="DI389">
            <v>10.252870265959585</v>
          </cell>
          <cell r="DJ389">
            <v>10.252870265959585</v>
          </cell>
          <cell r="DK389">
            <v>0</v>
          </cell>
          <cell r="DL389">
            <v>0</v>
          </cell>
          <cell r="DM389">
            <v>0</v>
          </cell>
          <cell r="DN389">
            <v>10.232361083363706</v>
          </cell>
          <cell r="DO389">
            <v>10.232361083363706</v>
          </cell>
          <cell r="DP389">
            <v>0</v>
          </cell>
          <cell r="DQ389">
            <v>0</v>
          </cell>
          <cell r="DR389">
            <v>0</v>
          </cell>
          <cell r="DS389">
            <v>0</v>
          </cell>
          <cell r="DT389" t="str">
            <v>нд</v>
          </cell>
          <cell r="DU389">
            <v>0</v>
          </cell>
          <cell r="DV389" t="str">
            <v>нд</v>
          </cell>
          <cell r="DW389">
            <v>0</v>
          </cell>
          <cell r="DX389" t="str">
            <v>нд</v>
          </cell>
          <cell r="DY389">
            <v>0</v>
          </cell>
          <cell r="DZ389" t="str">
            <v>нд</v>
          </cell>
          <cell r="EA389">
            <v>0</v>
          </cell>
          <cell r="EB389">
            <v>0</v>
          </cell>
          <cell r="EC389">
            <v>2.6221982000000001</v>
          </cell>
          <cell r="ED389">
            <v>10.252870265959585</v>
          </cell>
          <cell r="EE389">
            <v>7.6101628833637065</v>
          </cell>
          <cell r="EF389">
            <v>0</v>
          </cell>
          <cell r="EG389">
            <v>0</v>
          </cell>
          <cell r="EH389">
            <v>10.252870265959585</v>
          </cell>
          <cell r="EI389">
            <v>10.232361083363706</v>
          </cell>
          <cell r="EK389">
            <v>10.252870265959585</v>
          </cell>
          <cell r="EL389">
            <v>0</v>
          </cell>
          <cell r="EM389">
            <v>0</v>
          </cell>
          <cell r="EN389">
            <v>0</v>
          </cell>
          <cell r="EO389">
            <v>0</v>
          </cell>
          <cell r="EP389">
            <v>0</v>
          </cell>
          <cell r="EQ389">
            <v>0</v>
          </cell>
          <cell r="ER389">
            <v>0</v>
          </cell>
          <cell r="ES389">
            <v>1</v>
          </cell>
          <cell r="ET389">
            <v>0</v>
          </cell>
          <cell r="EU389">
            <v>10.232361083363706</v>
          </cell>
          <cell r="EV389">
            <v>0</v>
          </cell>
          <cell r="EW389">
            <v>0</v>
          </cell>
          <cell r="EX389">
            <v>0</v>
          </cell>
          <cell r="EY389">
            <v>0</v>
          </cell>
          <cell r="EZ389">
            <v>0</v>
          </cell>
          <cell r="FA389">
            <v>0</v>
          </cell>
          <cell r="FB389">
            <v>0</v>
          </cell>
          <cell r="FC389">
            <v>1</v>
          </cell>
          <cell r="FD389">
            <v>0</v>
          </cell>
          <cell r="FE389" t="str">
            <v>нд</v>
          </cell>
          <cell r="FF389">
            <v>0</v>
          </cell>
          <cell r="FG389">
            <v>0</v>
          </cell>
          <cell r="FH389">
            <v>0</v>
          </cell>
          <cell r="FI389">
            <v>0</v>
          </cell>
          <cell r="FJ389">
            <v>0</v>
          </cell>
          <cell r="FK389">
            <v>0</v>
          </cell>
          <cell r="FL389">
            <v>0</v>
          </cell>
          <cell r="FM389">
            <v>0</v>
          </cell>
          <cell r="FN389">
            <v>0</v>
          </cell>
          <cell r="FO389">
            <v>0</v>
          </cell>
          <cell r="FP389" t="str">
            <v>нд</v>
          </cell>
          <cell r="FQ389" t="str">
            <v>нд</v>
          </cell>
          <cell r="FR389" t="str">
            <v>нд</v>
          </cell>
          <cell r="FS389" t="str">
            <v>нд</v>
          </cell>
          <cell r="FT389" t="str">
            <v>нд</v>
          </cell>
          <cell r="FU389" t="str">
            <v>нд</v>
          </cell>
          <cell r="FV389" t="str">
            <v>нд</v>
          </cell>
          <cell r="FW389" t="str">
            <v>нд</v>
          </cell>
          <cell r="FX389" t="str">
            <v>нд</v>
          </cell>
          <cell r="FY389" t="str">
            <v>нд</v>
          </cell>
          <cell r="FZ389" t="str">
            <v>нд</v>
          </cell>
          <cell r="GA389" t="str">
            <v>нд</v>
          </cell>
          <cell r="GB389">
            <v>0</v>
          </cell>
          <cell r="GC389">
            <v>0</v>
          </cell>
          <cell r="GD389">
            <v>0</v>
          </cell>
          <cell r="GE389">
            <v>0</v>
          </cell>
          <cell r="GF389">
            <v>0</v>
          </cell>
          <cell r="GG389">
            <v>0</v>
          </cell>
          <cell r="GH389">
            <v>0</v>
          </cell>
          <cell r="GI389">
            <v>0</v>
          </cell>
          <cell r="GJ389">
            <v>0</v>
          </cell>
          <cell r="GK389">
            <v>0</v>
          </cell>
          <cell r="GL389" t="str">
            <v>нд</v>
          </cell>
          <cell r="GM389" t="str">
            <v>нд</v>
          </cell>
          <cell r="GN389" t="str">
            <v>нд</v>
          </cell>
          <cell r="GO389" t="str">
            <v>нд</v>
          </cell>
          <cell r="GP389" t="str">
            <v>нд</v>
          </cell>
          <cell r="GQ389" t="str">
            <v>нд</v>
          </cell>
          <cell r="GR389" t="str">
            <v>нд</v>
          </cell>
          <cell r="GS389" t="str">
            <v>нд</v>
          </cell>
          <cell r="GT389" t="str">
            <v>нд</v>
          </cell>
          <cell r="GU389" t="str">
            <v>нд</v>
          </cell>
          <cell r="GV389" t="str">
            <v>нд</v>
          </cell>
          <cell r="GW389" t="str">
            <v>нд</v>
          </cell>
          <cell r="GX389">
            <v>0</v>
          </cell>
          <cell r="GY389">
            <v>0</v>
          </cell>
          <cell r="GZ389">
            <v>0</v>
          </cell>
          <cell r="HA389">
            <v>0</v>
          </cell>
          <cell r="HB389">
            <v>0</v>
          </cell>
          <cell r="HC389">
            <v>0</v>
          </cell>
          <cell r="HD389">
            <v>0</v>
          </cell>
          <cell r="HE389">
            <v>0</v>
          </cell>
          <cell r="HF389">
            <v>0</v>
          </cell>
          <cell r="HG389">
            <v>0</v>
          </cell>
          <cell r="HH389" t="str">
            <v>нд</v>
          </cell>
          <cell r="HI389" t="str">
            <v>нд</v>
          </cell>
          <cell r="HJ389" t="str">
            <v>нд</v>
          </cell>
          <cell r="HK389" t="str">
            <v>нд</v>
          </cell>
          <cell r="HL389" t="str">
            <v>нд</v>
          </cell>
          <cell r="HM389" t="str">
            <v>нд</v>
          </cell>
          <cell r="HN389" t="str">
            <v>нд</v>
          </cell>
          <cell r="HO389" t="str">
            <v>нд</v>
          </cell>
          <cell r="HP389" t="str">
            <v>нд</v>
          </cell>
          <cell r="HQ389" t="str">
            <v>нд</v>
          </cell>
          <cell r="HR389" t="str">
            <v>нд</v>
          </cell>
          <cell r="HS389" t="str">
            <v>нд</v>
          </cell>
          <cell r="HT389">
            <v>0</v>
          </cell>
          <cell r="HU389">
            <v>0</v>
          </cell>
          <cell r="HV389">
            <v>0</v>
          </cell>
          <cell r="HW389">
            <v>0</v>
          </cell>
          <cell r="HX389">
            <v>0</v>
          </cell>
          <cell r="HY389">
            <v>0</v>
          </cell>
          <cell r="HZ389">
            <v>0</v>
          </cell>
          <cell r="IA389">
            <v>0</v>
          </cell>
          <cell r="IB389">
            <v>0</v>
          </cell>
          <cell r="IC389">
            <v>0</v>
          </cell>
          <cell r="ID389" t="str">
            <v>нд</v>
          </cell>
          <cell r="IE389" t="str">
            <v>нд</v>
          </cell>
          <cell r="IF389" t="str">
            <v>нд</v>
          </cell>
          <cell r="IG389" t="str">
            <v>нд</v>
          </cell>
          <cell r="IH389" t="str">
            <v>нд</v>
          </cell>
          <cell r="II389" t="str">
            <v>нд</v>
          </cell>
          <cell r="IJ389" t="str">
            <v>нд</v>
          </cell>
          <cell r="IK389" t="str">
            <v>нд</v>
          </cell>
          <cell r="IL389" t="str">
            <v>нд</v>
          </cell>
          <cell r="IM389" t="str">
            <v>нд</v>
          </cell>
          <cell r="IN389" t="str">
            <v>нд</v>
          </cell>
          <cell r="IO389" t="str">
            <v>нд</v>
          </cell>
          <cell r="IP389">
            <v>0</v>
          </cell>
          <cell r="IQ389">
            <v>0</v>
          </cell>
          <cell r="IR389">
            <v>0</v>
          </cell>
          <cell r="IS389">
            <v>0</v>
          </cell>
          <cell r="IT389">
            <v>0</v>
          </cell>
          <cell r="IU389">
            <v>0</v>
          </cell>
          <cell r="IV389">
            <v>0</v>
          </cell>
          <cell r="IW389">
            <v>0</v>
          </cell>
          <cell r="IX389">
            <v>0</v>
          </cell>
          <cell r="IY389">
            <v>0</v>
          </cell>
          <cell r="IZ389" t="str">
            <v>нд</v>
          </cell>
          <cell r="JA389">
            <v>0</v>
          </cell>
          <cell r="JB389">
            <v>0</v>
          </cell>
          <cell r="JC389">
            <v>0</v>
          </cell>
          <cell r="JD389">
            <v>0</v>
          </cell>
          <cell r="JE389">
            <v>0</v>
          </cell>
          <cell r="JF389">
            <v>0</v>
          </cell>
          <cell r="JG389">
            <v>0</v>
          </cell>
          <cell r="JH389">
            <v>0</v>
          </cell>
          <cell r="JI389">
            <v>0</v>
          </cell>
          <cell r="JJ389">
            <v>0</v>
          </cell>
          <cell r="JK389" t="str">
            <v>нд</v>
          </cell>
          <cell r="JL389">
            <v>0</v>
          </cell>
          <cell r="JM389">
            <v>0</v>
          </cell>
          <cell r="JN389">
            <v>0</v>
          </cell>
          <cell r="JO389">
            <v>0</v>
          </cell>
          <cell r="JP389">
            <v>0</v>
          </cell>
          <cell r="JQ389">
            <v>0</v>
          </cell>
          <cell r="JR389">
            <v>0</v>
          </cell>
          <cell r="JS389">
            <v>0</v>
          </cell>
          <cell r="JT389">
            <v>0</v>
          </cell>
          <cell r="JU389">
            <v>0</v>
          </cell>
          <cell r="JV389" t="str">
            <v>нд</v>
          </cell>
          <cell r="JW389">
            <v>0</v>
          </cell>
          <cell r="JX389">
            <v>0</v>
          </cell>
          <cell r="JY389">
            <v>0</v>
          </cell>
          <cell r="JZ389">
            <v>0</v>
          </cell>
          <cell r="KA389">
            <v>0</v>
          </cell>
          <cell r="KB389">
            <v>0</v>
          </cell>
          <cell r="KC389">
            <v>0</v>
          </cell>
          <cell r="KD389">
            <v>0</v>
          </cell>
          <cell r="KE389">
            <v>0</v>
          </cell>
          <cell r="KF389">
            <v>0</v>
          </cell>
          <cell r="KG389" t="str">
            <v>нд</v>
          </cell>
          <cell r="KH389">
            <v>0</v>
          </cell>
          <cell r="KI389">
            <v>0</v>
          </cell>
          <cell r="KJ389">
            <v>0</v>
          </cell>
          <cell r="KK389">
            <v>0</v>
          </cell>
          <cell r="KL389">
            <v>0</v>
          </cell>
          <cell r="KM389">
            <v>0</v>
          </cell>
          <cell r="KN389">
            <v>0</v>
          </cell>
          <cell r="KO389">
            <v>0</v>
          </cell>
          <cell r="KP389">
            <v>0</v>
          </cell>
          <cell r="KQ389">
            <v>0</v>
          </cell>
          <cell r="KR389" t="str">
            <v>нд</v>
          </cell>
          <cell r="KS389">
            <v>0</v>
          </cell>
          <cell r="KT389">
            <v>0</v>
          </cell>
          <cell r="KU389">
            <v>0</v>
          </cell>
          <cell r="KV389">
            <v>0</v>
          </cell>
          <cell r="KW389">
            <v>0</v>
          </cell>
          <cell r="KX389">
            <v>0</v>
          </cell>
          <cell r="KY389">
            <v>0</v>
          </cell>
          <cell r="KZ389">
            <v>0</v>
          </cell>
          <cell r="LA389">
            <v>0</v>
          </cell>
          <cell r="LB389">
            <v>0</v>
          </cell>
          <cell r="LC389" t="str">
            <v>нд</v>
          </cell>
          <cell r="LD389">
            <v>0</v>
          </cell>
          <cell r="LE389">
            <v>0</v>
          </cell>
          <cell r="LF389">
            <v>0</v>
          </cell>
          <cell r="LG389">
            <v>0</v>
          </cell>
          <cell r="LH389">
            <v>0</v>
          </cell>
          <cell r="LI389">
            <v>0</v>
          </cell>
          <cell r="LJ389">
            <v>0</v>
          </cell>
          <cell r="LK389">
            <v>0</v>
          </cell>
          <cell r="LL389">
            <v>0</v>
          </cell>
          <cell r="LM389">
            <v>0</v>
          </cell>
          <cell r="LN389" t="str">
            <v>нд</v>
          </cell>
          <cell r="LO389">
            <v>0</v>
          </cell>
          <cell r="LP389">
            <v>0</v>
          </cell>
          <cell r="LQ389">
            <v>0</v>
          </cell>
          <cell r="LR389">
            <v>0</v>
          </cell>
          <cell r="LS389">
            <v>0</v>
          </cell>
          <cell r="LT389">
            <v>0</v>
          </cell>
          <cell r="LU389">
            <v>0</v>
          </cell>
          <cell r="LV389">
            <v>0</v>
          </cell>
          <cell r="LW389">
            <v>0</v>
          </cell>
          <cell r="LX389">
            <v>0</v>
          </cell>
          <cell r="LY389" t="str">
            <v>нд</v>
          </cell>
          <cell r="LZ389">
            <v>0</v>
          </cell>
          <cell r="MA389" t="str">
            <v>1.1.6</v>
          </cell>
          <cell r="MB389" t="str">
            <v>Проведение предпроектного обследования и разработка проектно-сметной документации по реконструкции ВЛ-110 кВ ПС Грозный-330 - ПС ГРП-110 (Л-136) в рамках программы модернизации и повышения надежности электросетевого комплекса Чеченской Республики на 2020-2024 годы</v>
          </cell>
          <cell r="MC389" t="str">
            <v>K_Che328</v>
          </cell>
          <cell r="MD389" t="str">
            <v>K_Che328</v>
          </cell>
          <cell r="ME389" t="b">
            <v>1</v>
          </cell>
          <cell r="MF389">
            <v>0</v>
          </cell>
          <cell r="MG389">
            <v>0</v>
          </cell>
          <cell r="MH389">
            <v>0</v>
          </cell>
          <cell r="MI389">
            <v>0</v>
          </cell>
          <cell r="MK389">
            <v>0</v>
          </cell>
          <cell r="ML389">
            <v>0</v>
          </cell>
          <cell r="MM389">
            <v>0</v>
          </cell>
          <cell r="MN389">
            <v>0</v>
          </cell>
          <cell r="MO389">
            <v>0</v>
          </cell>
          <cell r="MP389">
            <v>0</v>
          </cell>
          <cell r="MQ389">
            <v>0</v>
          </cell>
          <cell r="MR389">
            <v>0</v>
          </cell>
          <cell r="MS389">
            <v>0</v>
          </cell>
          <cell r="MT389">
            <v>0</v>
          </cell>
          <cell r="MU389">
            <v>0</v>
          </cell>
          <cell r="MV389">
            <v>0</v>
          </cell>
          <cell r="MW389">
            <v>0</v>
          </cell>
          <cell r="MX389">
            <v>0</v>
          </cell>
          <cell r="MY389">
            <v>0</v>
          </cell>
          <cell r="MZ389">
            <v>0</v>
          </cell>
          <cell r="NA389">
            <v>0</v>
          </cell>
          <cell r="NB389">
            <v>0</v>
          </cell>
          <cell r="NC389">
            <v>0</v>
          </cell>
          <cell r="ND389">
            <v>0</v>
          </cell>
          <cell r="NE389">
            <v>0</v>
          </cell>
          <cell r="NF389">
            <v>0</v>
          </cell>
          <cell r="NG389">
            <v>0</v>
          </cell>
          <cell r="NH389">
            <v>0</v>
          </cell>
          <cell r="NI389">
            <v>0</v>
          </cell>
          <cell r="NJ389">
            <v>0</v>
          </cell>
          <cell r="NK389">
            <v>0</v>
          </cell>
          <cell r="NL389">
            <v>0</v>
          </cell>
          <cell r="NM389">
            <v>0</v>
          </cell>
          <cell r="NN389">
            <v>0</v>
          </cell>
          <cell r="NO389">
            <v>0</v>
          </cell>
          <cell r="NP389">
            <v>0</v>
          </cell>
          <cell r="NQ389">
            <v>0</v>
          </cell>
          <cell r="NR389">
            <v>0</v>
          </cell>
          <cell r="NS389">
            <v>0</v>
          </cell>
          <cell r="NT389">
            <v>0</v>
          </cell>
          <cell r="NU389">
            <v>0</v>
          </cell>
          <cell r="NV389">
            <v>0</v>
          </cell>
          <cell r="NW389">
            <v>0</v>
          </cell>
          <cell r="NX389">
            <v>0</v>
          </cell>
          <cell r="NY389">
            <v>0</v>
          </cell>
          <cell r="NZ389">
            <v>0</v>
          </cell>
          <cell r="OA389">
            <v>0</v>
          </cell>
          <cell r="OB389">
            <v>0</v>
          </cell>
          <cell r="OC389">
            <v>0</v>
          </cell>
          <cell r="OD389">
            <v>0</v>
          </cell>
          <cell r="OE389">
            <v>0</v>
          </cell>
          <cell r="OF389">
            <v>0</v>
          </cell>
          <cell r="OG389">
            <v>0</v>
          </cell>
          <cell r="OH389">
            <v>0</v>
          </cell>
          <cell r="OI389">
            <v>0</v>
          </cell>
          <cell r="OJ389">
            <v>0</v>
          </cell>
          <cell r="OK389">
            <v>0</v>
          </cell>
          <cell r="OL389">
            <v>0</v>
          </cell>
          <cell r="ON389">
            <v>12.303444319151501</v>
          </cell>
          <cell r="OO389">
            <v>12.278833300036448</v>
          </cell>
          <cell r="OR389" t="str">
            <v>нд</v>
          </cell>
          <cell r="OS389" t="str">
            <v>нд</v>
          </cell>
          <cell r="OT389" t="str">
            <v>нд</v>
          </cell>
          <cell r="OU389" t="str">
            <v>нд</v>
          </cell>
          <cell r="OV389" t="str">
            <v>нд</v>
          </cell>
          <cell r="OW389" t="str">
            <v>нд</v>
          </cell>
          <cell r="OX389" t="str">
            <v>нд</v>
          </cell>
          <cell r="OY389" t="str">
            <v>нд</v>
          </cell>
          <cell r="OZ389" t="str">
            <v>нд</v>
          </cell>
          <cell r="PA389" t="str">
            <v>нд</v>
          </cell>
          <cell r="PB389" t="str">
            <v>нд</v>
          </cell>
          <cell r="PC389" t="str">
            <v>нд</v>
          </cell>
          <cell r="PD389" t="str">
            <v>нд</v>
          </cell>
          <cell r="PE389" t="str">
            <v>нд</v>
          </cell>
          <cell r="PF389" t="str">
            <v>нд</v>
          </cell>
          <cell r="PG389" t="str">
            <v>нд</v>
          </cell>
          <cell r="PH389" t="str">
            <v>нд</v>
          </cell>
          <cell r="PI389" t="str">
            <v>нд</v>
          </cell>
          <cell r="PJ389" t="str">
            <v>нд</v>
          </cell>
          <cell r="PK389" t="str">
            <v>нд</v>
          </cell>
          <cell r="PL389">
            <v>0</v>
          </cell>
          <cell r="PM389">
            <v>0</v>
          </cell>
          <cell r="PN389">
            <v>0</v>
          </cell>
          <cell r="PO389">
            <v>0</v>
          </cell>
          <cell r="PP389">
            <v>0</v>
          </cell>
          <cell r="PQ389">
            <v>0</v>
          </cell>
          <cell r="PR389">
            <v>0</v>
          </cell>
          <cell r="PS389">
            <v>0</v>
          </cell>
          <cell r="PT389">
            <v>0</v>
          </cell>
          <cell r="PU389">
            <v>0</v>
          </cell>
          <cell r="PV389">
            <v>0</v>
          </cell>
          <cell r="PW389">
            <v>0</v>
          </cell>
          <cell r="PX389">
            <v>0</v>
          </cell>
          <cell r="PY389">
            <v>0</v>
          </cell>
          <cell r="PZ389">
            <v>0</v>
          </cell>
        </row>
        <row r="390">
          <cell r="D390" t="str">
            <v>K_Che329</v>
          </cell>
          <cell r="E390">
            <v>0</v>
          </cell>
          <cell r="F390">
            <v>0</v>
          </cell>
          <cell r="G390">
            <v>0</v>
          </cell>
          <cell r="H390">
            <v>0</v>
          </cell>
          <cell r="I390">
            <v>0</v>
          </cell>
          <cell r="J390">
            <v>0</v>
          </cell>
          <cell r="K390" t="str">
            <v>нд</v>
          </cell>
          <cell r="L390" t="str">
            <v>нд</v>
          </cell>
          <cell r="M390" t="str">
            <v>нд</v>
          </cell>
          <cell r="N390" t="str">
            <v>нд</v>
          </cell>
          <cell r="O390" t="str">
            <v>нд</v>
          </cell>
          <cell r="P390" t="str">
            <v>нд</v>
          </cell>
          <cell r="Q390">
            <v>0</v>
          </cell>
          <cell r="R390">
            <v>0</v>
          </cell>
          <cell r="S390">
            <v>0</v>
          </cell>
          <cell r="T390">
            <v>0</v>
          </cell>
          <cell r="U390">
            <v>0</v>
          </cell>
          <cell r="V390">
            <v>0</v>
          </cell>
          <cell r="W390" t="str">
            <v>нд</v>
          </cell>
          <cell r="X390" t="str">
            <v>нд</v>
          </cell>
          <cell r="Y390" t="str">
            <v>нд</v>
          </cell>
          <cell r="Z390" t="str">
            <v>нд</v>
          </cell>
          <cell r="AA390" t="str">
            <v>нд</v>
          </cell>
          <cell r="AB390" t="str">
            <v>нд</v>
          </cell>
          <cell r="AC390">
            <v>0</v>
          </cell>
          <cell r="AD390">
            <v>0</v>
          </cell>
          <cell r="AE390">
            <v>0</v>
          </cell>
          <cell r="AF390">
            <v>0</v>
          </cell>
          <cell r="AG390">
            <v>0</v>
          </cell>
          <cell r="AH390">
            <v>0</v>
          </cell>
          <cell r="AI390" t="str">
            <v>нд</v>
          </cell>
          <cell r="AJ390" t="str">
            <v>нд</v>
          </cell>
          <cell r="AK390" t="str">
            <v>нд</v>
          </cell>
          <cell r="AL390" t="str">
            <v>нд</v>
          </cell>
          <cell r="AM390" t="str">
            <v>нд</v>
          </cell>
          <cell r="AN390" t="str">
            <v>нд</v>
          </cell>
          <cell r="AO390">
            <v>0</v>
          </cell>
          <cell r="AP390">
            <v>0</v>
          </cell>
          <cell r="AQ390">
            <v>0</v>
          </cell>
          <cell r="AR390">
            <v>0</v>
          </cell>
          <cell r="AS390">
            <v>0</v>
          </cell>
          <cell r="AT390">
            <v>0</v>
          </cell>
          <cell r="AU390" t="str">
            <v>нд</v>
          </cell>
          <cell r="AV390" t="str">
            <v>нд</v>
          </cell>
          <cell r="AW390" t="str">
            <v>нд</v>
          </cell>
          <cell r="AX390" t="str">
            <v>нд</v>
          </cell>
          <cell r="AY390" t="str">
            <v>нд</v>
          </cell>
          <cell r="AZ390" t="str">
            <v>нд</v>
          </cell>
          <cell r="BA390">
            <v>0</v>
          </cell>
          <cell r="BB390">
            <v>0</v>
          </cell>
          <cell r="BC390">
            <v>0</v>
          </cell>
          <cell r="BD390">
            <v>0</v>
          </cell>
          <cell r="BE390">
            <v>0</v>
          </cell>
          <cell r="BF390">
            <v>0</v>
          </cell>
          <cell r="BG390">
            <v>4.1031751384297523</v>
          </cell>
          <cell r="BH390">
            <v>0</v>
          </cell>
          <cell r="BI390">
            <v>0</v>
          </cell>
          <cell r="BJ390">
            <v>0</v>
          </cell>
          <cell r="BK390">
            <v>0</v>
          </cell>
          <cell r="BL390">
            <v>4.1031751384297523</v>
          </cell>
          <cell r="BM390">
            <v>0</v>
          </cell>
          <cell r="BN390">
            <v>0</v>
          </cell>
          <cell r="BO390">
            <v>0</v>
          </cell>
          <cell r="BP390">
            <v>0</v>
          </cell>
          <cell r="BQ390">
            <v>0</v>
          </cell>
          <cell r="BR390">
            <v>0</v>
          </cell>
          <cell r="BS390">
            <v>9.5740753230027558</v>
          </cell>
          <cell r="BT390">
            <v>0</v>
          </cell>
          <cell r="BU390">
            <v>0</v>
          </cell>
          <cell r="BV390">
            <v>0</v>
          </cell>
          <cell r="BW390">
            <v>0</v>
          </cell>
          <cell r="BX390">
            <v>9.5740753230027558</v>
          </cell>
          <cell r="BY390">
            <v>13.649895700139428</v>
          </cell>
          <cell r="BZ390">
            <v>0</v>
          </cell>
          <cell r="CA390">
            <v>0</v>
          </cell>
          <cell r="CB390">
            <v>0</v>
          </cell>
          <cell r="CC390">
            <v>0</v>
          </cell>
          <cell r="CD390">
            <v>13.649895700139428</v>
          </cell>
          <cell r="CE390">
            <v>0</v>
          </cell>
          <cell r="CF390">
            <v>0</v>
          </cell>
          <cell r="CG390">
            <v>0</v>
          </cell>
          <cell r="CH390">
            <v>0</v>
          </cell>
          <cell r="CI390">
            <v>0</v>
          </cell>
          <cell r="CJ390">
            <v>0</v>
          </cell>
          <cell r="CK390">
            <v>0</v>
          </cell>
          <cell r="CL390">
            <v>0</v>
          </cell>
          <cell r="CM390">
            <v>0</v>
          </cell>
          <cell r="CN390">
            <v>0</v>
          </cell>
          <cell r="CO390">
            <v>0</v>
          </cell>
          <cell r="CP390">
            <v>0</v>
          </cell>
          <cell r="CQ390">
            <v>13.677250461432507</v>
          </cell>
          <cell r="CR390">
            <v>0</v>
          </cell>
          <cell r="CS390">
            <v>0</v>
          </cell>
          <cell r="CT390">
            <v>0</v>
          </cell>
          <cell r="CU390">
            <v>0</v>
          </cell>
          <cell r="CV390">
            <v>13.677250461432507</v>
          </cell>
          <cell r="CW390">
            <v>13.649895700139428</v>
          </cell>
          <cell r="CX390">
            <v>0</v>
          </cell>
          <cell r="CY390">
            <v>0</v>
          </cell>
          <cell r="CZ390">
            <v>0</v>
          </cell>
          <cell r="DA390">
            <v>0</v>
          </cell>
          <cell r="DB390">
            <v>13.649895700139428</v>
          </cell>
          <cell r="DD390">
            <v>13.677250461432509</v>
          </cell>
          <cell r="DE390">
            <v>13.649895700139428</v>
          </cell>
          <cell r="DF390">
            <v>11.397708717860425</v>
          </cell>
          <cell r="DG390">
            <v>9.8904838634495249</v>
          </cell>
          <cell r="DI390">
            <v>11.397708717860425</v>
          </cell>
          <cell r="DJ390">
            <v>11.397708717860425</v>
          </cell>
          <cell r="DK390">
            <v>0</v>
          </cell>
          <cell r="DL390">
            <v>0</v>
          </cell>
          <cell r="DM390">
            <v>0</v>
          </cell>
          <cell r="DN390">
            <v>11.374913083449524</v>
          </cell>
          <cell r="DO390">
            <v>11.374913083449524</v>
          </cell>
          <cell r="DP390">
            <v>0</v>
          </cell>
          <cell r="DQ390">
            <v>0</v>
          </cell>
          <cell r="DR390">
            <v>0</v>
          </cell>
          <cell r="DS390">
            <v>0</v>
          </cell>
          <cell r="DT390" t="str">
            <v>нд</v>
          </cell>
          <cell r="DU390">
            <v>0</v>
          </cell>
          <cell r="DV390" t="str">
            <v>нд</v>
          </cell>
          <cell r="DW390">
            <v>0</v>
          </cell>
          <cell r="DX390" t="str">
            <v>нд</v>
          </cell>
          <cell r="DY390">
            <v>0</v>
          </cell>
          <cell r="DZ390" t="str">
            <v>нд</v>
          </cell>
          <cell r="EA390">
            <v>0</v>
          </cell>
          <cell r="EB390">
            <v>0</v>
          </cell>
          <cell r="EC390">
            <v>1.48442922</v>
          </cell>
          <cell r="ED390">
            <v>11.397708717860425</v>
          </cell>
          <cell r="EE390">
            <v>9.8904838634495249</v>
          </cell>
          <cell r="EF390">
            <v>0</v>
          </cell>
          <cell r="EG390">
            <v>0</v>
          </cell>
          <cell r="EH390">
            <v>11.397708717860425</v>
          </cell>
          <cell r="EI390">
            <v>11.374913083449524</v>
          </cell>
          <cell r="EK390">
            <v>11.397708717860425</v>
          </cell>
          <cell r="EL390">
            <v>0</v>
          </cell>
          <cell r="EM390">
            <v>0</v>
          </cell>
          <cell r="EN390">
            <v>0</v>
          </cell>
          <cell r="EO390">
            <v>0</v>
          </cell>
          <cell r="EP390">
            <v>0</v>
          </cell>
          <cell r="EQ390">
            <v>0</v>
          </cell>
          <cell r="ER390">
            <v>0</v>
          </cell>
          <cell r="ES390">
            <v>1</v>
          </cell>
          <cell r="ET390">
            <v>0</v>
          </cell>
          <cell r="EU390">
            <v>11.374913083449524</v>
          </cell>
          <cell r="EV390">
            <v>0</v>
          </cell>
          <cell r="EW390">
            <v>0</v>
          </cell>
          <cell r="EX390">
            <v>0</v>
          </cell>
          <cell r="EY390">
            <v>0</v>
          </cell>
          <cell r="EZ390">
            <v>0</v>
          </cell>
          <cell r="FA390">
            <v>0</v>
          </cell>
          <cell r="FB390">
            <v>0</v>
          </cell>
          <cell r="FC390">
            <v>1</v>
          </cell>
          <cell r="FD390">
            <v>0</v>
          </cell>
          <cell r="FE390" t="str">
            <v>нд</v>
          </cell>
          <cell r="FF390">
            <v>0</v>
          </cell>
          <cell r="FG390">
            <v>0</v>
          </cell>
          <cell r="FH390">
            <v>0</v>
          </cell>
          <cell r="FI390">
            <v>0</v>
          </cell>
          <cell r="FJ390">
            <v>0</v>
          </cell>
          <cell r="FK390">
            <v>0</v>
          </cell>
          <cell r="FL390">
            <v>0</v>
          </cell>
          <cell r="FM390">
            <v>0</v>
          </cell>
          <cell r="FN390">
            <v>0</v>
          </cell>
          <cell r="FO390">
            <v>0</v>
          </cell>
          <cell r="FP390" t="str">
            <v>нд</v>
          </cell>
          <cell r="FQ390" t="str">
            <v>нд</v>
          </cell>
          <cell r="FR390" t="str">
            <v>нд</v>
          </cell>
          <cell r="FS390" t="str">
            <v>нд</v>
          </cell>
          <cell r="FT390" t="str">
            <v>нд</v>
          </cell>
          <cell r="FU390" t="str">
            <v>нд</v>
          </cell>
          <cell r="FV390" t="str">
            <v>нд</v>
          </cell>
          <cell r="FW390" t="str">
            <v>нд</v>
          </cell>
          <cell r="FX390" t="str">
            <v>нд</v>
          </cell>
          <cell r="FY390" t="str">
            <v>нд</v>
          </cell>
          <cell r="FZ390" t="str">
            <v>нд</v>
          </cell>
          <cell r="GA390" t="str">
            <v>нд</v>
          </cell>
          <cell r="GB390">
            <v>0</v>
          </cell>
          <cell r="GC390">
            <v>0</v>
          </cell>
          <cell r="GD390">
            <v>0</v>
          </cell>
          <cell r="GE390">
            <v>0</v>
          </cell>
          <cell r="GF390">
            <v>0</v>
          </cell>
          <cell r="GG390">
            <v>0</v>
          </cell>
          <cell r="GH390">
            <v>0</v>
          </cell>
          <cell r="GI390">
            <v>0</v>
          </cell>
          <cell r="GJ390">
            <v>0</v>
          </cell>
          <cell r="GK390">
            <v>0</v>
          </cell>
          <cell r="GL390" t="str">
            <v>нд</v>
          </cell>
          <cell r="GM390" t="str">
            <v>нд</v>
          </cell>
          <cell r="GN390" t="str">
            <v>нд</v>
          </cell>
          <cell r="GO390" t="str">
            <v>нд</v>
          </cell>
          <cell r="GP390" t="str">
            <v>нд</v>
          </cell>
          <cell r="GQ390" t="str">
            <v>нд</v>
          </cell>
          <cell r="GR390" t="str">
            <v>нд</v>
          </cell>
          <cell r="GS390" t="str">
            <v>нд</v>
          </cell>
          <cell r="GT390" t="str">
            <v>нд</v>
          </cell>
          <cell r="GU390" t="str">
            <v>нд</v>
          </cell>
          <cell r="GV390" t="str">
            <v>нд</v>
          </cell>
          <cell r="GW390" t="str">
            <v>нд</v>
          </cell>
          <cell r="GX390">
            <v>0</v>
          </cell>
          <cell r="GY390">
            <v>0</v>
          </cell>
          <cell r="GZ390">
            <v>0</v>
          </cell>
          <cell r="HA390">
            <v>0</v>
          </cell>
          <cell r="HB390">
            <v>0</v>
          </cell>
          <cell r="HC390">
            <v>0</v>
          </cell>
          <cell r="HD390">
            <v>0</v>
          </cell>
          <cell r="HE390">
            <v>0</v>
          </cell>
          <cell r="HF390">
            <v>0</v>
          </cell>
          <cell r="HG390">
            <v>0</v>
          </cell>
          <cell r="HH390" t="str">
            <v>нд</v>
          </cell>
          <cell r="HI390" t="str">
            <v>нд</v>
          </cell>
          <cell r="HJ390" t="str">
            <v>нд</v>
          </cell>
          <cell r="HK390" t="str">
            <v>нд</v>
          </cell>
          <cell r="HL390" t="str">
            <v>нд</v>
          </cell>
          <cell r="HM390" t="str">
            <v>нд</v>
          </cell>
          <cell r="HN390" t="str">
            <v>нд</v>
          </cell>
          <cell r="HO390" t="str">
            <v>нд</v>
          </cell>
          <cell r="HP390" t="str">
            <v>нд</v>
          </cell>
          <cell r="HQ390" t="str">
            <v>нд</v>
          </cell>
          <cell r="HR390" t="str">
            <v>нд</v>
          </cell>
          <cell r="HS390" t="str">
            <v>нд</v>
          </cell>
          <cell r="HT390">
            <v>0</v>
          </cell>
          <cell r="HU390">
            <v>0</v>
          </cell>
          <cell r="HV390">
            <v>0</v>
          </cell>
          <cell r="HW390">
            <v>0</v>
          </cell>
          <cell r="HX390">
            <v>0</v>
          </cell>
          <cell r="HY390">
            <v>0</v>
          </cell>
          <cell r="HZ390">
            <v>0</v>
          </cell>
          <cell r="IA390">
            <v>0</v>
          </cell>
          <cell r="IB390">
            <v>0</v>
          </cell>
          <cell r="IC390">
            <v>0</v>
          </cell>
          <cell r="ID390" t="str">
            <v>нд</v>
          </cell>
          <cell r="IE390" t="str">
            <v>нд</v>
          </cell>
          <cell r="IF390" t="str">
            <v>нд</v>
          </cell>
          <cell r="IG390" t="str">
            <v>нд</v>
          </cell>
          <cell r="IH390" t="str">
            <v>нд</v>
          </cell>
          <cell r="II390" t="str">
            <v>нд</v>
          </cell>
          <cell r="IJ390" t="str">
            <v>нд</v>
          </cell>
          <cell r="IK390" t="str">
            <v>нд</v>
          </cell>
          <cell r="IL390" t="str">
            <v>нд</v>
          </cell>
          <cell r="IM390" t="str">
            <v>нд</v>
          </cell>
          <cell r="IN390" t="str">
            <v>нд</v>
          </cell>
          <cell r="IO390" t="str">
            <v>нд</v>
          </cell>
          <cell r="IP390">
            <v>0</v>
          </cell>
          <cell r="IQ390">
            <v>0</v>
          </cell>
          <cell r="IR390">
            <v>0</v>
          </cell>
          <cell r="IS390">
            <v>0</v>
          </cell>
          <cell r="IT390">
            <v>0</v>
          </cell>
          <cell r="IU390">
            <v>0</v>
          </cell>
          <cell r="IV390">
            <v>0</v>
          </cell>
          <cell r="IW390">
            <v>0</v>
          </cell>
          <cell r="IX390">
            <v>0</v>
          </cell>
          <cell r="IY390">
            <v>0</v>
          </cell>
          <cell r="IZ390" t="str">
            <v>нд</v>
          </cell>
          <cell r="JA390">
            <v>0</v>
          </cell>
          <cell r="JB390">
            <v>0</v>
          </cell>
          <cell r="JC390">
            <v>0</v>
          </cell>
          <cell r="JD390">
            <v>0</v>
          </cell>
          <cell r="JE390">
            <v>0</v>
          </cell>
          <cell r="JF390">
            <v>0</v>
          </cell>
          <cell r="JG390">
            <v>0</v>
          </cell>
          <cell r="JH390">
            <v>0</v>
          </cell>
          <cell r="JI390">
            <v>0</v>
          </cell>
          <cell r="JJ390">
            <v>0</v>
          </cell>
          <cell r="JK390" t="str">
            <v>нд</v>
          </cell>
          <cell r="JL390">
            <v>0</v>
          </cell>
          <cell r="JM390">
            <v>0</v>
          </cell>
          <cell r="JN390">
            <v>0</v>
          </cell>
          <cell r="JO390">
            <v>0</v>
          </cell>
          <cell r="JP390">
            <v>0</v>
          </cell>
          <cell r="JQ390">
            <v>0</v>
          </cell>
          <cell r="JR390">
            <v>0</v>
          </cell>
          <cell r="JS390">
            <v>0</v>
          </cell>
          <cell r="JT390">
            <v>0</v>
          </cell>
          <cell r="JU390">
            <v>0</v>
          </cell>
          <cell r="JV390" t="str">
            <v>нд</v>
          </cell>
          <cell r="JW390">
            <v>0</v>
          </cell>
          <cell r="JX390">
            <v>0</v>
          </cell>
          <cell r="JY390">
            <v>0</v>
          </cell>
          <cell r="JZ390">
            <v>0</v>
          </cell>
          <cell r="KA390">
            <v>0</v>
          </cell>
          <cell r="KB390">
            <v>0</v>
          </cell>
          <cell r="KC390">
            <v>0</v>
          </cell>
          <cell r="KD390">
            <v>0</v>
          </cell>
          <cell r="KE390">
            <v>0</v>
          </cell>
          <cell r="KF390">
            <v>0</v>
          </cell>
          <cell r="KG390" t="str">
            <v>нд</v>
          </cell>
          <cell r="KH390">
            <v>0</v>
          </cell>
          <cell r="KI390">
            <v>0</v>
          </cell>
          <cell r="KJ390">
            <v>0</v>
          </cell>
          <cell r="KK390">
            <v>0</v>
          </cell>
          <cell r="KL390">
            <v>0</v>
          </cell>
          <cell r="KM390">
            <v>0</v>
          </cell>
          <cell r="KN390">
            <v>0</v>
          </cell>
          <cell r="KO390">
            <v>0</v>
          </cell>
          <cell r="KP390">
            <v>0</v>
          </cell>
          <cell r="KQ390">
            <v>0</v>
          </cell>
          <cell r="KR390" t="str">
            <v>нд</v>
          </cell>
          <cell r="KS390">
            <v>0</v>
          </cell>
          <cell r="KT390">
            <v>0</v>
          </cell>
          <cell r="KU390">
            <v>0</v>
          </cell>
          <cell r="KV390">
            <v>0</v>
          </cell>
          <cell r="KW390">
            <v>0</v>
          </cell>
          <cell r="KX390">
            <v>0</v>
          </cell>
          <cell r="KY390">
            <v>0</v>
          </cell>
          <cell r="KZ390">
            <v>0</v>
          </cell>
          <cell r="LA390">
            <v>0</v>
          </cell>
          <cell r="LB390">
            <v>0</v>
          </cell>
          <cell r="LC390" t="str">
            <v>нд</v>
          </cell>
          <cell r="LD390">
            <v>0</v>
          </cell>
          <cell r="LE390">
            <v>0</v>
          </cell>
          <cell r="LF390">
            <v>0</v>
          </cell>
          <cell r="LG390">
            <v>0</v>
          </cell>
          <cell r="LH390">
            <v>0</v>
          </cell>
          <cell r="LI390">
            <v>0</v>
          </cell>
          <cell r="LJ390">
            <v>0</v>
          </cell>
          <cell r="LK390">
            <v>0</v>
          </cell>
          <cell r="LL390">
            <v>0</v>
          </cell>
          <cell r="LM390">
            <v>0</v>
          </cell>
          <cell r="LN390" t="str">
            <v>нд</v>
          </cell>
          <cell r="LO390">
            <v>0</v>
          </cell>
          <cell r="LP390">
            <v>0</v>
          </cell>
          <cell r="LQ390">
            <v>0</v>
          </cell>
          <cell r="LR390">
            <v>0</v>
          </cell>
          <cell r="LS390">
            <v>0</v>
          </cell>
          <cell r="LT390">
            <v>0</v>
          </cell>
          <cell r="LU390">
            <v>0</v>
          </cell>
          <cell r="LV390">
            <v>0</v>
          </cell>
          <cell r="LW390">
            <v>0</v>
          </cell>
          <cell r="LX390">
            <v>0</v>
          </cell>
          <cell r="LY390" t="str">
            <v>нд</v>
          </cell>
          <cell r="LZ390">
            <v>0</v>
          </cell>
          <cell r="MA390" t="str">
            <v>1.1.6</v>
          </cell>
          <cell r="MB390" t="str">
            <v>Проведение предпроектного обследования и разработка проектно-сметной документации по реконструкции ВЛ-110кВ ПС Ищерская - ПС Затеречная (Л-124) (Двухцепка с Л-123 оп.№1-41,44-111) в рамках программы модернизации и повышения надежности электросетевого комплекса Чеченской Республики на 2020-2024 годы</v>
          </cell>
          <cell r="MC390" t="str">
            <v>K_Che329</v>
          </cell>
          <cell r="MD390" t="str">
            <v>K_Che329</v>
          </cell>
          <cell r="ME390" t="b">
            <v>1</v>
          </cell>
          <cell r="MF390">
            <v>0</v>
          </cell>
          <cell r="MG390">
            <v>0</v>
          </cell>
          <cell r="MH390">
            <v>0</v>
          </cell>
          <cell r="MI390">
            <v>0</v>
          </cell>
          <cell r="MK390">
            <v>0</v>
          </cell>
          <cell r="ML390">
            <v>0</v>
          </cell>
          <cell r="MM390">
            <v>0</v>
          </cell>
          <cell r="MN390">
            <v>0</v>
          </cell>
          <cell r="MO390">
            <v>0</v>
          </cell>
          <cell r="MP390">
            <v>0</v>
          </cell>
          <cell r="MQ390">
            <v>0</v>
          </cell>
          <cell r="MR390">
            <v>0</v>
          </cell>
          <cell r="MS390">
            <v>0</v>
          </cell>
          <cell r="MT390">
            <v>0</v>
          </cell>
          <cell r="MU390">
            <v>0</v>
          </cell>
          <cell r="MV390">
            <v>0</v>
          </cell>
          <cell r="MW390">
            <v>0</v>
          </cell>
          <cell r="MX390">
            <v>0</v>
          </cell>
          <cell r="MY390">
            <v>0</v>
          </cell>
          <cell r="MZ390">
            <v>0</v>
          </cell>
          <cell r="NA390">
            <v>0</v>
          </cell>
          <cell r="NB390">
            <v>0</v>
          </cell>
          <cell r="NC390">
            <v>0</v>
          </cell>
          <cell r="ND390">
            <v>0</v>
          </cell>
          <cell r="NE390">
            <v>0</v>
          </cell>
          <cell r="NF390">
            <v>0</v>
          </cell>
          <cell r="NG390">
            <v>0</v>
          </cell>
          <cell r="NH390">
            <v>0</v>
          </cell>
          <cell r="NI390">
            <v>0</v>
          </cell>
          <cell r="NJ390">
            <v>0</v>
          </cell>
          <cell r="NK390">
            <v>0</v>
          </cell>
          <cell r="NL390">
            <v>0</v>
          </cell>
          <cell r="NM390">
            <v>0</v>
          </cell>
          <cell r="NN390">
            <v>0</v>
          </cell>
          <cell r="NO390">
            <v>0</v>
          </cell>
          <cell r="NP390">
            <v>0</v>
          </cell>
          <cell r="NQ390">
            <v>0</v>
          </cell>
          <cell r="NR390">
            <v>0</v>
          </cell>
          <cell r="NS390">
            <v>0</v>
          </cell>
          <cell r="NT390">
            <v>0</v>
          </cell>
          <cell r="NU390">
            <v>0</v>
          </cell>
          <cell r="NV390">
            <v>0</v>
          </cell>
          <cell r="NW390">
            <v>0</v>
          </cell>
          <cell r="NX390">
            <v>0</v>
          </cell>
          <cell r="NY390">
            <v>0</v>
          </cell>
          <cell r="NZ390">
            <v>0</v>
          </cell>
          <cell r="OA390">
            <v>0</v>
          </cell>
          <cell r="OB390">
            <v>0</v>
          </cell>
          <cell r="OC390">
            <v>0</v>
          </cell>
          <cell r="OD390">
            <v>0</v>
          </cell>
          <cell r="OE390">
            <v>0</v>
          </cell>
          <cell r="OF390">
            <v>0</v>
          </cell>
          <cell r="OG390">
            <v>0</v>
          </cell>
          <cell r="OH390">
            <v>0</v>
          </cell>
          <cell r="OI390">
            <v>0</v>
          </cell>
          <cell r="OJ390">
            <v>0</v>
          </cell>
          <cell r="OK390">
            <v>0</v>
          </cell>
          <cell r="OL390">
            <v>0</v>
          </cell>
          <cell r="ON390">
            <v>13.677250461432509</v>
          </cell>
          <cell r="OO390">
            <v>13.649895700139428</v>
          </cell>
          <cell r="OR390" t="str">
            <v>нд</v>
          </cell>
          <cell r="OS390" t="str">
            <v>нд</v>
          </cell>
          <cell r="OT390" t="str">
            <v>нд</v>
          </cell>
          <cell r="OU390" t="str">
            <v>нд</v>
          </cell>
          <cell r="OV390" t="str">
            <v>нд</v>
          </cell>
          <cell r="OW390" t="str">
            <v>нд</v>
          </cell>
          <cell r="OX390" t="str">
            <v>нд</v>
          </cell>
          <cell r="OY390" t="str">
            <v>нд</v>
          </cell>
          <cell r="OZ390" t="str">
            <v>нд</v>
          </cell>
          <cell r="PA390" t="str">
            <v>нд</v>
          </cell>
          <cell r="PB390" t="str">
            <v>нд</v>
          </cell>
          <cell r="PC390" t="str">
            <v>нд</v>
          </cell>
          <cell r="PD390" t="str">
            <v>нд</v>
          </cell>
          <cell r="PE390" t="str">
            <v>нд</v>
          </cell>
          <cell r="PF390" t="str">
            <v>нд</v>
          </cell>
          <cell r="PG390" t="str">
            <v>нд</v>
          </cell>
          <cell r="PH390" t="str">
            <v>нд</v>
          </cell>
          <cell r="PI390" t="str">
            <v>нд</v>
          </cell>
          <cell r="PJ390" t="str">
            <v>нд</v>
          </cell>
          <cell r="PK390" t="str">
            <v>нд</v>
          </cell>
          <cell r="PL390">
            <v>0</v>
          </cell>
          <cell r="PM390">
            <v>0</v>
          </cell>
          <cell r="PN390">
            <v>0</v>
          </cell>
          <cell r="PO390">
            <v>0</v>
          </cell>
          <cell r="PP390">
            <v>0</v>
          </cell>
          <cell r="PQ390">
            <v>0</v>
          </cell>
          <cell r="PR390">
            <v>0</v>
          </cell>
          <cell r="PS390">
            <v>0</v>
          </cell>
          <cell r="PT390">
            <v>0</v>
          </cell>
          <cell r="PU390">
            <v>0</v>
          </cell>
          <cell r="PV390">
            <v>0</v>
          </cell>
          <cell r="PW390">
            <v>0</v>
          </cell>
          <cell r="PX390">
            <v>0</v>
          </cell>
          <cell r="PY390">
            <v>0</v>
          </cell>
          <cell r="PZ390">
            <v>0</v>
          </cell>
        </row>
        <row r="391">
          <cell r="D391" t="str">
            <v>K_Che330</v>
          </cell>
          <cell r="E391">
            <v>0</v>
          </cell>
          <cell r="F391">
            <v>0</v>
          </cell>
          <cell r="G391">
            <v>0</v>
          </cell>
          <cell r="H391">
            <v>0</v>
          </cell>
          <cell r="I391">
            <v>0</v>
          </cell>
          <cell r="J391">
            <v>0</v>
          </cell>
          <cell r="K391" t="str">
            <v>нд</v>
          </cell>
          <cell r="L391" t="str">
            <v>нд</v>
          </cell>
          <cell r="M391" t="str">
            <v>нд</v>
          </cell>
          <cell r="N391" t="str">
            <v>нд</v>
          </cell>
          <cell r="O391" t="str">
            <v>нд</v>
          </cell>
          <cell r="P391" t="str">
            <v>нд</v>
          </cell>
          <cell r="Q391">
            <v>0</v>
          </cell>
          <cell r="R391">
            <v>0</v>
          </cell>
          <cell r="S391">
            <v>0</v>
          </cell>
          <cell r="T391">
            <v>0</v>
          </cell>
          <cell r="U391">
            <v>0</v>
          </cell>
          <cell r="V391">
            <v>0</v>
          </cell>
          <cell r="W391" t="str">
            <v>нд</v>
          </cell>
          <cell r="X391" t="str">
            <v>нд</v>
          </cell>
          <cell r="Y391" t="str">
            <v>нд</v>
          </cell>
          <cell r="Z391" t="str">
            <v>нд</v>
          </cell>
          <cell r="AA391" t="str">
            <v>нд</v>
          </cell>
          <cell r="AB391" t="str">
            <v>нд</v>
          </cell>
          <cell r="AC391">
            <v>0</v>
          </cell>
          <cell r="AD391">
            <v>0</v>
          </cell>
          <cell r="AE391">
            <v>0</v>
          </cell>
          <cell r="AF391">
            <v>0</v>
          </cell>
          <cell r="AG391">
            <v>0</v>
          </cell>
          <cell r="AH391">
            <v>0</v>
          </cell>
          <cell r="AI391" t="str">
            <v>нд</v>
          </cell>
          <cell r="AJ391" t="str">
            <v>нд</v>
          </cell>
          <cell r="AK391" t="str">
            <v>нд</v>
          </cell>
          <cell r="AL391" t="str">
            <v>нд</v>
          </cell>
          <cell r="AM391" t="str">
            <v>нд</v>
          </cell>
          <cell r="AN391" t="str">
            <v>нд</v>
          </cell>
          <cell r="AO391">
            <v>0</v>
          </cell>
          <cell r="AP391">
            <v>0</v>
          </cell>
          <cell r="AQ391">
            <v>0</v>
          </cell>
          <cell r="AR391">
            <v>0</v>
          </cell>
          <cell r="AS391">
            <v>0</v>
          </cell>
          <cell r="AT391">
            <v>0</v>
          </cell>
          <cell r="AU391" t="str">
            <v>нд</v>
          </cell>
          <cell r="AV391" t="str">
            <v>нд</v>
          </cell>
          <cell r="AW391" t="str">
            <v>нд</v>
          </cell>
          <cell r="AX391" t="str">
            <v>нд</v>
          </cell>
          <cell r="AY391" t="str">
            <v>нд</v>
          </cell>
          <cell r="AZ391" t="str">
            <v>нд</v>
          </cell>
          <cell r="BA391">
            <v>0</v>
          </cell>
          <cell r="BB391">
            <v>0</v>
          </cell>
          <cell r="BC391">
            <v>0</v>
          </cell>
          <cell r="BD391">
            <v>0</v>
          </cell>
          <cell r="BE391">
            <v>0</v>
          </cell>
          <cell r="BF391">
            <v>0</v>
          </cell>
          <cell r="BG391">
            <v>1.9069779661016939</v>
          </cell>
          <cell r="BH391">
            <v>0</v>
          </cell>
          <cell r="BI391">
            <v>0</v>
          </cell>
          <cell r="BJ391">
            <v>0</v>
          </cell>
          <cell r="BK391">
            <v>0</v>
          </cell>
          <cell r="BL391">
            <v>1.9069779661016939</v>
          </cell>
          <cell r="BM391">
            <v>0</v>
          </cell>
          <cell r="BN391">
            <v>0</v>
          </cell>
          <cell r="BO391">
            <v>0</v>
          </cell>
          <cell r="BP391">
            <v>0</v>
          </cell>
          <cell r="BQ391">
            <v>0</v>
          </cell>
          <cell r="BR391">
            <v>0</v>
          </cell>
          <cell r="BS391">
            <v>4.449615254237286</v>
          </cell>
          <cell r="BT391">
            <v>0</v>
          </cell>
          <cell r="BU391">
            <v>0</v>
          </cell>
          <cell r="BV391">
            <v>0</v>
          </cell>
          <cell r="BW391">
            <v>0</v>
          </cell>
          <cell r="BX391">
            <v>4.449615254237286</v>
          </cell>
          <cell r="BY391">
            <v>6.3438868930162364</v>
          </cell>
          <cell r="BZ391">
            <v>0</v>
          </cell>
          <cell r="CA391">
            <v>0</v>
          </cell>
          <cell r="CB391">
            <v>0</v>
          </cell>
          <cell r="CC391">
            <v>0</v>
          </cell>
          <cell r="CD391">
            <v>6.3438868930162364</v>
          </cell>
          <cell r="CE391">
            <v>0</v>
          </cell>
          <cell r="CF391">
            <v>0</v>
          </cell>
          <cell r="CG391">
            <v>0</v>
          </cell>
          <cell r="CH391">
            <v>0</v>
          </cell>
          <cell r="CI391">
            <v>0</v>
          </cell>
          <cell r="CJ391">
            <v>0</v>
          </cell>
          <cell r="CK391">
            <v>0</v>
          </cell>
          <cell r="CL391">
            <v>0</v>
          </cell>
          <cell r="CM391">
            <v>0</v>
          </cell>
          <cell r="CN391">
            <v>0</v>
          </cell>
          <cell r="CO391">
            <v>0</v>
          </cell>
          <cell r="CP391">
            <v>0</v>
          </cell>
          <cell r="CQ391">
            <v>6.3565932203389801</v>
          </cell>
          <cell r="CR391">
            <v>0</v>
          </cell>
          <cell r="CS391">
            <v>0</v>
          </cell>
          <cell r="CT391">
            <v>0</v>
          </cell>
          <cell r="CU391">
            <v>0</v>
          </cell>
          <cell r="CV391">
            <v>6.3565932203389801</v>
          </cell>
          <cell r="CW391">
            <v>6.3438868930162364</v>
          </cell>
          <cell r="CX391">
            <v>0</v>
          </cell>
          <cell r="CY391">
            <v>0</v>
          </cell>
          <cell r="CZ391">
            <v>0</v>
          </cell>
          <cell r="DA391">
            <v>0</v>
          </cell>
          <cell r="DB391">
            <v>6.3438868930162364</v>
          </cell>
          <cell r="DD391">
            <v>6.3565932203389801</v>
          </cell>
          <cell r="DE391">
            <v>6.3438868930162364</v>
          </cell>
          <cell r="DF391">
            <v>5.2971610169491505</v>
          </cell>
          <cell r="DG391">
            <v>4.4436713308468638</v>
          </cell>
          <cell r="DI391">
            <v>5.2971610169491505</v>
          </cell>
          <cell r="DJ391">
            <v>5.2971610169491505</v>
          </cell>
          <cell r="DK391">
            <v>0</v>
          </cell>
          <cell r="DL391">
            <v>0</v>
          </cell>
          <cell r="DM391">
            <v>0</v>
          </cell>
          <cell r="DN391">
            <v>5.2865724108468637</v>
          </cell>
          <cell r="DO391">
            <v>5.2865724108468637</v>
          </cell>
          <cell r="DP391">
            <v>0</v>
          </cell>
          <cell r="DQ391">
            <v>0</v>
          </cell>
          <cell r="DR391">
            <v>0</v>
          </cell>
          <cell r="DS391">
            <v>0</v>
          </cell>
          <cell r="DT391" t="str">
            <v>нд</v>
          </cell>
          <cell r="DU391">
            <v>0</v>
          </cell>
          <cell r="DV391" t="str">
            <v>нд</v>
          </cell>
          <cell r="DW391">
            <v>0</v>
          </cell>
          <cell r="DX391" t="str">
            <v>нд</v>
          </cell>
          <cell r="DY391">
            <v>0</v>
          </cell>
          <cell r="DZ391" t="str">
            <v>нд</v>
          </cell>
          <cell r="EA391">
            <v>0</v>
          </cell>
          <cell r="EB391">
            <v>0</v>
          </cell>
          <cell r="EC391">
            <v>0.84290107999999997</v>
          </cell>
          <cell r="ED391">
            <v>5.2971610169491505</v>
          </cell>
          <cell r="EE391">
            <v>4.4436713308468638</v>
          </cell>
          <cell r="EF391">
            <v>0</v>
          </cell>
          <cell r="EG391">
            <v>0</v>
          </cell>
          <cell r="EH391">
            <v>5.2971610169491505</v>
          </cell>
          <cell r="EI391">
            <v>5.2865724108468637</v>
          </cell>
          <cell r="EK391">
            <v>5.2971610169491505</v>
          </cell>
          <cell r="EL391">
            <v>0</v>
          </cell>
          <cell r="EM391">
            <v>0</v>
          </cell>
          <cell r="EN391">
            <v>0</v>
          </cell>
          <cell r="EO391">
            <v>0</v>
          </cell>
          <cell r="EP391">
            <v>0</v>
          </cell>
          <cell r="EQ391">
            <v>0</v>
          </cell>
          <cell r="ER391">
            <v>0</v>
          </cell>
          <cell r="ES391">
            <v>1</v>
          </cell>
          <cell r="ET391">
            <v>0</v>
          </cell>
          <cell r="EU391">
            <v>5.2865724108468637</v>
          </cell>
          <cell r="EV391">
            <v>0</v>
          </cell>
          <cell r="EW391">
            <v>0</v>
          </cell>
          <cell r="EX391">
            <v>0</v>
          </cell>
          <cell r="EY391">
            <v>0</v>
          </cell>
          <cell r="EZ391">
            <v>0</v>
          </cell>
          <cell r="FA391">
            <v>0</v>
          </cell>
          <cell r="FB391">
            <v>0</v>
          </cell>
          <cell r="FC391">
            <v>1</v>
          </cell>
          <cell r="FD391">
            <v>0</v>
          </cell>
          <cell r="FE391" t="str">
            <v>нд</v>
          </cell>
          <cell r="FF391">
            <v>0</v>
          </cell>
          <cell r="FG391">
            <v>0</v>
          </cell>
          <cell r="FH391">
            <v>0</v>
          </cell>
          <cell r="FI391">
            <v>0</v>
          </cell>
          <cell r="FJ391">
            <v>0</v>
          </cell>
          <cell r="FK391">
            <v>0</v>
          </cell>
          <cell r="FL391">
            <v>0</v>
          </cell>
          <cell r="FM391">
            <v>0</v>
          </cell>
          <cell r="FN391">
            <v>0</v>
          </cell>
          <cell r="FO391">
            <v>0</v>
          </cell>
          <cell r="FP391" t="str">
            <v>нд</v>
          </cell>
          <cell r="FQ391" t="str">
            <v>нд</v>
          </cell>
          <cell r="FR391" t="str">
            <v>нд</v>
          </cell>
          <cell r="FS391" t="str">
            <v>нд</v>
          </cell>
          <cell r="FT391" t="str">
            <v>нд</v>
          </cell>
          <cell r="FU391" t="str">
            <v>нд</v>
          </cell>
          <cell r="FV391" t="str">
            <v>нд</v>
          </cell>
          <cell r="FW391" t="str">
            <v>нд</v>
          </cell>
          <cell r="FX391" t="str">
            <v>нд</v>
          </cell>
          <cell r="FY391" t="str">
            <v>нд</v>
          </cell>
          <cell r="FZ391" t="str">
            <v>нд</v>
          </cell>
          <cell r="GA391" t="str">
            <v>нд</v>
          </cell>
          <cell r="GB391">
            <v>0</v>
          </cell>
          <cell r="GC391">
            <v>0</v>
          </cell>
          <cell r="GD391">
            <v>0</v>
          </cell>
          <cell r="GE391">
            <v>0</v>
          </cell>
          <cell r="GF391">
            <v>0</v>
          </cell>
          <cell r="GG391">
            <v>0</v>
          </cell>
          <cell r="GH391">
            <v>0</v>
          </cell>
          <cell r="GI391">
            <v>0</v>
          </cell>
          <cell r="GJ391">
            <v>0</v>
          </cell>
          <cell r="GK391">
            <v>0</v>
          </cell>
          <cell r="GL391" t="str">
            <v>нд</v>
          </cell>
          <cell r="GM391" t="str">
            <v>нд</v>
          </cell>
          <cell r="GN391" t="str">
            <v>нд</v>
          </cell>
          <cell r="GO391" t="str">
            <v>нд</v>
          </cell>
          <cell r="GP391" t="str">
            <v>нд</v>
          </cell>
          <cell r="GQ391" t="str">
            <v>нд</v>
          </cell>
          <cell r="GR391" t="str">
            <v>нд</v>
          </cell>
          <cell r="GS391" t="str">
            <v>нд</v>
          </cell>
          <cell r="GT391" t="str">
            <v>нд</v>
          </cell>
          <cell r="GU391" t="str">
            <v>нд</v>
          </cell>
          <cell r="GV391" t="str">
            <v>нд</v>
          </cell>
          <cell r="GW391" t="str">
            <v>нд</v>
          </cell>
          <cell r="GX391">
            <v>0</v>
          </cell>
          <cell r="GY391">
            <v>0</v>
          </cell>
          <cell r="GZ391">
            <v>0</v>
          </cell>
          <cell r="HA391">
            <v>0</v>
          </cell>
          <cell r="HB391">
            <v>0</v>
          </cell>
          <cell r="HC391">
            <v>0</v>
          </cell>
          <cell r="HD391">
            <v>0</v>
          </cell>
          <cell r="HE391">
            <v>0</v>
          </cell>
          <cell r="HF391">
            <v>0</v>
          </cell>
          <cell r="HG391">
            <v>0</v>
          </cell>
          <cell r="HH391" t="str">
            <v>нд</v>
          </cell>
          <cell r="HI391" t="str">
            <v>нд</v>
          </cell>
          <cell r="HJ391" t="str">
            <v>нд</v>
          </cell>
          <cell r="HK391" t="str">
            <v>нд</v>
          </cell>
          <cell r="HL391" t="str">
            <v>нд</v>
          </cell>
          <cell r="HM391" t="str">
            <v>нд</v>
          </cell>
          <cell r="HN391" t="str">
            <v>нд</v>
          </cell>
          <cell r="HO391" t="str">
            <v>нд</v>
          </cell>
          <cell r="HP391" t="str">
            <v>нд</v>
          </cell>
          <cell r="HQ391" t="str">
            <v>нд</v>
          </cell>
          <cell r="HR391" t="str">
            <v>нд</v>
          </cell>
          <cell r="HS391" t="str">
            <v>нд</v>
          </cell>
          <cell r="HT391">
            <v>0</v>
          </cell>
          <cell r="HU391">
            <v>0</v>
          </cell>
          <cell r="HV391">
            <v>0</v>
          </cell>
          <cell r="HW391">
            <v>0</v>
          </cell>
          <cell r="HX391">
            <v>0</v>
          </cell>
          <cell r="HY391">
            <v>0</v>
          </cell>
          <cell r="HZ391">
            <v>0</v>
          </cell>
          <cell r="IA391">
            <v>0</v>
          </cell>
          <cell r="IB391">
            <v>0</v>
          </cell>
          <cell r="IC391">
            <v>0</v>
          </cell>
          <cell r="ID391" t="str">
            <v>нд</v>
          </cell>
          <cell r="IE391" t="str">
            <v>нд</v>
          </cell>
          <cell r="IF391" t="str">
            <v>нд</v>
          </cell>
          <cell r="IG391" t="str">
            <v>нд</v>
          </cell>
          <cell r="IH391" t="str">
            <v>нд</v>
          </cell>
          <cell r="II391" t="str">
            <v>нд</v>
          </cell>
          <cell r="IJ391" t="str">
            <v>нд</v>
          </cell>
          <cell r="IK391" t="str">
            <v>нд</v>
          </cell>
          <cell r="IL391" t="str">
            <v>нд</v>
          </cell>
          <cell r="IM391" t="str">
            <v>нд</v>
          </cell>
          <cell r="IN391" t="str">
            <v>нд</v>
          </cell>
          <cell r="IO391" t="str">
            <v>нд</v>
          </cell>
          <cell r="IP391">
            <v>0</v>
          </cell>
          <cell r="IQ391">
            <v>0</v>
          </cell>
          <cell r="IR391">
            <v>0</v>
          </cell>
          <cell r="IS391">
            <v>0</v>
          </cell>
          <cell r="IT391">
            <v>0</v>
          </cell>
          <cell r="IU391">
            <v>0</v>
          </cell>
          <cell r="IV391">
            <v>0</v>
          </cell>
          <cell r="IW391">
            <v>0</v>
          </cell>
          <cell r="IX391">
            <v>0</v>
          </cell>
          <cell r="IY391">
            <v>0</v>
          </cell>
          <cell r="IZ391" t="str">
            <v>нд</v>
          </cell>
          <cell r="JA391">
            <v>0</v>
          </cell>
          <cell r="JB391">
            <v>0</v>
          </cell>
          <cell r="JC391">
            <v>0</v>
          </cell>
          <cell r="JD391">
            <v>0</v>
          </cell>
          <cell r="JE391">
            <v>0</v>
          </cell>
          <cell r="JF391">
            <v>0</v>
          </cell>
          <cell r="JG391">
            <v>0</v>
          </cell>
          <cell r="JH391">
            <v>0</v>
          </cell>
          <cell r="JI391">
            <v>0</v>
          </cell>
          <cell r="JJ391">
            <v>0</v>
          </cell>
          <cell r="JK391" t="str">
            <v>нд</v>
          </cell>
          <cell r="JL391">
            <v>0</v>
          </cell>
          <cell r="JM391">
            <v>0</v>
          </cell>
          <cell r="JN391">
            <v>0</v>
          </cell>
          <cell r="JO391">
            <v>0</v>
          </cell>
          <cell r="JP391">
            <v>0</v>
          </cell>
          <cell r="JQ391">
            <v>0</v>
          </cell>
          <cell r="JR391">
            <v>0</v>
          </cell>
          <cell r="JS391">
            <v>0</v>
          </cell>
          <cell r="JT391">
            <v>0</v>
          </cell>
          <cell r="JU391">
            <v>0</v>
          </cell>
          <cell r="JV391" t="str">
            <v>нд</v>
          </cell>
          <cell r="JW391">
            <v>0</v>
          </cell>
          <cell r="JX391">
            <v>0</v>
          </cell>
          <cell r="JY391">
            <v>0</v>
          </cell>
          <cell r="JZ391">
            <v>0</v>
          </cell>
          <cell r="KA391">
            <v>0</v>
          </cell>
          <cell r="KB391">
            <v>0</v>
          </cell>
          <cell r="KC391">
            <v>0</v>
          </cell>
          <cell r="KD391">
            <v>0</v>
          </cell>
          <cell r="KE391">
            <v>0</v>
          </cell>
          <cell r="KF391">
            <v>0</v>
          </cell>
          <cell r="KG391" t="str">
            <v>нд</v>
          </cell>
          <cell r="KH391">
            <v>0</v>
          </cell>
          <cell r="KI391">
            <v>0</v>
          </cell>
          <cell r="KJ391">
            <v>0</v>
          </cell>
          <cell r="KK391">
            <v>0</v>
          </cell>
          <cell r="KL391">
            <v>0</v>
          </cell>
          <cell r="KM391">
            <v>0</v>
          </cell>
          <cell r="KN391">
            <v>0</v>
          </cell>
          <cell r="KO391">
            <v>0</v>
          </cell>
          <cell r="KP391">
            <v>0</v>
          </cell>
          <cell r="KQ391">
            <v>0</v>
          </cell>
          <cell r="KR391" t="str">
            <v>нд</v>
          </cell>
          <cell r="KS391">
            <v>0</v>
          </cell>
          <cell r="KT391">
            <v>0</v>
          </cell>
          <cell r="KU391">
            <v>0</v>
          </cell>
          <cell r="KV391">
            <v>0</v>
          </cell>
          <cell r="KW391">
            <v>0</v>
          </cell>
          <cell r="KX391">
            <v>0</v>
          </cell>
          <cell r="KY391">
            <v>0</v>
          </cell>
          <cell r="KZ391">
            <v>0</v>
          </cell>
          <cell r="LA391">
            <v>0</v>
          </cell>
          <cell r="LB391">
            <v>0</v>
          </cell>
          <cell r="LC391" t="str">
            <v>нд</v>
          </cell>
          <cell r="LD391">
            <v>0</v>
          </cell>
          <cell r="LE391">
            <v>0</v>
          </cell>
          <cell r="LF391">
            <v>0</v>
          </cell>
          <cell r="LG391">
            <v>0</v>
          </cell>
          <cell r="LH391">
            <v>0</v>
          </cell>
          <cell r="LI391">
            <v>0</v>
          </cell>
          <cell r="LJ391">
            <v>0</v>
          </cell>
          <cell r="LK391">
            <v>0</v>
          </cell>
          <cell r="LL391">
            <v>0</v>
          </cell>
          <cell r="LM391">
            <v>0</v>
          </cell>
          <cell r="LN391" t="str">
            <v>нд</v>
          </cell>
          <cell r="LO391">
            <v>0</v>
          </cell>
          <cell r="LP391">
            <v>0</v>
          </cell>
          <cell r="LQ391">
            <v>0</v>
          </cell>
          <cell r="LR391">
            <v>0</v>
          </cell>
          <cell r="LS391">
            <v>0</v>
          </cell>
          <cell r="LT391">
            <v>0</v>
          </cell>
          <cell r="LU391">
            <v>0</v>
          </cell>
          <cell r="LV391">
            <v>0</v>
          </cell>
          <cell r="LW391">
            <v>0</v>
          </cell>
          <cell r="LX391">
            <v>0</v>
          </cell>
          <cell r="LY391" t="str">
            <v>нд</v>
          </cell>
          <cell r="LZ391">
            <v>0</v>
          </cell>
          <cell r="MA391" t="str">
            <v>1.1.6</v>
          </cell>
          <cell r="MB391" t="str">
            <v>Проведение предпроектного обследования и разработка проектно-сметной документации по реконструкции ВЛ 35 кВ ПС Ойсунгур - ПС Саясан (Л-48) в рамках программы модернизации и повышения надежности электросетевого комплекса Чеченской Республики на 2020-2024 годы</v>
          </cell>
          <cell r="MC391" t="str">
            <v>K_Che330</v>
          </cell>
          <cell r="MD391" t="str">
            <v>K_Che330</v>
          </cell>
          <cell r="ME391" t="b">
            <v>1</v>
          </cell>
          <cell r="MF391">
            <v>0</v>
          </cell>
          <cell r="MG391">
            <v>0</v>
          </cell>
          <cell r="MH391">
            <v>0</v>
          </cell>
          <cell r="MI391">
            <v>0</v>
          </cell>
          <cell r="MK391">
            <v>0</v>
          </cell>
          <cell r="ML391">
            <v>0</v>
          </cell>
          <cell r="MM391">
            <v>0</v>
          </cell>
          <cell r="MN391">
            <v>0</v>
          </cell>
          <cell r="MO391">
            <v>0</v>
          </cell>
          <cell r="MP391">
            <v>0</v>
          </cell>
          <cell r="MQ391">
            <v>0</v>
          </cell>
          <cell r="MR391">
            <v>0</v>
          </cell>
          <cell r="MS391">
            <v>0</v>
          </cell>
          <cell r="MT391">
            <v>0</v>
          </cell>
          <cell r="MU391">
            <v>0</v>
          </cell>
          <cell r="MV391">
            <v>0</v>
          </cell>
          <cell r="MW391">
            <v>0</v>
          </cell>
          <cell r="MX391">
            <v>0</v>
          </cell>
          <cell r="MY391">
            <v>0</v>
          </cell>
          <cell r="MZ391">
            <v>0</v>
          </cell>
          <cell r="NA391">
            <v>0</v>
          </cell>
          <cell r="NB391">
            <v>0</v>
          </cell>
          <cell r="NC391">
            <v>0</v>
          </cell>
          <cell r="ND391">
            <v>0</v>
          </cell>
          <cell r="NE391">
            <v>0</v>
          </cell>
          <cell r="NF391">
            <v>0</v>
          </cell>
          <cell r="NG391">
            <v>0</v>
          </cell>
          <cell r="NH391">
            <v>0</v>
          </cell>
          <cell r="NI391">
            <v>0</v>
          </cell>
          <cell r="NJ391">
            <v>0</v>
          </cell>
          <cell r="NK391">
            <v>0</v>
          </cell>
          <cell r="NL391">
            <v>0</v>
          </cell>
          <cell r="NM391">
            <v>0</v>
          </cell>
          <cell r="NN391">
            <v>0</v>
          </cell>
          <cell r="NO391">
            <v>0</v>
          </cell>
          <cell r="NP391">
            <v>0</v>
          </cell>
          <cell r="NQ391">
            <v>0</v>
          </cell>
          <cell r="NR391">
            <v>0</v>
          </cell>
          <cell r="NS391">
            <v>0</v>
          </cell>
          <cell r="NT391">
            <v>0</v>
          </cell>
          <cell r="NU391">
            <v>0</v>
          </cell>
          <cell r="NV391">
            <v>0</v>
          </cell>
          <cell r="NW391">
            <v>0</v>
          </cell>
          <cell r="NX391">
            <v>0</v>
          </cell>
          <cell r="NY391">
            <v>0</v>
          </cell>
          <cell r="NZ391">
            <v>0</v>
          </cell>
          <cell r="OA391">
            <v>0</v>
          </cell>
          <cell r="OB391">
            <v>0</v>
          </cell>
          <cell r="OC391">
            <v>0</v>
          </cell>
          <cell r="OD391">
            <v>0</v>
          </cell>
          <cell r="OE391">
            <v>0</v>
          </cell>
          <cell r="OF391">
            <v>0</v>
          </cell>
          <cell r="OG391">
            <v>0</v>
          </cell>
          <cell r="OH391">
            <v>0</v>
          </cell>
          <cell r="OI391">
            <v>0</v>
          </cell>
          <cell r="OJ391">
            <v>0</v>
          </cell>
          <cell r="OK391">
            <v>0</v>
          </cell>
          <cell r="OL391">
            <v>0</v>
          </cell>
          <cell r="ON391">
            <v>6.3565932203389801</v>
          </cell>
          <cell r="OO391">
            <v>6.3438868930162364</v>
          </cell>
          <cell r="OR391" t="str">
            <v>нд</v>
          </cell>
          <cell r="OS391" t="str">
            <v>нд</v>
          </cell>
          <cell r="OT391" t="str">
            <v>нд</v>
          </cell>
          <cell r="OU391" t="str">
            <v>нд</v>
          </cell>
          <cell r="OV391" t="str">
            <v>нд</v>
          </cell>
          <cell r="OW391" t="str">
            <v>нд</v>
          </cell>
          <cell r="OX391" t="str">
            <v>нд</v>
          </cell>
          <cell r="OY391" t="str">
            <v>нд</v>
          </cell>
          <cell r="OZ391" t="str">
            <v>нд</v>
          </cell>
          <cell r="PA391" t="str">
            <v>нд</v>
          </cell>
          <cell r="PB391" t="str">
            <v>нд</v>
          </cell>
          <cell r="PC391" t="str">
            <v>нд</v>
          </cell>
          <cell r="PD391" t="str">
            <v>нд</v>
          </cell>
          <cell r="PE391" t="str">
            <v>нд</v>
          </cell>
          <cell r="PF391" t="str">
            <v>нд</v>
          </cell>
          <cell r="PG391" t="str">
            <v>нд</v>
          </cell>
          <cell r="PH391" t="str">
            <v>нд</v>
          </cell>
          <cell r="PI391" t="str">
            <v>нд</v>
          </cell>
          <cell r="PJ391" t="str">
            <v>нд</v>
          </cell>
          <cell r="PK391" t="str">
            <v>нд</v>
          </cell>
          <cell r="PL391">
            <v>0</v>
          </cell>
          <cell r="PM391">
            <v>0</v>
          </cell>
          <cell r="PN391">
            <v>0</v>
          </cell>
          <cell r="PO391">
            <v>0</v>
          </cell>
          <cell r="PP391">
            <v>0</v>
          </cell>
          <cell r="PQ391">
            <v>0</v>
          </cell>
          <cell r="PR391">
            <v>0</v>
          </cell>
          <cell r="PS391">
            <v>0</v>
          </cell>
          <cell r="PT391">
            <v>0</v>
          </cell>
          <cell r="PU391">
            <v>0</v>
          </cell>
          <cell r="PV391">
            <v>0</v>
          </cell>
          <cell r="PW391">
            <v>0</v>
          </cell>
          <cell r="PX391">
            <v>0</v>
          </cell>
          <cell r="PY391">
            <v>0</v>
          </cell>
          <cell r="PZ391">
            <v>0</v>
          </cell>
        </row>
        <row r="392">
          <cell r="D392" t="str">
            <v>K_Che332</v>
          </cell>
          <cell r="E392">
            <v>0</v>
          </cell>
          <cell r="F392">
            <v>0</v>
          </cell>
          <cell r="G392">
            <v>0</v>
          </cell>
          <cell r="H392">
            <v>0</v>
          </cell>
          <cell r="I392">
            <v>0</v>
          </cell>
          <cell r="J392">
            <v>0</v>
          </cell>
          <cell r="K392" t="str">
            <v>нд</v>
          </cell>
          <cell r="L392" t="str">
            <v>нд</v>
          </cell>
          <cell r="M392" t="str">
            <v>нд</v>
          </cell>
          <cell r="N392" t="str">
            <v>нд</v>
          </cell>
          <cell r="O392" t="str">
            <v>нд</v>
          </cell>
          <cell r="P392" t="str">
            <v>нд</v>
          </cell>
          <cell r="Q392">
            <v>0</v>
          </cell>
          <cell r="R392">
            <v>0</v>
          </cell>
          <cell r="S392">
            <v>0</v>
          </cell>
          <cell r="T392">
            <v>0</v>
          </cell>
          <cell r="U392">
            <v>0</v>
          </cell>
          <cell r="V392">
            <v>0</v>
          </cell>
          <cell r="W392" t="str">
            <v>нд</v>
          </cell>
          <cell r="X392" t="str">
            <v>нд</v>
          </cell>
          <cell r="Y392" t="str">
            <v>нд</v>
          </cell>
          <cell r="Z392" t="str">
            <v>нд</v>
          </cell>
          <cell r="AA392" t="str">
            <v>нд</v>
          </cell>
          <cell r="AB392" t="str">
            <v>нд</v>
          </cell>
          <cell r="AC392">
            <v>0</v>
          </cell>
          <cell r="AD392">
            <v>0</v>
          </cell>
          <cell r="AE392">
            <v>0</v>
          </cell>
          <cell r="AF392">
            <v>0</v>
          </cell>
          <cell r="AG392">
            <v>0</v>
          </cell>
          <cell r="AH392">
            <v>0</v>
          </cell>
          <cell r="AI392" t="str">
            <v>нд</v>
          </cell>
          <cell r="AJ392" t="str">
            <v>нд</v>
          </cell>
          <cell r="AK392" t="str">
            <v>нд</v>
          </cell>
          <cell r="AL392" t="str">
            <v>нд</v>
          </cell>
          <cell r="AM392" t="str">
            <v>нд</v>
          </cell>
          <cell r="AN392" t="str">
            <v>нд</v>
          </cell>
          <cell r="AO392">
            <v>0</v>
          </cell>
          <cell r="AP392">
            <v>0</v>
          </cell>
          <cell r="AQ392">
            <v>0</v>
          </cell>
          <cell r="AR392">
            <v>0</v>
          </cell>
          <cell r="AS392">
            <v>0</v>
          </cell>
          <cell r="AT392">
            <v>0</v>
          </cell>
          <cell r="AU392" t="str">
            <v>нд</v>
          </cell>
          <cell r="AV392" t="str">
            <v>нд</v>
          </cell>
          <cell r="AW392" t="str">
            <v>нд</v>
          </cell>
          <cell r="AX392" t="str">
            <v>нд</v>
          </cell>
          <cell r="AY392" t="str">
            <v>нд</v>
          </cell>
          <cell r="AZ392" t="str">
            <v>нд</v>
          </cell>
          <cell r="BA392">
            <v>0</v>
          </cell>
          <cell r="BB392">
            <v>0</v>
          </cell>
          <cell r="BC392">
            <v>0</v>
          </cell>
          <cell r="BD392">
            <v>0</v>
          </cell>
          <cell r="BE392">
            <v>0</v>
          </cell>
          <cell r="BF392">
            <v>0</v>
          </cell>
          <cell r="BG392">
            <v>1.526926339928415</v>
          </cell>
          <cell r="BH392">
            <v>0</v>
          </cell>
          <cell r="BI392">
            <v>0</v>
          </cell>
          <cell r="BJ392">
            <v>0</v>
          </cell>
          <cell r="BK392">
            <v>0</v>
          </cell>
          <cell r="BL392">
            <v>1.526926339928415</v>
          </cell>
          <cell r="BM392">
            <v>0</v>
          </cell>
          <cell r="BN392">
            <v>0</v>
          </cell>
          <cell r="BO392">
            <v>0</v>
          </cell>
          <cell r="BP392">
            <v>0</v>
          </cell>
          <cell r="BQ392">
            <v>0</v>
          </cell>
          <cell r="BR392">
            <v>0</v>
          </cell>
          <cell r="BS392">
            <v>3.5628281264996353</v>
          </cell>
          <cell r="BT392">
            <v>0</v>
          </cell>
          <cell r="BU392">
            <v>0</v>
          </cell>
          <cell r="BV392">
            <v>0</v>
          </cell>
          <cell r="BW392">
            <v>0</v>
          </cell>
          <cell r="BX392">
            <v>3.5628281264996353</v>
          </cell>
          <cell r="BY392">
            <v>5.0795705744783985</v>
          </cell>
          <cell r="BZ392">
            <v>0</v>
          </cell>
          <cell r="CA392">
            <v>0</v>
          </cell>
          <cell r="CB392">
            <v>0</v>
          </cell>
          <cell r="CC392">
            <v>0</v>
          </cell>
          <cell r="CD392">
            <v>5.0795705744783985</v>
          </cell>
          <cell r="CE392">
            <v>0</v>
          </cell>
          <cell r="CF392">
            <v>0</v>
          </cell>
          <cell r="CG392">
            <v>0</v>
          </cell>
          <cell r="CH392">
            <v>0</v>
          </cell>
          <cell r="CI392">
            <v>0</v>
          </cell>
          <cell r="CJ392">
            <v>0</v>
          </cell>
          <cell r="CK392">
            <v>0</v>
          </cell>
          <cell r="CL392">
            <v>0</v>
          </cell>
          <cell r="CM392">
            <v>0</v>
          </cell>
          <cell r="CN392">
            <v>0</v>
          </cell>
          <cell r="CO392">
            <v>0</v>
          </cell>
          <cell r="CP392">
            <v>0</v>
          </cell>
          <cell r="CQ392">
            <v>5.0897544664280501</v>
          </cell>
          <cell r="CR392">
            <v>0</v>
          </cell>
          <cell r="CS392">
            <v>0</v>
          </cell>
          <cell r="CT392">
            <v>0</v>
          </cell>
          <cell r="CU392">
            <v>0</v>
          </cell>
          <cell r="CV392">
            <v>5.0897544664280501</v>
          </cell>
          <cell r="CW392">
            <v>5.0795705744783985</v>
          </cell>
          <cell r="CX392">
            <v>0</v>
          </cell>
          <cell r="CY392">
            <v>0</v>
          </cell>
          <cell r="CZ392">
            <v>0</v>
          </cell>
          <cell r="DA392">
            <v>0</v>
          </cell>
          <cell r="DB392">
            <v>5.0795705744783985</v>
          </cell>
          <cell r="DD392">
            <v>5.0897544664280501</v>
          </cell>
          <cell r="DE392">
            <v>5.0795705744783985</v>
          </cell>
          <cell r="DF392">
            <v>4.2414620553567088</v>
          </cell>
          <cell r="DG392">
            <v>3.0558048587319986</v>
          </cell>
          <cell r="DI392">
            <v>4.2414620553567088</v>
          </cell>
          <cell r="DJ392">
            <v>4.2414620553567088</v>
          </cell>
          <cell r="DK392">
            <v>0</v>
          </cell>
          <cell r="DL392">
            <v>0</v>
          </cell>
          <cell r="DM392">
            <v>0</v>
          </cell>
          <cell r="DN392">
            <v>4.2329754787319986</v>
          </cell>
          <cell r="DO392">
            <v>4.2329754787319986</v>
          </cell>
          <cell r="DP392">
            <v>0</v>
          </cell>
          <cell r="DQ392">
            <v>0</v>
          </cell>
          <cell r="DR392">
            <v>0</v>
          </cell>
          <cell r="DS392">
            <v>0</v>
          </cell>
          <cell r="DT392" t="str">
            <v>нд</v>
          </cell>
          <cell r="DU392">
            <v>0</v>
          </cell>
          <cell r="DV392" t="str">
            <v>нд</v>
          </cell>
          <cell r="DW392">
            <v>0</v>
          </cell>
          <cell r="DX392" t="str">
            <v>нд</v>
          </cell>
          <cell r="DY392">
            <v>0</v>
          </cell>
          <cell r="DZ392" t="str">
            <v>нд</v>
          </cell>
          <cell r="EA392">
            <v>0</v>
          </cell>
          <cell r="EB392">
            <v>0</v>
          </cell>
          <cell r="EC392">
            <v>1.1771706200000001</v>
          </cell>
          <cell r="ED392">
            <v>4.2414620553567088</v>
          </cell>
          <cell r="EE392">
            <v>3.0558048587319986</v>
          </cell>
          <cell r="EF392">
            <v>0</v>
          </cell>
          <cell r="EG392">
            <v>0</v>
          </cell>
          <cell r="EH392">
            <v>4.2414620553567088</v>
          </cell>
          <cell r="EI392">
            <v>4.2329754787319986</v>
          </cell>
          <cell r="EK392">
            <v>4.2414620553567088</v>
          </cell>
          <cell r="EL392">
            <v>0</v>
          </cell>
          <cell r="EM392">
            <v>0</v>
          </cell>
          <cell r="EN392">
            <v>0</v>
          </cell>
          <cell r="EO392">
            <v>0</v>
          </cell>
          <cell r="EP392">
            <v>0</v>
          </cell>
          <cell r="EQ392">
            <v>0</v>
          </cell>
          <cell r="ER392">
            <v>0</v>
          </cell>
          <cell r="ES392">
            <v>1</v>
          </cell>
          <cell r="ET392">
            <v>0</v>
          </cell>
          <cell r="EU392">
            <v>4.2329754787319986</v>
          </cell>
          <cell r="EV392">
            <v>0</v>
          </cell>
          <cell r="EW392">
            <v>0</v>
          </cell>
          <cell r="EX392">
            <v>0</v>
          </cell>
          <cell r="EY392">
            <v>0</v>
          </cell>
          <cell r="EZ392">
            <v>0</v>
          </cell>
          <cell r="FA392">
            <v>0</v>
          </cell>
          <cell r="FB392">
            <v>0</v>
          </cell>
          <cell r="FC392">
            <v>1</v>
          </cell>
          <cell r="FD392">
            <v>0</v>
          </cell>
          <cell r="FE392" t="str">
            <v>нд</v>
          </cell>
          <cell r="FF392">
            <v>0</v>
          </cell>
          <cell r="FG392">
            <v>0</v>
          </cell>
          <cell r="FH392">
            <v>0</v>
          </cell>
          <cell r="FI392">
            <v>0</v>
          </cell>
          <cell r="FJ392">
            <v>0</v>
          </cell>
          <cell r="FK392">
            <v>0</v>
          </cell>
          <cell r="FL392">
            <v>0</v>
          </cell>
          <cell r="FM392">
            <v>0</v>
          </cell>
          <cell r="FN392">
            <v>0</v>
          </cell>
          <cell r="FO392">
            <v>0</v>
          </cell>
          <cell r="FP392" t="str">
            <v>нд</v>
          </cell>
          <cell r="FQ392" t="str">
            <v>нд</v>
          </cell>
          <cell r="FR392" t="str">
            <v>нд</v>
          </cell>
          <cell r="FS392" t="str">
            <v>нд</v>
          </cell>
          <cell r="FT392" t="str">
            <v>нд</v>
          </cell>
          <cell r="FU392" t="str">
            <v>нд</v>
          </cell>
          <cell r="FV392" t="str">
            <v>нд</v>
          </cell>
          <cell r="FW392" t="str">
            <v>нд</v>
          </cell>
          <cell r="FX392" t="str">
            <v>нд</v>
          </cell>
          <cell r="FY392" t="str">
            <v>нд</v>
          </cell>
          <cell r="FZ392" t="str">
            <v>нд</v>
          </cell>
          <cell r="GA392" t="str">
            <v>нд</v>
          </cell>
          <cell r="GB392">
            <v>0</v>
          </cell>
          <cell r="GC392">
            <v>0</v>
          </cell>
          <cell r="GD392">
            <v>0</v>
          </cell>
          <cell r="GE392">
            <v>0</v>
          </cell>
          <cell r="GF392">
            <v>0</v>
          </cell>
          <cell r="GG392">
            <v>0</v>
          </cell>
          <cell r="GH392">
            <v>0</v>
          </cell>
          <cell r="GI392">
            <v>0</v>
          </cell>
          <cell r="GJ392">
            <v>0</v>
          </cell>
          <cell r="GK392">
            <v>0</v>
          </cell>
          <cell r="GL392" t="str">
            <v>нд</v>
          </cell>
          <cell r="GM392" t="str">
            <v>нд</v>
          </cell>
          <cell r="GN392" t="str">
            <v>нд</v>
          </cell>
          <cell r="GO392" t="str">
            <v>нд</v>
          </cell>
          <cell r="GP392" t="str">
            <v>нд</v>
          </cell>
          <cell r="GQ392" t="str">
            <v>нд</v>
          </cell>
          <cell r="GR392" t="str">
            <v>нд</v>
          </cell>
          <cell r="GS392" t="str">
            <v>нд</v>
          </cell>
          <cell r="GT392" t="str">
            <v>нд</v>
          </cell>
          <cell r="GU392" t="str">
            <v>нд</v>
          </cell>
          <cell r="GV392" t="str">
            <v>нд</v>
          </cell>
          <cell r="GW392" t="str">
            <v>нд</v>
          </cell>
          <cell r="GX392">
            <v>0</v>
          </cell>
          <cell r="GY392">
            <v>0</v>
          </cell>
          <cell r="GZ392">
            <v>0</v>
          </cell>
          <cell r="HA392">
            <v>0</v>
          </cell>
          <cell r="HB392">
            <v>0</v>
          </cell>
          <cell r="HC392">
            <v>0</v>
          </cell>
          <cell r="HD392">
            <v>0</v>
          </cell>
          <cell r="HE392">
            <v>0</v>
          </cell>
          <cell r="HF392">
            <v>0</v>
          </cell>
          <cell r="HG392">
            <v>0</v>
          </cell>
          <cell r="HH392" t="str">
            <v>нд</v>
          </cell>
          <cell r="HI392" t="str">
            <v>нд</v>
          </cell>
          <cell r="HJ392" t="str">
            <v>нд</v>
          </cell>
          <cell r="HK392" t="str">
            <v>нд</v>
          </cell>
          <cell r="HL392" t="str">
            <v>нд</v>
          </cell>
          <cell r="HM392" t="str">
            <v>нд</v>
          </cell>
          <cell r="HN392" t="str">
            <v>нд</v>
          </cell>
          <cell r="HO392" t="str">
            <v>нд</v>
          </cell>
          <cell r="HP392" t="str">
            <v>нд</v>
          </cell>
          <cell r="HQ392" t="str">
            <v>нд</v>
          </cell>
          <cell r="HR392" t="str">
            <v>нд</v>
          </cell>
          <cell r="HS392" t="str">
            <v>нд</v>
          </cell>
          <cell r="HT392">
            <v>0</v>
          </cell>
          <cell r="HU392">
            <v>0</v>
          </cell>
          <cell r="HV392">
            <v>0</v>
          </cell>
          <cell r="HW392">
            <v>0</v>
          </cell>
          <cell r="HX392">
            <v>0</v>
          </cell>
          <cell r="HY392">
            <v>0</v>
          </cell>
          <cell r="HZ392">
            <v>0</v>
          </cell>
          <cell r="IA392">
            <v>0</v>
          </cell>
          <cell r="IB392">
            <v>0</v>
          </cell>
          <cell r="IC392">
            <v>0</v>
          </cell>
          <cell r="ID392" t="str">
            <v>нд</v>
          </cell>
          <cell r="IE392" t="str">
            <v>нд</v>
          </cell>
          <cell r="IF392" t="str">
            <v>нд</v>
          </cell>
          <cell r="IG392" t="str">
            <v>нд</v>
          </cell>
          <cell r="IH392" t="str">
            <v>нд</v>
          </cell>
          <cell r="II392" t="str">
            <v>нд</v>
          </cell>
          <cell r="IJ392" t="str">
            <v>нд</v>
          </cell>
          <cell r="IK392" t="str">
            <v>нд</v>
          </cell>
          <cell r="IL392" t="str">
            <v>нд</v>
          </cell>
          <cell r="IM392" t="str">
            <v>нд</v>
          </cell>
          <cell r="IN392" t="str">
            <v>нд</v>
          </cell>
          <cell r="IO392" t="str">
            <v>нд</v>
          </cell>
          <cell r="IP392">
            <v>0</v>
          </cell>
          <cell r="IQ392">
            <v>0</v>
          </cell>
          <cell r="IR392">
            <v>0</v>
          </cell>
          <cell r="IS392">
            <v>0</v>
          </cell>
          <cell r="IT392">
            <v>0</v>
          </cell>
          <cell r="IU392">
            <v>0</v>
          </cell>
          <cell r="IV392">
            <v>0</v>
          </cell>
          <cell r="IW392">
            <v>0</v>
          </cell>
          <cell r="IX392">
            <v>0</v>
          </cell>
          <cell r="IY392">
            <v>0</v>
          </cell>
          <cell r="IZ392" t="str">
            <v>нд</v>
          </cell>
          <cell r="JA392">
            <v>0</v>
          </cell>
          <cell r="JB392">
            <v>0</v>
          </cell>
          <cell r="JC392">
            <v>0</v>
          </cell>
          <cell r="JD392">
            <v>0</v>
          </cell>
          <cell r="JE392">
            <v>0</v>
          </cell>
          <cell r="JF392">
            <v>0</v>
          </cell>
          <cell r="JG392">
            <v>0</v>
          </cell>
          <cell r="JH392">
            <v>0</v>
          </cell>
          <cell r="JI392">
            <v>0</v>
          </cell>
          <cell r="JJ392">
            <v>0</v>
          </cell>
          <cell r="JK392" t="str">
            <v>нд</v>
          </cell>
          <cell r="JL392">
            <v>0</v>
          </cell>
          <cell r="JM392">
            <v>0</v>
          </cell>
          <cell r="JN392">
            <v>0</v>
          </cell>
          <cell r="JO392">
            <v>0</v>
          </cell>
          <cell r="JP392">
            <v>0</v>
          </cell>
          <cell r="JQ392">
            <v>0</v>
          </cell>
          <cell r="JR392">
            <v>0</v>
          </cell>
          <cell r="JS392">
            <v>0</v>
          </cell>
          <cell r="JT392">
            <v>0</v>
          </cell>
          <cell r="JU392">
            <v>0</v>
          </cell>
          <cell r="JV392" t="str">
            <v>нд</v>
          </cell>
          <cell r="JW392">
            <v>0</v>
          </cell>
          <cell r="JX392">
            <v>0</v>
          </cell>
          <cell r="JY392">
            <v>0</v>
          </cell>
          <cell r="JZ392">
            <v>0</v>
          </cell>
          <cell r="KA392">
            <v>0</v>
          </cell>
          <cell r="KB392">
            <v>0</v>
          </cell>
          <cell r="KC392">
            <v>0</v>
          </cell>
          <cell r="KD392">
            <v>0</v>
          </cell>
          <cell r="KE392">
            <v>0</v>
          </cell>
          <cell r="KF392">
            <v>0</v>
          </cell>
          <cell r="KG392" t="str">
            <v>нд</v>
          </cell>
          <cell r="KH392">
            <v>0</v>
          </cell>
          <cell r="KI392">
            <v>0</v>
          </cell>
          <cell r="KJ392">
            <v>0</v>
          </cell>
          <cell r="KK392">
            <v>0</v>
          </cell>
          <cell r="KL392">
            <v>0</v>
          </cell>
          <cell r="KM392">
            <v>0</v>
          </cell>
          <cell r="KN392">
            <v>0</v>
          </cell>
          <cell r="KO392">
            <v>0</v>
          </cell>
          <cell r="KP392">
            <v>0</v>
          </cell>
          <cell r="KQ392">
            <v>0</v>
          </cell>
          <cell r="KR392" t="str">
            <v>нд</v>
          </cell>
          <cell r="KS392">
            <v>0</v>
          </cell>
          <cell r="KT392">
            <v>0</v>
          </cell>
          <cell r="KU392">
            <v>0</v>
          </cell>
          <cell r="KV392">
            <v>0</v>
          </cell>
          <cell r="KW392">
            <v>0</v>
          </cell>
          <cell r="KX392">
            <v>0</v>
          </cell>
          <cell r="KY392">
            <v>0</v>
          </cell>
          <cell r="KZ392">
            <v>0</v>
          </cell>
          <cell r="LA392">
            <v>0</v>
          </cell>
          <cell r="LB392">
            <v>0</v>
          </cell>
          <cell r="LC392" t="str">
            <v>нд</v>
          </cell>
          <cell r="LD392">
            <v>0</v>
          </cell>
          <cell r="LE392">
            <v>0</v>
          </cell>
          <cell r="LF392">
            <v>0</v>
          </cell>
          <cell r="LG392">
            <v>0</v>
          </cell>
          <cell r="LH392">
            <v>0</v>
          </cell>
          <cell r="LI392">
            <v>0</v>
          </cell>
          <cell r="LJ392">
            <v>0</v>
          </cell>
          <cell r="LK392">
            <v>0</v>
          </cell>
          <cell r="LL392">
            <v>0</v>
          </cell>
          <cell r="LM392">
            <v>0</v>
          </cell>
          <cell r="LN392" t="str">
            <v>нд</v>
          </cell>
          <cell r="LO392">
            <v>0</v>
          </cell>
          <cell r="LP392">
            <v>0</v>
          </cell>
          <cell r="LQ392">
            <v>0</v>
          </cell>
          <cell r="LR392">
            <v>0</v>
          </cell>
          <cell r="LS392">
            <v>0</v>
          </cell>
          <cell r="LT392">
            <v>0</v>
          </cell>
          <cell r="LU392">
            <v>0</v>
          </cell>
          <cell r="LV392">
            <v>0</v>
          </cell>
          <cell r="LW392">
            <v>0</v>
          </cell>
          <cell r="LX392">
            <v>0</v>
          </cell>
          <cell r="LY392" t="str">
            <v>нд</v>
          </cell>
          <cell r="LZ392">
            <v>0</v>
          </cell>
          <cell r="MA392" t="str">
            <v>1.1.6</v>
          </cell>
          <cell r="MB392" t="str">
            <v>Проведение предпроектного обследования и разработка проектно-сметной документации по реконструкции ВЛ 35 кВ ПС Ойсунгур-Курчалой (Л-452) в рамках программы модернизации и повышения надежности электросетевого комплекса Чеченской Республики на 2020-2024 годы</v>
          </cell>
          <cell r="MC392" t="str">
            <v>K_Che332</v>
          </cell>
          <cell r="MD392" t="str">
            <v>K_Che332</v>
          </cell>
          <cell r="ME392" t="b">
            <v>1</v>
          </cell>
          <cell r="MF392">
            <v>0</v>
          </cell>
          <cell r="MG392">
            <v>0</v>
          </cell>
          <cell r="MH392">
            <v>0</v>
          </cell>
          <cell r="MI392">
            <v>0</v>
          </cell>
          <cell r="MK392">
            <v>0</v>
          </cell>
          <cell r="ML392">
            <v>0</v>
          </cell>
          <cell r="MM392">
            <v>0</v>
          </cell>
          <cell r="MN392">
            <v>0</v>
          </cell>
          <cell r="MO392">
            <v>0</v>
          </cell>
          <cell r="MP392">
            <v>0</v>
          </cell>
          <cell r="MQ392">
            <v>0</v>
          </cell>
          <cell r="MR392">
            <v>0</v>
          </cell>
          <cell r="MS392">
            <v>0</v>
          </cell>
          <cell r="MT392">
            <v>0</v>
          </cell>
          <cell r="MU392">
            <v>0</v>
          </cell>
          <cell r="MV392">
            <v>0</v>
          </cell>
          <cell r="MW392">
            <v>0</v>
          </cell>
          <cell r="MX392">
            <v>0</v>
          </cell>
          <cell r="MY392">
            <v>0</v>
          </cell>
          <cell r="MZ392">
            <v>0</v>
          </cell>
          <cell r="NA392">
            <v>0</v>
          </cell>
          <cell r="NB392">
            <v>0</v>
          </cell>
          <cell r="NC392">
            <v>0</v>
          </cell>
          <cell r="ND392">
            <v>0</v>
          </cell>
          <cell r="NE392">
            <v>0</v>
          </cell>
          <cell r="NF392">
            <v>0</v>
          </cell>
          <cell r="NG392">
            <v>0</v>
          </cell>
          <cell r="NH392">
            <v>0</v>
          </cell>
          <cell r="NI392">
            <v>0</v>
          </cell>
          <cell r="NJ392">
            <v>0</v>
          </cell>
          <cell r="NK392">
            <v>0</v>
          </cell>
          <cell r="NL392">
            <v>0</v>
          </cell>
          <cell r="NM392">
            <v>0</v>
          </cell>
          <cell r="NN392">
            <v>0</v>
          </cell>
          <cell r="NO392">
            <v>0</v>
          </cell>
          <cell r="NP392">
            <v>0</v>
          </cell>
          <cell r="NQ392">
            <v>0</v>
          </cell>
          <cell r="NR392">
            <v>0</v>
          </cell>
          <cell r="NS392">
            <v>0</v>
          </cell>
          <cell r="NT392">
            <v>0</v>
          </cell>
          <cell r="NU392">
            <v>0</v>
          </cell>
          <cell r="NV392">
            <v>0</v>
          </cell>
          <cell r="NW392">
            <v>0</v>
          </cell>
          <cell r="NX392">
            <v>0</v>
          </cell>
          <cell r="NY392">
            <v>0</v>
          </cell>
          <cell r="NZ392">
            <v>0</v>
          </cell>
          <cell r="OA392">
            <v>0</v>
          </cell>
          <cell r="OB392">
            <v>0</v>
          </cell>
          <cell r="OC392">
            <v>0</v>
          </cell>
          <cell r="OD392">
            <v>0</v>
          </cell>
          <cell r="OE392">
            <v>0</v>
          </cell>
          <cell r="OF392">
            <v>0</v>
          </cell>
          <cell r="OG392">
            <v>0</v>
          </cell>
          <cell r="OH392">
            <v>0</v>
          </cell>
          <cell r="OI392">
            <v>0</v>
          </cell>
          <cell r="OJ392">
            <v>0</v>
          </cell>
          <cell r="OK392">
            <v>0</v>
          </cell>
          <cell r="OL392">
            <v>0</v>
          </cell>
          <cell r="ON392">
            <v>5.0897544664280501</v>
          </cell>
          <cell r="OO392">
            <v>5.0795705744783985</v>
          </cell>
          <cell r="OR392" t="str">
            <v>нд</v>
          </cell>
          <cell r="OS392" t="str">
            <v>нд</v>
          </cell>
          <cell r="OT392" t="str">
            <v>нд</v>
          </cell>
          <cell r="OU392" t="str">
            <v>нд</v>
          </cell>
          <cell r="OV392" t="str">
            <v>нд</v>
          </cell>
          <cell r="OW392" t="str">
            <v>нд</v>
          </cell>
          <cell r="OX392" t="str">
            <v>нд</v>
          </cell>
          <cell r="OY392" t="str">
            <v>нд</v>
          </cell>
          <cell r="OZ392" t="str">
            <v>нд</v>
          </cell>
          <cell r="PA392" t="str">
            <v>нд</v>
          </cell>
          <cell r="PB392" t="str">
            <v>нд</v>
          </cell>
          <cell r="PC392" t="str">
            <v>нд</v>
          </cell>
          <cell r="PD392" t="str">
            <v>нд</v>
          </cell>
          <cell r="PE392" t="str">
            <v>нд</v>
          </cell>
          <cell r="PF392" t="str">
            <v>нд</v>
          </cell>
          <cell r="PG392" t="str">
            <v>нд</v>
          </cell>
          <cell r="PH392" t="str">
            <v>нд</v>
          </cell>
          <cell r="PI392" t="str">
            <v>нд</v>
          </cell>
          <cell r="PJ392" t="str">
            <v>нд</v>
          </cell>
          <cell r="PK392" t="str">
            <v>нд</v>
          </cell>
          <cell r="PL392">
            <v>0</v>
          </cell>
          <cell r="PM392">
            <v>0</v>
          </cell>
          <cell r="PN392">
            <v>0</v>
          </cell>
          <cell r="PO392">
            <v>0</v>
          </cell>
          <cell r="PP392">
            <v>0</v>
          </cell>
          <cell r="PQ392">
            <v>0</v>
          </cell>
          <cell r="PR392">
            <v>0</v>
          </cell>
          <cell r="PS392">
            <v>0</v>
          </cell>
          <cell r="PT392">
            <v>0</v>
          </cell>
          <cell r="PU392">
            <v>0</v>
          </cell>
          <cell r="PV392">
            <v>0</v>
          </cell>
          <cell r="PW392">
            <v>0</v>
          </cell>
          <cell r="PX392">
            <v>0</v>
          </cell>
          <cell r="PY392">
            <v>0</v>
          </cell>
          <cell r="PZ392">
            <v>0</v>
          </cell>
        </row>
        <row r="393">
          <cell r="D393" t="str">
            <v>K_Che333</v>
          </cell>
          <cell r="E393">
            <v>0</v>
          </cell>
          <cell r="F393">
            <v>0</v>
          </cell>
          <cell r="G393">
            <v>0</v>
          </cell>
          <cell r="H393">
            <v>0</v>
          </cell>
          <cell r="I393">
            <v>0</v>
          </cell>
          <cell r="J393">
            <v>0</v>
          </cell>
          <cell r="K393" t="str">
            <v>нд</v>
          </cell>
          <cell r="L393" t="str">
            <v>нд</v>
          </cell>
          <cell r="M393" t="str">
            <v>нд</v>
          </cell>
          <cell r="N393" t="str">
            <v>нд</v>
          </cell>
          <cell r="O393" t="str">
            <v>нд</v>
          </cell>
          <cell r="P393" t="str">
            <v>нд</v>
          </cell>
          <cell r="Q393">
            <v>0</v>
          </cell>
          <cell r="R393">
            <v>0</v>
          </cell>
          <cell r="S393">
            <v>0</v>
          </cell>
          <cell r="T393">
            <v>0</v>
          </cell>
          <cell r="U393">
            <v>0</v>
          </cell>
          <cell r="V393">
            <v>0</v>
          </cell>
          <cell r="W393" t="str">
            <v>нд</v>
          </cell>
          <cell r="X393" t="str">
            <v>нд</v>
          </cell>
          <cell r="Y393" t="str">
            <v>нд</v>
          </cell>
          <cell r="Z393" t="str">
            <v>нд</v>
          </cell>
          <cell r="AA393" t="str">
            <v>нд</v>
          </cell>
          <cell r="AB393" t="str">
            <v>нд</v>
          </cell>
          <cell r="AC393">
            <v>0</v>
          </cell>
          <cell r="AD393">
            <v>0</v>
          </cell>
          <cell r="AE393">
            <v>0</v>
          </cell>
          <cell r="AF393">
            <v>0</v>
          </cell>
          <cell r="AG393">
            <v>0</v>
          </cell>
          <cell r="AH393">
            <v>0</v>
          </cell>
          <cell r="AI393" t="str">
            <v>нд</v>
          </cell>
          <cell r="AJ393" t="str">
            <v>нд</v>
          </cell>
          <cell r="AK393" t="str">
            <v>нд</v>
          </cell>
          <cell r="AL393" t="str">
            <v>нд</v>
          </cell>
          <cell r="AM393" t="str">
            <v>нд</v>
          </cell>
          <cell r="AN393" t="str">
            <v>нд</v>
          </cell>
          <cell r="AO393">
            <v>0</v>
          </cell>
          <cell r="AP393">
            <v>0</v>
          </cell>
          <cell r="AQ393">
            <v>0</v>
          </cell>
          <cell r="AR393">
            <v>0</v>
          </cell>
          <cell r="AS393">
            <v>0</v>
          </cell>
          <cell r="AT393">
            <v>0</v>
          </cell>
          <cell r="AU393" t="str">
            <v>нд</v>
          </cell>
          <cell r="AV393" t="str">
            <v>нд</v>
          </cell>
          <cell r="AW393" t="str">
            <v>нд</v>
          </cell>
          <cell r="AX393" t="str">
            <v>нд</v>
          </cell>
          <cell r="AY393" t="str">
            <v>нд</v>
          </cell>
          <cell r="AZ393" t="str">
            <v>нд</v>
          </cell>
          <cell r="BA393">
            <v>0</v>
          </cell>
          <cell r="BB393">
            <v>0</v>
          </cell>
          <cell r="BC393">
            <v>0</v>
          </cell>
          <cell r="BD393">
            <v>0</v>
          </cell>
          <cell r="BE393">
            <v>0</v>
          </cell>
          <cell r="BF393">
            <v>0</v>
          </cell>
          <cell r="BG393">
            <v>1.2828768065177998</v>
          </cell>
          <cell r="BH393">
            <v>0</v>
          </cell>
          <cell r="BI393">
            <v>0</v>
          </cell>
          <cell r="BJ393">
            <v>0</v>
          </cell>
          <cell r="BK393">
            <v>0</v>
          </cell>
          <cell r="BL393">
            <v>1.2828768065177998</v>
          </cell>
          <cell r="BM393">
            <v>0</v>
          </cell>
          <cell r="BN393">
            <v>0</v>
          </cell>
          <cell r="BO393">
            <v>0</v>
          </cell>
          <cell r="BP393">
            <v>0</v>
          </cell>
          <cell r="BQ393">
            <v>0</v>
          </cell>
          <cell r="BR393">
            <v>0</v>
          </cell>
          <cell r="BS393">
            <v>2.9933792152081997</v>
          </cell>
          <cell r="BT393">
            <v>0</v>
          </cell>
          <cell r="BU393">
            <v>0</v>
          </cell>
          <cell r="BV393">
            <v>0</v>
          </cell>
          <cell r="BW393">
            <v>0</v>
          </cell>
          <cell r="BX393">
            <v>2.9933792152081997</v>
          </cell>
          <cell r="BY393">
            <v>4.267707542574585</v>
          </cell>
          <cell r="BZ393">
            <v>0</v>
          </cell>
          <cell r="CA393">
            <v>0</v>
          </cell>
          <cell r="CB393">
            <v>0</v>
          </cell>
          <cell r="CC393">
            <v>0</v>
          </cell>
          <cell r="CD393">
            <v>4.267707542574585</v>
          </cell>
          <cell r="CE393">
            <v>0</v>
          </cell>
          <cell r="CF393">
            <v>0</v>
          </cell>
          <cell r="CG393">
            <v>0</v>
          </cell>
          <cell r="CH393">
            <v>0</v>
          </cell>
          <cell r="CI393">
            <v>0</v>
          </cell>
          <cell r="CJ393">
            <v>0</v>
          </cell>
          <cell r="CK393">
            <v>0</v>
          </cell>
          <cell r="CL393">
            <v>0</v>
          </cell>
          <cell r="CM393">
            <v>0</v>
          </cell>
          <cell r="CN393">
            <v>0</v>
          </cell>
          <cell r="CO393">
            <v>0</v>
          </cell>
          <cell r="CP393">
            <v>0</v>
          </cell>
          <cell r="CQ393">
            <v>4.2762560217259997</v>
          </cell>
          <cell r="CR393">
            <v>0</v>
          </cell>
          <cell r="CS393">
            <v>0</v>
          </cell>
          <cell r="CT393">
            <v>0</v>
          </cell>
          <cell r="CU393">
            <v>0</v>
          </cell>
          <cell r="CV393">
            <v>4.2762560217259997</v>
          </cell>
          <cell r="CW393">
            <v>4.267707542574585</v>
          </cell>
          <cell r="CX393">
            <v>0</v>
          </cell>
          <cell r="CY393">
            <v>0</v>
          </cell>
          <cell r="CZ393">
            <v>0</v>
          </cell>
          <cell r="DA393">
            <v>0</v>
          </cell>
          <cell r="DB393">
            <v>4.267707542574585</v>
          </cell>
          <cell r="DD393">
            <v>4.2762560217259997</v>
          </cell>
          <cell r="DE393">
            <v>4.267707542574585</v>
          </cell>
          <cell r="DF393">
            <v>3.5635466847716666</v>
          </cell>
          <cell r="DG393">
            <v>2.8106413921454876</v>
          </cell>
          <cell r="DI393">
            <v>3.5635466847716666</v>
          </cell>
          <cell r="DJ393">
            <v>3.5635466847716666</v>
          </cell>
          <cell r="DK393">
            <v>0</v>
          </cell>
          <cell r="DL393">
            <v>0</v>
          </cell>
          <cell r="DM393">
            <v>0</v>
          </cell>
          <cell r="DN393">
            <v>3.5564229521454878</v>
          </cell>
          <cell r="DO393">
            <v>3.5564229521454878</v>
          </cell>
          <cell r="DP393">
            <v>0</v>
          </cell>
          <cell r="DQ393">
            <v>0</v>
          </cell>
          <cell r="DR393">
            <v>0</v>
          </cell>
          <cell r="DS393">
            <v>0</v>
          </cell>
          <cell r="DT393" t="str">
            <v>нд</v>
          </cell>
          <cell r="DU393">
            <v>0</v>
          </cell>
          <cell r="DV393" t="str">
            <v>нд</v>
          </cell>
          <cell r="DW393">
            <v>0</v>
          </cell>
          <cell r="DX393" t="str">
            <v>нд</v>
          </cell>
          <cell r="DY393">
            <v>0</v>
          </cell>
          <cell r="DZ393" t="str">
            <v>нд</v>
          </cell>
          <cell r="EA393">
            <v>0</v>
          </cell>
          <cell r="EB393">
            <v>0</v>
          </cell>
          <cell r="EC393">
            <v>0.74578156000000007</v>
          </cell>
          <cell r="ED393">
            <v>3.5635466847716666</v>
          </cell>
          <cell r="EE393">
            <v>2.8106413921454876</v>
          </cell>
          <cell r="EF393">
            <v>0</v>
          </cell>
          <cell r="EG393">
            <v>0</v>
          </cell>
          <cell r="EH393">
            <v>3.5635466847716666</v>
          </cell>
          <cell r="EI393">
            <v>3.5564229521454878</v>
          </cell>
          <cell r="EK393">
            <v>3.5635466847716666</v>
          </cell>
          <cell r="EL393">
            <v>0</v>
          </cell>
          <cell r="EM393">
            <v>0</v>
          </cell>
          <cell r="EN393">
            <v>0</v>
          </cell>
          <cell r="EO393">
            <v>0</v>
          </cell>
          <cell r="EP393">
            <v>0</v>
          </cell>
          <cell r="EQ393">
            <v>0</v>
          </cell>
          <cell r="ER393">
            <v>0</v>
          </cell>
          <cell r="ES393">
            <v>1</v>
          </cell>
          <cell r="ET393">
            <v>0</v>
          </cell>
          <cell r="EU393">
            <v>3.5564229521454878</v>
          </cell>
          <cell r="EV393">
            <v>0</v>
          </cell>
          <cell r="EW393">
            <v>0</v>
          </cell>
          <cell r="EX393">
            <v>0</v>
          </cell>
          <cell r="EY393">
            <v>0</v>
          </cell>
          <cell r="EZ393">
            <v>0</v>
          </cell>
          <cell r="FA393">
            <v>0</v>
          </cell>
          <cell r="FB393">
            <v>0</v>
          </cell>
          <cell r="FC393">
            <v>1</v>
          </cell>
          <cell r="FD393">
            <v>0</v>
          </cell>
          <cell r="FE393" t="str">
            <v>нд</v>
          </cell>
          <cell r="FF393">
            <v>0</v>
          </cell>
          <cell r="FG393">
            <v>0</v>
          </cell>
          <cell r="FH393">
            <v>0</v>
          </cell>
          <cell r="FI393">
            <v>0</v>
          </cell>
          <cell r="FJ393">
            <v>0</v>
          </cell>
          <cell r="FK393">
            <v>0</v>
          </cell>
          <cell r="FL393">
            <v>0</v>
          </cell>
          <cell r="FM393">
            <v>0</v>
          </cell>
          <cell r="FN393">
            <v>0</v>
          </cell>
          <cell r="FO393">
            <v>0</v>
          </cell>
          <cell r="FP393" t="str">
            <v>нд</v>
          </cell>
          <cell r="FQ393" t="str">
            <v>нд</v>
          </cell>
          <cell r="FR393" t="str">
            <v>нд</v>
          </cell>
          <cell r="FS393" t="str">
            <v>нд</v>
          </cell>
          <cell r="FT393" t="str">
            <v>нд</v>
          </cell>
          <cell r="FU393" t="str">
            <v>нд</v>
          </cell>
          <cell r="FV393" t="str">
            <v>нд</v>
          </cell>
          <cell r="FW393" t="str">
            <v>нд</v>
          </cell>
          <cell r="FX393" t="str">
            <v>нд</v>
          </cell>
          <cell r="FY393" t="str">
            <v>нд</v>
          </cell>
          <cell r="FZ393" t="str">
            <v>нд</v>
          </cell>
          <cell r="GA393" t="str">
            <v>нд</v>
          </cell>
          <cell r="GB393">
            <v>0</v>
          </cell>
          <cell r="GC393">
            <v>0</v>
          </cell>
          <cell r="GD393">
            <v>0</v>
          </cell>
          <cell r="GE393">
            <v>0</v>
          </cell>
          <cell r="GF393">
            <v>0</v>
          </cell>
          <cell r="GG393">
            <v>0</v>
          </cell>
          <cell r="GH393">
            <v>0</v>
          </cell>
          <cell r="GI393">
            <v>0</v>
          </cell>
          <cell r="GJ393">
            <v>0</v>
          </cell>
          <cell r="GK393">
            <v>0</v>
          </cell>
          <cell r="GL393" t="str">
            <v>нд</v>
          </cell>
          <cell r="GM393" t="str">
            <v>нд</v>
          </cell>
          <cell r="GN393" t="str">
            <v>нд</v>
          </cell>
          <cell r="GO393" t="str">
            <v>нд</v>
          </cell>
          <cell r="GP393" t="str">
            <v>нд</v>
          </cell>
          <cell r="GQ393" t="str">
            <v>нд</v>
          </cell>
          <cell r="GR393" t="str">
            <v>нд</v>
          </cell>
          <cell r="GS393" t="str">
            <v>нд</v>
          </cell>
          <cell r="GT393" t="str">
            <v>нд</v>
          </cell>
          <cell r="GU393" t="str">
            <v>нд</v>
          </cell>
          <cell r="GV393" t="str">
            <v>нд</v>
          </cell>
          <cell r="GW393" t="str">
            <v>нд</v>
          </cell>
          <cell r="GX393">
            <v>0</v>
          </cell>
          <cell r="GY393">
            <v>0</v>
          </cell>
          <cell r="GZ393">
            <v>0</v>
          </cell>
          <cell r="HA393">
            <v>0</v>
          </cell>
          <cell r="HB393">
            <v>0</v>
          </cell>
          <cell r="HC393">
            <v>0</v>
          </cell>
          <cell r="HD393">
            <v>0</v>
          </cell>
          <cell r="HE393">
            <v>0</v>
          </cell>
          <cell r="HF393">
            <v>0</v>
          </cell>
          <cell r="HG393">
            <v>0</v>
          </cell>
          <cell r="HH393" t="str">
            <v>нд</v>
          </cell>
          <cell r="HI393" t="str">
            <v>нд</v>
          </cell>
          <cell r="HJ393" t="str">
            <v>нд</v>
          </cell>
          <cell r="HK393" t="str">
            <v>нд</v>
          </cell>
          <cell r="HL393" t="str">
            <v>нд</v>
          </cell>
          <cell r="HM393" t="str">
            <v>нд</v>
          </cell>
          <cell r="HN393" t="str">
            <v>нд</v>
          </cell>
          <cell r="HO393" t="str">
            <v>нд</v>
          </cell>
          <cell r="HP393" t="str">
            <v>нд</v>
          </cell>
          <cell r="HQ393" t="str">
            <v>нд</v>
          </cell>
          <cell r="HR393" t="str">
            <v>нд</v>
          </cell>
          <cell r="HS393" t="str">
            <v>нд</v>
          </cell>
          <cell r="HT393">
            <v>0</v>
          </cell>
          <cell r="HU393">
            <v>0</v>
          </cell>
          <cell r="HV393">
            <v>0</v>
          </cell>
          <cell r="HW393">
            <v>0</v>
          </cell>
          <cell r="HX393">
            <v>0</v>
          </cell>
          <cell r="HY393">
            <v>0</v>
          </cell>
          <cell r="HZ393">
            <v>0</v>
          </cell>
          <cell r="IA393">
            <v>0</v>
          </cell>
          <cell r="IB393">
            <v>0</v>
          </cell>
          <cell r="IC393">
            <v>0</v>
          </cell>
          <cell r="ID393" t="str">
            <v>нд</v>
          </cell>
          <cell r="IE393" t="str">
            <v>нд</v>
          </cell>
          <cell r="IF393" t="str">
            <v>нд</v>
          </cell>
          <cell r="IG393" t="str">
            <v>нд</v>
          </cell>
          <cell r="IH393" t="str">
            <v>нд</v>
          </cell>
          <cell r="II393" t="str">
            <v>нд</v>
          </cell>
          <cell r="IJ393" t="str">
            <v>нд</v>
          </cell>
          <cell r="IK393" t="str">
            <v>нд</v>
          </cell>
          <cell r="IL393" t="str">
            <v>нд</v>
          </cell>
          <cell r="IM393" t="str">
            <v>нд</v>
          </cell>
          <cell r="IN393" t="str">
            <v>нд</v>
          </cell>
          <cell r="IO393" t="str">
            <v>нд</v>
          </cell>
          <cell r="IP393">
            <v>0</v>
          </cell>
          <cell r="IQ393">
            <v>0</v>
          </cell>
          <cell r="IR393">
            <v>0</v>
          </cell>
          <cell r="IS393">
            <v>0</v>
          </cell>
          <cell r="IT393">
            <v>0</v>
          </cell>
          <cell r="IU393">
            <v>0</v>
          </cell>
          <cell r="IV393">
            <v>0</v>
          </cell>
          <cell r="IW393">
            <v>0</v>
          </cell>
          <cell r="IX393">
            <v>0</v>
          </cell>
          <cell r="IY393">
            <v>0</v>
          </cell>
          <cell r="IZ393" t="str">
            <v>нд</v>
          </cell>
          <cell r="JA393">
            <v>0</v>
          </cell>
          <cell r="JB393">
            <v>0</v>
          </cell>
          <cell r="JC393">
            <v>0</v>
          </cell>
          <cell r="JD393">
            <v>0</v>
          </cell>
          <cell r="JE393">
            <v>0</v>
          </cell>
          <cell r="JF393">
            <v>0</v>
          </cell>
          <cell r="JG393">
            <v>0</v>
          </cell>
          <cell r="JH393">
            <v>0</v>
          </cell>
          <cell r="JI393">
            <v>0</v>
          </cell>
          <cell r="JJ393">
            <v>0</v>
          </cell>
          <cell r="JK393" t="str">
            <v>нд</v>
          </cell>
          <cell r="JL393">
            <v>0</v>
          </cell>
          <cell r="JM393">
            <v>0</v>
          </cell>
          <cell r="JN393">
            <v>0</v>
          </cell>
          <cell r="JO393">
            <v>0</v>
          </cell>
          <cell r="JP393">
            <v>0</v>
          </cell>
          <cell r="JQ393">
            <v>0</v>
          </cell>
          <cell r="JR393">
            <v>0</v>
          </cell>
          <cell r="JS393">
            <v>0</v>
          </cell>
          <cell r="JT393">
            <v>0</v>
          </cell>
          <cell r="JU393">
            <v>0</v>
          </cell>
          <cell r="JV393" t="str">
            <v>нд</v>
          </cell>
          <cell r="JW393">
            <v>0</v>
          </cell>
          <cell r="JX393">
            <v>0</v>
          </cell>
          <cell r="JY393">
            <v>0</v>
          </cell>
          <cell r="JZ393">
            <v>0</v>
          </cell>
          <cell r="KA393">
            <v>0</v>
          </cell>
          <cell r="KB393">
            <v>0</v>
          </cell>
          <cell r="KC393">
            <v>0</v>
          </cell>
          <cell r="KD393">
            <v>0</v>
          </cell>
          <cell r="KE393">
            <v>0</v>
          </cell>
          <cell r="KF393">
            <v>0</v>
          </cell>
          <cell r="KG393" t="str">
            <v>нд</v>
          </cell>
          <cell r="KH393">
            <v>0</v>
          </cell>
          <cell r="KI393">
            <v>0</v>
          </cell>
          <cell r="KJ393">
            <v>0</v>
          </cell>
          <cell r="KK393">
            <v>0</v>
          </cell>
          <cell r="KL393">
            <v>0</v>
          </cell>
          <cell r="KM393">
            <v>0</v>
          </cell>
          <cell r="KN393">
            <v>0</v>
          </cell>
          <cell r="KO393">
            <v>0</v>
          </cell>
          <cell r="KP393">
            <v>0</v>
          </cell>
          <cell r="KQ393">
            <v>0</v>
          </cell>
          <cell r="KR393" t="str">
            <v>нд</v>
          </cell>
          <cell r="KS393">
            <v>0</v>
          </cell>
          <cell r="KT393">
            <v>0</v>
          </cell>
          <cell r="KU393">
            <v>0</v>
          </cell>
          <cell r="KV393">
            <v>0</v>
          </cell>
          <cell r="KW393">
            <v>0</v>
          </cell>
          <cell r="KX393">
            <v>0</v>
          </cell>
          <cell r="KY393">
            <v>0</v>
          </cell>
          <cell r="KZ393">
            <v>0</v>
          </cell>
          <cell r="LA393">
            <v>0</v>
          </cell>
          <cell r="LB393">
            <v>0</v>
          </cell>
          <cell r="LC393" t="str">
            <v>нд</v>
          </cell>
          <cell r="LD393">
            <v>0</v>
          </cell>
          <cell r="LE393">
            <v>0</v>
          </cell>
          <cell r="LF393">
            <v>0</v>
          </cell>
          <cell r="LG393">
            <v>0</v>
          </cell>
          <cell r="LH393">
            <v>0</v>
          </cell>
          <cell r="LI393">
            <v>0</v>
          </cell>
          <cell r="LJ393">
            <v>0</v>
          </cell>
          <cell r="LK393">
            <v>0</v>
          </cell>
          <cell r="LL393">
            <v>0</v>
          </cell>
          <cell r="LM393">
            <v>0</v>
          </cell>
          <cell r="LN393" t="str">
            <v>нд</v>
          </cell>
          <cell r="LO393">
            <v>0</v>
          </cell>
          <cell r="LP393">
            <v>0</v>
          </cell>
          <cell r="LQ393">
            <v>0</v>
          </cell>
          <cell r="LR393">
            <v>0</v>
          </cell>
          <cell r="LS393">
            <v>0</v>
          </cell>
          <cell r="LT393">
            <v>0</v>
          </cell>
          <cell r="LU393">
            <v>0</v>
          </cell>
          <cell r="LV393">
            <v>0</v>
          </cell>
          <cell r="LW393">
            <v>0</v>
          </cell>
          <cell r="LX393">
            <v>0</v>
          </cell>
          <cell r="LY393" t="str">
            <v>нд</v>
          </cell>
          <cell r="LZ393">
            <v>0</v>
          </cell>
          <cell r="MA393" t="str">
            <v>1.1.6</v>
          </cell>
          <cell r="MB393" t="str">
            <v>Проведение предпроектного обследования и разработка проектно-сметной документации по реконструкции ВЛ 35 кВ ПС Ойсунгур - Бачи-Юрт (Л-51) в рамках программы модернизации и повышения надежности электросетевого комплекса Чеченской Республики на 2020-2024 годы</v>
          </cell>
          <cell r="MC393" t="str">
            <v>K_Che333</v>
          </cell>
          <cell r="MD393" t="str">
            <v>K_Che333</v>
          </cell>
          <cell r="ME393" t="b">
            <v>1</v>
          </cell>
          <cell r="MF393">
            <v>0</v>
          </cell>
          <cell r="MG393">
            <v>0</v>
          </cell>
          <cell r="MH393">
            <v>0</v>
          </cell>
          <cell r="MI393">
            <v>0</v>
          </cell>
          <cell r="MK393">
            <v>0</v>
          </cell>
          <cell r="ML393">
            <v>0</v>
          </cell>
          <cell r="MM393">
            <v>0</v>
          </cell>
          <cell r="MN393">
            <v>0</v>
          </cell>
          <cell r="MO393">
            <v>0</v>
          </cell>
          <cell r="MP393">
            <v>0</v>
          </cell>
          <cell r="MQ393">
            <v>0</v>
          </cell>
          <cell r="MR393">
            <v>0</v>
          </cell>
          <cell r="MS393">
            <v>0</v>
          </cell>
          <cell r="MT393">
            <v>0</v>
          </cell>
          <cell r="MU393">
            <v>0</v>
          </cell>
          <cell r="MV393">
            <v>0</v>
          </cell>
          <cell r="MW393">
            <v>0</v>
          </cell>
          <cell r="MX393">
            <v>0</v>
          </cell>
          <cell r="MY393">
            <v>0</v>
          </cell>
          <cell r="MZ393">
            <v>0</v>
          </cell>
          <cell r="NA393">
            <v>0</v>
          </cell>
          <cell r="NB393">
            <v>0</v>
          </cell>
          <cell r="NC393">
            <v>0</v>
          </cell>
          <cell r="ND393">
            <v>0</v>
          </cell>
          <cell r="NE393">
            <v>0</v>
          </cell>
          <cell r="NF393">
            <v>0</v>
          </cell>
          <cell r="NG393">
            <v>0</v>
          </cell>
          <cell r="NH393">
            <v>0</v>
          </cell>
          <cell r="NI393">
            <v>0</v>
          </cell>
          <cell r="NJ393">
            <v>0</v>
          </cell>
          <cell r="NK393">
            <v>0</v>
          </cell>
          <cell r="NL393">
            <v>0</v>
          </cell>
          <cell r="NM393">
            <v>0</v>
          </cell>
          <cell r="NN393">
            <v>0</v>
          </cell>
          <cell r="NO393">
            <v>0</v>
          </cell>
          <cell r="NP393">
            <v>0</v>
          </cell>
          <cell r="NQ393">
            <v>0</v>
          </cell>
          <cell r="NR393">
            <v>0</v>
          </cell>
          <cell r="NS393">
            <v>0</v>
          </cell>
          <cell r="NT393">
            <v>0</v>
          </cell>
          <cell r="NU393">
            <v>0</v>
          </cell>
          <cell r="NV393">
            <v>0</v>
          </cell>
          <cell r="NW393">
            <v>0</v>
          </cell>
          <cell r="NX393">
            <v>0</v>
          </cell>
          <cell r="NY393">
            <v>0</v>
          </cell>
          <cell r="NZ393">
            <v>0</v>
          </cell>
          <cell r="OA393">
            <v>0</v>
          </cell>
          <cell r="OB393">
            <v>0</v>
          </cell>
          <cell r="OC393">
            <v>0</v>
          </cell>
          <cell r="OD393">
            <v>0</v>
          </cell>
          <cell r="OE393">
            <v>0</v>
          </cell>
          <cell r="OF393">
            <v>0</v>
          </cell>
          <cell r="OG393">
            <v>0</v>
          </cell>
          <cell r="OH393">
            <v>0</v>
          </cell>
          <cell r="OI393">
            <v>0</v>
          </cell>
          <cell r="OJ393">
            <v>0</v>
          </cell>
          <cell r="OK393">
            <v>0</v>
          </cell>
          <cell r="OL393">
            <v>0</v>
          </cell>
          <cell r="ON393">
            <v>4.2762560217259997</v>
          </cell>
          <cell r="OO393">
            <v>4.267707542574585</v>
          </cell>
          <cell r="OR393" t="str">
            <v>нд</v>
          </cell>
          <cell r="OS393" t="str">
            <v>нд</v>
          </cell>
          <cell r="OT393" t="str">
            <v>нд</v>
          </cell>
          <cell r="OU393" t="str">
            <v>нд</v>
          </cell>
          <cell r="OV393" t="str">
            <v>нд</v>
          </cell>
          <cell r="OW393" t="str">
            <v>нд</v>
          </cell>
          <cell r="OX393" t="str">
            <v>нд</v>
          </cell>
          <cell r="OY393" t="str">
            <v>нд</v>
          </cell>
          <cell r="OZ393" t="str">
            <v>нд</v>
          </cell>
          <cell r="PA393" t="str">
            <v>нд</v>
          </cell>
          <cell r="PB393" t="str">
            <v>нд</v>
          </cell>
          <cell r="PC393" t="str">
            <v>нд</v>
          </cell>
          <cell r="PD393" t="str">
            <v>нд</v>
          </cell>
          <cell r="PE393" t="str">
            <v>нд</v>
          </cell>
          <cell r="PF393" t="str">
            <v>нд</v>
          </cell>
          <cell r="PG393" t="str">
            <v>нд</v>
          </cell>
          <cell r="PH393" t="str">
            <v>нд</v>
          </cell>
          <cell r="PI393" t="str">
            <v>нд</v>
          </cell>
          <cell r="PJ393" t="str">
            <v>нд</v>
          </cell>
          <cell r="PK393" t="str">
            <v>нд</v>
          </cell>
          <cell r="PL393">
            <v>0</v>
          </cell>
          <cell r="PM393">
            <v>0</v>
          </cell>
          <cell r="PN393">
            <v>0</v>
          </cell>
          <cell r="PO393">
            <v>0</v>
          </cell>
          <cell r="PP393">
            <v>0</v>
          </cell>
          <cell r="PQ393">
            <v>0</v>
          </cell>
          <cell r="PR393">
            <v>0</v>
          </cell>
          <cell r="PS393">
            <v>0</v>
          </cell>
          <cell r="PT393">
            <v>0</v>
          </cell>
          <cell r="PU393">
            <v>0</v>
          </cell>
          <cell r="PV393">
            <v>0</v>
          </cell>
          <cell r="PW393">
            <v>0</v>
          </cell>
          <cell r="PX393">
            <v>0</v>
          </cell>
          <cell r="PY393">
            <v>0</v>
          </cell>
          <cell r="PZ393">
            <v>0</v>
          </cell>
        </row>
        <row r="394">
          <cell r="D394" t="str">
            <v>K_Che334</v>
          </cell>
          <cell r="E394">
            <v>0</v>
          </cell>
          <cell r="F394">
            <v>0</v>
          </cell>
          <cell r="G394">
            <v>0</v>
          </cell>
          <cell r="H394">
            <v>0</v>
          </cell>
          <cell r="I394">
            <v>0</v>
          </cell>
          <cell r="J394">
            <v>0</v>
          </cell>
          <cell r="K394" t="str">
            <v>нд</v>
          </cell>
          <cell r="L394" t="str">
            <v>нд</v>
          </cell>
          <cell r="M394" t="str">
            <v>нд</v>
          </cell>
          <cell r="N394" t="str">
            <v>нд</v>
          </cell>
          <cell r="O394" t="str">
            <v>нд</v>
          </cell>
          <cell r="P394" t="str">
            <v>нд</v>
          </cell>
          <cell r="Q394">
            <v>0</v>
          </cell>
          <cell r="R394">
            <v>0</v>
          </cell>
          <cell r="S394">
            <v>0</v>
          </cell>
          <cell r="T394">
            <v>0</v>
          </cell>
          <cell r="U394">
            <v>0</v>
          </cell>
          <cell r="V394">
            <v>0</v>
          </cell>
          <cell r="W394" t="str">
            <v>нд</v>
          </cell>
          <cell r="X394" t="str">
            <v>нд</v>
          </cell>
          <cell r="Y394" t="str">
            <v>нд</v>
          </cell>
          <cell r="Z394" t="str">
            <v>нд</v>
          </cell>
          <cell r="AA394" t="str">
            <v>нд</v>
          </cell>
          <cell r="AB394" t="str">
            <v>нд</v>
          </cell>
          <cell r="AC394">
            <v>0</v>
          </cell>
          <cell r="AD394">
            <v>0</v>
          </cell>
          <cell r="AE394">
            <v>0</v>
          </cell>
          <cell r="AF394">
            <v>0</v>
          </cell>
          <cell r="AG394">
            <v>0</v>
          </cell>
          <cell r="AH394">
            <v>0</v>
          </cell>
          <cell r="AI394" t="str">
            <v>нд</v>
          </cell>
          <cell r="AJ394" t="str">
            <v>нд</v>
          </cell>
          <cell r="AK394" t="str">
            <v>нд</v>
          </cell>
          <cell r="AL394" t="str">
            <v>нд</v>
          </cell>
          <cell r="AM394" t="str">
            <v>нд</v>
          </cell>
          <cell r="AN394" t="str">
            <v>нд</v>
          </cell>
          <cell r="AO394">
            <v>0</v>
          </cell>
          <cell r="AP394">
            <v>0</v>
          </cell>
          <cell r="AQ394">
            <v>0</v>
          </cell>
          <cell r="AR394">
            <v>0</v>
          </cell>
          <cell r="AS394">
            <v>0</v>
          </cell>
          <cell r="AT394">
            <v>0</v>
          </cell>
          <cell r="AU394" t="str">
            <v>нд</v>
          </cell>
          <cell r="AV394" t="str">
            <v>нд</v>
          </cell>
          <cell r="AW394" t="str">
            <v>нд</v>
          </cell>
          <cell r="AX394" t="str">
            <v>нд</v>
          </cell>
          <cell r="AY394" t="str">
            <v>нд</v>
          </cell>
          <cell r="AZ394" t="str">
            <v>нд</v>
          </cell>
          <cell r="BA394">
            <v>0</v>
          </cell>
          <cell r="BB394">
            <v>0</v>
          </cell>
          <cell r="BC394">
            <v>0</v>
          </cell>
          <cell r="BD394">
            <v>0</v>
          </cell>
          <cell r="BE394">
            <v>0</v>
          </cell>
          <cell r="BF394">
            <v>0</v>
          </cell>
          <cell r="BG394">
            <v>0.63277031672837392</v>
          </cell>
          <cell r="BH394">
            <v>0</v>
          </cell>
          <cell r="BI394">
            <v>0</v>
          </cell>
          <cell r="BJ394">
            <v>0</v>
          </cell>
          <cell r="BK394">
            <v>0</v>
          </cell>
          <cell r="BL394">
            <v>0.63277031672837392</v>
          </cell>
          <cell r="BM394">
            <v>0</v>
          </cell>
          <cell r="BN394">
            <v>0</v>
          </cell>
          <cell r="BO394">
            <v>0</v>
          </cell>
          <cell r="BP394">
            <v>0</v>
          </cell>
          <cell r="BQ394">
            <v>0</v>
          </cell>
          <cell r="BR394">
            <v>0</v>
          </cell>
          <cell r="BS394">
            <v>1.4764640723662059</v>
          </cell>
          <cell r="BT394">
            <v>0</v>
          </cell>
          <cell r="BU394">
            <v>0</v>
          </cell>
          <cell r="BV394">
            <v>0</v>
          </cell>
          <cell r="BW394">
            <v>0</v>
          </cell>
          <cell r="BX394">
            <v>1.4764640723662059</v>
          </cell>
          <cell r="BY394">
            <v>2.1050115708643982</v>
          </cell>
          <cell r="BZ394">
            <v>0</v>
          </cell>
          <cell r="CA394">
            <v>0</v>
          </cell>
          <cell r="CB394">
            <v>0</v>
          </cell>
          <cell r="CC394">
            <v>0</v>
          </cell>
          <cell r="CD394">
            <v>2.1050115708643982</v>
          </cell>
          <cell r="CE394">
            <v>0</v>
          </cell>
          <cell r="CF394">
            <v>0</v>
          </cell>
          <cell r="CG394">
            <v>0</v>
          </cell>
          <cell r="CH394">
            <v>0</v>
          </cell>
          <cell r="CI394">
            <v>0</v>
          </cell>
          <cell r="CJ394">
            <v>0</v>
          </cell>
          <cell r="CK394">
            <v>0</v>
          </cell>
          <cell r="CL394">
            <v>0</v>
          </cell>
          <cell r="CM394">
            <v>0</v>
          </cell>
          <cell r="CN394">
            <v>0</v>
          </cell>
          <cell r="CO394">
            <v>0</v>
          </cell>
          <cell r="CP394">
            <v>0</v>
          </cell>
          <cell r="CQ394">
            <v>2.1092343890945799</v>
          </cell>
          <cell r="CR394">
            <v>0</v>
          </cell>
          <cell r="CS394">
            <v>0</v>
          </cell>
          <cell r="CT394">
            <v>0</v>
          </cell>
          <cell r="CU394">
            <v>0</v>
          </cell>
          <cell r="CV394">
            <v>2.1092343890945799</v>
          </cell>
          <cell r="CW394">
            <v>2.1050115708643982</v>
          </cell>
          <cell r="CX394">
            <v>0</v>
          </cell>
          <cell r="CY394">
            <v>0</v>
          </cell>
          <cell r="CZ394">
            <v>0</v>
          </cell>
          <cell r="DA394">
            <v>0</v>
          </cell>
          <cell r="DB394">
            <v>2.1050115708643982</v>
          </cell>
          <cell r="DD394">
            <v>2.1092343890945799</v>
          </cell>
          <cell r="DE394">
            <v>2.1050115708643982</v>
          </cell>
          <cell r="DF394">
            <v>1.7576953242454834</v>
          </cell>
          <cell r="DG394">
            <v>1.3443298390536653</v>
          </cell>
          <cell r="DI394">
            <v>1.7576953242454834</v>
          </cell>
          <cell r="DJ394">
            <v>1.7576953242454834</v>
          </cell>
          <cell r="DK394">
            <v>0</v>
          </cell>
          <cell r="DL394">
            <v>0</v>
          </cell>
          <cell r="DM394">
            <v>0</v>
          </cell>
          <cell r="DN394">
            <v>1.7541763090536653</v>
          </cell>
          <cell r="DO394">
            <v>1.7541763090536653</v>
          </cell>
          <cell r="DP394">
            <v>0</v>
          </cell>
          <cell r="DQ394">
            <v>0</v>
          </cell>
          <cell r="DR394">
            <v>0</v>
          </cell>
          <cell r="DS394">
            <v>0</v>
          </cell>
          <cell r="DT394" t="str">
            <v>нд</v>
          </cell>
          <cell r="DU394">
            <v>0</v>
          </cell>
          <cell r="DV394" t="str">
            <v>нд</v>
          </cell>
          <cell r="DW394">
            <v>0</v>
          </cell>
          <cell r="DX394" t="str">
            <v>нд</v>
          </cell>
          <cell r="DY394">
            <v>0</v>
          </cell>
          <cell r="DZ394" t="str">
            <v>нд</v>
          </cell>
          <cell r="EA394">
            <v>0</v>
          </cell>
          <cell r="EB394">
            <v>0</v>
          </cell>
          <cell r="EC394">
            <v>0.40984646999999996</v>
          </cell>
          <cell r="ED394">
            <v>1.7576953242454834</v>
          </cell>
          <cell r="EE394">
            <v>1.3443298390536653</v>
          </cell>
          <cell r="EF394">
            <v>0</v>
          </cell>
          <cell r="EG394">
            <v>0</v>
          </cell>
          <cell r="EH394">
            <v>1.7576953242454834</v>
          </cell>
          <cell r="EI394">
            <v>1.7541763090536653</v>
          </cell>
          <cell r="EK394">
            <v>1.7576953242454834</v>
          </cell>
          <cell r="EL394">
            <v>0</v>
          </cell>
          <cell r="EM394">
            <v>0</v>
          </cell>
          <cell r="EN394">
            <v>0</v>
          </cell>
          <cell r="EO394">
            <v>0</v>
          </cell>
          <cell r="EP394">
            <v>0</v>
          </cell>
          <cell r="EQ394">
            <v>0</v>
          </cell>
          <cell r="ER394">
            <v>0</v>
          </cell>
          <cell r="ES394">
            <v>1</v>
          </cell>
          <cell r="ET394">
            <v>0</v>
          </cell>
          <cell r="EU394">
            <v>1.7541763090536653</v>
          </cell>
          <cell r="EV394">
            <v>0</v>
          </cell>
          <cell r="EW394">
            <v>0</v>
          </cell>
          <cell r="EX394">
            <v>0</v>
          </cell>
          <cell r="EY394">
            <v>0</v>
          </cell>
          <cell r="EZ394">
            <v>0</v>
          </cell>
          <cell r="FA394">
            <v>0</v>
          </cell>
          <cell r="FB394">
            <v>0</v>
          </cell>
          <cell r="FC394">
            <v>1</v>
          </cell>
          <cell r="FD394">
            <v>0</v>
          </cell>
          <cell r="FE394" t="str">
            <v>нд</v>
          </cell>
          <cell r="FF394">
            <v>0</v>
          </cell>
          <cell r="FG394">
            <v>0</v>
          </cell>
          <cell r="FH394">
            <v>0</v>
          </cell>
          <cell r="FI394">
            <v>0</v>
          </cell>
          <cell r="FJ394">
            <v>0</v>
          </cell>
          <cell r="FK394">
            <v>0</v>
          </cell>
          <cell r="FL394">
            <v>0</v>
          </cell>
          <cell r="FM394">
            <v>0</v>
          </cell>
          <cell r="FN394">
            <v>0</v>
          </cell>
          <cell r="FO394">
            <v>0</v>
          </cell>
          <cell r="FP394" t="str">
            <v>нд</v>
          </cell>
          <cell r="FQ394" t="str">
            <v>нд</v>
          </cell>
          <cell r="FR394" t="str">
            <v>нд</v>
          </cell>
          <cell r="FS394" t="str">
            <v>нд</v>
          </cell>
          <cell r="FT394" t="str">
            <v>нд</v>
          </cell>
          <cell r="FU394" t="str">
            <v>нд</v>
          </cell>
          <cell r="FV394" t="str">
            <v>нд</v>
          </cell>
          <cell r="FW394" t="str">
            <v>нд</v>
          </cell>
          <cell r="FX394" t="str">
            <v>нд</v>
          </cell>
          <cell r="FY394" t="str">
            <v>нд</v>
          </cell>
          <cell r="FZ394" t="str">
            <v>нд</v>
          </cell>
          <cell r="GA394" t="str">
            <v>нд</v>
          </cell>
          <cell r="GB394">
            <v>0</v>
          </cell>
          <cell r="GC394">
            <v>0</v>
          </cell>
          <cell r="GD394">
            <v>0</v>
          </cell>
          <cell r="GE394">
            <v>0</v>
          </cell>
          <cell r="GF394">
            <v>0</v>
          </cell>
          <cell r="GG394">
            <v>0</v>
          </cell>
          <cell r="GH394">
            <v>0</v>
          </cell>
          <cell r="GI394">
            <v>0</v>
          </cell>
          <cell r="GJ394">
            <v>0</v>
          </cell>
          <cell r="GK394">
            <v>0</v>
          </cell>
          <cell r="GL394" t="str">
            <v>нд</v>
          </cell>
          <cell r="GM394" t="str">
            <v>нд</v>
          </cell>
          <cell r="GN394" t="str">
            <v>нд</v>
          </cell>
          <cell r="GO394" t="str">
            <v>нд</v>
          </cell>
          <cell r="GP394" t="str">
            <v>нд</v>
          </cell>
          <cell r="GQ394" t="str">
            <v>нд</v>
          </cell>
          <cell r="GR394" t="str">
            <v>нд</v>
          </cell>
          <cell r="GS394" t="str">
            <v>нд</v>
          </cell>
          <cell r="GT394" t="str">
            <v>нд</v>
          </cell>
          <cell r="GU394" t="str">
            <v>нд</v>
          </cell>
          <cell r="GV394" t="str">
            <v>нд</v>
          </cell>
          <cell r="GW394" t="str">
            <v>нд</v>
          </cell>
          <cell r="GX394">
            <v>0</v>
          </cell>
          <cell r="GY394">
            <v>0</v>
          </cell>
          <cell r="GZ394">
            <v>0</v>
          </cell>
          <cell r="HA394">
            <v>0</v>
          </cell>
          <cell r="HB394">
            <v>0</v>
          </cell>
          <cell r="HC394">
            <v>0</v>
          </cell>
          <cell r="HD394">
            <v>0</v>
          </cell>
          <cell r="HE394">
            <v>0</v>
          </cell>
          <cell r="HF394">
            <v>0</v>
          </cell>
          <cell r="HG394">
            <v>0</v>
          </cell>
          <cell r="HH394" t="str">
            <v>нд</v>
          </cell>
          <cell r="HI394" t="str">
            <v>нд</v>
          </cell>
          <cell r="HJ394" t="str">
            <v>нд</v>
          </cell>
          <cell r="HK394" t="str">
            <v>нд</v>
          </cell>
          <cell r="HL394" t="str">
            <v>нд</v>
          </cell>
          <cell r="HM394" t="str">
            <v>нд</v>
          </cell>
          <cell r="HN394" t="str">
            <v>нд</v>
          </cell>
          <cell r="HO394" t="str">
            <v>нд</v>
          </cell>
          <cell r="HP394" t="str">
            <v>нд</v>
          </cell>
          <cell r="HQ394" t="str">
            <v>нд</v>
          </cell>
          <cell r="HR394" t="str">
            <v>нд</v>
          </cell>
          <cell r="HS394" t="str">
            <v>нд</v>
          </cell>
          <cell r="HT394">
            <v>0</v>
          </cell>
          <cell r="HU394">
            <v>0</v>
          </cell>
          <cell r="HV394">
            <v>0</v>
          </cell>
          <cell r="HW394">
            <v>0</v>
          </cell>
          <cell r="HX394">
            <v>0</v>
          </cell>
          <cell r="HY394">
            <v>0</v>
          </cell>
          <cell r="HZ394">
            <v>0</v>
          </cell>
          <cell r="IA394">
            <v>0</v>
          </cell>
          <cell r="IB394">
            <v>0</v>
          </cell>
          <cell r="IC394">
            <v>0</v>
          </cell>
          <cell r="ID394" t="str">
            <v>нд</v>
          </cell>
          <cell r="IE394" t="str">
            <v>нд</v>
          </cell>
          <cell r="IF394" t="str">
            <v>нд</v>
          </cell>
          <cell r="IG394" t="str">
            <v>нд</v>
          </cell>
          <cell r="IH394" t="str">
            <v>нд</v>
          </cell>
          <cell r="II394" t="str">
            <v>нд</v>
          </cell>
          <cell r="IJ394" t="str">
            <v>нд</v>
          </cell>
          <cell r="IK394" t="str">
            <v>нд</v>
          </cell>
          <cell r="IL394" t="str">
            <v>нд</v>
          </cell>
          <cell r="IM394" t="str">
            <v>нд</v>
          </cell>
          <cell r="IN394" t="str">
            <v>нд</v>
          </cell>
          <cell r="IO394" t="str">
            <v>нд</v>
          </cell>
          <cell r="IP394">
            <v>0</v>
          </cell>
          <cell r="IQ394">
            <v>0</v>
          </cell>
          <cell r="IR394">
            <v>0</v>
          </cell>
          <cell r="IS394">
            <v>0</v>
          </cell>
          <cell r="IT394">
            <v>0</v>
          </cell>
          <cell r="IU394">
            <v>0</v>
          </cell>
          <cell r="IV394">
            <v>0</v>
          </cell>
          <cell r="IW394">
            <v>0</v>
          </cell>
          <cell r="IX394">
            <v>0</v>
          </cell>
          <cell r="IY394">
            <v>0</v>
          </cell>
          <cell r="IZ394" t="str">
            <v>нд</v>
          </cell>
          <cell r="JA394">
            <v>0</v>
          </cell>
          <cell r="JB394">
            <v>0</v>
          </cell>
          <cell r="JC394">
            <v>0</v>
          </cell>
          <cell r="JD394">
            <v>0</v>
          </cell>
          <cell r="JE394">
            <v>0</v>
          </cell>
          <cell r="JF394">
            <v>0</v>
          </cell>
          <cell r="JG394">
            <v>0</v>
          </cell>
          <cell r="JH394">
            <v>0</v>
          </cell>
          <cell r="JI394">
            <v>0</v>
          </cell>
          <cell r="JJ394">
            <v>0</v>
          </cell>
          <cell r="JK394" t="str">
            <v>нд</v>
          </cell>
          <cell r="JL394">
            <v>0</v>
          </cell>
          <cell r="JM394">
            <v>0</v>
          </cell>
          <cell r="JN394">
            <v>0</v>
          </cell>
          <cell r="JO394">
            <v>0</v>
          </cell>
          <cell r="JP394">
            <v>0</v>
          </cell>
          <cell r="JQ394">
            <v>0</v>
          </cell>
          <cell r="JR394">
            <v>0</v>
          </cell>
          <cell r="JS394">
            <v>0</v>
          </cell>
          <cell r="JT394">
            <v>0</v>
          </cell>
          <cell r="JU394">
            <v>0</v>
          </cell>
          <cell r="JV394" t="str">
            <v>нд</v>
          </cell>
          <cell r="JW394">
            <v>0</v>
          </cell>
          <cell r="JX394">
            <v>0</v>
          </cell>
          <cell r="JY394">
            <v>0</v>
          </cell>
          <cell r="JZ394">
            <v>0</v>
          </cell>
          <cell r="KA394">
            <v>0</v>
          </cell>
          <cell r="KB394">
            <v>0</v>
          </cell>
          <cell r="KC394">
            <v>0</v>
          </cell>
          <cell r="KD394">
            <v>0</v>
          </cell>
          <cell r="KE394">
            <v>0</v>
          </cell>
          <cell r="KF394">
            <v>0</v>
          </cell>
          <cell r="KG394" t="str">
            <v>нд</v>
          </cell>
          <cell r="KH394">
            <v>0</v>
          </cell>
          <cell r="KI394">
            <v>0</v>
          </cell>
          <cell r="KJ394">
            <v>0</v>
          </cell>
          <cell r="KK394">
            <v>0</v>
          </cell>
          <cell r="KL394">
            <v>0</v>
          </cell>
          <cell r="KM394">
            <v>0</v>
          </cell>
          <cell r="KN394">
            <v>0</v>
          </cell>
          <cell r="KO394">
            <v>0</v>
          </cell>
          <cell r="KP394">
            <v>0</v>
          </cell>
          <cell r="KQ394">
            <v>0</v>
          </cell>
          <cell r="KR394" t="str">
            <v>нд</v>
          </cell>
          <cell r="KS394">
            <v>0</v>
          </cell>
          <cell r="KT394">
            <v>0</v>
          </cell>
          <cell r="KU394">
            <v>0</v>
          </cell>
          <cell r="KV394">
            <v>0</v>
          </cell>
          <cell r="KW394">
            <v>0</v>
          </cell>
          <cell r="KX394">
            <v>0</v>
          </cell>
          <cell r="KY394">
            <v>0</v>
          </cell>
          <cell r="KZ394">
            <v>0</v>
          </cell>
          <cell r="LA394">
            <v>0</v>
          </cell>
          <cell r="LB394">
            <v>0</v>
          </cell>
          <cell r="LC394" t="str">
            <v>нд</v>
          </cell>
          <cell r="LD394">
            <v>0</v>
          </cell>
          <cell r="LE394">
            <v>0</v>
          </cell>
          <cell r="LF394">
            <v>0</v>
          </cell>
          <cell r="LG394">
            <v>0</v>
          </cell>
          <cell r="LH394">
            <v>0</v>
          </cell>
          <cell r="LI394">
            <v>0</v>
          </cell>
          <cell r="LJ394">
            <v>0</v>
          </cell>
          <cell r="LK394">
            <v>0</v>
          </cell>
          <cell r="LL394">
            <v>0</v>
          </cell>
          <cell r="LM394">
            <v>0</v>
          </cell>
          <cell r="LN394" t="str">
            <v>нд</v>
          </cell>
          <cell r="LO394">
            <v>0</v>
          </cell>
          <cell r="LP394">
            <v>0</v>
          </cell>
          <cell r="LQ394">
            <v>0</v>
          </cell>
          <cell r="LR394">
            <v>0</v>
          </cell>
          <cell r="LS394">
            <v>0</v>
          </cell>
          <cell r="LT394">
            <v>0</v>
          </cell>
          <cell r="LU394">
            <v>0</v>
          </cell>
          <cell r="LV394">
            <v>0</v>
          </cell>
          <cell r="LW394">
            <v>0</v>
          </cell>
          <cell r="LX394">
            <v>0</v>
          </cell>
          <cell r="LY394" t="str">
            <v>нд</v>
          </cell>
          <cell r="LZ394">
            <v>0</v>
          </cell>
          <cell r="MA394" t="str">
            <v>1.1.6</v>
          </cell>
          <cell r="MB394" t="str">
            <v>Проведение предпроектного обследования и разработка проектно-сметной документации по реконструкции ВЛ 35кВ ПС Саясан - ПС Ножай-Юрт (Л-444) с выносом из оползневой зоны в рамках программы модернизации и повышения надежности электросетевого комплекса Чеченской Республики на 2020-2024 годы</v>
          </cell>
          <cell r="MC394" t="str">
            <v>K_Che334</v>
          </cell>
          <cell r="MD394" t="str">
            <v>K_Che334</v>
          </cell>
          <cell r="ME394" t="b">
            <v>1</v>
          </cell>
          <cell r="MF394">
            <v>0</v>
          </cell>
          <cell r="MG394">
            <v>0</v>
          </cell>
          <cell r="MH394">
            <v>0</v>
          </cell>
          <cell r="MI394">
            <v>0</v>
          </cell>
          <cell r="MK394">
            <v>0</v>
          </cell>
          <cell r="ML394">
            <v>0</v>
          </cell>
          <cell r="MM394">
            <v>0</v>
          </cell>
          <cell r="MN394">
            <v>0</v>
          </cell>
          <cell r="MO394">
            <v>0</v>
          </cell>
          <cell r="MP394">
            <v>0</v>
          </cell>
          <cell r="MQ394">
            <v>0</v>
          </cell>
          <cell r="MR394">
            <v>0</v>
          </cell>
          <cell r="MS394">
            <v>0</v>
          </cell>
          <cell r="MT394">
            <v>0</v>
          </cell>
          <cell r="MU394">
            <v>0</v>
          </cell>
          <cell r="MV394">
            <v>0</v>
          </cell>
          <cell r="MW394">
            <v>0</v>
          </cell>
          <cell r="MX394">
            <v>0</v>
          </cell>
          <cell r="MY394">
            <v>0</v>
          </cell>
          <cell r="MZ394">
            <v>0</v>
          </cell>
          <cell r="NA394">
            <v>0</v>
          </cell>
          <cell r="NB394">
            <v>0</v>
          </cell>
          <cell r="NC394">
            <v>0</v>
          </cell>
          <cell r="ND394">
            <v>0</v>
          </cell>
          <cell r="NE394">
            <v>0</v>
          </cell>
          <cell r="NF394">
            <v>0</v>
          </cell>
          <cell r="NG394">
            <v>0</v>
          </cell>
          <cell r="NH394">
            <v>0</v>
          </cell>
          <cell r="NI394">
            <v>0</v>
          </cell>
          <cell r="NJ394">
            <v>0</v>
          </cell>
          <cell r="NK394">
            <v>0</v>
          </cell>
          <cell r="NL394">
            <v>0</v>
          </cell>
          <cell r="NM394">
            <v>0</v>
          </cell>
          <cell r="NN394">
            <v>0</v>
          </cell>
          <cell r="NO394">
            <v>0</v>
          </cell>
          <cell r="NP394">
            <v>0</v>
          </cell>
          <cell r="NQ394">
            <v>0</v>
          </cell>
          <cell r="NR394">
            <v>0</v>
          </cell>
          <cell r="NS394">
            <v>0</v>
          </cell>
          <cell r="NT394">
            <v>0</v>
          </cell>
          <cell r="NU394">
            <v>0</v>
          </cell>
          <cell r="NV394">
            <v>0</v>
          </cell>
          <cell r="NW394">
            <v>0</v>
          </cell>
          <cell r="NX394">
            <v>0</v>
          </cell>
          <cell r="NY394">
            <v>0</v>
          </cell>
          <cell r="NZ394">
            <v>0</v>
          </cell>
          <cell r="OA394">
            <v>0</v>
          </cell>
          <cell r="OB394">
            <v>0</v>
          </cell>
          <cell r="OC394">
            <v>0</v>
          </cell>
          <cell r="OD394">
            <v>0</v>
          </cell>
          <cell r="OE394">
            <v>0</v>
          </cell>
          <cell r="OF394">
            <v>0</v>
          </cell>
          <cell r="OG394">
            <v>0</v>
          </cell>
          <cell r="OH394">
            <v>0</v>
          </cell>
          <cell r="OI394">
            <v>0</v>
          </cell>
          <cell r="OJ394">
            <v>0</v>
          </cell>
          <cell r="OK394">
            <v>0</v>
          </cell>
          <cell r="OL394">
            <v>0</v>
          </cell>
          <cell r="ON394">
            <v>2.1092343890945799</v>
          </cell>
          <cell r="OO394">
            <v>2.1050115708643982</v>
          </cell>
          <cell r="OR394" t="str">
            <v>нд</v>
          </cell>
          <cell r="OS394" t="str">
            <v>нд</v>
          </cell>
          <cell r="OT394" t="str">
            <v>нд</v>
          </cell>
          <cell r="OU394" t="str">
            <v>нд</v>
          </cell>
          <cell r="OV394" t="str">
            <v>нд</v>
          </cell>
          <cell r="OW394" t="str">
            <v>нд</v>
          </cell>
          <cell r="OX394" t="str">
            <v>нд</v>
          </cell>
          <cell r="OY394" t="str">
            <v>нд</v>
          </cell>
          <cell r="OZ394" t="str">
            <v>нд</v>
          </cell>
          <cell r="PA394" t="str">
            <v>нд</v>
          </cell>
          <cell r="PB394" t="str">
            <v>нд</v>
          </cell>
          <cell r="PC394" t="str">
            <v>нд</v>
          </cell>
          <cell r="PD394" t="str">
            <v>нд</v>
          </cell>
          <cell r="PE394" t="str">
            <v>нд</v>
          </cell>
          <cell r="PF394" t="str">
            <v>нд</v>
          </cell>
          <cell r="PG394" t="str">
            <v>нд</v>
          </cell>
          <cell r="PH394" t="str">
            <v>нд</v>
          </cell>
          <cell r="PI394" t="str">
            <v>нд</v>
          </cell>
          <cell r="PJ394" t="str">
            <v>нд</v>
          </cell>
          <cell r="PK394" t="str">
            <v>нд</v>
          </cell>
          <cell r="PL394">
            <v>0</v>
          </cell>
          <cell r="PM394">
            <v>0</v>
          </cell>
          <cell r="PN394">
            <v>0</v>
          </cell>
          <cell r="PO394">
            <v>0</v>
          </cell>
          <cell r="PP394">
            <v>0</v>
          </cell>
          <cell r="PQ394">
            <v>0</v>
          </cell>
          <cell r="PR394">
            <v>0</v>
          </cell>
          <cell r="PS394">
            <v>0</v>
          </cell>
          <cell r="PT394">
            <v>0</v>
          </cell>
          <cell r="PU394">
            <v>0</v>
          </cell>
          <cell r="PV394">
            <v>0</v>
          </cell>
          <cell r="PW394">
            <v>0</v>
          </cell>
          <cell r="PX394">
            <v>0</v>
          </cell>
          <cell r="PY394">
            <v>0</v>
          </cell>
          <cell r="PZ394">
            <v>0</v>
          </cell>
        </row>
        <row r="395">
          <cell r="D395" t="str">
            <v>K_Che335</v>
          </cell>
          <cell r="E395">
            <v>0</v>
          </cell>
          <cell r="F395">
            <v>0</v>
          </cell>
          <cell r="G395">
            <v>0</v>
          </cell>
          <cell r="H395">
            <v>0</v>
          </cell>
          <cell r="I395">
            <v>0</v>
          </cell>
          <cell r="J395">
            <v>0</v>
          </cell>
          <cell r="K395" t="str">
            <v>нд</v>
          </cell>
          <cell r="L395" t="str">
            <v>нд</v>
          </cell>
          <cell r="M395" t="str">
            <v>нд</v>
          </cell>
          <cell r="N395" t="str">
            <v>нд</v>
          </cell>
          <cell r="O395" t="str">
            <v>нд</v>
          </cell>
          <cell r="P395" t="str">
            <v>нд</v>
          </cell>
          <cell r="Q395">
            <v>0</v>
          </cell>
          <cell r="R395">
            <v>0</v>
          </cell>
          <cell r="S395">
            <v>0</v>
          </cell>
          <cell r="T395">
            <v>0</v>
          </cell>
          <cell r="U395">
            <v>0</v>
          </cell>
          <cell r="V395">
            <v>0</v>
          </cell>
          <cell r="W395" t="str">
            <v>нд</v>
          </cell>
          <cell r="X395" t="str">
            <v>нд</v>
          </cell>
          <cell r="Y395" t="str">
            <v>нд</v>
          </cell>
          <cell r="Z395" t="str">
            <v>нд</v>
          </cell>
          <cell r="AA395" t="str">
            <v>нд</v>
          </cell>
          <cell r="AB395" t="str">
            <v>нд</v>
          </cell>
          <cell r="AC395">
            <v>0</v>
          </cell>
          <cell r="AD395">
            <v>0</v>
          </cell>
          <cell r="AE395">
            <v>0</v>
          </cell>
          <cell r="AF395">
            <v>0</v>
          </cell>
          <cell r="AG395">
            <v>0</v>
          </cell>
          <cell r="AH395">
            <v>0</v>
          </cell>
          <cell r="AI395" t="str">
            <v>нд</v>
          </cell>
          <cell r="AJ395" t="str">
            <v>нд</v>
          </cell>
          <cell r="AK395" t="str">
            <v>нд</v>
          </cell>
          <cell r="AL395" t="str">
            <v>нд</v>
          </cell>
          <cell r="AM395" t="str">
            <v>нд</v>
          </cell>
          <cell r="AN395" t="str">
            <v>нд</v>
          </cell>
          <cell r="AO395">
            <v>0</v>
          </cell>
          <cell r="AP395">
            <v>0</v>
          </cell>
          <cell r="AQ395">
            <v>0</v>
          </cell>
          <cell r="AR395">
            <v>0</v>
          </cell>
          <cell r="AS395">
            <v>0</v>
          </cell>
          <cell r="AT395">
            <v>0</v>
          </cell>
          <cell r="AU395" t="str">
            <v>нд</v>
          </cell>
          <cell r="AV395" t="str">
            <v>нд</v>
          </cell>
          <cell r="AW395" t="str">
            <v>нд</v>
          </cell>
          <cell r="AX395" t="str">
            <v>нд</v>
          </cell>
          <cell r="AY395" t="str">
            <v>нд</v>
          </cell>
          <cell r="AZ395" t="str">
            <v>нд</v>
          </cell>
          <cell r="BA395">
            <v>0</v>
          </cell>
          <cell r="BB395">
            <v>0</v>
          </cell>
          <cell r="BC395">
            <v>0</v>
          </cell>
          <cell r="BD395">
            <v>0</v>
          </cell>
          <cell r="BE395">
            <v>0</v>
          </cell>
          <cell r="BF395">
            <v>0</v>
          </cell>
          <cell r="BG395">
            <v>2.7692340691968598</v>
          </cell>
          <cell r="BH395">
            <v>0</v>
          </cell>
          <cell r="BI395">
            <v>0</v>
          </cell>
          <cell r="BJ395">
            <v>0</v>
          </cell>
          <cell r="BK395">
            <v>0</v>
          </cell>
          <cell r="BL395">
            <v>2.7692340691968598</v>
          </cell>
          <cell r="BM395">
            <v>0</v>
          </cell>
          <cell r="BN395">
            <v>0</v>
          </cell>
          <cell r="BO395">
            <v>0</v>
          </cell>
          <cell r="BP395">
            <v>0</v>
          </cell>
          <cell r="BQ395">
            <v>0</v>
          </cell>
          <cell r="BR395">
            <v>0</v>
          </cell>
          <cell r="BS395">
            <v>6.4615461614593395</v>
          </cell>
          <cell r="BT395">
            <v>0</v>
          </cell>
          <cell r="BU395">
            <v>0</v>
          </cell>
          <cell r="BV395">
            <v>0</v>
          </cell>
          <cell r="BW395">
            <v>0</v>
          </cell>
          <cell r="BX395">
            <v>6.4615461614593395</v>
          </cell>
          <cell r="BY395">
            <v>9.2123185750741587</v>
          </cell>
          <cell r="BZ395">
            <v>0</v>
          </cell>
          <cell r="CA395">
            <v>0</v>
          </cell>
          <cell r="CB395">
            <v>0</v>
          </cell>
          <cell r="CC395">
            <v>0</v>
          </cell>
          <cell r="CD395">
            <v>9.2123185750741587</v>
          </cell>
          <cell r="CE395">
            <v>0</v>
          </cell>
          <cell r="CF395">
            <v>0</v>
          </cell>
          <cell r="CG395">
            <v>0</v>
          </cell>
          <cell r="CH395">
            <v>0</v>
          </cell>
          <cell r="CI395">
            <v>0</v>
          </cell>
          <cell r="CJ395">
            <v>0</v>
          </cell>
          <cell r="CK395">
            <v>0</v>
          </cell>
          <cell r="CL395">
            <v>0</v>
          </cell>
          <cell r="CM395">
            <v>0</v>
          </cell>
          <cell r="CN395">
            <v>0</v>
          </cell>
          <cell r="CO395">
            <v>0</v>
          </cell>
          <cell r="CP395">
            <v>0</v>
          </cell>
          <cell r="CQ395">
            <v>9.2307802306561992</v>
          </cell>
          <cell r="CR395">
            <v>0</v>
          </cell>
          <cell r="CS395">
            <v>0</v>
          </cell>
          <cell r="CT395">
            <v>0</v>
          </cell>
          <cell r="CU395">
            <v>0</v>
          </cell>
          <cell r="CV395">
            <v>9.2307802306561992</v>
          </cell>
          <cell r="CW395">
            <v>9.2123185750741587</v>
          </cell>
          <cell r="CX395">
            <v>0</v>
          </cell>
          <cell r="CY395">
            <v>0</v>
          </cell>
          <cell r="CZ395">
            <v>0</v>
          </cell>
          <cell r="DA395">
            <v>0</v>
          </cell>
          <cell r="DB395">
            <v>9.2123185750741587</v>
          </cell>
          <cell r="DD395">
            <v>9.2307802306561992</v>
          </cell>
          <cell r="DE395">
            <v>9.2123185750741587</v>
          </cell>
          <cell r="DF395">
            <v>7.692316858880166</v>
          </cell>
          <cell r="DG395">
            <v>6.5051476658951337</v>
          </cell>
          <cell r="DI395">
            <v>7.692316858880166</v>
          </cell>
          <cell r="DJ395">
            <v>7.692316858880166</v>
          </cell>
          <cell r="DK395">
            <v>0</v>
          </cell>
          <cell r="DL395">
            <v>0</v>
          </cell>
          <cell r="DM395">
            <v>0</v>
          </cell>
          <cell r="DN395">
            <v>7.6769321458951332</v>
          </cell>
          <cell r="DO395">
            <v>7.6769321458951332</v>
          </cell>
          <cell r="DP395">
            <v>0</v>
          </cell>
          <cell r="DQ395">
            <v>0</v>
          </cell>
          <cell r="DR395">
            <v>0</v>
          </cell>
          <cell r="DS395">
            <v>0</v>
          </cell>
          <cell r="DT395" t="str">
            <v>нд</v>
          </cell>
          <cell r="DU395">
            <v>0</v>
          </cell>
          <cell r="DV395" t="str">
            <v>нд</v>
          </cell>
          <cell r="DW395">
            <v>0</v>
          </cell>
          <cell r="DX395" t="str">
            <v>нд</v>
          </cell>
          <cell r="DY395">
            <v>0</v>
          </cell>
          <cell r="DZ395" t="str">
            <v>нд</v>
          </cell>
          <cell r="EA395">
            <v>0</v>
          </cell>
          <cell r="EB395">
            <v>0</v>
          </cell>
          <cell r="EC395">
            <v>1.1717844799999999</v>
          </cell>
          <cell r="ED395">
            <v>7.692316858880166</v>
          </cell>
          <cell r="EE395">
            <v>6.5051476658951337</v>
          </cell>
          <cell r="EF395">
            <v>0</v>
          </cell>
          <cell r="EG395">
            <v>0</v>
          </cell>
          <cell r="EH395">
            <v>7.692316858880166</v>
          </cell>
          <cell r="EI395">
            <v>7.6769321458951332</v>
          </cell>
          <cell r="EK395">
            <v>7.692316858880166</v>
          </cell>
          <cell r="EL395">
            <v>0</v>
          </cell>
          <cell r="EM395">
            <v>0</v>
          </cell>
          <cell r="EN395">
            <v>0</v>
          </cell>
          <cell r="EO395">
            <v>0</v>
          </cell>
          <cell r="EP395">
            <v>0</v>
          </cell>
          <cell r="EQ395">
            <v>0</v>
          </cell>
          <cell r="ER395">
            <v>0</v>
          </cell>
          <cell r="ES395">
            <v>1</v>
          </cell>
          <cell r="ET395">
            <v>0</v>
          </cell>
          <cell r="EU395">
            <v>7.6769321458951332</v>
          </cell>
          <cell r="EV395">
            <v>0</v>
          </cell>
          <cell r="EW395">
            <v>0</v>
          </cell>
          <cell r="EX395">
            <v>0</v>
          </cell>
          <cell r="EY395">
            <v>0</v>
          </cell>
          <cell r="EZ395">
            <v>0</v>
          </cell>
          <cell r="FA395">
            <v>0</v>
          </cell>
          <cell r="FB395">
            <v>0</v>
          </cell>
          <cell r="FC395">
            <v>1</v>
          </cell>
          <cell r="FD395">
            <v>0</v>
          </cell>
          <cell r="FE395" t="str">
            <v>нд</v>
          </cell>
          <cell r="FF395">
            <v>0</v>
          </cell>
          <cell r="FG395">
            <v>0</v>
          </cell>
          <cell r="FH395">
            <v>0</v>
          </cell>
          <cell r="FI395">
            <v>0</v>
          </cell>
          <cell r="FJ395">
            <v>0</v>
          </cell>
          <cell r="FK395">
            <v>0</v>
          </cell>
          <cell r="FL395">
            <v>0</v>
          </cell>
          <cell r="FM395">
            <v>0</v>
          </cell>
          <cell r="FN395">
            <v>0</v>
          </cell>
          <cell r="FO395">
            <v>0</v>
          </cell>
          <cell r="FP395" t="str">
            <v>нд</v>
          </cell>
          <cell r="FQ395" t="str">
            <v>нд</v>
          </cell>
          <cell r="FR395" t="str">
            <v>нд</v>
          </cell>
          <cell r="FS395" t="str">
            <v>нд</v>
          </cell>
          <cell r="FT395" t="str">
            <v>нд</v>
          </cell>
          <cell r="FU395" t="str">
            <v>нд</v>
          </cell>
          <cell r="FV395" t="str">
            <v>нд</v>
          </cell>
          <cell r="FW395" t="str">
            <v>нд</v>
          </cell>
          <cell r="FX395" t="str">
            <v>нд</v>
          </cell>
          <cell r="FY395" t="str">
            <v>нд</v>
          </cell>
          <cell r="FZ395" t="str">
            <v>нд</v>
          </cell>
          <cell r="GA395" t="str">
            <v>нд</v>
          </cell>
          <cell r="GB395">
            <v>0</v>
          </cell>
          <cell r="GC395">
            <v>0</v>
          </cell>
          <cell r="GD395">
            <v>0</v>
          </cell>
          <cell r="GE395">
            <v>0</v>
          </cell>
          <cell r="GF395">
            <v>0</v>
          </cell>
          <cell r="GG395">
            <v>0</v>
          </cell>
          <cell r="GH395">
            <v>0</v>
          </cell>
          <cell r="GI395">
            <v>0</v>
          </cell>
          <cell r="GJ395">
            <v>0</v>
          </cell>
          <cell r="GK395">
            <v>0</v>
          </cell>
          <cell r="GL395" t="str">
            <v>нд</v>
          </cell>
          <cell r="GM395" t="str">
            <v>нд</v>
          </cell>
          <cell r="GN395" t="str">
            <v>нд</v>
          </cell>
          <cell r="GO395" t="str">
            <v>нд</v>
          </cell>
          <cell r="GP395" t="str">
            <v>нд</v>
          </cell>
          <cell r="GQ395" t="str">
            <v>нд</v>
          </cell>
          <cell r="GR395" t="str">
            <v>нд</v>
          </cell>
          <cell r="GS395" t="str">
            <v>нд</v>
          </cell>
          <cell r="GT395" t="str">
            <v>нд</v>
          </cell>
          <cell r="GU395" t="str">
            <v>нд</v>
          </cell>
          <cell r="GV395" t="str">
            <v>нд</v>
          </cell>
          <cell r="GW395" t="str">
            <v>нд</v>
          </cell>
          <cell r="GX395">
            <v>0</v>
          </cell>
          <cell r="GY395">
            <v>0</v>
          </cell>
          <cell r="GZ395">
            <v>0</v>
          </cell>
          <cell r="HA395">
            <v>0</v>
          </cell>
          <cell r="HB395">
            <v>0</v>
          </cell>
          <cell r="HC395">
            <v>0</v>
          </cell>
          <cell r="HD395">
            <v>0</v>
          </cell>
          <cell r="HE395">
            <v>0</v>
          </cell>
          <cell r="HF395">
            <v>0</v>
          </cell>
          <cell r="HG395">
            <v>0</v>
          </cell>
          <cell r="HH395" t="str">
            <v>нд</v>
          </cell>
          <cell r="HI395" t="str">
            <v>нд</v>
          </cell>
          <cell r="HJ395" t="str">
            <v>нд</v>
          </cell>
          <cell r="HK395" t="str">
            <v>нд</v>
          </cell>
          <cell r="HL395" t="str">
            <v>нд</v>
          </cell>
          <cell r="HM395" t="str">
            <v>нд</v>
          </cell>
          <cell r="HN395" t="str">
            <v>нд</v>
          </cell>
          <cell r="HO395" t="str">
            <v>нд</v>
          </cell>
          <cell r="HP395" t="str">
            <v>нд</v>
          </cell>
          <cell r="HQ395" t="str">
            <v>нд</v>
          </cell>
          <cell r="HR395" t="str">
            <v>нд</v>
          </cell>
          <cell r="HS395" t="str">
            <v>нд</v>
          </cell>
          <cell r="HT395">
            <v>0</v>
          </cell>
          <cell r="HU395">
            <v>0</v>
          </cell>
          <cell r="HV395">
            <v>0</v>
          </cell>
          <cell r="HW395">
            <v>0</v>
          </cell>
          <cell r="HX395">
            <v>0</v>
          </cell>
          <cell r="HY395">
            <v>0</v>
          </cell>
          <cell r="HZ395">
            <v>0</v>
          </cell>
          <cell r="IA395">
            <v>0</v>
          </cell>
          <cell r="IB395">
            <v>0</v>
          </cell>
          <cell r="IC395">
            <v>0</v>
          </cell>
          <cell r="ID395" t="str">
            <v>нд</v>
          </cell>
          <cell r="IE395" t="str">
            <v>нд</v>
          </cell>
          <cell r="IF395" t="str">
            <v>нд</v>
          </cell>
          <cell r="IG395" t="str">
            <v>нд</v>
          </cell>
          <cell r="IH395" t="str">
            <v>нд</v>
          </cell>
          <cell r="II395" t="str">
            <v>нд</v>
          </cell>
          <cell r="IJ395" t="str">
            <v>нд</v>
          </cell>
          <cell r="IK395" t="str">
            <v>нд</v>
          </cell>
          <cell r="IL395" t="str">
            <v>нд</v>
          </cell>
          <cell r="IM395" t="str">
            <v>нд</v>
          </cell>
          <cell r="IN395" t="str">
            <v>нд</v>
          </cell>
          <cell r="IO395" t="str">
            <v>нд</v>
          </cell>
          <cell r="IP395">
            <v>0</v>
          </cell>
          <cell r="IQ395">
            <v>0</v>
          </cell>
          <cell r="IR395">
            <v>0</v>
          </cell>
          <cell r="IS395">
            <v>0</v>
          </cell>
          <cell r="IT395">
            <v>0</v>
          </cell>
          <cell r="IU395">
            <v>0</v>
          </cell>
          <cell r="IV395">
            <v>0</v>
          </cell>
          <cell r="IW395">
            <v>0</v>
          </cell>
          <cell r="IX395">
            <v>0</v>
          </cell>
          <cell r="IY395">
            <v>0</v>
          </cell>
          <cell r="IZ395" t="str">
            <v>нд</v>
          </cell>
          <cell r="JA395">
            <v>0</v>
          </cell>
          <cell r="JB395">
            <v>0</v>
          </cell>
          <cell r="JC395">
            <v>0</v>
          </cell>
          <cell r="JD395">
            <v>0</v>
          </cell>
          <cell r="JE395">
            <v>0</v>
          </cell>
          <cell r="JF395">
            <v>0</v>
          </cell>
          <cell r="JG395">
            <v>0</v>
          </cell>
          <cell r="JH395">
            <v>0</v>
          </cell>
          <cell r="JI395">
            <v>0</v>
          </cell>
          <cell r="JJ395">
            <v>0</v>
          </cell>
          <cell r="JK395" t="str">
            <v>нд</v>
          </cell>
          <cell r="JL395">
            <v>0</v>
          </cell>
          <cell r="JM395">
            <v>0</v>
          </cell>
          <cell r="JN395">
            <v>0</v>
          </cell>
          <cell r="JO395">
            <v>0</v>
          </cell>
          <cell r="JP395">
            <v>0</v>
          </cell>
          <cell r="JQ395">
            <v>0</v>
          </cell>
          <cell r="JR395">
            <v>0</v>
          </cell>
          <cell r="JS395">
            <v>0</v>
          </cell>
          <cell r="JT395">
            <v>0</v>
          </cell>
          <cell r="JU395">
            <v>0</v>
          </cell>
          <cell r="JV395" t="str">
            <v>нд</v>
          </cell>
          <cell r="JW395">
            <v>0</v>
          </cell>
          <cell r="JX395">
            <v>0</v>
          </cell>
          <cell r="JY395">
            <v>0</v>
          </cell>
          <cell r="JZ395">
            <v>0</v>
          </cell>
          <cell r="KA395">
            <v>0</v>
          </cell>
          <cell r="KB395">
            <v>0</v>
          </cell>
          <cell r="KC395">
            <v>0</v>
          </cell>
          <cell r="KD395">
            <v>0</v>
          </cell>
          <cell r="KE395">
            <v>0</v>
          </cell>
          <cell r="KF395">
            <v>0</v>
          </cell>
          <cell r="KG395" t="str">
            <v>нд</v>
          </cell>
          <cell r="KH395">
            <v>0</v>
          </cell>
          <cell r="KI395">
            <v>0</v>
          </cell>
          <cell r="KJ395">
            <v>0</v>
          </cell>
          <cell r="KK395">
            <v>0</v>
          </cell>
          <cell r="KL395">
            <v>0</v>
          </cell>
          <cell r="KM395">
            <v>0</v>
          </cell>
          <cell r="KN395">
            <v>0</v>
          </cell>
          <cell r="KO395">
            <v>0</v>
          </cell>
          <cell r="KP395">
            <v>0</v>
          </cell>
          <cell r="KQ395">
            <v>0</v>
          </cell>
          <cell r="KR395" t="str">
            <v>нд</v>
          </cell>
          <cell r="KS395">
            <v>0</v>
          </cell>
          <cell r="KT395">
            <v>0</v>
          </cell>
          <cell r="KU395">
            <v>0</v>
          </cell>
          <cell r="KV395">
            <v>0</v>
          </cell>
          <cell r="KW395">
            <v>0</v>
          </cell>
          <cell r="KX395">
            <v>0</v>
          </cell>
          <cell r="KY395">
            <v>0</v>
          </cell>
          <cell r="KZ395">
            <v>0</v>
          </cell>
          <cell r="LA395">
            <v>0</v>
          </cell>
          <cell r="LB395">
            <v>0</v>
          </cell>
          <cell r="LC395" t="str">
            <v>нд</v>
          </cell>
          <cell r="LD395">
            <v>0</v>
          </cell>
          <cell r="LE395">
            <v>0</v>
          </cell>
          <cell r="LF395">
            <v>0</v>
          </cell>
          <cell r="LG395">
            <v>0</v>
          </cell>
          <cell r="LH395">
            <v>0</v>
          </cell>
          <cell r="LI395">
            <v>0</v>
          </cell>
          <cell r="LJ395">
            <v>0</v>
          </cell>
          <cell r="LK395">
            <v>0</v>
          </cell>
          <cell r="LL395">
            <v>0</v>
          </cell>
          <cell r="LM395">
            <v>0</v>
          </cell>
          <cell r="LN395" t="str">
            <v>нд</v>
          </cell>
          <cell r="LO395">
            <v>0</v>
          </cell>
          <cell r="LP395">
            <v>0</v>
          </cell>
          <cell r="LQ395">
            <v>0</v>
          </cell>
          <cell r="LR395">
            <v>0</v>
          </cell>
          <cell r="LS395">
            <v>0</v>
          </cell>
          <cell r="LT395">
            <v>0</v>
          </cell>
          <cell r="LU395">
            <v>0</v>
          </cell>
          <cell r="LV395">
            <v>0</v>
          </cell>
          <cell r="LW395">
            <v>0</v>
          </cell>
          <cell r="LX395">
            <v>0</v>
          </cell>
          <cell r="LY395" t="str">
            <v>нд</v>
          </cell>
          <cell r="LZ395">
            <v>0</v>
          </cell>
          <cell r="MA395" t="str">
            <v>1.1.6</v>
          </cell>
          <cell r="MB395" t="str">
            <v xml:space="preserve">Проведение предпроектного обследования и разработка проектно-сметной документации по реконструкции ВЛ-35 кВ  ПС Шали – ПС Махкеты (Л-94) в рамках программы модернизации и повышения надежности электросетевого комплекса Чеченской Республики на 2020-2024 годы             </v>
          </cell>
          <cell r="MC395" t="str">
            <v>K_Che335</v>
          </cell>
          <cell r="MD395" t="str">
            <v>K_Che335</v>
          </cell>
          <cell r="ME395" t="b">
            <v>1</v>
          </cell>
          <cell r="MF395">
            <v>0</v>
          </cell>
          <cell r="MG395">
            <v>0</v>
          </cell>
          <cell r="MH395">
            <v>0</v>
          </cell>
          <cell r="MI395">
            <v>0</v>
          </cell>
          <cell r="MK395">
            <v>0</v>
          </cell>
          <cell r="ML395">
            <v>0</v>
          </cell>
          <cell r="MM395">
            <v>0</v>
          </cell>
          <cell r="MN395">
            <v>0</v>
          </cell>
          <cell r="MO395">
            <v>0</v>
          </cell>
          <cell r="MP395">
            <v>0</v>
          </cell>
          <cell r="MQ395">
            <v>0</v>
          </cell>
          <cell r="MR395">
            <v>0</v>
          </cell>
          <cell r="MS395">
            <v>0</v>
          </cell>
          <cell r="MT395">
            <v>0</v>
          </cell>
          <cell r="MU395">
            <v>0</v>
          </cell>
          <cell r="MV395">
            <v>0</v>
          </cell>
          <cell r="MW395">
            <v>0</v>
          </cell>
          <cell r="MX395">
            <v>0</v>
          </cell>
          <cell r="MY395">
            <v>0</v>
          </cell>
          <cell r="MZ395">
            <v>0</v>
          </cell>
          <cell r="NA395">
            <v>0</v>
          </cell>
          <cell r="NB395">
            <v>0</v>
          </cell>
          <cell r="NC395">
            <v>0</v>
          </cell>
          <cell r="ND395">
            <v>0</v>
          </cell>
          <cell r="NE395">
            <v>0</v>
          </cell>
          <cell r="NF395">
            <v>0</v>
          </cell>
          <cell r="NG395">
            <v>0</v>
          </cell>
          <cell r="NH395">
            <v>0</v>
          </cell>
          <cell r="NI395">
            <v>0</v>
          </cell>
          <cell r="NJ395">
            <v>0</v>
          </cell>
          <cell r="NK395">
            <v>0</v>
          </cell>
          <cell r="NL395">
            <v>0</v>
          </cell>
          <cell r="NM395">
            <v>0</v>
          </cell>
          <cell r="NN395">
            <v>0</v>
          </cell>
          <cell r="NO395">
            <v>0</v>
          </cell>
          <cell r="NP395">
            <v>0</v>
          </cell>
          <cell r="NQ395">
            <v>0</v>
          </cell>
          <cell r="NR395">
            <v>0</v>
          </cell>
          <cell r="NS395">
            <v>0</v>
          </cell>
          <cell r="NT395">
            <v>0</v>
          </cell>
          <cell r="NU395">
            <v>0</v>
          </cell>
          <cell r="NV395">
            <v>0</v>
          </cell>
          <cell r="NW395">
            <v>0</v>
          </cell>
          <cell r="NX395">
            <v>0</v>
          </cell>
          <cell r="NY395">
            <v>0</v>
          </cell>
          <cell r="NZ395">
            <v>0</v>
          </cell>
          <cell r="OA395">
            <v>0</v>
          </cell>
          <cell r="OB395">
            <v>0</v>
          </cell>
          <cell r="OC395">
            <v>0</v>
          </cell>
          <cell r="OD395">
            <v>0</v>
          </cell>
          <cell r="OE395">
            <v>0</v>
          </cell>
          <cell r="OF395">
            <v>0</v>
          </cell>
          <cell r="OG395">
            <v>0</v>
          </cell>
          <cell r="OH395">
            <v>0</v>
          </cell>
          <cell r="OI395">
            <v>0</v>
          </cell>
          <cell r="OJ395">
            <v>0</v>
          </cell>
          <cell r="OK395">
            <v>0</v>
          </cell>
          <cell r="OL395">
            <v>0</v>
          </cell>
          <cell r="ON395">
            <v>9.2307802306561992</v>
          </cell>
          <cell r="OO395">
            <v>9.2123185750741587</v>
          </cell>
          <cell r="OR395" t="str">
            <v>нд</v>
          </cell>
          <cell r="OS395" t="str">
            <v>нд</v>
          </cell>
          <cell r="OT395" t="str">
            <v>нд</v>
          </cell>
          <cell r="OU395" t="str">
            <v>нд</v>
          </cell>
          <cell r="OV395" t="str">
            <v>нд</v>
          </cell>
          <cell r="OW395" t="str">
            <v>нд</v>
          </cell>
          <cell r="OX395" t="str">
            <v>нд</v>
          </cell>
          <cell r="OY395" t="str">
            <v>нд</v>
          </cell>
          <cell r="OZ395" t="str">
            <v>нд</v>
          </cell>
          <cell r="PA395" t="str">
            <v>нд</v>
          </cell>
          <cell r="PB395" t="str">
            <v>нд</v>
          </cell>
          <cell r="PC395" t="str">
            <v>нд</v>
          </cell>
          <cell r="PD395" t="str">
            <v>нд</v>
          </cell>
          <cell r="PE395" t="str">
            <v>нд</v>
          </cell>
          <cell r="PF395" t="str">
            <v>нд</v>
          </cell>
          <cell r="PG395" t="str">
            <v>нд</v>
          </cell>
          <cell r="PH395" t="str">
            <v>нд</v>
          </cell>
          <cell r="PI395" t="str">
            <v>нд</v>
          </cell>
          <cell r="PJ395" t="str">
            <v>нд</v>
          </cell>
          <cell r="PK395" t="str">
            <v>нд</v>
          </cell>
          <cell r="PL395">
            <v>0</v>
          </cell>
          <cell r="PM395">
            <v>0</v>
          </cell>
          <cell r="PN395">
            <v>0</v>
          </cell>
          <cell r="PO395">
            <v>0</v>
          </cell>
          <cell r="PP395">
            <v>0</v>
          </cell>
          <cell r="PQ395">
            <v>0</v>
          </cell>
          <cell r="PR395">
            <v>0</v>
          </cell>
          <cell r="PS395">
            <v>0</v>
          </cell>
          <cell r="PT395">
            <v>0</v>
          </cell>
          <cell r="PU395">
            <v>0</v>
          </cell>
          <cell r="PV395">
            <v>0</v>
          </cell>
          <cell r="PW395">
            <v>0</v>
          </cell>
          <cell r="PX395">
            <v>0</v>
          </cell>
          <cell r="PY395">
            <v>0</v>
          </cell>
          <cell r="PZ395">
            <v>0</v>
          </cell>
        </row>
        <row r="396">
          <cell r="D396" t="str">
            <v>K_Che336</v>
          </cell>
          <cell r="E396">
            <v>0</v>
          </cell>
          <cell r="F396">
            <v>0</v>
          </cell>
          <cell r="G396">
            <v>0</v>
          </cell>
          <cell r="H396">
            <v>0</v>
          </cell>
          <cell r="I396">
            <v>0</v>
          </cell>
          <cell r="J396">
            <v>0</v>
          </cell>
          <cell r="K396" t="str">
            <v>нд</v>
          </cell>
          <cell r="L396" t="str">
            <v>нд</v>
          </cell>
          <cell r="M396" t="str">
            <v>нд</v>
          </cell>
          <cell r="N396" t="str">
            <v>нд</v>
          </cell>
          <cell r="O396" t="str">
            <v>нд</v>
          </cell>
          <cell r="P396" t="str">
            <v>нд</v>
          </cell>
          <cell r="Q396">
            <v>0</v>
          </cell>
          <cell r="R396">
            <v>0</v>
          </cell>
          <cell r="S396">
            <v>0</v>
          </cell>
          <cell r="T396">
            <v>0</v>
          </cell>
          <cell r="U396">
            <v>0</v>
          </cell>
          <cell r="V396">
            <v>0</v>
          </cell>
          <cell r="W396" t="str">
            <v>нд</v>
          </cell>
          <cell r="X396" t="str">
            <v>нд</v>
          </cell>
          <cell r="Y396" t="str">
            <v>нд</v>
          </cell>
          <cell r="Z396" t="str">
            <v>нд</v>
          </cell>
          <cell r="AA396" t="str">
            <v>нд</v>
          </cell>
          <cell r="AB396" t="str">
            <v>нд</v>
          </cell>
          <cell r="AC396">
            <v>0</v>
          </cell>
          <cell r="AD396">
            <v>0</v>
          </cell>
          <cell r="AE396">
            <v>0</v>
          </cell>
          <cell r="AF396">
            <v>0</v>
          </cell>
          <cell r="AG396">
            <v>0</v>
          </cell>
          <cell r="AH396">
            <v>0</v>
          </cell>
          <cell r="AI396" t="str">
            <v>нд</v>
          </cell>
          <cell r="AJ396" t="str">
            <v>нд</v>
          </cell>
          <cell r="AK396" t="str">
            <v>нд</v>
          </cell>
          <cell r="AL396" t="str">
            <v>нд</v>
          </cell>
          <cell r="AM396" t="str">
            <v>нд</v>
          </cell>
          <cell r="AN396" t="str">
            <v>нд</v>
          </cell>
          <cell r="AO396">
            <v>0</v>
          </cell>
          <cell r="AP396">
            <v>0</v>
          </cell>
          <cell r="AQ396">
            <v>0</v>
          </cell>
          <cell r="AR396">
            <v>0</v>
          </cell>
          <cell r="AS396">
            <v>0</v>
          </cell>
          <cell r="AT396">
            <v>0</v>
          </cell>
          <cell r="AU396" t="str">
            <v>нд</v>
          </cell>
          <cell r="AV396" t="str">
            <v>нд</v>
          </cell>
          <cell r="AW396" t="str">
            <v>нд</v>
          </cell>
          <cell r="AX396" t="str">
            <v>нд</v>
          </cell>
          <cell r="AY396" t="str">
            <v>нд</v>
          </cell>
          <cell r="AZ396" t="str">
            <v>нд</v>
          </cell>
          <cell r="BA396">
            <v>0</v>
          </cell>
          <cell r="BB396">
            <v>0</v>
          </cell>
          <cell r="BC396">
            <v>0</v>
          </cell>
          <cell r="BD396">
            <v>0</v>
          </cell>
          <cell r="BE396">
            <v>0</v>
          </cell>
          <cell r="BF396">
            <v>0</v>
          </cell>
          <cell r="BG396">
            <v>0.11711731031813578</v>
          </cell>
          <cell r="BH396">
            <v>0</v>
          </cell>
          <cell r="BI396">
            <v>0</v>
          </cell>
          <cell r="BJ396">
            <v>0</v>
          </cell>
          <cell r="BK396">
            <v>0</v>
          </cell>
          <cell r="BL396">
            <v>0.11711731031813578</v>
          </cell>
          <cell r="BM396">
            <v>0</v>
          </cell>
          <cell r="BN396">
            <v>0</v>
          </cell>
          <cell r="BO396">
            <v>0</v>
          </cell>
          <cell r="BP396">
            <v>0</v>
          </cell>
          <cell r="BQ396">
            <v>0</v>
          </cell>
          <cell r="BR396">
            <v>0</v>
          </cell>
          <cell r="BS396">
            <v>0.2732737240756502</v>
          </cell>
          <cell r="BT396">
            <v>0</v>
          </cell>
          <cell r="BU396">
            <v>0</v>
          </cell>
          <cell r="BV396">
            <v>0</v>
          </cell>
          <cell r="BW396">
            <v>0</v>
          </cell>
          <cell r="BX396">
            <v>0.2732737240756502</v>
          </cell>
          <cell r="BY396">
            <v>0.38960922571258355</v>
          </cell>
          <cell r="BZ396">
            <v>0</v>
          </cell>
          <cell r="CA396">
            <v>0</v>
          </cell>
          <cell r="CB396">
            <v>0</v>
          </cell>
          <cell r="CC396">
            <v>0</v>
          </cell>
          <cell r="CD396">
            <v>0.38960922571258355</v>
          </cell>
          <cell r="CE396">
            <v>0</v>
          </cell>
          <cell r="CF396">
            <v>0</v>
          </cell>
          <cell r="CG396">
            <v>0</v>
          </cell>
          <cell r="CH396">
            <v>0</v>
          </cell>
          <cell r="CI396">
            <v>0</v>
          </cell>
          <cell r="CJ396">
            <v>0</v>
          </cell>
          <cell r="CK396">
            <v>0</v>
          </cell>
          <cell r="CL396">
            <v>0</v>
          </cell>
          <cell r="CM396">
            <v>0</v>
          </cell>
          <cell r="CN396">
            <v>0</v>
          </cell>
          <cell r="CO396">
            <v>0</v>
          </cell>
          <cell r="CP396">
            <v>0</v>
          </cell>
          <cell r="CQ396">
            <v>0.39039103439378597</v>
          </cell>
          <cell r="CR396">
            <v>0</v>
          </cell>
          <cell r="CS396">
            <v>0</v>
          </cell>
          <cell r="CT396">
            <v>0</v>
          </cell>
          <cell r="CU396">
            <v>0</v>
          </cell>
          <cell r="CV396">
            <v>0.39039103439378597</v>
          </cell>
          <cell r="CW396">
            <v>0.38960922571258355</v>
          </cell>
          <cell r="CX396">
            <v>0</v>
          </cell>
          <cell r="CY396">
            <v>0</v>
          </cell>
          <cell r="CZ396">
            <v>0</v>
          </cell>
          <cell r="DA396">
            <v>0</v>
          </cell>
          <cell r="DB396">
            <v>0.38960922571258355</v>
          </cell>
          <cell r="DD396">
            <v>0.39039103439378597</v>
          </cell>
          <cell r="DE396">
            <v>0.38960922571258355</v>
          </cell>
          <cell r="DF396">
            <v>0.32532586199482166</v>
          </cell>
          <cell r="DG396">
            <v>7.9692884760486277E-2</v>
          </cell>
          <cell r="DI396">
            <v>0.32532586199482166</v>
          </cell>
          <cell r="DJ396">
            <v>0.32532586199482166</v>
          </cell>
          <cell r="DK396">
            <v>0</v>
          </cell>
          <cell r="DL396">
            <v>0</v>
          </cell>
          <cell r="DM396">
            <v>0</v>
          </cell>
          <cell r="DN396">
            <v>0.32467435476048628</v>
          </cell>
          <cell r="DO396">
            <v>0.32467435476048628</v>
          </cell>
          <cell r="DP396">
            <v>0</v>
          </cell>
          <cell r="DQ396">
            <v>0</v>
          </cell>
          <cell r="DR396">
            <v>0</v>
          </cell>
          <cell r="DS396">
            <v>0</v>
          </cell>
          <cell r="DT396" t="str">
            <v>нд</v>
          </cell>
          <cell r="DU396">
            <v>0</v>
          </cell>
          <cell r="DV396" t="str">
            <v>нд</v>
          </cell>
          <cell r="DW396">
            <v>0</v>
          </cell>
          <cell r="DX396" t="str">
            <v>нд</v>
          </cell>
          <cell r="DY396">
            <v>0</v>
          </cell>
          <cell r="DZ396" t="str">
            <v>нд</v>
          </cell>
          <cell r="EA396">
            <v>0</v>
          </cell>
          <cell r="EB396">
            <v>0</v>
          </cell>
          <cell r="EC396">
            <v>0.24498147000000001</v>
          </cell>
          <cell r="ED396">
            <v>0.32532586199482166</v>
          </cell>
          <cell r="EE396">
            <v>7.9692884760486277E-2</v>
          </cell>
          <cell r="EF396">
            <v>0</v>
          </cell>
          <cell r="EG396">
            <v>0</v>
          </cell>
          <cell r="EH396">
            <v>0.32532586199482166</v>
          </cell>
          <cell r="EI396">
            <v>0.32467435476048628</v>
          </cell>
          <cell r="EK396">
            <v>0.32532586199482166</v>
          </cell>
          <cell r="EL396">
            <v>0</v>
          </cell>
          <cell r="EM396">
            <v>0</v>
          </cell>
          <cell r="EN396">
            <v>0</v>
          </cell>
          <cell r="EO396">
            <v>0</v>
          </cell>
          <cell r="EP396">
            <v>0</v>
          </cell>
          <cell r="EQ396">
            <v>0</v>
          </cell>
          <cell r="ER396">
            <v>0</v>
          </cell>
          <cell r="ES396">
            <v>1</v>
          </cell>
          <cell r="ET396">
            <v>0</v>
          </cell>
          <cell r="EU396">
            <v>0.32467435476048628</v>
          </cell>
          <cell r="EV396">
            <v>0</v>
          </cell>
          <cell r="EW396">
            <v>0</v>
          </cell>
          <cell r="EX396">
            <v>0</v>
          </cell>
          <cell r="EY396">
            <v>0</v>
          </cell>
          <cell r="EZ396">
            <v>0</v>
          </cell>
          <cell r="FA396">
            <v>0</v>
          </cell>
          <cell r="FB396">
            <v>0</v>
          </cell>
          <cell r="FC396">
            <v>1</v>
          </cell>
          <cell r="FD396">
            <v>0</v>
          </cell>
          <cell r="FE396" t="str">
            <v>нд</v>
          </cell>
          <cell r="FF396">
            <v>0</v>
          </cell>
          <cell r="FG396">
            <v>0</v>
          </cell>
          <cell r="FH396">
            <v>0</v>
          </cell>
          <cell r="FI396">
            <v>0</v>
          </cell>
          <cell r="FJ396">
            <v>0</v>
          </cell>
          <cell r="FK396">
            <v>0</v>
          </cell>
          <cell r="FL396">
            <v>0</v>
          </cell>
          <cell r="FM396">
            <v>0</v>
          </cell>
          <cell r="FN396">
            <v>0</v>
          </cell>
          <cell r="FO396">
            <v>0</v>
          </cell>
          <cell r="FP396" t="str">
            <v>нд</v>
          </cell>
          <cell r="FQ396" t="str">
            <v>нд</v>
          </cell>
          <cell r="FR396" t="str">
            <v>нд</v>
          </cell>
          <cell r="FS396" t="str">
            <v>нд</v>
          </cell>
          <cell r="FT396" t="str">
            <v>нд</v>
          </cell>
          <cell r="FU396" t="str">
            <v>нд</v>
          </cell>
          <cell r="FV396" t="str">
            <v>нд</v>
          </cell>
          <cell r="FW396" t="str">
            <v>нд</v>
          </cell>
          <cell r="FX396" t="str">
            <v>нд</v>
          </cell>
          <cell r="FY396" t="str">
            <v>нд</v>
          </cell>
          <cell r="FZ396" t="str">
            <v>нд</v>
          </cell>
          <cell r="GA396" t="str">
            <v>нд</v>
          </cell>
          <cell r="GB396">
            <v>0</v>
          </cell>
          <cell r="GC396">
            <v>0</v>
          </cell>
          <cell r="GD396">
            <v>0</v>
          </cell>
          <cell r="GE396">
            <v>0</v>
          </cell>
          <cell r="GF396">
            <v>0</v>
          </cell>
          <cell r="GG396">
            <v>0</v>
          </cell>
          <cell r="GH396">
            <v>0</v>
          </cell>
          <cell r="GI396">
            <v>0</v>
          </cell>
          <cell r="GJ396">
            <v>0</v>
          </cell>
          <cell r="GK396">
            <v>0</v>
          </cell>
          <cell r="GL396" t="str">
            <v>нд</v>
          </cell>
          <cell r="GM396" t="str">
            <v>нд</v>
          </cell>
          <cell r="GN396" t="str">
            <v>нд</v>
          </cell>
          <cell r="GO396" t="str">
            <v>нд</v>
          </cell>
          <cell r="GP396" t="str">
            <v>нд</v>
          </cell>
          <cell r="GQ396" t="str">
            <v>нд</v>
          </cell>
          <cell r="GR396" t="str">
            <v>нд</v>
          </cell>
          <cell r="GS396" t="str">
            <v>нд</v>
          </cell>
          <cell r="GT396" t="str">
            <v>нд</v>
          </cell>
          <cell r="GU396" t="str">
            <v>нд</v>
          </cell>
          <cell r="GV396" t="str">
            <v>нд</v>
          </cell>
          <cell r="GW396" t="str">
            <v>нд</v>
          </cell>
          <cell r="GX396">
            <v>0</v>
          </cell>
          <cell r="GY396">
            <v>0</v>
          </cell>
          <cell r="GZ396">
            <v>0</v>
          </cell>
          <cell r="HA396">
            <v>0</v>
          </cell>
          <cell r="HB396">
            <v>0</v>
          </cell>
          <cell r="HC396">
            <v>0</v>
          </cell>
          <cell r="HD396">
            <v>0</v>
          </cell>
          <cell r="HE396">
            <v>0</v>
          </cell>
          <cell r="HF396">
            <v>0</v>
          </cell>
          <cell r="HG396">
            <v>0</v>
          </cell>
          <cell r="HH396" t="str">
            <v>нд</v>
          </cell>
          <cell r="HI396" t="str">
            <v>нд</v>
          </cell>
          <cell r="HJ396" t="str">
            <v>нд</v>
          </cell>
          <cell r="HK396" t="str">
            <v>нд</v>
          </cell>
          <cell r="HL396" t="str">
            <v>нд</v>
          </cell>
          <cell r="HM396" t="str">
            <v>нд</v>
          </cell>
          <cell r="HN396" t="str">
            <v>нд</v>
          </cell>
          <cell r="HO396" t="str">
            <v>нд</v>
          </cell>
          <cell r="HP396" t="str">
            <v>нд</v>
          </cell>
          <cell r="HQ396" t="str">
            <v>нд</v>
          </cell>
          <cell r="HR396" t="str">
            <v>нд</v>
          </cell>
          <cell r="HS396" t="str">
            <v>нд</v>
          </cell>
          <cell r="HT396">
            <v>0</v>
          </cell>
          <cell r="HU396">
            <v>0</v>
          </cell>
          <cell r="HV396">
            <v>0</v>
          </cell>
          <cell r="HW396">
            <v>0</v>
          </cell>
          <cell r="HX396">
            <v>0</v>
          </cell>
          <cell r="HY396">
            <v>0</v>
          </cell>
          <cell r="HZ396">
            <v>0</v>
          </cell>
          <cell r="IA396">
            <v>0</v>
          </cell>
          <cell r="IB396">
            <v>0</v>
          </cell>
          <cell r="IC396">
            <v>0</v>
          </cell>
          <cell r="ID396" t="str">
            <v>нд</v>
          </cell>
          <cell r="IE396" t="str">
            <v>нд</v>
          </cell>
          <cell r="IF396" t="str">
            <v>нд</v>
          </cell>
          <cell r="IG396" t="str">
            <v>нд</v>
          </cell>
          <cell r="IH396" t="str">
            <v>нд</v>
          </cell>
          <cell r="II396" t="str">
            <v>нд</v>
          </cell>
          <cell r="IJ396" t="str">
            <v>нд</v>
          </cell>
          <cell r="IK396" t="str">
            <v>нд</v>
          </cell>
          <cell r="IL396" t="str">
            <v>нд</v>
          </cell>
          <cell r="IM396" t="str">
            <v>нд</v>
          </cell>
          <cell r="IN396" t="str">
            <v>нд</v>
          </cell>
          <cell r="IO396" t="str">
            <v>нд</v>
          </cell>
          <cell r="IP396">
            <v>0</v>
          </cell>
          <cell r="IQ396">
            <v>0</v>
          </cell>
          <cell r="IR396">
            <v>0</v>
          </cell>
          <cell r="IS396">
            <v>0</v>
          </cell>
          <cell r="IT396">
            <v>0</v>
          </cell>
          <cell r="IU396">
            <v>0</v>
          </cell>
          <cell r="IV396">
            <v>0</v>
          </cell>
          <cell r="IW396">
            <v>0</v>
          </cell>
          <cell r="IX396">
            <v>0</v>
          </cell>
          <cell r="IY396">
            <v>0</v>
          </cell>
          <cell r="IZ396" t="str">
            <v>нд</v>
          </cell>
          <cell r="JA396">
            <v>0</v>
          </cell>
          <cell r="JB396">
            <v>0</v>
          </cell>
          <cell r="JC396">
            <v>0</v>
          </cell>
          <cell r="JD396">
            <v>0</v>
          </cell>
          <cell r="JE396">
            <v>0</v>
          </cell>
          <cell r="JF396">
            <v>0</v>
          </cell>
          <cell r="JG396">
            <v>0</v>
          </cell>
          <cell r="JH396">
            <v>0</v>
          </cell>
          <cell r="JI396">
            <v>0</v>
          </cell>
          <cell r="JJ396">
            <v>0</v>
          </cell>
          <cell r="JK396" t="str">
            <v>нд</v>
          </cell>
          <cell r="JL396">
            <v>0</v>
          </cell>
          <cell r="JM396">
            <v>0</v>
          </cell>
          <cell r="JN396">
            <v>0</v>
          </cell>
          <cell r="JO396">
            <v>0</v>
          </cell>
          <cell r="JP396">
            <v>0</v>
          </cell>
          <cell r="JQ396">
            <v>0</v>
          </cell>
          <cell r="JR396">
            <v>0</v>
          </cell>
          <cell r="JS396">
            <v>0</v>
          </cell>
          <cell r="JT396">
            <v>0</v>
          </cell>
          <cell r="JU396">
            <v>0</v>
          </cell>
          <cell r="JV396" t="str">
            <v>нд</v>
          </cell>
          <cell r="JW396">
            <v>0</v>
          </cell>
          <cell r="JX396">
            <v>0</v>
          </cell>
          <cell r="JY396">
            <v>0</v>
          </cell>
          <cell r="JZ396">
            <v>0</v>
          </cell>
          <cell r="KA396">
            <v>0</v>
          </cell>
          <cell r="KB396">
            <v>0</v>
          </cell>
          <cell r="KC396">
            <v>0</v>
          </cell>
          <cell r="KD396">
            <v>0</v>
          </cell>
          <cell r="KE396">
            <v>0</v>
          </cell>
          <cell r="KF396">
            <v>0</v>
          </cell>
          <cell r="KG396" t="str">
            <v>нд</v>
          </cell>
          <cell r="KH396">
            <v>0</v>
          </cell>
          <cell r="KI396">
            <v>0</v>
          </cell>
          <cell r="KJ396">
            <v>0</v>
          </cell>
          <cell r="KK396">
            <v>0</v>
          </cell>
          <cell r="KL396">
            <v>0</v>
          </cell>
          <cell r="KM396">
            <v>0</v>
          </cell>
          <cell r="KN396">
            <v>0</v>
          </cell>
          <cell r="KO396">
            <v>0</v>
          </cell>
          <cell r="KP396">
            <v>0</v>
          </cell>
          <cell r="KQ396">
            <v>0</v>
          </cell>
          <cell r="KR396" t="str">
            <v>нд</v>
          </cell>
          <cell r="KS396">
            <v>0</v>
          </cell>
          <cell r="KT396">
            <v>0</v>
          </cell>
          <cell r="KU396">
            <v>0</v>
          </cell>
          <cell r="KV396">
            <v>0</v>
          </cell>
          <cell r="KW396">
            <v>0</v>
          </cell>
          <cell r="KX396">
            <v>0</v>
          </cell>
          <cell r="KY396">
            <v>0</v>
          </cell>
          <cell r="KZ396">
            <v>0</v>
          </cell>
          <cell r="LA396">
            <v>0</v>
          </cell>
          <cell r="LB396">
            <v>0</v>
          </cell>
          <cell r="LC396" t="str">
            <v>нд</v>
          </cell>
          <cell r="LD396">
            <v>0</v>
          </cell>
          <cell r="LE396">
            <v>0</v>
          </cell>
          <cell r="LF396">
            <v>0</v>
          </cell>
          <cell r="LG396">
            <v>0</v>
          </cell>
          <cell r="LH396">
            <v>0</v>
          </cell>
          <cell r="LI396">
            <v>0</v>
          </cell>
          <cell r="LJ396">
            <v>0</v>
          </cell>
          <cell r="LK396">
            <v>0</v>
          </cell>
          <cell r="LL396">
            <v>0</v>
          </cell>
          <cell r="LM396">
            <v>0</v>
          </cell>
          <cell r="LN396" t="str">
            <v>нд</v>
          </cell>
          <cell r="LO396">
            <v>0</v>
          </cell>
          <cell r="LP396">
            <v>0</v>
          </cell>
          <cell r="LQ396">
            <v>0</v>
          </cell>
          <cell r="LR396">
            <v>0</v>
          </cell>
          <cell r="LS396">
            <v>0</v>
          </cell>
          <cell r="LT396">
            <v>0</v>
          </cell>
          <cell r="LU396">
            <v>0</v>
          </cell>
          <cell r="LV396">
            <v>0</v>
          </cell>
          <cell r="LW396">
            <v>0</v>
          </cell>
          <cell r="LX396">
            <v>0</v>
          </cell>
          <cell r="LY396" t="str">
            <v>нд</v>
          </cell>
          <cell r="LZ396">
            <v>0</v>
          </cell>
          <cell r="MA396" t="str">
            <v>1.1.6</v>
          </cell>
          <cell r="MB396" t="str">
            <v>Проведение предпроектного обследования и разработка проектно-сметной документации по реконструкции ВЛ 35 кВ ПС Горская-1 - ПС Горская-2  (Л 43а) в рамках программы модернизации и повышения надежности электросетевого комплекса Чеченской Республики на 2020-2024 годы</v>
          </cell>
          <cell r="MC396" t="str">
            <v>K_Che336</v>
          </cell>
          <cell r="MD396" t="str">
            <v>K_Che336</v>
          </cell>
          <cell r="ME396" t="b">
            <v>1</v>
          </cell>
          <cell r="MF396">
            <v>0</v>
          </cell>
          <cell r="MG396">
            <v>0</v>
          </cell>
          <cell r="MH396">
            <v>0</v>
          </cell>
          <cell r="MI396">
            <v>0</v>
          </cell>
          <cell r="MK396">
            <v>0</v>
          </cell>
          <cell r="ML396">
            <v>0</v>
          </cell>
          <cell r="MM396">
            <v>0</v>
          </cell>
          <cell r="MN396">
            <v>0</v>
          </cell>
          <cell r="MO396">
            <v>0</v>
          </cell>
          <cell r="MP396">
            <v>0</v>
          </cell>
          <cell r="MQ396">
            <v>0</v>
          </cell>
          <cell r="MR396">
            <v>0</v>
          </cell>
          <cell r="MS396">
            <v>0</v>
          </cell>
          <cell r="MT396">
            <v>0</v>
          </cell>
          <cell r="MU396">
            <v>0</v>
          </cell>
          <cell r="MV396">
            <v>0</v>
          </cell>
          <cell r="MW396">
            <v>0</v>
          </cell>
          <cell r="MX396">
            <v>0</v>
          </cell>
          <cell r="MY396">
            <v>0</v>
          </cell>
          <cell r="MZ396">
            <v>0</v>
          </cell>
          <cell r="NA396">
            <v>0</v>
          </cell>
          <cell r="NB396">
            <v>0</v>
          </cell>
          <cell r="NC396">
            <v>0</v>
          </cell>
          <cell r="ND396">
            <v>0</v>
          </cell>
          <cell r="NE396">
            <v>0</v>
          </cell>
          <cell r="NF396">
            <v>0</v>
          </cell>
          <cell r="NG396">
            <v>0</v>
          </cell>
          <cell r="NH396">
            <v>0</v>
          </cell>
          <cell r="NI396">
            <v>0</v>
          </cell>
          <cell r="NJ396">
            <v>0</v>
          </cell>
          <cell r="NK396">
            <v>0</v>
          </cell>
          <cell r="NL396">
            <v>0</v>
          </cell>
          <cell r="NM396">
            <v>0</v>
          </cell>
          <cell r="NN396">
            <v>0</v>
          </cell>
          <cell r="NO396">
            <v>0</v>
          </cell>
          <cell r="NP396">
            <v>0</v>
          </cell>
          <cell r="NQ396">
            <v>0</v>
          </cell>
          <cell r="NR396">
            <v>0</v>
          </cell>
          <cell r="NS396">
            <v>0</v>
          </cell>
          <cell r="NT396">
            <v>0</v>
          </cell>
          <cell r="NU396">
            <v>0</v>
          </cell>
          <cell r="NV396">
            <v>0</v>
          </cell>
          <cell r="NW396">
            <v>0</v>
          </cell>
          <cell r="NX396">
            <v>0</v>
          </cell>
          <cell r="NY396">
            <v>0</v>
          </cell>
          <cell r="NZ396">
            <v>0</v>
          </cell>
          <cell r="OA396">
            <v>0</v>
          </cell>
          <cell r="OB396">
            <v>0</v>
          </cell>
          <cell r="OC396">
            <v>0</v>
          </cell>
          <cell r="OD396">
            <v>0</v>
          </cell>
          <cell r="OE396">
            <v>0</v>
          </cell>
          <cell r="OF396">
            <v>0</v>
          </cell>
          <cell r="OG396">
            <v>0</v>
          </cell>
          <cell r="OH396">
            <v>0</v>
          </cell>
          <cell r="OI396">
            <v>0</v>
          </cell>
          <cell r="OJ396">
            <v>0</v>
          </cell>
          <cell r="OK396">
            <v>0</v>
          </cell>
          <cell r="OL396">
            <v>0</v>
          </cell>
          <cell r="ON396">
            <v>0.39039103439378597</v>
          </cell>
          <cell r="OO396">
            <v>0.38960922571258355</v>
          </cell>
          <cell r="OR396" t="str">
            <v>нд</v>
          </cell>
          <cell r="OS396" t="str">
            <v>нд</v>
          </cell>
          <cell r="OT396" t="str">
            <v>нд</v>
          </cell>
          <cell r="OU396" t="str">
            <v>нд</v>
          </cell>
          <cell r="OV396" t="str">
            <v>нд</v>
          </cell>
          <cell r="OW396" t="str">
            <v>нд</v>
          </cell>
          <cell r="OX396" t="str">
            <v>нд</v>
          </cell>
          <cell r="OY396" t="str">
            <v>нд</v>
          </cell>
          <cell r="OZ396" t="str">
            <v>нд</v>
          </cell>
          <cell r="PA396" t="str">
            <v>нд</v>
          </cell>
          <cell r="PB396" t="str">
            <v>нд</v>
          </cell>
          <cell r="PC396" t="str">
            <v>нд</v>
          </cell>
          <cell r="PD396" t="str">
            <v>нд</v>
          </cell>
          <cell r="PE396" t="str">
            <v>нд</v>
          </cell>
          <cell r="PF396" t="str">
            <v>нд</v>
          </cell>
          <cell r="PG396" t="str">
            <v>нд</v>
          </cell>
          <cell r="PH396" t="str">
            <v>нд</v>
          </cell>
          <cell r="PI396" t="str">
            <v>нд</v>
          </cell>
          <cell r="PJ396" t="str">
            <v>нд</v>
          </cell>
          <cell r="PK396" t="str">
            <v>нд</v>
          </cell>
          <cell r="PL396">
            <v>0</v>
          </cell>
          <cell r="PM396">
            <v>0</v>
          </cell>
          <cell r="PN396">
            <v>0</v>
          </cell>
          <cell r="PO396">
            <v>0</v>
          </cell>
          <cell r="PP396">
            <v>0</v>
          </cell>
          <cell r="PQ396">
            <v>0</v>
          </cell>
          <cell r="PR396">
            <v>0</v>
          </cell>
          <cell r="PS396">
            <v>0</v>
          </cell>
          <cell r="PT396">
            <v>0</v>
          </cell>
          <cell r="PU396">
            <v>0</v>
          </cell>
          <cell r="PV396">
            <v>0</v>
          </cell>
          <cell r="PW396">
            <v>0</v>
          </cell>
          <cell r="PX396">
            <v>0</v>
          </cell>
          <cell r="PY396">
            <v>0</v>
          </cell>
          <cell r="PZ396">
            <v>0</v>
          </cell>
        </row>
        <row r="397">
          <cell r="D397" t="str">
            <v>K_Che337</v>
          </cell>
          <cell r="E397">
            <v>0</v>
          </cell>
          <cell r="F397">
            <v>0</v>
          </cell>
          <cell r="G397">
            <v>0</v>
          </cell>
          <cell r="H397">
            <v>0</v>
          </cell>
          <cell r="I397">
            <v>0</v>
          </cell>
          <cell r="J397">
            <v>0</v>
          </cell>
          <cell r="K397" t="str">
            <v>нд</v>
          </cell>
          <cell r="L397" t="str">
            <v>нд</v>
          </cell>
          <cell r="M397" t="str">
            <v>нд</v>
          </cell>
          <cell r="N397" t="str">
            <v>нд</v>
          </cell>
          <cell r="O397" t="str">
            <v>нд</v>
          </cell>
          <cell r="P397" t="str">
            <v>нд</v>
          </cell>
          <cell r="Q397">
            <v>0</v>
          </cell>
          <cell r="R397">
            <v>0</v>
          </cell>
          <cell r="S397">
            <v>0</v>
          </cell>
          <cell r="T397">
            <v>0</v>
          </cell>
          <cell r="U397">
            <v>0</v>
          </cell>
          <cell r="V397">
            <v>0</v>
          </cell>
          <cell r="W397" t="str">
            <v>нд</v>
          </cell>
          <cell r="X397" t="str">
            <v>нд</v>
          </cell>
          <cell r="Y397" t="str">
            <v>нд</v>
          </cell>
          <cell r="Z397" t="str">
            <v>нд</v>
          </cell>
          <cell r="AA397" t="str">
            <v>нд</v>
          </cell>
          <cell r="AB397" t="str">
            <v>нд</v>
          </cell>
          <cell r="AC397">
            <v>0</v>
          </cell>
          <cell r="AD397">
            <v>0</v>
          </cell>
          <cell r="AE397">
            <v>0</v>
          </cell>
          <cell r="AF397">
            <v>0</v>
          </cell>
          <cell r="AG397">
            <v>0</v>
          </cell>
          <cell r="AH397">
            <v>0</v>
          </cell>
          <cell r="AI397" t="str">
            <v>нд</v>
          </cell>
          <cell r="AJ397" t="str">
            <v>нд</v>
          </cell>
          <cell r="AK397" t="str">
            <v>нд</v>
          </cell>
          <cell r="AL397" t="str">
            <v>нд</v>
          </cell>
          <cell r="AM397" t="str">
            <v>нд</v>
          </cell>
          <cell r="AN397" t="str">
            <v>нд</v>
          </cell>
          <cell r="AO397">
            <v>0</v>
          </cell>
          <cell r="AP397">
            <v>0</v>
          </cell>
          <cell r="AQ397">
            <v>0</v>
          </cell>
          <cell r="AR397">
            <v>0</v>
          </cell>
          <cell r="AS397">
            <v>0</v>
          </cell>
          <cell r="AT397">
            <v>0</v>
          </cell>
          <cell r="AU397" t="str">
            <v>нд</v>
          </cell>
          <cell r="AV397" t="str">
            <v>нд</v>
          </cell>
          <cell r="AW397" t="str">
            <v>нд</v>
          </cell>
          <cell r="AX397" t="str">
            <v>нд</v>
          </cell>
          <cell r="AY397" t="str">
            <v>нд</v>
          </cell>
          <cell r="AZ397" t="str">
            <v>нд</v>
          </cell>
          <cell r="BA397">
            <v>0</v>
          </cell>
          <cell r="BB397">
            <v>0</v>
          </cell>
          <cell r="BC397">
            <v>0</v>
          </cell>
          <cell r="BD397">
            <v>0</v>
          </cell>
          <cell r="BE397">
            <v>0</v>
          </cell>
          <cell r="BF397">
            <v>0</v>
          </cell>
          <cell r="BG397">
            <v>0.46846924127254497</v>
          </cell>
          <cell r="BH397">
            <v>0</v>
          </cell>
          <cell r="BI397">
            <v>0</v>
          </cell>
          <cell r="BJ397">
            <v>0</v>
          </cell>
          <cell r="BK397">
            <v>0</v>
          </cell>
          <cell r="BL397">
            <v>0.46846924127254497</v>
          </cell>
          <cell r="BM397">
            <v>0</v>
          </cell>
          <cell r="BN397">
            <v>0</v>
          </cell>
          <cell r="BO397">
            <v>0</v>
          </cell>
          <cell r="BP397">
            <v>0</v>
          </cell>
          <cell r="BQ397">
            <v>0</v>
          </cell>
          <cell r="BR397">
            <v>0</v>
          </cell>
          <cell r="BS397">
            <v>1.0930948963026048</v>
          </cell>
          <cell r="BT397">
            <v>0</v>
          </cell>
          <cell r="BU397">
            <v>0</v>
          </cell>
          <cell r="BV397">
            <v>0</v>
          </cell>
          <cell r="BW397">
            <v>0</v>
          </cell>
          <cell r="BX397">
            <v>1.0930948963026048</v>
          </cell>
          <cell r="BY397">
            <v>1.5584369028503342</v>
          </cell>
          <cell r="BZ397">
            <v>0</v>
          </cell>
          <cell r="CA397">
            <v>0</v>
          </cell>
          <cell r="CB397">
            <v>0</v>
          </cell>
          <cell r="CC397">
            <v>0</v>
          </cell>
          <cell r="CD397">
            <v>1.5584369028503342</v>
          </cell>
          <cell r="CE397">
            <v>0</v>
          </cell>
          <cell r="CF397">
            <v>0</v>
          </cell>
          <cell r="CG397">
            <v>0</v>
          </cell>
          <cell r="CH397">
            <v>0</v>
          </cell>
          <cell r="CI397">
            <v>0</v>
          </cell>
          <cell r="CJ397">
            <v>0</v>
          </cell>
          <cell r="CK397">
            <v>0</v>
          </cell>
          <cell r="CL397">
            <v>0</v>
          </cell>
          <cell r="CM397">
            <v>0</v>
          </cell>
          <cell r="CN397">
            <v>0</v>
          </cell>
          <cell r="CO397">
            <v>0</v>
          </cell>
          <cell r="CP397">
            <v>0</v>
          </cell>
          <cell r="CQ397">
            <v>1.5615641375751497</v>
          </cell>
          <cell r="CR397">
            <v>0</v>
          </cell>
          <cell r="CS397">
            <v>0</v>
          </cell>
          <cell r="CT397">
            <v>0</v>
          </cell>
          <cell r="CU397">
            <v>0</v>
          </cell>
          <cell r="CV397">
            <v>1.5615641375751497</v>
          </cell>
          <cell r="CW397">
            <v>1.5584369028503342</v>
          </cell>
          <cell r="CX397">
            <v>0</v>
          </cell>
          <cell r="CY397">
            <v>0</v>
          </cell>
          <cell r="CZ397">
            <v>0</v>
          </cell>
          <cell r="DA397">
            <v>0</v>
          </cell>
          <cell r="DB397">
            <v>1.5584369028503342</v>
          </cell>
          <cell r="DD397">
            <v>1.5615641375751499</v>
          </cell>
          <cell r="DE397">
            <v>1.5584369028503342</v>
          </cell>
          <cell r="DF397">
            <v>1.3013034479792915</v>
          </cell>
          <cell r="DG397">
            <v>1.0093688290419451</v>
          </cell>
          <cell r="DI397">
            <v>1.3013034479792915</v>
          </cell>
          <cell r="DJ397">
            <v>1.3013034479792915</v>
          </cell>
          <cell r="DK397">
            <v>0</v>
          </cell>
          <cell r="DL397">
            <v>0</v>
          </cell>
          <cell r="DM397">
            <v>0</v>
          </cell>
          <cell r="DN397">
            <v>1.2986974190419451</v>
          </cell>
          <cell r="DO397">
            <v>1.2986974190419451</v>
          </cell>
          <cell r="DP397">
            <v>0</v>
          </cell>
          <cell r="DQ397">
            <v>0</v>
          </cell>
          <cell r="DR397">
            <v>0</v>
          </cell>
          <cell r="DS397">
            <v>0</v>
          </cell>
          <cell r="DT397" t="str">
            <v>нд</v>
          </cell>
          <cell r="DU397">
            <v>0</v>
          </cell>
          <cell r="DV397" t="str">
            <v>нд</v>
          </cell>
          <cell r="DW397">
            <v>0</v>
          </cell>
          <cell r="DX397" t="str">
            <v>нд</v>
          </cell>
          <cell r="DY397">
            <v>0</v>
          </cell>
          <cell r="DZ397" t="str">
            <v>нд</v>
          </cell>
          <cell r="EA397">
            <v>0</v>
          </cell>
          <cell r="EB397">
            <v>0</v>
          </cell>
          <cell r="EC397">
            <v>0.28932859000000005</v>
          </cell>
          <cell r="ED397">
            <v>1.3013034479792915</v>
          </cell>
          <cell r="EE397">
            <v>1.0093688290419451</v>
          </cell>
          <cell r="EF397">
            <v>0</v>
          </cell>
          <cell r="EG397">
            <v>0</v>
          </cell>
          <cell r="EH397">
            <v>1.3013034479792915</v>
          </cell>
          <cell r="EI397">
            <v>1.2986974190419451</v>
          </cell>
          <cell r="EK397">
            <v>1.3013034479792915</v>
          </cell>
          <cell r="EL397">
            <v>0</v>
          </cell>
          <cell r="EM397">
            <v>0</v>
          </cell>
          <cell r="EN397">
            <v>0</v>
          </cell>
          <cell r="EO397">
            <v>0</v>
          </cell>
          <cell r="EP397">
            <v>0</v>
          </cell>
          <cell r="EQ397">
            <v>0</v>
          </cell>
          <cell r="ER397">
            <v>0</v>
          </cell>
          <cell r="ES397">
            <v>1</v>
          </cell>
          <cell r="ET397">
            <v>0</v>
          </cell>
          <cell r="EU397">
            <v>1.2986974190419451</v>
          </cell>
          <cell r="EV397">
            <v>0</v>
          </cell>
          <cell r="EW397">
            <v>0</v>
          </cell>
          <cell r="EX397">
            <v>0</v>
          </cell>
          <cell r="EY397">
            <v>0</v>
          </cell>
          <cell r="EZ397">
            <v>0</v>
          </cell>
          <cell r="FA397">
            <v>0</v>
          </cell>
          <cell r="FB397">
            <v>0</v>
          </cell>
          <cell r="FC397">
            <v>1</v>
          </cell>
          <cell r="FD397">
            <v>0</v>
          </cell>
          <cell r="FE397" t="str">
            <v>нд</v>
          </cell>
          <cell r="FF397">
            <v>0</v>
          </cell>
          <cell r="FG397">
            <v>0</v>
          </cell>
          <cell r="FH397">
            <v>0</v>
          </cell>
          <cell r="FI397">
            <v>0</v>
          </cell>
          <cell r="FJ397">
            <v>0</v>
          </cell>
          <cell r="FK397">
            <v>0</v>
          </cell>
          <cell r="FL397">
            <v>0</v>
          </cell>
          <cell r="FM397">
            <v>0</v>
          </cell>
          <cell r="FN397">
            <v>0</v>
          </cell>
          <cell r="FO397">
            <v>0</v>
          </cell>
          <cell r="FP397" t="str">
            <v>нд</v>
          </cell>
          <cell r="FQ397" t="str">
            <v>нд</v>
          </cell>
          <cell r="FR397" t="str">
            <v>нд</v>
          </cell>
          <cell r="FS397" t="str">
            <v>нд</v>
          </cell>
          <cell r="FT397" t="str">
            <v>нд</v>
          </cell>
          <cell r="FU397" t="str">
            <v>нд</v>
          </cell>
          <cell r="FV397" t="str">
            <v>нд</v>
          </cell>
          <cell r="FW397" t="str">
            <v>нд</v>
          </cell>
          <cell r="FX397" t="str">
            <v>нд</v>
          </cell>
          <cell r="FY397" t="str">
            <v>нд</v>
          </cell>
          <cell r="FZ397" t="str">
            <v>нд</v>
          </cell>
          <cell r="GA397" t="str">
            <v>нд</v>
          </cell>
          <cell r="GB397">
            <v>0</v>
          </cell>
          <cell r="GC397">
            <v>0</v>
          </cell>
          <cell r="GD397">
            <v>0</v>
          </cell>
          <cell r="GE397">
            <v>0</v>
          </cell>
          <cell r="GF397">
            <v>0</v>
          </cell>
          <cell r="GG397">
            <v>0</v>
          </cell>
          <cell r="GH397">
            <v>0</v>
          </cell>
          <cell r="GI397">
            <v>0</v>
          </cell>
          <cell r="GJ397">
            <v>0</v>
          </cell>
          <cell r="GK397">
            <v>0</v>
          </cell>
          <cell r="GL397" t="str">
            <v>нд</v>
          </cell>
          <cell r="GM397" t="str">
            <v>нд</v>
          </cell>
          <cell r="GN397" t="str">
            <v>нд</v>
          </cell>
          <cell r="GO397" t="str">
            <v>нд</v>
          </cell>
          <cell r="GP397" t="str">
            <v>нд</v>
          </cell>
          <cell r="GQ397" t="str">
            <v>нд</v>
          </cell>
          <cell r="GR397" t="str">
            <v>нд</v>
          </cell>
          <cell r="GS397" t="str">
            <v>нд</v>
          </cell>
          <cell r="GT397" t="str">
            <v>нд</v>
          </cell>
          <cell r="GU397" t="str">
            <v>нд</v>
          </cell>
          <cell r="GV397" t="str">
            <v>нд</v>
          </cell>
          <cell r="GW397" t="str">
            <v>нд</v>
          </cell>
          <cell r="GX397">
            <v>0</v>
          </cell>
          <cell r="GY397">
            <v>0</v>
          </cell>
          <cell r="GZ397">
            <v>0</v>
          </cell>
          <cell r="HA397">
            <v>0</v>
          </cell>
          <cell r="HB397">
            <v>0</v>
          </cell>
          <cell r="HC397">
            <v>0</v>
          </cell>
          <cell r="HD397">
            <v>0</v>
          </cell>
          <cell r="HE397">
            <v>0</v>
          </cell>
          <cell r="HF397">
            <v>0</v>
          </cell>
          <cell r="HG397">
            <v>0</v>
          </cell>
          <cell r="HH397" t="str">
            <v>нд</v>
          </cell>
          <cell r="HI397" t="str">
            <v>нд</v>
          </cell>
          <cell r="HJ397" t="str">
            <v>нд</v>
          </cell>
          <cell r="HK397" t="str">
            <v>нд</v>
          </cell>
          <cell r="HL397" t="str">
            <v>нд</v>
          </cell>
          <cell r="HM397" t="str">
            <v>нд</v>
          </cell>
          <cell r="HN397" t="str">
            <v>нд</v>
          </cell>
          <cell r="HO397" t="str">
            <v>нд</v>
          </cell>
          <cell r="HP397" t="str">
            <v>нд</v>
          </cell>
          <cell r="HQ397" t="str">
            <v>нд</v>
          </cell>
          <cell r="HR397" t="str">
            <v>нд</v>
          </cell>
          <cell r="HS397" t="str">
            <v>нд</v>
          </cell>
          <cell r="HT397">
            <v>0</v>
          </cell>
          <cell r="HU397">
            <v>0</v>
          </cell>
          <cell r="HV397">
            <v>0</v>
          </cell>
          <cell r="HW397">
            <v>0</v>
          </cell>
          <cell r="HX397">
            <v>0</v>
          </cell>
          <cell r="HY397">
            <v>0</v>
          </cell>
          <cell r="HZ397">
            <v>0</v>
          </cell>
          <cell r="IA397">
            <v>0</v>
          </cell>
          <cell r="IB397">
            <v>0</v>
          </cell>
          <cell r="IC397">
            <v>0</v>
          </cell>
          <cell r="ID397" t="str">
            <v>нд</v>
          </cell>
          <cell r="IE397" t="str">
            <v>нд</v>
          </cell>
          <cell r="IF397" t="str">
            <v>нд</v>
          </cell>
          <cell r="IG397" t="str">
            <v>нд</v>
          </cell>
          <cell r="IH397" t="str">
            <v>нд</v>
          </cell>
          <cell r="II397" t="str">
            <v>нд</v>
          </cell>
          <cell r="IJ397" t="str">
            <v>нд</v>
          </cell>
          <cell r="IK397" t="str">
            <v>нд</v>
          </cell>
          <cell r="IL397" t="str">
            <v>нд</v>
          </cell>
          <cell r="IM397" t="str">
            <v>нд</v>
          </cell>
          <cell r="IN397" t="str">
            <v>нд</v>
          </cell>
          <cell r="IO397" t="str">
            <v>нд</v>
          </cell>
          <cell r="IP397">
            <v>0</v>
          </cell>
          <cell r="IQ397">
            <v>0</v>
          </cell>
          <cell r="IR397">
            <v>0</v>
          </cell>
          <cell r="IS397">
            <v>0</v>
          </cell>
          <cell r="IT397">
            <v>0</v>
          </cell>
          <cell r="IU397">
            <v>0</v>
          </cell>
          <cell r="IV397">
            <v>0</v>
          </cell>
          <cell r="IW397">
            <v>0</v>
          </cell>
          <cell r="IX397">
            <v>0</v>
          </cell>
          <cell r="IY397">
            <v>0</v>
          </cell>
          <cell r="IZ397" t="str">
            <v>нд</v>
          </cell>
          <cell r="JA397">
            <v>0</v>
          </cell>
          <cell r="JB397">
            <v>0</v>
          </cell>
          <cell r="JC397">
            <v>0</v>
          </cell>
          <cell r="JD397">
            <v>0</v>
          </cell>
          <cell r="JE397">
            <v>0</v>
          </cell>
          <cell r="JF397">
            <v>0</v>
          </cell>
          <cell r="JG397">
            <v>0</v>
          </cell>
          <cell r="JH397">
            <v>0</v>
          </cell>
          <cell r="JI397">
            <v>0</v>
          </cell>
          <cell r="JJ397">
            <v>0</v>
          </cell>
          <cell r="JK397" t="str">
            <v>нд</v>
          </cell>
          <cell r="JL397">
            <v>0</v>
          </cell>
          <cell r="JM397">
            <v>0</v>
          </cell>
          <cell r="JN397">
            <v>0</v>
          </cell>
          <cell r="JO397">
            <v>0</v>
          </cell>
          <cell r="JP397">
            <v>0</v>
          </cell>
          <cell r="JQ397">
            <v>0</v>
          </cell>
          <cell r="JR397">
            <v>0</v>
          </cell>
          <cell r="JS397">
            <v>0</v>
          </cell>
          <cell r="JT397">
            <v>0</v>
          </cell>
          <cell r="JU397">
            <v>0</v>
          </cell>
          <cell r="JV397" t="str">
            <v>нд</v>
          </cell>
          <cell r="JW397">
            <v>0</v>
          </cell>
          <cell r="JX397">
            <v>0</v>
          </cell>
          <cell r="JY397">
            <v>0</v>
          </cell>
          <cell r="JZ397">
            <v>0</v>
          </cell>
          <cell r="KA397">
            <v>0</v>
          </cell>
          <cell r="KB397">
            <v>0</v>
          </cell>
          <cell r="KC397">
            <v>0</v>
          </cell>
          <cell r="KD397">
            <v>0</v>
          </cell>
          <cell r="KE397">
            <v>0</v>
          </cell>
          <cell r="KF397">
            <v>0</v>
          </cell>
          <cell r="KG397" t="str">
            <v>нд</v>
          </cell>
          <cell r="KH397">
            <v>0</v>
          </cell>
          <cell r="KI397">
            <v>0</v>
          </cell>
          <cell r="KJ397">
            <v>0</v>
          </cell>
          <cell r="KK397">
            <v>0</v>
          </cell>
          <cell r="KL397">
            <v>0</v>
          </cell>
          <cell r="KM397">
            <v>0</v>
          </cell>
          <cell r="KN397">
            <v>0</v>
          </cell>
          <cell r="KO397">
            <v>0</v>
          </cell>
          <cell r="KP397">
            <v>0</v>
          </cell>
          <cell r="KQ397">
            <v>0</v>
          </cell>
          <cell r="KR397" t="str">
            <v>нд</v>
          </cell>
          <cell r="KS397">
            <v>0</v>
          </cell>
          <cell r="KT397">
            <v>0</v>
          </cell>
          <cell r="KU397">
            <v>0</v>
          </cell>
          <cell r="KV397">
            <v>0</v>
          </cell>
          <cell r="KW397">
            <v>0</v>
          </cell>
          <cell r="KX397">
            <v>0</v>
          </cell>
          <cell r="KY397">
            <v>0</v>
          </cell>
          <cell r="KZ397">
            <v>0</v>
          </cell>
          <cell r="LA397">
            <v>0</v>
          </cell>
          <cell r="LB397">
            <v>0</v>
          </cell>
          <cell r="LC397" t="str">
            <v>нд</v>
          </cell>
          <cell r="LD397">
            <v>0</v>
          </cell>
          <cell r="LE397">
            <v>0</v>
          </cell>
          <cell r="LF397">
            <v>0</v>
          </cell>
          <cell r="LG397">
            <v>0</v>
          </cell>
          <cell r="LH397">
            <v>0</v>
          </cell>
          <cell r="LI397">
            <v>0</v>
          </cell>
          <cell r="LJ397">
            <v>0</v>
          </cell>
          <cell r="LK397">
            <v>0</v>
          </cell>
          <cell r="LL397">
            <v>0</v>
          </cell>
          <cell r="LM397">
            <v>0</v>
          </cell>
          <cell r="LN397" t="str">
            <v>нд</v>
          </cell>
          <cell r="LO397">
            <v>0</v>
          </cell>
          <cell r="LP397">
            <v>0</v>
          </cell>
          <cell r="LQ397">
            <v>0</v>
          </cell>
          <cell r="LR397">
            <v>0</v>
          </cell>
          <cell r="LS397">
            <v>0</v>
          </cell>
          <cell r="LT397">
            <v>0</v>
          </cell>
          <cell r="LU397">
            <v>0</v>
          </cell>
          <cell r="LV397">
            <v>0</v>
          </cell>
          <cell r="LW397">
            <v>0</v>
          </cell>
          <cell r="LX397">
            <v>0</v>
          </cell>
          <cell r="LY397" t="str">
            <v>нд</v>
          </cell>
          <cell r="LZ397">
            <v>0</v>
          </cell>
          <cell r="MA397" t="str">
            <v>1.1.6</v>
          </cell>
          <cell r="MB397" t="str">
            <v>Проведение предпроектного обследования и разработка проектно-сметной документации по реконструкции ВЛ 35 кВ ПС Ойсунгур - Энгель-Юрт  (Л-440) в рамках программы модернизации и повышения надежности электросетевого комплекса Чеченской Республики на 2020-2024 годы</v>
          </cell>
          <cell r="MC397" t="str">
            <v>K_Che337</v>
          </cell>
          <cell r="MD397" t="str">
            <v>K_Che337</v>
          </cell>
          <cell r="ME397" t="b">
            <v>1</v>
          </cell>
          <cell r="MF397">
            <v>0</v>
          </cell>
          <cell r="MG397">
            <v>0</v>
          </cell>
          <cell r="MH397">
            <v>0</v>
          </cell>
          <cell r="MI397">
            <v>0</v>
          </cell>
          <cell r="MK397">
            <v>0</v>
          </cell>
          <cell r="ML397">
            <v>0</v>
          </cell>
          <cell r="MM397">
            <v>0</v>
          </cell>
          <cell r="MN397">
            <v>0</v>
          </cell>
          <cell r="MO397">
            <v>0</v>
          </cell>
          <cell r="MP397">
            <v>0</v>
          </cell>
          <cell r="MQ397">
            <v>0</v>
          </cell>
          <cell r="MR397">
            <v>0</v>
          </cell>
          <cell r="MS397">
            <v>0</v>
          </cell>
          <cell r="MT397">
            <v>0</v>
          </cell>
          <cell r="MU397">
            <v>0</v>
          </cell>
          <cell r="MV397">
            <v>0</v>
          </cell>
          <cell r="MW397">
            <v>0</v>
          </cell>
          <cell r="MX397">
            <v>0</v>
          </cell>
          <cell r="MY397">
            <v>0</v>
          </cell>
          <cell r="MZ397">
            <v>0</v>
          </cell>
          <cell r="NA397">
            <v>0</v>
          </cell>
          <cell r="NB397">
            <v>0</v>
          </cell>
          <cell r="NC397">
            <v>0</v>
          </cell>
          <cell r="ND397">
            <v>0</v>
          </cell>
          <cell r="NE397">
            <v>0</v>
          </cell>
          <cell r="NF397">
            <v>0</v>
          </cell>
          <cell r="NG397">
            <v>0</v>
          </cell>
          <cell r="NH397">
            <v>0</v>
          </cell>
          <cell r="NI397">
            <v>0</v>
          </cell>
          <cell r="NJ397">
            <v>0</v>
          </cell>
          <cell r="NK397">
            <v>0</v>
          </cell>
          <cell r="NL397">
            <v>0</v>
          </cell>
          <cell r="NM397">
            <v>0</v>
          </cell>
          <cell r="NN397">
            <v>0</v>
          </cell>
          <cell r="NO397">
            <v>0</v>
          </cell>
          <cell r="NP397">
            <v>0</v>
          </cell>
          <cell r="NQ397">
            <v>0</v>
          </cell>
          <cell r="NR397">
            <v>0</v>
          </cell>
          <cell r="NS397">
            <v>0</v>
          </cell>
          <cell r="NT397">
            <v>0</v>
          </cell>
          <cell r="NU397">
            <v>0</v>
          </cell>
          <cell r="NV397">
            <v>0</v>
          </cell>
          <cell r="NW397">
            <v>0</v>
          </cell>
          <cell r="NX397">
            <v>0</v>
          </cell>
          <cell r="NY397">
            <v>0</v>
          </cell>
          <cell r="NZ397">
            <v>0</v>
          </cell>
          <cell r="OA397">
            <v>0</v>
          </cell>
          <cell r="OB397">
            <v>0</v>
          </cell>
          <cell r="OC397">
            <v>0</v>
          </cell>
          <cell r="OD397">
            <v>0</v>
          </cell>
          <cell r="OE397">
            <v>0</v>
          </cell>
          <cell r="OF397">
            <v>0</v>
          </cell>
          <cell r="OG397">
            <v>0</v>
          </cell>
          <cell r="OH397">
            <v>0</v>
          </cell>
          <cell r="OI397">
            <v>0</v>
          </cell>
          <cell r="OJ397">
            <v>0</v>
          </cell>
          <cell r="OK397">
            <v>0</v>
          </cell>
          <cell r="OL397">
            <v>0</v>
          </cell>
          <cell r="ON397">
            <v>1.5615641375751499</v>
          </cell>
          <cell r="OO397">
            <v>1.5584369028503342</v>
          </cell>
          <cell r="OR397" t="str">
            <v>нд</v>
          </cell>
          <cell r="OS397" t="str">
            <v>нд</v>
          </cell>
          <cell r="OT397" t="str">
            <v>нд</v>
          </cell>
          <cell r="OU397" t="str">
            <v>нд</v>
          </cell>
          <cell r="OV397" t="str">
            <v>нд</v>
          </cell>
          <cell r="OW397" t="str">
            <v>нд</v>
          </cell>
          <cell r="OX397" t="str">
            <v>нд</v>
          </cell>
          <cell r="OY397" t="str">
            <v>нд</v>
          </cell>
          <cell r="OZ397" t="str">
            <v>нд</v>
          </cell>
          <cell r="PA397" t="str">
            <v>нд</v>
          </cell>
          <cell r="PB397" t="str">
            <v>нд</v>
          </cell>
          <cell r="PC397" t="str">
            <v>нд</v>
          </cell>
          <cell r="PD397" t="str">
            <v>нд</v>
          </cell>
          <cell r="PE397" t="str">
            <v>нд</v>
          </cell>
          <cell r="PF397" t="str">
            <v>нд</v>
          </cell>
          <cell r="PG397" t="str">
            <v>нд</v>
          </cell>
          <cell r="PH397" t="str">
            <v>нд</v>
          </cell>
          <cell r="PI397" t="str">
            <v>нд</v>
          </cell>
          <cell r="PJ397" t="str">
            <v>нд</v>
          </cell>
          <cell r="PK397" t="str">
            <v>нд</v>
          </cell>
          <cell r="PL397">
            <v>0</v>
          </cell>
          <cell r="PM397">
            <v>0</v>
          </cell>
          <cell r="PN397">
            <v>0</v>
          </cell>
          <cell r="PO397">
            <v>0</v>
          </cell>
          <cell r="PP397">
            <v>0</v>
          </cell>
          <cell r="PQ397">
            <v>0</v>
          </cell>
          <cell r="PR397">
            <v>0</v>
          </cell>
          <cell r="PS397">
            <v>0</v>
          </cell>
          <cell r="PT397">
            <v>0</v>
          </cell>
          <cell r="PU397">
            <v>0</v>
          </cell>
          <cell r="PV397">
            <v>0</v>
          </cell>
          <cell r="PW397">
            <v>0</v>
          </cell>
          <cell r="PX397">
            <v>0</v>
          </cell>
          <cell r="PY397">
            <v>0</v>
          </cell>
          <cell r="PZ397">
            <v>0</v>
          </cell>
        </row>
        <row r="398">
          <cell r="D398" t="str">
            <v>K_Che338</v>
          </cell>
          <cell r="E398">
            <v>0</v>
          </cell>
          <cell r="F398">
            <v>0</v>
          </cell>
          <cell r="G398">
            <v>0</v>
          </cell>
          <cell r="H398">
            <v>0</v>
          </cell>
          <cell r="I398">
            <v>0</v>
          </cell>
          <cell r="J398">
            <v>0</v>
          </cell>
          <cell r="K398" t="str">
            <v>нд</v>
          </cell>
          <cell r="L398" t="str">
            <v>нд</v>
          </cell>
          <cell r="M398" t="str">
            <v>нд</v>
          </cell>
          <cell r="N398" t="str">
            <v>нд</v>
          </cell>
          <cell r="O398" t="str">
            <v>нд</v>
          </cell>
          <cell r="P398" t="str">
            <v>нд</v>
          </cell>
          <cell r="Q398">
            <v>0</v>
          </cell>
          <cell r="R398">
            <v>0</v>
          </cell>
          <cell r="S398">
            <v>0</v>
          </cell>
          <cell r="T398">
            <v>0</v>
          </cell>
          <cell r="U398">
            <v>0</v>
          </cell>
          <cell r="V398">
            <v>0</v>
          </cell>
          <cell r="W398" t="str">
            <v>нд</v>
          </cell>
          <cell r="X398" t="str">
            <v>нд</v>
          </cell>
          <cell r="Y398" t="str">
            <v>нд</v>
          </cell>
          <cell r="Z398" t="str">
            <v>нд</v>
          </cell>
          <cell r="AA398" t="str">
            <v>нд</v>
          </cell>
          <cell r="AB398" t="str">
            <v>нд</v>
          </cell>
          <cell r="AC398">
            <v>0</v>
          </cell>
          <cell r="AD398">
            <v>0</v>
          </cell>
          <cell r="AE398">
            <v>0</v>
          </cell>
          <cell r="AF398">
            <v>0</v>
          </cell>
          <cell r="AG398">
            <v>0</v>
          </cell>
          <cell r="AH398">
            <v>0</v>
          </cell>
          <cell r="AI398" t="str">
            <v>нд</v>
          </cell>
          <cell r="AJ398" t="str">
            <v>нд</v>
          </cell>
          <cell r="AK398" t="str">
            <v>нд</v>
          </cell>
          <cell r="AL398" t="str">
            <v>нд</v>
          </cell>
          <cell r="AM398" t="str">
            <v>нд</v>
          </cell>
          <cell r="AN398" t="str">
            <v>нд</v>
          </cell>
          <cell r="AO398">
            <v>0</v>
          </cell>
          <cell r="AP398">
            <v>0</v>
          </cell>
          <cell r="AQ398">
            <v>0</v>
          </cell>
          <cell r="AR398">
            <v>0</v>
          </cell>
          <cell r="AS398">
            <v>0</v>
          </cell>
          <cell r="AT398">
            <v>0</v>
          </cell>
          <cell r="AU398" t="str">
            <v>нд</v>
          </cell>
          <cell r="AV398" t="str">
            <v>нд</v>
          </cell>
          <cell r="AW398" t="str">
            <v>нд</v>
          </cell>
          <cell r="AX398" t="str">
            <v>нд</v>
          </cell>
          <cell r="AY398" t="str">
            <v>нд</v>
          </cell>
          <cell r="AZ398" t="str">
            <v>нд</v>
          </cell>
          <cell r="BA398">
            <v>0</v>
          </cell>
          <cell r="BB398">
            <v>0</v>
          </cell>
          <cell r="BC398">
            <v>0</v>
          </cell>
          <cell r="BD398">
            <v>0</v>
          </cell>
          <cell r="BE398">
            <v>0</v>
          </cell>
          <cell r="BF398">
            <v>0</v>
          </cell>
          <cell r="BG398">
            <v>0.50458041195396897</v>
          </cell>
          <cell r="BH398">
            <v>0</v>
          </cell>
          <cell r="BI398">
            <v>0</v>
          </cell>
          <cell r="BJ398">
            <v>0</v>
          </cell>
          <cell r="BK398">
            <v>0</v>
          </cell>
          <cell r="BL398">
            <v>0.50458041195396897</v>
          </cell>
          <cell r="BM398">
            <v>0</v>
          </cell>
          <cell r="BN398">
            <v>0</v>
          </cell>
          <cell r="BO398">
            <v>0</v>
          </cell>
          <cell r="BP398">
            <v>0</v>
          </cell>
          <cell r="BQ398">
            <v>0</v>
          </cell>
          <cell r="BR398">
            <v>0</v>
          </cell>
          <cell r="BS398">
            <v>1.177354294559261</v>
          </cell>
          <cell r="BT398">
            <v>0</v>
          </cell>
          <cell r="BU398">
            <v>0</v>
          </cell>
          <cell r="BV398">
            <v>0</v>
          </cell>
          <cell r="BW398">
            <v>0</v>
          </cell>
          <cell r="BX398">
            <v>1.177354294559261</v>
          </cell>
          <cell r="BY398">
            <v>1.6785661646117103</v>
          </cell>
          <cell r="BZ398">
            <v>0</v>
          </cell>
          <cell r="CA398">
            <v>0</v>
          </cell>
          <cell r="CB398">
            <v>0</v>
          </cell>
          <cell r="CC398">
            <v>0</v>
          </cell>
          <cell r="CD398">
            <v>1.6785661646117103</v>
          </cell>
          <cell r="CE398">
            <v>0</v>
          </cell>
          <cell r="CF398">
            <v>0</v>
          </cell>
          <cell r="CG398">
            <v>0</v>
          </cell>
          <cell r="CH398">
            <v>0</v>
          </cell>
          <cell r="CI398">
            <v>0</v>
          </cell>
          <cell r="CJ398">
            <v>0</v>
          </cell>
          <cell r="CK398">
            <v>0</v>
          </cell>
          <cell r="CL398">
            <v>0</v>
          </cell>
          <cell r="CM398">
            <v>0</v>
          </cell>
          <cell r="CN398">
            <v>0</v>
          </cell>
          <cell r="CO398">
            <v>0</v>
          </cell>
          <cell r="CP398">
            <v>0</v>
          </cell>
          <cell r="CQ398">
            <v>1.68193470651323</v>
          </cell>
          <cell r="CR398">
            <v>0</v>
          </cell>
          <cell r="CS398">
            <v>0</v>
          </cell>
          <cell r="CT398">
            <v>0</v>
          </cell>
          <cell r="CU398">
            <v>0</v>
          </cell>
          <cell r="CV398">
            <v>1.68193470651323</v>
          </cell>
          <cell r="CW398">
            <v>1.6785661646117103</v>
          </cell>
          <cell r="CX398">
            <v>0</v>
          </cell>
          <cell r="CY398">
            <v>0</v>
          </cell>
          <cell r="CZ398">
            <v>0</v>
          </cell>
          <cell r="DA398">
            <v>0</v>
          </cell>
          <cell r="DB398">
            <v>1.6785661646117103</v>
          </cell>
          <cell r="DD398">
            <v>1.68193470651323</v>
          </cell>
          <cell r="DE398">
            <v>1.6785661646117103</v>
          </cell>
          <cell r="DF398">
            <v>1.4016122554276917</v>
          </cell>
          <cell r="DG398">
            <v>0.8248013971764252</v>
          </cell>
          <cell r="DI398">
            <v>1.4016122554276917</v>
          </cell>
          <cell r="DJ398">
            <v>1.4016122554276917</v>
          </cell>
          <cell r="DK398">
            <v>0</v>
          </cell>
          <cell r="DL398">
            <v>0</v>
          </cell>
          <cell r="DM398">
            <v>0</v>
          </cell>
          <cell r="DN398">
            <v>1.3988051371764252</v>
          </cell>
          <cell r="DO398">
            <v>1.3988051371764252</v>
          </cell>
          <cell r="DP398">
            <v>0</v>
          </cell>
          <cell r="DQ398">
            <v>0</v>
          </cell>
          <cell r="DR398">
            <v>0</v>
          </cell>
          <cell r="DS398">
            <v>0</v>
          </cell>
          <cell r="DT398" t="str">
            <v>нд</v>
          </cell>
          <cell r="DU398">
            <v>0</v>
          </cell>
          <cell r="DV398" t="str">
            <v>нд</v>
          </cell>
          <cell r="DW398">
            <v>0</v>
          </cell>
          <cell r="DX398" t="str">
            <v>нд</v>
          </cell>
          <cell r="DY398">
            <v>0</v>
          </cell>
          <cell r="DZ398" t="str">
            <v>нд</v>
          </cell>
          <cell r="EA398">
            <v>0</v>
          </cell>
          <cell r="EB398">
            <v>0</v>
          </cell>
          <cell r="EC398">
            <v>0.57400373999999998</v>
          </cell>
          <cell r="ED398">
            <v>1.4016122554276917</v>
          </cell>
          <cell r="EE398">
            <v>0.8248013971764252</v>
          </cell>
          <cell r="EF398">
            <v>0</v>
          </cell>
          <cell r="EG398">
            <v>0</v>
          </cell>
          <cell r="EH398">
            <v>1.4016122554276917</v>
          </cell>
          <cell r="EI398">
            <v>1.3988051371764252</v>
          </cell>
          <cell r="EK398">
            <v>1.4016122554276917</v>
          </cell>
          <cell r="EL398">
            <v>0</v>
          </cell>
          <cell r="EM398">
            <v>0</v>
          </cell>
          <cell r="EN398">
            <v>0</v>
          </cell>
          <cell r="EO398">
            <v>0</v>
          </cell>
          <cell r="EP398">
            <v>0</v>
          </cell>
          <cell r="EQ398">
            <v>0</v>
          </cell>
          <cell r="ER398">
            <v>0</v>
          </cell>
          <cell r="ES398">
            <v>1</v>
          </cell>
          <cell r="ET398">
            <v>0</v>
          </cell>
          <cell r="EU398">
            <v>1.3988051371764252</v>
          </cell>
          <cell r="EV398">
            <v>0</v>
          </cell>
          <cell r="EW398">
            <v>0</v>
          </cell>
          <cell r="EX398">
            <v>0</v>
          </cell>
          <cell r="EY398">
            <v>0</v>
          </cell>
          <cell r="EZ398">
            <v>0</v>
          </cell>
          <cell r="FA398">
            <v>0</v>
          </cell>
          <cell r="FB398">
            <v>0</v>
          </cell>
          <cell r="FC398">
            <v>1</v>
          </cell>
          <cell r="FD398">
            <v>0</v>
          </cell>
          <cell r="FE398" t="str">
            <v>нд</v>
          </cell>
          <cell r="FF398">
            <v>0</v>
          </cell>
          <cell r="FG398">
            <v>0</v>
          </cell>
          <cell r="FH398">
            <v>0</v>
          </cell>
          <cell r="FI398">
            <v>0</v>
          </cell>
          <cell r="FJ398">
            <v>0</v>
          </cell>
          <cell r="FK398">
            <v>0</v>
          </cell>
          <cell r="FL398">
            <v>0</v>
          </cell>
          <cell r="FM398">
            <v>0</v>
          </cell>
          <cell r="FN398">
            <v>0</v>
          </cell>
          <cell r="FO398">
            <v>0</v>
          </cell>
          <cell r="FP398" t="str">
            <v>нд</v>
          </cell>
          <cell r="FQ398" t="str">
            <v>нд</v>
          </cell>
          <cell r="FR398" t="str">
            <v>нд</v>
          </cell>
          <cell r="FS398" t="str">
            <v>нд</v>
          </cell>
          <cell r="FT398" t="str">
            <v>нд</v>
          </cell>
          <cell r="FU398" t="str">
            <v>нд</v>
          </cell>
          <cell r="FV398" t="str">
            <v>нд</v>
          </cell>
          <cell r="FW398" t="str">
            <v>нд</v>
          </cell>
          <cell r="FX398" t="str">
            <v>нд</v>
          </cell>
          <cell r="FY398" t="str">
            <v>нд</v>
          </cell>
          <cell r="FZ398" t="str">
            <v>нд</v>
          </cell>
          <cell r="GA398" t="str">
            <v>нд</v>
          </cell>
          <cell r="GB398">
            <v>0</v>
          </cell>
          <cell r="GC398">
            <v>0</v>
          </cell>
          <cell r="GD398">
            <v>0</v>
          </cell>
          <cell r="GE398">
            <v>0</v>
          </cell>
          <cell r="GF398">
            <v>0</v>
          </cell>
          <cell r="GG398">
            <v>0</v>
          </cell>
          <cell r="GH398">
            <v>0</v>
          </cell>
          <cell r="GI398">
            <v>0</v>
          </cell>
          <cell r="GJ398">
            <v>0</v>
          </cell>
          <cell r="GK398">
            <v>0</v>
          </cell>
          <cell r="GL398" t="str">
            <v>нд</v>
          </cell>
          <cell r="GM398" t="str">
            <v>нд</v>
          </cell>
          <cell r="GN398" t="str">
            <v>нд</v>
          </cell>
          <cell r="GO398" t="str">
            <v>нд</v>
          </cell>
          <cell r="GP398" t="str">
            <v>нд</v>
          </cell>
          <cell r="GQ398" t="str">
            <v>нд</v>
          </cell>
          <cell r="GR398" t="str">
            <v>нд</v>
          </cell>
          <cell r="GS398" t="str">
            <v>нд</v>
          </cell>
          <cell r="GT398" t="str">
            <v>нд</v>
          </cell>
          <cell r="GU398" t="str">
            <v>нд</v>
          </cell>
          <cell r="GV398" t="str">
            <v>нд</v>
          </cell>
          <cell r="GW398" t="str">
            <v>нд</v>
          </cell>
          <cell r="GX398">
            <v>0</v>
          </cell>
          <cell r="GY398">
            <v>0</v>
          </cell>
          <cell r="GZ398">
            <v>0</v>
          </cell>
          <cell r="HA398">
            <v>0</v>
          </cell>
          <cell r="HB398">
            <v>0</v>
          </cell>
          <cell r="HC398">
            <v>0</v>
          </cell>
          <cell r="HD398">
            <v>0</v>
          </cell>
          <cell r="HE398">
            <v>0</v>
          </cell>
          <cell r="HF398">
            <v>0</v>
          </cell>
          <cell r="HG398">
            <v>0</v>
          </cell>
          <cell r="HH398" t="str">
            <v>нд</v>
          </cell>
          <cell r="HI398" t="str">
            <v>нд</v>
          </cell>
          <cell r="HJ398" t="str">
            <v>нд</v>
          </cell>
          <cell r="HK398" t="str">
            <v>нд</v>
          </cell>
          <cell r="HL398" t="str">
            <v>нд</v>
          </cell>
          <cell r="HM398" t="str">
            <v>нд</v>
          </cell>
          <cell r="HN398" t="str">
            <v>нд</v>
          </cell>
          <cell r="HO398" t="str">
            <v>нд</v>
          </cell>
          <cell r="HP398" t="str">
            <v>нд</v>
          </cell>
          <cell r="HQ398" t="str">
            <v>нд</v>
          </cell>
          <cell r="HR398" t="str">
            <v>нд</v>
          </cell>
          <cell r="HS398" t="str">
            <v>нд</v>
          </cell>
          <cell r="HT398">
            <v>0</v>
          </cell>
          <cell r="HU398">
            <v>0</v>
          </cell>
          <cell r="HV398">
            <v>0</v>
          </cell>
          <cell r="HW398">
            <v>0</v>
          </cell>
          <cell r="HX398">
            <v>0</v>
          </cell>
          <cell r="HY398">
            <v>0</v>
          </cell>
          <cell r="HZ398">
            <v>0</v>
          </cell>
          <cell r="IA398">
            <v>0</v>
          </cell>
          <cell r="IB398">
            <v>0</v>
          </cell>
          <cell r="IC398">
            <v>0</v>
          </cell>
          <cell r="ID398" t="str">
            <v>нд</v>
          </cell>
          <cell r="IE398" t="str">
            <v>нд</v>
          </cell>
          <cell r="IF398" t="str">
            <v>нд</v>
          </cell>
          <cell r="IG398" t="str">
            <v>нд</v>
          </cell>
          <cell r="IH398" t="str">
            <v>нд</v>
          </cell>
          <cell r="II398" t="str">
            <v>нд</v>
          </cell>
          <cell r="IJ398" t="str">
            <v>нд</v>
          </cell>
          <cell r="IK398" t="str">
            <v>нд</v>
          </cell>
          <cell r="IL398" t="str">
            <v>нд</v>
          </cell>
          <cell r="IM398" t="str">
            <v>нд</v>
          </cell>
          <cell r="IN398" t="str">
            <v>нд</v>
          </cell>
          <cell r="IO398" t="str">
            <v>нд</v>
          </cell>
          <cell r="IP398">
            <v>0</v>
          </cell>
          <cell r="IQ398">
            <v>0</v>
          </cell>
          <cell r="IR398">
            <v>0</v>
          </cell>
          <cell r="IS398">
            <v>0</v>
          </cell>
          <cell r="IT398">
            <v>0</v>
          </cell>
          <cell r="IU398">
            <v>0</v>
          </cell>
          <cell r="IV398">
            <v>0</v>
          </cell>
          <cell r="IW398">
            <v>0</v>
          </cell>
          <cell r="IX398">
            <v>0</v>
          </cell>
          <cell r="IY398">
            <v>0</v>
          </cell>
          <cell r="IZ398" t="str">
            <v>нд</v>
          </cell>
          <cell r="JA398">
            <v>0</v>
          </cell>
          <cell r="JB398">
            <v>0</v>
          </cell>
          <cell r="JC398">
            <v>0</v>
          </cell>
          <cell r="JD398">
            <v>0</v>
          </cell>
          <cell r="JE398">
            <v>0</v>
          </cell>
          <cell r="JF398">
            <v>0</v>
          </cell>
          <cell r="JG398">
            <v>0</v>
          </cell>
          <cell r="JH398">
            <v>0</v>
          </cell>
          <cell r="JI398">
            <v>0</v>
          </cell>
          <cell r="JJ398">
            <v>0</v>
          </cell>
          <cell r="JK398" t="str">
            <v>нд</v>
          </cell>
          <cell r="JL398">
            <v>0</v>
          </cell>
          <cell r="JM398">
            <v>0</v>
          </cell>
          <cell r="JN398">
            <v>0</v>
          </cell>
          <cell r="JO398">
            <v>0</v>
          </cell>
          <cell r="JP398">
            <v>0</v>
          </cell>
          <cell r="JQ398">
            <v>0</v>
          </cell>
          <cell r="JR398">
            <v>0</v>
          </cell>
          <cell r="JS398">
            <v>0</v>
          </cell>
          <cell r="JT398">
            <v>0</v>
          </cell>
          <cell r="JU398">
            <v>0</v>
          </cell>
          <cell r="JV398" t="str">
            <v>нд</v>
          </cell>
          <cell r="JW398">
            <v>0</v>
          </cell>
          <cell r="JX398">
            <v>0</v>
          </cell>
          <cell r="JY398">
            <v>0</v>
          </cell>
          <cell r="JZ398">
            <v>0</v>
          </cell>
          <cell r="KA398">
            <v>0</v>
          </cell>
          <cell r="KB398">
            <v>0</v>
          </cell>
          <cell r="KC398">
            <v>0</v>
          </cell>
          <cell r="KD398">
            <v>0</v>
          </cell>
          <cell r="KE398">
            <v>0</v>
          </cell>
          <cell r="KF398">
            <v>0</v>
          </cell>
          <cell r="KG398" t="str">
            <v>нд</v>
          </cell>
          <cell r="KH398">
            <v>0</v>
          </cell>
          <cell r="KI398">
            <v>0</v>
          </cell>
          <cell r="KJ398">
            <v>0</v>
          </cell>
          <cell r="KK398">
            <v>0</v>
          </cell>
          <cell r="KL398">
            <v>0</v>
          </cell>
          <cell r="KM398">
            <v>0</v>
          </cell>
          <cell r="KN398">
            <v>0</v>
          </cell>
          <cell r="KO398">
            <v>0</v>
          </cell>
          <cell r="KP398">
            <v>0</v>
          </cell>
          <cell r="KQ398">
            <v>0</v>
          </cell>
          <cell r="KR398" t="str">
            <v>нд</v>
          </cell>
          <cell r="KS398">
            <v>0</v>
          </cell>
          <cell r="KT398">
            <v>0</v>
          </cell>
          <cell r="KU398">
            <v>0</v>
          </cell>
          <cell r="KV398">
            <v>0</v>
          </cell>
          <cell r="KW398">
            <v>0</v>
          </cell>
          <cell r="KX398">
            <v>0</v>
          </cell>
          <cell r="KY398">
            <v>0</v>
          </cell>
          <cell r="KZ398">
            <v>0</v>
          </cell>
          <cell r="LA398">
            <v>0</v>
          </cell>
          <cell r="LB398">
            <v>0</v>
          </cell>
          <cell r="LC398" t="str">
            <v>нд</v>
          </cell>
          <cell r="LD398">
            <v>0</v>
          </cell>
          <cell r="LE398">
            <v>0</v>
          </cell>
          <cell r="LF398">
            <v>0</v>
          </cell>
          <cell r="LG398">
            <v>0</v>
          </cell>
          <cell r="LH398">
            <v>0</v>
          </cell>
          <cell r="LI398">
            <v>0</v>
          </cell>
          <cell r="LJ398">
            <v>0</v>
          </cell>
          <cell r="LK398">
            <v>0</v>
          </cell>
          <cell r="LL398">
            <v>0</v>
          </cell>
          <cell r="LM398">
            <v>0</v>
          </cell>
          <cell r="LN398" t="str">
            <v>нд</v>
          </cell>
          <cell r="LO398">
            <v>0</v>
          </cell>
          <cell r="LP398">
            <v>0</v>
          </cell>
          <cell r="LQ398">
            <v>0</v>
          </cell>
          <cell r="LR398">
            <v>0</v>
          </cell>
          <cell r="LS398">
            <v>0</v>
          </cell>
          <cell r="LT398">
            <v>0</v>
          </cell>
          <cell r="LU398">
            <v>0</v>
          </cell>
          <cell r="LV398">
            <v>0</v>
          </cell>
          <cell r="LW398">
            <v>0</v>
          </cell>
          <cell r="LX398">
            <v>0</v>
          </cell>
          <cell r="LY398" t="str">
            <v>нд</v>
          </cell>
          <cell r="LZ398">
            <v>0</v>
          </cell>
          <cell r="MA398" t="str">
            <v>1.1.6</v>
          </cell>
          <cell r="MB398" t="str">
            <v>Проведение предпроектного обследования и разработка проектно-сметной документации по реконструкции ВЛ 35кВ   Калаус-Горская-1 (Л-32) с протяженностью-16,59 км в рамках программы модернизации и повышения надежности электросетевого комплекса Чеченской Республики на 2020-2024 годы</v>
          </cell>
          <cell r="MC398" t="str">
            <v>K_Che338</v>
          </cell>
          <cell r="MD398" t="str">
            <v>K_Che338</v>
          </cell>
          <cell r="ME398" t="b">
            <v>1</v>
          </cell>
          <cell r="MF398">
            <v>0</v>
          </cell>
          <cell r="MG398">
            <v>0</v>
          </cell>
          <cell r="MH398">
            <v>0</v>
          </cell>
          <cell r="MI398">
            <v>0</v>
          </cell>
          <cell r="MK398">
            <v>0</v>
          </cell>
          <cell r="ML398">
            <v>0</v>
          </cell>
          <cell r="MM398">
            <v>0</v>
          </cell>
          <cell r="MN398">
            <v>0</v>
          </cell>
          <cell r="MO398">
            <v>0</v>
          </cell>
          <cell r="MP398">
            <v>0</v>
          </cell>
          <cell r="MQ398">
            <v>0</v>
          </cell>
          <cell r="MR398">
            <v>0</v>
          </cell>
          <cell r="MS398">
            <v>0</v>
          </cell>
          <cell r="MT398">
            <v>0</v>
          </cell>
          <cell r="MU398">
            <v>0</v>
          </cell>
          <cell r="MV398">
            <v>0</v>
          </cell>
          <cell r="MW398">
            <v>0</v>
          </cell>
          <cell r="MX398">
            <v>0</v>
          </cell>
          <cell r="MY398">
            <v>0</v>
          </cell>
          <cell r="MZ398">
            <v>0</v>
          </cell>
          <cell r="NA398">
            <v>0</v>
          </cell>
          <cell r="NB398">
            <v>0</v>
          </cell>
          <cell r="NC398">
            <v>0</v>
          </cell>
          <cell r="ND398">
            <v>0</v>
          </cell>
          <cell r="NE398">
            <v>0</v>
          </cell>
          <cell r="NF398">
            <v>0</v>
          </cell>
          <cell r="NG398">
            <v>0</v>
          </cell>
          <cell r="NH398">
            <v>0</v>
          </cell>
          <cell r="NI398">
            <v>0</v>
          </cell>
          <cell r="NJ398">
            <v>0</v>
          </cell>
          <cell r="NK398">
            <v>0</v>
          </cell>
          <cell r="NL398">
            <v>0</v>
          </cell>
          <cell r="NM398">
            <v>0</v>
          </cell>
          <cell r="NN398">
            <v>0</v>
          </cell>
          <cell r="NO398">
            <v>0</v>
          </cell>
          <cell r="NP398">
            <v>0</v>
          </cell>
          <cell r="NQ398">
            <v>0</v>
          </cell>
          <cell r="NR398">
            <v>0</v>
          </cell>
          <cell r="NS398">
            <v>0</v>
          </cell>
          <cell r="NT398">
            <v>0</v>
          </cell>
          <cell r="NU398">
            <v>0</v>
          </cell>
          <cell r="NV398">
            <v>0</v>
          </cell>
          <cell r="NW398">
            <v>0</v>
          </cell>
          <cell r="NX398">
            <v>0</v>
          </cell>
          <cell r="NY398">
            <v>0</v>
          </cell>
          <cell r="NZ398">
            <v>0</v>
          </cell>
          <cell r="OA398">
            <v>0</v>
          </cell>
          <cell r="OB398">
            <v>0</v>
          </cell>
          <cell r="OC398">
            <v>0</v>
          </cell>
          <cell r="OD398">
            <v>0</v>
          </cell>
          <cell r="OE398">
            <v>0</v>
          </cell>
          <cell r="OF398">
            <v>0</v>
          </cell>
          <cell r="OG398">
            <v>0</v>
          </cell>
          <cell r="OH398">
            <v>0</v>
          </cell>
          <cell r="OI398">
            <v>0</v>
          </cell>
          <cell r="OJ398">
            <v>0</v>
          </cell>
          <cell r="OK398">
            <v>0</v>
          </cell>
          <cell r="OL398">
            <v>0</v>
          </cell>
          <cell r="ON398">
            <v>1.68193470651323</v>
          </cell>
          <cell r="OO398">
            <v>1.6785661646117103</v>
          </cell>
          <cell r="OR398" t="str">
            <v>нд</v>
          </cell>
          <cell r="OS398" t="str">
            <v>нд</v>
          </cell>
          <cell r="OT398" t="str">
            <v>нд</v>
          </cell>
          <cell r="OU398" t="str">
            <v>нд</v>
          </cell>
          <cell r="OV398" t="str">
            <v>нд</v>
          </cell>
          <cell r="OW398" t="str">
            <v>нд</v>
          </cell>
          <cell r="OX398" t="str">
            <v>нд</v>
          </cell>
          <cell r="OY398" t="str">
            <v>нд</v>
          </cell>
          <cell r="OZ398" t="str">
            <v>нд</v>
          </cell>
          <cell r="PA398" t="str">
            <v>нд</v>
          </cell>
          <cell r="PB398" t="str">
            <v>нд</v>
          </cell>
          <cell r="PC398" t="str">
            <v>нд</v>
          </cell>
          <cell r="PD398" t="str">
            <v>нд</v>
          </cell>
          <cell r="PE398" t="str">
            <v>нд</v>
          </cell>
          <cell r="PF398" t="str">
            <v>нд</v>
          </cell>
          <cell r="PG398" t="str">
            <v>нд</v>
          </cell>
          <cell r="PH398" t="str">
            <v>нд</v>
          </cell>
          <cell r="PI398" t="str">
            <v>нд</v>
          </cell>
          <cell r="PJ398" t="str">
            <v>нд</v>
          </cell>
          <cell r="PK398" t="str">
            <v>нд</v>
          </cell>
          <cell r="PL398">
            <v>0</v>
          </cell>
          <cell r="PM398">
            <v>0</v>
          </cell>
          <cell r="PN398">
            <v>0</v>
          </cell>
          <cell r="PO398">
            <v>0</v>
          </cell>
          <cell r="PP398">
            <v>0</v>
          </cell>
          <cell r="PQ398">
            <v>0</v>
          </cell>
          <cell r="PR398">
            <v>0</v>
          </cell>
          <cell r="PS398">
            <v>0</v>
          </cell>
          <cell r="PT398">
            <v>0</v>
          </cell>
          <cell r="PU398">
            <v>0</v>
          </cell>
          <cell r="PV398">
            <v>0</v>
          </cell>
          <cell r="PW398">
            <v>0</v>
          </cell>
          <cell r="PX398">
            <v>0</v>
          </cell>
          <cell r="PY398">
            <v>0</v>
          </cell>
          <cell r="PZ398">
            <v>0</v>
          </cell>
        </row>
        <row r="399">
          <cell r="D399" t="str">
            <v>K_Che339</v>
          </cell>
          <cell r="E399">
            <v>0</v>
          </cell>
          <cell r="F399">
            <v>0</v>
          </cell>
          <cell r="G399">
            <v>0</v>
          </cell>
          <cell r="H399">
            <v>0</v>
          </cell>
          <cell r="I399">
            <v>0</v>
          </cell>
          <cell r="J399">
            <v>0</v>
          </cell>
          <cell r="K399" t="str">
            <v>нд</v>
          </cell>
          <cell r="L399" t="str">
            <v>нд</v>
          </cell>
          <cell r="M399" t="str">
            <v>нд</v>
          </cell>
          <cell r="N399" t="str">
            <v>нд</v>
          </cell>
          <cell r="O399" t="str">
            <v>нд</v>
          </cell>
          <cell r="P399" t="str">
            <v>нд</v>
          </cell>
          <cell r="Q399">
            <v>0</v>
          </cell>
          <cell r="R399">
            <v>0</v>
          </cell>
          <cell r="S399">
            <v>0</v>
          </cell>
          <cell r="T399">
            <v>0</v>
          </cell>
          <cell r="U399">
            <v>0</v>
          </cell>
          <cell r="V399">
            <v>0</v>
          </cell>
          <cell r="W399" t="str">
            <v>нд</v>
          </cell>
          <cell r="X399" t="str">
            <v>нд</v>
          </cell>
          <cell r="Y399" t="str">
            <v>нд</v>
          </cell>
          <cell r="Z399" t="str">
            <v>нд</v>
          </cell>
          <cell r="AA399" t="str">
            <v>нд</v>
          </cell>
          <cell r="AB399" t="str">
            <v>нд</v>
          </cell>
          <cell r="AC399">
            <v>0</v>
          </cell>
          <cell r="AD399">
            <v>0</v>
          </cell>
          <cell r="AE399">
            <v>0</v>
          </cell>
          <cell r="AF399">
            <v>0</v>
          </cell>
          <cell r="AG399">
            <v>0</v>
          </cell>
          <cell r="AH399">
            <v>0</v>
          </cell>
          <cell r="AI399" t="str">
            <v>нд</v>
          </cell>
          <cell r="AJ399" t="str">
            <v>нд</v>
          </cell>
          <cell r="AK399" t="str">
            <v>нд</v>
          </cell>
          <cell r="AL399" t="str">
            <v>нд</v>
          </cell>
          <cell r="AM399" t="str">
            <v>нд</v>
          </cell>
          <cell r="AN399" t="str">
            <v>нд</v>
          </cell>
          <cell r="AO399">
            <v>0</v>
          </cell>
          <cell r="AP399">
            <v>0</v>
          </cell>
          <cell r="AQ399">
            <v>0</v>
          </cell>
          <cell r="AR399">
            <v>0</v>
          </cell>
          <cell r="AS399">
            <v>0</v>
          </cell>
          <cell r="AT399">
            <v>0</v>
          </cell>
          <cell r="AU399" t="str">
            <v>нд</v>
          </cell>
          <cell r="AV399" t="str">
            <v>нд</v>
          </cell>
          <cell r="AW399" t="str">
            <v>нд</v>
          </cell>
          <cell r="AX399" t="str">
            <v>нд</v>
          </cell>
          <cell r="AY399" t="str">
            <v>нд</v>
          </cell>
          <cell r="AZ399" t="str">
            <v>нд</v>
          </cell>
          <cell r="BA399">
            <v>0</v>
          </cell>
          <cell r="BB399">
            <v>0</v>
          </cell>
          <cell r="BC399">
            <v>0</v>
          </cell>
          <cell r="BD399">
            <v>0</v>
          </cell>
          <cell r="BE399">
            <v>0</v>
          </cell>
          <cell r="BF399">
            <v>0</v>
          </cell>
          <cell r="BG399">
            <v>0.10098305084745751</v>
          </cell>
          <cell r="BH399">
            <v>0</v>
          </cell>
          <cell r="BI399">
            <v>0</v>
          </cell>
          <cell r="BJ399">
            <v>0</v>
          </cell>
          <cell r="BK399">
            <v>0</v>
          </cell>
          <cell r="BL399">
            <v>0.10098305084745751</v>
          </cell>
          <cell r="BM399">
            <v>0</v>
          </cell>
          <cell r="BN399">
            <v>0</v>
          </cell>
          <cell r="BO399">
            <v>0</v>
          </cell>
          <cell r="BP399">
            <v>0</v>
          </cell>
          <cell r="BQ399">
            <v>0</v>
          </cell>
          <cell r="BR399">
            <v>0</v>
          </cell>
          <cell r="BS399">
            <v>0.23562711864406755</v>
          </cell>
          <cell r="BT399">
            <v>0</v>
          </cell>
          <cell r="BU399">
            <v>0</v>
          </cell>
          <cell r="BV399">
            <v>0</v>
          </cell>
          <cell r="BW399">
            <v>0</v>
          </cell>
          <cell r="BX399">
            <v>0.23562711864406755</v>
          </cell>
          <cell r="BY399">
            <v>0.33571722492240053</v>
          </cell>
          <cell r="BZ399">
            <v>0</v>
          </cell>
          <cell r="CA399">
            <v>0</v>
          </cell>
          <cell r="CB399">
            <v>0</v>
          </cell>
          <cell r="CC399">
            <v>0</v>
          </cell>
          <cell r="CD399">
            <v>0.33571722492240053</v>
          </cell>
          <cell r="CE399">
            <v>0</v>
          </cell>
          <cell r="CF399">
            <v>0</v>
          </cell>
          <cell r="CG399">
            <v>0</v>
          </cell>
          <cell r="CH399">
            <v>0</v>
          </cell>
          <cell r="CI399">
            <v>0</v>
          </cell>
          <cell r="CJ399">
            <v>0</v>
          </cell>
          <cell r="CK399">
            <v>0</v>
          </cell>
          <cell r="CL399">
            <v>0</v>
          </cell>
          <cell r="CM399">
            <v>0</v>
          </cell>
          <cell r="CN399">
            <v>0</v>
          </cell>
          <cell r="CO399">
            <v>0</v>
          </cell>
          <cell r="CP399">
            <v>0</v>
          </cell>
          <cell r="CQ399">
            <v>0.33661016949152506</v>
          </cell>
          <cell r="CR399">
            <v>0</v>
          </cell>
          <cell r="CS399">
            <v>0</v>
          </cell>
          <cell r="CT399">
            <v>0</v>
          </cell>
          <cell r="CU399">
            <v>0</v>
          </cell>
          <cell r="CV399">
            <v>0.33661016949152506</v>
          </cell>
          <cell r="CW399">
            <v>0.33571722492240053</v>
          </cell>
          <cell r="CX399">
            <v>0</v>
          </cell>
          <cell r="CY399">
            <v>0</v>
          </cell>
          <cell r="CZ399">
            <v>0</v>
          </cell>
          <cell r="DA399">
            <v>0</v>
          </cell>
          <cell r="DB399">
            <v>0.33571722492240053</v>
          </cell>
          <cell r="DD399">
            <v>0.33661016949152506</v>
          </cell>
          <cell r="DE399">
            <v>0.33571722492240053</v>
          </cell>
          <cell r="DF399">
            <v>0.28050847457627087</v>
          </cell>
          <cell r="DG399">
            <v>0.16296643410200046</v>
          </cell>
          <cell r="DI399">
            <v>0.28050847457627087</v>
          </cell>
          <cell r="DJ399">
            <v>0.28050847457627087</v>
          </cell>
          <cell r="DK399">
            <v>0</v>
          </cell>
          <cell r="DL399">
            <v>0</v>
          </cell>
          <cell r="DM399">
            <v>0</v>
          </cell>
          <cell r="DN399">
            <v>0.27976435410200046</v>
          </cell>
          <cell r="DO399">
            <v>0.27976435410200046</v>
          </cell>
          <cell r="DP399">
            <v>0</v>
          </cell>
          <cell r="DQ399">
            <v>0</v>
          </cell>
          <cell r="DR399">
            <v>0</v>
          </cell>
          <cell r="DS399">
            <v>0</v>
          </cell>
          <cell r="DT399" t="str">
            <v>нд</v>
          </cell>
          <cell r="DU399">
            <v>0</v>
          </cell>
          <cell r="DV399" t="str">
            <v>нд</v>
          </cell>
          <cell r="DW399">
            <v>0</v>
          </cell>
          <cell r="DX399" t="str">
            <v>нд</v>
          </cell>
          <cell r="DY399">
            <v>0</v>
          </cell>
          <cell r="DZ399" t="str">
            <v>нд</v>
          </cell>
          <cell r="EA399">
            <v>0</v>
          </cell>
          <cell r="EB399">
            <v>0</v>
          </cell>
          <cell r="EC399">
            <v>0.11679792</v>
          </cell>
          <cell r="ED399">
            <v>0.28050847457627087</v>
          </cell>
          <cell r="EE399">
            <v>0.16296643410200046</v>
          </cell>
          <cell r="EF399">
            <v>0</v>
          </cell>
          <cell r="EG399">
            <v>0</v>
          </cell>
          <cell r="EH399">
            <v>0.28050847457627087</v>
          </cell>
          <cell r="EI399">
            <v>0.27976435410200046</v>
          </cell>
          <cell r="EK399">
            <v>0.28050847457627087</v>
          </cell>
          <cell r="EL399">
            <v>0</v>
          </cell>
          <cell r="EM399">
            <v>0</v>
          </cell>
          <cell r="EN399">
            <v>0</v>
          </cell>
          <cell r="EO399">
            <v>0</v>
          </cell>
          <cell r="EP399">
            <v>0</v>
          </cell>
          <cell r="EQ399">
            <v>0</v>
          </cell>
          <cell r="ER399">
            <v>0</v>
          </cell>
          <cell r="ES399">
            <v>1</v>
          </cell>
          <cell r="ET399">
            <v>0</v>
          </cell>
          <cell r="EU399">
            <v>0.27976435410200046</v>
          </cell>
          <cell r="EV399">
            <v>0</v>
          </cell>
          <cell r="EW399">
            <v>0</v>
          </cell>
          <cell r="EX399">
            <v>0</v>
          </cell>
          <cell r="EY399">
            <v>0</v>
          </cell>
          <cell r="EZ399">
            <v>0</v>
          </cell>
          <cell r="FA399">
            <v>0</v>
          </cell>
          <cell r="FB399">
            <v>0</v>
          </cell>
          <cell r="FC399">
            <v>1</v>
          </cell>
          <cell r="FD399">
            <v>0</v>
          </cell>
          <cell r="FE399" t="str">
            <v>нд</v>
          </cell>
          <cell r="FF399">
            <v>0</v>
          </cell>
          <cell r="FG399">
            <v>0</v>
          </cell>
          <cell r="FH399">
            <v>0</v>
          </cell>
          <cell r="FI399">
            <v>0</v>
          </cell>
          <cell r="FJ399">
            <v>0</v>
          </cell>
          <cell r="FK399">
            <v>0</v>
          </cell>
          <cell r="FL399">
            <v>0</v>
          </cell>
          <cell r="FM399">
            <v>0</v>
          </cell>
          <cell r="FN399">
            <v>0</v>
          </cell>
          <cell r="FO399">
            <v>0</v>
          </cell>
          <cell r="FP399" t="str">
            <v>нд</v>
          </cell>
          <cell r="FQ399" t="str">
            <v>нд</v>
          </cell>
          <cell r="FR399" t="str">
            <v>нд</v>
          </cell>
          <cell r="FS399" t="str">
            <v>нд</v>
          </cell>
          <cell r="FT399" t="str">
            <v>нд</v>
          </cell>
          <cell r="FU399" t="str">
            <v>нд</v>
          </cell>
          <cell r="FV399" t="str">
            <v>нд</v>
          </cell>
          <cell r="FW399" t="str">
            <v>нд</v>
          </cell>
          <cell r="FX399" t="str">
            <v>нд</v>
          </cell>
          <cell r="FY399" t="str">
            <v>нд</v>
          </cell>
          <cell r="FZ399" t="str">
            <v>нд</v>
          </cell>
          <cell r="GA399" t="str">
            <v>нд</v>
          </cell>
          <cell r="GB399">
            <v>0</v>
          </cell>
          <cell r="GC399">
            <v>0</v>
          </cell>
          <cell r="GD399">
            <v>0</v>
          </cell>
          <cell r="GE399">
            <v>0</v>
          </cell>
          <cell r="GF399">
            <v>0</v>
          </cell>
          <cell r="GG399">
            <v>0</v>
          </cell>
          <cell r="GH399">
            <v>0</v>
          </cell>
          <cell r="GI399">
            <v>0</v>
          </cell>
          <cell r="GJ399">
            <v>0</v>
          </cell>
          <cell r="GK399">
            <v>0</v>
          </cell>
          <cell r="GL399" t="str">
            <v>нд</v>
          </cell>
          <cell r="GM399" t="str">
            <v>нд</v>
          </cell>
          <cell r="GN399" t="str">
            <v>нд</v>
          </cell>
          <cell r="GO399" t="str">
            <v>нд</v>
          </cell>
          <cell r="GP399" t="str">
            <v>нд</v>
          </cell>
          <cell r="GQ399" t="str">
            <v>нд</v>
          </cell>
          <cell r="GR399" t="str">
            <v>нд</v>
          </cell>
          <cell r="GS399" t="str">
            <v>нд</v>
          </cell>
          <cell r="GT399" t="str">
            <v>нд</v>
          </cell>
          <cell r="GU399" t="str">
            <v>нд</v>
          </cell>
          <cell r="GV399" t="str">
            <v>нд</v>
          </cell>
          <cell r="GW399" t="str">
            <v>нд</v>
          </cell>
          <cell r="GX399">
            <v>0</v>
          </cell>
          <cell r="GY399">
            <v>0</v>
          </cell>
          <cell r="GZ399">
            <v>0</v>
          </cell>
          <cell r="HA399">
            <v>0</v>
          </cell>
          <cell r="HB399">
            <v>0</v>
          </cell>
          <cell r="HC399">
            <v>0</v>
          </cell>
          <cell r="HD399">
            <v>0</v>
          </cell>
          <cell r="HE399">
            <v>0</v>
          </cell>
          <cell r="HF399">
            <v>0</v>
          </cell>
          <cell r="HG399">
            <v>0</v>
          </cell>
          <cell r="HH399" t="str">
            <v>нд</v>
          </cell>
          <cell r="HI399" t="str">
            <v>нд</v>
          </cell>
          <cell r="HJ399" t="str">
            <v>нд</v>
          </cell>
          <cell r="HK399" t="str">
            <v>нд</v>
          </cell>
          <cell r="HL399" t="str">
            <v>нд</v>
          </cell>
          <cell r="HM399" t="str">
            <v>нд</v>
          </cell>
          <cell r="HN399" t="str">
            <v>нд</v>
          </cell>
          <cell r="HO399" t="str">
            <v>нд</v>
          </cell>
          <cell r="HP399" t="str">
            <v>нд</v>
          </cell>
          <cell r="HQ399" t="str">
            <v>нд</v>
          </cell>
          <cell r="HR399" t="str">
            <v>нд</v>
          </cell>
          <cell r="HS399" t="str">
            <v>нд</v>
          </cell>
          <cell r="HT399">
            <v>0</v>
          </cell>
          <cell r="HU399">
            <v>0</v>
          </cell>
          <cell r="HV399">
            <v>0</v>
          </cell>
          <cell r="HW399">
            <v>0</v>
          </cell>
          <cell r="HX399">
            <v>0</v>
          </cell>
          <cell r="HY399">
            <v>0</v>
          </cell>
          <cell r="HZ399">
            <v>0</v>
          </cell>
          <cell r="IA399">
            <v>0</v>
          </cell>
          <cell r="IB399">
            <v>0</v>
          </cell>
          <cell r="IC399">
            <v>0</v>
          </cell>
          <cell r="ID399" t="str">
            <v>нд</v>
          </cell>
          <cell r="IE399" t="str">
            <v>нд</v>
          </cell>
          <cell r="IF399" t="str">
            <v>нд</v>
          </cell>
          <cell r="IG399" t="str">
            <v>нд</v>
          </cell>
          <cell r="IH399" t="str">
            <v>нд</v>
          </cell>
          <cell r="II399" t="str">
            <v>нд</v>
          </cell>
          <cell r="IJ399" t="str">
            <v>нд</v>
          </cell>
          <cell r="IK399" t="str">
            <v>нд</v>
          </cell>
          <cell r="IL399" t="str">
            <v>нд</v>
          </cell>
          <cell r="IM399" t="str">
            <v>нд</v>
          </cell>
          <cell r="IN399" t="str">
            <v>нд</v>
          </cell>
          <cell r="IO399" t="str">
            <v>нд</v>
          </cell>
          <cell r="IP399">
            <v>0</v>
          </cell>
          <cell r="IQ399">
            <v>0</v>
          </cell>
          <cell r="IR399">
            <v>0</v>
          </cell>
          <cell r="IS399">
            <v>0</v>
          </cell>
          <cell r="IT399">
            <v>0</v>
          </cell>
          <cell r="IU399">
            <v>0</v>
          </cell>
          <cell r="IV399">
            <v>0</v>
          </cell>
          <cell r="IW399">
            <v>0</v>
          </cell>
          <cell r="IX399">
            <v>0</v>
          </cell>
          <cell r="IY399">
            <v>0</v>
          </cell>
          <cell r="IZ399" t="str">
            <v>нд</v>
          </cell>
          <cell r="JA399">
            <v>0</v>
          </cell>
          <cell r="JB399">
            <v>0</v>
          </cell>
          <cell r="JC399">
            <v>0</v>
          </cell>
          <cell r="JD399">
            <v>0</v>
          </cell>
          <cell r="JE399">
            <v>0</v>
          </cell>
          <cell r="JF399">
            <v>0</v>
          </cell>
          <cell r="JG399">
            <v>0</v>
          </cell>
          <cell r="JH399">
            <v>0</v>
          </cell>
          <cell r="JI399">
            <v>0</v>
          </cell>
          <cell r="JJ399">
            <v>0</v>
          </cell>
          <cell r="JK399" t="str">
            <v>нд</v>
          </cell>
          <cell r="JL399">
            <v>0</v>
          </cell>
          <cell r="JM399">
            <v>0</v>
          </cell>
          <cell r="JN399">
            <v>0</v>
          </cell>
          <cell r="JO399">
            <v>0</v>
          </cell>
          <cell r="JP399">
            <v>0</v>
          </cell>
          <cell r="JQ399">
            <v>0</v>
          </cell>
          <cell r="JR399">
            <v>0</v>
          </cell>
          <cell r="JS399">
            <v>0</v>
          </cell>
          <cell r="JT399">
            <v>0</v>
          </cell>
          <cell r="JU399">
            <v>0</v>
          </cell>
          <cell r="JV399" t="str">
            <v>нд</v>
          </cell>
          <cell r="JW399">
            <v>0</v>
          </cell>
          <cell r="JX399">
            <v>0</v>
          </cell>
          <cell r="JY399">
            <v>0</v>
          </cell>
          <cell r="JZ399">
            <v>0</v>
          </cell>
          <cell r="KA399">
            <v>0</v>
          </cell>
          <cell r="KB399">
            <v>0</v>
          </cell>
          <cell r="KC399">
            <v>0</v>
          </cell>
          <cell r="KD399">
            <v>0</v>
          </cell>
          <cell r="KE399">
            <v>0</v>
          </cell>
          <cell r="KF399">
            <v>0</v>
          </cell>
          <cell r="KG399" t="str">
            <v>нд</v>
          </cell>
          <cell r="KH399">
            <v>0</v>
          </cell>
          <cell r="KI399">
            <v>0</v>
          </cell>
          <cell r="KJ399">
            <v>0</v>
          </cell>
          <cell r="KK399">
            <v>0</v>
          </cell>
          <cell r="KL399">
            <v>0</v>
          </cell>
          <cell r="KM399">
            <v>0</v>
          </cell>
          <cell r="KN399">
            <v>0</v>
          </cell>
          <cell r="KO399">
            <v>0</v>
          </cell>
          <cell r="KP399">
            <v>0</v>
          </cell>
          <cell r="KQ399">
            <v>0</v>
          </cell>
          <cell r="KR399" t="str">
            <v>нд</v>
          </cell>
          <cell r="KS399">
            <v>0</v>
          </cell>
          <cell r="KT399">
            <v>0</v>
          </cell>
          <cell r="KU399">
            <v>0</v>
          </cell>
          <cell r="KV399">
            <v>0</v>
          </cell>
          <cell r="KW399">
            <v>0</v>
          </cell>
          <cell r="KX399">
            <v>0</v>
          </cell>
          <cell r="KY399">
            <v>0</v>
          </cell>
          <cell r="KZ399">
            <v>0</v>
          </cell>
          <cell r="LA399">
            <v>0</v>
          </cell>
          <cell r="LB399">
            <v>0</v>
          </cell>
          <cell r="LC399" t="str">
            <v>нд</v>
          </cell>
          <cell r="LD399">
            <v>0</v>
          </cell>
          <cell r="LE399">
            <v>0</v>
          </cell>
          <cell r="LF399">
            <v>0</v>
          </cell>
          <cell r="LG399">
            <v>0</v>
          </cell>
          <cell r="LH399">
            <v>0</v>
          </cell>
          <cell r="LI399">
            <v>0</v>
          </cell>
          <cell r="LJ399">
            <v>0</v>
          </cell>
          <cell r="LK399">
            <v>0</v>
          </cell>
          <cell r="LL399">
            <v>0</v>
          </cell>
          <cell r="LM399">
            <v>0</v>
          </cell>
          <cell r="LN399" t="str">
            <v>нд</v>
          </cell>
          <cell r="LO399">
            <v>0</v>
          </cell>
          <cell r="LP399">
            <v>0</v>
          </cell>
          <cell r="LQ399">
            <v>0</v>
          </cell>
          <cell r="LR399">
            <v>0</v>
          </cell>
          <cell r="LS399">
            <v>0</v>
          </cell>
          <cell r="LT399">
            <v>0</v>
          </cell>
          <cell r="LU399">
            <v>0</v>
          </cell>
          <cell r="LV399">
            <v>0</v>
          </cell>
          <cell r="LW399">
            <v>0</v>
          </cell>
          <cell r="LX399">
            <v>0</v>
          </cell>
          <cell r="LY399" t="str">
            <v>нд</v>
          </cell>
          <cell r="LZ399">
            <v>0</v>
          </cell>
          <cell r="MA399" t="str">
            <v>1.1.6</v>
          </cell>
          <cell r="MB399" t="str">
            <v>Проведение предпроектного обследования и разработка проектно-сметной документации по реконструкции ВЛ 35кВ №56-Электроприбор  (Л-14) с протяженностью-2,4км в рамках программы модернизации и повышения надежности электросетевого комплекса Чеченской Республики на 2020-2024 годы</v>
          </cell>
          <cell r="MC399" t="str">
            <v>K_Che339</v>
          </cell>
          <cell r="MD399" t="str">
            <v>K_Che339</v>
          </cell>
          <cell r="ME399" t="b">
            <v>1</v>
          </cell>
          <cell r="MF399">
            <v>0</v>
          </cell>
          <cell r="MG399">
            <v>0</v>
          </cell>
          <cell r="MH399">
            <v>0</v>
          </cell>
          <cell r="MI399">
            <v>0</v>
          </cell>
          <cell r="MK399">
            <v>0</v>
          </cell>
          <cell r="ML399">
            <v>0</v>
          </cell>
          <cell r="MM399">
            <v>0</v>
          </cell>
          <cell r="MN399">
            <v>0</v>
          </cell>
          <cell r="MO399">
            <v>0</v>
          </cell>
          <cell r="MP399">
            <v>0</v>
          </cell>
          <cell r="MQ399">
            <v>0</v>
          </cell>
          <cell r="MR399">
            <v>0</v>
          </cell>
          <cell r="MS399">
            <v>0</v>
          </cell>
          <cell r="MT399">
            <v>0</v>
          </cell>
          <cell r="MU399">
            <v>0</v>
          </cell>
          <cell r="MV399">
            <v>0</v>
          </cell>
          <cell r="MW399">
            <v>0</v>
          </cell>
          <cell r="MX399">
            <v>0</v>
          </cell>
          <cell r="MY399">
            <v>0</v>
          </cell>
          <cell r="MZ399">
            <v>0</v>
          </cell>
          <cell r="NA399">
            <v>0</v>
          </cell>
          <cell r="NB399">
            <v>0</v>
          </cell>
          <cell r="NC399">
            <v>0</v>
          </cell>
          <cell r="ND399">
            <v>0</v>
          </cell>
          <cell r="NE399">
            <v>0</v>
          </cell>
          <cell r="NF399">
            <v>0</v>
          </cell>
          <cell r="NG399">
            <v>0</v>
          </cell>
          <cell r="NH399">
            <v>0</v>
          </cell>
          <cell r="NI399">
            <v>0</v>
          </cell>
          <cell r="NJ399">
            <v>0</v>
          </cell>
          <cell r="NK399">
            <v>0</v>
          </cell>
          <cell r="NL399">
            <v>0</v>
          </cell>
          <cell r="NM399">
            <v>0</v>
          </cell>
          <cell r="NN399">
            <v>0</v>
          </cell>
          <cell r="NO399">
            <v>0</v>
          </cell>
          <cell r="NP399">
            <v>0</v>
          </cell>
          <cell r="NQ399">
            <v>0</v>
          </cell>
          <cell r="NR399">
            <v>0</v>
          </cell>
          <cell r="NS399">
            <v>0</v>
          </cell>
          <cell r="NT399">
            <v>0</v>
          </cell>
          <cell r="NU399">
            <v>0</v>
          </cell>
          <cell r="NV399">
            <v>0</v>
          </cell>
          <cell r="NW399">
            <v>0</v>
          </cell>
          <cell r="NX399">
            <v>0</v>
          </cell>
          <cell r="NY399">
            <v>0</v>
          </cell>
          <cell r="NZ399">
            <v>0</v>
          </cell>
          <cell r="OA399">
            <v>0</v>
          </cell>
          <cell r="OB399">
            <v>0</v>
          </cell>
          <cell r="OC399">
            <v>0</v>
          </cell>
          <cell r="OD399">
            <v>0</v>
          </cell>
          <cell r="OE399">
            <v>0</v>
          </cell>
          <cell r="OF399">
            <v>0</v>
          </cell>
          <cell r="OG399">
            <v>0</v>
          </cell>
          <cell r="OH399">
            <v>0</v>
          </cell>
          <cell r="OI399">
            <v>0</v>
          </cell>
          <cell r="OJ399">
            <v>0</v>
          </cell>
          <cell r="OK399">
            <v>0</v>
          </cell>
          <cell r="OL399">
            <v>0</v>
          </cell>
          <cell r="ON399">
            <v>0.33661016949152506</v>
          </cell>
          <cell r="OO399">
            <v>0.33571722492240053</v>
          </cell>
          <cell r="OR399" t="str">
            <v>нд</v>
          </cell>
          <cell r="OS399" t="str">
            <v>нд</v>
          </cell>
          <cell r="OT399" t="str">
            <v>нд</v>
          </cell>
          <cell r="OU399" t="str">
            <v>нд</v>
          </cell>
          <cell r="OV399" t="str">
            <v>нд</v>
          </cell>
          <cell r="OW399" t="str">
            <v>нд</v>
          </cell>
          <cell r="OX399" t="str">
            <v>нд</v>
          </cell>
          <cell r="OY399" t="str">
            <v>нд</v>
          </cell>
          <cell r="OZ399" t="str">
            <v>нд</v>
          </cell>
          <cell r="PA399" t="str">
            <v>нд</v>
          </cell>
          <cell r="PB399" t="str">
            <v>нд</v>
          </cell>
          <cell r="PC399" t="str">
            <v>нд</v>
          </cell>
          <cell r="PD399" t="str">
            <v>нд</v>
          </cell>
          <cell r="PE399" t="str">
            <v>нд</v>
          </cell>
          <cell r="PF399" t="str">
            <v>нд</v>
          </cell>
          <cell r="PG399" t="str">
            <v>нд</v>
          </cell>
          <cell r="PH399" t="str">
            <v>нд</v>
          </cell>
          <cell r="PI399" t="str">
            <v>нд</v>
          </cell>
          <cell r="PJ399" t="str">
            <v>нд</v>
          </cell>
          <cell r="PK399" t="str">
            <v>нд</v>
          </cell>
          <cell r="PL399">
            <v>0</v>
          </cell>
          <cell r="PM399">
            <v>0</v>
          </cell>
          <cell r="PN399">
            <v>0</v>
          </cell>
          <cell r="PO399">
            <v>0</v>
          </cell>
          <cell r="PP399">
            <v>0</v>
          </cell>
          <cell r="PQ399">
            <v>0</v>
          </cell>
          <cell r="PR399">
            <v>0</v>
          </cell>
          <cell r="PS399">
            <v>0</v>
          </cell>
          <cell r="PT399">
            <v>0</v>
          </cell>
          <cell r="PU399">
            <v>0</v>
          </cell>
          <cell r="PV399">
            <v>0</v>
          </cell>
          <cell r="PW399">
            <v>0</v>
          </cell>
          <cell r="PX399">
            <v>0</v>
          </cell>
          <cell r="PY399">
            <v>0</v>
          </cell>
          <cell r="PZ399">
            <v>0</v>
          </cell>
        </row>
        <row r="400">
          <cell r="D400" t="str">
            <v>K_Che340</v>
          </cell>
          <cell r="E400">
            <v>0</v>
          </cell>
          <cell r="F400">
            <v>0</v>
          </cell>
          <cell r="G400">
            <v>0</v>
          </cell>
          <cell r="H400">
            <v>0</v>
          </cell>
          <cell r="I400">
            <v>0</v>
          </cell>
          <cell r="J400">
            <v>0</v>
          </cell>
          <cell r="K400" t="str">
            <v>нд</v>
          </cell>
          <cell r="L400" t="str">
            <v>нд</v>
          </cell>
          <cell r="M400" t="str">
            <v>нд</v>
          </cell>
          <cell r="N400" t="str">
            <v>нд</v>
          </cell>
          <cell r="O400" t="str">
            <v>нд</v>
          </cell>
          <cell r="P400" t="str">
            <v>нд</v>
          </cell>
          <cell r="Q400">
            <v>0</v>
          </cell>
          <cell r="R400">
            <v>0</v>
          </cell>
          <cell r="S400">
            <v>0</v>
          </cell>
          <cell r="T400">
            <v>0</v>
          </cell>
          <cell r="U400">
            <v>0</v>
          </cell>
          <cell r="V400">
            <v>0</v>
          </cell>
          <cell r="W400" t="str">
            <v>нд</v>
          </cell>
          <cell r="X400" t="str">
            <v>нд</v>
          </cell>
          <cell r="Y400" t="str">
            <v>нд</v>
          </cell>
          <cell r="Z400" t="str">
            <v>нд</v>
          </cell>
          <cell r="AA400" t="str">
            <v>нд</v>
          </cell>
          <cell r="AB400" t="str">
            <v>нд</v>
          </cell>
          <cell r="AC400">
            <v>0</v>
          </cell>
          <cell r="AD400">
            <v>0</v>
          </cell>
          <cell r="AE400">
            <v>0</v>
          </cell>
          <cell r="AF400">
            <v>0</v>
          </cell>
          <cell r="AG400">
            <v>0</v>
          </cell>
          <cell r="AH400">
            <v>0</v>
          </cell>
          <cell r="AI400" t="str">
            <v>нд</v>
          </cell>
          <cell r="AJ400" t="str">
            <v>нд</v>
          </cell>
          <cell r="AK400" t="str">
            <v>нд</v>
          </cell>
          <cell r="AL400" t="str">
            <v>нд</v>
          </cell>
          <cell r="AM400" t="str">
            <v>нд</v>
          </cell>
          <cell r="AN400" t="str">
            <v>нд</v>
          </cell>
          <cell r="AO400">
            <v>0</v>
          </cell>
          <cell r="AP400">
            <v>0</v>
          </cell>
          <cell r="AQ400">
            <v>0</v>
          </cell>
          <cell r="AR400">
            <v>0</v>
          </cell>
          <cell r="AS400">
            <v>0</v>
          </cell>
          <cell r="AT400">
            <v>0</v>
          </cell>
          <cell r="AU400" t="str">
            <v>нд</v>
          </cell>
          <cell r="AV400" t="str">
            <v>нд</v>
          </cell>
          <cell r="AW400" t="str">
            <v>нд</v>
          </cell>
          <cell r="AX400" t="str">
            <v>нд</v>
          </cell>
          <cell r="AY400" t="str">
            <v>нд</v>
          </cell>
          <cell r="AZ400" t="str">
            <v>нд</v>
          </cell>
          <cell r="BA400">
            <v>0</v>
          </cell>
          <cell r="BB400">
            <v>0</v>
          </cell>
          <cell r="BC400">
            <v>0</v>
          </cell>
          <cell r="BD400">
            <v>0</v>
          </cell>
          <cell r="BE400">
            <v>0</v>
          </cell>
          <cell r="BF400">
            <v>0</v>
          </cell>
          <cell r="BG400">
            <v>2.1777690579933329</v>
          </cell>
          <cell r="BH400">
            <v>0</v>
          </cell>
          <cell r="BI400">
            <v>0</v>
          </cell>
          <cell r="BJ400">
            <v>0</v>
          </cell>
          <cell r="BK400">
            <v>0</v>
          </cell>
          <cell r="BL400">
            <v>2.1777690579933329</v>
          </cell>
          <cell r="BM400">
            <v>0</v>
          </cell>
          <cell r="BN400">
            <v>0</v>
          </cell>
          <cell r="BO400">
            <v>0</v>
          </cell>
          <cell r="BP400">
            <v>0</v>
          </cell>
          <cell r="BQ400">
            <v>0</v>
          </cell>
          <cell r="BR400">
            <v>0</v>
          </cell>
          <cell r="BS400">
            <v>5.0814611353177774</v>
          </cell>
          <cell r="BT400">
            <v>0</v>
          </cell>
          <cell r="BU400">
            <v>0</v>
          </cell>
          <cell r="BV400">
            <v>0</v>
          </cell>
          <cell r="BW400">
            <v>0</v>
          </cell>
          <cell r="BX400">
            <v>5.0814611353177774</v>
          </cell>
          <cell r="BY400">
            <v>7.2447116462244345</v>
          </cell>
          <cell r="BZ400">
            <v>0</v>
          </cell>
          <cell r="CA400">
            <v>0</v>
          </cell>
          <cell r="CB400">
            <v>0</v>
          </cell>
          <cell r="CC400">
            <v>0</v>
          </cell>
          <cell r="CD400">
            <v>7.2447116462244345</v>
          </cell>
          <cell r="CE400">
            <v>0</v>
          </cell>
          <cell r="CF400">
            <v>0</v>
          </cell>
          <cell r="CG400">
            <v>0</v>
          </cell>
          <cell r="CH400">
            <v>0</v>
          </cell>
          <cell r="CI400">
            <v>0</v>
          </cell>
          <cell r="CJ400">
            <v>0</v>
          </cell>
          <cell r="CK400">
            <v>0</v>
          </cell>
          <cell r="CL400">
            <v>0</v>
          </cell>
          <cell r="CM400">
            <v>0</v>
          </cell>
          <cell r="CN400">
            <v>0</v>
          </cell>
          <cell r="CO400">
            <v>0</v>
          </cell>
          <cell r="CP400">
            <v>0</v>
          </cell>
          <cell r="CQ400">
            <v>7.2592301933111099</v>
          </cell>
          <cell r="CR400">
            <v>0</v>
          </cell>
          <cell r="CS400">
            <v>0</v>
          </cell>
          <cell r="CT400">
            <v>0</v>
          </cell>
          <cell r="CU400">
            <v>0</v>
          </cell>
          <cell r="CV400">
            <v>7.2592301933111099</v>
          </cell>
          <cell r="CW400">
            <v>7.2447116462244345</v>
          </cell>
          <cell r="CX400">
            <v>0</v>
          </cell>
          <cell r="CY400">
            <v>0</v>
          </cell>
          <cell r="CZ400">
            <v>0</v>
          </cell>
          <cell r="DA400">
            <v>0</v>
          </cell>
          <cell r="DB400">
            <v>7.2447116462244345</v>
          </cell>
          <cell r="DD400">
            <v>7.2592301933111099</v>
          </cell>
          <cell r="DE400">
            <v>7.2447116462244345</v>
          </cell>
          <cell r="DF400">
            <v>6.0493584944259249</v>
          </cell>
          <cell r="DG400">
            <v>5.3814890451870294</v>
          </cell>
          <cell r="DI400">
            <v>6.0493584944259249</v>
          </cell>
          <cell r="DJ400">
            <v>6.0493584944259249</v>
          </cell>
          <cell r="DK400">
            <v>0</v>
          </cell>
          <cell r="DL400">
            <v>0</v>
          </cell>
          <cell r="DM400">
            <v>0</v>
          </cell>
          <cell r="DN400">
            <v>6.0372597051870294</v>
          </cell>
          <cell r="DO400">
            <v>6.0372597051870294</v>
          </cell>
          <cell r="DP400">
            <v>0</v>
          </cell>
          <cell r="DQ400">
            <v>0</v>
          </cell>
          <cell r="DR400">
            <v>0</v>
          </cell>
          <cell r="DS400">
            <v>0</v>
          </cell>
          <cell r="DT400" t="str">
            <v>нд</v>
          </cell>
          <cell r="DU400">
            <v>0</v>
          </cell>
          <cell r="DV400" t="str">
            <v>нд</v>
          </cell>
          <cell r="DW400">
            <v>0</v>
          </cell>
          <cell r="DX400" t="str">
            <v>нд</v>
          </cell>
          <cell r="DY400">
            <v>0</v>
          </cell>
          <cell r="DZ400" t="str">
            <v>нд</v>
          </cell>
          <cell r="EA400">
            <v>0</v>
          </cell>
          <cell r="EB400">
            <v>0</v>
          </cell>
          <cell r="EC400">
            <v>0.65577066000000006</v>
          </cell>
          <cell r="ED400">
            <v>6.0493584944259249</v>
          </cell>
          <cell r="EE400">
            <v>5.3814890451870294</v>
          </cell>
          <cell r="EF400">
            <v>0</v>
          </cell>
          <cell r="EG400">
            <v>0</v>
          </cell>
          <cell r="EH400">
            <v>6.0493584944259249</v>
          </cell>
          <cell r="EI400">
            <v>6.0372597051870294</v>
          </cell>
          <cell r="EK400">
            <v>6.0493584944259249</v>
          </cell>
          <cell r="EL400">
            <v>0</v>
          </cell>
          <cell r="EM400">
            <v>0</v>
          </cell>
          <cell r="EN400">
            <v>0</v>
          </cell>
          <cell r="EO400">
            <v>0</v>
          </cell>
          <cell r="EP400">
            <v>0</v>
          </cell>
          <cell r="EQ400">
            <v>0</v>
          </cell>
          <cell r="ER400">
            <v>0</v>
          </cell>
          <cell r="ES400">
            <v>1</v>
          </cell>
          <cell r="ET400">
            <v>0</v>
          </cell>
          <cell r="EU400">
            <v>6.0372597051870294</v>
          </cell>
          <cell r="EV400">
            <v>0</v>
          </cell>
          <cell r="EW400">
            <v>0</v>
          </cell>
          <cell r="EX400">
            <v>0</v>
          </cell>
          <cell r="EY400">
            <v>0</v>
          </cell>
          <cell r="EZ400">
            <v>0</v>
          </cell>
          <cell r="FA400">
            <v>0</v>
          </cell>
          <cell r="FB400">
            <v>0</v>
          </cell>
          <cell r="FC400">
            <v>1</v>
          </cell>
          <cell r="FD400">
            <v>0</v>
          </cell>
          <cell r="FE400" t="str">
            <v>нд</v>
          </cell>
          <cell r="FF400">
            <v>0</v>
          </cell>
          <cell r="FG400">
            <v>0</v>
          </cell>
          <cell r="FH400">
            <v>0</v>
          </cell>
          <cell r="FI400">
            <v>0</v>
          </cell>
          <cell r="FJ400">
            <v>0</v>
          </cell>
          <cell r="FK400">
            <v>0</v>
          </cell>
          <cell r="FL400">
            <v>0</v>
          </cell>
          <cell r="FM400">
            <v>0</v>
          </cell>
          <cell r="FN400">
            <v>0</v>
          </cell>
          <cell r="FO400">
            <v>0</v>
          </cell>
          <cell r="FP400" t="str">
            <v>нд</v>
          </cell>
          <cell r="FQ400" t="str">
            <v>нд</v>
          </cell>
          <cell r="FR400" t="str">
            <v>нд</v>
          </cell>
          <cell r="FS400" t="str">
            <v>нд</v>
          </cell>
          <cell r="FT400" t="str">
            <v>нд</v>
          </cell>
          <cell r="FU400" t="str">
            <v>нд</v>
          </cell>
          <cell r="FV400" t="str">
            <v>нд</v>
          </cell>
          <cell r="FW400" t="str">
            <v>нд</v>
          </cell>
          <cell r="FX400" t="str">
            <v>нд</v>
          </cell>
          <cell r="FY400" t="str">
            <v>нд</v>
          </cell>
          <cell r="FZ400" t="str">
            <v>нд</v>
          </cell>
          <cell r="GA400" t="str">
            <v>нд</v>
          </cell>
          <cell r="GB400">
            <v>0</v>
          </cell>
          <cell r="GC400">
            <v>0</v>
          </cell>
          <cell r="GD400">
            <v>0</v>
          </cell>
          <cell r="GE400">
            <v>0</v>
          </cell>
          <cell r="GF400">
            <v>0</v>
          </cell>
          <cell r="GG400">
            <v>0</v>
          </cell>
          <cell r="GH400">
            <v>0</v>
          </cell>
          <cell r="GI400">
            <v>0</v>
          </cell>
          <cell r="GJ400">
            <v>0</v>
          </cell>
          <cell r="GK400">
            <v>0</v>
          </cell>
          <cell r="GL400" t="str">
            <v>нд</v>
          </cell>
          <cell r="GM400" t="str">
            <v>нд</v>
          </cell>
          <cell r="GN400" t="str">
            <v>нд</v>
          </cell>
          <cell r="GO400" t="str">
            <v>нд</v>
          </cell>
          <cell r="GP400" t="str">
            <v>нд</v>
          </cell>
          <cell r="GQ400" t="str">
            <v>нд</v>
          </cell>
          <cell r="GR400" t="str">
            <v>нд</v>
          </cell>
          <cell r="GS400" t="str">
            <v>нд</v>
          </cell>
          <cell r="GT400" t="str">
            <v>нд</v>
          </cell>
          <cell r="GU400" t="str">
            <v>нд</v>
          </cell>
          <cell r="GV400" t="str">
            <v>нд</v>
          </cell>
          <cell r="GW400" t="str">
            <v>нд</v>
          </cell>
          <cell r="GX400">
            <v>0</v>
          </cell>
          <cell r="GY400">
            <v>0</v>
          </cell>
          <cell r="GZ400">
            <v>0</v>
          </cell>
          <cell r="HA400">
            <v>0</v>
          </cell>
          <cell r="HB400">
            <v>0</v>
          </cell>
          <cell r="HC400">
            <v>0</v>
          </cell>
          <cell r="HD400">
            <v>0</v>
          </cell>
          <cell r="HE400">
            <v>0</v>
          </cell>
          <cell r="HF400">
            <v>0</v>
          </cell>
          <cell r="HG400">
            <v>0</v>
          </cell>
          <cell r="HH400" t="str">
            <v>нд</v>
          </cell>
          <cell r="HI400" t="str">
            <v>нд</v>
          </cell>
          <cell r="HJ400" t="str">
            <v>нд</v>
          </cell>
          <cell r="HK400" t="str">
            <v>нд</v>
          </cell>
          <cell r="HL400" t="str">
            <v>нд</v>
          </cell>
          <cell r="HM400" t="str">
            <v>нд</v>
          </cell>
          <cell r="HN400" t="str">
            <v>нд</v>
          </cell>
          <cell r="HO400" t="str">
            <v>нд</v>
          </cell>
          <cell r="HP400" t="str">
            <v>нд</v>
          </cell>
          <cell r="HQ400" t="str">
            <v>нд</v>
          </cell>
          <cell r="HR400" t="str">
            <v>нд</v>
          </cell>
          <cell r="HS400" t="str">
            <v>нд</v>
          </cell>
          <cell r="HT400">
            <v>0</v>
          </cell>
          <cell r="HU400">
            <v>0</v>
          </cell>
          <cell r="HV400">
            <v>0</v>
          </cell>
          <cell r="HW400">
            <v>0</v>
          </cell>
          <cell r="HX400">
            <v>0</v>
          </cell>
          <cell r="HY400">
            <v>0</v>
          </cell>
          <cell r="HZ400">
            <v>0</v>
          </cell>
          <cell r="IA400">
            <v>0</v>
          </cell>
          <cell r="IB400">
            <v>0</v>
          </cell>
          <cell r="IC400">
            <v>0</v>
          </cell>
          <cell r="ID400" t="str">
            <v>нд</v>
          </cell>
          <cell r="IE400" t="str">
            <v>нд</v>
          </cell>
          <cell r="IF400" t="str">
            <v>нд</v>
          </cell>
          <cell r="IG400" t="str">
            <v>нд</v>
          </cell>
          <cell r="IH400" t="str">
            <v>нд</v>
          </cell>
          <cell r="II400" t="str">
            <v>нд</v>
          </cell>
          <cell r="IJ400" t="str">
            <v>нд</v>
          </cell>
          <cell r="IK400" t="str">
            <v>нд</v>
          </cell>
          <cell r="IL400" t="str">
            <v>нд</v>
          </cell>
          <cell r="IM400" t="str">
            <v>нд</v>
          </cell>
          <cell r="IN400" t="str">
            <v>нд</v>
          </cell>
          <cell r="IO400" t="str">
            <v>нд</v>
          </cell>
          <cell r="IP400">
            <v>0</v>
          </cell>
          <cell r="IQ400">
            <v>0</v>
          </cell>
          <cell r="IR400">
            <v>0</v>
          </cell>
          <cell r="IS400">
            <v>0</v>
          </cell>
          <cell r="IT400">
            <v>0</v>
          </cell>
          <cell r="IU400">
            <v>0</v>
          </cell>
          <cell r="IV400">
            <v>0</v>
          </cell>
          <cell r="IW400">
            <v>0</v>
          </cell>
          <cell r="IX400">
            <v>0</v>
          </cell>
          <cell r="IY400">
            <v>0</v>
          </cell>
          <cell r="IZ400" t="str">
            <v>нд</v>
          </cell>
          <cell r="JA400">
            <v>0</v>
          </cell>
          <cell r="JB400">
            <v>0</v>
          </cell>
          <cell r="JC400">
            <v>0</v>
          </cell>
          <cell r="JD400">
            <v>0</v>
          </cell>
          <cell r="JE400">
            <v>0</v>
          </cell>
          <cell r="JF400">
            <v>0</v>
          </cell>
          <cell r="JG400">
            <v>0</v>
          </cell>
          <cell r="JH400">
            <v>0</v>
          </cell>
          <cell r="JI400">
            <v>0</v>
          </cell>
          <cell r="JJ400">
            <v>0</v>
          </cell>
          <cell r="JK400" t="str">
            <v>нд</v>
          </cell>
          <cell r="JL400">
            <v>0</v>
          </cell>
          <cell r="JM400">
            <v>0</v>
          </cell>
          <cell r="JN400">
            <v>0</v>
          </cell>
          <cell r="JO400">
            <v>0</v>
          </cell>
          <cell r="JP400">
            <v>0</v>
          </cell>
          <cell r="JQ400">
            <v>0</v>
          </cell>
          <cell r="JR400">
            <v>0</v>
          </cell>
          <cell r="JS400">
            <v>0</v>
          </cell>
          <cell r="JT400">
            <v>0</v>
          </cell>
          <cell r="JU400">
            <v>0</v>
          </cell>
          <cell r="JV400" t="str">
            <v>нд</v>
          </cell>
          <cell r="JW400">
            <v>0</v>
          </cell>
          <cell r="JX400">
            <v>0</v>
          </cell>
          <cell r="JY400">
            <v>0</v>
          </cell>
          <cell r="JZ400">
            <v>0</v>
          </cell>
          <cell r="KA400">
            <v>0</v>
          </cell>
          <cell r="KB400">
            <v>0</v>
          </cell>
          <cell r="KC400">
            <v>0</v>
          </cell>
          <cell r="KD400">
            <v>0</v>
          </cell>
          <cell r="KE400">
            <v>0</v>
          </cell>
          <cell r="KF400">
            <v>0</v>
          </cell>
          <cell r="KG400" t="str">
            <v>нд</v>
          </cell>
          <cell r="KH400">
            <v>0</v>
          </cell>
          <cell r="KI400">
            <v>0</v>
          </cell>
          <cell r="KJ400">
            <v>0</v>
          </cell>
          <cell r="KK400">
            <v>0</v>
          </cell>
          <cell r="KL400">
            <v>0</v>
          </cell>
          <cell r="KM400">
            <v>0</v>
          </cell>
          <cell r="KN400">
            <v>0</v>
          </cell>
          <cell r="KO400">
            <v>0</v>
          </cell>
          <cell r="KP400">
            <v>0</v>
          </cell>
          <cell r="KQ400">
            <v>0</v>
          </cell>
          <cell r="KR400" t="str">
            <v>нд</v>
          </cell>
          <cell r="KS400">
            <v>0</v>
          </cell>
          <cell r="KT400">
            <v>0</v>
          </cell>
          <cell r="KU400">
            <v>0</v>
          </cell>
          <cell r="KV400">
            <v>0</v>
          </cell>
          <cell r="KW400">
            <v>0</v>
          </cell>
          <cell r="KX400">
            <v>0</v>
          </cell>
          <cell r="KY400">
            <v>0</v>
          </cell>
          <cell r="KZ400">
            <v>0</v>
          </cell>
          <cell r="LA400">
            <v>0</v>
          </cell>
          <cell r="LB400">
            <v>0</v>
          </cell>
          <cell r="LC400" t="str">
            <v>нд</v>
          </cell>
          <cell r="LD400">
            <v>0</v>
          </cell>
          <cell r="LE400">
            <v>0</v>
          </cell>
          <cell r="LF400">
            <v>0</v>
          </cell>
          <cell r="LG400">
            <v>0</v>
          </cell>
          <cell r="LH400">
            <v>0</v>
          </cell>
          <cell r="LI400">
            <v>0</v>
          </cell>
          <cell r="LJ400">
            <v>0</v>
          </cell>
          <cell r="LK400">
            <v>0</v>
          </cell>
          <cell r="LL400">
            <v>0</v>
          </cell>
          <cell r="LM400">
            <v>0</v>
          </cell>
          <cell r="LN400" t="str">
            <v>нд</v>
          </cell>
          <cell r="LO400">
            <v>0</v>
          </cell>
          <cell r="LP400">
            <v>0</v>
          </cell>
          <cell r="LQ400">
            <v>0</v>
          </cell>
          <cell r="LR400">
            <v>0</v>
          </cell>
          <cell r="LS400">
            <v>0</v>
          </cell>
          <cell r="LT400">
            <v>0</v>
          </cell>
          <cell r="LU400">
            <v>0</v>
          </cell>
          <cell r="LV400">
            <v>0</v>
          </cell>
          <cell r="LW400">
            <v>0</v>
          </cell>
          <cell r="LX400">
            <v>0</v>
          </cell>
          <cell r="LY400" t="str">
            <v>нд</v>
          </cell>
          <cell r="LZ400">
            <v>0</v>
          </cell>
          <cell r="MA400" t="str">
            <v>1.1.6</v>
          </cell>
          <cell r="MB400" t="str">
            <v>Проведение предпроектного обследования и разработка проектно-сметной документации по реконструкции ВЛ-35кВ ПС Шелковская - ПС Старогладовская (Л-54)  Двухцепка с Л-54а оп.№198-204, Л-147 оп.№161-168) в рамках программы модернизации и повышения надежности электросетевого комплекса Чеченской Республики на 2020-2024 годы</v>
          </cell>
          <cell r="MC400" t="str">
            <v>K_Che340</v>
          </cell>
          <cell r="MD400" t="str">
            <v>K_Che340</v>
          </cell>
          <cell r="ME400" t="b">
            <v>1</v>
          </cell>
          <cell r="MF400">
            <v>0</v>
          </cell>
          <cell r="MG400">
            <v>0</v>
          </cell>
          <cell r="MH400">
            <v>0</v>
          </cell>
          <cell r="MI400">
            <v>0</v>
          </cell>
          <cell r="MK400">
            <v>0</v>
          </cell>
          <cell r="ML400">
            <v>0</v>
          </cell>
          <cell r="MM400">
            <v>0</v>
          </cell>
          <cell r="MN400">
            <v>0</v>
          </cell>
          <cell r="MO400">
            <v>0</v>
          </cell>
          <cell r="MP400">
            <v>0</v>
          </cell>
          <cell r="MQ400">
            <v>0</v>
          </cell>
          <cell r="MR400">
            <v>0</v>
          </cell>
          <cell r="MS400">
            <v>0</v>
          </cell>
          <cell r="MT400">
            <v>0</v>
          </cell>
          <cell r="MU400">
            <v>0</v>
          </cell>
          <cell r="MV400">
            <v>0</v>
          </cell>
          <cell r="MW400">
            <v>0</v>
          </cell>
          <cell r="MX400">
            <v>0</v>
          </cell>
          <cell r="MY400">
            <v>0</v>
          </cell>
          <cell r="MZ400">
            <v>0</v>
          </cell>
          <cell r="NA400">
            <v>0</v>
          </cell>
          <cell r="NB400">
            <v>0</v>
          </cell>
          <cell r="NC400">
            <v>0</v>
          </cell>
          <cell r="ND400">
            <v>0</v>
          </cell>
          <cell r="NE400">
            <v>0</v>
          </cell>
          <cell r="NF400">
            <v>0</v>
          </cell>
          <cell r="NG400">
            <v>0</v>
          </cell>
          <cell r="NH400">
            <v>0</v>
          </cell>
          <cell r="NI400">
            <v>0</v>
          </cell>
          <cell r="NJ400">
            <v>0</v>
          </cell>
          <cell r="NK400">
            <v>0</v>
          </cell>
          <cell r="NL400">
            <v>0</v>
          </cell>
          <cell r="NM400">
            <v>0</v>
          </cell>
          <cell r="NN400">
            <v>0</v>
          </cell>
          <cell r="NO400">
            <v>0</v>
          </cell>
          <cell r="NP400">
            <v>0</v>
          </cell>
          <cell r="NQ400">
            <v>0</v>
          </cell>
          <cell r="NR400">
            <v>0</v>
          </cell>
          <cell r="NS400">
            <v>0</v>
          </cell>
          <cell r="NT400">
            <v>0</v>
          </cell>
          <cell r="NU400">
            <v>0</v>
          </cell>
          <cell r="NV400">
            <v>0</v>
          </cell>
          <cell r="NW400">
            <v>0</v>
          </cell>
          <cell r="NX400">
            <v>0</v>
          </cell>
          <cell r="NY400">
            <v>0</v>
          </cell>
          <cell r="NZ400">
            <v>0</v>
          </cell>
          <cell r="OA400">
            <v>0</v>
          </cell>
          <cell r="OB400">
            <v>0</v>
          </cell>
          <cell r="OC400">
            <v>0</v>
          </cell>
          <cell r="OD400">
            <v>0</v>
          </cell>
          <cell r="OE400">
            <v>0</v>
          </cell>
          <cell r="OF400">
            <v>0</v>
          </cell>
          <cell r="OG400">
            <v>0</v>
          </cell>
          <cell r="OH400">
            <v>0</v>
          </cell>
          <cell r="OI400">
            <v>0</v>
          </cell>
          <cell r="OJ400">
            <v>0</v>
          </cell>
          <cell r="OK400">
            <v>0</v>
          </cell>
          <cell r="OL400">
            <v>0</v>
          </cell>
          <cell r="ON400">
            <v>7.2592301933111099</v>
          </cell>
          <cell r="OO400">
            <v>7.2447116462244345</v>
          </cell>
          <cell r="OR400" t="str">
            <v>нд</v>
          </cell>
          <cell r="OS400" t="str">
            <v>нд</v>
          </cell>
          <cell r="OT400" t="str">
            <v>нд</v>
          </cell>
          <cell r="OU400" t="str">
            <v>нд</v>
          </cell>
          <cell r="OV400" t="str">
            <v>нд</v>
          </cell>
          <cell r="OW400" t="str">
            <v>нд</v>
          </cell>
          <cell r="OX400" t="str">
            <v>нд</v>
          </cell>
          <cell r="OY400" t="str">
            <v>нд</v>
          </cell>
          <cell r="OZ400" t="str">
            <v>нд</v>
          </cell>
          <cell r="PA400" t="str">
            <v>нд</v>
          </cell>
          <cell r="PB400" t="str">
            <v>нд</v>
          </cell>
          <cell r="PC400" t="str">
            <v>нд</v>
          </cell>
          <cell r="PD400" t="str">
            <v>нд</v>
          </cell>
          <cell r="PE400" t="str">
            <v>нд</v>
          </cell>
          <cell r="PF400" t="str">
            <v>нд</v>
          </cell>
          <cell r="PG400" t="str">
            <v>нд</v>
          </cell>
          <cell r="PH400" t="str">
            <v>нд</v>
          </cell>
          <cell r="PI400" t="str">
            <v>нд</v>
          </cell>
          <cell r="PJ400" t="str">
            <v>нд</v>
          </cell>
          <cell r="PK400" t="str">
            <v>нд</v>
          </cell>
          <cell r="PL400">
            <v>0</v>
          </cell>
          <cell r="PM400">
            <v>0</v>
          </cell>
          <cell r="PN400">
            <v>0</v>
          </cell>
          <cell r="PO400">
            <v>0</v>
          </cell>
          <cell r="PP400">
            <v>0</v>
          </cell>
          <cell r="PQ400">
            <v>0</v>
          </cell>
          <cell r="PR400">
            <v>0</v>
          </cell>
          <cell r="PS400">
            <v>0</v>
          </cell>
          <cell r="PT400">
            <v>0</v>
          </cell>
          <cell r="PU400">
            <v>0</v>
          </cell>
          <cell r="PV400">
            <v>0</v>
          </cell>
          <cell r="PW400">
            <v>0</v>
          </cell>
          <cell r="PX400">
            <v>0</v>
          </cell>
          <cell r="PY400">
            <v>0</v>
          </cell>
          <cell r="PZ400">
            <v>0</v>
          </cell>
        </row>
        <row r="401">
          <cell r="D401" t="str">
            <v>K_Che341</v>
          </cell>
          <cell r="E401">
            <v>0</v>
          </cell>
          <cell r="F401">
            <v>0</v>
          </cell>
          <cell r="G401">
            <v>0</v>
          </cell>
          <cell r="H401">
            <v>0</v>
          </cell>
          <cell r="I401">
            <v>0</v>
          </cell>
          <cell r="J401">
            <v>0</v>
          </cell>
          <cell r="K401" t="str">
            <v>нд</v>
          </cell>
          <cell r="L401" t="str">
            <v>нд</v>
          </cell>
          <cell r="M401" t="str">
            <v>нд</v>
          </cell>
          <cell r="N401" t="str">
            <v>нд</v>
          </cell>
          <cell r="O401" t="str">
            <v>нд</v>
          </cell>
          <cell r="P401" t="str">
            <v>нд</v>
          </cell>
          <cell r="Q401">
            <v>0</v>
          </cell>
          <cell r="R401">
            <v>0</v>
          </cell>
          <cell r="S401">
            <v>0</v>
          </cell>
          <cell r="T401">
            <v>0</v>
          </cell>
          <cell r="U401">
            <v>0</v>
          </cell>
          <cell r="V401">
            <v>0</v>
          </cell>
          <cell r="W401" t="str">
            <v>нд</v>
          </cell>
          <cell r="X401" t="str">
            <v>нд</v>
          </cell>
          <cell r="Y401" t="str">
            <v>нд</v>
          </cell>
          <cell r="Z401" t="str">
            <v>нд</v>
          </cell>
          <cell r="AA401" t="str">
            <v>нд</v>
          </cell>
          <cell r="AB401" t="str">
            <v>нд</v>
          </cell>
          <cell r="AC401">
            <v>0</v>
          </cell>
          <cell r="AD401">
            <v>0</v>
          </cell>
          <cell r="AE401">
            <v>0</v>
          </cell>
          <cell r="AF401">
            <v>0</v>
          </cell>
          <cell r="AG401">
            <v>0</v>
          </cell>
          <cell r="AH401">
            <v>0</v>
          </cell>
          <cell r="AI401" t="str">
            <v>нд</v>
          </cell>
          <cell r="AJ401" t="str">
            <v>нд</v>
          </cell>
          <cell r="AK401" t="str">
            <v>нд</v>
          </cell>
          <cell r="AL401" t="str">
            <v>нд</v>
          </cell>
          <cell r="AM401" t="str">
            <v>нд</v>
          </cell>
          <cell r="AN401" t="str">
            <v>нд</v>
          </cell>
          <cell r="AO401">
            <v>0</v>
          </cell>
          <cell r="AP401">
            <v>0</v>
          </cell>
          <cell r="AQ401">
            <v>0</v>
          </cell>
          <cell r="AR401">
            <v>0</v>
          </cell>
          <cell r="AS401">
            <v>0</v>
          </cell>
          <cell r="AT401">
            <v>0</v>
          </cell>
          <cell r="AU401" t="str">
            <v>нд</v>
          </cell>
          <cell r="AV401" t="str">
            <v>нд</v>
          </cell>
          <cell r="AW401" t="str">
            <v>нд</v>
          </cell>
          <cell r="AX401" t="str">
            <v>нд</v>
          </cell>
          <cell r="AY401" t="str">
            <v>нд</v>
          </cell>
          <cell r="AZ401" t="str">
            <v>нд</v>
          </cell>
          <cell r="BA401">
            <v>0</v>
          </cell>
          <cell r="BB401">
            <v>0</v>
          </cell>
          <cell r="BC401">
            <v>0</v>
          </cell>
          <cell r="BD401">
            <v>0</v>
          </cell>
          <cell r="BE401">
            <v>0</v>
          </cell>
          <cell r="BF401">
            <v>0</v>
          </cell>
          <cell r="BG401">
            <v>1.231176205167684</v>
          </cell>
          <cell r="BH401">
            <v>0</v>
          </cell>
          <cell r="BI401">
            <v>0</v>
          </cell>
          <cell r="BJ401">
            <v>0</v>
          </cell>
          <cell r="BK401">
            <v>0</v>
          </cell>
          <cell r="BL401">
            <v>1.231176205167684</v>
          </cell>
          <cell r="BM401">
            <v>0</v>
          </cell>
          <cell r="BN401">
            <v>0</v>
          </cell>
          <cell r="BO401">
            <v>0</v>
          </cell>
          <cell r="BP401">
            <v>0</v>
          </cell>
          <cell r="BQ401">
            <v>0</v>
          </cell>
          <cell r="BR401">
            <v>0</v>
          </cell>
          <cell r="BS401">
            <v>2.8727444787245959</v>
          </cell>
          <cell r="BT401">
            <v>0</v>
          </cell>
          <cell r="BU401">
            <v>0</v>
          </cell>
          <cell r="BV401">
            <v>0</v>
          </cell>
          <cell r="BW401">
            <v>0</v>
          </cell>
          <cell r="BX401">
            <v>2.8727444787245959</v>
          </cell>
          <cell r="BY401">
            <v>4.0957122200527314</v>
          </cell>
          <cell r="BZ401">
            <v>0</v>
          </cell>
          <cell r="CA401">
            <v>0</v>
          </cell>
          <cell r="CB401">
            <v>0</v>
          </cell>
          <cell r="CC401">
            <v>0</v>
          </cell>
          <cell r="CD401">
            <v>4.0957122200527314</v>
          </cell>
          <cell r="CE401">
            <v>0</v>
          </cell>
          <cell r="CF401">
            <v>0</v>
          </cell>
          <cell r="CG401">
            <v>0</v>
          </cell>
          <cell r="CH401">
            <v>0</v>
          </cell>
          <cell r="CI401">
            <v>0</v>
          </cell>
          <cell r="CJ401">
            <v>0</v>
          </cell>
          <cell r="CK401">
            <v>0</v>
          </cell>
          <cell r="CL401">
            <v>0</v>
          </cell>
          <cell r="CM401">
            <v>0</v>
          </cell>
          <cell r="CN401">
            <v>0</v>
          </cell>
          <cell r="CO401">
            <v>0</v>
          </cell>
          <cell r="CP401">
            <v>0</v>
          </cell>
          <cell r="CQ401">
            <v>4.1039206838922802</v>
          </cell>
          <cell r="CR401">
            <v>0</v>
          </cell>
          <cell r="CS401">
            <v>0</v>
          </cell>
          <cell r="CT401">
            <v>0</v>
          </cell>
          <cell r="CU401">
            <v>0</v>
          </cell>
          <cell r="CV401">
            <v>4.1039206838922802</v>
          </cell>
          <cell r="CW401">
            <v>4.0957122200527314</v>
          </cell>
          <cell r="CX401">
            <v>0</v>
          </cell>
          <cell r="CY401">
            <v>0</v>
          </cell>
          <cell r="CZ401">
            <v>0</v>
          </cell>
          <cell r="DA401">
            <v>0</v>
          </cell>
          <cell r="DB401">
            <v>4.0957122200527314</v>
          </cell>
          <cell r="DD401">
            <v>4.1039206838922802</v>
          </cell>
          <cell r="DE401">
            <v>4.0957122200527314</v>
          </cell>
          <cell r="DF401">
            <v>3.4199339032435669</v>
          </cell>
          <cell r="DG401">
            <v>2.9171167967106095</v>
          </cell>
          <cell r="DI401">
            <v>3.4199339032435669</v>
          </cell>
          <cell r="DJ401">
            <v>3.4199339032435669</v>
          </cell>
          <cell r="DK401">
            <v>0</v>
          </cell>
          <cell r="DL401">
            <v>0</v>
          </cell>
          <cell r="DM401">
            <v>0</v>
          </cell>
          <cell r="DN401">
            <v>3.4130935167106093</v>
          </cell>
          <cell r="DO401">
            <v>3.4130935167106093</v>
          </cell>
          <cell r="DP401">
            <v>0</v>
          </cell>
          <cell r="DQ401">
            <v>0</v>
          </cell>
          <cell r="DR401">
            <v>0</v>
          </cell>
          <cell r="DS401">
            <v>0</v>
          </cell>
          <cell r="DT401" t="str">
            <v>нд</v>
          </cell>
          <cell r="DU401">
            <v>0</v>
          </cell>
          <cell r="DV401" t="str">
            <v>нд</v>
          </cell>
          <cell r="DW401">
            <v>0</v>
          </cell>
          <cell r="DX401" t="str">
            <v>нд</v>
          </cell>
          <cell r="DY401">
            <v>0</v>
          </cell>
          <cell r="DZ401" t="str">
            <v>нд</v>
          </cell>
          <cell r="EA401">
            <v>0</v>
          </cell>
          <cell r="EB401">
            <v>0</v>
          </cell>
          <cell r="EC401">
            <v>0.49597671999999998</v>
          </cell>
          <cell r="ED401">
            <v>3.4199339032435669</v>
          </cell>
          <cell r="EE401">
            <v>2.9171167967106095</v>
          </cell>
          <cell r="EF401">
            <v>0</v>
          </cell>
          <cell r="EG401">
            <v>0</v>
          </cell>
          <cell r="EH401">
            <v>3.4199339032435669</v>
          </cell>
          <cell r="EI401">
            <v>3.4130935167106093</v>
          </cell>
          <cell r="EK401">
            <v>3.4199339032435669</v>
          </cell>
          <cell r="EL401">
            <v>0</v>
          </cell>
          <cell r="EM401">
            <v>0</v>
          </cell>
          <cell r="EN401">
            <v>0</v>
          </cell>
          <cell r="EO401">
            <v>0</v>
          </cell>
          <cell r="EP401">
            <v>0</v>
          </cell>
          <cell r="EQ401">
            <v>0</v>
          </cell>
          <cell r="ER401">
            <v>0</v>
          </cell>
          <cell r="ES401">
            <v>1</v>
          </cell>
          <cell r="ET401">
            <v>0</v>
          </cell>
          <cell r="EU401">
            <v>3.4130935167106093</v>
          </cell>
          <cell r="EV401">
            <v>0</v>
          </cell>
          <cell r="EW401">
            <v>0</v>
          </cell>
          <cell r="EX401">
            <v>0</v>
          </cell>
          <cell r="EY401">
            <v>0</v>
          </cell>
          <cell r="EZ401">
            <v>0</v>
          </cell>
          <cell r="FA401">
            <v>0</v>
          </cell>
          <cell r="FB401">
            <v>0</v>
          </cell>
          <cell r="FC401">
            <v>1</v>
          </cell>
          <cell r="FD401">
            <v>0</v>
          </cell>
          <cell r="FE401" t="str">
            <v>нд</v>
          </cell>
          <cell r="FF401">
            <v>0</v>
          </cell>
          <cell r="FG401">
            <v>0</v>
          </cell>
          <cell r="FH401">
            <v>0</v>
          </cell>
          <cell r="FI401">
            <v>0</v>
          </cell>
          <cell r="FJ401">
            <v>0</v>
          </cell>
          <cell r="FK401">
            <v>0</v>
          </cell>
          <cell r="FL401">
            <v>0</v>
          </cell>
          <cell r="FM401">
            <v>0</v>
          </cell>
          <cell r="FN401">
            <v>0</v>
          </cell>
          <cell r="FO401">
            <v>0</v>
          </cell>
          <cell r="FP401" t="str">
            <v>нд</v>
          </cell>
          <cell r="FQ401" t="str">
            <v>нд</v>
          </cell>
          <cell r="FR401" t="str">
            <v>нд</v>
          </cell>
          <cell r="FS401" t="str">
            <v>нд</v>
          </cell>
          <cell r="FT401" t="str">
            <v>нд</v>
          </cell>
          <cell r="FU401" t="str">
            <v>нд</v>
          </cell>
          <cell r="FV401" t="str">
            <v>нд</v>
          </cell>
          <cell r="FW401" t="str">
            <v>нд</v>
          </cell>
          <cell r="FX401" t="str">
            <v>нд</v>
          </cell>
          <cell r="FY401" t="str">
            <v>нд</v>
          </cell>
          <cell r="FZ401" t="str">
            <v>нд</v>
          </cell>
          <cell r="GA401" t="str">
            <v>нд</v>
          </cell>
          <cell r="GB401">
            <v>0</v>
          </cell>
          <cell r="GC401">
            <v>0</v>
          </cell>
          <cell r="GD401">
            <v>0</v>
          </cell>
          <cell r="GE401">
            <v>0</v>
          </cell>
          <cell r="GF401">
            <v>0</v>
          </cell>
          <cell r="GG401">
            <v>0</v>
          </cell>
          <cell r="GH401">
            <v>0</v>
          </cell>
          <cell r="GI401">
            <v>0</v>
          </cell>
          <cell r="GJ401">
            <v>0</v>
          </cell>
          <cell r="GK401">
            <v>0</v>
          </cell>
          <cell r="GL401" t="str">
            <v>нд</v>
          </cell>
          <cell r="GM401" t="str">
            <v>нд</v>
          </cell>
          <cell r="GN401" t="str">
            <v>нд</v>
          </cell>
          <cell r="GO401" t="str">
            <v>нд</v>
          </cell>
          <cell r="GP401" t="str">
            <v>нд</v>
          </cell>
          <cell r="GQ401" t="str">
            <v>нд</v>
          </cell>
          <cell r="GR401" t="str">
            <v>нд</v>
          </cell>
          <cell r="GS401" t="str">
            <v>нд</v>
          </cell>
          <cell r="GT401" t="str">
            <v>нд</v>
          </cell>
          <cell r="GU401" t="str">
            <v>нд</v>
          </cell>
          <cell r="GV401" t="str">
            <v>нд</v>
          </cell>
          <cell r="GW401" t="str">
            <v>нд</v>
          </cell>
          <cell r="GX401">
            <v>0</v>
          </cell>
          <cell r="GY401">
            <v>0</v>
          </cell>
          <cell r="GZ401">
            <v>0</v>
          </cell>
          <cell r="HA401">
            <v>0</v>
          </cell>
          <cell r="HB401">
            <v>0</v>
          </cell>
          <cell r="HC401">
            <v>0</v>
          </cell>
          <cell r="HD401">
            <v>0</v>
          </cell>
          <cell r="HE401">
            <v>0</v>
          </cell>
          <cell r="HF401">
            <v>0</v>
          </cell>
          <cell r="HG401">
            <v>0</v>
          </cell>
          <cell r="HH401" t="str">
            <v>нд</v>
          </cell>
          <cell r="HI401" t="str">
            <v>нд</v>
          </cell>
          <cell r="HJ401" t="str">
            <v>нд</v>
          </cell>
          <cell r="HK401" t="str">
            <v>нд</v>
          </cell>
          <cell r="HL401" t="str">
            <v>нд</v>
          </cell>
          <cell r="HM401" t="str">
            <v>нд</v>
          </cell>
          <cell r="HN401" t="str">
            <v>нд</v>
          </cell>
          <cell r="HO401" t="str">
            <v>нд</v>
          </cell>
          <cell r="HP401" t="str">
            <v>нд</v>
          </cell>
          <cell r="HQ401" t="str">
            <v>нд</v>
          </cell>
          <cell r="HR401" t="str">
            <v>нд</v>
          </cell>
          <cell r="HS401" t="str">
            <v>нд</v>
          </cell>
          <cell r="HT401">
            <v>0</v>
          </cell>
          <cell r="HU401">
            <v>0</v>
          </cell>
          <cell r="HV401">
            <v>0</v>
          </cell>
          <cell r="HW401">
            <v>0</v>
          </cell>
          <cell r="HX401">
            <v>0</v>
          </cell>
          <cell r="HY401">
            <v>0</v>
          </cell>
          <cell r="HZ401">
            <v>0</v>
          </cell>
          <cell r="IA401">
            <v>0</v>
          </cell>
          <cell r="IB401">
            <v>0</v>
          </cell>
          <cell r="IC401">
            <v>0</v>
          </cell>
          <cell r="ID401" t="str">
            <v>нд</v>
          </cell>
          <cell r="IE401" t="str">
            <v>нд</v>
          </cell>
          <cell r="IF401" t="str">
            <v>нд</v>
          </cell>
          <cell r="IG401" t="str">
            <v>нд</v>
          </cell>
          <cell r="IH401" t="str">
            <v>нд</v>
          </cell>
          <cell r="II401" t="str">
            <v>нд</v>
          </cell>
          <cell r="IJ401" t="str">
            <v>нд</v>
          </cell>
          <cell r="IK401" t="str">
            <v>нд</v>
          </cell>
          <cell r="IL401" t="str">
            <v>нд</v>
          </cell>
          <cell r="IM401" t="str">
            <v>нд</v>
          </cell>
          <cell r="IN401" t="str">
            <v>нд</v>
          </cell>
          <cell r="IO401" t="str">
            <v>нд</v>
          </cell>
          <cell r="IP401">
            <v>0</v>
          </cell>
          <cell r="IQ401">
            <v>0</v>
          </cell>
          <cell r="IR401">
            <v>0</v>
          </cell>
          <cell r="IS401">
            <v>0</v>
          </cell>
          <cell r="IT401">
            <v>0</v>
          </cell>
          <cell r="IU401">
            <v>0</v>
          </cell>
          <cell r="IV401">
            <v>0</v>
          </cell>
          <cell r="IW401">
            <v>0</v>
          </cell>
          <cell r="IX401">
            <v>0</v>
          </cell>
          <cell r="IY401">
            <v>0</v>
          </cell>
          <cell r="IZ401" t="str">
            <v>нд</v>
          </cell>
          <cell r="JA401">
            <v>0</v>
          </cell>
          <cell r="JB401">
            <v>0</v>
          </cell>
          <cell r="JC401">
            <v>0</v>
          </cell>
          <cell r="JD401">
            <v>0</v>
          </cell>
          <cell r="JE401">
            <v>0</v>
          </cell>
          <cell r="JF401">
            <v>0</v>
          </cell>
          <cell r="JG401">
            <v>0</v>
          </cell>
          <cell r="JH401">
            <v>0</v>
          </cell>
          <cell r="JI401">
            <v>0</v>
          </cell>
          <cell r="JJ401">
            <v>0</v>
          </cell>
          <cell r="JK401" t="str">
            <v>нд</v>
          </cell>
          <cell r="JL401">
            <v>0</v>
          </cell>
          <cell r="JM401">
            <v>0</v>
          </cell>
          <cell r="JN401">
            <v>0</v>
          </cell>
          <cell r="JO401">
            <v>0</v>
          </cell>
          <cell r="JP401">
            <v>0</v>
          </cell>
          <cell r="JQ401">
            <v>0</v>
          </cell>
          <cell r="JR401">
            <v>0</v>
          </cell>
          <cell r="JS401">
            <v>0</v>
          </cell>
          <cell r="JT401">
            <v>0</v>
          </cell>
          <cell r="JU401">
            <v>0</v>
          </cell>
          <cell r="JV401" t="str">
            <v>нд</v>
          </cell>
          <cell r="JW401">
            <v>0</v>
          </cell>
          <cell r="JX401">
            <v>0</v>
          </cell>
          <cell r="JY401">
            <v>0</v>
          </cell>
          <cell r="JZ401">
            <v>0</v>
          </cell>
          <cell r="KA401">
            <v>0</v>
          </cell>
          <cell r="KB401">
            <v>0</v>
          </cell>
          <cell r="KC401">
            <v>0</v>
          </cell>
          <cell r="KD401">
            <v>0</v>
          </cell>
          <cell r="KE401">
            <v>0</v>
          </cell>
          <cell r="KF401">
            <v>0</v>
          </cell>
          <cell r="KG401" t="str">
            <v>нд</v>
          </cell>
          <cell r="KH401">
            <v>0</v>
          </cell>
          <cell r="KI401">
            <v>0</v>
          </cell>
          <cell r="KJ401">
            <v>0</v>
          </cell>
          <cell r="KK401">
            <v>0</v>
          </cell>
          <cell r="KL401">
            <v>0</v>
          </cell>
          <cell r="KM401">
            <v>0</v>
          </cell>
          <cell r="KN401">
            <v>0</v>
          </cell>
          <cell r="KO401">
            <v>0</v>
          </cell>
          <cell r="KP401">
            <v>0</v>
          </cell>
          <cell r="KQ401">
            <v>0</v>
          </cell>
          <cell r="KR401" t="str">
            <v>нд</v>
          </cell>
          <cell r="KS401">
            <v>0</v>
          </cell>
          <cell r="KT401">
            <v>0</v>
          </cell>
          <cell r="KU401">
            <v>0</v>
          </cell>
          <cell r="KV401">
            <v>0</v>
          </cell>
          <cell r="KW401">
            <v>0</v>
          </cell>
          <cell r="KX401">
            <v>0</v>
          </cell>
          <cell r="KY401">
            <v>0</v>
          </cell>
          <cell r="KZ401">
            <v>0</v>
          </cell>
          <cell r="LA401">
            <v>0</v>
          </cell>
          <cell r="LB401">
            <v>0</v>
          </cell>
          <cell r="LC401" t="str">
            <v>нд</v>
          </cell>
          <cell r="LD401">
            <v>0</v>
          </cell>
          <cell r="LE401">
            <v>0</v>
          </cell>
          <cell r="LF401">
            <v>0</v>
          </cell>
          <cell r="LG401">
            <v>0</v>
          </cell>
          <cell r="LH401">
            <v>0</v>
          </cell>
          <cell r="LI401">
            <v>0</v>
          </cell>
          <cell r="LJ401">
            <v>0</v>
          </cell>
          <cell r="LK401">
            <v>0</v>
          </cell>
          <cell r="LL401">
            <v>0</v>
          </cell>
          <cell r="LM401">
            <v>0</v>
          </cell>
          <cell r="LN401" t="str">
            <v>нд</v>
          </cell>
          <cell r="LO401">
            <v>0</v>
          </cell>
          <cell r="LP401">
            <v>0</v>
          </cell>
          <cell r="LQ401">
            <v>0</v>
          </cell>
          <cell r="LR401">
            <v>0</v>
          </cell>
          <cell r="LS401">
            <v>0</v>
          </cell>
          <cell r="LT401">
            <v>0</v>
          </cell>
          <cell r="LU401">
            <v>0</v>
          </cell>
          <cell r="LV401">
            <v>0</v>
          </cell>
          <cell r="LW401">
            <v>0</v>
          </cell>
          <cell r="LX401">
            <v>0</v>
          </cell>
          <cell r="LY401" t="str">
            <v>нд</v>
          </cell>
          <cell r="LZ401">
            <v>0</v>
          </cell>
          <cell r="MA401" t="str">
            <v>1.1.6</v>
          </cell>
          <cell r="MB401" t="str">
            <v>Проведение предпроектного обследования и разработка проектно-сметной документации по реконструкции ВЛ-35кВ ПС Червленная - ПС Николаевская (Л-83а) (в резерве) в рамках программы модернизации и повышения надежности электросетевого комплекса Чеченской Республики на 2020-2024 годы</v>
          </cell>
          <cell r="MC401" t="str">
            <v>K_Che341</v>
          </cell>
          <cell r="MD401" t="str">
            <v>K_Che341</v>
          </cell>
          <cell r="ME401" t="b">
            <v>1</v>
          </cell>
          <cell r="MF401">
            <v>0</v>
          </cell>
          <cell r="MG401">
            <v>0</v>
          </cell>
          <cell r="MH401">
            <v>0</v>
          </cell>
          <cell r="MI401">
            <v>0</v>
          </cell>
          <cell r="MK401">
            <v>0</v>
          </cell>
          <cell r="ML401">
            <v>0</v>
          </cell>
          <cell r="MM401">
            <v>0</v>
          </cell>
          <cell r="MN401">
            <v>0</v>
          </cell>
          <cell r="MO401">
            <v>0</v>
          </cell>
          <cell r="MP401">
            <v>0</v>
          </cell>
          <cell r="MQ401">
            <v>0</v>
          </cell>
          <cell r="MR401">
            <v>0</v>
          </cell>
          <cell r="MS401">
            <v>0</v>
          </cell>
          <cell r="MT401">
            <v>0</v>
          </cell>
          <cell r="MU401">
            <v>0</v>
          </cell>
          <cell r="MV401">
            <v>0</v>
          </cell>
          <cell r="MW401">
            <v>0</v>
          </cell>
          <cell r="MX401">
            <v>0</v>
          </cell>
          <cell r="MY401">
            <v>0</v>
          </cell>
          <cell r="MZ401">
            <v>0</v>
          </cell>
          <cell r="NA401">
            <v>0</v>
          </cell>
          <cell r="NB401">
            <v>0</v>
          </cell>
          <cell r="NC401">
            <v>0</v>
          </cell>
          <cell r="ND401">
            <v>0</v>
          </cell>
          <cell r="NE401">
            <v>0</v>
          </cell>
          <cell r="NF401">
            <v>0</v>
          </cell>
          <cell r="NG401">
            <v>0</v>
          </cell>
          <cell r="NH401">
            <v>0</v>
          </cell>
          <cell r="NI401">
            <v>0</v>
          </cell>
          <cell r="NJ401">
            <v>0</v>
          </cell>
          <cell r="NK401">
            <v>0</v>
          </cell>
          <cell r="NL401">
            <v>0</v>
          </cell>
          <cell r="NM401">
            <v>0</v>
          </cell>
          <cell r="NN401">
            <v>0</v>
          </cell>
          <cell r="NO401">
            <v>0</v>
          </cell>
          <cell r="NP401">
            <v>0</v>
          </cell>
          <cell r="NQ401">
            <v>0</v>
          </cell>
          <cell r="NR401">
            <v>0</v>
          </cell>
          <cell r="NS401">
            <v>0</v>
          </cell>
          <cell r="NT401">
            <v>0</v>
          </cell>
          <cell r="NU401">
            <v>0</v>
          </cell>
          <cell r="NV401">
            <v>0</v>
          </cell>
          <cell r="NW401">
            <v>0</v>
          </cell>
          <cell r="NX401">
            <v>0</v>
          </cell>
          <cell r="NY401">
            <v>0</v>
          </cell>
          <cell r="NZ401">
            <v>0</v>
          </cell>
          <cell r="OA401">
            <v>0</v>
          </cell>
          <cell r="OB401">
            <v>0</v>
          </cell>
          <cell r="OC401">
            <v>0</v>
          </cell>
          <cell r="OD401">
            <v>0</v>
          </cell>
          <cell r="OE401">
            <v>0</v>
          </cell>
          <cell r="OF401">
            <v>0</v>
          </cell>
          <cell r="OG401">
            <v>0</v>
          </cell>
          <cell r="OH401">
            <v>0</v>
          </cell>
          <cell r="OI401">
            <v>0</v>
          </cell>
          <cell r="OJ401">
            <v>0</v>
          </cell>
          <cell r="OK401">
            <v>0</v>
          </cell>
          <cell r="OL401">
            <v>0</v>
          </cell>
          <cell r="ON401">
            <v>4.1039206838922802</v>
          </cell>
          <cell r="OO401">
            <v>4.0957122200527314</v>
          </cell>
          <cell r="OR401" t="str">
            <v>нд</v>
          </cell>
          <cell r="OS401" t="str">
            <v>нд</v>
          </cell>
          <cell r="OT401" t="str">
            <v>нд</v>
          </cell>
          <cell r="OU401" t="str">
            <v>нд</v>
          </cell>
          <cell r="OV401" t="str">
            <v>нд</v>
          </cell>
          <cell r="OW401" t="str">
            <v>нд</v>
          </cell>
          <cell r="OX401" t="str">
            <v>нд</v>
          </cell>
          <cell r="OY401" t="str">
            <v>нд</v>
          </cell>
          <cell r="OZ401" t="str">
            <v>нд</v>
          </cell>
          <cell r="PA401" t="str">
            <v>нд</v>
          </cell>
          <cell r="PB401" t="str">
            <v>нд</v>
          </cell>
          <cell r="PC401" t="str">
            <v>нд</v>
          </cell>
          <cell r="PD401" t="str">
            <v>нд</v>
          </cell>
          <cell r="PE401" t="str">
            <v>нд</v>
          </cell>
          <cell r="PF401" t="str">
            <v>нд</v>
          </cell>
          <cell r="PG401" t="str">
            <v>нд</v>
          </cell>
          <cell r="PH401" t="str">
            <v>нд</v>
          </cell>
          <cell r="PI401" t="str">
            <v>нд</v>
          </cell>
          <cell r="PJ401" t="str">
            <v>нд</v>
          </cell>
          <cell r="PK401" t="str">
            <v>нд</v>
          </cell>
          <cell r="PL401">
            <v>0</v>
          </cell>
          <cell r="PM401">
            <v>0</v>
          </cell>
          <cell r="PN401">
            <v>0</v>
          </cell>
          <cell r="PO401">
            <v>0</v>
          </cell>
          <cell r="PP401">
            <v>0</v>
          </cell>
          <cell r="PQ401">
            <v>0</v>
          </cell>
          <cell r="PR401">
            <v>0</v>
          </cell>
          <cell r="PS401">
            <v>0</v>
          </cell>
          <cell r="PT401">
            <v>0</v>
          </cell>
          <cell r="PU401">
            <v>0</v>
          </cell>
          <cell r="PV401">
            <v>0</v>
          </cell>
          <cell r="PW401">
            <v>0</v>
          </cell>
          <cell r="PX401">
            <v>0</v>
          </cell>
          <cell r="PY401">
            <v>0</v>
          </cell>
          <cell r="PZ401">
            <v>0</v>
          </cell>
        </row>
        <row r="402">
          <cell r="D402" t="str">
            <v>K_Che342</v>
          </cell>
          <cell r="E402">
            <v>0</v>
          </cell>
          <cell r="F402">
            <v>0</v>
          </cell>
          <cell r="G402">
            <v>0</v>
          </cell>
          <cell r="H402">
            <v>0</v>
          </cell>
          <cell r="I402">
            <v>0</v>
          </cell>
          <cell r="J402">
            <v>0</v>
          </cell>
          <cell r="K402" t="str">
            <v>нд</v>
          </cell>
          <cell r="L402" t="str">
            <v>нд</v>
          </cell>
          <cell r="M402" t="str">
            <v>нд</v>
          </cell>
          <cell r="N402" t="str">
            <v>нд</v>
          </cell>
          <cell r="O402" t="str">
            <v>нд</v>
          </cell>
          <cell r="P402" t="str">
            <v>нд</v>
          </cell>
          <cell r="Q402">
            <v>0</v>
          </cell>
          <cell r="R402">
            <v>0</v>
          </cell>
          <cell r="S402">
            <v>0</v>
          </cell>
          <cell r="T402">
            <v>0</v>
          </cell>
          <cell r="U402">
            <v>0</v>
          </cell>
          <cell r="V402">
            <v>0</v>
          </cell>
          <cell r="W402" t="str">
            <v>нд</v>
          </cell>
          <cell r="X402" t="str">
            <v>нд</v>
          </cell>
          <cell r="Y402" t="str">
            <v>нд</v>
          </cell>
          <cell r="Z402" t="str">
            <v>нд</v>
          </cell>
          <cell r="AA402" t="str">
            <v>нд</v>
          </cell>
          <cell r="AB402" t="str">
            <v>нд</v>
          </cell>
          <cell r="AC402">
            <v>0</v>
          </cell>
          <cell r="AD402">
            <v>0</v>
          </cell>
          <cell r="AE402">
            <v>0</v>
          </cell>
          <cell r="AF402">
            <v>0</v>
          </cell>
          <cell r="AG402">
            <v>0</v>
          </cell>
          <cell r="AH402">
            <v>0</v>
          </cell>
          <cell r="AI402" t="str">
            <v>нд</v>
          </cell>
          <cell r="AJ402" t="str">
            <v>нд</v>
          </cell>
          <cell r="AK402" t="str">
            <v>нд</v>
          </cell>
          <cell r="AL402" t="str">
            <v>нд</v>
          </cell>
          <cell r="AM402" t="str">
            <v>нд</v>
          </cell>
          <cell r="AN402" t="str">
            <v>нд</v>
          </cell>
          <cell r="AO402">
            <v>0</v>
          </cell>
          <cell r="AP402">
            <v>0</v>
          </cell>
          <cell r="AQ402">
            <v>0</v>
          </cell>
          <cell r="AR402">
            <v>0</v>
          </cell>
          <cell r="AS402">
            <v>0</v>
          </cell>
          <cell r="AT402">
            <v>0</v>
          </cell>
          <cell r="AU402" t="str">
            <v>нд</v>
          </cell>
          <cell r="AV402" t="str">
            <v>нд</v>
          </cell>
          <cell r="AW402" t="str">
            <v>нд</v>
          </cell>
          <cell r="AX402" t="str">
            <v>нд</v>
          </cell>
          <cell r="AY402" t="str">
            <v>нд</v>
          </cell>
          <cell r="AZ402" t="str">
            <v>нд</v>
          </cell>
          <cell r="BA402">
            <v>0</v>
          </cell>
          <cell r="BB402">
            <v>0</v>
          </cell>
          <cell r="BC402">
            <v>0</v>
          </cell>
          <cell r="BD402">
            <v>0</v>
          </cell>
          <cell r="BE402">
            <v>0</v>
          </cell>
          <cell r="BF402">
            <v>0</v>
          </cell>
          <cell r="BG402">
            <v>0.53485523667120893</v>
          </cell>
          <cell r="BH402">
            <v>0</v>
          </cell>
          <cell r="BI402">
            <v>0</v>
          </cell>
          <cell r="BJ402">
            <v>0</v>
          </cell>
          <cell r="BK402">
            <v>0</v>
          </cell>
          <cell r="BL402">
            <v>0.53485523667120893</v>
          </cell>
          <cell r="BM402">
            <v>0</v>
          </cell>
          <cell r="BN402">
            <v>0</v>
          </cell>
          <cell r="BO402">
            <v>0</v>
          </cell>
          <cell r="BP402">
            <v>0</v>
          </cell>
          <cell r="BQ402">
            <v>0</v>
          </cell>
          <cell r="BR402">
            <v>0</v>
          </cell>
          <cell r="BS402">
            <v>1.247995552232821</v>
          </cell>
          <cell r="BT402">
            <v>0</v>
          </cell>
          <cell r="BU402">
            <v>0</v>
          </cell>
          <cell r="BV402">
            <v>0</v>
          </cell>
          <cell r="BW402">
            <v>0</v>
          </cell>
          <cell r="BX402">
            <v>1.247995552232821</v>
          </cell>
          <cell r="BY402">
            <v>1.7792843260884743</v>
          </cell>
          <cell r="BZ402">
            <v>0</v>
          </cell>
          <cell r="CA402">
            <v>0</v>
          </cell>
          <cell r="CB402">
            <v>0</v>
          </cell>
          <cell r="CC402">
            <v>0</v>
          </cell>
          <cell r="CD402">
            <v>1.7792843260884743</v>
          </cell>
          <cell r="CE402">
            <v>0</v>
          </cell>
          <cell r="CF402">
            <v>0</v>
          </cell>
          <cell r="CG402">
            <v>0</v>
          </cell>
          <cell r="CH402">
            <v>0</v>
          </cell>
          <cell r="CI402">
            <v>0</v>
          </cell>
          <cell r="CJ402">
            <v>0</v>
          </cell>
          <cell r="CK402">
            <v>0</v>
          </cell>
          <cell r="CL402">
            <v>0</v>
          </cell>
          <cell r="CM402">
            <v>0</v>
          </cell>
          <cell r="CN402">
            <v>0</v>
          </cell>
          <cell r="CO402">
            <v>0</v>
          </cell>
          <cell r="CP402">
            <v>0</v>
          </cell>
          <cell r="CQ402">
            <v>1.7828507889040299</v>
          </cell>
          <cell r="CR402">
            <v>0</v>
          </cell>
          <cell r="CS402">
            <v>0</v>
          </cell>
          <cell r="CT402">
            <v>0</v>
          </cell>
          <cell r="CU402">
            <v>0</v>
          </cell>
          <cell r="CV402">
            <v>1.7828507889040299</v>
          </cell>
          <cell r="CW402">
            <v>1.7792843260884743</v>
          </cell>
          <cell r="CX402">
            <v>0</v>
          </cell>
          <cell r="CY402">
            <v>0</v>
          </cell>
          <cell r="CZ402">
            <v>0</v>
          </cell>
          <cell r="DA402">
            <v>0</v>
          </cell>
          <cell r="DB402">
            <v>1.7792843260884743</v>
          </cell>
          <cell r="DD402">
            <v>1.7828507889040299</v>
          </cell>
          <cell r="DE402">
            <v>1.7792843260884743</v>
          </cell>
          <cell r="DF402">
            <v>1.4857089907533583</v>
          </cell>
          <cell r="DG402">
            <v>1.041678968407062</v>
          </cell>
          <cell r="DI402">
            <v>1.4857089907533583</v>
          </cell>
          <cell r="DJ402">
            <v>1.4857089907533583</v>
          </cell>
          <cell r="DK402">
            <v>0</v>
          </cell>
          <cell r="DL402">
            <v>0</v>
          </cell>
          <cell r="DM402">
            <v>0</v>
          </cell>
          <cell r="DN402">
            <v>1.4827369384070619</v>
          </cell>
          <cell r="DO402">
            <v>1.4827369384070619</v>
          </cell>
          <cell r="DP402">
            <v>0</v>
          </cell>
          <cell r="DQ402">
            <v>0</v>
          </cell>
          <cell r="DR402">
            <v>0</v>
          </cell>
          <cell r="DS402">
            <v>0</v>
          </cell>
          <cell r="DT402" t="str">
            <v>нд</v>
          </cell>
          <cell r="DU402">
            <v>0</v>
          </cell>
          <cell r="DV402" t="str">
            <v>нд</v>
          </cell>
          <cell r="DW402">
            <v>0</v>
          </cell>
          <cell r="DX402" t="str">
            <v>нд</v>
          </cell>
          <cell r="DY402">
            <v>0</v>
          </cell>
          <cell r="DZ402" t="str">
            <v>нд</v>
          </cell>
          <cell r="EA402">
            <v>0</v>
          </cell>
          <cell r="EB402">
            <v>0</v>
          </cell>
          <cell r="EC402">
            <v>0.44105796999999997</v>
          </cell>
          <cell r="ED402">
            <v>1.4857089907533583</v>
          </cell>
          <cell r="EE402">
            <v>1.041678968407062</v>
          </cell>
          <cell r="EF402">
            <v>0</v>
          </cell>
          <cell r="EG402">
            <v>0</v>
          </cell>
          <cell r="EH402">
            <v>1.4857089907533583</v>
          </cell>
          <cell r="EI402">
            <v>1.4827369384070619</v>
          </cell>
          <cell r="EK402">
            <v>1.4857089907533583</v>
          </cell>
          <cell r="EL402">
            <v>0</v>
          </cell>
          <cell r="EM402">
            <v>0</v>
          </cell>
          <cell r="EN402">
            <v>0</v>
          </cell>
          <cell r="EO402">
            <v>0</v>
          </cell>
          <cell r="EP402">
            <v>0</v>
          </cell>
          <cell r="EQ402">
            <v>0</v>
          </cell>
          <cell r="ER402">
            <v>0</v>
          </cell>
          <cell r="ES402">
            <v>1</v>
          </cell>
          <cell r="ET402">
            <v>0</v>
          </cell>
          <cell r="EU402">
            <v>1.4827369384070619</v>
          </cell>
          <cell r="EV402">
            <v>0</v>
          </cell>
          <cell r="EW402">
            <v>0</v>
          </cell>
          <cell r="EX402">
            <v>0</v>
          </cell>
          <cell r="EY402">
            <v>0</v>
          </cell>
          <cell r="EZ402">
            <v>0</v>
          </cell>
          <cell r="FA402">
            <v>0</v>
          </cell>
          <cell r="FB402">
            <v>0</v>
          </cell>
          <cell r="FC402">
            <v>1</v>
          </cell>
          <cell r="FD402">
            <v>0</v>
          </cell>
          <cell r="FE402" t="str">
            <v>нд</v>
          </cell>
          <cell r="FF402">
            <v>0</v>
          </cell>
          <cell r="FG402">
            <v>0</v>
          </cell>
          <cell r="FH402">
            <v>0</v>
          </cell>
          <cell r="FI402">
            <v>0</v>
          </cell>
          <cell r="FJ402">
            <v>0</v>
          </cell>
          <cell r="FK402">
            <v>0</v>
          </cell>
          <cell r="FL402">
            <v>0</v>
          </cell>
          <cell r="FM402">
            <v>0</v>
          </cell>
          <cell r="FN402">
            <v>0</v>
          </cell>
          <cell r="FO402">
            <v>0</v>
          </cell>
          <cell r="FP402" t="str">
            <v>нд</v>
          </cell>
          <cell r="FQ402" t="str">
            <v>нд</v>
          </cell>
          <cell r="FR402" t="str">
            <v>нд</v>
          </cell>
          <cell r="FS402" t="str">
            <v>нд</v>
          </cell>
          <cell r="FT402" t="str">
            <v>нд</v>
          </cell>
          <cell r="FU402" t="str">
            <v>нд</v>
          </cell>
          <cell r="FV402" t="str">
            <v>нд</v>
          </cell>
          <cell r="FW402" t="str">
            <v>нд</v>
          </cell>
          <cell r="FX402" t="str">
            <v>нд</v>
          </cell>
          <cell r="FY402" t="str">
            <v>нд</v>
          </cell>
          <cell r="FZ402" t="str">
            <v>нд</v>
          </cell>
          <cell r="GA402" t="str">
            <v>нд</v>
          </cell>
          <cell r="GB402">
            <v>0</v>
          </cell>
          <cell r="GC402">
            <v>0</v>
          </cell>
          <cell r="GD402">
            <v>0</v>
          </cell>
          <cell r="GE402">
            <v>0</v>
          </cell>
          <cell r="GF402">
            <v>0</v>
          </cell>
          <cell r="GG402">
            <v>0</v>
          </cell>
          <cell r="GH402">
            <v>0</v>
          </cell>
          <cell r="GI402">
            <v>0</v>
          </cell>
          <cell r="GJ402">
            <v>0</v>
          </cell>
          <cell r="GK402">
            <v>0</v>
          </cell>
          <cell r="GL402" t="str">
            <v>нд</v>
          </cell>
          <cell r="GM402" t="str">
            <v>нд</v>
          </cell>
          <cell r="GN402" t="str">
            <v>нд</v>
          </cell>
          <cell r="GO402" t="str">
            <v>нд</v>
          </cell>
          <cell r="GP402" t="str">
            <v>нд</v>
          </cell>
          <cell r="GQ402" t="str">
            <v>нд</v>
          </cell>
          <cell r="GR402" t="str">
            <v>нд</v>
          </cell>
          <cell r="GS402" t="str">
            <v>нд</v>
          </cell>
          <cell r="GT402" t="str">
            <v>нд</v>
          </cell>
          <cell r="GU402" t="str">
            <v>нд</v>
          </cell>
          <cell r="GV402" t="str">
            <v>нд</v>
          </cell>
          <cell r="GW402" t="str">
            <v>нд</v>
          </cell>
          <cell r="GX402">
            <v>0</v>
          </cell>
          <cell r="GY402">
            <v>0</v>
          </cell>
          <cell r="GZ402">
            <v>0</v>
          </cell>
          <cell r="HA402">
            <v>0</v>
          </cell>
          <cell r="HB402">
            <v>0</v>
          </cell>
          <cell r="HC402">
            <v>0</v>
          </cell>
          <cell r="HD402">
            <v>0</v>
          </cell>
          <cell r="HE402">
            <v>0</v>
          </cell>
          <cell r="HF402">
            <v>0</v>
          </cell>
          <cell r="HG402">
            <v>0</v>
          </cell>
          <cell r="HH402" t="str">
            <v>нд</v>
          </cell>
          <cell r="HI402" t="str">
            <v>нд</v>
          </cell>
          <cell r="HJ402" t="str">
            <v>нд</v>
          </cell>
          <cell r="HK402" t="str">
            <v>нд</v>
          </cell>
          <cell r="HL402" t="str">
            <v>нд</v>
          </cell>
          <cell r="HM402" t="str">
            <v>нд</v>
          </cell>
          <cell r="HN402" t="str">
            <v>нд</v>
          </cell>
          <cell r="HO402" t="str">
            <v>нд</v>
          </cell>
          <cell r="HP402" t="str">
            <v>нд</v>
          </cell>
          <cell r="HQ402" t="str">
            <v>нд</v>
          </cell>
          <cell r="HR402" t="str">
            <v>нд</v>
          </cell>
          <cell r="HS402" t="str">
            <v>нд</v>
          </cell>
          <cell r="HT402">
            <v>0</v>
          </cell>
          <cell r="HU402">
            <v>0</v>
          </cell>
          <cell r="HV402">
            <v>0</v>
          </cell>
          <cell r="HW402">
            <v>0</v>
          </cell>
          <cell r="HX402">
            <v>0</v>
          </cell>
          <cell r="HY402">
            <v>0</v>
          </cell>
          <cell r="HZ402">
            <v>0</v>
          </cell>
          <cell r="IA402">
            <v>0</v>
          </cell>
          <cell r="IB402">
            <v>0</v>
          </cell>
          <cell r="IC402">
            <v>0</v>
          </cell>
          <cell r="ID402" t="str">
            <v>нд</v>
          </cell>
          <cell r="IE402" t="str">
            <v>нд</v>
          </cell>
          <cell r="IF402" t="str">
            <v>нд</v>
          </cell>
          <cell r="IG402" t="str">
            <v>нд</v>
          </cell>
          <cell r="IH402" t="str">
            <v>нд</v>
          </cell>
          <cell r="II402" t="str">
            <v>нд</v>
          </cell>
          <cell r="IJ402" t="str">
            <v>нд</v>
          </cell>
          <cell r="IK402" t="str">
            <v>нд</v>
          </cell>
          <cell r="IL402" t="str">
            <v>нд</v>
          </cell>
          <cell r="IM402" t="str">
            <v>нд</v>
          </cell>
          <cell r="IN402" t="str">
            <v>нд</v>
          </cell>
          <cell r="IO402" t="str">
            <v>нд</v>
          </cell>
          <cell r="IP402">
            <v>0</v>
          </cell>
          <cell r="IQ402">
            <v>0</v>
          </cell>
          <cell r="IR402">
            <v>0</v>
          </cell>
          <cell r="IS402">
            <v>0</v>
          </cell>
          <cell r="IT402">
            <v>0</v>
          </cell>
          <cell r="IU402">
            <v>0</v>
          </cell>
          <cell r="IV402">
            <v>0</v>
          </cell>
          <cell r="IW402">
            <v>0</v>
          </cell>
          <cell r="IX402">
            <v>0</v>
          </cell>
          <cell r="IY402">
            <v>0</v>
          </cell>
          <cell r="IZ402" t="str">
            <v>нд</v>
          </cell>
          <cell r="JA402">
            <v>0</v>
          </cell>
          <cell r="JB402">
            <v>0</v>
          </cell>
          <cell r="JC402">
            <v>0</v>
          </cell>
          <cell r="JD402">
            <v>0</v>
          </cell>
          <cell r="JE402">
            <v>0</v>
          </cell>
          <cell r="JF402">
            <v>0</v>
          </cell>
          <cell r="JG402">
            <v>0</v>
          </cell>
          <cell r="JH402">
            <v>0</v>
          </cell>
          <cell r="JI402">
            <v>0</v>
          </cell>
          <cell r="JJ402">
            <v>0</v>
          </cell>
          <cell r="JK402" t="str">
            <v>нд</v>
          </cell>
          <cell r="JL402">
            <v>0</v>
          </cell>
          <cell r="JM402">
            <v>0</v>
          </cell>
          <cell r="JN402">
            <v>0</v>
          </cell>
          <cell r="JO402">
            <v>0</v>
          </cell>
          <cell r="JP402">
            <v>0</v>
          </cell>
          <cell r="JQ402">
            <v>0</v>
          </cell>
          <cell r="JR402">
            <v>0</v>
          </cell>
          <cell r="JS402">
            <v>0</v>
          </cell>
          <cell r="JT402">
            <v>0</v>
          </cell>
          <cell r="JU402">
            <v>0</v>
          </cell>
          <cell r="JV402" t="str">
            <v>нд</v>
          </cell>
          <cell r="JW402">
            <v>0</v>
          </cell>
          <cell r="JX402">
            <v>0</v>
          </cell>
          <cell r="JY402">
            <v>0</v>
          </cell>
          <cell r="JZ402">
            <v>0</v>
          </cell>
          <cell r="KA402">
            <v>0</v>
          </cell>
          <cell r="KB402">
            <v>0</v>
          </cell>
          <cell r="KC402">
            <v>0</v>
          </cell>
          <cell r="KD402">
            <v>0</v>
          </cell>
          <cell r="KE402">
            <v>0</v>
          </cell>
          <cell r="KF402">
            <v>0</v>
          </cell>
          <cell r="KG402" t="str">
            <v>нд</v>
          </cell>
          <cell r="KH402">
            <v>0</v>
          </cell>
          <cell r="KI402">
            <v>0</v>
          </cell>
          <cell r="KJ402">
            <v>0</v>
          </cell>
          <cell r="KK402">
            <v>0</v>
          </cell>
          <cell r="KL402">
            <v>0</v>
          </cell>
          <cell r="KM402">
            <v>0</v>
          </cell>
          <cell r="KN402">
            <v>0</v>
          </cell>
          <cell r="KO402">
            <v>0</v>
          </cell>
          <cell r="KP402">
            <v>0</v>
          </cell>
          <cell r="KQ402">
            <v>0</v>
          </cell>
          <cell r="KR402" t="str">
            <v>нд</v>
          </cell>
          <cell r="KS402">
            <v>0</v>
          </cell>
          <cell r="KT402">
            <v>0</v>
          </cell>
          <cell r="KU402">
            <v>0</v>
          </cell>
          <cell r="KV402">
            <v>0</v>
          </cell>
          <cell r="KW402">
            <v>0</v>
          </cell>
          <cell r="KX402">
            <v>0</v>
          </cell>
          <cell r="KY402">
            <v>0</v>
          </cell>
          <cell r="KZ402">
            <v>0</v>
          </cell>
          <cell r="LA402">
            <v>0</v>
          </cell>
          <cell r="LB402">
            <v>0</v>
          </cell>
          <cell r="LC402" t="str">
            <v>нд</v>
          </cell>
          <cell r="LD402">
            <v>0</v>
          </cell>
          <cell r="LE402">
            <v>0</v>
          </cell>
          <cell r="LF402">
            <v>0</v>
          </cell>
          <cell r="LG402">
            <v>0</v>
          </cell>
          <cell r="LH402">
            <v>0</v>
          </cell>
          <cell r="LI402">
            <v>0</v>
          </cell>
          <cell r="LJ402">
            <v>0</v>
          </cell>
          <cell r="LK402">
            <v>0</v>
          </cell>
          <cell r="LL402">
            <v>0</v>
          </cell>
          <cell r="LM402">
            <v>0</v>
          </cell>
          <cell r="LN402" t="str">
            <v>нд</v>
          </cell>
          <cell r="LO402">
            <v>0</v>
          </cell>
          <cell r="LP402">
            <v>0</v>
          </cell>
          <cell r="LQ402">
            <v>0</v>
          </cell>
          <cell r="LR402">
            <v>0</v>
          </cell>
          <cell r="LS402">
            <v>0</v>
          </cell>
          <cell r="LT402">
            <v>0</v>
          </cell>
          <cell r="LU402">
            <v>0</v>
          </cell>
          <cell r="LV402">
            <v>0</v>
          </cell>
          <cell r="LW402">
            <v>0</v>
          </cell>
          <cell r="LX402">
            <v>0</v>
          </cell>
          <cell r="LY402" t="str">
            <v>нд</v>
          </cell>
          <cell r="LZ402">
            <v>0</v>
          </cell>
          <cell r="MA402" t="str">
            <v>1.1.6</v>
          </cell>
          <cell r="MB402" t="str">
            <v>Проведение предпроектного обследования и разработка проектно-сметной документации по реконструкции ВЛ-35кВ ПС Бороздиновская - ПС Кизляр (Л-55а) (Двухцепка с Л-55 оп.№1-8) в рамках программы модернизации и повышения надежности электросетевого комплекса Чеченской Республики на 2020-2024 годы</v>
          </cell>
          <cell r="MC402" t="str">
            <v>K_Che342</v>
          </cell>
          <cell r="MD402" t="str">
            <v>K_Che342</v>
          </cell>
          <cell r="ME402" t="b">
            <v>1</v>
          </cell>
          <cell r="MF402">
            <v>0</v>
          </cell>
          <cell r="MG402">
            <v>0</v>
          </cell>
          <cell r="MH402">
            <v>0</v>
          </cell>
          <cell r="MI402">
            <v>0</v>
          </cell>
          <cell r="MK402">
            <v>0</v>
          </cell>
          <cell r="ML402">
            <v>0</v>
          </cell>
          <cell r="MM402">
            <v>0</v>
          </cell>
          <cell r="MN402">
            <v>0</v>
          </cell>
          <cell r="MO402">
            <v>0</v>
          </cell>
          <cell r="MP402">
            <v>0</v>
          </cell>
          <cell r="MQ402">
            <v>0</v>
          </cell>
          <cell r="MR402">
            <v>0</v>
          </cell>
          <cell r="MS402">
            <v>0</v>
          </cell>
          <cell r="MT402">
            <v>0</v>
          </cell>
          <cell r="MU402">
            <v>0</v>
          </cell>
          <cell r="MV402">
            <v>0</v>
          </cell>
          <cell r="MW402">
            <v>0</v>
          </cell>
          <cell r="MX402">
            <v>0</v>
          </cell>
          <cell r="MY402">
            <v>0</v>
          </cell>
          <cell r="MZ402">
            <v>0</v>
          </cell>
          <cell r="NA402">
            <v>0</v>
          </cell>
          <cell r="NB402">
            <v>0</v>
          </cell>
          <cell r="NC402">
            <v>0</v>
          </cell>
          <cell r="ND402">
            <v>0</v>
          </cell>
          <cell r="NE402">
            <v>0</v>
          </cell>
          <cell r="NF402">
            <v>0</v>
          </cell>
          <cell r="NG402">
            <v>0</v>
          </cell>
          <cell r="NH402">
            <v>0</v>
          </cell>
          <cell r="NI402">
            <v>0</v>
          </cell>
          <cell r="NJ402">
            <v>0</v>
          </cell>
          <cell r="NK402">
            <v>0</v>
          </cell>
          <cell r="NL402">
            <v>0</v>
          </cell>
          <cell r="NM402">
            <v>0</v>
          </cell>
          <cell r="NN402">
            <v>0</v>
          </cell>
          <cell r="NO402">
            <v>0</v>
          </cell>
          <cell r="NP402">
            <v>0</v>
          </cell>
          <cell r="NQ402">
            <v>0</v>
          </cell>
          <cell r="NR402">
            <v>0</v>
          </cell>
          <cell r="NS402">
            <v>0</v>
          </cell>
          <cell r="NT402">
            <v>0</v>
          </cell>
          <cell r="NU402">
            <v>0</v>
          </cell>
          <cell r="NV402">
            <v>0</v>
          </cell>
          <cell r="NW402">
            <v>0</v>
          </cell>
          <cell r="NX402">
            <v>0</v>
          </cell>
          <cell r="NY402">
            <v>0</v>
          </cell>
          <cell r="NZ402">
            <v>0</v>
          </cell>
          <cell r="OA402">
            <v>0</v>
          </cell>
          <cell r="OB402">
            <v>0</v>
          </cell>
          <cell r="OC402">
            <v>0</v>
          </cell>
          <cell r="OD402">
            <v>0</v>
          </cell>
          <cell r="OE402">
            <v>0</v>
          </cell>
          <cell r="OF402">
            <v>0</v>
          </cell>
          <cell r="OG402">
            <v>0</v>
          </cell>
          <cell r="OH402">
            <v>0</v>
          </cell>
          <cell r="OI402">
            <v>0</v>
          </cell>
          <cell r="OJ402">
            <v>0</v>
          </cell>
          <cell r="OK402">
            <v>0</v>
          </cell>
          <cell r="OL402">
            <v>0</v>
          </cell>
          <cell r="ON402">
            <v>1.7828507889040299</v>
          </cell>
          <cell r="OO402">
            <v>1.7792843260884743</v>
          </cell>
          <cell r="OR402" t="str">
            <v>нд</v>
          </cell>
          <cell r="OS402" t="str">
            <v>нд</v>
          </cell>
          <cell r="OT402" t="str">
            <v>нд</v>
          </cell>
          <cell r="OU402" t="str">
            <v>нд</v>
          </cell>
          <cell r="OV402" t="str">
            <v>нд</v>
          </cell>
          <cell r="OW402" t="str">
            <v>нд</v>
          </cell>
          <cell r="OX402" t="str">
            <v>нд</v>
          </cell>
          <cell r="OY402" t="str">
            <v>нд</v>
          </cell>
          <cell r="OZ402" t="str">
            <v>нд</v>
          </cell>
          <cell r="PA402" t="str">
            <v>нд</v>
          </cell>
          <cell r="PB402" t="str">
            <v>нд</v>
          </cell>
          <cell r="PC402" t="str">
            <v>нд</v>
          </cell>
          <cell r="PD402" t="str">
            <v>нд</v>
          </cell>
          <cell r="PE402" t="str">
            <v>нд</v>
          </cell>
          <cell r="PF402" t="str">
            <v>нд</v>
          </cell>
          <cell r="PG402" t="str">
            <v>нд</v>
          </cell>
          <cell r="PH402" t="str">
            <v>нд</v>
          </cell>
          <cell r="PI402" t="str">
            <v>нд</v>
          </cell>
          <cell r="PJ402" t="str">
            <v>нд</v>
          </cell>
          <cell r="PK402" t="str">
            <v>нд</v>
          </cell>
          <cell r="PL402">
            <v>0</v>
          </cell>
          <cell r="PM402">
            <v>0</v>
          </cell>
          <cell r="PN402">
            <v>0</v>
          </cell>
          <cell r="PO402">
            <v>0</v>
          </cell>
          <cell r="PP402">
            <v>0</v>
          </cell>
          <cell r="PQ402">
            <v>0</v>
          </cell>
          <cell r="PR402">
            <v>0</v>
          </cell>
          <cell r="PS402">
            <v>0</v>
          </cell>
          <cell r="PT402">
            <v>0</v>
          </cell>
          <cell r="PU402">
            <v>0</v>
          </cell>
          <cell r="PV402">
            <v>0</v>
          </cell>
          <cell r="PW402">
            <v>0</v>
          </cell>
          <cell r="PX402">
            <v>0</v>
          </cell>
          <cell r="PY402">
            <v>0</v>
          </cell>
          <cell r="PZ402">
            <v>0</v>
          </cell>
        </row>
        <row r="403">
          <cell r="D403" t="str">
            <v>K_Che343</v>
          </cell>
          <cell r="E403">
            <v>0</v>
          </cell>
          <cell r="F403">
            <v>0</v>
          </cell>
          <cell r="G403">
            <v>0</v>
          </cell>
          <cell r="H403">
            <v>0</v>
          </cell>
          <cell r="I403">
            <v>0</v>
          </cell>
          <cell r="J403">
            <v>0</v>
          </cell>
          <cell r="K403" t="str">
            <v>нд</v>
          </cell>
          <cell r="L403" t="str">
            <v>нд</v>
          </cell>
          <cell r="M403" t="str">
            <v>нд</v>
          </cell>
          <cell r="N403" t="str">
            <v>нд</v>
          </cell>
          <cell r="O403" t="str">
            <v>нд</v>
          </cell>
          <cell r="P403" t="str">
            <v>нд</v>
          </cell>
          <cell r="Q403">
            <v>0</v>
          </cell>
          <cell r="R403">
            <v>0</v>
          </cell>
          <cell r="S403">
            <v>0</v>
          </cell>
          <cell r="T403">
            <v>0</v>
          </cell>
          <cell r="U403">
            <v>0</v>
          </cell>
          <cell r="V403">
            <v>0</v>
          </cell>
          <cell r="W403" t="str">
            <v>нд</v>
          </cell>
          <cell r="X403" t="str">
            <v>нд</v>
          </cell>
          <cell r="Y403" t="str">
            <v>нд</v>
          </cell>
          <cell r="Z403" t="str">
            <v>нд</v>
          </cell>
          <cell r="AA403" t="str">
            <v>нд</v>
          </cell>
          <cell r="AB403" t="str">
            <v>нд</v>
          </cell>
          <cell r="AC403">
            <v>0</v>
          </cell>
          <cell r="AD403">
            <v>0</v>
          </cell>
          <cell r="AE403">
            <v>0</v>
          </cell>
          <cell r="AF403">
            <v>0</v>
          </cell>
          <cell r="AG403">
            <v>0</v>
          </cell>
          <cell r="AH403">
            <v>0</v>
          </cell>
          <cell r="AI403" t="str">
            <v>нд</v>
          </cell>
          <cell r="AJ403" t="str">
            <v>нд</v>
          </cell>
          <cell r="AK403" t="str">
            <v>нд</v>
          </cell>
          <cell r="AL403" t="str">
            <v>нд</v>
          </cell>
          <cell r="AM403" t="str">
            <v>нд</v>
          </cell>
          <cell r="AN403" t="str">
            <v>нд</v>
          </cell>
          <cell r="AO403">
            <v>0</v>
          </cell>
          <cell r="AP403">
            <v>0</v>
          </cell>
          <cell r="AQ403">
            <v>0</v>
          </cell>
          <cell r="AR403">
            <v>0</v>
          </cell>
          <cell r="AS403">
            <v>0</v>
          </cell>
          <cell r="AT403">
            <v>0</v>
          </cell>
          <cell r="AU403" t="str">
            <v>нд</v>
          </cell>
          <cell r="AV403" t="str">
            <v>нд</v>
          </cell>
          <cell r="AW403" t="str">
            <v>нд</v>
          </cell>
          <cell r="AX403" t="str">
            <v>нд</v>
          </cell>
          <cell r="AY403" t="str">
            <v>нд</v>
          </cell>
          <cell r="AZ403" t="str">
            <v>нд</v>
          </cell>
          <cell r="BA403">
            <v>0</v>
          </cell>
          <cell r="BB403">
            <v>0</v>
          </cell>
          <cell r="BC403">
            <v>0</v>
          </cell>
          <cell r="BD403">
            <v>0</v>
          </cell>
          <cell r="BE403">
            <v>0</v>
          </cell>
          <cell r="BF403">
            <v>0</v>
          </cell>
          <cell r="BG403">
            <v>1.136315087720337</v>
          </cell>
          <cell r="BH403">
            <v>0</v>
          </cell>
          <cell r="BI403">
            <v>0</v>
          </cell>
          <cell r="BJ403">
            <v>0</v>
          </cell>
          <cell r="BK403">
            <v>0</v>
          </cell>
          <cell r="BL403">
            <v>1.136315087720337</v>
          </cell>
          <cell r="BM403">
            <v>0</v>
          </cell>
          <cell r="BN403">
            <v>0</v>
          </cell>
          <cell r="BO403">
            <v>0</v>
          </cell>
          <cell r="BP403">
            <v>0</v>
          </cell>
          <cell r="BQ403">
            <v>0</v>
          </cell>
          <cell r="BR403">
            <v>0</v>
          </cell>
          <cell r="BS403">
            <v>2.6514018713474532</v>
          </cell>
          <cell r="BT403">
            <v>0</v>
          </cell>
          <cell r="BU403">
            <v>0</v>
          </cell>
          <cell r="BV403">
            <v>0</v>
          </cell>
          <cell r="BW403">
            <v>0</v>
          </cell>
          <cell r="BX403">
            <v>2.6514018713474532</v>
          </cell>
          <cell r="BY403">
            <v>3.7801446154257712</v>
          </cell>
          <cell r="BZ403">
            <v>0</v>
          </cell>
          <cell r="CA403">
            <v>0</v>
          </cell>
          <cell r="CB403">
            <v>0</v>
          </cell>
          <cell r="CC403">
            <v>0</v>
          </cell>
          <cell r="CD403">
            <v>3.7801446154257712</v>
          </cell>
          <cell r="CE403">
            <v>0</v>
          </cell>
          <cell r="CF403">
            <v>0</v>
          </cell>
          <cell r="CG403">
            <v>0</v>
          </cell>
          <cell r="CH403">
            <v>0</v>
          </cell>
          <cell r="CI403">
            <v>0</v>
          </cell>
          <cell r="CJ403">
            <v>0</v>
          </cell>
          <cell r="CK403">
            <v>0</v>
          </cell>
          <cell r="CL403">
            <v>0</v>
          </cell>
          <cell r="CM403">
            <v>0</v>
          </cell>
          <cell r="CN403">
            <v>0</v>
          </cell>
          <cell r="CO403">
            <v>0</v>
          </cell>
          <cell r="CP403">
            <v>0</v>
          </cell>
          <cell r="CQ403">
            <v>3.7877169590677902</v>
          </cell>
          <cell r="CR403">
            <v>0</v>
          </cell>
          <cell r="CS403">
            <v>0</v>
          </cell>
          <cell r="CT403">
            <v>0</v>
          </cell>
          <cell r="CU403">
            <v>0</v>
          </cell>
          <cell r="CV403">
            <v>3.7877169590677902</v>
          </cell>
          <cell r="CW403">
            <v>3.7801446154257712</v>
          </cell>
          <cell r="CX403">
            <v>0</v>
          </cell>
          <cell r="CY403">
            <v>0</v>
          </cell>
          <cell r="CZ403">
            <v>0</v>
          </cell>
          <cell r="DA403">
            <v>0</v>
          </cell>
          <cell r="DB403">
            <v>3.7801446154257712</v>
          </cell>
          <cell r="DD403">
            <v>3.7877169590677902</v>
          </cell>
          <cell r="DE403">
            <v>3.7801446154257712</v>
          </cell>
          <cell r="DF403">
            <v>3.1564307992231586</v>
          </cell>
          <cell r="DG403">
            <v>2.6113162428548096</v>
          </cell>
          <cell r="DI403">
            <v>3.1564307992231586</v>
          </cell>
          <cell r="DJ403">
            <v>3.1564307992231586</v>
          </cell>
          <cell r="DK403">
            <v>0</v>
          </cell>
          <cell r="DL403">
            <v>0</v>
          </cell>
          <cell r="DM403">
            <v>0</v>
          </cell>
          <cell r="DN403">
            <v>3.1501205128548095</v>
          </cell>
          <cell r="DO403">
            <v>3.1501205128548095</v>
          </cell>
          <cell r="DP403">
            <v>0</v>
          </cell>
          <cell r="DQ403">
            <v>0</v>
          </cell>
          <cell r="DR403">
            <v>0</v>
          </cell>
          <cell r="DS403">
            <v>0</v>
          </cell>
          <cell r="DT403" t="str">
            <v>нд</v>
          </cell>
          <cell r="DU403">
            <v>0</v>
          </cell>
          <cell r="DV403" t="str">
            <v>нд</v>
          </cell>
          <cell r="DW403">
            <v>0</v>
          </cell>
          <cell r="DX403" t="str">
            <v>нд</v>
          </cell>
          <cell r="DY403">
            <v>0</v>
          </cell>
          <cell r="DZ403" t="str">
            <v>нд</v>
          </cell>
          <cell r="EA403">
            <v>0</v>
          </cell>
          <cell r="EB403">
            <v>0</v>
          </cell>
          <cell r="EC403">
            <v>0.53880426999999997</v>
          </cell>
          <cell r="ED403">
            <v>3.1564307992231586</v>
          </cell>
          <cell r="EE403">
            <v>2.6113162428548096</v>
          </cell>
          <cell r="EF403">
            <v>0</v>
          </cell>
          <cell r="EG403">
            <v>0</v>
          </cell>
          <cell r="EH403">
            <v>3.1564307992231586</v>
          </cell>
          <cell r="EI403">
            <v>3.1501205128548095</v>
          </cell>
          <cell r="EK403">
            <v>3.1564307992231586</v>
          </cell>
          <cell r="EL403">
            <v>0</v>
          </cell>
          <cell r="EM403">
            <v>0</v>
          </cell>
          <cell r="EN403">
            <v>0</v>
          </cell>
          <cell r="EO403">
            <v>0</v>
          </cell>
          <cell r="EP403">
            <v>0</v>
          </cell>
          <cell r="EQ403">
            <v>0</v>
          </cell>
          <cell r="ER403">
            <v>0</v>
          </cell>
          <cell r="ES403">
            <v>1</v>
          </cell>
          <cell r="ET403">
            <v>0</v>
          </cell>
          <cell r="EU403">
            <v>3.1501205128548095</v>
          </cell>
          <cell r="EV403">
            <v>0</v>
          </cell>
          <cell r="EW403">
            <v>0</v>
          </cell>
          <cell r="EX403">
            <v>0</v>
          </cell>
          <cell r="EY403">
            <v>0</v>
          </cell>
          <cell r="EZ403">
            <v>0</v>
          </cell>
          <cell r="FA403">
            <v>0</v>
          </cell>
          <cell r="FB403">
            <v>0</v>
          </cell>
          <cell r="FC403">
            <v>1</v>
          </cell>
          <cell r="FD403">
            <v>0</v>
          </cell>
          <cell r="FE403" t="str">
            <v>нд</v>
          </cell>
          <cell r="FF403">
            <v>0</v>
          </cell>
          <cell r="FG403">
            <v>0</v>
          </cell>
          <cell r="FH403">
            <v>0</v>
          </cell>
          <cell r="FI403">
            <v>0</v>
          </cell>
          <cell r="FJ403">
            <v>0</v>
          </cell>
          <cell r="FK403">
            <v>0</v>
          </cell>
          <cell r="FL403">
            <v>0</v>
          </cell>
          <cell r="FM403">
            <v>0</v>
          </cell>
          <cell r="FN403">
            <v>0</v>
          </cell>
          <cell r="FO403">
            <v>0</v>
          </cell>
          <cell r="FP403" t="str">
            <v>нд</v>
          </cell>
          <cell r="FQ403" t="str">
            <v>нд</v>
          </cell>
          <cell r="FR403" t="str">
            <v>нд</v>
          </cell>
          <cell r="FS403" t="str">
            <v>нд</v>
          </cell>
          <cell r="FT403" t="str">
            <v>нд</v>
          </cell>
          <cell r="FU403" t="str">
            <v>нд</v>
          </cell>
          <cell r="FV403" t="str">
            <v>нд</v>
          </cell>
          <cell r="FW403" t="str">
            <v>нд</v>
          </cell>
          <cell r="FX403" t="str">
            <v>нд</v>
          </cell>
          <cell r="FY403" t="str">
            <v>нд</v>
          </cell>
          <cell r="FZ403" t="str">
            <v>нд</v>
          </cell>
          <cell r="GA403" t="str">
            <v>нд</v>
          </cell>
          <cell r="GB403">
            <v>0</v>
          </cell>
          <cell r="GC403">
            <v>0</v>
          </cell>
          <cell r="GD403">
            <v>0</v>
          </cell>
          <cell r="GE403">
            <v>0</v>
          </cell>
          <cell r="GF403">
            <v>0</v>
          </cell>
          <cell r="GG403">
            <v>0</v>
          </cell>
          <cell r="GH403">
            <v>0</v>
          </cell>
          <cell r="GI403">
            <v>0</v>
          </cell>
          <cell r="GJ403">
            <v>0</v>
          </cell>
          <cell r="GK403">
            <v>0</v>
          </cell>
          <cell r="GL403" t="str">
            <v>нд</v>
          </cell>
          <cell r="GM403" t="str">
            <v>нд</v>
          </cell>
          <cell r="GN403" t="str">
            <v>нд</v>
          </cell>
          <cell r="GO403" t="str">
            <v>нд</v>
          </cell>
          <cell r="GP403" t="str">
            <v>нд</v>
          </cell>
          <cell r="GQ403" t="str">
            <v>нд</v>
          </cell>
          <cell r="GR403" t="str">
            <v>нд</v>
          </cell>
          <cell r="GS403" t="str">
            <v>нд</v>
          </cell>
          <cell r="GT403" t="str">
            <v>нд</v>
          </cell>
          <cell r="GU403" t="str">
            <v>нд</v>
          </cell>
          <cell r="GV403" t="str">
            <v>нд</v>
          </cell>
          <cell r="GW403" t="str">
            <v>нд</v>
          </cell>
          <cell r="GX403">
            <v>0</v>
          </cell>
          <cell r="GY403">
            <v>0</v>
          </cell>
          <cell r="GZ403">
            <v>0</v>
          </cell>
          <cell r="HA403">
            <v>0</v>
          </cell>
          <cell r="HB403">
            <v>0</v>
          </cell>
          <cell r="HC403">
            <v>0</v>
          </cell>
          <cell r="HD403">
            <v>0</v>
          </cell>
          <cell r="HE403">
            <v>0</v>
          </cell>
          <cell r="HF403">
            <v>0</v>
          </cell>
          <cell r="HG403">
            <v>0</v>
          </cell>
          <cell r="HH403" t="str">
            <v>нд</v>
          </cell>
          <cell r="HI403" t="str">
            <v>нд</v>
          </cell>
          <cell r="HJ403" t="str">
            <v>нд</v>
          </cell>
          <cell r="HK403" t="str">
            <v>нд</v>
          </cell>
          <cell r="HL403" t="str">
            <v>нд</v>
          </cell>
          <cell r="HM403" t="str">
            <v>нд</v>
          </cell>
          <cell r="HN403" t="str">
            <v>нд</v>
          </cell>
          <cell r="HO403" t="str">
            <v>нд</v>
          </cell>
          <cell r="HP403" t="str">
            <v>нд</v>
          </cell>
          <cell r="HQ403" t="str">
            <v>нд</v>
          </cell>
          <cell r="HR403" t="str">
            <v>нд</v>
          </cell>
          <cell r="HS403" t="str">
            <v>нд</v>
          </cell>
          <cell r="HT403">
            <v>0</v>
          </cell>
          <cell r="HU403">
            <v>0</v>
          </cell>
          <cell r="HV403">
            <v>0</v>
          </cell>
          <cell r="HW403">
            <v>0</v>
          </cell>
          <cell r="HX403">
            <v>0</v>
          </cell>
          <cell r="HY403">
            <v>0</v>
          </cell>
          <cell r="HZ403">
            <v>0</v>
          </cell>
          <cell r="IA403">
            <v>0</v>
          </cell>
          <cell r="IB403">
            <v>0</v>
          </cell>
          <cell r="IC403">
            <v>0</v>
          </cell>
          <cell r="ID403" t="str">
            <v>нд</v>
          </cell>
          <cell r="IE403" t="str">
            <v>нд</v>
          </cell>
          <cell r="IF403" t="str">
            <v>нд</v>
          </cell>
          <cell r="IG403" t="str">
            <v>нд</v>
          </cell>
          <cell r="IH403" t="str">
            <v>нд</v>
          </cell>
          <cell r="II403" t="str">
            <v>нд</v>
          </cell>
          <cell r="IJ403" t="str">
            <v>нд</v>
          </cell>
          <cell r="IK403" t="str">
            <v>нд</v>
          </cell>
          <cell r="IL403" t="str">
            <v>нд</v>
          </cell>
          <cell r="IM403" t="str">
            <v>нд</v>
          </cell>
          <cell r="IN403" t="str">
            <v>нд</v>
          </cell>
          <cell r="IO403" t="str">
            <v>нд</v>
          </cell>
          <cell r="IP403">
            <v>0</v>
          </cell>
          <cell r="IQ403">
            <v>0</v>
          </cell>
          <cell r="IR403">
            <v>0</v>
          </cell>
          <cell r="IS403">
            <v>0</v>
          </cell>
          <cell r="IT403">
            <v>0</v>
          </cell>
          <cell r="IU403">
            <v>0</v>
          </cell>
          <cell r="IV403">
            <v>0</v>
          </cell>
          <cell r="IW403">
            <v>0</v>
          </cell>
          <cell r="IX403">
            <v>0</v>
          </cell>
          <cell r="IY403">
            <v>0</v>
          </cell>
          <cell r="IZ403" t="str">
            <v>нд</v>
          </cell>
          <cell r="JA403">
            <v>0</v>
          </cell>
          <cell r="JB403">
            <v>0</v>
          </cell>
          <cell r="JC403">
            <v>0</v>
          </cell>
          <cell r="JD403">
            <v>0</v>
          </cell>
          <cell r="JE403">
            <v>0</v>
          </cell>
          <cell r="JF403">
            <v>0</v>
          </cell>
          <cell r="JG403">
            <v>0</v>
          </cell>
          <cell r="JH403">
            <v>0</v>
          </cell>
          <cell r="JI403">
            <v>0</v>
          </cell>
          <cell r="JJ403">
            <v>0</v>
          </cell>
          <cell r="JK403" t="str">
            <v>нд</v>
          </cell>
          <cell r="JL403">
            <v>0</v>
          </cell>
          <cell r="JM403">
            <v>0</v>
          </cell>
          <cell r="JN403">
            <v>0</v>
          </cell>
          <cell r="JO403">
            <v>0</v>
          </cell>
          <cell r="JP403">
            <v>0</v>
          </cell>
          <cell r="JQ403">
            <v>0</v>
          </cell>
          <cell r="JR403">
            <v>0</v>
          </cell>
          <cell r="JS403">
            <v>0</v>
          </cell>
          <cell r="JT403">
            <v>0</v>
          </cell>
          <cell r="JU403">
            <v>0</v>
          </cell>
          <cell r="JV403" t="str">
            <v>нд</v>
          </cell>
          <cell r="JW403">
            <v>0</v>
          </cell>
          <cell r="JX403">
            <v>0</v>
          </cell>
          <cell r="JY403">
            <v>0</v>
          </cell>
          <cell r="JZ403">
            <v>0</v>
          </cell>
          <cell r="KA403">
            <v>0</v>
          </cell>
          <cell r="KB403">
            <v>0</v>
          </cell>
          <cell r="KC403">
            <v>0</v>
          </cell>
          <cell r="KD403">
            <v>0</v>
          </cell>
          <cell r="KE403">
            <v>0</v>
          </cell>
          <cell r="KF403">
            <v>0</v>
          </cell>
          <cell r="KG403" t="str">
            <v>нд</v>
          </cell>
          <cell r="KH403">
            <v>0</v>
          </cell>
          <cell r="KI403">
            <v>0</v>
          </cell>
          <cell r="KJ403">
            <v>0</v>
          </cell>
          <cell r="KK403">
            <v>0</v>
          </cell>
          <cell r="KL403">
            <v>0</v>
          </cell>
          <cell r="KM403">
            <v>0</v>
          </cell>
          <cell r="KN403">
            <v>0</v>
          </cell>
          <cell r="KO403">
            <v>0</v>
          </cell>
          <cell r="KP403">
            <v>0</v>
          </cell>
          <cell r="KQ403">
            <v>0</v>
          </cell>
          <cell r="KR403" t="str">
            <v>нд</v>
          </cell>
          <cell r="KS403">
            <v>0</v>
          </cell>
          <cell r="KT403">
            <v>0</v>
          </cell>
          <cell r="KU403">
            <v>0</v>
          </cell>
          <cell r="KV403">
            <v>0</v>
          </cell>
          <cell r="KW403">
            <v>0</v>
          </cell>
          <cell r="KX403">
            <v>0</v>
          </cell>
          <cell r="KY403">
            <v>0</v>
          </cell>
          <cell r="KZ403">
            <v>0</v>
          </cell>
          <cell r="LA403">
            <v>0</v>
          </cell>
          <cell r="LB403">
            <v>0</v>
          </cell>
          <cell r="LC403" t="str">
            <v>нд</v>
          </cell>
          <cell r="LD403">
            <v>0</v>
          </cell>
          <cell r="LE403">
            <v>0</v>
          </cell>
          <cell r="LF403">
            <v>0</v>
          </cell>
          <cell r="LG403">
            <v>0</v>
          </cell>
          <cell r="LH403">
            <v>0</v>
          </cell>
          <cell r="LI403">
            <v>0</v>
          </cell>
          <cell r="LJ403">
            <v>0</v>
          </cell>
          <cell r="LK403">
            <v>0</v>
          </cell>
          <cell r="LL403">
            <v>0</v>
          </cell>
          <cell r="LM403">
            <v>0</v>
          </cell>
          <cell r="LN403" t="str">
            <v>нд</v>
          </cell>
          <cell r="LO403">
            <v>0</v>
          </cell>
          <cell r="LP403">
            <v>0</v>
          </cell>
          <cell r="LQ403">
            <v>0</v>
          </cell>
          <cell r="LR403">
            <v>0</v>
          </cell>
          <cell r="LS403">
            <v>0</v>
          </cell>
          <cell r="LT403">
            <v>0</v>
          </cell>
          <cell r="LU403">
            <v>0</v>
          </cell>
          <cell r="LV403">
            <v>0</v>
          </cell>
          <cell r="LW403">
            <v>0</v>
          </cell>
          <cell r="LX403">
            <v>0</v>
          </cell>
          <cell r="LY403" t="str">
            <v>нд</v>
          </cell>
          <cell r="LZ403">
            <v>0</v>
          </cell>
          <cell r="MA403" t="str">
            <v>1.1.6</v>
          </cell>
          <cell r="MB403" t="str">
            <v>Проведение предпроектного обследования и разработка проектно-сметной документации по реконструкции ВЛ-35кВ ПС Калиновская - ПС Правобережная (Л-45) в рамках программы модернизации и повышения надежности электросетевого комплекса Чеченской Республики на 2020-2024 годы</v>
          </cell>
          <cell r="MC403" t="str">
            <v>K_Che343</v>
          </cell>
          <cell r="MD403" t="str">
            <v>K_Che343</v>
          </cell>
          <cell r="ME403" t="b">
            <v>1</v>
          </cell>
          <cell r="MF403">
            <v>0</v>
          </cell>
          <cell r="MG403">
            <v>0</v>
          </cell>
          <cell r="MH403">
            <v>0</v>
          </cell>
          <cell r="MI403">
            <v>0</v>
          </cell>
          <cell r="MK403">
            <v>0</v>
          </cell>
          <cell r="ML403">
            <v>0</v>
          </cell>
          <cell r="MM403">
            <v>0</v>
          </cell>
          <cell r="MN403">
            <v>0</v>
          </cell>
          <cell r="MO403">
            <v>0</v>
          </cell>
          <cell r="MP403">
            <v>0</v>
          </cell>
          <cell r="MQ403">
            <v>0</v>
          </cell>
          <cell r="MR403">
            <v>0</v>
          </cell>
          <cell r="MS403">
            <v>0</v>
          </cell>
          <cell r="MT403">
            <v>0</v>
          </cell>
          <cell r="MU403">
            <v>0</v>
          </cell>
          <cell r="MV403">
            <v>0</v>
          </cell>
          <cell r="MW403">
            <v>0</v>
          </cell>
          <cell r="MX403">
            <v>0</v>
          </cell>
          <cell r="MY403">
            <v>0</v>
          </cell>
          <cell r="MZ403">
            <v>0</v>
          </cell>
          <cell r="NA403">
            <v>0</v>
          </cell>
          <cell r="NB403">
            <v>0</v>
          </cell>
          <cell r="NC403">
            <v>0</v>
          </cell>
          <cell r="ND403">
            <v>0</v>
          </cell>
          <cell r="NE403">
            <v>0</v>
          </cell>
          <cell r="NF403">
            <v>0</v>
          </cell>
          <cell r="NG403">
            <v>0</v>
          </cell>
          <cell r="NH403">
            <v>0</v>
          </cell>
          <cell r="NI403">
            <v>0</v>
          </cell>
          <cell r="NJ403">
            <v>0</v>
          </cell>
          <cell r="NK403">
            <v>0</v>
          </cell>
          <cell r="NL403">
            <v>0</v>
          </cell>
          <cell r="NM403">
            <v>0</v>
          </cell>
          <cell r="NN403">
            <v>0</v>
          </cell>
          <cell r="NO403">
            <v>0</v>
          </cell>
          <cell r="NP403">
            <v>0</v>
          </cell>
          <cell r="NQ403">
            <v>0</v>
          </cell>
          <cell r="NR403">
            <v>0</v>
          </cell>
          <cell r="NS403">
            <v>0</v>
          </cell>
          <cell r="NT403">
            <v>0</v>
          </cell>
          <cell r="NU403">
            <v>0</v>
          </cell>
          <cell r="NV403">
            <v>0</v>
          </cell>
          <cell r="NW403">
            <v>0</v>
          </cell>
          <cell r="NX403">
            <v>0</v>
          </cell>
          <cell r="NY403">
            <v>0</v>
          </cell>
          <cell r="NZ403">
            <v>0</v>
          </cell>
          <cell r="OA403">
            <v>0</v>
          </cell>
          <cell r="OB403">
            <v>0</v>
          </cell>
          <cell r="OC403">
            <v>0</v>
          </cell>
          <cell r="OD403">
            <v>0</v>
          </cell>
          <cell r="OE403">
            <v>0</v>
          </cell>
          <cell r="OF403">
            <v>0</v>
          </cell>
          <cell r="OG403">
            <v>0</v>
          </cell>
          <cell r="OH403">
            <v>0</v>
          </cell>
          <cell r="OI403">
            <v>0</v>
          </cell>
          <cell r="OJ403">
            <v>0</v>
          </cell>
          <cell r="OK403">
            <v>0</v>
          </cell>
          <cell r="OL403">
            <v>0</v>
          </cell>
          <cell r="ON403">
            <v>3.7877169590677902</v>
          </cell>
          <cell r="OO403">
            <v>3.7801446154257712</v>
          </cell>
          <cell r="OR403" t="str">
            <v>нд</v>
          </cell>
          <cell r="OS403" t="str">
            <v>нд</v>
          </cell>
          <cell r="OT403" t="str">
            <v>нд</v>
          </cell>
          <cell r="OU403" t="str">
            <v>нд</v>
          </cell>
          <cell r="OV403" t="str">
            <v>нд</v>
          </cell>
          <cell r="OW403" t="str">
            <v>нд</v>
          </cell>
          <cell r="OX403" t="str">
            <v>нд</v>
          </cell>
          <cell r="OY403" t="str">
            <v>нд</v>
          </cell>
          <cell r="OZ403" t="str">
            <v>нд</v>
          </cell>
          <cell r="PA403" t="str">
            <v>нд</v>
          </cell>
          <cell r="PB403" t="str">
            <v>нд</v>
          </cell>
          <cell r="PC403" t="str">
            <v>нд</v>
          </cell>
          <cell r="PD403" t="str">
            <v>нд</v>
          </cell>
          <cell r="PE403" t="str">
            <v>нд</v>
          </cell>
          <cell r="PF403" t="str">
            <v>нд</v>
          </cell>
          <cell r="PG403" t="str">
            <v>нд</v>
          </cell>
          <cell r="PH403" t="str">
            <v>нд</v>
          </cell>
          <cell r="PI403" t="str">
            <v>нд</v>
          </cell>
          <cell r="PJ403" t="str">
            <v>нд</v>
          </cell>
          <cell r="PK403" t="str">
            <v>нд</v>
          </cell>
          <cell r="PL403">
            <v>0</v>
          </cell>
          <cell r="PM403">
            <v>0</v>
          </cell>
          <cell r="PN403">
            <v>0</v>
          </cell>
          <cell r="PO403">
            <v>0</v>
          </cell>
          <cell r="PP403">
            <v>0</v>
          </cell>
          <cell r="PQ403">
            <v>0</v>
          </cell>
          <cell r="PR403">
            <v>0</v>
          </cell>
          <cell r="PS403">
            <v>0</v>
          </cell>
          <cell r="PT403">
            <v>0</v>
          </cell>
          <cell r="PU403">
            <v>0</v>
          </cell>
          <cell r="PV403">
            <v>0</v>
          </cell>
          <cell r="PW403">
            <v>0</v>
          </cell>
          <cell r="PX403">
            <v>0</v>
          </cell>
          <cell r="PY403">
            <v>0</v>
          </cell>
          <cell r="PZ403">
            <v>0</v>
          </cell>
        </row>
        <row r="404">
          <cell r="D404" t="str">
            <v>K_Che344</v>
          </cell>
          <cell r="E404">
            <v>0</v>
          </cell>
          <cell r="F404">
            <v>0</v>
          </cell>
          <cell r="G404">
            <v>0</v>
          </cell>
          <cell r="H404">
            <v>0</v>
          </cell>
          <cell r="I404">
            <v>0</v>
          </cell>
          <cell r="J404">
            <v>0</v>
          </cell>
          <cell r="K404" t="str">
            <v>нд</v>
          </cell>
          <cell r="L404" t="str">
            <v>нд</v>
          </cell>
          <cell r="M404" t="str">
            <v>нд</v>
          </cell>
          <cell r="N404" t="str">
            <v>нд</v>
          </cell>
          <cell r="O404" t="str">
            <v>нд</v>
          </cell>
          <cell r="P404" t="str">
            <v>нд</v>
          </cell>
          <cell r="Q404">
            <v>0</v>
          </cell>
          <cell r="R404">
            <v>0</v>
          </cell>
          <cell r="S404">
            <v>0</v>
          </cell>
          <cell r="T404">
            <v>0</v>
          </cell>
          <cell r="U404">
            <v>0</v>
          </cell>
          <cell r="V404">
            <v>0</v>
          </cell>
          <cell r="W404" t="str">
            <v>нд</v>
          </cell>
          <cell r="X404" t="str">
            <v>нд</v>
          </cell>
          <cell r="Y404" t="str">
            <v>нд</v>
          </cell>
          <cell r="Z404" t="str">
            <v>нд</v>
          </cell>
          <cell r="AA404" t="str">
            <v>нд</v>
          </cell>
          <cell r="AB404" t="str">
            <v>нд</v>
          </cell>
          <cell r="AC404">
            <v>0</v>
          </cell>
          <cell r="AD404">
            <v>0</v>
          </cell>
          <cell r="AE404">
            <v>0</v>
          </cell>
          <cell r="AF404">
            <v>0</v>
          </cell>
          <cell r="AG404">
            <v>0</v>
          </cell>
          <cell r="AH404">
            <v>0</v>
          </cell>
          <cell r="AI404" t="str">
            <v>нд</v>
          </cell>
          <cell r="AJ404" t="str">
            <v>нд</v>
          </cell>
          <cell r="AK404" t="str">
            <v>нд</v>
          </cell>
          <cell r="AL404" t="str">
            <v>нд</v>
          </cell>
          <cell r="AM404" t="str">
            <v>нд</v>
          </cell>
          <cell r="AN404" t="str">
            <v>нд</v>
          </cell>
          <cell r="AO404">
            <v>0</v>
          </cell>
          <cell r="AP404">
            <v>0</v>
          </cell>
          <cell r="AQ404">
            <v>0</v>
          </cell>
          <cell r="AR404">
            <v>0</v>
          </cell>
          <cell r="AS404">
            <v>0</v>
          </cell>
          <cell r="AT404">
            <v>0</v>
          </cell>
          <cell r="AU404" t="str">
            <v>нд</v>
          </cell>
          <cell r="AV404" t="str">
            <v>нд</v>
          </cell>
          <cell r="AW404" t="str">
            <v>нд</v>
          </cell>
          <cell r="AX404" t="str">
            <v>нд</v>
          </cell>
          <cell r="AY404" t="str">
            <v>нд</v>
          </cell>
          <cell r="AZ404" t="str">
            <v>нд</v>
          </cell>
          <cell r="BA404">
            <v>0</v>
          </cell>
          <cell r="BB404">
            <v>0</v>
          </cell>
          <cell r="BC404">
            <v>0</v>
          </cell>
          <cell r="BD404">
            <v>0</v>
          </cell>
          <cell r="BE404">
            <v>0</v>
          </cell>
          <cell r="BF404">
            <v>0</v>
          </cell>
          <cell r="BG404">
            <v>0.39054523885237197</v>
          </cell>
          <cell r="BH404">
            <v>0</v>
          </cell>
          <cell r="BI404">
            <v>0</v>
          </cell>
          <cell r="BJ404">
            <v>0</v>
          </cell>
          <cell r="BK404">
            <v>0</v>
          </cell>
          <cell r="BL404">
            <v>0.39054523885237197</v>
          </cell>
          <cell r="BM404">
            <v>0</v>
          </cell>
          <cell r="BN404">
            <v>0</v>
          </cell>
          <cell r="BO404">
            <v>0</v>
          </cell>
          <cell r="BP404">
            <v>0</v>
          </cell>
          <cell r="BQ404">
            <v>0</v>
          </cell>
          <cell r="BR404">
            <v>0</v>
          </cell>
          <cell r="BS404">
            <v>0.91127222398886798</v>
          </cell>
          <cell r="BT404">
            <v>0</v>
          </cell>
          <cell r="BU404">
            <v>0</v>
          </cell>
          <cell r="BV404">
            <v>0</v>
          </cell>
          <cell r="BW404">
            <v>0</v>
          </cell>
          <cell r="BX404">
            <v>0.91127222398886798</v>
          </cell>
          <cell r="BY404">
            <v>1.2992163790495541</v>
          </cell>
          <cell r="BZ404">
            <v>0</v>
          </cell>
          <cell r="CA404">
            <v>0</v>
          </cell>
          <cell r="CB404">
            <v>0</v>
          </cell>
          <cell r="CC404">
            <v>0</v>
          </cell>
          <cell r="CD404">
            <v>1.2992163790495541</v>
          </cell>
          <cell r="CE404">
            <v>0</v>
          </cell>
          <cell r="CF404">
            <v>0</v>
          </cell>
          <cell r="CG404">
            <v>0</v>
          </cell>
          <cell r="CH404">
            <v>0</v>
          </cell>
          <cell r="CI404">
            <v>0</v>
          </cell>
          <cell r="CJ404">
            <v>0</v>
          </cell>
          <cell r="CK404">
            <v>0</v>
          </cell>
          <cell r="CL404">
            <v>0</v>
          </cell>
          <cell r="CM404">
            <v>0</v>
          </cell>
          <cell r="CN404">
            <v>0</v>
          </cell>
          <cell r="CO404">
            <v>0</v>
          </cell>
          <cell r="CP404">
            <v>0</v>
          </cell>
          <cell r="CQ404">
            <v>1.30181746284124</v>
          </cell>
          <cell r="CR404">
            <v>0</v>
          </cell>
          <cell r="CS404">
            <v>0</v>
          </cell>
          <cell r="CT404">
            <v>0</v>
          </cell>
          <cell r="CU404">
            <v>0</v>
          </cell>
          <cell r="CV404">
            <v>1.30181746284124</v>
          </cell>
          <cell r="CW404">
            <v>1.2992163790495541</v>
          </cell>
          <cell r="CX404">
            <v>0</v>
          </cell>
          <cell r="CY404">
            <v>0</v>
          </cell>
          <cell r="CZ404">
            <v>0</v>
          </cell>
          <cell r="DA404">
            <v>0</v>
          </cell>
          <cell r="DB404">
            <v>1.2992163790495541</v>
          </cell>
          <cell r="DD404">
            <v>1.30181746284124</v>
          </cell>
          <cell r="DE404">
            <v>1.2992163790495541</v>
          </cell>
          <cell r="DF404">
            <v>1.0848478857010333</v>
          </cell>
          <cell r="DG404">
            <v>0.75018419587462848</v>
          </cell>
          <cell r="DI404">
            <v>1.0848478857010333</v>
          </cell>
          <cell r="DJ404">
            <v>1.0848478857010333</v>
          </cell>
          <cell r="DK404">
            <v>0</v>
          </cell>
          <cell r="DL404">
            <v>0</v>
          </cell>
          <cell r="DM404">
            <v>0</v>
          </cell>
          <cell r="DN404">
            <v>1.0826803158746285</v>
          </cell>
          <cell r="DO404">
            <v>1.0826803158746285</v>
          </cell>
          <cell r="DP404">
            <v>0</v>
          </cell>
          <cell r="DQ404">
            <v>0</v>
          </cell>
          <cell r="DR404">
            <v>0</v>
          </cell>
          <cell r="DS404">
            <v>0</v>
          </cell>
          <cell r="DT404" t="str">
            <v>нд</v>
          </cell>
          <cell r="DU404">
            <v>0</v>
          </cell>
          <cell r="DV404" t="str">
            <v>нд</v>
          </cell>
          <cell r="DW404">
            <v>0</v>
          </cell>
          <cell r="DX404" t="str">
            <v>нд</v>
          </cell>
          <cell r="DY404">
            <v>0</v>
          </cell>
          <cell r="DZ404" t="str">
            <v>нд</v>
          </cell>
          <cell r="EA404">
            <v>0</v>
          </cell>
          <cell r="EB404">
            <v>0</v>
          </cell>
          <cell r="EC404">
            <v>0.33249612000000001</v>
          </cell>
          <cell r="ED404">
            <v>1.0848478857010333</v>
          </cell>
          <cell r="EE404">
            <v>0.75018419587462848</v>
          </cell>
          <cell r="EF404">
            <v>0</v>
          </cell>
          <cell r="EG404">
            <v>0</v>
          </cell>
          <cell r="EH404">
            <v>1.0848478857010333</v>
          </cell>
          <cell r="EI404">
            <v>1.0826803158746285</v>
          </cell>
          <cell r="EK404">
            <v>1.0848478857010333</v>
          </cell>
          <cell r="EL404">
            <v>0</v>
          </cell>
          <cell r="EM404">
            <v>0</v>
          </cell>
          <cell r="EN404">
            <v>0</v>
          </cell>
          <cell r="EO404">
            <v>0</v>
          </cell>
          <cell r="EP404">
            <v>0</v>
          </cell>
          <cell r="EQ404">
            <v>0</v>
          </cell>
          <cell r="ER404">
            <v>0</v>
          </cell>
          <cell r="ES404">
            <v>1</v>
          </cell>
          <cell r="ET404">
            <v>0</v>
          </cell>
          <cell r="EU404">
            <v>1.0826803158746285</v>
          </cell>
          <cell r="EV404">
            <v>0</v>
          </cell>
          <cell r="EW404">
            <v>0</v>
          </cell>
          <cell r="EX404">
            <v>0</v>
          </cell>
          <cell r="EY404">
            <v>0</v>
          </cell>
          <cell r="EZ404">
            <v>0</v>
          </cell>
          <cell r="FA404">
            <v>0</v>
          </cell>
          <cell r="FB404">
            <v>0</v>
          </cell>
          <cell r="FC404">
            <v>1</v>
          </cell>
          <cell r="FD404">
            <v>0</v>
          </cell>
          <cell r="FE404" t="str">
            <v>нд</v>
          </cell>
          <cell r="FF404">
            <v>0</v>
          </cell>
          <cell r="FG404">
            <v>0</v>
          </cell>
          <cell r="FH404">
            <v>0</v>
          </cell>
          <cell r="FI404">
            <v>0</v>
          </cell>
          <cell r="FJ404">
            <v>0</v>
          </cell>
          <cell r="FK404">
            <v>0</v>
          </cell>
          <cell r="FL404">
            <v>0</v>
          </cell>
          <cell r="FM404">
            <v>0</v>
          </cell>
          <cell r="FN404">
            <v>0</v>
          </cell>
          <cell r="FO404">
            <v>0</v>
          </cell>
          <cell r="FP404" t="str">
            <v>нд</v>
          </cell>
          <cell r="FQ404" t="str">
            <v>нд</v>
          </cell>
          <cell r="FR404" t="str">
            <v>нд</v>
          </cell>
          <cell r="FS404" t="str">
            <v>нд</v>
          </cell>
          <cell r="FT404" t="str">
            <v>нд</v>
          </cell>
          <cell r="FU404" t="str">
            <v>нд</v>
          </cell>
          <cell r="FV404" t="str">
            <v>нд</v>
          </cell>
          <cell r="FW404" t="str">
            <v>нд</v>
          </cell>
          <cell r="FX404" t="str">
            <v>нд</v>
          </cell>
          <cell r="FY404" t="str">
            <v>нд</v>
          </cell>
          <cell r="FZ404" t="str">
            <v>нд</v>
          </cell>
          <cell r="GA404" t="str">
            <v>нд</v>
          </cell>
          <cell r="GB404">
            <v>0</v>
          </cell>
          <cell r="GC404">
            <v>0</v>
          </cell>
          <cell r="GD404">
            <v>0</v>
          </cell>
          <cell r="GE404">
            <v>0</v>
          </cell>
          <cell r="GF404">
            <v>0</v>
          </cell>
          <cell r="GG404">
            <v>0</v>
          </cell>
          <cell r="GH404">
            <v>0</v>
          </cell>
          <cell r="GI404">
            <v>0</v>
          </cell>
          <cell r="GJ404">
            <v>0</v>
          </cell>
          <cell r="GK404">
            <v>0</v>
          </cell>
          <cell r="GL404" t="str">
            <v>нд</v>
          </cell>
          <cell r="GM404" t="str">
            <v>нд</v>
          </cell>
          <cell r="GN404" t="str">
            <v>нд</v>
          </cell>
          <cell r="GO404" t="str">
            <v>нд</v>
          </cell>
          <cell r="GP404" t="str">
            <v>нд</v>
          </cell>
          <cell r="GQ404" t="str">
            <v>нд</v>
          </cell>
          <cell r="GR404" t="str">
            <v>нд</v>
          </cell>
          <cell r="GS404" t="str">
            <v>нд</v>
          </cell>
          <cell r="GT404" t="str">
            <v>нд</v>
          </cell>
          <cell r="GU404" t="str">
            <v>нд</v>
          </cell>
          <cell r="GV404" t="str">
            <v>нд</v>
          </cell>
          <cell r="GW404" t="str">
            <v>нд</v>
          </cell>
          <cell r="GX404">
            <v>0</v>
          </cell>
          <cell r="GY404">
            <v>0</v>
          </cell>
          <cell r="GZ404">
            <v>0</v>
          </cell>
          <cell r="HA404">
            <v>0</v>
          </cell>
          <cell r="HB404">
            <v>0</v>
          </cell>
          <cell r="HC404">
            <v>0</v>
          </cell>
          <cell r="HD404">
            <v>0</v>
          </cell>
          <cell r="HE404">
            <v>0</v>
          </cell>
          <cell r="HF404">
            <v>0</v>
          </cell>
          <cell r="HG404">
            <v>0</v>
          </cell>
          <cell r="HH404" t="str">
            <v>нд</v>
          </cell>
          <cell r="HI404" t="str">
            <v>нд</v>
          </cell>
          <cell r="HJ404" t="str">
            <v>нд</v>
          </cell>
          <cell r="HK404" t="str">
            <v>нд</v>
          </cell>
          <cell r="HL404" t="str">
            <v>нд</v>
          </cell>
          <cell r="HM404" t="str">
            <v>нд</v>
          </cell>
          <cell r="HN404" t="str">
            <v>нд</v>
          </cell>
          <cell r="HO404" t="str">
            <v>нд</v>
          </cell>
          <cell r="HP404" t="str">
            <v>нд</v>
          </cell>
          <cell r="HQ404" t="str">
            <v>нд</v>
          </cell>
          <cell r="HR404" t="str">
            <v>нд</v>
          </cell>
          <cell r="HS404" t="str">
            <v>нд</v>
          </cell>
          <cell r="HT404">
            <v>0</v>
          </cell>
          <cell r="HU404">
            <v>0</v>
          </cell>
          <cell r="HV404">
            <v>0</v>
          </cell>
          <cell r="HW404">
            <v>0</v>
          </cell>
          <cell r="HX404">
            <v>0</v>
          </cell>
          <cell r="HY404">
            <v>0</v>
          </cell>
          <cell r="HZ404">
            <v>0</v>
          </cell>
          <cell r="IA404">
            <v>0</v>
          </cell>
          <cell r="IB404">
            <v>0</v>
          </cell>
          <cell r="IC404">
            <v>0</v>
          </cell>
          <cell r="ID404" t="str">
            <v>нд</v>
          </cell>
          <cell r="IE404" t="str">
            <v>нд</v>
          </cell>
          <cell r="IF404" t="str">
            <v>нд</v>
          </cell>
          <cell r="IG404" t="str">
            <v>нд</v>
          </cell>
          <cell r="IH404" t="str">
            <v>нд</v>
          </cell>
          <cell r="II404" t="str">
            <v>нд</v>
          </cell>
          <cell r="IJ404" t="str">
            <v>нд</v>
          </cell>
          <cell r="IK404" t="str">
            <v>нд</v>
          </cell>
          <cell r="IL404" t="str">
            <v>нд</v>
          </cell>
          <cell r="IM404" t="str">
            <v>нд</v>
          </cell>
          <cell r="IN404" t="str">
            <v>нд</v>
          </cell>
          <cell r="IO404" t="str">
            <v>нд</v>
          </cell>
          <cell r="IP404">
            <v>0</v>
          </cell>
          <cell r="IQ404">
            <v>0</v>
          </cell>
          <cell r="IR404">
            <v>0</v>
          </cell>
          <cell r="IS404">
            <v>0</v>
          </cell>
          <cell r="IT404">
            <v>0</v>
          </cell>
          <cell r="IU404">
            <v>0</v>
          </cell>
          <cell r="IV404">
            <v>0</v>
          </cell>
          <cell r="IW404">
            <v>0</v>
          </cell>
          <cell r="IX404">
            <v>0</v>
          </cell>
          <cell r="IY404">
            <v>0</v>
          </cell>
          <cell r="IZ404" t="str">
            <v>нд</v>
          </cell>
          <cell r="JA404">
            <v>0</v>
          </cell>
          <cell r="JB404">
            <v>0</v>
          </cell>
          <cell r="JC404">
            <v>0</v>
          </cell>
          <cell r="JD404">
            <v>0</v>
          </cell>
          <cell r="JE404">
            <v>0</v>
          </cell>
          <cell r="JF404">
            <v>0</v>
          </cell>
          <cell r="JG404">
            <v>0</v>
          </cell>
          <cell r="JH404">
            <v>0</v>
          </cell>
          <cell r="JI404">
            <v>0</v>
          </cell>
          <cell r="JJ404">
            <v>0</v>
          </cell>
          <cell r="JK404" t="str">
            <v>нд</v>
          </cell>
          <cell r="JL404">
            <v>0</v>
          </cell>
          <cell r="JM404">
            <v>0</v>
          </cell>
          <cell r="JN404">
            <v>0</v>
          </cell>
          <cell r="JO404">
            <v>0</v>
          </cell>
          <cell r="JP404">
            <v>0</v>
          </cell>
          <cell r="JQ404">
            <v>0</v>
          </cell>
          <cell r="JR404">
            <v>0</v>
          </cell>
          <cell r="JS404">
            <v>0</v>
          </cell>
          <cell r="JT404">
            <v>0</v>
          </cell>
          <cell r="JU404">
            <v>0</v>
          </cell>
          <cell r="JV404" t="str">
            <v>нд</v>
          </cell>
          <cell r="JW404">
            <v>0</v>
          </cell>
          <cell r="JX404">
            <v>0</v>
          </cell>
          <cell r="JY404">
            <v>0</v>
          </cell>
          <cell r="JZ404">
            <v>0</v>
          </cell>
          <cell r="KA404">
            <v>0</v>
          </cell>
          <cell r="KB404">
            <v>0</v>
          </cell>
          <cell r="KC404">
            <v>0</v>
          </cell>
          <cell r="KD404">
            <v>0</v>
          </cell>
          <cell r="KE404">
            <v>0</v>
          </cell>
          <cell r="KF404">
            <v>0</v>
          </cell>
          <cell r="KG404" t="str">
            <v>нд</v>
          </cell>
          <cell r="KH404">
            <v>0</v>
          </cell>
          <cell r="KI404">
            <v>0</v>
          </cell>
          <cell r="KJ404">
            <v>0</v>
          </cell>
          <cell r="KK404">
            <v>0</v>
          </cell>
          <cell r="KL404">
            <v>0</v>
          </cell>
          <cell r="KM404">
            <v>0</v>
          </cell>
          <cell r="KN404">
            <v>0</v>
          </cell>
          <cell r="KO404">
            <v>0</v>
          </cell>
          <cell r="KP404">
            <v>0</v>
          </cell>
          <cell r="KQ404">
            <v>0</v>
          </cell>
          <cell r="KR404" t="str">
            <v>нд</v>
          </cell>
          <cell r="KS404">
            <v>0</v>
          </cell>
          <cell r="KT404">
            <v>0</v>
          </cell>
          <cell r="KU404">
            <v>0</v>
          </cell>
          <cell r="KV404">
            <v>0</v>
          </cell>
          <cell r="KW404">
            <v>0</v>
          </cell>
          <cell r="KX404">
            <v>0</v>
          </cell>
          <cell r="KY404">
            <v>0</v>
          </cell>
          <cell r="KZ404">
            <v>0</v>
          </cell>
          <cell r="LA404">
            <v>0</v>
          </cell>
          <cell r="LB404">
            <v>0</v>
          </cell>
          <cell r="LC404" t="str">
            <v>нд</v>
          </cell>
          <cell r="LD404">
            <v>0</v>
          </cell>
          <cell r="LE404">
            <v>0</v>
          </cell>
          <cell r="LF404">
            <v>0</v>
          </cell>
          <cell r="LG404">
            <v>0</v>
          </cell>
          <cell r="LH404">
            <v>0</v>
          </cell>
          <cell r="LI404">
            <v>0</v>
          </cell>
          <cell r="LJ404">
            <v>0</v>
          </cell>
          <cell r="LK404">
            <v>0</v>
          </cell>
          <cell r="LL404">
            <v>0</v>
          </cell>
          <cell r="LM404">
            <v>0</v>
          </cell>
          <cell r="LN404" t="str">
            <v>нд</v>
          </cell>
          <cell r="LO404">
            <v>0</v>
          </cell>
          <cell r="LP404">
            <v>0</v>
          </cell>
          <cell r="LQ404">
            <v>0</v>
          </cell>
          <cell r="LR404">
            <v>0</v>
          </cell>
          <cell r="LS404">
            <v>0</v>
          </cell>
          <cell r="LT404">
            <v>0</v>
          </cell>
          <cell r="LU404">
            <v>0</v>
          </cell>
          <cell r="LV404">
            <v>0</v>
          </cell>
          <cell r="LW404">
            <v>0</v>
          </cell>
          <cell r="LX404">
            <v>0</v>
          </cell>
          <cell r="LY404" t="str">
            <v>нд</v>
          </cell>
          <cell r="LZ404">
            <v>0</v>
          </cell>
          <cell r="MA404" t="str">
            <v>1.1.6</v>
          </cell>
          <cell r="MB404" t="str">
            <v>Проведение предпроектного обследования и разработка проектно-сметной документации по реконструкции ВЛ-35кВ ПС Наурская - ПС ИТК-2  (Л-84) (Двухцепка с Л-80 оп.№1-2, Л-81 оп.№23-31) в рамках программы модернизации и повышения надежности электросетевого комплекса Чеченской Республики на 2020-2024 годы</v>
          </cell>
          <cell r="MC404" t="str">
            <v>K_Che344</v>
          </cell>
          <cell r="MD404" t="str">
            <v>K_Che344</v>
          </cell>
          <cell r="ME404" t="b">
            <v>1</v>
          </cell>
          <cell r="MF404">
            <v>0</v>
          </cell>
          <cell r="MG404">
            <v>0</v>
          </cell>
          <cell r="MH404">
            <v>0</v>
          </cell>
          <cell r="MI404">
            <v>0</v>
          </cell>
          <cell r="MK404">
            <v>0</v>
          </cell>
          <cell r="ML404">
            <v>0</v>
          </cell>
          <cell r="MM404">
            <v>0</v>
          </cell>
          <cell r="MN404">
            <v>0</v>
          </cell>
          <cell r="MO404">
            <v>0</v>
          </cell>
          <cell r="MP404">
            <v>0</v>
          </cell>
          <cell r="MQ404">
            <v>0</v>
          </cell>
          <cell r="MR404">
            <v>0</v>
          </cell>
          <cell r="MS404">
            <v>0</v>
          </cell>
          <cell r="MT404">
            <v>0</v>
          </cell>
          <cell r="MU404">
            <v>0</v>
          </cell>
          <cell r="MV404">
            <v>0</v>
          </cell>
          <cell r="MW404">
            <v>0</v>
          </cell>
          <cell r="MX404">
            <v>0</v>
          </cell>
          <cell r="MY404">
            <v>0</v>
          </cell>
          <cell r="MZ404">
            <v>0</v>
          </cell>
          <cell r="NA404">
            <v>0</v>
          </cell>
          <cell r="NB404">
            <v>0</v>
          </cell>
          <cell r="NC404">
            <v>0</v>
          </cell>
          <cell r="ND404">
            <v>0</v>
          </cell>
          <cell r="NE404">
            <v>0</v>
          </cell>
          <cell r="NF404">
            <v>0</v>
          </cell>
          <cell r="NG404">
            <v>0</v>
          </cell>
          <cell r="NH404">
            <v>0</v>
          </cell>
          <cell r="NI404">
            <v>0</v>
          </cell>
          <cell r="NJ404">
            <v>0</v>
          </cell>
          <cell r="NK404">
            <v>0</v>
          </cell>
          <cell r="NL404">
            <v>0</v>
          </cell>
          <cell r="NM404">
            <v>0</v>
          </cell>
          <cell r="NN404">
            <v>0</v>
          </cell>
          <cell r="NO404">
            <v>0</v>
          </cell>
          <cell r="NP404">
            <v>0</v>
          </cell>
          <cell r="NQ404">
            <v>0</v>
          </cell>
          <cell r="NR404">
            <v>0</v>
          </cell>
          <cell r="NS404">
            <v>0</v>
          </cell>
          <cell r="NT404">
            <v>0</v>
          </cell>
          <cell r="NU404">
            <v>0</v>
          </cell>
          <cell r="NV404">
            <v>0</v>
          </cell>
          <cell r="NW404">
            <v>0</v>
          </cell>
          <cell r="NX404">
            <v>0</v>
          </cell>
          <cell r="NY404">
            <v>0</v>
          </cell>
          <cell r="NZ404">
            <v>0</v>
          </cell>
          <cell r="OA404">
            <v>0</v>
          </cell>
          <cell r="OB404">
            <v>0</v>
          </cell>
          <cell r="OC404">
            <v>0</v>
          </cell>
          <cell r="OD404">
            <v>0</v>
          </cell>
          <cell r="OE404">
            <v>0</v>
          </cell>
          <cell r="OF404">
            <v>0</v>
          </cell>
          <cell r="OG404">
            <v>0</v>
          </cell>
          <cell r="OH404">
            <v>0</v>
          </cell>
          <cell r="OI404">
            <v>0</v>
          </cell>
          <cell r="OJ404">
            <v>0</v>
          </cell>
          <cell r="OK404">
            <v>0</v>
          </cell>
          <cell r="OL404">
            <v>0</v>
          </cell>
          <cell r="ON404">
            <v>1.30181746284124</v>
          </cell>
          <cell r="OO404">
            <v>1.2992163790495541</v>
          </cell>
          <cell r="OR404" t="str">
            <v>нд</v>
          </cell>
          <cell r="OS404" t="str">
            <v>нд</v>
          </cell>
          <cell r="OT404" t="str">
            <v>нд</v>
          </cell>
          <cell r="OU404" t="str">
            <v>нд</v>
          </cell>
          <cell r="OV404" t="str">
            <v>нд</v>
          </cell>
          <cell r="OW404" t="str">
            <v>нд</v>
          </cell>
          <cell r="OX404" t="str">
            <v>нд</v>
          </cell>
          <cell r="OY404" t="str">
            <v>нд</v>
          </cell>
          <cell r="OZ404" t="str">
            <v>нд</v>
          </cell>
          <cell r="PA404" t="str">
            <v>нд</v>
          </cell>
          <cell r="PB404" t="str">
            <v>нд</v>
          </cell>
          <cell r="PC404" t="str">
            <v>нд</v>
          </cell>
          <cell r="PD404" t="str">
            <v>нд</v>
          </cell>
          <cell r="PE404" t="str">
            <v>нд</v>
          </cell>
          <cell r="PF404" t="str">
            <v>нд</v>
          </cell>
          <cell r="PG404" t="str">
            <v>нд</v>
          </cell>
          <cell r="PH404" t="str">
            <v>нд</v>
          </cell>
          <cell r="PI404" t="str">
            <v>нд</v>
          </cell>
          <cell r="PJ404" t="str">
            <v>нд</v>
          </cell>
          <cell r="PK404" t="str">
            <v>нд</v>
          </cell>
          <cell r="PL404">
            <v>0</v>
          </cell>
          <cell r="PM404">
            <v>0</v>
          </cell>
          <cell r="PN404">
            <v>0</v>
          </cell>
          <cell r="PO404">
            <v>0</v>
          </cell>
          <cell r="PP404">
            <v>0</v>
          </cell>
          <cell r="PQ404">
            <v>0</v>
          </cell>
          <cell r="PR404">
            <v>0</v>
          </cell>
          <cell r="PS404">
            <v>0</v>
          </cell>
          <cell r="PT404">
            <v>0</v>
          </cell>
          <cell r="PU404">
            <v>0</v>
          </cell>
          <cell r="PV404">
            <v>0</v>
          </cell>
          <cell r="PW404">
            <v>0</v>
          </cell>
          <cell r="PX404">
            <v>0</v>
          </cell>
          <cell r="PY404">
            <v>0</v>
          </cell>
          <cell r="PZ404">
            <v>0</v>
          </cell>
        </row>
        <row r="405">
          <cell r="D405" t="str">
            <v>K_Che345</v>
          </cell>
          <cell r="E405">
            <v>0</v>
          </cell>
          <cell r="F405">
            <v>0</v>
          </cell>
          <cell r="G405">
            <v>0</v>
          </cell>
          <cell r="H405">
            <v>0</v>
          </cell>
          <cell r="I405">
            <v>0</v>
          </cell>
          <cell r="J405">
            <v>0</v>
          </cell>
          <cell r="K405" t="str">
            <v>нд</v>
          </cell>
          <cell r="L405" t="str">
            <v>нд</v>
          </cell>
          <cell r="M405" t="str">
            <v>нд</v>
          </cell>
          <cell r="N405" t="str">
            <v>нд</v>
          </cell>
          <cell r="O405" t="str">
            <v>нд</v>
          </cell>
          <cell r="P405" t="str">
            <v>нд</v>
          </cell>
          <cell r="Q405">
            <v>0</v>
          </cell>
          <cell r="R405">
            <v>0</v>
          </cell>
          <cell r="S405">
            <v>0</v>
          </cell>
          <cell r="T405">
            <v>0</v>
          </cell>
          <cell r="U405">
            <v>0</v>
          </cell>
          <cell r="V405">
            <v>0</v>
          </cell>
          <cell r="W405" t="str">
            <v>нд</v>
          </cell>
          <cell r="X405" t="str">
            <v>нд</v>
          </cell>
          <cell r="Y405" t="str">
            <v>нд</v>
          </cell>
          <cell r="Z405" t="str">
            <v>нд</v>
          </cell>
          <cell r="AA405" t="str">
            <v>нд</v>
          </cell>
          <cell r="AB405" t="str">
            <v>нд</v>
          </cell>
          <cell r="AC405">
            <v>0</v>
          </cell>
          <cell r="AD405">
            <v>0</v>
          </cell>
          <cell r="AE405">
            <v>0</v>
          </cell>
          <cell r="AF405">
            <v>0</v>
          </cell>
          <cell r="AG405">
            <v>0</v>
          </cell>
          <cell r="AH405">
            <v>0</v>
          </cell>
          <cell r="AI405" t="str">
            <v>нд</v>
          </cell>
          <cell r="AJ405" t="str">
            <v>нд</v>
          </cell>
          <cell r="AK405" t="str">
            <v>нд</v>
          </cell>
          <cell r="AL405" t="str">
            <v>нд</v>
          </cell>
          <cell r="AM405" t="str">
            <v>нд</v>
          </cell>
          <cell r="AN405" t="str">
            <v>нд</v>
          </cell>
          <cell r="AO405">
            <v>0</v>
          </cell>
          <cell r="AP405">
            <v>0</v>
          </cell>
          <cell r="AQ405">
            <v>0</v>
          </cell>
          <cell r="AR405">
            <v>0</v>
          </cell>
          <cell r="AS405">
            <v>0</v>
          </cell>
          <cell r="AT405">
            <v>0</v>
          </cell>
          <cell r="AU405" t="str">
            <v>нд</v>
          </cell>
          <cell r="AV405" t="str">
            <v>нд</v>
          </cell>
          <cell r="AW405" t="str">
            <v>нд</v>
          </cell>
          <cell r="AX405" t="str">
            <v>нд</v>
          </cell>
          <cell r="AY405" t="str">
            <v>нд</v>
          </cell>
          <cell r="AZ405" t="str">
            <v>нд</v>
          </cell>
          <cell r="BA405">
            <v>0</v>
          </cell>
          <cell r="BB405">
            <v>0</v>
          </cell>
          <cell r="BC405">
            <v>0</v>
          </cell>
          <cell r="BD405">
            <v>0</v>
          </cell>
          <cell r="BE405">
            <v>0</v>
          </cell>
          <cell r="BF405">
            <v>0</v>
          </cell>
          <cell r="BG405">
            <v>1.0843110980287438</v>
          </cell>
          <cell r="BH405">
            <v>0</v>
          </cell>
          <cell r="BI405">
            <v>0</v>
          </cell>
          <cell r="BJ405">
            <v>0</v>
          </cell>
          <cell r="BK405">
            <v>0</v>
          </cell>
          <cell r="BL405">
            <v>1.0843110980287438</v>
          </cell>
          <cell r="BM405">
            <v>0</v>
          </cell>
          <cell r="BN405">
            <v>0</v>
          </cell>
          <cell r="BO405">
            <v>0</v>
          </cell>
          <cell r="BP405">
            <v>0</v>
          </cell>
          <cell r="BQ405">
            <v>0</v>
          </cell>
          <cell r="BR405">
            <v>0</v>
          </cell>
          <cell r="BS405">
            <v>2.530059228733736</v>
          </cell>
          <cell r="BT405">
            <v>0</v>
          </cell>
          <cell r="BU405">
            <v>0</v>
          </cell>
          <cell r="BV405">
            <v>0</v>
          </cell>
          <cell r="BW405">
            <v>0</v>
          </cell>
          <cell r="BX405">
            <v>2.530059228733736</v>
          </cell>
          <cell r="BY405">
            <v>3.6071413128891381</v>
          </cell>
          <cell r="BZ405">
            <v>0</v>
          </cell>
          <cell r="CA405">
            <v>0</v>
          </cell>
          <cell r="CB405">
            <v>0</v>
          </cell>
          <cell r="CC405">
            <v>0</v>
          </cell>
          <cell r="CD405">
            <v>3.6071413128891381</v>
          </cell>
          <cell r="CE405">
            <v>0</v>
          </cell>
          <cell r="CF405">
            <v>0</v>
          </cell>
          <cell r="CG405">
            <v>0</v>
          </cell>
          <cell r="CH405">
            <v>0</v>
          </cell>
          <cell r="CI405">
            <v>0</v>
          </cell>
          <cell r="CJ405">
            <v>0</v>
          </cell>
          <cell r="CK405">
            <v>0</v>
          </cell>
          <cell r="CL405">
            <v>0</v>
          </cell>
          <cell r="CM405">
            <v>0</v>
          </cell>
          <cell r="CN405">
            <v>0</v>
          </cell>
          <cell r="CO405">
            <v>0</v>
          </cell>
          <cell r="CP405">
            <v>0</v>
          </cell>
          <cell r="CQ405">
            <v>3.6143703267624798</v>
          </cell>
          <cell r="CR405">
            <v>0</v>
          </cell>
          <cell r="CS405">
            <v>0</v>
          </cell>
          <cell r="CT405">
            <v>0</v>
          </cell>
          <cell r="CU405">
            <v>0</v>
          </cell>
          <cell r="CV405">
            <v>3.6143703267624798</v>
          </cell>
          <cell r="CW405">
            <v>3.6071413128891381</v>
          </cell>
          <cell r="CX405">
            <v>0</v>
          </cell>
          <cell r="CY405">
            <v>0</v>
          </cell>
          <cell r="CZ405">
            <v>0</v>
          </cell>
          <cell r="DA405">
            <v>0</v>
          </cell>
          <cell r="DB405">
            <v>3.6071413128891381</v>
          </cell>
          <cell r="DD405">
            <v>3.6143703267624798</v>
          </cell>
          <cell r="DE405">
            <v>3.6071413128891381</v>
          </cell>
          <cell r="DF405">
            <v>3.0119752723020667</v>
          </cell>
          <cell r="DG405">
            <v>2.0181316240742819</v>
          </cell>
          <cell r="DI405">
            <v>3.0119752723020667</v>
          </cell>
          <cell r="DJ405">
            <v>3.0119752723020667</v>
          </cell>
          <cell r="DK405">
            <v>0</v>
          </cell>
          <cell r="DL405">
            <v>0</v>
          </cell>
          <cell r="DM405">
            <v>0</v>
          </cell>
          <cell r="DN405">
            <v>3.0059510940742817</v>
          </cell>
          <cell r="DO405">
            <v>3.0059510940742817</v>
          </cell>
          <cell r="DP405">
            <v>0</v>
          </cell>
          <cell r="DQ405">
            <v>0</v>
          </cell>
          <cell r="DR405">
            <v>0</v>
          </cell>
          <cell r="DS405">
            <v>0</v>
          </cell>
          <cell r="DT405" t="str">
            <v>нд</v>
          </cell>
          <cell r="DU405">
            <v>0</v>
          </cell>
          <cell r="DV405" t="str">
            <v>нд</v>
          </cell>
          <cell r="DW405">
            <v>0</v>
          </cell>
          <cell r="DX405" t="str">
            <v>нд</v>
          </cell>
          <cell r="DY405">
            <v>0</v>
          </cell>
          <cell r="DZ405" t="str">
            <v>нд</v>
          </cell>
          <cell r="EA405">
            <v>0</v>
          </cell>
          <cell r="EB405">
            <v>0</v>
          </cell>
          <cell r="EC405">
            <v>0.98781946999999992</v>
          </cell>
          <cell r="ED405">
            <v>3.0119752723020667</v>
          </cell>
          <cell r="EE405">
            <v>2.0181316240742819</v>
          </cell>
          <cell r="EF405">
            <v>0</v>
          </cell>
          <cell r="EG405">
            <v>0</v>
          </cell>
          <cell r="EH405">
            <v>3.0119752723020667</v>
          </cell>
          <cell r="EI405">
            <v>3.0059510940742817</v>
          </cell>
          <cell r="EK405">
            <v>3.0119752723020667</v>
          </cell>
          <cell r="EL405">
            <v>0</v>
          </cell>
          <cell r="EM405">
            <v>0</v>
          </cell>
          <cell r="EN405">
            <v>0</v>
          </cell>
          <cell r="EO405">
            <v>0</v>
          </cell>
          <cell r="EP405">
            <v>0</v>
          </cell>
          <cell r="EQ405">
            <v>0</v>
          </cell>
          <cell r="ER405">
            <v>0</v>
          </cell>
          <cell r="ES405">
            <v>1</v>
          </cell>
          <cell r="ET405">
            <v>0</v>
          </cell>
          <cell r="EU405">
            <v>3.0059510940742817</v>
          </cell>
          <cell r="EV405">
            <v>0</v>
          </cell>
          <cell r="EW405">
            <v>0</v>
          </cell>
          <cell r="EX405">
            <v>0</v>
          </cell>
          <cell r="EY405">
            <v>0</v>
          </cell>
          <cell r="EZ405">
            <v>0</v>
          </cell>
          <cell r="FA405">
            <v>0</v>
          </cell>
          <cell r="FB405">
            <v>0</v>
          </cell>
          <cell r="FC405">
            <v>1</v>
          </cell>
          <cell r="FD405">
            <v>0</v>
          </cell>
          <cell r="FE405" t="str">
            <v>нд</v>
          </cell>
          <cell r="FF405">
            <v>0</v>
          </cell>
          <cell r="FG405">
            <v>0</v>
          </cell>
          <cell r="FH405">
            <v>0</v>
          </cell>
          <cell r="FI405">
            <v>0</v>
          </cell>
          <cell r="FJ405">
            <v>0</v>
          </cell>
          <cell r="FK405">
            <v>0</v>
          </cell>
          <cell r="FL405">
            <v>0</v>
          </cell>
          <cell r="FM405">
            <v>0</v>
          </cell>
          <cell r="FN405">
            <v>0</v>
          </cell>
          <cell r="FO405">
            <v>0</v>
          </cell>
          <cell r="FP405" t="str">
            <v>нд</v>
          </cell>
          <cell r="FQ405" t="str">
            <v>нд</v>
          </cell>
          <cell r="FR405" t="str">
            <v>нд</v>
          </cell>
          <cell r="FS405" t="str">
            <v>нд</v>
          </cell>
          <cell r="FT405" t="str">
            <v>нд</v>
          </cell>
          <cell r="FU405" t="str">
            <v>нд</v>
          </cell>
          <cell r="FV405" t="str">
            <v>нд</v>
          </cell>
          <cell r="FW405" t="str">
            <v>нд</v>
          </cell>
          <cell r="FX405" t="str">
            <v>нд</v>
          </cell>
          <cell r="FY405" t="str">
            <v>нд</v>
          </cell>
          <cell r="FZ405" t="str">
            <v>нд</v>
          </cell>
          <cell r="GA405" t="str">
            <v>нд</v>
          </cell>
          <cell r="GB405">
            <v>0</v>
          </cell>
          <cell r="GC405">
            <v>0</v>
          </cell>
          <cell r="GD405">
            <v>0</v>
          </cell>
          <cell r="GE405">
            <v>0</v>
          </cell>
          <cell r="GF405">
            <v>0</v>
          </cell>
          <cell r="GG405">
            <v>0</v>
          </cell>
          <cell r="GH405">
            <v>0</v>
          </cell>
          <cell r="GI405">
            <v>0</v>
          </cell>
          <cell r="GJ405">
            <v>0</v>
          </cell>
          <cell r="GK405">
            <v>0</v>
          </cell>
          <cell r="GL405" t="str">
            <v>нд</v>
          </cell>
          <cell r="GM405" t="str">
            <v>нд</v>
          </cell>
          <cell r="GN405" t="str">
            <v>нд</v>
          </cell>
          <cell r="GO405" t="str">
            <v>нд</v>
          </cell>
          <cell r="GP405" t="str">
            <v>нд</v>
          </cell>
          <cell r="GQ405" t="str">
            <v>нд</v>
          </cell>
          <cell r="GR405" t="str">
            <v>нд</v>
          </cell>
          <cell r="GS405" t="str">
            <v>нд</v>
          </cell>
          <cell r="GT405" t="str">
            <v>нд</v>
          </cell>
          <cell r="GU405" t="str">
            <v>нд</v>
          </cell>
          <cell r="GV405" t="str">
            <v>нд</v>
          </cell>
          <cell r="GW405" t="str">
            <v>нд</v>
          </cell>
          <cell r="GX405">
            <v>0</v>
          </cell>
          <cell r="GY405">
            <v>0</v>
          </cell>
          <cell r="GZ405">
            <v>0</v>
          </cell>
          <cell r="HA405">
            <v>0</v>
          </cell>
          <cell r="HB405">
            <v>0</v>
          </cell>
          <cell r="HC405">
            <v>0</v>
          </cell>
          <cell r="HD405">
            <v>0</v>
          </cell>
          <cell r="HE405">
            <v>0</v>
          </cell>
          <cell r="HF405">
            <v>0</v>
          </cell>
          <cell r="HG405">
            <v>0</v>
          </cell>
          <cell r="HH405" t="str">
            <v>нд</v>
          </cell>
          <cell r="HI405" t="str">
            <v>нд</v>
          </cell>
          <cell r="HJ405" t="str">
            <v>нд</v>
          </cell>
          <cell r="HK405" t="str">
            <v>нд</v>
          </cell>
          <cell r="HL405" t="str">
            <v>нд</v>
          </cell>
          <cell r="HM405" t="str">
            <v>нд</v>
          </cell>
          <cell r="HN405" t="str">
            <v>нд</v>
          </cell>
          <cell r="HO405" t="str">
            <v>нд</v>
          </cell>
          <cell r="HP405" t="str">
            <v>нд</v>
          </cell>
          <cell r="HQ405" t="str">
            <v>нд</v>
          </cell>
          <cell r="HR405" t="str">
            <v>нд</v>
          </cell>
          <cell r="HS405" t="str">
            <v>нд</v>
          </cell>
          <cell r="HT405">
            <v>0</v>
          </cell>
          <cell r="HU405">
            <v>0</v>
          </cell>
          <cell r="HV405">
            <v>0</v>
          </cell>
          <cell r="HW405">
            <v>0</v>
          </cell>
          <cell r="HX405">
            <v>0</v>
          </cell>
          <cell r="HY405">
            <v>0</v>
          </cell>
          <cell r="HZ405">
            <v>0</v>
          </cell>
          <cell r="IA405">
            <v>0</v>
          </cell>
          <cell r="IB405">
            <v>0</v>
          </cell>
          <cell r="IC405">
            <v>0</v>
          </cell>
          <cell r="ID405" t="str">
            <v>нд</v>
          </cell>
          <cell r="IE405" t="str">
            <v>нд</v>
          </cell>
          <cell r="IF405" t="str">
            <v>нд</v>
          </cell>
          <cell r="IG405" t="str">
            <v>нд</v>
          </cell>
          <cell r="IH405" t="str">
            <v>нд</v>
          </cell>
          <cell r="II405" t="str">
            <v>нд</v>
          </cell>
          <cell r="IJ405" t="str">
            <v>нд</v>
          </cell>
          <cell r="IK405" t="str">
            <v>нд</v>
          </cell>
          <cell r="IL405" t="str">
            <v>нд</v>
          </cell>
          <cell r="IM405" t="str">
            <v>нд</v>
          </cell>
          <cell r="IN405" t="str">
            <v>нд</v>
          </cell>
          <cell r="IO405" t="str">
            <v>нд</v>
          </cell>
          <cell r="IP405">
            <v>0</v>
          </cell>
          <cell r="IQ405">
            <v>0</v>
          </cell>
          <cell r="IR405">
            <v>0</v>
          </cell>
          <cell r="IS405">
            <v>0</v>
          </cell>
          <cell r="IT405">
            <v>0</v>
          </cell>
          <cell r="IU405">
            <v>0</v>
          </cell>
          <cell r="IV405">
            <v>0</v>
          </cell>
          <cell r="IW405">
            <v>0</v>
          </cell>
          <cell r="IX405">
            <v>0</v>
          </cell>
          <cell r="IY405">
            <v>0</v>
          </cell>
          <cell r="IZ405" t="str">
            <v>нд</v>
          </cell>
          <cell r="JA405">
            <v>0</v>
          </cell>
          <cell r="JB405">
            <v>0</v>
          </cell>
          <cell r="JC405">
            <v>0</v>
          </cell>
          <cell r="JD405">
            <v>0</v>
          </cell>
          <cell r="JE405">
            <v>0</v>
          </cell>
          <cell r="JF405">
            <v>0</v>
          </cell>
          <cell r="JG405">
            <v>0</v>
          </cell>
          <cell r="JH405">
            <v>0</v>
          </cell>
          <cell r="JI405">
            <v>0</v>
          </cell>
          <cell r="JJ405">
            <v>0</v>
          </cell>
          <cell r="JK405" t="str">
            <v>нд</v>
          </cell>
          <cell r="JL405">
            <v>0</v>
          </cell>
          <cell r="JM405">
            <v>0</v>
          </cell>
          <cell r="JN405">
            <v>0</v>
          </cell>
          <cell r="JO405">
            <v>0</v>
          </cell>
          <cell r="JP405">
            <v>0</v>
          </cell>
          <cell r="JQ405">
            <v>0</v>
          </cell>
          <cell r="JR405">
            <v>0</v>
          </cell>
          <cell r="JS405">
            <v>0</v>
          </cell>
          <cell r="JT405">
            <v>0</v>
          </cell>
          <cell r="JU405">
            <v>0</v>
          </cell>
          <cell r="JV405" t="str">
            <v>нд</v>
          </cell>
          <cell r="JW405">
            <v>0</v>
          </cell>
          <cell r="JX405">
            <v>0</v>
          </cell>
          <cell r="JY405">
            <v>0</v>
          </cell>
          <cell r="JZ405">
            <v>0</v>
          </cell>
          <cell r="KA405">
            <v>0</v>
          </cell>
          <cell r="KB405">
            <v>0</v>
          </cell>
          <cell r="KC405">
            <v>0</v>
          </cell>
          <cell r="KD405">
            <v>0</v>
          </cell>
          <cell r="KE405">
            <v>0</v>
          </cell>
          <cell r="KF405">
            <v>0</v>
          </cell>
          <cell r="KG405" t="str">
            <v>нд</v>
          </cell>
          <cell r="KH405">
            <v>0</v>
          </cell>
          <cell r="KI405">
            <v>0</v>
          </cell>
          <cell r="KJ405">
            <v>0</v>
          </cell>
          <cell r="KK405">
            <v>0</v>
          </cell>
          <cell r="KL405">
            <v>0</v>
          </cell>
          <cell r="KM405">
            <v>0</v>
          </cell>
          <cell r="KN405">
            <v>0</v>
          </cell>
          <cell r="KO405">
            <v>0</v>
          </cell>
          <cell r="KP405">
            <v>0</v>
          </cell>
          <cell r="KQ405">
            <v>0</v>
          </cell>
          <cell r="KR405" t="str">
            <v>нд</v>
          </cell>
          <cell r="KS405">
            <v>0</v>
          </cell>
          <cell r="KT405">
            <v>0</v>
          </cell>
          <cell r="KU405">
            <v>0</v>
          </cell>
          <cell r="KV405">
            <v>0</v>
          </cell>
          <cell r="KW405">
            <v>0</v>
          </cell>
          <cell r="KX405">
            <v>0</v>
          </cell>
          <cell r="KY405">
            <v>0</v>
          </cell>
          <cell r="KZ405">
            <v>0</v>
          </cell>
          <cell r="LA405">
            <v>0</v>
          </cell>
          <cell r="LB405">
            <v>0</v>
          </cell>
          <cell r="LC405" t="str">
            <v>нд</v>
          </cell>
          <cell r="LD405">
            <v>0</v>
          </cell>
          <cell r="LE405">
            <v>0</v>
          </cell>
          <cell r="LF405">
            <v>0</v>
          </cell>
          <cell r="LG405">
            <v>0</v>
          </cell>
          <cell r="LH405">
            <v>0</v>
          </cell>
          <cell r="LI405">
            <v>0</v>
          </cell>
          <cell r="LJ405">
            <v>0</v>
          </cell>
          <cell r="LK405">
            <v>0</v>
          </cell>
          <cell r="LL405">
            <v>0</v>
          </cell>
          <cell r="LM405">
            <v>0</v>
          </cell>
          <cell r="LN405" t="str">
            <v>нд</v>
          </cell>
          <cell r="LO405">
            <v>0</v>
          </cell>
          <cell r="LP405">
            <v>0</v>
          </cell>
          <cell r="LQ405">
            <v>0</v>
          </cell>
          <cell r="LR405">
            <v>0</v>
          </cell>
          <cell r="LS405">
            <v>0</v>
          </cell>
          <cell r="LT405">
            <v>0</v>
          </cell>
          <cell r="LU405">
            <v>0</v>
          </cell>
          <cell r="LV405">
            <v>0</v>
          </cell>
          <cell r="LW405">
            <v>0</v>
          </cell>
          <cell r="LX405">
            <v>0</v>
          </cell>
          <cell r="LY405" t="str">
            <v>нд</v>
          </cell>
          <cell r="LZ405">
            <v>0</v>
          </cell>
          <cell r="MA405" t="str">
            <v>1.1.6</v>
          </cell>
          <cell r="MB405" t="str">
            <v>Проведение предпроектного обследования и разработка проектно-сметной документации по реконструкции ВЛ-35кВ ПС Киров - ПС Калиновская  (Л-530) (Двухцепка с Л-45 оп.№1-4) в рамках программы модернизации и повышения надежности электросетевого комплекса Чеченской Республики на 2020-2024 годы</v>
          </cell>
          <cell r="MC405" t="str">
            <v>K_Che345</v>
          </cell>
          <cell r="MD405" t="str">
            <v>K_Che345</v>
          </cell>
          <cell r="ME405" t="b">
            <v>1</v>
          </cell>
          <cell r="MF405">
            <v>0</v>
          </cell>
          <cell r="MG405">
            <v>0</v>
          </cell>
          <cell r="MH405">
            <v>0</v>
          </cell>
          <cell r="MI405">
            <v>0</v>
          </cell>
          <cell r="MK405">
            <v>0</v>
          </cell>
          <cell r="ML405">
            <v>0</v>
          </cell>
          <cell r="MM405">
            <v>0</v>
          </cell>
          <cell r="MN405">
            <v>0</v>
          </cell>
          <cell r="MO405">
            <v>0</v>
          </cell>
          <cell r="MP405">
            <v>0</v>
          </cell>
          <cell r="MQ405">
            <v>0</v>
          </cell>
          <cell r="MR405">
            <v>0</v>
          </cell>
          <cell r="MS405">
            <v>0</v>
          </cell>
          <cell r="MT405">
            <v>0</v>
          </cell>
          <cell r="MU405">
            <v>0</v>
          </cell>
          <cell r="MV405">
            <v>0</v>
          </cell>
          <cell r="MW405">
            <v>0</v>
          </cell>
          <cell r="MX405">
            <v>0</v>
          </cell>
          <cell r="MY405">
            <v>0</v>
          </cell>
          <cell r="MZ405">
            <v>0</v>
          </cell>
          <cell r="NA405">
            <v>0</v>
          </cell>
          <cell r="NB405">
            <v>0</v>
          </cell>
          <cell r="NC405">
            <v>0</v>
          </cell>
          <cell r="ND405">
            <v>0</v>
          </cell>
          <cell r="NE405">
            <v>0</v>
          </cell>
          <cell r="NF405">
            <v>0</v>
          </cell>
          <cell r="NG405">
            <v>0</v>
          </cell>
          <cell r="NH405">
            <v>0</v>
          </cell>
          <cell r="NI405">
            <v>0</v>
          </cell>
          <cell r="NJ405">
            <v>0</v>
          </cell>
          <cell r="NK405">
            <v>0</v>
          </cell>
          <cell r="NL405">
            <v>0</v>
          </cell>
          <cell r="NM405">
            <v>0</v>
          </cell>
          <cell r="NN405">
            <v>0</v>
          </cell>
          <cell r="NO405">
            <v>0</v>
          </cell>
          <cell r="NP405">
            <v>0</v>
          </cell>
          <cell r="NQ405">
            <v>0</v>
          </cell>
          <cell r="NR405">
            <v>0</v>
          </cell>
          <cell r="NS405">
            <v>0</v>
          </cell>
          <cell r="NT405">
            <v>0</v>
          </cell>
          <cell r="NU405">
            <v>0</v>
          </cell>
          <cell r="NV405">
            <v>0</v>
          </cell>
          <cell r="NW405">
            <v>0</v>
          </cell>
          <cell r="NX405">
            <v>0</v>
          </cell>
          <cell r="NY405">
            <v>0</v>
          </cell>
          <cell r="NZ405">
            <v>0</v>
          </cell>
          <cell r="OA405">
            <v>0</v>
          </cell>
          <cell r="OB405">
            <v>0</v>
          </cell>
          <cell r="OC405">
            <v>0</v>
          </cell>
          <cell r="OD405">
            <v>0</v>
          </cell>
          <cell r="OE405">
            <v>0</v>
          </cell>
          <cell r="OF405">
            <v>0</v>
          </cell>
          <cell r="OG405">
            <v>0</v>
          </cell>
          <cell r="OH405">
            <v>0</v>
          </cell>
          <cell r="OI405">
            <v>0</v>
          </cell>
          <cell r="OJ405">
            <v>0</v>
          </cell>
          <cell r="OK405">
            <v>0</v>
          </cell>
          <cell r="OL405">
            <v>0</v>
          </cell>
          <cell r="ON405">
            <v>3.6143703267624798</v>
          </cell>
          <cell r="OO405">
            <v>3.6071413128891381</v>
          </cell>
          <cell r="OR405" t="str">
            <v>нд</v>
          </cell>
          <cell r="OS405" t="str">
            <v>нд</v>
          </cell>
          <cell r="OT405" t="str">
            <v>нд</v>
          </cell>
          <cell r="OU405" t="str">
            <v>нд</v>
          </cell>
          <cell r="OV405" t="str">
            <v>нд</v>
          </cell>
          <cell r="OW405" t="str">
            <v>нд</v>
          </cell>
          <cell r="OX405" t="str">
            <v>нд</v>
          </cell>
          <cell r="OY405" t="str">
            <v>нд</v>
          </cell>
          <cell r="OZ405" t="str">
            <v>нд</v>
          </cell>
          <cell r="PA405" t="str">
            <v>нд</v>
          </cell>
          <cell r="PB405" t="str">
            <v>нд</v>
          </cell>
          <cell r="PC405" t="str">
            <v>нд</v>
          </cell>
          <cell r="PD405" t="str">
            <v>нд</v>
          </cell>
          <cell r="PE405" t="str">
            <v>нд</v>
          </cell>
          <cell r="PF405" t="str">
            <v>нд</v>
          </cell>
          <cell r="PG405" t="str">
            <v>нд</v>
          </cell>
          <cell r="PH405" t="str">
            <v>нд</v>
          </cell>
          <cell r="PI405" t="str">
            <v>нд</v>
          </cell>
          <cell r="PJ405" t="str">
            <v>нд</v>
          </cell>
          <cell r="PK405" t="str">
            <v>нд</v>
          </cell>
          <cell r="PL405">
            <v>0</v>
          </cell>
          <cell r="PM405">
            <v>0</v>
          </cell>
          <cell r="PN405">
            <v>0</v>
          </cell>
          <cell r="PO405">
            <v>0</v>
          </cell>
          <cell r="PP405">
            <v>0</v>
          </cell>
          <cell r="PQ405">
            <v>0</v>
          </cell>
          <cell r="PR405">
            <v>0</v>
          </cell>
          <cell r="PS405">
            <v>0</v>
          </cell>
          <cell r="PT405">
            <v>0</v>
          </cell>
          <cell r="PU405">
            <v>0</v>
          </cell>
          <cell r="PV405">
            <v>0</v>
          </cell>
          <cell r="PW405">
            <v>0</v>
          </cell>
          <cell r="PX405">
            <v>0</v>
          </cell>
          <cell r="PY405">
            <v>0</v>
          </cell>
          <cell r="PZ405">
            <v>0</v>
          </cell>
        </row>
        <row r="406">
          <cell r="D406" t="str">
            <v>K_Che346</v>
          </cell>
          <cell r="E406">
            <v>0</v>
          </cell>
          <cell r="F406">
            <v>0</v>
          </cell>
          <cell r="G406">
            <v>0</v>
          </cell>
          <cell r="H406">
            <v>0</v>
          </cell>
          <cell r="I406">
            <v>0</v>
          </cell>
          <cell r="J406">
            <v>0</v>
          </cell>
          <cell r="K406" t="str">
            <v>нд</v>
          </cell>
          <cell r="L406" t="str">
            <v>нд</v>
          </cell>
          <cell r="M406" t="str">
            <v>нд</v>
          </cell>
          <cell r="N406" t="str">
            <v>нд</v>
          </cell>
          <cell r="O406" t="str">
            <v>нд</v>
          </cell>
          <cell r="P406" t="str">
            <v>нд</v>
          </cell>
          <cell r="Q406">
            <v>0</v>
          </cell>
          <cell r="R406">
            <v>0</v>
          </cell>
          <cell r="S406">
            <v>0</v>
          </cell>
          <cell r="T406">
            <v>0</v>
          </cell>
          <cell r="U406">
            <v>0</v>
          </cell>
          <cell r="V406">
            <v>0</v>
          </cell>
          <cell r="W406" t="str">
            <v>нд</v>
          </cell>
          <cell r="X406" t="str">
            <v>нд</v>
          </cell>
          <cell r="Y406" t="str">
            <v>нд</v>
          </cell>
          <cell r="Z406" t="str">
            <v>нд</v>
          </cell>
          <cell r="AA406" t="str">
            <v>нд</v>
          </cell>
          <cell r="AB406" t="str">
            <v>нд</v>
          </cell>
          <cell r="AC406">
            <v>0</v>
          </cell>
          <cell r="AD406">
            <v>0</v>
          </cell>
          <cell r="AE406">
            <v>0</v>
          </cell>
          <cell r="AF406">
            <v>0</v>
          </cell>
          <cell r="AG406">
            <v>0</v>
          </cell>
          <cell r="AH406">
            <v>0</v>
          </cell>
          <cell r="AI406" t="str">
            <v>нд</v>
          </cell>
          <cell r="AJ406" t="str">
            <v>нд</v>
          </cell>
          <cell r="AK406" t="str">
            <v>нд</v>
          </cell>
          <cell r="AL406" t="str">
            <v>нд</v>
          </cell>
          <cell r="AM406" t="str">
            <v>нд</v>
          </cell>
          <cell r="AN406" t="str">
            <v>нд</v>
          </cell>
          <cell r="AO406">
            <v>0</v>
          </cell>
          <cell r="AP406">
            <v>0</v>
          </cell>
          <cell r="AQ406">
            <v>0</v>
          </cell>
          <cell r="AR406">
            <v>0</v>
          </cell>
          <cell r="AS406">
            <v>0</v>
          </cell>
          <cell r="AT406">
            <v>0</v>
          </cell>
          <cell r="AU406" t="str">
            <v>нд</v>
          </cell>
          <cell r="AV406" t="str">
            <v>нд</v>
          </cell>
          <cell r="AW406" t="str">
            <v>нд</v>
          </cell>
          <cell r="AX406" t="str">
            <v>нд</v>
          </cell>
          <cell r="AY406" t="str">
            <v>нд</v>
          </cell>
          <cell r="AZ406" t="str">
            <v>нд</v>
          </cell>
          <cell r="BA406">
            <v>0</v>
          </cell>
          <cell r="BB406">
            <v>0</v>
          </cell>
          <cell r="BC406">
            <v>0</v>
          </cell>
          <cell r="BD406">
            <v>0</v>
          </cell>
          <cell r="BE406">
            <v>0</v>
          </cell>
          <cell r="BF406">
            <v>0</v>
          </cell>
          <cell r="BG406">
            <v>1.047223949761332</v>
          </cell>
          <cell r="BH406">
            <v>0</v>
          </cell>
          <cell r="BI406">
            <v>0</v>
          </cell>
          <cell r="BJ406">
            <v>0</v>
          </cell>
          <cell r="BK406">
            <v>0</v>
          </cell>
          <cell r="BL406">
            <v>1.047223949761332</v>
          </cell>
          <cell r="BM406">
            <v>0</v>
          </cell>
          <cell r="BN406">
            <v>0</v>
          </cell>
          <cell r="BO406">
            <v>0</v>
          </cell>
          <cell r="BP406">
            <v>0</v>
          </cell>
          <cell r="BQ406">
            <v>0</v>
          </cell>
          <cell r="BR406">
            <v>0</v>
          </cell>
          <cell r="BS406">
            <v>2.4435225494431081</v>
          </cell>
          <cell r="BT406">
            <v>0</v>
          </cell>
          <cell r="BU406">
            <v>0</v>
          </cell>
          <cell r="BV406">
            <v>0</v>
          </cell>
          <cell r="BW406">
            <v>0</v>
          </cell>
          <cell r="BX406">
            <v>2.4435225494431081</v>
          </cell>
          <cell r="BY406">
            <v>3.4837685510802046</v>
          </cell>
          <cell r="BZ406">
            <v>0</v>
          </cell>
          <cell r="CA406">
            <v>0</v>
          </cell>
          <cell r="CB406">
            <v>0</v>
          </cell>
          <cell r="CC406">
            <v>0</v>
          </cell>
          <cell r="CD406">
            <v>3.4837685510802046</v>
          </cell>
          <cell r="CE406">
            <v>0</v>
          </cell>
          <cell r="CF406">
            <v>0</v>
          </cell>
          <cell r="CG406">
            <v>0</v>
          </cell>
          <cell r="CH406">
            <v>0</v>
          </cell>
          <cell r="CI406">
            <v>0</v>
          </cell>
          <cell r="CJ406">
            <v>0</v>
          </cell>
          <cell r="CK406">
            <v>0</v>
          </cell>
          <cell r="CL406">
            <v>0</v>
          </cell>
          <cell r="CM406">
            <v>0</v>
          </cell>
          <cell r="CN406">
            <v>0</v>
          </cell>
          <cell r="CO406">
            <v>0</v>
          </cell>
          <cell r="CP406">
            <v>0</v>
          </cell>
          <cell r="CQ406">
            <v>3.4907464992044401</v>
          </cell>
          <cell r="CR406">
            <v>0</v>
          </cell>
          <cell r="CS406">
            <v>0</v>
          </cell>
          <cell r="CT406">
            <v>0</v>
          </cell>
          <cell r="CU406">
            <v>0</v>
          </cell>
          <cell r="CV406">
            <v>3.4907464992044401</v>
          </cell>
          <cell r="CW406">
            <v>3.4837685510802046</v>
          </cell>
          <cell r="CX406">
            <v>0</v>
          </cell>
          <cell r="CY406">
            <v>0</v>
          </cell>
          <cell r="CZ406">
            <v>0</v>
          </cell>
          <cell r="DA406">
            <v>0</v>
          </cell>
          <cell r="DB406">
            <v>3.4837685510802046</v>
          </cell>
          <cell r="DD406">
            <v>3.4907464992044401</v>
          </cell>
          <cell r="DE406">
            <v>3.4837685510802046</v>
          </cell>
          <cell r="DF406">
            <v>2.9089554160037001</v>
          </cell>
          <cell r="DG406">
            <v>2.0084878392335037</v>
          </cell>
          <cell r="DI406">
            <v>2.9089554160037001</v>
          </cell>
          <cell r="DJ406">
            <v>2.9089554160037001</v>
          </cell>
          <cell r="DK406">
            <v>0</v>
          </cell>
          <cell r="DL406">
            <v>0</v>
          </cell>
          <cell r="DM406">
            <v>0</v>
          </cell>
          <cell r="DN406">
            <v>2.9031404592335037</v>
          </cell>
          <cell r="DO406">
            <v>2.9031404592335037</v>
          </cell>
          <cell r="DP406">
            <v>0</v>
          </cell>
          <cell r="DQ406">
            <v>0</v>
          </cell>
          <cell r="DR406">
            <v>0</v>
          </cell>
          <cell r="DS406">
            <v>0</v>
          </cell>
          <cell r="DT406" t="str">
            <v>нд</v>
          </cell>
          <cell r="DU406">
            <v>0</v>
          </cell>
          <cell r="DV406" t="str">
            <v>нд</v>
          </cell>
          <cell r="DW406">
            <v>0</v>
          </cell>
          <cell r="DX406" t="str">
            <v>нд</v>
          </cell>
          <cell r="DY406">
            <v>0</v>
          </cell>
          <cell r="DZ406" t="str">
            <v>нд</v>
          </cell>
          <cell r="EA406">
            <v>0</v>
          </cell>
          <cell r="EB406">
            <v>0</v>
          </cell>
          <cell r="EC406">
            <v>0.89465262000000001</v>
          </cell>
          <cell r="ED406">
            <v>2.9089554160037001</v>
          </cell>
          <cell r="EE406">
            <v>2.0084878392335037</v>
          </cell>
          <cell r="EF406">
            <v>0</v>
          </cell>
          <cell r="EG406">
            <v>0</v>
          </cell>
          <cell r="EH406">
            <v>2.9089554160037001</v>
          </cell>
          <cell r="EI406">
            <v>2.9031404592335037</v>
          </cell>
          <cell r="EK406">
            <v>2.9089554160037001</v>
          </cell>
          <cell r="EL406">
            <v>0</v>
          </cell>
          <cell r="EM406">
            <v>0</v>
          </cell>
          <cell r="EN406">
            <v>0</v>
          </cell>
          <cell r="EO406">
            <v>0</v>
          </cell>
          <cell r="EP406">
            <v>0</v>
          </cell>
          <cell r="EQ406">
            <v>0</v>
          </cell>
          <cell r="ER406">
            <v>0</v>
          </cell>
          <cell r="ES406">
            <v>1</v>
          </cell>
          <cell r="ET406">
            <v>0</v>
          </cell>
          <cell r="EU406">
            <v>2.9031404592335037</v>
          </cell>
          <cell r="EV406">
            <v>0</v>
          </cell>
          <cell r="EW406">
            <v>0</v>
          </cell>
          <cell r="EX406">
            <v>0</v>
          </cell>
          <cell r="EY406">
            <v>0</v>
          </cell>
          <cell r="EZ406">
            <v>0</v>
          </cell>
          <cell r="FA406">
            <v>0</v>
          </cell>
          <cell r="FB406">
            <v>0</v>
          </cell>
          <cell r="FC406">
            <v>1</v>
          </cell>
          <cell r="FD406">
            <v>0</v>
          </cell>
          <cell r="FE406" t="str">
            <v>нд</v>
          </cell>
          <cell r="FF406">
            <v>0</v>
          </cell>
          <cell r="FG406">
            <v>0</v>
          </cell>
          <cell r="FH406">
            <v>0</v>
          </cell>
          <cell r="FI406">
            <v>0</v>
          </cell>
          <cell r="FJ406">
            <v>0</v>
          </cell>
          <cell r="FK406">
            <v>0</v>
          </cell>
          <cell r="FL406">
            <v>0</v>
          </cell>
          <cell r="FM406">
            <v>0</v>
          </cell>
          <cell r="FN406">
            <v>0</v>
          </cell>
          <cell r="FO406">
            <v>0</v>
          </cell>
          <cell r="FP406" t="str">
            <v>нд</v>
          </cell>
          <cell r="FQ406" t="str">
            <v>нд</v>
          </cell>
          <cell r="FR406" t="str">
            <v>нд</v>
          </cell>
          <cell r="FS406" t="str">
            <v>нд</v>
          </cell>
          <cell r="FT406" t="str">
            <v>нд</v>
          </cell>
          <cell r="FU406" t="str">
            <v>нд</v>
          </cell>
          <cell r="FV406" t="str">
            <v>нд</v>
          </cell>
          <cell r="FW406" t="str">
            <v>нд</v>
          </cell>
          <cell r="FX406" t="str">
            <v>нд</v>
          </cell>
          <cell r="FY406" t="str">
            <v>нд</v>
          </cell>
          <cell r="FZ406" t="str">
            <v>нд</v>
          </cell>
          <cell r="GA406" t="str">
            <v>нд</v>
          </cell>
          <cell r="GB406">
            <v>0</v>
          </cell>
          <cell r="GC406">
            <v>0</v>
          </cell>
          <cell r="GD406">
            <v>0</v>
          </cell>
          <cell r="GE406">
            <v>0</v>
          </cell>
          <cell r="GF406">
            <v>0</v>
          </cell>
          <cell r="GG406">
            <v>0</v>
          </cell>
          <cell r="GH406">
            <v>0</v>
          </cell>
          <cell r="GI406">
            <v>0</v>
          </cell>
          <cell r="GJ406">
            <v>0</v>
          </cell>
          <cell r="GK406">
            <v>0</v>
          </cell>
          <cell r="GL406" t="str">
            <v>нд</v>
          </cell>
          <cell r="GM406" t="str">
            <v>нд</v>
          </cell>
          <cell r="GN406" t="str">
            <v>нд</v>
          </cell>
          <cell r="GO406" t="str">
            <v>нд</v>
          </cell>
          <cell r="GP406" t="str">
            <v>нд</v>
          </cell>
          <cell r="GQ406" t="str">
            <v>нд</v>
          </cell>
          <cell r="GR406" t="str">
            <v>нд</v>
          </cell>
          <cell r="GS406" t="str">
            <v>нд</v>
          </cell>
          <cell r="GT406" t="str">
            <v>нд</v>
          </cell>
          <cell r="GU406" t="str">
            <v>нд</v>
          </cell>
          <cell r="GV406" t="str">
            <v>нд</v>
          </cell>
          <cell r="GW406" t="str">
            <v>нд</v>
          </cell>
          <cell r="GX406">
            <v>0</v>
          </cell>
          <cell r="GY406">
            <v>0</v>
          </cell>
          <cell r="GZ406">
            <v>0</v>
          </cell>
          <cell r="HA406">
            <v>0</v>
          </cell>
          <cell r="HB406">
            <v>0</v>
          </cell>
          <cell r="HC406">
            <v>0</v>
          </cell>
          <cell r="HD406">
            <v>0</v>
          </cell>
          <cell r="HE406">
            <v>0</v>
          </cell>
          <cell r="HF406">
            <v>0</v>
          </cell>
          <cell r="HG406">
            <v>0</v>
          </cell>
          <cell r="HH406" t="str">
            <v>нд</v>
          </cell>
          <cell r="HI406" t="str">
            <v>нд</v>
          </cell>
          <cell r="HJ406" t="str">
            <v>нд</v>
          </cell>
          <cell r="HK406" t="str">
            <v>нд</v>
          </cell>
          <cell r="HL406" t="str">
            <v>нд</v>
          </cell>
          <cell r="HM406" t="str">
            <v>нд</v>
          </cell>
          <cell r="HN406" t="str">
            <v>нд</v>
          </cell>
          <cell r="HO406" t="str">
            <v>нд</v>
          </cell>
          <cell r="HP406" t="str">
            <v>нд</v>
          </cell>
          <cell r="HQ406" t="str">
            <v>нд</v>
          </cell>
          <cell r="HR406" t="str">
            <v>нд</v>
          </cell>
          <cell r="HS406" t="str">
            <v>нд</v>
          </cell>
          <cell r="HT406">
            <v>0</v>
          </cell>
          <cell r="HU406">
            <v>0</v>
          </cell>
          <cell r="HV406">
            <v>0</v>
          </cell>
          <cell r="HW406">
            <v>0</v>
          </cell>
          <cell r="HX406">
            <v>0</v>
          </cell>
          <cell r="HY406">
            <v>0</v>
          </cell>
          <cell r="HZ406">
            <v>0</v>
          </cell>
          <cell r="IA406">
            <v>0</v>
          </cell>
          <cell r="IB406">
            <v>0</v>
          </cell>
          <cell r="IC406">
            <v>0</v>
          </cell>
          <cell r="ID406" t="str">
            <v>нд</v>
          </cell>
          <cell r="IE406" t="str">
            <v>нд</v>
          </cell>
          <cell r="IF406" t="str">
            <v>нд</v>
          </cell>
          <cell r="IG406" t="str">
            <v>нд</v>
          </cell>
          <cell r="IH406" t="str">
            <v>нд</v>
          </cell>
          <cell r="II406" t="str">
            <v>нд</v>
          </cell>
          <cell r="IJ406" t="str">
            <v>нд</v>
          </cell>
          <cell r="IK406" t="str">
            <v>нд</v>
          </cell>
          <cell r="IL406" t="str">
            <v>нд</v>
          </cell>
          <cell r="IM406" t="str">
            <v>нд</v>
          </cell>
          <cell r="IN406" t="str">
            <v>нд</v>
          </cell>
          <cell r="IO406" t="str">
            <v>нд</v>
          </cell>
          <cell r="IP406">
            <v>0</v>
          </cell>
          <cell r="IQ406">
            <v>0</v>
          </cell>
          <cell r="IR406">
            <v>0</v>
          </cell>
          <cell r="IS406">
            <v>0</v>
          </cell>
          <cell r="IT406">
            <v>0</v>
          </cell>
          <cell r="IU406">
            <v>0</v>
          </cell>
          <cell r="IV406">
            <v>0</v>
          </cell>
          <cell r="IW406">
            <v>0</v>
          </cell>
          <cell r="IX406">
            <v>0</v>
          </cell>
          <cell r="IY406">
            <v>0</v>
          </cell>
          <cell r="IZ406" t="str">
            <v>нд</v>
          </cell>
          <cell r="JA406">
            <v>0</v>
          </cell>
          <cell r="JB406">
            <v>0</v>
          </cell>
          <cell r="JC406">
            <v>0</v>
          </cell>
          <cell r="JD406">
            <v>0</v>
          </cell>
          <cell r="JE406">
            <v>0</v>
          </cell>
          <cell r="JF406">
            <v>0</v>
          </cell>
          <cell r="JG406">
            <v>0</v>
          </cell>
          <cell r="JH406">
            <v>0</v>
          </cell>
          <cell r="JI406">
            <v>0</v>
          </cell>
          <cell r="JJ406">
            <v>0</v>
          </cell>
          <cell r="JK406" t="str">
            <v>нд</v>
          </cell>
          <cell r="JL406">
            <v>0</v>
          </cell>
          <cell r="JM406">
            <v>0</v>
          </cell>
          <cell r="JN406">
            <v>0</v>
          </cell>
          <cell r="JO406">
            <v>0</v>
          </cell>
          <cell r="JP406">
            <v>0</v>
          </cell>
          <cell r="JQ406">
            <v>0</v>
          </cell>
          <cell r="JR406">
            <v>0</v>
          </cell>
          <cell r="JS406">
            <v>0</v>
          </cell>
          <cell r="JT406">
            <v>0</v>
          </cell>
          <cell r="JU406">
            <v>0</v>
          </cell>
          <cell r="JV406" t="str">
            <v>нд</v>
          </cell>
          <cell r="JW406">
            <v>0</v>
          </cell>
          <cell r="JX406">
            <v>0</v>
          </cell>
          <cell r="JY406">
            <v>0</v>
          </cell>
          <cell r="JZ406">
            <v>0</v>
          </cell>
          <cell r="KA406">
            <v>0</v>
          </cell>
          <cell r="KB406">
            <v>0</v>
          </cell>
          <cell r="KC406">
            <v>0</v>
          </cell>
          <cell r="KD406">
            <v>0</v>
          </cell>
          <cell r="KE406">
            <v>0</v>
          </cell>
          <cell r="KF406">
            <v>0</v>
          </cell>
          <cell r="KG406" t="str">
            <v>нд</v>
          </cell>
          <cell r="KH406">
            <v>0</v>
          </cell>
          <cell r="KI406">
            <v>0</v>
          </cell>
          <cell r="KJ406">
            <v>0</v>
          </cell>
          <cell r="KK406">
            <v>0</v>
          </cell>
          <cell r="KL406">
            <v>0</v>
          </cell>
          <cell r="KM406">
            <v>0</v>
          </cell>
          <cell r="KN406">
            <v>0</v>
          </cell>
          <cell r="KO406">
            <v>0</v>
          </cell>
          <cell r="KP406">
            <v>0</v>
          </cell>
          <cell r="KQ406">
            <v>0</v>
          </cell>
          <cell r="KR406" t="str">
            <v>нд</v>
          </cell>
          <cell r="KS406">
            <v>0</v>
          </cell>
          <cell r="KT406">
            <v>0</v>
          </cell>
          <cell r="KU406">
            <v>0</v>
          </cell>
          <cell r="KV406">
            <v>0</v>
          </cell>
          <cell r="KW406">
            <v>0</v>
          </cell>
          <cell r="KX406">
            <v>0</v>
          </cell>
          <cell r="KY406">
            <v>0</v>
          </cell>
          <cell r="KZ406">
            <v>0</v>
          </cell>
          <cell r="LA406">
            <v>0</v>
          </cell>
          <cell r="LB406">
            <v>0</v>
          </cell>
          <cell r="LC406" t="str">
            <v>нд</v>
          </cell>
          <cell r="LD406">
            <v>0</v>
          </cell>
          <cell r="LE406">
            <v>0</v>
          </cell>
          <cell r="LF406">
            <v>0</v>
          </cell>
          <cell r="LG406">
            <v>0</v>
          </cell>
          <cell r="LH406">
            <v>0</v>
          </cell>
          <cell r="LI406">
            <v>0</v>
          </cell>
          <cell r="LJ406">
            <v>0</v>
          </cell>
          <cell r="LK406">
            <v>0</v>
          </cell>
          <cell r="LL406">
            <v>0</v>
          </cell>
          <cell r="LM406">
            <v>0</v>
          </cell>
          <cell r="LN406" t="str">
            <v>нд</v>
          </cell>
          <cell r="LO406">
            <v>0</v>
          </cell>
          <cell r="LP406">
            <v>0</v>
          </cell>
          <cell r="LQ406">
            <v>0</v>
          </cell>
          <cell r="LR406">
            <v>0</v>
          </cell>
          <cell r="LS406">
            <v>0</v>
          </cell>
          <cell r="LT406">
            <v>0</v>
          </cell>
          <cell r="LU406">
            <v>0</v>
          </cell>
          <cell r="LV406">
            <v>0</v>
          </cell>
          <cell r="LW406">
            <v>0</v>
          </cell>
          <cell r="LX406">
            <v>0</v>
          </cell>
          <cell r="LY406" t="str">
            <v>нд</v>
          </cell>
          <cell r="LZ406">
            <v>0</v>
          </cell>
          <cell r="MA406" t="str">
            <v>1.1.6</v>
          </cell>
          <cell r="MB406" t="str">
            <v>Проведение предпроектного обследования и разработка проектно-сметной документации по реконструкции ВЛ-35кВ ПС Николаевская - ПС Правобережная (Л-83) в рамках программы модернизации и повышения надежности электросетевого комплекса Чеченской Республики на 2020-2024 годы</v>
          </cell>
          <cell r="MC406" t="str">
            <v>K_Che346</v>
          </cell>
          <cell r="MD406" t="str">
            <v>K_Che346</v>
          </cell>
          <cell r="ME406" t="b">
            <v>1</v>
          </cell>
          <cell r="MF406">
            <v>0</v>
          </cell>
          <cell r="MG406">
            <v>0</v>
          </cell>
          <cell r="MH406">
            <v>0</v>
          </cell>
          <cell r="MI406">
            <v>0</v>
          </cell>
          <cell r="MK406">
            <v>0</v>
          </cell>
          <cell r="ML406">
            <v>0</v>
          </cell>
          <cell r="MM406">
            <v>0</v>
          </cell>
          <cell r="MN406">
            <v>0</v>
          </cell>
          <cell r="MO406">
            <v>0</v>
          </cell>
          <cell r="MP406">
            <v>0</v>
          </cell>
          <cell r="MQ406">
            <v>0</v>
          </cell>
          <cell r="MR406">
            <v>0</v>
          </cell>
          <cell r="MS406">
            <v>0</v>
          </cell>
          <cell r="MT406">
            <v>0</v>
          </cell>
          <cell r="MU406">
            <v>0</v>
          </cell>
          <cell r="MV406">
            <v>0</v>
          </cell>
          <cell r="MW406">
            <v>0</v>
          </cell>
          <cell r="MX406">
            <v>0</v>
          </cell>
          <cell r="MY406">
            <v>0</v>
          </cell>
          <cell r="MZ406">
            <v>0</v>
          </cell>
          <cell r="NA406">
            <v>0</v>
          </cell>
          <cell r="NB406">
            <v>0</v>
          </cell>
          <cell r="NC406">
            <v>0</v>
          </cell>
          <cell r="ND406">
            <v>0</v>
          </cell>
          <cell r="NE406">
            <v>0</v>
          </cell>
          <cell r="NF406">
            <v>0</v>
          </cell>
          <cell r="NG406">
            <v>0</v>
          </cell>
          <cell r="NH406">
            <v>0</v>
          </cell>
          <cell r="NI406">
            <v>0</v>
          </cell>
          <cell r="NJ406">
            <v>0</v>
          </cell>
          <cell r="NK406">
            <v>0</v>
          </cell>
          <cell r="NL406">
            <v>0</v>
          </cell>
          <cell r="NM406">
            <v>0</v>
          </cell>
          <cell r="NN406">
            <v>0</v>
          </cell>
          <cell r="NO406">
            <v>0</v>
          </cell>
          <cell r="NP406">
            <v>0</v>
          </cell>
          <cell r="NQ406">
            <v>0</v>
          </cell>
          <cell r="NR406">
            <v>0</v>
          </cell>
          <cell r="NS406">
            <v>0</v>
          </cell>
          <cell r="NT406">
            <v>0</v>
          </cell>
          <cell r="NU406">
            <v>0</v>
          </cell>
          <cell r="NV406">
            <v>0</v>
          </cell>
          <cell r="NW406">
            <v>0</v>
          </cell>
          <cell r="NX406">
            <v>0</v>
          </cell>
          <cell r="NY406">
            <v>0</v>
          </cell>
          <cell r="NZ406">
            <v>0</v>
          </cell>
          <cell r="OA406">
            <v>0</v>
          </cell>
          <cell r="OB406">
            <v>0</v>
          </cell>
          <cell r="OC406">
            <v>0</v>
          </cell>
          <cell r="OD406">
            <v>0</v>
          </cell>
          <cell r="OE406">
            <v>0</v>
          </cell>
          <cell r="OF406">
            <v>0</v>
          </cell>
          <cell r="OG406">
            <v>0</v>
          </cell>
          <cell r="OH406">
            <v>0</v>
          </cell>
          <cell r="OI406">
            <v>0</v>
          </cell>
          <cell r="OJ406">
            <v>0</v>
          </cell>
          <cell r="OK406">
            <v>0</v>
          </cell>
          <cell r="OL406">
            <v>0</v>
          </cell>
          <cell r="ON406">
            <v>3.4907464992044401</v>
          </cell>
          <cell r="OO406">
            <v>3.4837685510802046</v>
          </cell>
          <cell r="OR406" t="str">
            <v>нд</v>
          </cell>
          <cell r="OS406" t="str">
            <v>нд</v>
          </cell>
          <cell r="OT406" t="str">
            <v>нд</v>
          </cell>
          <cell r="OU406" t="str">
            <v>нд</v>
          </cell>
          <cell r="OV406" t="str">
            <v>нд</v>
          </cell>
          <cell r="OW406" t="str">
            <v>нд</v>
          </cell>
          <cell r="OX406" t="str">
            <v>нд</v>
          </cell>
          <cell r="OY406" t="str">
            <v>нд</v>
          </cell>
          <cell r="OZ406" t="str">
            <v>нд</v>
          </cell>
          <cell r="PA406" t="str">
            <v>нд</v>
          </cell>
          <cell r="PB406" t="str">
            <v>нд</v>
          </cell>
          <cell r="PC406" t="str">
            <v>нд</v>
          </cell>
          <cell r="PD406" t="str">
            <v>нд</v>
          </cell>
          <cell r="PE406" t="str">
            <v>нд</v>
          </cell>
          <cell r="PF406" t="str">
            <v>нд</v>
          </cell>
          <cell r="PG406" t="str">
            <v>нд</v>
          </cell>
          <cell r="PH406" t="str">
            <v>нд</v>
          </cell>
          <cell r="PI406" t="str">
            <v>нд</v>
          </cell>
          <cell r="PJ406" t="str">
            <v>нд</v>
          </cell>
          <cell r="PK406" t="str">
            <v>нд</v>
          </cell>
          <cell r="PL406">
            <v>0</v>
          </cell>
          <cell r="PM406">
            <v>0</v>
          </cell>
          <cell r="PN406">
            <v>0</v>
          </cell>
          <cell r="PO406">
            <v>0</v>
          </cell>
          <cell r="PP406">
            <v>0</v>
          </cell>
          <cell r="PQ406">
            <v>0</v>
          </cell>
          <cell r="PR406">
            <v>0</v>
          </cell>
          <cell r="PS406">
            <v>0</v>
          </cell>
          <cell r="PT406">
            <v>0</v>
          </cell>
          <cell r="PU406">
            <v>0</v>
          </cell>
          <cell r="PV406">
            <v>0</v>
          </cell>
          <cell r="PW406">
            <v>0</v>
          </cell>
          <cell r="PX406">
            <v>0</v>
          </cell>
          <cell r="PY406">
            <v>0</v>
          </cell>
          <cell r="PZ406">
            <v>0</v>
          </cell>
        </row>
        <row r="407">
          <cell r="D407" t="str">
            <v>K_Che347</v>
          </cell>
          <cell r="E407">
            <v>0</v>
          </cell>
          <cell r="F407">
            <v>0</v>
          </cell>
          <cell r="G407">
            <v>0</v>
          </cell>
          <cell r="H407">
            <v>0</v>
          </cell>
          <cell r="I407">
            <v>0</v>
          </cell>
          <cell r="J407">
            <v>0</v>
          </cell>
          <cell r="K407" t="str">
            <v>нд</v>
          </cell>
          <cell r="L407" t="str">
            <v>нд</v>
          </cell>
          <cell r="M407" t="str">
            <v>нд</v>
          </cell>
          <cell r="N407" t="str">
            <v>нд</v>
          </cell>
          <cell r="O407" t="str">
            <v>нд</v>
          </cell>
          <cell r="P407" t="str">
            <v>нд</v>
          </cell>
          <cell r="Q407">
            <v>0</v>
          </cell>
          <cell r="R407">
            <v>0</v>
          </cell>
          <cell r="S407">
            <v>0</v>
          </cell>
          <cell r="T407">
            <v>0</v>
          </cell>
          <cell r="U407">
            <v>0</v>
          </cell>
          <cell r="V407">
            <v>0</v>
          </cell>
          <cell r="W407" t="str">
            <v>нд</v>
          </cell>
          <cell r="X407" t="str">
            <v>нд</v>
          </cell>
          <cell r="Y407" t="str">
            <v>нд</v>
          </cell>
          <cell r="Z407" t="str">
            <v>нд</v>
          </cell>
          <cell r="AA407" t="str">
            <v>нд</v>
          </cell>
          <cell r="AB407" t="str">
            <v>нд</v>
          </cell>
          <cell r="AC407">
            <v>0</v>
          </cell>
          <cell r="AD407">
            <v>0</v>
          </cell>
          <cell r="AE407">
            <v>0</v>
          </cell>
          <cell r="AF407">
            <v>0</v>
          </cell>
          <cell r="AG407">
            <v>0</v>
          </cell>
          <cell r="AH407">
            <v>0</v>
          </cell>
          <cell r="AI407" t="str">
            <v>нд</v>
          </cell>
          <cell r="AJ407" t="str">
            <v>нд</v>
          </cell>
          <cell r="AK407" t="str">
            <v>нд</v>
          </cell>
          <cell r="AL407" t="str">
            <v>нд</v>
          </cell>
          <cell r="AM407" t="str">
            <v>нд</v>
          </cell>
          <cell r="AN407" t="str">
            <v>нд</v>
          </cell>
          <cell r="AO407">
            <v>0</v>
          </cell>
          <cell r="AP407">
            <v>0</v>
          </cell>
          <cell r="AQ407">
            <v>0</v>
          </cell>
          <cell r="AR407">
            <v>0</v>
          </cell>
          <cell r="AS407">
            <v>0</v>
          </cell>
          <cell r="AT407">
            <v>0</v>
          </cell>
          <cell r="AU407" t="str">
            <v>нд</v>
          </cell>
          <cell r="AV407" t="str">
            <v>нд</v>
          </cell>
          <cell r="AW407" t="str">
            <v>нд</v>
          </cell>
          <cell r="AX407" t="str">
            <v>нд</v>
          </cell>
          <cell r="AY407" t="str">
            <v>нд</v>
          </cell>
          <cell r="AZ407" t="str">
            <v>нд</v>
          </cell>
          <cell r="BA407">
            <v>0</v>
          </cell>
          <cell r="BB407">
            <v>0</v>
          </cell>
          <cell r="BC407">
            <v>0</v>
          </cell>
          <cell r="BD407">
            <v>0</v>
          </cell>
          <cell r="BE407">
            <v>0</v>
          </cell>
          <cell r="BF407">
            <v>0</v>
          </cell>
          <cell r="BG407">
            <v>1.1809328790412048</v>
          </cell>
          <cell r="BH407">
            <v>0</v>
          </cell>
          <cell r="BI407">
            <v>0</v>
          </cell>
          <cell r="BJ407">
            <v>0</v>
          </cell>
          <cell r="BK407">
            <v>0</v>
          </cell>
          <cell r="BL407">
            <v>1.1809328790412048</v>
          </cell>
          <cell r="BM407">
            <v>0</v>
          </cell>
          <cell r="BN407">
            <v>0</v>
          </cell>
          <cell r="BO407">
            <v>0</v>
          </cell>
          <cell r="BP407">
            <v>0</v>
          </cell>
          <cell r="BQ407">
            <v>0</v>
          </cell>
          <cell r="BR407">
            <v>0</v>
          </cell>
          <cell r="BS407">
            <v>2.7555100510961452</v>
          </cell>
          <cell r="BT407">
            <v>0</v>
          </cell>
          <cell r="BU407">
            <v>0</v>
          </cell>
          <cell r="BV407">
            <v>0</v>
          </cell>
          <cell r="BW407">
            <v>0</v>
          </cell>
          <cell r="BX407">
            <v>2.7555100510961452</v>
          </cell>
          <cell r="BY407">
            <v>3.9285671776019928</v>
          </cell>
          <cell r="BZ407">
            <v>0</v>
          </cell>
          <cell r="CA407">
            <v>0</v>
          </cell>
          <cell r="CB407">
            <v>0</v>
          </cell>
          <cell r="CC407">
            <v>0</v>
          </cell>
          <cell r="CD407">
            <v>3.9285671776019928</v>
          </cell>
          <cell r="CE407">
            <v>0</v>
          </cell>
          <cell r="CF407">
            <v>0</v>
          </cell>
          <cell r="CG407">
            <v>0</v>
          </cell>
          <cell r="CH407">
            <v>0</v>
          </cell>
          <cell r="CI407">
            <v>0</v>
          </cell>
          <cell r="CJ407">
            <v>0</v>
          </cell>
          <cell r="CK407">
            <v>0</v>
          </cell>
          <cell r="CL407">
            <v>0</v>
          </cell>
          <cell r="CM407">
            <v>0</v>
          </cell>
          <cell r="CN407">
            <v>0</v>
          </cell>
          <cell r="CO407">
            <v>0</v>
          </cell>
          <cell r="CP407">
            <v>0</v>
          </cell>
          <cell r="CQ407">
            <v>3.9364429301373498</v>
          </cell>
          <cell r="CR407">
            <v>0</v>
          </cell>
          <cell r="CS407">
            <v>0</v>
          </cell>
          <cell r="CT407">
            <v>0</v>
          </cell>
          <cell r="CU407">
            <v>0</v>
          </cell>
          <cell r="CV407">
            <v>3.9364429301373498</v>
          </cell>
          <cell r="CW407">
            <v>3.9285671776019928</v>
          </cell>
          <cell r="CX407">
            <v>0</v>
          </cell>
          <cell r="CY407">
            <v>0</v>
          </cell>
          <cell r="CZ407">
            <v>0</v>
          </cell>
          <cell r="DA407">
            <v>0</v>
          </cell>
          <cell r="DB407">
            <v>3.9285671776019928</v>
          </cell>
          <cell r="DD407">
            <v>3.9364429301373498</v>
          </cell>
          <cell r="DE407">
            <v>3.9285671776019928</v>
          </cell>
          <cell r="DF407">
            <v>3.2803691084477915</v>
          </cell>
          <cell r="DG407">
            <v>2.3229387013349942</v>
          </cell>
          <cell r="DI407">
            <v>3.2803691084477915</v>
          </cell>
          <cell r="DJ407">
            <v>3.2803691084477915</v>
          </cell>
          <cell r="DK407">
            <v>0</v>
          </cell>
          <cell r="DL407">
            <v>0</v>
          </cell>
          <cell r="DM407">
            <v>0</v>
          </cell>
          <cell r="DN407">
            <v>3.273805981334994</v>
          </cell>
          <cell r="DO407">
            <v>3.273805981334994</v>
          </cell>
          <cell r="DP407">
            <v>0</v>
          </cell>
          <cell r="DQ407">
            <v>0</v>
          </cell>
          <cell r="DR407">
            <v>0</v>
          </cell>
          <cell r="DS407">
            <v>0</v>
          </cell>
          <cell r="DT407" t="str">
            <v>нд</v>
          </cell>
          <cell r="DU407">
            <v>0</v>
          </cell>
          <cell r="DV407" t="str">
            <v>нд</v>
          </cell>
          <cell r="DW407">
            <v>0</v>
          </cell>
          <cell r="DX407" t="str">
            <v>нд</v>
          </cell>
          <cell r="DY407">
            <v>0</v>
          </cell>
          <cell r="DZ407" t="str">
            <v>нд</v>
          </cell>
          <cell r="EA407">
            <v>0</v>
          </cell>
          <cell r="EB407">
            <v>0</v>
          </cell>
          <cell r="EC407">
            <v>0.95086727999999998</v>
          </cell>
          <cell r="ED407">
            <v>3.2803691084477915</v>
          </cell>
          <cell r="EE407">
            <v>2.3229387013349942</v>
          </cell>
          <cell r="EF407">
            <v>0</v>
          </cell>
          <cell r="EG407">
            <v>0</v>
          </cell>
          <cell r="EH407">
            <v>3.2803691084477915</v>
          </cell>
          <cell r="EI407">
            <v>3.273805981334994</v>
          </cell>
          <cell r="EK407">
            <v>3.2803691084477915</v>
          </cell>
          <cell r="EL407">
            <v>0</v>
          </cell>
          <cell r="EM407">
            <v>0</v>
          </cell>
          <cell r="EN407">
            <v>0</v>
          </cell>
          <cell r="EO407">
            <v>0</v>
          </cell>
          <cell r="EP407">
            <v>0</v>
          </cell>
          <cell r="EQ407">
            <v>0</v>
          </cell>
          <cell r="ER407">
            <v>0</v>
          </cell>
          <cell r="ES407">
            <v>1</v>
          </cell>
          <cell r="ET407">
            <v>0</v>
          </cell>
          <cell r="EU407">
            <v>3.273805981334994</v>
          </cell>
          <cell r="EV407">
            <v>0</v>
          </cell>
          <cell r="EW407">
            <v>0</v>
          </cell>
          <cell r="EX407">
            <v>0</v>
          </cell>
          <cell r="EY407">
            <v>0</v>
          </cell>
          <cell r="EZ407">
            <v>0</v>
          </cell>
          <cell r="FA407">
            <v>0</v>
          </cell>
          <cell r="FB407">
            <v>0</v>
          </cell>
          <cell r="FC407">
            <v>1</v>
          </cell>
          <cell r="FD407">
            <v>0</v>
          </cell>
          <cell r="FE407" t="str">
            <v>нд</v>
          </cell>
          <cell r="FF407">
            <v>0</v>
          </cell>
          <cell r="FG407">
            <v>0</v>
          </cell>
          <cell r="FH407">
            <v>0</v>
          </cell>
          <cell r="FI407">
            <v>0</v>
          </cell>
          <cell r="FJ407">
            <v>0</v>
          </cell>
          <cell r="FK407">
            <v>0</v>
          </cell>
          <cell r="FL407">
            <v>0</v>
          </cell>
          <cell r="FM407">
            <v>0</v>
          </cell>
          <cell r="FN407">
            <v>0</v>
          </cell>
          <cell r="FO407">
            <v>0</v>
          </cell>
          <cell r="FP407" t="str">
            <v>нд</v>
          </cell>
          <cell r="FQ407" t="str">
            <v>нд</v>
          </cell>
          <cell r="FR407" t="str">
            <v>нд</v>
          </cell>
          <cell r="FS407" t="str">
            <v>нд</v>
          </cell>
          <cell r="FT407" t="str">
            <v>нд</v>
          </cell>
          <cell r="FU407" t="str">
            <v>нд</v>
          </cell>
          <cell r="FV407" t="str">
            <v>нд</v>
          </cell>
          <cell r="FW407" t="str">
            <v>нд</v>
          </cell>
          <cell r="FX407" t="str">
            <v>нд</v>
          </cell>
          <cell r="FY407" t="str">
            <v>нд</v>
          </cell>
          <cell r="FZ407" t="str">
            <v>нд</v>
          </cell>
          <cell r="GA407" t="str">
            <v>нд</v>
          </cell>
          <cell r="GB407">
            <v>0</v>
          </cell>
          <cell r="GC407">
            <v>0</v>
          </cell>
          <cell r="GD407">
            <v>0</v>
          </cell>
          <cell r="GE407">
            <v>0</v>
          </cell>
          <cell r="GF407">
            <v>0</v>
          </cell>
          <cell r="GG407">
            <v>0</v>
          </cell>
          <cell r="GH407">
            <v>0</v>
          </cell>
          <cell r="GI407">
            <v>0</v>
          </cell>
          <cell r="GJ407">
            <v>0</v>
          </cell>
          <cell r="GK407">
            <v>0</v>
          </cell>
          <cell r="GL407" t="str">
            <v>нд</v>
          </cell>
          <cell r="GM407" t="str">
            <v>нд</v>
          </cell>
          <cell r="GN407" t="str">
            <v>нд</v>
          </cell>
          <cell r="GO407" t="str">
            <v>нд</v>
          </cell>
          <cell r="GP407" t="str">
            <v>нд</v>
          </cell>
          <cell r="GQ407" t="str">
            <v>нд</v>
          </cell>
          <cell r="GR407" t="str">
            <v>нд</v>
          </cell>
          <cell r="GS407" t="str">
            <v>нд</v>
          </cell>
          <cell r="GT407" t="str">
            <v>нд</v>
          </cell>
          <cell r="GU407" t="str">
            <v>нд</v>
          </cell>
          <cell r="GV407" t="str">
            <v>нд</v>
          </cell>
          <cell r="GW407" t="str">
            <v>нд</v>
          </cell>
          <cell r="GX407">
            <v>0</v>
          </cell>
          <cell r="GY407">
            <v>0</v>
          </cell>
          <cell r="GZ407">
            <v>0</v>
          </cell>
          <cell r="HA407">
            <v>0</v>
          </cell>
          <cell r="HB407">
            <v>0</v>
          </cell>
          <cell r="HC407">
            <v>0</v>
          </cell>
          <cell r="HD407">
            <v>0</v>
          </cell>
          <cell r="HE407">
            <v>0</v>
          </cell>
          <cell r="HF407">
            <v>0</v>
          </cell>
          <cell r="HG407">
            <v>0</v>
          </cell>
          <cell r="HH407" t="str">
            <v>нд</v>
          </cell>
          <cell r="HI407" t="str">
            <v>нд</v>
          </cell>
          <cell r="HJ407" t="str">
            <v>нд</v>
          </cell>
          <cell r="HK407" t="str">
            <v>нд</v>
          </cell>
          <cell r="HL407" t="str">
            <v>нд</v>
          </cell>
          <cell r="HM407" t="str">
            <v>нд</v>
          </cell>
          <cell r="HN407" t="str">
            <v>нд</v>
          </cell>
          <cell r="HO407" t="str">
            <v>нд</v>
          </cell>
          <cell r="HP407" t="str">
            <v>нд</v>
          </cell>
          <cell r="HQ407" t="str">
            <v>нд</v>
          </cell>
          <cell r="HR407" t="str">
            <v>нд</v>
          </cell>
          <cell r="HS407" t="str">
            <v>нд</v>
          </cell>
          <cell r="HT407">
            <v>0</v>
          </cell>
          <cell r="HU407">
            <v>0</v>
          </cell>
          <cell r="HV407">
            <v>0</v>
          </cell>
          <cell r="HW407">
            <v>0</v>
          </cell>
          <cell r="HX407">
            <v>0</v>
          </cell>
          <cell r="HY407">
            <v>0</v>
          </cell>
          <cell r="HZ407">
            <v>0</v>
          </cell>
          <cell r="IA407">
            <v>0</v>
          </cell>
          <cell r="IB407">
            <v>0</v>
          </cell>
          <cell r="IC407">
            <v>0</v>
          </cell>
          <cell r="ID407" t="str">
            <v>нд</v>
          </cell>
          <cell r="IE407" t="str">
            <v>нд</v>
          </cell>
          <cell r="IF407" t="str">
            <v>нд</v>
          </cell>
          <cell r="IG407" t="str">
            <v>нд</v>
          </cell>
          <cell r="IH407" t="str">
            <v>нд</v>
          </cell>
          <cell r="II407" t="str">
            <v>нд</v>
          </cell>
          <cell r="IJ407" t="str">
            <v>нд</v>
          </cell>
          <cell r="IK407" t="str">
            <v>нд</v>
          </cell>
          <cell r="IL407" t="str">
            <v>нд</v>
          </cell>
          <cell r="IM407" t="str">
            <v>нд</v>
          </cell>
          <cell r="IN407" t="str">
            <v>нд</v>
          </cell>
          <cell r="IO407" t="str">
            <v>нд</v>
          </cell>
          <cell r="IP407">
            <v>0</v>
          </cell>
          <cell r="IQ407">
            <v>0</v>
          </cell>
          <cell r="IR407">
            <v>0</v>
          </cell>
          <cell r="IS407">
            <v>0</v>
          </cell>
          <cell r="IT407">
            <v>0</v>
          </cell>
          <cell r="IU407">
            <v>0</v>
          </cell>
          <cell r="IV407">
            <v>0</v>
          </cell>
          <cell r="IW407">
            <v>0</v>
          </cell>
          <cell r="IX407">
            <v>0</v>
          </cell>
          <cell r="IY407">
            <v>0</v>
          </cell>
          <cell r="IZ407" t="str">
            <v>нд</v>
          </cell>
          <cell r="JA407">
            <v>0</v>
          </cell>
          <cell r="JB407">
            <v>0</v>
          </cell>
          <cell r="JC407">
            <v>0</v>
          </cell>
          <cell r="JD407">
            <v>0</v>
          </cell>
          <cell r="JE407">
            <v>0</v>
          </cell>
          <cell r="JF407">
            <v>0</v>
          </cell>
          <cell r="JG407">
            <v>0</v>
          </cell>
          <cell r="JH407">
            <v>0</v>
          </cell>
          <cell r="JI407">
            <v>0</v>
          </cell>
          <cell r="JJ407">
            <v>0</v>
          </cell>
          <cell r="JK407" t="str">
            <v>нд</v>
          </cell>
          <cell r="JL407">
            <v>0</v>
          </cell>
          <cell r="JM407">
            <v>0</v>
          </cell>
          <cell r="JN407">
            <v>0</v>
          </cell>
          <cell r="JO407">
            <v>0</v>
          </cell>
          <cell r="JP407">
            <v>0</v>
          </cell>
          <cell r="JQ407">
            <v>0</v>
          </cell>
          <cell r="JR407">
            <v>0</v>
          </cell>
          <cell r="JS407">
            <v>0</v>
          </cell>
          <cell r="JT407">
            <v>0</v>
          </cell>
          <cell r="JU407">
            <v>0</v>
          </cell>
          <cell r="JV407" t="str">
            <v>нд</v>
          </cell>
          <cell r="JW407">
            <v>0</v>
          </cell>
          <cell r="JX407">
            <v>0</v>
          </cell>
          <cell r="JY407">
            <v>0</v>
          </cell>
          <cell r="JZ407">
            <v>0</v>
          </cell>
          <cell r="KA407">
            <v>0</v>
          </cell>
          <cell r="KB407">
            <v>0</v>
          </cell>
          <cell r="KC407">
            <v>0</v>
          </cell>
          <cell r="KD407">
            <v>0</v>
          </cell>
          <cell r="KE407">
            <v>0</v>
          </cell>
          <cell r="KF407">
            <v>0</v>
          </cell>
          <cell r="KG407" t="str">
            <v>нд</v>
          </cell>
          <cell r="KH407">
            <v>0</v>
          </cell>
          <cell r="KI407">
            <v>0</v>
          </cell>
          <cell r="KJ407">
            <v>0</v>
          </cell>
          <cell r="KK407">
            <v>0</v>
          </cell>
          <cell r="KL407">
            <v>0</v>
          </cell>
          <cell r="KM407">
            <v>0</v>
          </cell>
          <cell r="KN407">
            <v>0</v>
          </cell>
          <cell r="KO407">
            <v>0</v>
          </cell>
          <cell r="KP407">
            <v>0</v>
          </cell>
          <cell r="KQ407">
            <v>0</v>
          </cell>
          <cell r="KR407" t="str">
            <v>нд</v>
          </cell>
          <cell r="KS407">
            <v>0</v>
          </cell>
          <cell r="KT407">
            <v>0</v>
          </cell>
          <cell r="KU407">
            <v>0</v>
          </cell>
          <cell r="KV407">
            <v>0</v>
          </cell>
          <cell r="KW407">
            <v>0</v>
          </cell>
          <cell r="KX407">
            <v>0</v>
          </cell>
          <cell r="KY407">
            <v>0</v>
          </cell>
          <cell r="KZ407">
            <v>0</v>
          </cell>
          <cell r="LA407">
            <v>0</v>
          </cell>
          <cell r="LB407">
            <v>0</v>
          </cell>
          <cell r="LC407" t="str">
            <v>нд</v>
          </cell>
          <cell r="LD407">
            <v>0</v>
          </cell>
          <cell r="LE407">
            <v>0</v>
          </cell>
          <cell r="LF407">
            <v>0</v>
          </cell>
          <cell r="LG407">
            <v>0</v>
          </cell>
          <cell r="LH407">
            <v>0</v>
          </cell>
          <cell r="LI407">
            <v>0</v>
          </cell>
          <cell r="LJ407">
            <v>0</v>
          </cell>
          <cell r="LK407">
            <v>0</v>
          </cell>
          <cell r="LL407">
            <v>0</v>
          </cell>
          <cell r="LM407">
            <v>0</v>
          </cell>
          <cell r="LN407" t="str">
            <v>нд</v>
          </cell>
          <cell r="LO407">
            <v>0</v>
          </cell>
          <cell r="LP407">
            <v>0</v>
          </cell>
          <cell r="LQ407">
            <v>0</v>
          </cell>
          <cell r="LR407">
            <v>0</v>
          </cell>
          <cell r="LS407">
            <v>0</v>
          </cell>
          <cell r="LT407">
            <v>0</v>
          </cell>
          <cell r="LU407">
            <v>0</v>
          </cell>
          <cell r="LV407">
            <v>0</v>
          </cell>
          <cell r="LW407">
            <v>0</v>
          </cell>
          <cell r="LX407">
            <v>0</v>
          </cell>
          <cell r="LY407" t="str">
            <v>нд</v>
          </cell>
          <cell r="LZ407">
            <v>0</v>
          </cell>
          <cell r="MA407" t="str">
            <v>1.1.6</v>
          </cell>
          <cell r="MB407" t="str">
            <v>Проведение предпроектного обследования и разработка проектно-сметной документации по реконструкции ВЛ-35кВ ПС Каргалиновская - ПС Бороздиновсквая (Л-55 ) в рамках программы модернизации и повышения надежности электросетевого комплекса Чеченской Республики на 2020-2024 годы</v>
          </cell>
          <cell r="MC407" t="str">
            <v>K_Che347</v>
          </cell>
          <cell r="MD407" t="str">
            <v>K_Che347</v>
          </cell>
          <cell r="ME407" t="b">
            <v>1</v>
          </cell>
          <cell r="MF407">
            <v>0</v>
          </cell>
          <cell r="MG407">
            <v>0</v>
          </cell>
          <cell r="MH407">
            <v>0</v>
          </cell>
          <cell r="MI407">
            <v>0</v>
          </cell>
          <cell r="MK407">
            <v>0</v>
          </cell>
          <cell r="ML407">
            <v>0</v>
          </cell>
          <cell r="MM407">
            <v>0</v>
          </cell>
          <cell r="MN407">
            <v>0</v>
          </cell>
          <cell r="MO407">
            <v>0</v>
          </cell>
          <cell r="MP407">
            <v>0</v>
          </cell>
          <cell r="MQ407">
            <v>0</v>
          </cell>
          <cell r="MR407">
            <v>0</v>
          </cell>
          <cell r="MS407">
            <v>0</v>
          </cell>
          <cell r="MT407">
            <v>0</v>
          </cell>
          <cell r="MU407">
            <v>0</v>
          </cell>
          <cell r="MV407">
            <v>0</v>
          </cell>
          <cell r="MW407">
            <v>0</v>
          </cell>
          <cell r="MX407">
            <v>0</v>
          </cell>
          <cell r="MY407">
            <v>0</v>
          </cell>
          <cell r="MZ407">
            <v>0</v>
          </cell>
          <cell r="NA407">
            <v>0</v>
          </cell>
          <cell r="NB407">
            <v>0</v>
          </cell>
          <cell r="NC407">
            <v>0</v>
          </cell>
          <cell r="ND407">
            <v>0</v>
          </cell>
          <cell r="NE407">
            <v>0</v>
          </cell>
          <cell r="NF407">
            <v>0</v>
          </cell>
          <cell r="NG407">
            <v>0</v>
          </cell>
          <cell r="NH407">
            <v>0</v>
          </cell>
          <cell r="NI407">
            <v>0</v>
          </cell>
          <cell r="NJ407">
            <v>0</v>
          </cell>
          <cell r="NK407">
            <v>0</v>
          </cell>
          <cell r="NL407">
            <v>0</v>
          </cell>
          <cell r="NM407">
            <v>0</v>
          </cell>
          <cell r="NN407">
            <v>0</v>
          </cell>
          <cell r="NO407">
            <v>0</v>
          </cell>
          <cell r="NP407">
            <v>0</v>
          </cell>
          <cell r="NQ407">
            <v>0</v>
          </cell>
          <cell r="NR407">
            <v>0</v>
          </cell>
          <cell r="NS407">
            <v>0</v>
          </cell>
          <cell r="NT407">
            <v>0</v>
          </cell>
          <cell r="NU407">
            <v>0</v>
          </cell>
          <cell r="NV407">
            <v>0</v>
          </cell>
          <cell r="NW407">
            <v>0</v>
          </cell>
          <cell r="NX407">
            <v>0</v>
          </cell>
          <cell r="NY407">
            <v>0</v>
          </cell>
          <cell r="NZ407">
            <v>0</v>
          </cell>
          <cell r="OA407">
            <v>0</v>
          </cell>
          <cell r="OB407">
            <v>0</v>
          </cell>
          <cell r="OC407">
            <v>0</v>
          </cell>
          <cell r="OD407">
            <v>0</v>
          </cell>
          <cell r="OE407">
            <v>0</v>
          </cell>
          <cell r="OF407">
            <v>0</v>
          </cell>
          <cell r="OG407">
            <v>0</v>
          </cell>
          <cell r="OH407">
            <v>0</v>
          </cell>
          <cell r="OI407">
            <v>0</v>
          </cell>
          <cell r="OJ407">
            <v>0</v>
          </cell>
          <cell r="OK407">
            <v>0</v>
          </cell>
          <cell r="OL407">
            <v>0</v>
          </cell>
          <cell r="ON407">
            <v>3.9364429301373498</v>
          </cell>
          <cell r="OO407">
            <v>3.9285671776019928</v>
          </cell>
          <cell r="OR407" t="str">
            <v>нд</v>
          </cell>
          <cell r="OS407" t="str">
            <v>нд</v>
          </cell>
          <cell r="OT407" t="str">
            <v>нд</v>
          </cell>
          <cell r="OU407" t="str">
            <v>нд</v>
          </cell>
          <cell r="OV407" t="str">
            <v>нд</v>
          </cell>
          <cell r="OW407" t="str">
            <v>нд</v>
          </cell>
          <cell r="OX407" t="str">
            <v>нд</v>
          </cell>
          <cell r="OY407" t="str">
            <v>нд</v>
          </cell>
          <cell r="OZ407" t="str">
            <v>нд</v>
          </cell>
          <cell r="PA407" t="str">
            <v>нд</v>
          </cell>
          <cell r="PB407" t="str">
            <v>нд</v>
          </cell>
          <cell r="PC407" t="str">
            <v>нд</v>
          </cell>
          <cell r="PD407" t="str">
            <v>нд</v>
          </cell>
          <cell r="PE407" t="str">
            <v>нд</v>
          </cell>
          <cell r="PF407" t="str">
            <v>нд</v>
          </cell>
          <cell r="PG407" t="str">
            <v>нд</v>
          </cell>
          <cell r="PH407" t="str">
            <v>нд</v>
          </cell>
          <cell r="PI407" t="str">
            <v>нд</v>
          </cell>
          <cell r="PJ407" t="str">
            <v>нд</v>
          </cell>
          <cell r="PK407" t="str">
            <v>нд</v>
          </cell>
          <cell r="PL407">
            <v>0</v>
          </cell>
          <cell r="PM407">
            <v>0</v>
          </cell>
          <cell r="PN407">
            <v>0</v>
          </cell>
          <cell r="PO407">
            <v>0</v>
          </cell>
          <cell r="PP407">
            <v>0</v>
          </cell>
          <cell r="PQ407">
            <v>0</v>
          </cell>
          <cell r="PR407">
            <v>0</v>
          </cell>
          <cell r="PS407">
            <v>0</v>
          </cell>
          <cell r="PT407">
            <v>0</v>
          </cell>
          <cell r="PU407">
            <v>0</v>
          </cell>
          <cell r="PV407">
            <v>0</v>
          </cell>
          <cell r="PW407">
            <v>0</v>
          </cell>
          <cell r="PX407">
            <v>0</v>
          </cell>
          <cell r="PY407">
            <v>0</v>
          </cell>
          <cell r="PZ407">
            <v>0</v>
          </cell>
        </row>
        <row r="408">
          <cell r="D408" t="str">
            <v>K_Che348</v>
          </cell>
          <cell r="E408">
            <v>0</v>
          </cell>
          <cell r="F408">
            <v>0</v>
          </cell>
          <cell r="G408">
            <v>0</v>
          </cell>
          <cell r="H408">
            <v>0</v>
          </cell>
          <cell r="I408">
            <v>0</v>
          </cell>
          <cell r="J408">
            <v>0</v>
          </cell>
          <cell r="K408" t="str">
            <v>нд</v>
          </cell>
          <cell r="L408" t="str">
            <v>нд</v>
          </cell>
          <cell r="M408" t="str">
            <v>нд</v>
          </cell>
          <cell r="N408" t="str">
            <v>нд</v>
          </cell>
          <cell r="O408" t="str">
            <v>нд</v>
          </cell>
          <cell r="P408" t="str">
            <v>нд</v>
          </cell>
          <cell r="Q408">
            <v>0</v>
          </cell>
          <cell r="R408">
            <v>0</v>
          </cell>
          <cell r="S408">
            <v>0</v>
          </cell>
          <cell r="T408">
            <v>0</v>
          </cell>
          <cell r="U408">
            <v>0</v>
          </cell>
          <cell r="V408">
            <v>0</v>
          </cell>
          <cell r="W408" t="str">
            <v>нд</v>
          </cell>
          <cell r="X408" t="str">
            <v>нд</v>
          </cell>
          <cell r="Y408" t="str">
            <v>нд</v>
          </cell>
          <cell r="Z408" t="str">
            <v>нд</v>
          </cell>
          <cell r="AA408" t="str">
            <v>нд</v>
          </cell>
          <cell r="AB408" t="str">
            <v>нд</v>
          </cell>
          <cell r="AC408">
            <v>0</v>
          </cell>
          <cell r="AD408">
            <v>0</v>
          </cell>
          <cell r="AE408">
            <v>0</v>
          </cell>
          <cell r="AF408">
            <v>0</v>
          </cell>
          <cell r="AG408">
            <v>0</v>
          </cell>
          <cell r="AH408">
            <v>0</v>
          </cell>
          <cell r="AI408" t="str">
            <v>нд</v>
          </cell>
          <cell r="AJ408" t="str">
            <v>нд</v>
          </cell>
          <cell r="AK408" t="str">
            <v>нд</v>
          </cell>
          <cell r="AL408" t="str">
            <v>нд</v>
          </cell>
          <cell r="AM408" t="str">
            <v>нд</v>
          </cell>
          <cell r="AN408" t="str">
            <v>нд</v>
          </cell>
          <cell r="AO408">
            <v>0</v>
          </cell>
          <cell r="AP408">
            <v>0</v>
          </cell>
          <cell r="AQ408">
            <v>0</v>
          </cell>
          <cell r="AR408">
            <v>0</v>
          </cell>
          <cell r="AS408">
            <v>0</v>
          </cell>
          <cell r="AT408">
            <v>0</v>
          </cell>
          <cell r="AU408" t="str">
            <v>нд</v>
          </cell>
          <cell r="AV408" t="str">
            <v>нд</v>
          </cell>
          <cell r="AW408" t="str">
            <v>нд</v>
          </cell>
          <cell r="AX408" t="str">
            <v>нд</v>
          </cell>
          <cell r="AY408" t="str">
            <v>нд</v>
          </cell>
          <cell r="AZ408" t="str">
            <v>нд</v>
          </cell>
          <cell r="BA408">
            <v>0</v>
          </cell>
          <cell r="BB408">
            <v>0</v>
          </cell>
          <cell r="BC408">
            <v>0</v>
          </cell>
          <cell r="BD408">
            <v>0</v>
          </cell>
          <cell r="BE408">
            <v>0</v>
          </cell>
          <cell r="BF408">
            <v>0</v>
          </cell>
          <cell r="BG408">
            <v>1.3290648050867548</v>
          </cell>
          <cell r="BH408">
            <v>0</v>
          </cell>
          <cell r="BI408">
            <v>0</v>
          </cell>
          <cell r="BJ408">
            <v>0</v>
          </cell>
          <cell r="BK408">
            <v>0</v>
          </cell>
          <cell r="BL408">
            <v>1.3290648050867548</v>
          </cell>
          <cell r="BM408">
            <v>0</v>
          </cell>
          <cell r="BN408">
            <v>0</v>
          </cell>
          <cell r="BO408">
            <v>0</v>
          </cell>
          <cell r="BP408">
            <v>0</v>
          </cell>
          <cell r="BQ408">
            <v>0</v>
          </cell>
          <cell r="BR408">
            <v>0</v>
          </cell>
          <cell r="BS408">
            <v>3.1011512118690949</v>
          </cell>
          <cell r="BT408">
            <v>0</v>
          </cell>
          <cell r="BU408">
            <v>0</v>
          </cell>
          <cell r="BV408">
            <v>0</v>
          </cell>
          <cell r="BW408">
            <v>0</v>
          </cell>
          <cell r="BX408">
            <v>3.1011512118690949</v>
          </cell>
          <cell r="BY408">
            <v>4.4213596248274847</v>
          </cell>
          <cell r="BZ408">
            <v>0</v>
          </cell>
          <cell r="CA408">
            <v>0</v>
          </cell>
          <cell r="CB408">
            <v>0</v>
          </cell>
          <cell r="CC408">
            <v>0</v>
          </cell>
          <cell r="CD408">
            <v>4.4213596248274847</v>
          </cell>
          <cell r="CE408">
            <v>0</v>
          </cell>
          <cell r="CF408">
            <v>0</v>
          </cell>
          <cell r="CG408">
            <v>0</v>
          </cell>
          <cell r="CH408">
            <v>0</v>
          </cell>
          <cell r="CI408">
            <v>0</v>
          </cell>
          <cell r="CJ408">
            <v>0</v>
          </cell>
          <cell r="CK408">
            <v>0</v>
          </cell>
          <cell r="CL408">
            <v>0</v>
          </cell>
          <cell r="CM408">
            <v>0</v>
          </cell>
          <cell r="CN408">
            <v>0</v>
          </cell>
          <cell r="CO408">
            <v>0</v>
          </cell>
          <cell r="CP408">
            <v>0</v>
          </cell>
          <cell r="CQ408">
            <v>4.4302160169558498</v>
          </cell>
          <cell r="CR408">
            <v>0</v>
          </cell>
          <cell r="CS408">
            <v>0</v>
          </cell>
          <cell r="CT408">
            <v>0</v>
          </cell>
          <cell r="CU408">
            <v>0</v>
          </cell>
          <cell r="CV408">
            <v>4.4302160169558498</v>
          </cell>
          <cell r="CW408">
            <v>4.4213596248274847</v>
          </cell>
          <cell r="CX408">
            <v>0</v>
          </cell>
          <cell r="CY408">
            <v>0</v>
          </cell>
          <cell r="CZ408">
            <v>0</v>
          </cell>
          <cell r="DA408">
            <v>0</v>
          </cell>
          <cell r="DB408">
            <v>4.4213596248274847</v>
          </cell>
          <cell r="DD408">
            <v>4.4302160169558498</v>
          </cell>
          <cell r="DE408">
            <v>4.4213596248274847</v>
          </cell>
          <cell r="DF408">
            <v>3.6918466807965418</v>
          </cell>
          <cell r="DG408">
            <v>2.7114999140229044</v>
          </cell>
          <cell r="DI408">
            <v>3.6918466807965418</v>
          </cell>
          <cell r="DJ408">
            <v>3.6918466807965418</v>
          </cell>
          <cell r="DK408">
            <v>0</v>
          </cell>
          <cell r="DL408">
            <v>0</v>
          </cell>
          <cell r="DM408">
            <v>0</v>
          </cell>
          <cell r="DN408">
            <v>3.6844663540229043</v>
          </cell>
          <cell r="DO408">
            <v>3.6844663540229043</v>
          </cell>
          <cell r="DP408">
            <v>0</v>
          </cell>
          <cell r="DQ408">
            <v>0</v>
          </cell>
          <cell r="DR408">
            <v>0</v>
          </cell>
          <cell r="DS408">
            <v>0</v>
          </cell>
          <cell r="DT408" t="str">
            <v>нд</v>
          </cell>
          <cell r="DU408">
            <v>0</v>
          </cell>
          <cell r="DV408" t="str">
            <v>нд</v>
          </cell>
          <cell r="DW408">
            <v>0</v>
          </cell>
          <cell r="DX408" t="str">
            <v>нд</v>
          </cell>
          <cell r="DY408">
            <v>0</v>
          </cell>
          <cell r="DZ408" t="str">
            <v>нд</v>
          </cell>
          <cell r="EA408">
            <v>0</v>
          </cell>
          <cell r="EB408">
            <v>0</v>
          </cell>
          <cell r="EC408">
            <v>0.97296643999999999</v>
          </cell>
          <cell r="ED408">
            <v>3.6918466807965418</v>
          </cell>
          <cell r="EE408">
            <v>2.7114999140229044</v>
          </cell>
          <cell r="EF408">
            <v>0</v>
          </cell>
          <cell r="EG408">
            <v>0</v>
          </cell>
          <cell r="EH408">
            <v>3.6918466807965418</v>
          </cell>
          <cell r="EI408">
            <v>3.6844663540229043</v>
          </cell>
          <cell r="EK408">
            <v>3.6918466807965418</v>
          </cell>
          <cell r="EL408">
            <v>0</v>
          </cell>
          <cell r="EM408">
            <v>0</v>
          </cell>
          <cell r="EN408">
            <v>0</v>
          </cell>
          <cell r="EO408">
            <v>0</v>
          </cell>
          <cell r="EP408">
            <v>0</v>
          </cell>
          <cell r="EQ408">
            <v>0</v>
          </cell>
          <cell r="ER408">
            <v>0</v>
          </cell>
          <cell r="ES408">
            <v>1</v>
          </cell>
          <cell r="ET408">
            <v>0</v>
          </cell>
          <cell r="EU408">
            <v>3.6844663540229043</v>
          </cell>
          <cell r="EV408">
            <v>0</v>
          </cell>
          <cell r="EW408">
            <v>0</v>
          </cell>
          <cell r="EX408">
            <v>0</v>
          </cell>
          <cell r="EY408">
            <v>0</v>
          </cell>
          <cell r="EZ408">
            <v>0</v>
          </cell>
          <cell r="FA408">
            <v>0</v>
          </cell>
          <cell r="FB408">
            <v>0</v>
          </cell>
          <cell r="FC408">
            <v>1</v>
          </cell>
          <cell r="FD408">
            <v>0</v>
          </cell>
          <cell r="FE408" t="str">
            <v>нд</v>
          </cell>
          <cell r="FF408">
            <v>0</v>
          </cell>
          <cell r="FG408">
            <v>0</v>
          </cell>
          <cell r="FH408">
            <v>0</v>
          </cell>
          <cell r="FI408">
            <v>0</v>
          </cell>
          <cell r="FJ408">
            <v>0</v>
          </cell>
          <cell r="FK408">
            <v>0</v>
          </cell>
          <cell r="FL408">
            <v>0</v>
          </cell>
          <cell r="FM408">
            <v>0</v>
          </cell>
          <cell r="FN408">
            <v>0</v>
          </cell>
          <cell r="FO408">
            <v>0</v>
          </cell>
          <cell r="FP408" t="str">
            <v>нд</v>
          </cell>
          <cell r="FQ408" t="str">
            <v>нд</v>
          </cell>
          <cell r="FR408" t="str">
            <v>нд</v>
          </cell>
          <cell r="FS408" t="str">
            <v>нд</v>
          </cell>
          <cell r="FT408" t="str">
            <v>нд</v>
          </cell>
          <cell r="FU408" t="str">
            <v>нд</v>
          </cell>
          <cell r="FV408" t="str">
            <v>нд</v>
          </cell>
          <cell r="FW408" t="str">
            <v>нд</v>
          </cell>
          <cell r="FX408" t="str">
            <v>нд</v>
          </cell>
          <cell r="FY408" t="str">
            <v>нд</v>
          </cell>
          <cell r="FZ408" t="str">
            <v>нд</v>
          </cell>
          <cell r="GA408" t="str">
            <v>нд</v>
          </cell>
          <cell r="GB408">
            <v>0</v>
          </cell>
          <cell r="GC408">
            <v>0</v>
          </cell>
          <cell r="GD408">
            <v>0</v>
          </cell>
          <cell r="GE408">
            <v>0</v>
          </cell>
          <cell r="GF408">
            <v>0</v>
          </cell>
          <cell r="GG408">
            <v>0</v>
          </cell>
          <cell r="GH408">
            <v>0</v>
          </cell>
          <cell r="GI408">
            <v>0</v>
          </cell>
          <cell r="GJ408">
            <v>0</v>
          </cell>
          <cell r="GK408">
            <v>0</v>
          </cell>
          <cell r="GL408" t="str">
            <v>нд</v>
          </cell>
          <cell r="GM408" t="str">
            <v>нд</v>
          </cell>
          <cell r="GN408" t="str">
            <v>нд</v>
          </cell>
          <cell r="GO408" t="str">
            <v>нд</v>
          </cell>
          <cell r="GP408" t="str">
            <v>нд</v>
          </cell>
          <cell r="GQ408" t="str">
            <v>нд</v>
          </cell>
          <cell r="GR408" t="str">
            <v>нд</v>
          </cell>
          <cell r="GS408" t="str">
            <v>нд</v>
          </cell>
          <cell r="GT408" t="str">
            <v>нд</v>
          </cell>
          <cell r="GU408" t="str">
            <v>нд</v>
          </cell>
          <cell r="GV408" t="str">
            <v>нд</v>
          </cell>
          <cell r="GW408" t="str">
            <v>нд</v>
          </cell>
          <cell r="GX408">
            <v>0</v>
          </cell>
          <cell r="GY408">
            <v>0</v>
          </cell>
          <cell r="GZ408">
            <v>0</v>
          </cell>
          <cell r="HA408">
            <v>0</v>
          </cell>
          <cell r="HB408">
            <v>0</v>
          </cell>
          <cell r="HC408">
            <v>0</v>
          </cell>
          <cell r="HD408">
            <v>0</v>
          </cell>
          <cell r="HE408">
            <v>0</v>
          </cell>
          <cell r="HF408">
            <v>0</v>
          </cell>
          <cell r="HG408">
            <v>0</v>
          </cell>
          <cell r="HH408" t="str">
            <v>нд</v>
          </cell>
          <cell r="HI408" t="str">
            <v>нд</v>
          </cell>
          <cell r="HJ408" t="str">
            <v>нд</v>
          </cell>
          <cell r="HK408" t="str">
            <v>нд</v>
          </cell>
          <cell r="HL408" t="str">
            <v>нд</v>
          </cell>
          <cell r="HM408" t="str">
            <v>нд</v>
          </cell>
          <cell r="HN408" t="str">
            <v>нд</v>
          </cell>
          <cell r="HO408" t="str">
            <v>нд</v>
          </cell>
          <cell r="HP408" t="str">
            <v>нд</v>
          </cell>
          <cell r="HQ408" t="str">
            <v>нд</v>
          </cell>
          <cell r="HR408" t="str">
            <v>нд</v>
          </cell>
          <cell r="HS408" t="str">
            <v>нд</v>
          </cell>
          <cell r="HT408">
            <v>0</v>
          </cell>
          <cell r="HU408">
            <v>0</v>
          </cell>
          <cell r="HV408">
            <v>0</v>
          </cell>
          <cell r="HW408">
            <v>0</v>
          </cell>
          <cell r="HX408">
            <v>0</v>
          </cell>
          <cell r="HY408">
            <v>0</v>
          </cell>
          <cell r="HZ408">
            <v>0</v>
          </cell>
          <cell r="IA408">
            <v>0</v>
          </cell>
          <cell r="IB408">
            <v>0</v>
          </cell>
          <cell r="IC408">
            <v>0</v>
          </cell>
          <cell r="ID408" t="str">
            <v>нд</v>
          </cell>
          <cell r="IE408" t="str">
            <v>нд</v>
          </cell>
          <cell r="IF408" t="str">
            <v>нд</v>
          </cell>
          <cell r="IG408" t="str">
            <v>нд</v>
          </cell>
          <cell r="IH408" t="str">
            <v>нд</v>
          </cell>
          <cell r="II408" t="str">
            <v>нд</v>
          </cell>
          <cell r="IJ408" t="str">
            <v>нд</v>
          </cell>
          <cell r="IK408" t="str">
            <v>нд</v>
          </cell>
          <cell r="IL408" t="str">
            <v>нд</v>
          </cell>
          <cell r="IM408" t="str">
            <v>нд</v>
          </cell>
          <cell r="IN408" t="str">
            <v>нд</v>
          </cell>
          <cell r="IO408" t="str">
            <v>нд</v>
          </cell>
          <cell r="IP408">
            <v>0</v>
          </cell>
          <cell r="IQ408">
            <v>0</v>
          </cell>
          <cell r="IR408">
            <v>0</v>
          </cell>
          <cell r="IS408">
            <v>0</v>
          </cell>
          <cell r="IT408">
            <v>0</v>
          </cell>
          <cell r="IU408">
            <v>0</v>
          </cell>
          <cell r="IV408">
            <v>0</v>
          </cell>
          <cell r="IW408">
            <v>0</v>
          </cell>
          <cell r="IX408">
            <v>0</v>
          </cell>
          <cell r="IY408">
            <v>0</v>
          </cell>
          <cell r="IZ408" t="str">
            <v>нд</v>
          </cell>
          <cell r="JA408">
            <v>0</v>
          </cell>
          <cell r="JB408">
            <v>0</v>
          </cell>
          <cell r="JC408">
            <v>0</v>
          </cell>
          <cell r="JD408">
            <v>0</v>
          </cell>
          <cell r="JE408">
            <v>0</v>
          </cell>
          <cell r="JF408">
            <v>0</v>
          </cell>
          <cell r="JG408">
            <v>0</v>
          </cell>
          <cell r="JH408">
            <v>0</v>
          </cell>
          <cell r="JI408">
            <v>0</v>
          </cell>
          <cell r="JJ408">
            <v>0</v>
          </cell>
          <cell r="JK408" t="str">
            <v>нд</v>
          </cell>
          <cell r="JL408">
            <v>0</v>
          </cell>
          <cell r="JM408">
            <v>0</v>
          </cell>
          <cell r="JN408">
            <v>0</v>
          </cell>
          <cell r="JO408">
            <v>0</v>
          </cell>
          <cell r="JP408">
            <v>0</v>
          </cell>
          <cell r="JQ408">
            <v>0</v>
          </cell>
          <cell r="JR408">
            <v>0</v>
          </cell>
          <cell r="JS408">
            <v>0</v>
          </cell>
          <cell r="JT408">
            <v>0</v>
          </cell>
          <cell r="JU408">
            <v>0</v>
          </cell>
          <cell r="JV408" t="str">
            <v>нд</v>
          </cell>
          <cell r="JW408">
            <v>0</v>
          </cell>
          <cell r="JX408">
            <v>0</v>
          </cell>
          <cell r="JY408">
            <v>0</v>
          </cell>
          <cell r="JZ408">
            <v>0</v>
          </cell>
          <cell r="KA408">
            <v>0</v>
          </cell>
          <cell r="KB408">
            <v>0</v>
          </cell>
          <cell r="KC408">
            <v>0</v>
          </cell>
          <cell r="KD408">
            <v>0</v>
          </cell>
          <cell r="KE408">
            <v>0</v>
          </cell>
          <cell r="KF408">
            <v>0</v>
          </cell>
          <cell r="KG408" t="str">
            <v>нд</v>
          </cell>
          <cell r="KH408">
            <v>0</v>
          </cell>
          <cell r="KI408">
            <v>0</v>
          </cell>
          <cell r="KJ408">
            <v>0</v>
          </cell>
          <cell r="KK408">
            <v>0</v>
          </cell>
          <cell r="KL408">
            <v>0</v>
          </cell>
          <cell r="KM408">
            <v>0</v>
          </cell>
          <cell r="KN408">
            <v>0</v>
          </cell>
          <cell r="KO408">
            <v>0</v>
          </cell>
          <cell r="KP408">
            <v>0</v>
          </cell>
          <cell r="KQ408">
            <v>0</v>
          </cell>
          <cell r="KR408" t="str">
            <v>нд</v>
          </cell>
          <cell r="KS408">
            <v>0</v>
          </cell>
          <cell r="KT408">
            <v>0</v>
          </cell>
          <cell r="KU408">
            <v>0</v>
          </cell>
          <cell r="KV408">
            <v>0</v>
          </cell>
          <cell r="KW408">
            <v>0</v>
          </cell>
          <cell r="KX408">
            <v>0</v>
          </cell>
          <cell r="KY408">
            <v>0</v>
          </cell>
          <cell r="KZ408">
            <v>0</v>
          </cell>
          <cell r="LA408">
            <v>0</v>
          </cell>
          <cell r="LB408">
            <v>0</v>
          </cell>
          <cell r="LC408" t="str">
            <v>нд</v>
          </cell>
          <cell r="LD408">
            <v>0</v>
          </cell>
          <cell r="LE408">
            <v>0</v>
          </cell>
          <cell r="LF408">
            <v>0</v>
          </cell>
          <cell r="LG408">
            <v>0</v>
          </cell>
          <cell r="LH408">
            <v>0</v>
          </cell>
          <cell r="LI408">
            <v>0</v>
          </cell>
          <cell r="LJ408">
            <v>0</v>
          </cell>
          <cell r="LK408">
            <v>0</v>
          </cell>
          <cell r="LL408">
            <v>0</v>
          </cell>
          <cell r="LM408">
            <v>0</v>
          </cell>
          <cell r="LN408" t="str">
            <v>нд</v>
          </cell>
          <cell r="LO408">
            <v>0</v>
          </cell>
          <cell r="LP408">
            <v>0</v>
          </cell>
          <cell r="LQ408">
            <v>0</v>
          </cell>
          <cell r="LR408">
            <v>0</v>
          </cell>
          <cell r="LS408">
            <v>0</v>
          </cell>
          <cell r="LT408">
            <v>0</v>
          </cell>
          <cell r="LU408">
            <v>0</v>
          </cell>
          <cell r="LV408">
            <v>0</v>
          </cell>
          <cell r="LW408">
            <v>0</v>
          </cell>
          <cell r="LX408">
            <v>0</v>
          </cell>
          <cell r="LY408" t="str">
            <v>нд</v>
          </cell>
          <cell r="LZ408">
            <v>0</v>
          </cell>
          <cell r="MA408" t="str">
            <v>1.1.6</v>
          </cell>
          <cell r="MB408" t="str">
            <v>Проведение предпроектного обследования и разработка проектно-сметной документации по реконструкции ВЛ-35кВ ПС Наурская - ПС Кирова (Л-80) в рамках программы модернизации и повышения надежности электросетевого комплекса Чеченской Республики на 2020-2024 годы</v>
          </cell>
          <cell r="MC408" t="str">
            <v>K_Che348</v>
          </cell>
          <cell r="MD408" t="str">
            <v>K_Che348</v>
          </cell>
          <cell r="ME408" t="b">
            <v>1</v>
          </cell>
          <cell r="MF408">
            <v>0</v>
          </cell>
          <cell r="MG408">
            <v>0</v>
          </cell>
          <cell r="MH408">
            <v>0</v>
          </cell>
          <cell r="MI408">
            <v>0</v>
          </cell>
          <cell r="MK408">
            <v>0</v>
          </cell>
          <cell r="ML408">
            <v>0</v>
          </cell>
          <cell r="MM408">
            <v>0</v>
          </cell>
          <cell r="MN408">
            <v>0</v>
          </cell>
          <cell r="MO408">
            <v>0</v>
          </cell>
          <cell r="MP408">
            <v>0</v>
          </cell>
          <cell r="MQ408">
            <v>0</v>
          </cell>
          <cell r="MR408">
            <v>0</v>
          </cell>
          <cell r="MS408">
            <v>0</v>
          </cell>
          <cell r="MT408">
            <v>0</v>
          </cell>
          <cell r="MU408">
            <v>0</v>
          </cell>
          <cell r="MV408">
            <v>0</v>
          </cell>
          <cell r="MW408">
            <v>0</v>
          </cell>
          <cell r="MX408">
            <v>0</v>
          </cell>
          <cell r="MY408">
            <v>0</v>
          </cell>
          <cell r="MZ408">
            <v>0</v>
          </cell>
          <cell r="NA408">
            <v>0</v>
          </cell>
          <cell r="NB408">
            <v>0</v>
          </cell>
          <cell r="NC408">
            <v>0</v>
          </cell>
          <cell r="ND408">
            <v>0</v>
          </cell>
          <cell r="NE408">
            <v>0</v>
          </cell>
          <cell r="NF408">
            <v>0</v>
          </cell>
          <cell r="NG408">
            <v>0</v>
          </cell>
          <cell r="NH408">
            <v>0</v>
          </cell>
          <cell r="NI408">
            <v>0</v>
          </cell>
          <cell r="NJ408">
            <v>0</v>
          </cell>
          <cell r="NK408">
            <v>0</v>
          </cell>
          <cell r="NL408">
            <v>0</v>
          </cell>
          <cell r="NM408">
            <v>0</v>
          </cell>
          <cell r="NN408">
            <v>0</v>
          </cell>
          <cell r="NO408">
            <v>0</v>
          </cell>
          <cell r="NP408">
            <v>0</v>
          </cell>
          <cell r="NQ408">
            <v>0</v>
          </cell>
          <cell r="NR408">
            <v>0</v>
          </cell>
          <cell r="NS408">
            <v>0</v>
          </cell>
          <cell r="NT408">
            <v>0</v>
          </cell>
          <cell r="NU408">
            <v>0</v>
          </cell>
          <cell r="NV408">
            <v>0</v>
          </cell>
          <cell r="NW408">
            <v>0</v>
          </cell>
          <cell r="NX408">
            <v>0</v>
          </cell>
          <cell r="NY408">
            <v>0</v>
          </cell>
          <cell r="NZ408">
            <v>0</v>
          </cell>
          <cell r="OA408">
            <v>0</v>
          </cell>
          <cell r="OB408">
            <v>0</v>
          </cell>
          <cell r="OC408">
            <v>0</v>
          </cell>
          <cell r="OD408">
            <v>0</v>
          </cell>
          <cell r="OE408">
            <v>0</v>
          </cell>
          <cell r="OF408">
            <v>0</v>
          </cell>
          <cell r="OG408">
            <v>0</v>
          </cell>
          <cell r="OH408">
            <v>0</v>
          </cell>
          <cell r="OI408">
            <v>0</v>
          </cell>
          <cell r="OJ408">
            <v>0</v>
          </cell>
          <cell r="OK408">
            <v>0</v>
          </cell>
          <cell r="OL408">
            <v>0</v>
          </cell>
          <cell r="ON408">
            <v>4.4302160169558498</v>
          </cell>
          <cell r="OO408">
            <v>4.4213596248274847</v>
          </cell>
          <cell r="OR408" t="str">
            <v>нд</v>
          </cell>
          <cell r="OS408" t="str">
            <v>нд</v>
          </cell>
          <cell r="OT408" t="str">
            <v>нд</v>
          </cell>
          <cell r="OU408" t="str">
            <v>нд</v>
          </cell>
          <cell r="OV408" t="str">
            <v>нд</v>
          </cell>
          <cell r="OW408" t="str">
            <v>нд</v>
          </cell>
          <cell r="OX408" t="str">
            <v>нд</v>
          </cell>
          <cell r="OY408" t="str">
            <v>нд</v>
          </cell>
          <cell r="OZ408" t="str">
            <v>нд</v>
          </cell>
          <cell r="PA408" t="str">
            <v>нд</v>
          </cell>
          <cell r="PB408" t="str">
            <v>нд</v>
          </cell>
          <cell r="PC408" t="str">
            <v>нд</v>
          </cell>
          <cell r="PD408" t="str">
            <v>нд</v>
          </cell>
          <cell r="PE408" t="str">
            <v>нд</v>
          </cell>
          <cell r="PF408" t="str">
            <v>нд</v>
          </cell>
          <cell r="PG408" t="str">
            <v>нд</v>
          </cell>
          <cell r="PH408" t="str">
            <v>нд</v>
          </cell>
          <cell r="PI408" t="str">
            <v>нд</v>
          </cell>
          <cell r="PJ408" t="str">
            <v>нд</v>
          </cell>
          <cell r="PK408" t="str">
            <v>нд</v>
          </cell>
          <cell r="PL408">
            <v>0</v>
          </cell>
          <cell r="PM408">
            <v>0</v>
          </cell>
          <cell r="PN408">
            <v>0</v>
          </cell>
          <cell r="PO408">
            <v>0</v>
          </cell>
          <cell r="PP408">
            <v>0</v>
          </cell>
          <cell r="PQ408">
            <v>0</v>
          </cell>
          <cell r="PR408">
            <v>0</v>
          </cell>
          <cell r="PS408">
            <v>0</v>
          </cell>
          <cell r="PT408">
            <v>0</v>
          </cell>
          <cell r="PU408">
            <v>0</v>
          </cell>
          <cell r="PV408">
            <v>0</v>
          </cell>
          <cell r="PW408">
            <v>0</v>
          </cell>
          <cell r="PX408">
            <v>0</v>
          </cell>
          <cell r="PY408">
            <v>0</v>
          </cell>
          <cell r="PZ408">
            <v>0</v>
          </cell>
        </row>
        <row r="409">
          <cell r="D409" t="str">
            <v>K_Che349</v>
          </cell>
          <cell r="E409">
            <v>0</v>
          </cell>
          <cell r="F409">
            <v>0</v>
          </cell>
          <cell r="G409">
            <v>0</v>
          </cell>
          <cell r="H409">
            <v>0</v>
          </cell>
          <cell r="I409">
            <v>0</v>
          </cell>
          <cell r="J409">
            <v>0</v>
          </cell>
          <cell r="K409" t="str">
            <v>нд</v>
          </cell>
          <cell r="L409" t="str">
            <v>нд</v>
          </cell>
          <cell r="M409" t="str">
            <v>нд</v>
          </cell>
          <cell r="N409" t="str">
            <v>нд</v>
          </cell>
          <cell r="O409" t="str">
            <v>нд</v>
          </cell>
          <cell r="P409" t="str">
            <v>нд</v>
          </cell>
          <cell r="Q409">
            <v>0</v>
          </cell>
          <cell r="R409">
            <v>0</v>
          </cell>
          <cell r="S409">
            <v>0</v>
          </cell>
          <cell r="T409">
            <v>0</v>
          </cell>
          <cell r="U409">
            <v>0</v>
          </cell>
          <cell r="V409">
            <v>0</v>
          </cell>
          <cell r="W409" t="str">
            <v>нд</v>
          </cell>
          <cell r="X409" t="str">
            <v>нд</v>
          </cell>
          <cell r="Y409" t="str">
            <v>нд</v>
          </cell>
          <cell r="Z409" t="str">
            <v>нд</v>
          </cell>
          <cell r="AA409" t="str">
            <v>нд</v>
          </cell>
          <cell r="AB409" t="str">
            <v>нд</v>
          </cell>
          <cell r="AC409">
            <v>0</v>
          </cell>
          <cell r="AD409">
            <v>0</v>
          </cell>
          <cell r="AE409">
            <v>0</v>
          </cell>
          <cell r="AF409">
            <v>0</v>
          </cell>
          <cell r="AG409">
            <v>0</v>
          </cell>
          <cell r="AH409">
            <v>0</v>
          </cell>
          <cell r="AI409" t="str">
            <v>нд</v>
          </cell>
          <cell r="AJ409" t="str">
            <v>нд</v>
          </cell>
          <cell r="AK409" t="str">
            <v>нд</v>
          </cell>
          <cell r="AL409" t="str">
            <v>нд</v>
          </cell>
          <cell r="AM409" t="str">
            <v>нд</v>
          </cell>
          <cell r="AN409" t="str">
            <v>нд</v>
          </cell>
          <cell r="AO409">
            <v>0</v>
          </cell>
          <cell r="AP409">
            <v>0</v>
          </cell>
          <cell r="AQ409">
            <v>0</v>
          </cell>
          <cell r="AR409">
            <v>0</v>
          </cell>
          <cell r="AS409">
            <v>0</v>
          </cell>
          <cell r="AT409">
            <v>0</v>
          </cell>
          <cell r="AU409" t="str">
            <v>нд</v>
          </cell>
          <cell r="AV409" t="str">
            <v>нд</v>
          </cell>
          <cell r="AW409" t="str">
            <v>нд</v>
          </cell>
          <cell r="AX409" t="str">
            <v>нд</v>
          </cell>
          <cell r="AY409" t="str">
            <v>нд</v>
          </cell>
          <cell r="AZ409" t="str">
            <v>нд</v>
          </cell>
          <cell r="BA409">
            <v>0</v>
          </cell>
          <cell r="BB409">
            <v>0</v>
          </cell>
          <cell r="BC409">
            <v>0</v>
          </cell>
          <cell r="BD409">
            <v>0</v>
          </cell>
          <cell r="BE409">
            <v>0</v>
          </cell>
          <cell r="BF409">
            <v>0</v>
          </cell>
          <cell r="BG409">
            <v>5.3031401296362306</v>
          </cell>
          <cell r="BH409">
            <v>0</v>
          </cell>
          <cell r="BI409">
            <v>0</v>
          </cell>
          <cell r="BJ409">
            <v>0</v>
          </cell>
          <cell r="BK409">
            <v>0</v>
          </cell>
          <cell r="BL409">
            <v>5.3031401296362306</v>
          </cell>
          <cell r="BM409">
            <v>0</v>
          </cell>
          <cell r="BN409">
            <v>0</v>
          </cell>
          <cell r="BO409">
            <v>0</v>
          </cell>
          <cell r="BP409">
            <v>0</v>
          </cell>
          <cell r="BQ409">
            <v>0</v>
          </cell>
          <cell r="BR409">
            <v>0</v>
          </cell>
          <cell r="BS409">
            <v>12.373993635817872</v>
          </cell>
          <cell r="BT409">
            <v>0</v>
          </cell>
          <cell r="BU409">
            <v>0</v>
          </cell>
          <cell r="BV409">
            <v>0</v>
          </cell>
          <cell r="BW409">
            <v>0</v>
          </cell>
          <cell r="BX409">
            <v>12.373993635817872</v>
          </cell>
          <cell r="BY409">
            <v>17.641775998669743</v>
          </cell>
          <cell r="BZ409">
            <v>0</v>
          </cell>
          <cell r="CA409">
            <v>0</v>
          </cell>
          <cell r="CB409">
            <v>0</v>
          </cell>
          <cell r="CC409">
            <v>0</v>
          </cell>
          <cell r="CD409">
            <v>17.641775998669743</v>
          </cell>
          <cell r="CE409">
            <v>0</v>
          </cell>
          <cell r="CF409">
            <v>0</v>
          </cell>
          <cell r="CG409">
            <v>0</v>
          </cell>
          <cell r="CH409">
            <v>0</v>
          </cell>
          <cell r="CI409">
            <v>0</v>
          </cell>
          <cell r="CJ409">
            <v>0</v>
          </cell>
          <cell r="CK409">
            <v>0</v>
          </cell>
          <cell r="CL409">
            <v>0</v>
          </cell>
          <cell r="CM409">
            <v>0</v>
          </cell>
          <cell r="CN409">
            <v>0</v>
          </cell>
          <cell r="CO409">
            <v>0</v>
          </cell>
          <cell r="CP409">
            <v>0</v>
          </cell>
          <cell r="CQ409">
            <v>17.677133765454101</v>
          </cell>
          <cell r="CR409">
            <v>0</v>
          </cell>
          <cell r="CS409">
            <v>0</v>
          </cell>
          <cell r="CT409">
            <v>0</v>
          </cell>
          <cell r="CU409">
            <v>0</v>
          </cell>
          <cell r="CV409">
            <v>17.677133765454101</v>
          </cell>
          <cell r="CW409">
            <v>17.641775998669743</v>
          </cell>
          <cell r="CX409">
            <v>0</v>
          </cell>
          <cell r="CY409">
            <v>0</v>
          </cell>
          <cell r="CZ409">
            <v>0</v>
          </cell>
          <cell r="DA409">
            <v>0</v>
          </cell>
          <cell r="DB409">
            <v>17.641775998669743</v>
          </cell>
          <cell r="DD409">
            <v>17.677133765454101</v>
          </cell>
          <cell r="DE409">
            <v>17.641775998669743</v>
          </cell>
          <cell r="DF409">
            <v>14.730944804545086</v>
          </cell>
          <cell r="DG409">
            <v>12.696377658891453</v>
          </cell>
          <cell r="DI409">
            <v>14.730944804545086</v>
          </cell>
          <cell r="DJ409">
            <v>14.730944804545086</v>
          </cell>
          <cell r="DK409">
            <v>0</v>
          </cell>
          <cell r="DL409">
            <v>0</v>
          </cell>
          <cell r="DM409">
            <v>0</v>
          </cell>
          <cell r="DN409">
            <v>14.701479998891454</v>
          </cell>
          <cell r="DO409">
            <v>14.701479998891454</v>
          </cell>
          <cell r="DP409">
            <v>0</v>
          </cell>
          <cell r="DQ409">
            <v>0</v>
          </cell>
          <cell r="DR409">
            <v>0</v>
          </cell>
          <cell r="DS409">
            <v>0</v>
          </cell>
          <cell r="DT409" t="str">
            <v>нд</v>
          </cell>
          <cell r="DU409">
            <v>0</v>
          </cell>
          <cell r="DV409" t="str">
            <v>нд</v>
          </cell>
          <cell r="DW409">
            <v>0</v>
          </cell>
          <cell r="DX409" t="str">
            <v>нд</v>
          </cell>
          <cell r="DY409">
            <v>0</v>
          </cell>
          <cell r="DZ409" t="str">
            <v>нд</v>
          </cell>
          <cell r="EA409">
            <v>0</v>
          </cell>
          <cell r="EB409">
            <v>0</v>
          </cell>
          <cell r="EC409">
            <v>2.0051023400000001</v>
          </cell>
          <cell r="ED409">
            <v>14.730944804545086</v>
          </cell>
          <cell r="EE409">
            <v>12.696377658891453</v>
          </cell>
          <cell r="EF409">
            <v>0</v>
          </cell>
          <cell r="EG409">
            <v>0</v>
          </cell>
          <cell r="EH409">
            <v>14.730944804545086</v>
          </cell>
          <cell r="EI409">
            <v>14.701479998891454</v>
          </cell>
          <cell r="EK409">
            <v>14.730944804545086</v>
          </cell>
          <cell r="EL409">
            <v>0</v>
          </cell>
          <cell r="EM409">
            <v>0</v>
          </cell>
          <cell r="EN409">
            <v>0</v>
          </cell>
          <cell r="EO409">
            <v>0</v>
          </cell>
          <cell r="EP409">
            <v>0</v>
          </cell>
          <cell r="EQ409">
            <v>0</v>
          </cell>
          <cell r="ER409">
            <v>0</v>
          </cell>
          <cell r="ES409">
            <v>1</v>
          </cell>
          <cell r="ET409">
            <v>0</v>
          </cell>
          <cell r="EU409">
            <v>14.701479998891454</v>
          </cell>
          <cell r="EV409">
            <v>0</v>
          </cell>
          <cell r="EW409">
            <v>0</v>
          </cell>
          <cell r="EX409">
            <v>0</v>
          </cell>
          <cell r="EY409">
            <v>0</v>
          </cell>
          <cell r="EZ409">
            <v>0</v>
          </cell>
          <cell r="FA409">
            <v>0</v>
          </cell>
          <cell r="FB409">
            <v>0</v>
          </cell>
          <cell r="FC409">
            <v>1</v>
          </cell>
          <cell r="FD409">
            <v>0</v>
          </cell>
          <cell r="FE409" t="str">
            <v>нд</v>
          </cell>
          <cell r="FF409">
            <v>0</v>
          </cell>
          <cell r="FG409">
            <v>0</v>
          </cell>
          <cell r="FH409">
            <v>0</v>
          </cell>
          <cell r="FI409">
            <v>0</v>
          </cell>
          <cell r="FJ409">
            <v>0</v>
          </cell>
          <cell r="FK409">
            <v>0</v>
          </cell>
          <cell r="FL409">
            <v>0</v>
          </cell>
          <cell r="FM409">
            <v>0</v>
          </cell>
          <cell r="FN409">
            <v>0</v>
          </cell>
          <cell r="FO409">
            <v>0</v>
          </cell>
          <cell r="FP409" t="str">
            <v>нд</v>
          </cell>
          <cell r="FQ409" t="str">
            <v>нд</v>
          </cell>
          <cell r="FR409" t="str">
            <v>нд</v>
          </cell>
          <cell r="FS409" t="str">
            <v>нд</v>
          </cell>
          <cell r="FT409" t="str">
            <v>нд</v>
          </cell>
          <cell r="FU409" t="str">
            <v>нд</v>
          </cell>
          <cell r="FV409" t="str">
            <v>нд</v>
          </cell>
          <cell r="FW409" t="str">
            <v>нд</v>
          </cell>
          <cell r="FX409" t="str">
            <v>нд</v>
          </cell>
          <cell r="FY409" t="str">
            <v>нд</v>
          </cell>
          <cell r="FZ409" t="str">
            <v>нд</v>
          </cell>
          <cell r="GA409" t="str">
            <v>нд</v>
          </cell>
          <cell r="GB409">
            <v>0</v>
          </cell>
          <cell r="GC409">
            <v>0</v>
          </cell>
          <cell r="GD409">
            <v>0</v>
          </cell>
          <cell r="GE409">
            <v>0</v>
          </cell>
          <cell r="GF409">
            <v>0</v>
          </cell>
          <cell r="GG409">
            <v>0</v>
          </cell>
          <cell r="GH409">
            <v>0</v>
          </cell>
          <cell r="GI409">
            <v>0</v>
          </cell>
          <cell r="GJ409">
            <v>0</v>
          </cell>
          <cell r="GK409">
            <v>0</v>
          </cell>
          <cell r="GL409" t="str">
            <v>нд</v>
          </cell>
          <cell r="GM409" t="str">
            <v>нд</v>
          </cell>
          <cell r="GN409" t="str">
            <v>нд</v>
          </cell>
          <cell r="GO409" t="str">
            <v>нд</v>
          </cell>
          <cell r="GP409" t="str">
            <v>нд</v>
          </cell>
          <cell r="GQ409" t="str">
            <v>нд</v>
          </cell>
          <cell r="GR409" t="str">
            <v>нд</v>
          </cell>
          <cell r="GS409" t="str">
            <v>нд</v>
          </cell>
          <cell r="GT409" t="str">
            <v>нд</v>
          </cell>
          <cell r="GU409" t="str">
            <v>нд</v>
          </cell>
          <cell r="GV409" t="str">
            <v>нд</v>
          </cell>
          <cell r="GW409" t="str">
            <v>нд</v>
          </cell>
          <cell r="GX409">
            <v>0</v>
          </cell>
          <cell r="GY409">
            <v>0</v>
          </cell>
          <cell r="GZ409">
            <v>0</v>
          </cell>
          <cell r="HA409">
            <v>0</v>
          </cell>
          <cell r="HB409">
            <v>0</v>
          </cell>
          <cell r="HC409">
            <v>0</v>
          </cell>
          <cell r="HD409">
            <v>0</v>
          </cell>
          <cell r="HE409">
            <v>0</v>
          </cell>
          <cell r="HF409">
            <v>0</v>
          </cell>
          <cell r="HG409">
            <v>0</v>
          </cell>
          <cell r="HH409" t="str">
            <v>нд</v>
          </cell>
          <cell r="HI409" t="str">
            <v>нд</v>
          </cell>
          <cell r="HJ409" t="str">
            <v>нд</v>
          </cell>
          <cell r="HK409" t="str">
            <v>нд</v>
          </cell>
          <cell r="HL409" t="str">
            <v>нд</v>
          </cell>
          <cell r="HM409" t="str">
            <v>нд</v>
          </cell>
          <cell r="HN409" t="str">
            <v>нд</v>
          </cell>
          <cell r="HO409" t="str">
            <v>нд</v>
          </cell>
          <cell r="HP409" t="str">
            <v>нд</v>
          </cell>
          <cell r="HQ409" t="str">
            <v>нд</v>
          </cell>
          <cell r="HR409" t="str">
            <v>нд</v>
          </cell>
          <cell r="HS409" t="str">
            <v>нд</v>
          </cell>
          <cell r="HT409">
            <v>0</v>
          </cell>
          <cell r="HU409">
            <v>0</v>
          </cell>
          <cell r="HV409">
            <v>0</v>
          </cell>
          <cell r="HW409">
            <v>0</v>
          </cell>
          <cell r="HX409">
            <v>0</v>
          </cell>
          <cell r="HY409">
            <v>0</v>
          </cell>
          <cell r="HZ409">
            <v>0</v>
          </cell>
          <cell r="IA409">
            <v>0</v>
          </cell>
          <cell r="IB409">
            <v>0</v>
          </cell>
          <cell r="IC409">
            <v>0</v>
          </cell>
          <cell r="ID409" t="str">
            <v>нд</v>
          </cell>
          <cell r="IE409" t="str">
            <v>нд</v>
          </cell>
          <cell r="IF409" t="str">
            <v>нд</v>
          </cell>
          <cell r="IG409" t="str">
            <v>нд</v>
          </cell>
          <cell r="IH409" t="str">
            <v>нд</v>
          </cell>
          <cell r="II409" t="str">
            <v>нд</v>
          </cell>
          <cell r="IJ409" t="str">
            <v>нд</v>
          </cell>
          <cell r="IK409" t="str">
            <v>нд</v>
          </cell>
          <cell r="IL409" t="str">
            <v>нд</v>
          </cell>
          <cell r="IM409" t="str">
            <v>нд</v>
          </cell>
          <cell r="IN409" t="str">
            <v>нд</v>
          </cell>
          <cell r="IO409" t="str">
            <v>нд</v>
          </cell>
          <cell r="IP409">
            <v>0</v>
          </cell>
          <cell r="IQ409">
            <v>0</v>
          </cell>
          <cell r="IR409">
            <v>0</v>
          </cell>
          <cell r="IS409">
            <v>0</v>
          </cell>
          <cell r="IT409">
            <v>0</v>
          </cell>
          <cell r="IU409">
            <v>0</v>
          </cell>
          <cell r="IV409">
            <v>0</v>
          </cell>
          <cell r="IW409">
            <v>0</v>
          </cell>
          <cell r="IX409">
            <v>0</v>
          </cell>
          <cell r="IY409">
            <v>0</v>
          </cell>
          <cell r="IZ409" t="str">
            <v>нд</v>
          </cell>
          <cell r="JA409">
            <v>0</v>
          </cell>
          <cell r="JB409">
            <v>0</v>
          </cell>
          <cell r="JC409">
            <v>0</v>
          </cell>
          <cell r="JD409">
            <v>0</v>
          </cell>
          <cell r="JE409">
            <v>0</v>
          </cell>
          <cell r="JF409">
            <v>0</v>
          </cell>
          <cell r="JG409">
            <v>0</v>
          </cell>
          <cell r="JH409">
            <v>0</v>
          </cell>
          <cell r="JI409">
            <v>0</v>
          </cell>
          <cell r="JJ409">
            <v>0</v>
          </cell>
          <cell r="JK409" t="str">
            <v>нд</v>
          </cell>
          <cell r="JL409">
            <v>0</v>
          </cell>
          <cell r="JM409">
            <v>0</v>
          </cell>
          <cell r="JN409">
            <v>0</v>
          </cell>
          <cell r="JO409">
            <v>0</v>
          </cell>
          <cell r="JP409">
            <v>0</v>
          </cell>
          <cell r="JQ409">
            <v>0</v>
          </cell>
          <cell r="JR409">
            <v>0</v>
          </cell>
          <cell r="JS409">
            <v>0</v>
          </cell>
          <cell r="JT409">
            <v>0</v>
          </cell>
          <cell r="JU409">
            <v>0</v>
          </cell>
          <cell r="JV409" t="str">
            <v>нд</v>
          </cell>
          <cell r="JW409">
            <v>0</v>
          </cell>
          <cell r="JX409">
            <v>0</v>
          </cell>
          <cell r="JY409">
            <v>0</v>
          </cell>
          <cell r="JZ409">
            <v>0</v>
          </cell>
          <cell r="KA409">
            <v>0</v>
          </cell>
          <cell r="KB409">
            <v>0</v>
          </cell>
          <cell r="KC409">
            <v>0</v>
          </cell>
          <cell r="KD409">
            <v>0</v>
          </cell>
          <cell r="KE409">
            <v>0</v>
          </cell>
          <cell r="KF409">
            <v>0</v>
          </cell>
          <cell r="KG409" t="str">
            <v>нд</v>
          </cell>
          <cell r="KH409">
            <v>0</v>
          </cell>
          <cell r="KI409">
            <v>0</v>
          </cell>
          <cell r="KJ409">
            <v>0</v>
          </cell>
          <cell r="KK409">
            <v>0</v>
          </cell>
          <cell r="KL409">
            <v>0</v>
          </cell>
          <cell r="KM409">
            <v>0</v>
          </cell>
          <cell r="KN409">
            <v>0</v>
          </cell>
          <cell r="KO409">
            <v>0</v>
          </cell>
          <cell r="KP409">
            <v>0</v>
          </cell>
          <cell r="KQ409">
            <v>0</v>
          </cell>
          <cell r="KR409" t="str">
            <v>нд</v>
          </cell>
          <cell r="KS409">
            <v>0</v>
          </cell>
          <cell r="KT409">
            <v>0</v>
          </cell>
          <cell r="KU409">
            <v>0</v>
          </cell>
          <cell r="KV409">
            <v>0</v>
          </cell>
          <cell r="KW409">
            <v>0</v>
          </cell>
          <cell r="KX409">
            <v>0</v>
          </cell>
          <cell r="KY409">
            <v>0</v>
          </cell>
          <cell r="KZ409">
            <v>0</v>
          </cell>
          <cell r="LA409">
            <v>0</v>
          </cell>
          <cell r="LB409">
            <v>0</v>
          </cell>
          <cell r="LC409" t="str">
            <v>нд</v>
          </cell>
          <cell r="LD409">
            <v>0</v>
          </cell>
          <cell r="LE409">
            <v>0</v>
          </cell>
          <cell r="LF409">
            <v>0</v>
          </cell>
          <cell r="LG409">
            <v>0</v>
          </cell>
          <cell r="LH409">
            <v>0</v>
          </cell>
          <cell r="LI409">
            <v>0</v>
          </cell>
          <cell r="LJ409">
            <v>0</v>
          </cell>
          <cell r="LK409">
            <v>0</v>
          </cell>
          <cell r="LL409">
            <v>0</v>
          </cell>
          <cell r="LM409">
            <v>0</v>
          </cell>
          <cell r="LN409" t="str">
            <v>нд</v>
          </cell>
          <cell r="LO409">
            <v>0</v>
          </cell>
          <cell r="LP409">
            <v>0</v>
          </cell>
          <cell r="LQ409">
            <v>0</v>
          </cell>
          <cell r="LR409">
            <v>0</v>
          </cell>
          <cell r="LS409">
            <v>0</v>
          </cell>
          <cell r="LT409">
            <v>0</v>
          </cell>
          <cell r="LU409">
            <v>0</v>
          </cell>
          <cell r="LV409">
            <v>0</v>
          </cell>
          <cell r="LW409">
            <v>0</v>
          </cell>
          <cell r="LX409">
            <v>0</v>
          </cell>
          <cell r="LY409" t="str">
            <v>нд</v>
          </cell>
          <cell r="LZ409">
            <v>0</v>
          </cell>
          <cell r="MA409" t="str">
            <v>1.1.6</v>
          </cell>
          <cell r="MB409" t="str">
            <v>Проведение предпроектного обследования и разработка проектно-сметной документации по реконструкции ВЛ-35кВ ПС ИТК-2 - ПС Степная (Л-81) в рамках программы модернизации и повышения надежности электросетевого комплекса Чеченской Республики на 2020-2024 годы</v>
          </cell>
          <cell r="MC409" t="str">
            <v>K_Che349</v>
          </cell>
          <cell r="MD409" t="str">
            <v>K_Che349</v>
          </cell>
          <cell r="ME409" t="b">
            <v>1</v>
          </cell>
          <cell r="MF409">
            <v>0</v>
          </cell>
          <cell r="MG409">
            <v>0</v>
          </cell>
          <cell r="MH409">
            <v>0</v>
          </cell>
          <cell r="MI409">
            <v>0</v>
          </cell>
          <cell r="MK409">
            <v>0</v>
          </cell>
          <cell r="ML409">
            <v>0</v>
          </cell>
          <cell r="MM409">
            <v>0</v>
          </cell>
          <cell r="MN409">
            <v>0</v>
          </cell>
          <cell r="MO409">
            <v>0</v>
          </cell>
          <cell r="MP409">
            <v>0</v>
          </cell>
          <cell r="MQ409">
            <v>0</v>
          </cell>
          <cell r="MR409">
            <v>0</v>
          </cell>
          <cell r="MS409">
            <v>0</v>
          </cell>
          <cell r="MT409">
            <v>0</v>
          </cell>
          <cell r="MU409">
            <v>0</v>
          </cell>
          <cell r="MV409">
            <v>0</v>
          </cell>
          <cell r="MW409">
            <v>0</v>
          </cell>
          <cell r="MX409">
            <v>0</v>
          </cell>
          <cell r="MY409">
            <v>0</v>
          </cell>
          <cell r="MZ409">
            <v>0</v>
          </cell>
          <cell r="NA409">
            <v>0</v>
          </cell>
          <cell r="NB409">
            <v>0</v>
          </cell>
          <cell r="NC409">
            <v>0</v>
          </cell>
          <cell r="ND409">
            <v>0</v>
          </cell>
          <cell r="NE409">
            <v>0</v>
          </cell>
          <cell r="NF409">
            <v>0</v>
          </cell>
          <cell r="NG409">
            <v>0</v>
          </cell>
          <cell r="NH409">
            <v>0</v>
          </cell>
          <cell r="NI409">
            <v>0</v>
          </cell>
          <cell r="NJ409">
            <v>0</v>
          </cell>
          <cell r="NK409">
            <v>0</v>
          </cell>
          <cell r="NL409">
            <v>0</v>
          </cell>
          <cell r="NM409">
            <v>0</v>
          </cell>
          <cell r="NN409">
            <v>0</v>
          </cell>
          <cell r="NO409">
            <v>0</v>
          </cell>
          <cell r="NP409">
            <v>0</v>
          </cell>
          <cell r="NQ409">
            <v>0</v>
          </cell>
          <cell r="NR409">
            <v>0</v>
          </cell>
          <cell r="NS409">
            <v>0</v>
          </cell>
          <cell r="NT409">
            <v>0</v>
          </cell>
          <cell r="NU409">
            <v>0</v>
          </cell>
          <cell r="NV409">
            <v>0</v>
          </cell>
          <cell r="NW409">
            <v>0</v>
          </cell>
          <cell r="NX409">
            <v>0</v>
          </cell>
          <cell r="NY409">
            <v>0</v>
          </cell>
          <cell r="NZ409">
            <v>0</v>
          </cell>
          <cell r="OA409">
            <v>0</v>
          </cell>
          <cell r="OB409">
            <v>0</v>
          </cell>
          <cell r="OC409">
            <v>0</v>
          </cell>
          <cell r="OD409">
            <v>0</v>
          </cell>
          <cell r="OE409">
            <v>0</v>
          </cell>
          <cell r="OF409">
            <v>0</v>
          </cell>
          <cell r="OG409">
            <v>0</v>
          </cell>
          <cell r="OH409">
            <v>0</v>
          </cell>
          <cell r="OI409">
            <v>0</v>
          </cell>
          <cell r="OJ409">
            <v>0</v>
          </cell>
          <cell r="OK409">
            <v>0</v>
          </cell>
          <cell r="OL409">
            <v>0</v>
          </cell>
          <cell r="ON409">
            <v>17.677133765454101</v>
          </cell>
          <cell r="OO409">
            <v>17.641775998669743</v>
          </cell>
          <cell r="OR409" t="str">
            <v>нд</v>
          </cell>
          <cell r="OS409" t="str">
            <v>нд</v>
          </cell>
          <cell r="OT409" t="str">
            <v>нд</v>
          </cell>
          <cell r="OU409" t="str">
            <v>нд</v>
          </cell>
          <cell r="OV409" t="str">
            <v>нд</v>
          </cell>
          <cell r="OW409" t="str">
            <v>нд</v>
          </cell>
          <cell r="OX409" t="str">
            <v>нд</v>
          </cell>
          <cell r="OY409" t="str">
            <v>нд</v>
          </cell>
          <cell r="OZ409" t="str">
            <v>нд</v>
          </cell>
          <cell r="PA409" t="str">
            <v>нд</v>
          </cell>
          <cell r="PB409" t="str">
            <v>нд</v>
          </cell>
          <cell r="PC409" t="str">
            <v>нд</v>
          </cell>
          <cell r="PD409" t="str">
            <v>нд</v>
          </cell>
          <cell r="PE409" t="str">
            <v>нд</v>
          </cell>
          <cell r="PF409" t="str">
            <v>нд</v>
          </cell>
          <cell r="PG409" t="str">
            <v>нд</v>
          </cell>
          <cell r="PH409" t="str">
            <v>нд</v>
          </cell>
          <cell r="PI409" t="str">
            <v>нд</v>
          </cell>
          <cell r="PJ409" t="str">
            <v>нд</v>
          </cell>
          <cell r="PK409" t="str">
            <v>нд</v>
          </cell>
          <cell r="PL409">
            <v>0</v>
          </cell>
          <cell r="PM409">
            <v>0</v>
          </cell>
          <cell r="PN409">
            <v>0</v>
          </cell>
          <cell r="PO409">
            <v>0</v>
          </cell>
          <cell r="PP409">
            <v>0</v>
          </cell>
          <cell r="PQ409">
            <v>0</v>
          </cell>
          <cell r="PR409">
            <v>0</v>
          </cell>
          <cell r="PS409">
            <v>0</v>
          </cell>
          <cell r="PT409">
            <v>0</v>
          </cell>
          <cell r="PU409">
            <v>0</v>
          </cell>
          <cell r="PV409">
            <v>0</v>
          </cell>
          <cell r="PW409">
            <v>0</v>
          </cell>
          <cell r="PX409">
            <v>0</v>
          </cell>
          <cell r="PY409">
            <v>0</v>
          </cell>
          <cell r="PZ409">
            <v>0</v>
          </cell>
        </row>
        <row r="410">
          <cell r="D410" t="str">
            <v>K_Che350</v>
          </cell>
          <cell r="E410">
            <v>0</v>
          </cell>
          <cell r="F410">
            <v>0</v>
          </cell>
          <cell r="G410">
            <v>0</v>
          </cell>
          <cell r="H410">
            <v>0</v>
          </cell>
          <cell r="I410">
            <v>0</v>
          </cell>
          <cell r="J410">
            <v>0</v>
          </cell>
          <cell r="K410" t="str">
            <v>нд</v>
          </cell>
          <cell r="L410" t="str">
            <v>нд</v>
          </cell>
          <cell r="M410" t="str">
            <v>нд</v>
          </cell>
          <cell r="N410" t="str">
            <v>нд</v>
          </cell>
          <cell r="O410" t="str">
            <v>нд</v>
          </cell>
          <cell r="P410" t="str">
            <v>нд</v>
          </cell>
          <cell r="Q410">
            <v>0</v>
          </cell>
          <cell r="R410">
            <v>0</v>
          </cell>
          <cell r="S410">
            <v>0</v>
          </cell>
          <cell r="T410">
            <v>0</v>
          </cell>
          <cell r="U410">
            <v>0</v>
          </cell>
          <cell r="V410">
            <v>0</v>
          </cell>
          <cell r="W410" t="str">
            <v>нд</v>
          </cell>
          <cell r="X410" t="str">
            <v>нд</v>
          </cell>
          <cell r="Y410" t="str">
            <v>нд</v>
          </cell>
          <cell r="Z410" t="str">
            <v>нд</v>
          </cell>
          <cell r="AA410" t="str">
            <v>нд</v>
          </cell>
          <cell r="AB410" t="str">
            <v>нд</v>
          </cell>
          <cell r="AC410">
            <v>0</v>
          </cell>
          <cell r="AD410">
            <v>0</v>
          </cell>
          <cell r="AE410">
            <v>0</v>
          </cell>
          <cell r="AF410">
            <v>0</v>
          </cell>
          <cell r="AG410">
            <v>0</v>
          </cell>
          <cell r="AH410">
            <v>0</v>
          </cell>
          <cell r="AI410" t="str">
            <v>нд</v>
          </cell>
          <cell r="AJ410" t="str">
            <v>нд</v>
          </cell>
          <cell r="AK410" t="str">
            <v>нд</v>
          </cell>
          <cell r="AL410" t="str">
            <v>нд</v>
          </cell>
          <cell r="AM410" t="str">
            <v>нд</v>
          </cell>
          <cell r="AN410" t="str">
            <v>нд</v>
          </cell>
          <cell r="AO410">
            <v>0</v>
          </cell>
          <cell r="AP410">
            <v>0</v>
          </cell>
          <cell r="AQ410">
            <v>0</v>
          </cell>
          <cell r="AR410">
            <v>0</v>
          </cell>
          <cell r="AS410">
            <v>0</v>
          </cell>
          <cell r="AT410">
            <v>0</v>
          </cell>
          <cell r="AU410" t="str">
            <v>нд</v>
          </cell>
          <cell r="AV410" t="str">
            <v>нд</v>
          </cell>
          <cell r="AW410" t="str">
            <v>нд</v>
          </cell>
          <cell r="AX410" t="str">
            <v>нд</v>
          </cell>
          <cell r="AY410" t="str">
            <v>нд</v>
          </cell>
          <cell r="AZ410" t="str">
            <v>нд</v>
          </cell>
          <cell r="BA410">
            <v>0</v>
          </cell>
          <cell r="BB410">
            <v>0</v>
          </cell>
          <cell r="BC410">
            <v>0</v>
          </cell>
          <cell r="BD410">
            <v>0</v>
          </cell>
          <cell r="BE410">
            <v>0</v>
          </cell>
          <cell r="BF410">
            <v>0</v>
          </cell>
          <cell r="BG410">
            <v>1.2009013804504469</v>
          </cell>
          <cell r="BH410">
            <v>0</v>
          </cell>
          <cell r="BI410">
            <v>0</v>
          </cell>
          <cell r="BJ410">
            <v>0</v>
          </cell>
          <cell r="BK410">
            <v>0</v>
          </cell>
          <cell r="BL410">
            <v>1.2009013804504469</v>
          </cell>
          <cell r="BM410">
            <v>0</v>
          </cell>
          <cell r="BN410">
            <v>0</v>
          </cell>
          <cell r="BO410">
            <v>0</v>
          </cell>
          <cell r="BP410">
            <v>0</v>
          </cell>
          <cell r="BQ410">
            <v>0</v>
          </cell>
          <cell r="BR410">
            <v>0</v>
          </cell>
          <cell r="BS410">
            <v>2.802103221051043</v>
          </cell>
          <cell r="BT410">
            <v>0</v>
          </cell>
          <cell r="BU410">
            <v>0</v>
          </cell>
          <cell r="BV410">
            <v>0</v>
          </cell>
          <cell r="BW410">
            <v>0</v>
          </cell>
          <cell r="BX410">
            <v>2.802103221051043</v>
          </cell>
          <cell r="BY410">
            <v>3.9949940585759669</v>
          </cell>
          <cell r="BZ410">
            <v>0</v>
          </cell>
          <cell r="CA410">
            <v>0</v>
          </cell>
          <cell r="CB410">
            <v>0</v>
          </cell>
          <cell r="CC410">
            <v>0</v>
          </cell>
          <cell r="CD410">
            <v>3.9949940585759669</v>
          </cell>
          <cell r="CE410">
            <v>0</v>
          </cell>
          <cell r="CF410">
            <v>0</v>
          </cell>
          <cell r="CG410">
            <v>0</v>
          </cell>
          <cell r="CH410">
            <v>0</v>
          </cell>
          <cell r="CI410">
            <v>0</v>
          </cell>
          <cell r="CJ410">
            <v>0</v>
          </cell>
          <cell r="CK410">
            <v>0</v>
          </cell>
          <cell r="CL410">
            <v>0</v>
          </cell>
          <cell r="CM410">
            <v>0</v>
          </cell>
          <cell r="CN410">
            <v>0</v>
          </cell>
          <cell r="CO410">
            <v>0</v>
          </cell>
          <cell r="CP410">
            <v>0</v>
          </cell>
          <cell r="CQ410">
            <v>4.0030046015014902</v>
          </cell>
          <cell r="CR410">
            <v>0</v>
          </cell>
          <cell r="CS410">
            <v>0</v>
          </cell>
          <cell r="CT410">
            <v>0</v>
          </cell>
          <cell r="CU410">
            <v>0</v>
          </cell>
          <cell r="CV410">
            <v>4.0030046015014902</v>
          </cell>
          <cell r="CW410">
            <v>3.9949940585759669</v>
          </cell>
          <cell r="CX410">
            <v>0</v>
          </cell>
          <cell r="CY410">
            <v>0</v>
          </cell>
          <cell r="CZ410">
            <v>0</v>
          </cell>
          <cell r="DA410">
            <v>0</v>
          </cell>
          <cell r="DB410">
            <v>3.9949940585759669</v>
          </cell>
          <cell r="DD410">
            <v>4.0030046015014902</v>
          </cell>
          <cell r="DE410">
            <v>3.9949940585759669</v>
          </cell>
          <cell r="DF410">
            <v>3.3358371679179086</v>
          </cell>
          <cell r="DG410">
            <v>2.9107124354799727</v>
          </cell>
          <cell r="DI410">
            <v>3.3358371679179086</v>
          </cell>
          <cell r="DJ410">
            <v>3.3358371679179086</v>
          </cell>
          <cell r="DK410">
            <v>0</v>
          </cell>
          <cell r="DL410">
            <v>0</v>
          </cell>
          <cell r="DM410">
            <v>0</v>
          </cell>
          <cell r="DN410">
            <v>3.3291617154799726</v>
          </cell>
          <cell r="DO410">
            <v>3.3291617154799726</v>
          </cell>
          <cell r="DP410">
            <v>0</v>
          </cell>
          <cell r="DQ410">
            <v>0</v>
          </cell>
          <cell r="DR410">
            <v>0</v>
          </cell>
          <cell r="DS410">
            <v>0</v>
          </cell>
          <cell r="DT410" t="str">
            <v>нд</v>
          </cell>
          <cell r="DU410">
            <v>0</v>
          </cell>
          <cell r="DV410" t="str">
            <v>нд</v>
          </cell>
          <cell r="DW410">
            <v>0</v>
          </cell>
          <cell r="DX410" t="str">
            <v>нд</v>
          </cell>
          <cell r="DY410">
            <v>0</v>
          </cell>
          <cell r="DZ410" t="str">
            <v>нд</v>
          </cell>
          <cell r="EA410">
            <v>0</v>
          </cell>
          <cell r="EB410">
            <v>0</v>
          </cell>
          <cell r="EC410">
            <v>0.41844928000000003</v>
          </cell>
          <cell r="ED410">
            <v>3.3358371679179086</v>
          </cell>
          <cell r="EE410">
            <v>2.9107124354799727</v>
          </cell>
          <cell r="EF410">
            <v>0</v>
          </cell>
          <cell r="EG410">
            <v>0</v>
          </cell>
          <cell r="EH410">
            <v>3.3358371679179086</v>
          </cell>
          <cell r="EI410">
            <v>3.3291617154799726</v>
          </cell>
          <cell r="EK410">
            <v>3.3358371679179086</v>
          </cell>
          <cell r="EL410">
            <v>0</v>
          </cell>
          <cell r="EM410">
            <v>0</v>
          </cell>
          <cell r="EN410">
            <v>0</v>
          </cell>
          <cell r="EO410">
            <v>0</v>
          </cell>
          <cell r="EP410">
            <v>0</v>
          </cell>
          <cell r="EQ410">
            <v>0</v>
          </cell>
          <cell r="ER410">
            <v>0</v>
          </cell>
          <cell r="ES410">
            <v>1</v>
          </cell>
          <cell r="ET410">
            <v>0</v>
          </cell>
          <cell r="EU410">
            <v>3.3291617154799726</v>
          </cell>
          <cell r="EV410">
            <v>0</v>
          </cell>
          <cell r="EW410">
            <v>0</v>
          </cell>
          <cell r="EX410">
            <v>0</v>
          </cell>
          <cell r="EY410">
            <v>0</v>
          </cell>
          <cell r="EZ410">
            <v>0</v>
          </cell>
          <cell r="FA410">
            <v>0</v>
          </cell>
          <cell r="FB410">
            <v>0</v>
          </cell>
          <cell r="FC410">
            <v>1</v>
          </cell>
          <cell r="FD410">
            <v>0</v>
          </cell>
          <cell r="FE410" t="str">
            <v>нд</v>
          </cell>
          <cell r="FF410">
            <v>0</v>
          </cell>
          <cell r="FG410">
            <v>0</v>
          </cell>
          <cell r="FH410">
            <v>0</v>
          </cell>
          <cell r="FI410">
            <v>0</v>
          </cell>
          <cell r="FJ410">
            <v>0</v>
          </cell>
          <cell r="FK410">
            <v>0</v>
          </cell>
          <cell r="FL410">
            <v>0</v>
          </cell>
          <cell r="FM410">
            <v>0</v>
          </cell>
          <cell r="FN410">
            <v>0</v>
          </cell>
          <cell r="FO410">
            <v>0</v>
          </cell>
          <cell r="FP410" t="str">
            <v>нд</v>
          </cell>
          <cell r="FQ410" t="str">
            <v>нд</v>
          </cell>
          <cell r="FR410" t="str">
            <v>нд</v>
          </cell>
          <cell r="FS410" t="str">
            <v>нд</v>
          </cell>
          <cell r="FT410" t="str">
            <v>нд</v>
          </cell>
          <cell r="FU410" t="str">
            <v>нд</v>
          </cell>
          <cell r="FV410" t="str">
            <v>нд</v>
          </cell>
          <cell r="FW410" t="str">
            <v>нд</v>
          </cell>
          <cell r="FX410" t="str">
            <v>нд</v>
          </cell>
          <cell r="FY410" t="str">
            <v>нд</v>
          </cell>
          <cell r="FZ410" t="str">
            <v>нд</v>
          </cell>
          <cell r="GA410" t="str">
            <v>нд</v>
          </cell>
          <cell r="GB410">
            <v>0</v>
          </cell>
          <cell r="GC410">
            <v>0</v>
          </cell>
          <cell r="GD410">
            <v>0</v>
          </cell>
          <cell r="GE410">
            <v>0</v>
          </cell>
          <cell r="GF410">
            <v>0</v>
          </cell>
          <cell r="GG410">
            <v>0</v>
          </cell>
          <cell r="GH410">
            <v>0</v>
          </cell>
          <cell r="GI410">
            <v>0</v>
          </cell>
          <cell r="GJ410">
            <v>0</v>
          </cell>
          <cell r="GK410">
            <v>0</v>
          </cell>
          <cell r="GL410" t="str">
            <v>нд</v>
          </cell>
          <cell r="GM410" t="str">
            <v>нд</v>
          </cell>
          <cell r="GN410" t="str">
            <v>нд</v>
          </cell>
          <cell r="GO410" t="str">
            <v>нд</v>
          </cell>
          <cell r="GP410" t="str">
            <v>нд</v>
          </cell>
          <cell r="GQ410" t="str">
            <v>нд</v>
          </cell>
          <cell r="GR410" t="str">
            <v>нд</v>
          </cell>
          <cell r="GS410" t="str">
            <v>нд</v>
          </cell>
          <cell r="GT410" t="str">
            <v>нд</v>
          </cell>
          <cell r="GU410" t="str">
            <v>нд</v>
          </cell>
          <cell r="GV410" t="str">
            <v>нд</v>
          </cell>
          <cell r="GW410" t="str">
            <v>нд</v>
          </cell>
          <cell r="GX410">
            <v>0</v>
          </cell>
          <cell r="GY410">
            <v>0</v>
          </cell>
          <cell r="GZ410">
            <v>0</v>
          </cell>
          <cell r="HA410">
            <v>0</v>
          </cell>
          <cell r="HB410">
            <v>0</v>
          </cell>
          <cell r="HC410">
            <v>0</v>
          </cell>
          <cell r="HD410">
            <v>0</v>
          </cell>
          <cell r="HE410">
            <v>0</v>
          </cell>
          <cell r="HF410">
            <v>0</v>
          </cell>
          <cell r="HG410">
            <v>0</v>
          </cell>
          <cell r="HH410" t="str">
            <v>нд</v>
          </cell>
          <cell r="HI410" t="str">
            <v>нд</v>
          </cell>
          <cell r="HJ410" t="str">
            <v>нд</v>
          </cell>
          <cell r="HK410" t="str">
            <v>нд</v>
          </cell>
          <cell r="HL410" t="str">
            <v>нд</v>
          </cell>
          <cell r="HM410" t="str">
            <v>нд</v>
          </cell>
          <cell r="HN410" t="str">
            <v>нд</v>
          </cell>
          <cell r="HO410" t="str">
            <v>нд</v>
          </cell>
          <cell r="HP410" t="str">
            <v>нд</v>
          </cell>
          <cell r="HQ410" t="str">
            <v>нд</v>
          </cell>
          <cell r="HR410" t="str">
            <v>нд</v>
          </cell>
          <cell r="HS410" t="str">
            <v>нд</v>
          </cell>
          <cell r="HT410">
            <v>0</v>
          </cell>
          <cell r="HU410">
            <v>0</v>
          </cell>
          <cell r="HV410">
            <v>0</v>
          </cell>
          <cell r="HW410">
            <v>0</v>
          </cell>
          <cell r="HX410">
            <v>0</v>
          </cell>
          <cell r="HY410">
            <v>0</v>
          </cell>
          <cell r="HZ410">
            <v>0</v>
          </cell>
          <cell r="IA410">
            <v>0</v>
          </cell>
          <cell r="IB410">
            <v>0</v>
          </cell>
          <cell r="IC410">
            <v>0</v>
          </cell>
          <cell r="ID410" t="str">
            <v>нд</v>
          </cell>
          <cell r="IE410" t="str">
            <v>нд</v>
          </cell>
          <cell r="IF410" t="str">
            <v>нд</v>
          </cell>
          <cell r="IG410" t="str">
            <v>нд</v>
          </cell>
          <cell r="IH410" t="str">
            <v>нд</v>
          </cell>
          <cell r="II410" t="str">
            <v>нд</v>
          </cell>
          <cell r="IJ410" t="str">
            <v>нд</v>
          </cell>
          <cell r="IK410" t="str">
            <v>нд</v>
          </cell>
          <cell r="IL410" t="str">
            <v>нд</v>
          </cell>
          <cell r="IM410" t="str">
            <v>нд</v>
          </cell>
          <cell r="IN410" t="str">
            <v>нд</v>
          </cell>
          <cell r="IO410" t="str">
            <v>нд</v>
          </cell>
          <cell r="IP410">
            <v>0</v>
          </cell>
          <cell r="IQ410">
            <v>0</v>
          </cell>
          <cell r="IR410">
            <v>0</v>
          </cell>
          <cell r="IS410">
            <v>0</v>
          </cell>
          <cell r="IT410">
            <v>0</v>
          </cell>
          <cell r="IU410">
            <v>0</v>
          </cell>
          <cell r="IV410">
            <v>0</v>
          </cell>
          <cell r="IW410">
            <v>0</v>
          </cell>
          <cell r="IX410">
            <v>0</v>
          </cell>
          <cell r="IY410">
            <v>0</v>
          </cell>
          <cell r="IZ410" t="str">
            <v>нд</v>
          </cell>
          <cell r="JA410">
            <v>0</v>
          </cell>
          <cell r="JB410">
            <v>0</v>
          </cell>
          <cell r="JC410">
            <v>0</v>
          </cell>
          <cell r="JD410">
            <v>0</v>
          </cell>
          <cell r="JE410">
            <v>0</v>
          </cell>
          <cell r="JF410">
            <v>0</v>
          </cell>
          <cell r="JG410">
            <v>0</v>
          </cell>
          <cell r="JH410">
            <v>0</v>
          </cell>
          <cell r="JI410">
            <v>0</v>
          </cell>
          <cell r="JJ410">
            <v>0</v>
          </cell>
          <cell r="JK410" t="str">
            <v>нд</v>
          </cell>
          <cell r="JL410">
            <v>0</v>
          </cell>
          <cell r="JM410">
            <v>0</v>
          </cell>
          <cell r="JN410">
            <v>0</v>
          </cell>
          <cell r="JO410">
            <v>0</v>
          </cell>
          <cell r="JP410">
            <v>0</v>
          </cell>
          <cell r="JQ410">
            <v>0</v>
          </cell>
          <cell r="JR410">
            <v>0</v>
          </cell>
          <cell r="JS410">
            <v>0</v>
          </cell>
          <cell r="JT410">
            <v>0</v>
          </cell>
          <cell r="JU410">
            <v>0</v>
          </cell>
          <cell r="JV410" t="str">
            <v>нд</v>
          </cell>
          <cell r="JW410">
            <v>0</v>
          </cell>
          <cell r="JX410">
            <v>0</v>
          </cell>
          <cell r="JY410">
            <v>0</v>
          </cell>
          <cell r="JZ410">
            <v>0</v>
          </cell>
          <cell r="KA410">
            <v>0</v>
          </cell>
          <cell r="KB410">
            <v>0</v>
          </cell>
          <cell r="KC410">
            <v>0</v>
          </cell>
          <cell r="KD410">
            <v>0</v>
          </cell>
          <cell r="KE410">
            <v>0</v>
          </cell>
          <cell r="KF410">
            <v>0</v>
          </cell>
          <cell r="KG410" t="str">
            <v>нд</v>
          </cell>
          <cell r="KH410">
            <v>0</v>
          </cell>
          <cell r="KI410">
            <v>0</v>
          </cell>
          <cell r="KJ410">
            <v>0</v>
          </cell>
          <cell r="KK410">
            <v>0</v>
          </cell>
          <cell r="KL410">
            <v>0</v>
          </cell>
          <cell r="KM410">
            <v>0</v>
          </cell>
          <cell r="KN410">
            <v>0</v>
          </cell>
          <cell r="KO410">
            <v>0</v>
          </cell>
          <cell r="KP410">
            <v>0</v>
          </cell>
          <cell r="KQ410">
            <v>0</v>
          </cell>
          <cell r="KR410" t="str">
            <v>нд</v>
          </cell>
          <cell r="KS410">
            <v>0</v>
          </cell>
          <cell r="KT410">
            <v>0</v>
          </cell>
          <cell r="KU410">
            <v>0</v>
          </cell>
          <cell r="KV410">
            <v>0</v>
          </cell>
          <cell r="KW410">
            <v>0</v>
          </cell>
          <cell r="KX410">
            <v>0</v>
          </cell>
          <cell r="KY410">
            <v>0</v>
          </cell>
          <cell r="KZ410">
            <v>0</v>
          </cell>
          <cell r="LA410">
            <v>0</v>
          </cell>
          <cell r="LB410">
            <v>0</v>
          </cell>
          <cell r="LC410" t="str">
            <v>нд</v>
          </cell>
          <cell r="LD410">
            <v>0</v>
          </cell>
          <cell r="LE410">
            <v>0</v>
          </cell>
          <cell r="LF410">
            <v>0</v>
          </cell>
          <cell r="LG410">
            <v>0</v>
          </cell>
          <cell r="LH410">
            <v>0</v>
          </cell>
          <cell r="LI410">
            <v>0</v>
          </cell>
          <cell r="LJ410">
            <v>0</v>
          </cell>
          <cell r="LK410">
            <v>0</v>
          </cell>
          <cell r="LL410">
            <v>0</v>
          </cell>
          <cell r="LM410">
            <v>0</v>
          </cell>
          <cell r="LN410" t="str">
            <v>нд</v>
          </cell>
          <cell r="LO410">
            <v>0</v>
          </cell>
          <cell r="LP410">
            <v>0</v>
          </cell>
          <cell r="LQ410">
            <v>0</v>
          </cell>
          <cell r="LR410">
            <v>0</v>
          </cell>
          <cell r="LS410">
            <v>0</v>
          </cell>
          <cell r="LT410">
            <v>0</v>
          </cell>
          <cell r="LU410">
            <v>0</v>
          </cell>
          <cell r="LV410">
            <v>0</v>
          </cell>
          <cell r="LW410">
            <v>0</v>
          </cell>
          <cell r="LX410">
            <v>0</v>
          </cell>
          <cell r="LY410" t="str">
            <v>нд</v>
          </cell>
          <cell r="LZ410">
            <v>0</v>
          </cell>
          <cell r="MA410" t="str">
            <v>1.1.6</v>
          </cell>
          <cell r="MB410" t="str">
            <v>Проведение предпроектного обследования и разработка проектно-сметной документации по реконструкции ВЛ-35кВ ПС Октябрьская - ПС Предгорная (Л-3) в рамках программы модернизации и повышения надежности электросетевого комплекса Чеченской Республики на 2020-2024 годы</v>
          </cell>
          <cell r="MC410" t="str">
            <v>K_Che350</v>
          </cell>
          <cell r="MD410" t="str">
            <v>K_Che350</v>
          </cell>
          <cell r="ME410" t="b">
            <v>1</v>
          </cell>
          <cell r="MF410">
            <v>0</v>
          </cell>
          <cell r="MG410">
            <v>0</v>
          </cell>
          <cell r="MH410">
            <v>0</v>
          </cell>
          <cell r="MI410">
            <v>0</v>
          </cell>
          <cell r="MK410">
            <v>0</v>
          </cell>
          <cell r="ML410">
            <v>0</v>
          </cell>
          <cell r="MM410">
            <v>0</v>
          </cell>
          <cell r="MN410">
            <v>0</v>
          </cell>
          <cell r="MO410">
            <v>0</v>
          </cell>
          <cell r="MP410">
            <v>0</v>
          </cell>
          <cell r="MQ410">
            <v>0</v>
          </cell>
          <cell r="MR410">
            <v>0</v>
          </cell>
          <cell r="MS410">
            <v>0</v>
          </cell>
          <cell r="MT410">
            <v>0</v>
          </cell>
          <cell r="MU410">
            <v>0</v>
          </cell>
          <cell r="MV410">
            <v>0</v>
          </cell>
          <cell r="MW410">
            <v>0</v>
          </cell>
          <cell r="MX410">
            <v>0</v>
          </cell>
          <cell r="MY410">
            <v>0</v>
          </cell>
          <cell r="MZ410">
            <v>0</v>
          </cell>
          <cell r="NA410">
            <v>0</v>
          </cell>
          <cell r="NB410">
            <v>0</v>
          </cell>
          <cell r="NC410">
            <v>0</v>
          </cell>
          <cell r="ND410">
            <v>0</v>
          </cell>
          <cell r="NE410">
            <v>0</v>
          </cell>
          <cell r="NF410">
            <v>0</v>
          </cell>
          <cell r="NG410">
            <v>0</v>
          </cell>
          <cell r="NH410">
            <v>0</v>
          </cell>
          <cell r="NI410">
            <v>0</v>
          </cell>
          <cell r="NJ410">
            <v>0</v>
          </cell>
          <cell r="NK410">
            <v>0</v>
          </cell>
          <cell r="NL410">
            <v>0</v>
          </cell>
          <cell r="NM410">
            <v>0</v>
          </cell>
          <cell r="NN410">
            <v>0</v>
          </cell>
          <cell r="NO410">
            <v>0</v>
          </cell>
          <cell r="NP410">
            <v>0</v>
          </cell>
          <cell r="NQ410">
            <v>0</v>
          </cell>
          <cell r="NR410">
            <v>0</v>
          </cell>
          <cell r="NS410">
            <v>0</v>
          </cell>
          <cell r="NT410">
            <v>0</v>
          </cell>
          <cell r="NU410">
            <v>0</v>
          </cell>
          <cell r="NV410">
            <v>0</v>
          </cell>
          <cell r="NW410">
            <v>0</v>
          </cell>
          <cell r="NX410">
            <v>0</v>
          </cell>
          <cell r="NY410">
            <v>0</v>
          </cell>
          <cell r="NZ410">
            <v>0</v>
          </cell>
          <cell r="OA410">
            <v>0</v>
          </cell>
          <cell r="OB410">
            <v>0</v>
          </cell>
          <cell r="OC410">
            <v>0</v>
          </cell>
          <cell r="OD410">
            <v>0</v>
          </cell>
          <cell r="OE410">
            <v>0</v>
          </cell>
          <cell r="OF410">
            <v>0</v>
          </cell>
          <cell r="OG410">
            <v>0</v>
          </cell>
          <cell r="OH410">
            <v>0</v>
          </cell>
          <cell r="OI410">
            <v>0</v>
          </cell>
          <cell r="OJ410">
            <v>0</v>
          </cell>
          <cell r="OK410">
            <v>0</v>
          </cell>
          <cell r="OL410">
            <v>0</v>
          </cell>
          <cell r="ON410">
            <v>4.0030046015014902</v>
          </cell>
          <cell r="OO410">
            <v>3.9949940585759669</v>
          </cell>
          <cell r="OR410" t="str">
            <v>нд</v>
          </cell>
          <cell r="OS410" t="str">
            <v>нд</v>
          </cell>
          <cell r="OT410" t="str">
            <v>нд</v>
          </cell>
          <cell r="OU410" t="str">
            <v>нд</v>
          </cell>
          <cell r="OV410" t="str">
            <v>нд</v>
          </cell>
          <cell r="OW410" t="str">
            <v>нд</v>
          </cell>
          <cell r="OX410" t="str">
            <v>нд</v>
          </cell>
          <cell r="OY410" t="str">
            <v>нд</v>
          </cell>
          <cell r="OZ410" t="str">
            <v>нд</v>
          </cell>
          <cell r="PA410" t="str">
            <v>нд</v>
          </cell>
          <cell r="PB410" t="str">
            <v>нд</v>
          </cell>
          <cell r="PC410" t="str">
            <v>нд</v>
          </cell>
          <cell r="PD410" t="str">
            <v>нд</v>
          </cell>
          <cell r="PE410" t="str">
            <v>нд</v>
          </cell>
          <cell r="PF410" t="str">
            <v>нд</v>
          </cell>
          <cell r="PG410" t="str">
            <v>нд</v>
          </cell>
          <cell r="PH410" t="str">
            <v>нд</v>
          </cell>
          <cell r="PI410" t="str">
            <v>нд</v>
          </cell>
          <cell r="PJ410" t="str">
            <v>нд</v>
          </cell>
          <cell r="PK410" t="str">
            <v>нд</v>
          </cell>
          <cell r="PL410">
            <v>0</v>
          </cell>
          <cell r="PM410">
            <v>0</v>
          </cell>
          <cell r="PN410">
            <v>0</v>
          </cell>
          <cell r="PO410">
            <v>0</v>
          </cell>
          <cell r="PP410">
            <v>0</v>
          </cell>
          <cell r="PQ410">
            <v>0</v>
          </cell>
          <cell r="PR410">
            <v>0</v>
          </cell>
          <cell r="PS410">
            <v>0</v>
          </cell>
          <cell r="PT410">
            <v>0</v>
          </cell>
          <cell r="PU410">
            <v>0</v>
          </cell>
          <cell r="PV410">
            <v>0</v>
          </cell>
          <cell r="PW410">
            <v>0</v>
          </cell>
          <cell r="PX410">
            <v>0</v>
          </cell>
          <cell r="PY410">
            <v>0</v>
          </cell>
          <cell r="PZ410">
            <v>0</v>
          </cell>
        </row>
        <row r="411">
          <cell r="D411" t="str">
            <v>K_Che351</v>
          </cell>
          <cell r="E411">
            <v>0</v>
          </cell>
          <cell r="F411">
            <v>0</v>
          </cell>
          <cell r="G411">
            <v>0</v>
          </cell>
          <cell r="H411">
            <v>0</v>
          </cell>
          <cell r="I411">
            <v>0</v>
          </cell>
          <cell r="J411">
            <v>0</v>
          </cell>
          <cell r="K411" t="str">
            <v>нд</v>
          </cell>
          <cell r="L411" t="str">
            <v>нд</v>
          </cell>
          <cell r="M411" t="str">
            <v>нд</v>
          </cell>
          <cell r="N411" t="str">
            <v>нд</v>
          </cell>
          <cell r="O411" t="str">
            <v>нд</v>
          </cell>
          <cell r="P411" t="str">
            <v>нд</v>
          </cell>
          <cell r="Q411">
            <v>0</v>
          </cell>
          <cell r="R411">
            <v>0</v>
          </cell>
          <cell r="S411">
            <v>0</v>
          </cell>
          <cell r="T411">
            <v>0</v>
          </cell>
          <cell r="U411">
            <v>0</v>
          </cell>
          <cell r="V411">
            <v>0</v>
          </cell>
          <cell r="W411" t="str">
            <v>нд</v>
          </cell>
          <cell r="X411" t="str">
            <v>нд</v>
          </cell>
          <cell r="Y411" t="str">
            <v>нд</v>
          </cell>
          <cell r="Z411" t="str">
            <v>нд</v>
          </cell>
          <cell r="AA411" t="str">
            <v>нд</v>
          </cell>
          <cell r="AB411" t="str">
            <v>нд</v>
          </cell>
          <cell r="AC411">
            <v>0</v>
          </cell>
          <cell r="AD411">
            <v>0</v>
          </cell>
          <cell r="AE411">
            <v>0</v>
          </cell>
          <cell r="AF411">
            <v>0</v>
          </cell>
          <cell r="AG411">
            <v>0</v>
          </cell>
          <cell r="AH411">
            <v>0</v>
          </cell>
          <cell r="AI411" t="str">
            <v>нд</v>
          </cell>
          <cell r="AJ411" t="str">
            <v>нд</v>
          </cell>
          <cell r="AK411" t="str">
            <v>нд</v>
          </cell>
          <cell r="AL411" t="str">
            <v>нд</v>
          </cell>
          <cell r="AM411" t="str">
            <v>нд</v>
          </cell>
          <cell r="AN411" t="str">
            <v>нд</v>
          </cell>
          <cell r="AO411">
            <v>0</v>
          </cell>
          <cell r="AP411">
            <v>0</v>
          </cell>
          <cell r="AQ411">
            <v>0</v>
          </cell>
          <cell r="AR411">
            <v>0</v>
          </cell>
          <cell r="AS411">
            <v>0</v>
          </cell>
          <cell r="AT411">
            <v>0</v>
          </cell>
          <cell r="AU411" t="str">
            <v>нд</v>
          </cell>
          <cell r="AV411" t="str">
            <v>нд</v>
          </cell>
          <cell r="AW411" t="str">
            <v>нд</v>
          </cell>
          <cell r="AX411" t="str">
            <v>нд</v>
          </cell>
          <cell r="AY411" t="str">
            <v>нд</v>
          </cell>
          <cell r="AZ411" t="str">
            <v>нд</v>
          </cell>
          <cell r="BA411">
            <v>0</v>
          </cell>
          <cell r="BB411">
            <v>0</v>
          </cell>
          <cell r="BC411">
            <v>0</v>
          </cell>
          <cell r="BD411">
            <v>0</v>
          </cell>
          <cell r="BE411">
            <v>0</v>
          </cell>
          <cell r="BF411">
            <v>0</v>
          </cell>
          <cell r="BG411">
            <v>2.8256503069422267</v>
          </cell>
          <cell r="BH411">
            <v>0</v>
          </cell>
          <cell r="BI411">
            <v>0</v>
          </cell>
          <cell r="BJ411">
            <v>0</v>
          </cell>
          <cell r="BK411">
            <v>0</v>
          </cell>
          <cell r="BL411">
            <v>2.8256503069422267</v>
          </cell>
          <cell r="BM411">
            <v>0</v>
          </cell>
          <cell r="BN411">
            <v>0</v>
          </cell>
          <cell r="BO411">
            <v>0</v>
          </cell>
          <cell r="BP411">
            <v>0</v>
          </cell>
          <cell r="BQ411">
            <v>0</v>
          </cell>
          <cell r="BR411">
            <v>0</v>
          </cell>
          <cell r="BS411">
            <v>6.593184049531863</v>
          </cell>
          <cell r="BT411">
            <v>0</v>
          </cell>
          <cell r="BU411">
            <v>0</v>
          </cell>
          <cell r="BV411">
            <v>0</v>
          </cell>
          <cell r="BW411">
            <v>0</v>
          </cell>
          <cell r="BX411">
            <v>6.593184049531863</v>
          </cell>
          <cell r="BY411">
            <v>9.399992477825899</v>
          </cell>
          <cell r="BZ411">
            <v>0</v>
          </cell>
          <cell r="CA411">
            <v>0</v>
          </cell>
          <cell r="CB411">
            <v>0</v>
          </cell>
          <cell r="CC411">
            <v>0</v>
          </cell>
          <cell r="CD411">
            <v>9.399992477825899</v>
          </cell>
          <cell r="CE411">
            <v>0</v>
          </cell>
          <cell r="CF411">
            <v>0</v>
          </cell>
          <cell r="CG411">
            <v>0</v>
          </cell>
          <cell r="CH411">
            <v>0</v>
          </cell>
          <cell r="CI411">
            <v>0</v>
          </cell>
          <cell r="CJ411">
            <v>0</v>
          </cell>
          <cell r="CK411">
            <v>0</v>
          </cell>
          <cell r="CL411">
            <v>0</v>
          </cell>
          <cell r="CM411">
            <v>0</v>
          </cell>
          <cell r="CN411">
            <v>0</v>
          </cell>
          <cell r="CO411">
            <v>0</v>
          </cell>
          <cell r="CP411">
            <v>0</v>
          </cell>
          <cell r="CQ411">
            <v>9.4188343564740897</v>
          </cell>
          <cell r="CR411">
            <v>0</v>
          </cell>
          <cell r="CS411">
            <v>0</v>
          </cell>
          <cell r="CT411">
            <v>0</v>
          </cell>
          <cell r="CU411">
            <v>0</v>
          </cell>
          <cell r="CV411">
            <v>9.4188343564740897</v>
          </cell>
          <cell r="CW411">
            <v>9.399992477825899</v>
          </cell>
          <cell r="CX411">
            <v>0</v>
          </cell>
          <cell r="CY411">
            <v>0</v>
          </cell>
          <cell r="CZ411">
            <v>0</v>
          </cell>
          <cell r="DA411">
            <v>0</v>
          </cell>
          <cell r="DB411">
            <v>9.399992477825899</v>
          </cell>
          <cell r="DD411">
            <v>9.4188343564740897</v>
          </cell>
          <cell r="DE411">
            <v>9.399992477825899</v>
          </cell>
          <cell r="DF411">
            <v>7.8490286303950754</v>
          </cell>
          <cell r="DG411">
            <v>6.7873265348549161</v>
          </cell>
          <cell r="DI411">
            <v>7.8490286303950754</v>
          </cell>
          <cell r="DJ411">
            <v>7.8490286303950754</v>
          </cell>
          <cell r="DK411">
            <v>0</v>
          </cell>
          <cell r="DL411">
            <v>0</v>
          </cell>
          <cell r="DM411">
            <v>0</v>
          </cell>
          <cell r="DN411">
            <v>7.8333270648549158</v>
          </cell>
          <cell r="DO411">
            <v>7.8333270648549158</v>
          </cell>
          <cell r="DP411">
            <v>0</v>
          </cell>
          <cell r="DQ411">
            <v>0</v>
          </cell>
          <cell r="DR411">
            <v>0</v>
          </cell>
          <cell r="DS411">
            <v>0</v>
          </cell>
          <cell r="DT411" t="str">
            <v>нд</v>
          </cell>
          <cell r="DU411">
            <v>0</v>
          </cell>
          <cell r="DV411" t="str">
            <v>нд</v>
          </cell>
          <cell r="DW411">
            <v>0</v>
          </cell>
          <cell r="DX411" t="str">
            <v>нд</v>
          </cell>
          <cell r="DY411">
            <v>0</v>
          </cell>
          <cell r="DZ411" t="str">
            <v>нд</v>
          </cell>
          <cell r="EA411">
            <v>0</v>
          </cell>
          <cell r="EB411">
            <v>0</v>
          </cell>
          <cell r="EC411">
            <v>1.0460005299999999</v>
          </cell>
          <cell r="ED411">
            <v>7.8490286303950754</v>
          </cell>
          <cell r="EE411">
            <v>6.7873265348549161</v>
          </cell>
          <cell r="EF411">
            <v>0</v>
          </cell>
          <cell r="EG411">
            <v>0</v>
          </cell>
          <cell r="EH411">
            <v>7.8490286303950754</v>
          </cell>
          <cell r="EI411">
            <v>7.8333270648549158</v>
          </cell>
          <cell r="EK411">
            <v>7.8490286303950754</v>
          </cell>
          <cell r="EL411">
            <v>0</v>
          </cell>
          <cell r="EM411">
            <v>0</v>
          </cell>
          <cell r="EN411">
            <v>0</v>
          </cell>
          <cell r="EO411">
            <v>0</v>
          </cell>
          <cell r="EP411">
            <v>0</v>
          </cell>
          <cell r="EQ411">
            <v>0</v>
          </cell>
          <cell r="ER411">
            <v>0</v>
          </cell>
          <cell r="ES411">
            <v>1</v>
          </cell>
          <cell r="ET411">
            <v>0</v>
          </cell>
          <cell r="EU411">
            <v>7.8333270648549158</v>
          </cell>
          <cell r="EV411">
            <v>0</v>
          </cell>
          <cell r="EW411">
            <v>0</v>
          </cell>
          <cell r="EX411">
            <v>0</v>
          </cell>
          <cell r="EY411">
            <v>0</v>
          </cell>
          <cell r="EZ411">
            <v>0</v>
          </cell>
          <cell r="FA411">
            <v>0</v>
          </cell>
          <cell r="FB411">
            <v>0</v>
          </cell>
          <cell r="FC411">
            <v>1</v>
          </cell>
          <cell r="FD411">
            <v>0</v>
          </cell>
          <cell r="FE411" t="str">
            <v>нд</v>
          </cell>
          <cell r="FF411">
            <v>0</v>
          </cell>
          <cell r="FG411">
            <v>0</v>
          </cell>
          <cell r="FH411">
            <v>0</v>
          </cell>
          <cell r="FI411">
            <v>0</v>
          </cell>
          <cell r="FJ411">
            <v>0</v>
          </cell>
          <cell r="FK411">
            <v>0</v>
          </cell>
          <cell r="FL411">
            <v>0</v>
          </cell>
          <cell r="FM411">
            <v>0</v>
          </cell>
          <cell r="FN411">
            <v>0</v>
          </cell>
          <cell r="FO411">
            <v>0</v>
          </cell>
          <cell r="FP411" t="str">
            <v>нд</v>
          </cell>
          <cell r="FQ411" t="str">
            <v>нд</v>
          </cell>
          <cell r="FR411" t="str">
            <v>нд</v>
          </cell>
          <cell r="FS411" t="str">
            <v>нд</v>
          </cell>
          <cell r="FT411" t="str">
            <v>нд</v>
          </cell>
          <cell r="FU411" t="str">
            <v>нд</v>
          </cell>
          <cell r="FV411" t="str">
            <v>нд</v>
          </cell>
          <cell r="FW411" t="str">
            <v>нд</v>
          </cell>
          <cell r="FX411" t="str">
            <v>нд</v>
          </cell>
          <cell r="FY411" t="str">
            <v>нд</v>
          </cell>
          <cell r="FZ411" t="str">
            <v>нд</v>
          </cell>
          <cell r="GA411" t="str">
            <v>нд</v>
          </cell>
          <cell r="GB411">
            <v>0</v>
          </cell>
          <cell r="GC411">
            <v>0</v>
          </cell>
          <cell r="GD411">
            <v>0</v>
          </cell>
          <cell r="GE411">
            <v>0</v>
          </cell>
          <cell r="GF411">
            <v>0</v>
          </cell>
          <cell r="GG411">
            <v>0</v>
          </cell>
          <cell r="GH411">
            <v>0</v>
          </cell>
          <cell r="GI411">
            <v>0</v>
          </cell>
          <cell r="GJ411">
            <v>0</v>
          </cell>
          <cell r="GK411">
            <v>0</v>
          </cell>
          <cell r="GL411" t="str">
            <v>нд</v>
          </cell>
          <cell r="GM411" t="str">
            <v>нд</v>
          </cell>
          <cell r="GN411" t="str">
            <v>нд</v>
          </cell>
          <cell r="GO411" t="str">
            <v>нд</v>
          </cell>
          <cell r="GP411" t="str">
            <v>нд</v>
          </cell>
          <cell r="GQ411" t="str">
            <v>нд</v>
          </cell>
          <cell r="GR411" t="str">
            <v>нд</v>
          </cell>
          <cell r="GS411" t="str">
            <v>нд</v>
          </cell>
          <cell r="GT411" t="str">
            <v>нд</v>
          </cell>
          <cell r="GU411" t="str">
            <v>нд</v>
          </cell>
          <cell r="GV411" t="str">
            <v>нд</v>
          </cell>
          <cell r="GW411" t="str">
            <v>нд</v>
          </cell>
          <cell r="GX411">
            <v>0</v>
          </cell>
          <cell r="GY411">
            <v>0</v>
          </cell>
          <cell r="GZ411">
            <v>0</v>
          </cell>
          <cell r="HA411">
            <v>0</v>
          </cell>
          <cell r="HB411">
            <v>0</v>
          </cell>
          <cell r="HC411">
            <v>0</v>
          </cell>
          <cell r="HD411">
            <v>0</v>
          </cell>
          <cell r="HE411">
            <v>0</v>
          </cell>
          <cell r="HF411">
            <v>0</v>
          </cell>
          <cell r="HG411">
            <v>0</v>
          </cell>
          <cell r="HH411" t="str">
            <v>нд</v>
          </cell>
          <cell r="HI411" t="str">
            <v>нд</v>
          </cell>
          <cell r="HJ411" t="str">
            <v>нд</v>
          </cell>
          <cell r="HK411" t="str">
            <v>нд</v>
          </cell>
          <cell r="HL411" t="str">
            <v>нд</v>
          </cell>
          <cell r="HM411" t="str">
            <v>нд</v>
          </cell>
          <cell r="HN411" t="str">
            <v>нд</v>
          </cell>
          <cell r="HO411" t="str">
            <v>нд</v>
          </cell>
          <cell r="HP411" t="str">
            <v>нд</v>
          </cell>
          <cell r="HQ411" t="str">
            <v>нд</v>
          </cell>
          <cell r="HR411" t="str">
            <v>нд</v>
          </cell>
          <cell r="HS411" t="str">
            <v>нд</v>
          </cell>
          <cell r="HT411">
            <v>0</v>
          </cell>
          <cell r="HU411">
            <v>0</v>
          </cell>
          <cell r="HV411">
            <v>0</v>
          </cell>
          <cell r="HW411">
            <v>0</v>
          </cell>
          <cell r="HX411">
            <v>0</v>
          </cell>
          <cell r="HY411">
            <v>0</v>
          </cell>
          <cell r="HZ411">
            <v>0</v>
          </cell>
          <cell r="IA411">
            <v>0</v>
          </cell>
          <cell r="IB411">
            <v>0</v>
          </cell>
          <cell r="IC411">
            <v>0</v>
          </cell>
          <cell r="ID411" t="str">
            <v>нд</v>
          </cell>
          <cell r="IE411" t="str">
            <v>нд</v>
          </cell>
          <cell r="IF411" t="str">
            <v>нд</v>
          </cell>
          <cell r="IG411" t="str">
            <v>нд</v>
          </cell>
          <cell r="IH411" t="str">
            <v>нд</v>
          </cell>
          <cell r="II411" t="str">
            <v>нд</v>
          </cell>
          <cell r="IJ411" t="str">
            <v>нд</v>
          </cell>
          <cell r="IK411" t="str">
            <v>нд</v>
          </cell>
          <cell r="IL411" t="str">
            <v>нд</v>
          </cell>
          <cell r="IM411" t="str">
            <v>нд</v>
          </cell>
          <cell r="IN411" t="str">
            <v>нд</v>
          </cell>
          <cell r="IO411" t="str">
            <v>нд</v>
          </cell>
          <cell r="IP411">
            <v>0</v>
          </cell>
          <cell r="IQ411">
            <v>0</v>
          </cell>
          <cell r="IR411">
            <v>0</v>
          </cell>
          <cell r="IS411">
            <v>0</v>
          </cell>
          <cell r="IT411">
            <v>0</v>
          </cell>
          <cell r="IU411">
            <v>0</v>
          </cell>
          <cell r="IV411">
            <v>0</v>
          </cell>
          <cell r="IW411">
            <v>0</v>
          </cell>
          <cell r="IX411">
            <v>0</v>
          </cell>
          <cell r="IY411">
            <v>0</v>
          </cell>
          <cell r="IZ411" t="str">
            <v>нд</v>
          </cell>
          <cell r="JA411">
            <v>0</v>
          </cell>
          <cell r="JB411">
            <v>0</v>
          </cell>
          <cell r="JC411">
            <v>0</v>
          </cell>
          <cell r="JD411">
            <v>0</v>
          </cell>
          <cell r="JE411">
            <v>0</v>
          </cell>
          <cell r="JF411">
            <v>0</v>
          </cell>
          <cell r="JG411">
            <v>0</v>
          </cell>
          <cell r="JH411">
            <v>0</v>
          </cell>
          <cell r="JI411">
            <v>0</v>
          </cell>
          <cell r="JJ411">
            <v>0</v>
          </cell>
          <cell r="JK411" t="str">
            <v>нд</v>
          </cell>
          <cell r="JL411">
            <v>0</v>
          </cell>
          <cell r="JM411">
            <v>0</v>
          </cell>
          <cell r="JN411">
            <v>0</v>
          </cell>
          <cell r="JO411">
            <v>0</v>
          </cell>
          <cell r="JP411">
            <v>0</v>
          </cell>
          <cell r="JQ411">
            <v>0</v>
          </cell>
          <cell r="JR411">
            <v>0</v>
          </cell>
          <cell r="JS411">
            <v>0</v>
          </cell>
          <cell r="JT411">
            <v>0</v>
          </cell>
          <cell r="JU411">
            <v>0</v>
          </cell>
          <cell r="JV411" t="str">
            <v>нд</v>
          </cell>
          <cell r="JW411">
            <v>0</v>
          </cell>
          <cell r="JX411">
            <v>0</v>
          </cell>
          <cell r="JY411">
            <v>0</v>
          </cell>
          <cell r="JZ411">
            <v>0</v>
          </cell>
          <cell r="KA411">
            <v>0</v>
          </cell>
          <cell r="KB411">
            <v>0</v>
          </cell>
          <cell r="KC411">
            <v>0</v>
          </cell>
          <cell r="KD411">
            <v>0</v>
          </cell>
          <cell r="KE411">
            <v>0</v>
          </cell>
          <cell r="KF411">
            <v>0</v>
          </cell>
          <cell r="KG411" t="str">
            <v>нд</v>
          </cell>
          <cell r="KH411">
            <v>0</v>
          </cell>
          <cell r="KI411">
            <v>0</v>
          </cell>
          <cell r="KJ411">
            <v>0</v>
          </cell>
          <cell r="KK411">
            <v>0</v>
          </cell>
          <cell r="KL411">
            <v>0</v>
          </cell>
          <cell r="KM411">
            <v>0</v>
          </cell>
          <cell r="KN411">
            <v>0</v>
          </cell>
          <cell r="KO411">
            <v>0</v>
          </cell>
          <cell r="KP411">
            <v>0</v>
          </cell>
          <cell r="KQ411">
            <v>0</v>
          </cell>
          <cell r="KR411" t="str">
            <v>нд</v>
          </cell>
          <cell r="KS411">
            <v>0</v>
          </cell>
          <cell r="KT411">
            <v>0</v>
          </cell>
          <cell r="KU411">
            <v>0</v>
          </cell>
          <cell r="KV411">
            <v>0</v>
          </cell>
          <cell r="KW411">
            <v>0</v>
          </cell>
          <cell r="KX411">
            <v>0</v>
          </cell>
          <cell r="KY411">
            <v>0</v>
          </cell>
          <cell r="KZ411">
            <v>0</v>
          </cell>
          <cell r="LA411">
            <v>0</v>
          </cell>
          <cell r="LB411">
            <v>0</v>
          </cell>
          <cell r="LC411" t="str">
            <v>нд</v>
          </cell>
          <cell r="LD411">
            <v>0</v>
          </cell>
          <cell r="LE411">
            <v>0</v>
          </cell>
          <cell r="LF411">
            <v>0</v>
          </cell>
          <cell r="LG411">
            <v>0</v>
          </cell>
          <cell r="LH411">
            <v>0</v>
          </cell>
          <cell r="LI411">
            <v>0</v>
          </cell>
          <cell r="LJ411">
            <v>0</v>
          </cell>
          <cell r="LK411">
            <v>0</v>
          </cell>
          <cell r="LL411">
            <v>0</v>
          </cell>
          <cell r="LM411">
            <v>0</v>
          </cell>
          <cell r="LN411" t="str">
            <v>нд</v>
          </cell>
          <cell r="LO411">
            <v>0</v>
          </cell>
          <cell r="LP411">
            <v>0</v>
          </cell>
          <cell r="LQ411">
            <v>0</v>
          </cell>
          <cell r="LR411">
            <v>0</v>
          </cell>
          <cell r="LS411">
            <v>0</v>
          </cell>
          <cell r="LT411">
            <v>0</v>
          </cell>
          <cell r="LU411">
            <v>0</v>
          </cell>
          <cell r="LV411">
            <v>0</v>
          </cell>
          <cell r="LW411">
            <v>0</v>
          </cell>
          <cell r="LX411">
            <v>0</v>
          </cell>
          <cell r="LY411" t="str">
            <v>нд</v>
          </cell>
          <cell r="LZ411">
            <v>0</v>
          </cell>
          <cell r="MA411" t="str">
            <v>1.1.6</v>
          </cell>
          <cell r="MB411" t="str">
            <v>Проведение предпроектного обследования и разработка проектно-сметной документации по реконструкции ВЛ-35кВ ПС "Цемзавод" - ПС Шатой (Л-87) в рамках программы модернизации и повышения надежности электросетевого комплекса Чеченской Республики на 2020-2024 годы</v>
          </cell>
          <cell r="MC411" t="str">
            <v>K_Che351</v>
          </cell>
          <cell r="MD411" t="str">
            <v>K_Che351</v>
          </cell>
          <cell r="ME411" t="b">
            <v>1</v>
          </cell>
          <cell r="MF411">
            <v>0</v>
          </cell>
          <cell r="MG411">
            <v>0</v>
          </cell>
          <cell r="MH411">
            <v>0</v>
          </cell>
          <cell r="MI411">
            <v>0</v>
          </cell>
          <cell r="MK411">
            <v>0</v>
          </cell>
          <cell r="ML411">
            <v>0</v>
          </cell>
          <cell r="MM411">
            <v>0</v>
          </cell>
          <cell r="MN411">
            <v>0</v>
          </cell>
          <cell r="MO411">
            <v>0</v>
          </cell>
          <cell r="MP411">
            <v>0</v>
          </cell>
          <cell r="MQ411">
            <v>0</v>
          </cell>
          <cell r="MR411">
            <v>0</v>
          </cell>
          <cell r="MS411">
            <v>0</v>
          </cell>
          <cell r="MT411">
            <v>0</v>
          </cell>
          <cell r="MU411">
            <v>0</v>
          </cell>
          <cell r="MV411">
            <v>0</v>
          </cell>
          <cell r="MW411">
            <v>0</v>
          </cell>
          <cell r="MX411">
            <v>0</v>
          </cell>
          <cell r="MY411">
            <v>0</v>
          </cell>
          <cell r="MZ411">
            <v>0</v>
          </cell>
          <cell r="NA411">
            <v>0</v>
          </cell>
          <cell r="NB411">
            <v>0</v>
          </cell>
          <cell r="NC411">
            <v>0</v>
          </cell>
          <cell r="ND411">
            <v>0</v>
          </cell>
          <cell r="NE411">
            <v>0</v>
          </cell>
          <cell r="NF411">
            <v>0</v>
          </cell>
          <cell r="NG411">
            <v>0</v>
          </cell>
          <cell r="NH411">
            <v>0</v>
          </cell>
          <cell r="NI411">
            <v>0</v>
          </cell>
          <cell r="NJ411">
            <v>0</v>
          </cell>
          <cell r="NK411">
            <v>0</v>
          </cell>
          <cell r="NL411">
            <v>0</v>
          </cell>
          <cell r="NM411">
            <v>0</v>
          </cell>
          <cell r="NN411">
            <v>0</v>
          </cell>
          <cell r="NO411">
            <v>0</v>
          </cell>
          <cell r="NP411">
            <v>0</v>
          </cell>
          <cell r="NQ411">
            <v>0</v>
          </cell>
          <cell r="NR411">
            <v>0</v>
          </cell>
          <cell r="NS411">
            <v>0</v>
          </cell>
          <cell r="NT411">
            <v>0</v>
          </cell>
          <cell r="NU411">
            <v>0</v>
          </cell>
          <cell r="NV411">
            <v>0</v>
          </cell>
          <cell r="NW411">
            <v>0</v>
          </cell>
          <cell r="NX411">
            <v>0</v>
          </cell>
          <cell r="NY411">
            <v>0</v>
          </cell>
          <cell r="NZ411">
            <v>0</v>
          </cell>
          <cell r="OA411">
            <v>0</v>
          </cell>
          <cell r="OB411">
            <v>0</v>
          </cell>
          <cell r="OC411">
            <v>0</v>
          </cell>
          <cell r="OD411">
            <v>0</v>
          </cell>
          <cell r="OE411">
            <v>0</v>
          </cell>
          <cell r="OF411">
            <v>0</v>
          </cell>
          <cell r="OG411">
            <v>0</v>
          </cell>
          <cell r="OH411">
            <v>0</v>
          </cell>
          <cell r="OI411">
            <v>0</v>
          </cell>
          <cell r="OJ411">
            <v>0</v>
          </cell>
          <cell r="OK411">
            <v>0</v>
          </cell>
          <cell r="OL411">
            <v>0</v>
          </cell>
          <cell r="ON411">
            <v>9.4188343564740897</v>
          </cell>
          <cell r="OO411">
            <v>9.399992477825899</v>
          </cell>
          <cell r="OR411" t="str">
            <v>нд</v>
          </cell>
          <cell r="OS411" t="str">
            <v>нд</v>
          </cell>
          <cell r="OT411" t="str">
            <v>нд</v>
          </cell>
          <cell r="OU411" t="str">
            <v>нд</v>
          </cell>
          <cell r="OV411" t="str">
            <v>нд</v>
          </cell>
          <cell r="OW411" t="str">
            <v>нд</v>
          </cell>
          <cell r="OX411" t="str">
            <v>нд</v>
          </cell>
          <cell r="OY411" t="str">
            <v>нд</v>
          </cell>
          <cell r="OZ411" t="str">
            <v>нд</v>
          </cell>
          <cell r="PA411" t="str">
            <v>нд</v>
          </cell>
          <cell r="PB411" t="str">
            <v>нд</v>
          </cell>
          <cell r="PC411" t="str">
            <v>нд</v>
          </cell>
          <cell r="PD411" t="str">
            <v>нд</v>
          </cell>
          <cell r="PE411" t="str">
            <v>нд</v>
          </cell>
          <cell r="PF411" t="str">
            <v>нд</v>
          </cell>
          <cell r="PG411" t="str">
            <v>нд</v>
          </cell>
          <cell r="PH411" t="str">
            <v>нд</v>
          </cell>
          <cell r="PI411" t="str">
            <v>нд</v>
          </cell>
          <cell r="PJ411" t="str">
            <v>нд</v>
          </cell>
          <cell r="PK411" t="str">
            <v>нд</v>
          </cell>
          <cell r="PL411">
            <v>0</v>
          </cell>
          <cell r="PM411">
            <v>0</v>
          </cell>
          <cell r="PN411">
            <v>0</v>
          </cell>
          <cell r="PO411">
            <v>0</v>
          </cell>
          <cell r="PP411">
            <v>0</v>
          </cell>
          <cell r="PQ411">
            <v>0</v>
          </cell>
          <cell r="PR411">
            <v>0</v>
          </cell>
          <cell r="PS411">
            <v>0</v>
          </cell>
          <cell r="PT411">
            <v>0</v>
          </cell>
          <cell r="PU411">
            <v>0</v>
          </cell>
          <cell r="PV411">
            <v>0</v>
          </cell>
          <cell r="PW411">
            <v>0</v>
          </cell>
          <cell r="PX411">
            <v>0</v>
          </cell>
          <cell r="PY411">
            <v>0</v>
          </cell>
          <cell r="PZ411">
            <v>0</v>
          </cell>
        </row>
        <row r="412">
          <cell r="D412" t="str">
            <v>K_Che352</v>
          </cell>
          <cell r="E412">
            <v>0</v>
          </cell>
          <cell r="F412">
            <v>0</v>
          </cell>
          <cell r="G412">
            <v>0</v>
          </cell>
          <cell r="H412">
            <v>0</v>
          </cell>
          <cell r="I412">
            <v>0</v>
          </cell>
          <cell r="J412">
            <v>0</v>
          </cell>
          <cell r="K412" t="str">
            <v>нд</v>
          </cell>
          <cell r="L412" t="str">
            <v>нд</v>
          </cell>
          <cell r="M412" t="str">
            <v>нд</v>
          </cell>
          <cell r="N412" t="str">
            <v>нд</v>
          </cell>
          <cell r="O412" t="str">
            <v>нд</v>
          </cell>
          <cell r="P412" t="str">
            <v>нд</v>
          </cell>
          <cell r="Q412">
            <v>0</v>
          </cell>
          <cell r="R412">
            <v>0</v>
          </cell>
          <cell r="S412">
            <v>0</v>
          </cell>
          <cell r="T412">
            <v>0</v>
          </cell>
          <cell r="U412">
            <v>0</v>
          </cell>
          <cell r="V412">
            <v>0</v>
          </cell>
          <cell r="W412" t="str">
            <v>нд</v>
          </cell>
          <cell r="X412" t="str">
            <v>нд</v>
          </cell>
          <cell r="Y412" t="str">
            <v>нд</v>
          </cell>
          <cell r="Z412" t="str">
            <v>нд</v>
          </cell>
          <cell r="AA412" t="str">
            <v>нд</v>
          </cell>
          <cell r="AB412" t="str">
            <v>нд</v>
          </cell>
          <cell r="AC412">
            <v>0</v>
          </cell>
          <cell r="AD412">
            <v>0</v>
          </cell>
          <cell r="AE412">
            <v>0</v>
          </cell>
          <cell r="AF412">
            <v>0</v>
          </cell>
          <cell r="AG412">
            <v>0</v>
          </cell>
          <cell r="AH412">
            <v>0</v>
          </cell>
          <cell r="AI412" t="str">
            <v>нд</v>
          </cell>
          <cell r="AJ412" t="str">
            <v>нд</v>
          </cell>
          <cell r="AK412" t="str">
            <v>нд</v>
          </cell>
          <cell r="AL412" t="str">
            <v>нд</v>
          </cell>
          <cell r="AM412" t="str">
            <v>нд</v>
          </cell>
          <cell r="AN412" t="str">
            <v>нд</v>
          </cell>
          <cell r="AO412">
            <v>0</v>
          </cell>
          <cell r="AP412">
            <v>0</v>
          </cell>
          <cell r="AQ412">
            <v>0</v>
          </cell>
          <cell r="AR412">
            <v>0</v>
          </cell>
          <cell r="AS412">
            <v>0</v>
          </cell>
          <cell r="AT412">
            <v>0</v>
          </cell>
          <cell r="AU412" t="str">
            <v>нд</v>
          </cell>
          <cell r="AV412" t="str">
            <v>нд</v>
          </cell>
          <cell r="AW412" t="str">
            <v>нд</v>
          </cell>
          <cell r="AX412" t="str">
            <v>нд</v>
          </cell>
          <cell r="AY412" t="str">
            <v>нд</v>
          </cell>
          <cell r="AZ412" t="str">
            <v>нд</v>
          </cell>
          <cell r="BA412">
            <v>0</v>
          </cell>
          <cell r="BB412">
            <v>0</v>
          </cell>
          <cell r="BC412">
            <v>0</v>
          </cell>
          <cell r="BD412">
            <v>0</v>
          </cell>
          <cell r="BE412">
            <v>0</v>
          </cell>
          <cell r="BF412">
            <v>0</v>
          </cell>
          <cell r="BG412">
            <v>2.5590176127626187</v>
          </cell>
          <cell r="BH412">
            <v>0</v>
          </cell>
          <cell r="BI412">
            <v>0</v>
          </cell>
          <cell r="BJ412">
            <v>0</v>
          </cell>
          <cell r="BK412">
            <v>0</v>
          </cell>
          <cell r="BL412">
            <v>2.5590176127626187</v>
          </cell>
          <cell r="BM412">
            <v>0</v>
          </cell>
          <cell r="BN412">
            <v>0</v>
          </cell>
          <cell r="BO412">
            <v>0</v>
          </cell>
          <cell r="BP412">
            <v>0</v>
          </cell>
          <cell r="BQ412">
            <v>0</v>
          </cell>
          <cell r="BR412">
            <v>0</v>
          </cell>
          <cell r="BS412">
            <v>5.9710410964461111</v>
          </cell>
          <cell r="BT412">
            <v>0</v>
          </cell>
          <cell r="BU412">
            <v>0</v>
          </cell>
          <cell r="BV412">
            <v>0</v>
          </cell>
          <cell r="BW412">
            <v>0</v>
          </cell>
          <cell r="BX412">
            <v>5.9710410964461111</v>
          </cell>
          <cell r="BY412">
            <v>8.5130000048205137</v>
          </cell>
          <cell r="BZ412">
            <v>0</v>
          </cell>
          <cell r="CA412">
            <v>0</v>
          </cell>
          <cell r="CB412">
            <v>0</v>
          </cell>
          <cell r="CC412">
            <v>0</v>
          </cell>
          <cell r="CD412">
            <v>8.5130000048205137</v>
          </cell>
          <cell r="CE412">
            <v>0</v>
          </cell>
          <cell r="CF412">
            <v>0</v>
          </cell>
          <cell r="CG412">
            <v>0</v>
          </cell>
          <cell r="CH412">
            <v>0</v>
          </cell>
          <cell r="CI412">
            <v>0</v>
          </cell>
          <cell r="CJ412">
            <v>0</v>
          </cell>
          <cell r="CK412">
            <v>0</v>
          </cell>
          <cell r="CL412">
            <v>0</v>
          </cell>
          <cell r="CM412">
            <v>0</v>
          </cell>
          <cell r="CN412">
            <v>0</v>
          </cell>
          <cell r="CO412">
            <v>0</v>
          </cell>
          <cell r="CP412">
            <v>0</v>
          </cell>
          <cell r="CQ412">
            <v>8.5300587092087294</v>
          </cell>
          <cell r="CR412">
            <v>0</v>
          </cell>
          <cell r="CS412">
            <v>0</v>
          </cell>
          <cell r="CT412">
            <v>0</v>
          </cell>
          <cell r="CU412">
            <v>0</v>
          </cell>
          <cell r="CV412">
            <v>8.5300587092087294</v>
          </cell>
          <cell r="CW412">
            <v>8.5130000048205137</v>
          </cell>
          <cell r="CX412">
            <v>0</v>
          </cell>
          <cell r="CY412">
            <v>0</v>
          </cell>
          <cell r="CZ412">
            <v>0</v>
          </cell>
          <cell r="DA412">
            <v>0</v>
          </cell>
          <cell r="DB412">
            <v>8.5130000048205137</v>
          </cell>
          <cell r="DD412">
            <v>8.5300587092087294</v>
          </cell>
          <cell r="DE412">
            <v>8.5130000048205137</v>
          </cell>
          <cell r="DF412">
            <v>7.1083822576739415</v>
          </cell>
          <cell r="DG412">
            <v>4.7604312806837612</v>
          </cell>
          <cell r="DI412">
            <v>7.1083822576739415</v>
          </cell>
          <cell r="DJ412">
            <v>7.1083822576739415</v>
          </cell>
          <cell r="DK412">
            <v>0</v>
          </cell>
          <cell r="DL412">
            <v>0</v>
          </cell>
          <cell r="DM412">
            <v>0</v>
          </cell>
          <cell r="DN412">
            <v>7.0941666706837614</v>
          </cell>
          <cell r="DO412">
            <v>7.0941666706837614</v>
          </cell>
          <cell r="DP412">
            <v>0</v>
          </cell>
          <cell r="DQ412">
            <v>0</v>
          </cell>
          <cell r="DR412">
            <v>0</v>
          </cell>
          <cell r="DS412">
            <v>0</v>
          </cell>
          <cell r="DT412" t="str">
            <v>нд</v>
          </cell>
          <cell r="DU412">
            <v>0</v>
          </cell>
          <cell r="DV412" t="str">
            <v>нд</v>
          </cell>
          <cell r="DW412">
            <v>0</v>
          </cell>
          <cell r="DX412" t="str">
            <v>нд</v>
          </cell>
          <cell r="DY412">
            <v>0</v>
          </cell>
          <cell r="DZ412" t="str">
            <v>нд</v>
          </cell>
          <cell r="EA412">
            <v>0</v>
          </cell>
          <cell r="EB412">
            <v>0</v>
          </cell>
          <cell r="EC412">
            <v>2.3337353900000002</v>
          </cell>
          <cell r="ED412">
            <v>7.1083822576739415</v>
          </cell>
          <cell r="EE412">
            <v>4.7604312806837612</v>
          </cell>
          <cell r="EF412">
            <v>0</v>
          </cell>
          <cell r="EG412">
            <v>0</v>
          </cell>
          <cell r="EH412">
            <v>7.1083822576739415</v>
          </cell>
          <cell r="EI412">
            <v>7.0941666706837614</v>
          </cell>
          <cell r="EK412">
            <v>7.1083822576739415</v>
          </cell>
          <cell r="EL412">
            <v>0</v>
          </cell>
          <cell r="EM412">
            <v>0</v>
          </cell>
          <cell r="EN412">
            <v>0</v>
          </cell>
          <cell r="EO412">
            <v>0</v>
          </cell>
          <cell r="EP412">
            <v>0</v>
          </cell>
          <cell r="EQ412">
            <v>0</v>
          </cell>
          <cell r="ER412">
            <v>0</v>
          </cell>
          <cell r="ES412">
            <v>1</v>
          </cell>
          <cell r="ET412">
            <v>0</v>
          </cell>
          <cell r="EU412">
            <v>7.0941666706837614</v>
          </cell>
          <cell r="EV412">
            <v>0</v>
          </cell>
          <cell r="EW412">
            <v>0</v>
          </cell>
          <cell r="EX412">
            <v>0</v>
          </cell>
          <cell r="EY412">
            <v>0</v>
          </cell>
          <cell r="EZ412">
            <v>0</v>
          </cell>
          <cell r="FA412">
            <v>0</v>
          </cell>
          <cell r="FB412">
            <v>0</v>
          </cell>
          <cell r="FC412">
            <v>1</v>
          </cell>
          <cell r="FD412">
            <v>0</v>
          </cell>
          <cell r="FE412" t="str">
            <v>нд</v>
          </cell>
          <cell r="FF412">
            <v>0</v>
          </cell>
          <cell r="FG412">
            <v>0</v>
          </cell>
          <cell r="FH412">
            <v>0</v>
          </cell>
          <cell r="FI412">
            <v>0</v>
          </cell>
          <cell r="FJ412">
            <v>0</v>
          </cell>
          <cell r="FK412">
            <v>0</v>
          </cell>
          <cell r="FL412">
            <v>0</v>
          </cell>
          <cell r="FM412">
            <v>0</v>
          </cell>
          <cell r="FN412">
            <v>0</v>
          </cell>
          <cell r="FO412">
            <v>0</v>
          </cell>
          <cell r="FP412" t="str">
            <v>нд</v>
          </cell>
          <cell r="FQ412" t="str">
            <v>нд</v>
          </cell>
          <cell r="FR412" t="str">
            <v>нд</v>
          </cell>
          <cell r="FS412" t="str">
            <v>нд</v>
          </cell>
          <cell r="FT412" t="str">
            <v>нд</v>
          </cell>
          <cell r="FU412" t="str">
            <v>нд</v>
          </cell>
          <cell r="FV412" t="str">
            <v>нд</v>
          </cell>
          <cell r="FW412" t="str">
            <v>нд</v>
          </cell>
          <cell r="FX412" t="str">
            <v>нд</v>
          </cell>
          <cell r="FY412" t="str">
            <v>нд</v>
          </cell>
          <cell r="FZ412" t="str">
            <v>нд</v>
          </cell>
          <cell r="GA412" t="str">
            <v>нд</v>
          </cell>
          <cell r="GB412">
            <v>0</v>
          </cell>
          <cell r="GC412">
            <v>0</v>
          </cell>
          <cell r="GD412">
            <v>0</v>
          </cell>
          <cell r="GE412">
            <v>0</v>
          </cell>
          <cell r="GF412">
            <v>0</v>
          </cell>
          <cell r="GG412">
            <v>0</v>
          </cell>
          <cell r="GH412">
            <v>0</v>
          </cell>
          <cell r="GI412">
            <v>0</v>
          </cell>
          <cell r="GJ412">
            <v>0</v>
          </cell>
          <cell r="GK412">
            <v>0</v>
          </cell>
          <cell r="GL412" t="str">
            <v>нд</v>
          </cell>
          <cell r="GM412" t="str">
            <v>нд</v>
          </cell>
          <cell r="GN412" t="str">
            <v>нд</v>
          </cell>
          <cell r="GO412" t="str">
            <v>нд</v>
          </cell>
          <cell r="GP412" t="str">
            <v>нд</v>
          </cell>
          <cell r="GQ412" t="str">
            <v>нд</v>
          </cell>
          <cell r="GR412" t="str">
            <v>нд</v>
          </cell>
          <cell r="GS412" t="str">
            <v>нд</v>
          </cell>
          <cell r="GT412" t="str">
            <v>нд</v>
          </cell>
          <cell r="GU412" t="str">
            <v>нд</v>
          </cell>
          <cell r="GV412" t="str">
            <v>нд</v>
          </cell>
          <cell r="GW412" t="str">
            <v>нд</v>
          </cell>
          <cell r="GX412">
            <v>0</v>
          </cell>
          <cell r="GY412">
            <v>0</v>
          </cell>
          <cell r="GZ412">
            <v>0</v>
          </cell>
          <cell r="HA412">
            <v>0</v>
          </cell>
          <cell r="HB412">
            <v>0</v>
          </cell>
          <cell r="HC412">
            <v>0</v>
          </cell>
          <cell r="HD412">
            <v>0</v>
          </cell>
          <cell r="HE412">
            <v>0</v>
          </cell>
          <cell r="HF412">
            <v>0</v>
          </cell>
          <cell r="HG412">
            <v>0</v>
          </cell>
          <cell r="HH412" t="str">
            <v>нд</v>
          </cell>
          <cell r="HI412" t="str">
            <v>нд</v>
          </cell>
          <cell r="HJ412" t="str">
            <v>нд</v>
          </cell>
          <cell r="HK412" t="str">
            <v>нд</v>
          </cell>
          <cell r="HL412" t="str">
            <v>нд</v>
          </cell>
          <cell r="HM412" t="str">
            <v>нд</v>
          </cell>
          <cell r="HN412" t="str">
            <v>нд</v>
          </cell>
          <cell r="HO412" t="str">
            <v>нд</v>
          </cell>
          <cell r="HP412" t="str">
            <v>нд</v>
          </cell>
          <cell r="HQ412" t="str">
            <v>нд</v>
          </cell>
          <cell r="HR412" t="str">
            <v>нд</v>
          </cell>
          <cell r="HS412" t="str">
            <v>нд</v>
          </cell>
          <cell r="HT412">
            <v>0</v>
          </cell>
          <cell r="HU412">
            <v>0</v>
          </cell>
          <cell r="HV412">
            <v>0</v>
          </cell>
          <cell r="HW412">
            <v>0</v>
          </cell>
          <cell r="HX412">
            <v>0</v>
          </cell>
          <cell r="HY412">
            <v>0</v>
          </cell>
          <cell r="HZ412">
            <v>0</v>
          </cell>
          <cell r="IA412">
            <v>0</v>
          </cell>
          <cell r="IB412">
            <v>0</v>
          </cell>
          <cell r="IC412">
            <v>0</v>
          </cell>
          <cell r="ID412" t="str">
            <v>нд</v>
          </cell>
          <cell r="IE412" t="str">
            <v>нд</v>
          </cell>
          <cell r="IF412" t="str">
            <v>нд</v>
          </cell>
          <cell r="IG412" t="str">
            <v>нд</v>
          </cell>
          <cell r="IH412" t="str">
            <v>нд</v>
          </cell>
          <cell r="II412" t="str">
            <v>нд</v>
          </cell>
          <cell r="IJ412" t="str">
            <v>нд</v>
          </cell>
          <cell r="IK412" t="str">
            <v>нд</v>
          </cell>
          <cell r="IL412" t="str">
            <v>нд</v>
          </cell>
          <cell r="IM412" t="str">
            <v>нд</v>
          </cell>
          <cell r="IN412" t="str">
            <v>нд</v>
          </cell>
          <cell r="IO412" t="str">
            <v>нд</v>
          </cell>
          <cell r="IP412">
            <v>0</v>
          </cell>
          <cell r="IQ412">
            <v>0</v>
          </cell>
          <cell r="IR412">
            <v>0</v>
          </cell>
          <cell r="IS412">
            <v>0</v>
          </cell>
          <cell r="IT412">
            <v>0</v>
          </cell>
          <cell r="IU412">
            <v>0</v>
          </cell>
          <cell r="IV412">
            <v>0</v>
          </cell>
          <cell r="IW412">
            <v>0</v>
          </cell>
          <cell r="IX412">
            <v>0</v>
          </cell>
          <cell r="IY412">
            <v>0</v>
          </cell>
          <cell r="IZ412" t="str">
            <v>нд</v>
          </cell>
          <cell r="JA412">
            <v>0</v>
          </cell>
          <cell r="JB412">
            <v>0</v>
          </cell>
          <cell r="JC412">
            <v>0</v>
          </cell>
          <cell r="JD412">
            <v>0</v>
          </cell>
          <cell r="JE412">
            <v>0</v>
          </cell>
          <cell r="JF412">
            <v>0</v>
          </cell>
          <cell r="JG412">
            <v>0</v>
          </cell>
          <cell r="JH412">
            <v>0</v>
          </cell>
          <cell r="JI412">
            <v>0</v>
          </cell>
          <cell r="JJ412">
            <v>0</v>
          </cell>
          <cell r="JK412" t="str">
            <v>нд</v>
          </cell>
          <cell r="JL412">
            <v>0</v>
          </cell>
          <cell r="JM412">
            <v>0</v>
          </cell>
          <cell r="JN412">
            <v>0</v>
          </cell>
          <cell r="JO412">
            <v>0</v>
          </cell>
          <cell r="JP412">
            <v>0</v>
          </cell>
          <cell r="JQ412">
            <v>0</v>
          </cell>
          <cell r="JR412">
            <v>0</v>
          </cell>
          <cell r="JS412">
            <v>0</v>
          </cell>
          <cell r="JT412">
            <v>0</v>
          </cell>
          <cell r="JU412">
            <v>0</v>
          </cell>
          <cell r="JV412" t="str">
            <v>нд</v>
          </cell>
          <cell r="JW412">
            <v>0</v>
          </cell>
          <cell r="JX412">
            <v>0</v>
          </cell>
          <cell r="JY412">
            <v>0</v>
          </cell>
          <cell r="JZ412">
            <v>0</v>
          </cell>
          <cell r="KA412">
            <v>0</v>
          </cell>
          <cell r="KB412">
            <v>0</v>
          </cell>
          <cell r="KC412">
            <v>0</v>
          </cell>
          <cell r="KD412">
            <v>0</v>
          </cell>
          <cell r="KE412">
            <v>0</v>
          </cell>
          <cell r="KF412">
            <v>0</v>
          </cell>
          <cell r="KG412" t="str">
            <v>нд</v>
          </cell>
          <cell r="KH412">
            <v>0</v>
          </cell>
          <cell r="KI412">
            <v>0</v>
          </cell>
          <cell r="KJ412">
            <v>0</v>
          </cell>
          <cell r="KK412">
            <v>0</v>
          </cell>
          <cell r="KL412">
            <v>0</v>
          </cell>
          <cell r="KM412">
            <v>0</v>
          </cell>
          <cell r="KN412">
            <v>0</v>
          </cell>
          <cell r="KO412">
            <v>0</v>
          </cell>
          <cell r="KP412">
            <v>0</v>
          </cell>
          <cell r="KQ412">
            <v>0</v>
          </cell>
          <cell r="KR412" t="str">
            <v>нд</v>
          </cell>
          <cell r="KS412">
            <v>0</v>
          </cell>
          <cell r="KT412">
            <v>0</v>
          </cell>
          <cell r="KU412">
            <v>0</v>
          </cell>
          <cell r="KV412">
            <v>0</v>
          </cell>
          <cell r="KW412">
            <v>0</v>
          </cell>
          <cell r="KX412">
            <v>0</v>
          </cell>
          <cell r="KY412">
            <v>0</v>
          </cell>
          <cell r="KZ412">
            <v>0</v>
          </cell>
          <cell r="LA412">
            <v>0</v>
          </cell>
          <cell r="LB412">
            <v>0</v>
          </cell>
          <cell r="LC412" t="str">
            <v>нд</v>
          </cell>
          <cell r="LD412">
            <v>0</v>
          </cell>
          <cell r="LE412">
            <v>0</v>
          </cell>
          <cell r="LF412">
            <v>0</v>
          </cell>
          <cell r="LG412">
            <v>0</v>
          </cell>
          <cell r="LH412">
            <v>0</v>
          </cell>
          <cell r="LI412">
            <v>0</v>
          </cell>
          <cell r="LJ412">
            <v>0</v>
          </cell>
          <cell r="LK412">
            <v>0</v>
          </cell>
          <cell r="LL412">
            <v>0</v>
          </cell>
          <cell r="LM412">
            <v>0</v>
          </cell>
          <cell r="LN412" t="str">
            <v>нд</v>
          </cell>
          <cell r="LO412">
            <v>0</v>
          </cell>
          <cell r="LP412">
            <v>0</v>
          </cell>
          <cell r="LQ412">
            <v>0</v>
          </cell>
          <cell r="LR412">
            <v>0</v>
          </cell>
          <cell r="LS412">
            <v>0</v>
          </cell>
          <cell r="LT412">
            <v>0</v>
          </cell>
          <cell r="LU412">
            <v>0</v>
          </cell>
          <cell r="LV412">
            <v>0</v>
          </cell>
          <cell r="LW412">
            <v>0</v>
          </cell>
          <cell r="LX412">
            <v>0</v>
          </cell>
          <cell r="LY412" t="str">
            <v>нд</v>
          </cell>
          <cell r="LZ412">
            <v>0</v>
          </cell>
          <cell r="MA412" t="str">
            <v>1.1.6</v>
          </cell>
          <cell r="MB412" t="str">
            <v>Проведение предпроектного обследования и разработка проектно-сметной документации по строительству ВЛ 35 кВ  ПС Саясан - ПС Ведено (Л-50) с переводом на номинальное напряжение в рамках программы модернизации и повышения надежности электросетевого комплекса Чеченской Республики на 2020-2024 годы</v>
          </cell>
          <cell r="MC412" t="str">
            <v>K_Che352</v>
          </cell>
          <cell r="MD412" t="str">
            <v>K_Che352</v>
          </cell>
          <cell r="ME412" t="b">
            <v>1</v>
          </cell>
          <cell r="MF412">
            <v>0</v>
          </cell>
          <cell r="MG412">
            <v>0</v>
          </cell>
          <cell r="MH412">
            <v>0</v>
          </cell>
          <cell r="MI412">
            <v>0</v>
          </cell>
          <cell r="MK412">
            <v>0</v>
          </cell>
          <cell r="ML412">
            <v>0</v>
          </cell>
          <cell r="MM412">
            <v>0</v>
          </cell>
          <cell r="MN412">
            <v>0</v>
          </cell>
          <cell r="MO412">
            <v>0</v>
          </cell>
          <cell r="MP412">
            <v>0</v>
          </cell>
          <cell r="MQ412">
            <v>0</v>
          </cell>
          <cell r="MR412">
            <v>0</v>
          </cell>
          <cell r="MS412">
            <v>0</v>
          </cell>
          <cell r="MT412">
            <v>0</v>
          </cell>
          <cell r="MU412">
            <v>0</v>
          </cell>
          <cell r="MV412">
            <v>0</v>
          </cell>
          <cell r="MW412">
            <v>0</v>
          </cell>
          <cell r="MX412">
            <v>0</v>
          </cell>
          <cell r="MY412">
            <v>0</v>
          </cell>
          <cell r="MZ412">
            <v>0</v>
          </cell>
          <cell r="NA412">
            <v>0</v>
          </cell>
          <cell r="NB412">
            <v>0</v>
          </cell>
          <cell r="NC412">
            <v>0</v>
          </cell>
          <cell r="ND412">
            <v>0</v>
          </cell>
          <cell r="NE412">
            <v>0</v>
          </cell>
          <cell r="NF412">
            <v>0</v>
          </cell>
          <cell r="NG412">
            <v>0</v>
          </cell>
          <cell r="NH412">
            <v>0</v>
          </cell>
          <cell r="NI412">
            <v>0</v>
          </cell>
          <cell r="NJ412">
            <v>0</v>
          </cell>
          <cell r="NK412">
            <v>0</v>
          </cell>
          <cell r="NL412">
            <v>0</v>
          </cell>
          <cell r="NM412">
            <v>0</v>
          </cell>
          <cell r="NN412">
            <v>0</v>
          </cell>
          <cell r="NO412">
            <v>0</v>
          </cell>
          <cell r="NP412">
            <v>0</v>
          </cell>
          <cell r="NQ412">
            <v>0</v>
          </cell>
          <cell r="NR412">
            <v>0</v>
          </cell>
          <cell r="NS412">
            <v>0</v>
          </cell>
          <cell r="NT412">
            <v>0</v>
          </cell>
          <cell r="NU412">
            <v>0</v>
          </cell>
          <cell r="NV412">
            <v>0</v>
          </cell>
          <cell r="NW412">
            <v>0</v>
          </cell>
          <cell r="NX412">
            <v>0</v>
          </cell>
          <cell r="NY412">
            <v>0</v>
          </cell>
          <cell r="NZ412">
            <v>0</v>
          </cell>
          <cell r="OA412">
            <v>0</v>
          </cell>
          <cell r="OB412">
            <v>0</v>
          </cell>
          <cell r="OC412">
            <v>0</v>
          </cell>
          <cell r="OD412">
            <v>0</v>
          </cell>
          <cell r="OE412">
            <v>0</v>
          </cell>
          <cell r="OF412">
            <v>0</v>
          </cell>
          <cell r="OG412">
            <v>0</v>
          </cell>
          <cell r="OH412">
            <v>0</v>
          </cell>
          <cell r="OI412">
            <v>0</v>
          </cell>
          <cell r="OJ412">
            <v>0</v>
          </cell>
          <cell r="OK412">
            <v>0</v>
          </cell>
          <cell r="OL412">
            <v>0</v>
          </cell>
          <cell r="ON412">
            <v>8.5300587092087294</v>
          </cell>
          <cell r="OO412">
            <v>8.5130000048205137</v>
          </cell>
          <cell r="OR412" t="str">
            <v>нд</v>
          </cell>
          <cell r="OS412" t="str">
            <v>нд</v>
          </cell>
          <cell r="OT412" t="str">
            <v>нд</v>
          </cell>
          <cell r="OU412" t="str">
            <v>нд</v>
          </cell>
          <cell r="OV412" t="str">
            <v>нд</v>
          </cell>
          <cell r="OW412" t="str">
            <v>нд</v>
          </cell>
          <cell r="OX412" t="str">
            <v>нд</v>
          </cell>
          <cell r="OY412" t="str">
            <v>нд</v>
          </cell>
          <cell r="OZ412" t="str">
            <v>нд</v>
          </cell>
          <cell r="PA412" t="str">
            <v>нд</v>
          </cell>
          <cell r="PB412" t="str">
            <v>нд</v>
          </cell>
          <cell r="PC412" t="str">
            <v>нд</v>
          </cell>
          <cell r="PD412" t="str">
            <v>нд</v>
          </cell>
          <cell r="PE412" t="str">
            <v>нд</v>
          </cell>
          <cell r="PF412" t="str">
            <v>нд</v>
          </cell>
          <cell r="PG412" t="str">
            <v>нд</v>
          </cell>
          <cell r="PH412" t="str">
            <v>нд</v>
          </cell>
          <cell r="PI412" t="str">
            <v>нд</v>
          </cell>
          <cell r="PJ412" t="str">
            <v>нд</v>
          </cell>
          <cell r="PK412" t="str">
            <v>нд</v>
          </cell>
          <cell r="PL412">
            <v>0</v>
          </cell>
          <cell r="PM412">
            <v>0</v>
          </cell>
          <cell r="PN412">
            <v>0</v>
          </cell>
          <cell r="PO412">
            <v>0</v>
          </cell>
          <cell r="PP412">
            <v>0</v>
          </cell>
          <cell r="PQ412">
            <v>0</v>
          </cell>
          <cell r="PR412">
            <v>0</v>
          </cell>
          <cell r="PS412">
            <v>0</v>
          </cell>
          <cell r="PT412">
            <v>0</v>
          </cell>
          <cell r="PU412">
            <v>0</v>
          </cell>
          <cell r="PV412">
            <v>0</v>
          </cell>
          <cell r="PW412">
            <v>0</v>
          </cell>
          <cell r="PX412">
            <v>0</v>
          </cell>
          <cell r="PY412">
            <v>0</v>
          </cell>
          <cell r="PZ412">
            <v>0</v>
          </cell>
        </row>
        <row r="413">
          <cell r="D413" t="str">
            <v>K_Che353</v>
          </cell>
          <cell r="E413">
            <v>0</v>
          </cell>
          <cell r="F413">
            <v>0</v>
          </cell>
          <cell r="G413">
            <v>0</v>
          </cell>
          <cell r="H413">
            <v>0</v>
          </cell>
          <cell r="I413">
            <v>0</v>
          </cell>
          <cell r="J413">
            <v>0</v>
          </cell>
          <cell r="K413" t="str">
            <v>нд</v>
          </cell>
          <cell r="L413" t="str">
            <v>нд</v>
          </cell>
          <cell r="M413" t="str">
            <v>нд</v>
          </cell>
          <cell r="N413" t="str">
            <v>нд</v>
          </cell>
          <cell r="O413" t="str">
            <v>нд</v>
          </cell>
          <cell r="P413" t="str">
            <v>нд</v>
          </cell>
          <cell r="Q413">
            <v>0</v>
          </cell>
          <cell r="R413">
            <v>0</v>
          </cell>
          <cell r="S413">
            <v>0</v>
          </cell>
          <cell r="T413">
            <v>0</v>
          </cell>
          <cell r="U413">
            <v>0</v>
          </cell>
          <cell r="V413">
            <v>0</v>
          </cell>
          <cell r="W413" t="str">
            <v>нд</v>
          </cell>
          <cell r="X413" t="str">
            <v>нд</v>
          </cell>
          <cell r="Y413" t="str">
            <v>нд</v>
          </cell>
          <cell r="Z413" t="str">
            <v>нд</v>
          </cell>
          <cell r="AA413" t="str">
            <v>нд</v>
          </cell>
          <cell r="AB413" t="str">
            <v>нд</v>
          </cell>
          <cell r="AC413">
            <v>0</v>
          </cell>
          <cell r="AD413">
            <v>0</v>
          </cell>
          <cell r="AE413">
            <v>0</v>
          </cell>
          <cell r="AF413">
            <v>0</v>
          </cell>
          <cell r="AG413">
            <v>0</v>
          </cell>
          <cell r="AH413">
            <v>0</v>
          </cell>
          <cell r="AI413" t="str">
            <v>нд</v>
          </cell>
          <cell r="AJ413" t="str">
            <v>нд</v>
          </cell>
          <cell r="AK413" t="str">
            <v>нд</v>
          </cell>
          <cell r="AL413" t="str">
            <v>нд</v>
          </cell>
          <cell r="AM413" t="str">
            <v>нд</v>
          </cell>
          <cell r="AN413" t="str">
            <v>нд</v>
          </cell>
          <cell r="AO413">
            <v>0</v>
          </cell>
          <cell r="AP413">
            <v>0</v>
          </cell>
          <cell r="AQ413">
            <v>0</v>
          </cell>
          <cell r="AR413">
            <v>0</v>
          </cell>
          <cell r="AS413">
            <v>0</v>
          </cell>
          <cell r="AT413">
            <v>0</v>
          </cell>
          <cell r="AU413" t="str">
            <v>нд</v>
          </cell>
          <cell r="AV413" t="str">
            <v>нд</v>
          </cell>
          <cell r="AW413" t="str">
            <v>нд</v>
          </cell>
          <cell r="AX413" t="str">
            <v>нд</v>
          </cell>
          <cell r="AY413" t="str">
            <v>нд</v>
          </cell>
          <cell r="AZ413" t="str">
            <v>нд</v>
          </cell>
          <cell r="BA413">
            <v>0</v>
          </cell>
          <cell r="BB413">
            <v>0</v>
          </cell>
          <cell r="BC413">
            <v>0</v>
          </cell>
          <cell r="BD413">
            <v>0</v>
          </cell>
          <cell r="BE413">
            <v>0</v>
          </cell>
          <cell r="BF413">
            <v>0</v>
          </cell>
          <cell r="BG413">
            <v>194.37257225013852</v>
          </cell>
          <cell r="BH413">
            <v>0</v>
          </cell>
          <cell r="BI413">
            <v>0</v>
          </cell>
          <cell r="BJ413">
            <v>0</v>
          </cell>
          <cell r="BK413">
            <v>0</v>
          </cell>
          <cell r="BL413">
            <v>194.37257225013852</v>
          </cell>
          <cell r="BM413">
            <v>0</v>
          </cell>
          <cell r="BN413">
            <v>0</v>
          </cell>
          <cell r="BO413">
            <v>0</v>
          </cell>
          <cell r="BP413">
            <v>0</v>
          </cell>
          <cell r="BQ413">
            <v>0</v>
          </cell>
          <cell r="BR413">
            <v>0</v>
          </cell>
          <cell r="BS413">
            <v>454.59812119909645</v>
          </cell>
          <cell r="BT413">
            <v>0</v>
          </cell>
          <cell r="BU413">
            <v>0</v>
          </cell>
          <cell r="BV413">
            <v>0</v>
          </cell>
          <cell r="BW413">
            <v>0</v>
          </cell>
          <cell r="BX413">
            <v>454.59812119909645</v>
          </cell>
          <cell r="BY413">
            <v>647.67275000000006</v>
          </cell>
          <cell r="BZ413">
            <v>0</v>
          </cell>
          <cell r="CA413">
            <v>0</v>
          </cell>
          <cell r="CB413">
            <v>0</v>
          </cell>
          <cell r="CC413">
            <v>0</v>
          </cell>
          <cell r="CD413">
            <v>647.67275000000006</v>
          </cell>
          <cell r="CE413">
            <v>0</v>
          </cell>
          <cell r="CF413">
            <v>0</v>
          </cell>
          <cell r="CG413">
            <v>0</v>
          </cell>
          <cell r="CH413">
            <v>0</v>
          </cell>
          <cell r="CI413">
            <v>0</v>
          </cell>
          <cell r="CJ413">
            <v>0</v>
          </cell>
          <cell r="CK413">
            <v>0</v>
          </cell>
          <cell r="CL413">
            <v>0</v>
          </cell>
          <cell r="CM413">
            <v>0</v>
          </cell>
          <cell r="CN413">
            <v>0</v>
          </cell>
          <cell r="CO413">
            <v>0</v>
          </cell>
          <cell r="CP413">
            <v>0</v>
          </cell>
          <cell r="CQ413">
            <v>648.970693449235</v>
          </cell>
          <cell r="CR413">
            <v>0</v>
          </cell>
          <cell r="CS413">
            <v>0</v>
          </cell>
          <cell r="CT413">
            <v>0</v>
          </cell>
          <cell r="CU413">
            <v>0</v>
          </cell>
          <cell r="CV413">
            <v>648.970693449235</v>
          </cell>
          <cell r="CW413">
            <v>647.67275000000006</v>
          </cell>
          <cell r="CX413">
            <v>0</v>
          </cell>
          <cell r="CY413">
            <v>0</v>
          </cell>
          <cell r="CZ413">
            <v>0</v>
          </cell>
          <cell r="DA413">
            <v>0</v>
          </cell>
          <cell r="DB413">
            <v>647.67275000000006</v>
          </cell>
          <cell r="DD413">
            <v>648.970693449235</v>
          </cell>
          <cell r="DE413">
            <v>647.67275000000006</v>
          </cell>
          <cell r="DF413">
            <v>540.80891120769581</v>
          </cell>
          <cell r="DG413">
            <v>249.0663678366667</v>
          </cell>
          <cell r="DI413">
            <v>540.80891120769581</v>
          </cell>
          <cell r="DJ413">
            <v>540.80891120769581</v>
          </cell>
          <cell r="DK413">
            <v>0</v>
          </cell>
          <cell r="DL413">
            <v>0</v>
          </cell>
          <cell r="DM413">
            <v>0</v>
          </cell>
          <cell r="DN413">
            <v>539.7272916666667</v>
          </cell>
          <cell r="DO413">
            <v>539.7272916666667</v>
          </cell>
          <cell r="DP413">
            <v>0</v>
          </cell>
          <cell r="DQ413">
            <v>0</v>
          </cell>
          <cell r="DR413">
            <v>0</v>
          </cell>
          <cell r="DS413">
            <v>0</v>
          </cell>
          <cell r="DT413" t="str">
            <v>нд</v>
          </cell>
          <cell r="DU413">
            <v>0</v>
          </cell>
          <cell r="DV413" t="str">
            <v>нд</v>
          </cell>
          <cell r="DW413">
            <v>0</v>
          </cell>
          <cell r="DX413" t="str">
            <v>нд</v>
          </cell>
          <cell r="DY413">
            <v>0</v>
          </cell>
          <cell r="DZ413" t="str">
            <v>нд</v>
          </cell>
          <cell r="EA413">
            <v>0</v>
          </cell>
          <cell r="EB413">
            <v>0</v>
          </cell>
          <cell r="EC413">
            <v>290.66092383</v>
          </cell>
          <cell r="ED413">
            <v>540.80891120769581</v>
          </cell>
          <cell r="EE413">
            <v>249.0663678366667</v>
          </cell>
          <cell r="EF413">
            <v>0</v>
          </cell>
          <cell r="EG413">
            <v>0</v>
          </cell>
          <cell r="EH413">
            <v>540.80891120769581</v>
          </cell>
          <cell r="EI413">
            <v>539.7272916666667</v>
          </cell>
          <cell r="EK413">
            <v>540.80891120769581</v>
          </cell>
          <cell r="EL413">
            <v>0</v>
          </cell>
          <cell r="EM413">
            <v>0</v>
          </cell>
          <cell r="EN413">
            <v>0</v>
          </cell>
          <cell r="EO413">
            <v>0</v>
          </cell>
          <cell r="EP413">
            <v>0</v>
          </cell>
          <cell r="EQ413">
            <v>0</v>
          </cell>
          <cell r="ER413">
            <v>0</v>
          </cell>
          <cell r="ES413">
            <v>1</v>
          </cell>
          <cell r="ET413">
            <v>0</v>
          </cell>
          <cell r="EU413">
            <v>539.7272916666667</v>
          </cell>
          <cell r="EV413">
            <v>0</v>
          </cell>
          <cell r="EW413">
            <v>0</v>
          </cell>
          <cell r="EX413">
            <v>0</v>
          </cell>
          <cell r="EY413">
            <v>0</v>
          </cell>
          <cell r="EZ413">
            <v>0</v>
          </cell>
          <cell r="FA413">
            <v>0</v>
          </cell>
          <cell r="FB413">
            <v>0</v>
          </cell>
          <cell r="FC413">
            <v>1</v>
          </cell>
          <cell r="FD413">
            <v>0</v>
          </cell>
          <cell r="FE413" t="str">
            <v>нд</v>
          </cell>
          <cell r="FF413">
            <v>0</v>
          </cell>
          <cell r="FG413">
            <v>0</v>
          </cell>
          <cell r="FH413">
            <v>0</v>
          </cell>
          <cell r="FI413">
            <v>0</v>
          </cell>
          <cell r="FJ413">
            <v>0</v>
          </cell>
          <cell r="FK413">
            <v>0</v>
          </cell>
          <cell r="FL413">
            <v>0</v>
          </cell>
          <cell r="FM413">
            <v>0</v>
          </cell>
          <cell r="FN413">
            <v>0</v>
          </cell>
          <cell r="FO413">
            <v>0</v>
          </cell>
          <cell r="FP413" t="str">
            <v>нд</v>
          </cell>
          <cell r="FQ413" t="str">
            <v>нд</v>
          </cell>
          <cell r="FR413" t="str">
            <v>нд</v>
          </cell>
          <cell r="FS413" t="str">
            <v>нд</v>
          </cell>
          <cell r="FT413" t="str">
            <v>нд</v>
          </cell>
          <cell r="FU413" t="str">
            <v>нд</v>
          </cell>
          <cell r="FV413" t="str">
            <v>нд</v>
          </cell>
          <cell r="FW413" t="str">
            <v>нд</v>
          </cell>
          <cell r="FX413" t="str">
            <v>нд</v>
          </cell>
          <cell r="FY413" t="str">
            <v>нд</v>
          </cell>
          <cell r="FZ413" t="str">
            <v>нд</v>
          </cell>
          <cell r="GA413" t="str">
            <v>нд</v>
          </cell>
          <cell r="GB413">
            <v>0</v>
          </cell>
          <cell r="GC413">
            <v>0</v>
          </cell>
          <cell r="GD413">
            <v>0</v>
          </cell>
          <cell r="GE413">
            <v>0</v>
          </cell>
          <cell r="GF413">
            <v>0</v>
          </cell>
          <cell r="GG413">
            <v>0</v>
          </cell>
          <cell r="GH413">
            <v>0</v>
          </cell>
          <cell r="GI413">
            <v>0</v>
          </cell>
          <cell r="GJ413">
            <v>0</v>
          </cell>
          <cell r="GK413">
            <v>0</v>
          </cell>
          <cell r="GL413" t="str">
            <v>нд</v>
          </cell>
          <cell r="GM413" t="str">
            <v>нд</v>
          </cell>
          <cell r="GN413" t="str">
            <v>нд</v>
          </cell>
          <cell r="GO413" t="str">
            <v>нд</v>
          </cell>
          <cell r="GP413" t="str">
            <v>нд</v>
          </cell>
          <cell r="GQ413" t="str">
            <v>нд</v>
          </cell>
          <cell r="GR413" t="str">
            <v>нд</v>
          </cell>
          <cell r="GS413" t="str">
            <v>нд</v>
          </cell>
          <cell r="GT413" t="str">
            <v>нд</v>
          </cell>
          <cell r="GU413" t="str">
            <v>нд</v>
          </cell>
          <cell r="GV413" t="str">
            <v>нд</v>
          </cell>
          <cell r="GW413" t="str">
            <v>нд</v>
          </cell>
          <cell r="GX413">
            <v>0</v>
          </cell>
          <cell r="GY413">
            <v>0</v>
          </cell>
          <cell r="GZ413">
            <v>0</v>
          </cell>
          <cell r="HA413">
            <v>0</v>
          </cell>
          <cell r="HB413">
            <v>0</v>
          </cell>
          <cell r="HC413">
            <v>0</v>
          </cell>
          <cell r="HD413">
            <v>0</v>
          </cell>
          <cell r="HE413">
            <v>0</v>
          </cell>
          <cell r="HF413">
            <v>0</v>
          </cell>
          <cell r="HG413">
            <v>0</v>
          </cell>
          <cell r="HH413" t="str">
            <v>нд</v>
          </cell>
          <cell r="HI413" t="str">
            <v>нд</v>
          </cell>
          <cell r="HJ413" t="str">
            <v>нд</v>
          </cell>
          <cell r="HK413" t="str">
            <v>нд</v>
          </cell>
          <cell r="HL413" t="str">
            <v>нд</v>
          </cell>
          <cell r="HM413" t="str">
            <v>нд</v>
          </cell>
          <cell r="HN413" t="str">
            <v>нд</v>
          </cell>
          <cell r="HO413" t="str">
            <v>нд</v>
          </cell>
          <cell r="HP413" t="str">
            <v>нд</v>
          </cell>
          <cell r="HQ413" t="str">
            <v>нд</v>
          </cell>
          <cell r="HR413" t="str">
            <v>нд</v>
          </cell>
          <cell r="HS413" t="str">
            <v>нд</v>
          </cell>
          <cell r="HT413">
            <v>0</v>
          </cell>
          <cell r="HU413">
            <v>0</v>
          </cell>
          <cell r="HV413">
            <v>0</v>
          </cell>
          <cell r="HW413">
            <v>0</v>
          </cell>
          <cell r="HX413">
            <v>0</v>
          </cell>
          <cell r="HY413">
            <v>0</v>
          </cell>
          <cell r="HZ413">
            <v>0</v>
          </cell>
          <cell r="IA413">
            <v>0</v>
          </cell>
          <cell r="IB413">
            <v>0</v>
          </cell>
          <cell r="IC413">
            <v>0</v>
          </cell>
          <cell r="ID413" t="str">
            <v>нд</v>
          </cell>
          <cell r="IE413" t="str">
            <v>нд</v>
          </cell>
          <cell r="IF413" t="str">
            <v>нд</v>
          </cell>
          <cell r="IG413" t="str">
            <v>нд</v>
          </cell>
          <cell r="IH413" t="str">
            <v>нд</v>
          </cell>
          <cell r="II413" t="str">
            <v>нд</v>
          </cell>
          <cell r="IJ413" t="str">
            <v>нд</v>
          </cell>
          <cell r="IK413" t="str">
            <v>нд</v>
          </cell>
          <cell r="IL413" t="str">
            <v>нд</v>
          </cell>
          <cell r="IM413" t="str">
            <v>нд</v>
          </cell>
          <cell r="IN413" t="str">
            <v>нд</v>
          </cell>
          <cell r="IO413" t="str">
            <v>нд</v>
          </cell>
          <cell r="IP413">
            <v>0</v>
          </cell>
          <cell r="IQ413">
            <v>0</v>
          </cell>
          <cell r="IR413">
            <v>0</v>
          </cell>
          <cell r="IS413">
            <v>0</v>
          </cell>
          <cell r="IT413">
            <v>0</v>
          </cell>
          <cell r="IU413">
            <v>0</v>
          </cell>
          <cell r="IV413">
            <v>0</v>
          </cell>
          <cell r="IW413">
            <v>0</v>
          </cell>
          <cell r="IX413">
            <v>0</v>
          </cell>
          <cell r="IY413">
            <v>0</v>
          </cell>
          <cell r="IZ413" t="str">
            <v>нд</v>
          </cell>
          <cell r="JA413">
            <v>0</v>
          </cell>
          <cell r="JB413">
            <v>0</v>
          </cell>
          <cell r="JC413">
            <v>0</v>
          </cell>
          <cell r="JD413">
            <v>0</v>
          </cell>
          <cell r="JE413">
            <v>0</v>
          </cell>
          <cell r="JF413">
            <v>0</v>
          </cell>
          <cell r="JG413">
            <v>0</v>
          </cell>
          <cell r="JH413">
            <v>0</v>
          </cell>
          <cell r="JI413">
            <v>0</v>
          </cell>
          <cell r="JJ413">
            <v>0</v>
          </cell>
          <cell r="JK413" t="str">
            <v>нд</v>
          </cell>
          <cell r="JL413">
            <v>0</v>
          </cell>
          <cell r="JM413">
            <v>0</v>
          </cell>
          <cell r="JN413">
            <v>0</v>
          </cell>
          <cell r="JO413">
            <v>0</v>
          </cell>
          <cell r="JP413">
            <v>0</v>
          </cell>
          <cell r="JQ413">
            <v>0</v>
          </cell>
          <cell r="JR413">
            <v>0</v>
          </cell>
          <cell r="JS413">
            <v>0</v>
          </cell>
          <cell r="JT413">
            <v>0</v>
          </cell>
          <cell r="JU413">
            <v>0</v>
          </cell>
          <cell r="JV413" t="str">
            <v>нд</v>
          </cell>
          <cell r="JW413">
            <v>0</v>
          </cell>
          <cell r="JX413">
            <v>0</v>
          </cell>
          <cell r="JY413">
            <v>0</v>
          </cell>
          <cell r="JZ413">
            <v>0</v>
          </cell>
          <cell r="KA413">
            <v>0</v>
          </cell>
          <cell r="KB413">
            <v>0</v>
          </cell>
          <cell r="KC413">
            <v>0</v>
          </cell>
          <cell r="KD413">
            <v>0</v>
          </cell>
          <cell r="KE413">
            <v>0</v>
          </cell>
          <cell r="KF413">
            <v>0</v>
          </cell>
          <cell r="KG413" t="str">
            <v>нд</v>
          </cell>
          <cell r="KH413">
            <v>0</v>
          </cell>
          <cell r="KI413">
            <v>0</v>
          </cell>
          <cell r="KJ413">
            <v>0</v>
          </cell>
          <cell r="KK413">
            <v>0</v>
          </cell>
          <cell r="KL413">
            <v>0</v>
          </cell>
          <cell r="KM413">
            <v>0</v>
          </cell>
          <cell r="KN413">
            <v>0</v>
          </cell>
          <cell r="KO413">
            <v>0</v>
          </cell>
          <cell r="KP413">
            <v>0</v>
          </cell>
          <cell r="KQ413">
            <v>0</v>
          </cell>
          <cell r="KR413" t="str">
            <v>нд</v>
          </cell>
          <cell r="KS413">
            <v>0</v>
          </cell>
          <cell r="KT413">
            <v>0</v>
          </cell>
          <cell r="KU413">
            <v>0</v>
          </cell>
          <cell r="KV413">
            <v>0</v>
          </cell>
          <cell r="KW413">
            <v>0</v>
          </cell>
          <cell r="KX413">
            <v>0</v>
          </cell>
          <cell r="KY413">
            <v>0</v>
          </cell>
          <cell r="KZ413">
            <v>0</v>
          </cell>
          <cell r="LA413">
            <v>0</v>
          </cell>
          <cell r="LB413">
            <v>0</v>
          </cell>
          <cell r="LC413" t="str">
            <v>нд</v>
          </cell>
          <cell r="LD413">
            <v>0</v>
          </cell>
          <cell r="LE413">
            <v>0</v>
          </cell>
          <cell r="LF413">
            <v>0</v>
          </cell>
          <cell r="LG413">
            <v>0</v>
          </cell>
          <cell r="LH413">
            <v>0</v>
          </cell>
          <cell r="LI413">
            <v>0</v>
          </cell>
          <cell r="LJ413">
            <v>0</v>
          </cell>
          <cell r="LK413">
            <v>0</v>
          </cell>
          <cell r="LL413">
            <v>0</v>
          </cell>
          <cell r="LM413">
            <v>0</v>
          </cell>
          <cell r="LN413" t="str">
            <v>нд</v>
          </cell>
          <cell r="LO413">
            <v>0</v>
          </cell>
          <cell r="LP413">
            <v>0</v>
          </cell>
          <cell r="LQ413">
            <v>0</v>
          </cell>
          <cell r="LR413">
            <v>0</v>
          </cell>
          <cell r="LS413">
            <v>0</v>
          </cell>
          <cell r="LT413">
            <v>0</v>
          </cell>
          <cell r="LU413">
            <v>0</v>
          </cell>
          <cell r="LV413">
            <v>0</v>
          </cell>
          <cell r="LW413">
            <v>0</v>
          </cell>
          <cell r="LX413">
            <v>0</v>
          </cell>
          <cell r="LY413" t="str">
            <v>нд</v>
          </cell>
          <cell r="LZ413">
            <v>0</v>
          </cell>
          <cell r="MA413" t="str">
            <v>1.1.6</v>
          </cell>
          <cell r="MB413" t="str">
            <v>Проведение предпроектного обследования и разработка проектно-сметной документации по реконструкции распредсетей ВЛ и ТП 10-6/0,4кВ в рамках программы модернизации и повышения надежности электросетевого комплекса Чеченской Республики на 2020-2024 годы</v>
          </cell>
          <cell r="MC413" t="str">
            <v>K_Che353</v>
          </cell>
          <cell r="MD413" t="str">
            <v>K_Che353</v>
          </cell>
          <cell r="ME413" t="b">
            <v>1</v>
          </cell>
          <cell r="MF413">
            <v>0</v>
          </cell>
          <cell r="MG413">
            <v>0</v>
          </cell>
          <cell r="MH413">
            <v>0</v>
          </cell>
          <cell r="MI413">
            <v>0</v>
          </cell>
          <cell r="MK413">
            <v>0</v>
          </cell>
          <cell r="ML413">
            <v>0</v>
          </cell>
          <cell r="MM413">
            <v>0</v>
          </cell>
          <cell r="MN413">
            <v>0</v>
          </cell>
          <cell r="MO413">
            <v>0</v>
          </cell>
          <cell r="MP413">
            <v>0</v>
          </cell>
          <cell r="MQ413">
            <v>0</v>
          </cell>
          <cell r="MR413">
            <v>0</v>
          </cell>
          <cell r="MS413">
            <v>0</v>
          </cell>
          <cell r="MT413">
            <v>0</v>
          </cell>
          <cell r="MU413">
            <v>0</v>
          </cell>
          <cell r="MV413">
            <v>0</v>
          </cell>
          <cell r="MW413">
            <v>0</v>
          </cell>
          <cell r="MX413">
            <v>0</v>
          </cell>
          <cell r="MY413">
            <v>0</v>
          </cell>
          <cell r="MZ413">
            <v>0</v>
          </cell>
          <cell r="NA413">
            <v>0</v>
          </cell>
          <cell r="NB413">
            <v>0</v>
          </cell>
          <cell r="NC413">
            <v>0</v>
          </cell>
          <cell r="ND413">
            <v>0</v>
          </cell>
          <cell r="NE413">
            <v>0</v>
          </cell>
          <cell r="NF413">
            <v>0</v>
          </cell>
          <cell r="NG413">
            <v>0</v>
          </cell>
          <cell r="NH413">
            <v>0</v>
          </cell>
          <cell r="NI413">
            <v>0</v>
          </cell>
          <cell r="NJ413">
            <v>0</v>
          </cell>
          <cell r="NK413">
            <v>0</v>
          </cell>
          <cell r="NL413">
            <v>0</v>
          </cell>
          <cell r="NM413">
            <v>0</v>
          </cell>
          <cell r="NN413">
            <v>0</v>
          </cell>
          <cell r="NO413">
            <v>0</v>
          </cell>
          <cell r="NP413">
            <v>0</v>
          </cell>
          <cell r="NQ413">
            <v>0</v>
          </cell>
          <cell r="NR413">
            <v>0</v>
          </cell>
          <cell r="NS413">
            <v>0</v>
          </cell>
          <cell r="NT413">
            <v>0</v>
          </cell>
          <cell r="NU413">
            <v>0</v>
          </cell>
          <cell r="NV413">
            <v>0</v>
          </cell>
          <cell r="NW413">
            <v>0</v>
          </cell>
          <cell r="NX413">
            <v>0</v>
          </cell>
          <cell r="NY413">
            <v>0</v>
          </cell>
          <cell r="NZ413">
            <v>0</v>
          </cell>
          <cell r="OA413">
            <v>0</v>
          </cell>
          <cell r="OB413">
            <v>0</v>
          </cell>
          <cell r="OC413">
            <v>0</v>
          </cell>
          <cell r="OD413">
            <v>0</v>
          </cell>
          <cell r="OE413">
            <v>0</v>
          </cell>
          <cell r="OF413">
            <v>0</v>
          </cell>
          <cell r="OG413">
            <v>0</v>
          </cell>
          <cell r="OH413">
            <v>0</v>
          </cell>
          <cell r="OI413">
            <v>0</v>
          </cell>
          <cell r="OJ413">
            <v>0</v>
          </cell>
          <cell r="OK413">
            <v>0</v>
          </cell>
          <cell r="OL413">
            <v>0</v>
          </cell>
          <cell r="ON413">
            <v>648.970693449235</v>
          </cell>
          <cell r="OO413">
            <v>647.67275000000006</v>
          </cell>
          <cell r="OR413" t="str">
            <v>нд</v>
          </cell>
          <cell r="OS413" t="str">
            <v>нд</v>
          </cell>
          <cell r="OT413" t="str">
            <v>нд</v>
          </cell>
          <cell r="OU413" t="str">
            <v>нд</v>
          </cell>
          <cell r="OV413" t="str">
            <v>нд</v>
          </cell>
          <cell r="OW413" t="str">
            <v>нд</v>
          </cell>
          <cell r="OX413" t="str">
            <v>нд</v>
          </cell>
          <cell r="OY413" t="str">
            <v>нд</v>
          </cell>
          <cell r="OZ413" t="str">
            <v>нд</v>
          </cell>
          <cell r="PA413" t="str">
            <v>нд</v>
          </cell>
          <cell r="PB413" t="str">
            <v>нд</v>
          </cell>
          <cell r="PC413" t="str">
            <v>нд</v>
          </cell>
          <cell r="PD413" t="str">
            <v>нд</v>
          </cell>
          <cell r="PE413" t="str">
            <v>нд</v>
          </cell>
          <cell r="PF413" t="str">
            <v>нд</v>
          </cell>
          <cell r="PG413" t="str">
            <v>нд</v>
          </cell>
          <cell r="PH413" t="str">
            <v>нд</v>
          </cell>
          <cell r="PI413" t="str">
            <v>нд</v>
          </cell>
          <cell r="PJ413" t="str">
            <v>нд</v>
          </cell>
          <cell r="PK413" t="str">
            <v>нд</v>
          </cell>
          <cell r="PL413">
            <v>0</v>
          </cell>
          <cell r="PM413">
            <v>0</v>
          </cell>
          <cell r="PN413">
            <v>0</v>
          </cell>
          <cell r="PO413">
            <v>0</v>
          </cell>
          <cell r="PP413">
            <v>0</v>
          </cell>
          <cell r="PQ413">
            <v>0</v>
          </cell>
          <cell r="PR413">
            <v>0</v>
          </cell>
          <cell r="PS413">
            <v>0</v>
          </cell>
          <cell r="PT413">
            <v>0</v>
          </cell>
          <cell r="PU413">
            <v>0</v>
          </cell>
          <cell r="PV413">
            <v>0</v>
          </cell>
          <cell r="PW413">
            <v>0</v>
          </cell>
          <cell r="PX413">
            <v>0</v>
          </cell>
          <cell r="PY413">
            <v>0</v>
          </cell>
          <cell r="PZ413">
            <v>0</v>
          </cell>
        </row>
        <row r="414">
          <cell r="D414" t="str">
            <v>I_Che136</v>
          </cell>
          <cell r="E414">
            <v>0</v>
          </cell>
          <cell r="F414">
            <v>0</v>
          </cell>
          <cell r="G414">
            <v>0</v>
          </cell>
          <cell r="H414">
            <v>0</v>
          </cell>
          <cell r="I414">
            <v>0</v>
          </cell>
          <cell r="J414">
            <v>0</v>
          </cell>
          <cell r="K414" t="str">
            <v>нд</v>
          </cell>
          <cell r="L414" t="str">
            <v>нд</v>
          </cell>
          <cell r="M414" t="str">
            <v>нд</v>
          </cell>
          <cell r="N414" t="str">
            <v>нд</v>
          </cell>
          <cell r="O414" t="str">
            <v>нд</v>
          </cell>
          <cell r="P414" t="str">
            <v>нд</v>
          </cell>
          <cell r="Q414">
            <v>0</v>
          </cell>
          <cell r="R414">
            <v>0</v>
          </cell>
          <cell r="S414">
            <v>0</v>
          </cell>
          <cell r="T414">
            <v>0</v>
          </cell>
          <cell r="U414">
            <v>0</v>
          </cell>
          <cell r="V414">
            <v>0</v>
          </cell>
          <cell r="W414" t="str">
            <v>нд</v>
          </cell>
          <cell r="X414" t="str">
            <v>нд</v>
          </cell>
          <cell r="Y414" t="str">
            <v>нд</v>
          </cell>
          <cell r="Z414" t="str">
            <v>нд</v>
          </cell>
          <cell r="AA414" t="str">
            <v>нд</v>
          </cell>
          <cell r="AB414" t="str">
            <v>нд</v>
          </cell>
          <cell r="AC414">
            <v>0</v>
          </cell>
          <cell r="AD414">
            <v>0</v>
          </cell>
          <cell r="AE414">
            <v>0</v>
          </cell>
          <cell r="AF414">
            <v>0</v>
          </cell>
          <cell r="AG414">
            <v>0</v>
          </cell>
          <cell r="AH414">
            <v>0</v>
          </cell>
          <cell r="AI414">
            <v>207.37437734</v>
          </cell>
          <cell r="AJ414">
            <v>0</v>
          </cell>
          <cell r="AK414">
            <v>0</v>
          </cell>
          <cell r="AL414">
            <v>0</v>
          </cell>
          <cell r="AM414">
            <v>0</v>
          </cell>
          <cell r="AN414">
            <v>207.37437734</v>
          </cell>
          <cell r="AO414">
            <v>0</v>
          </cell>
          <cell r="AP414">
            <v>0</v>
          </cell>
          <cell r="AQ414">
            <v>0</v>
          </cell>
          <cell r="AR414">
            <v>0</v>
          </cell>
          <cell r="AS414">
            <v>0</v>
          </cell>
          <cell r="AT414">
            <v>0</v>
          </cell>
          <cell r="AU414">
            <v>270.78415932000001</v>
          </cell>
          <cell r="AV414">
            <v>0</v>
          </cell>
          <cell r="AW414">
            <v>0</v>
          </cell>
          <cell r="AX414">
            <v>0</v>
          </cell>
          <cell r="AY414">
            <v>0</v>
          </cell>
          <cell r="AZ414">
            <v>270.78415932000001</v>
          </cell>
          <cell r="BA414">
            <v>96.684297413129798</v>
          </cell>
          <cell r="BB414">
            <v>0</v>
          </cell>
          <cell r="BC414">
            <v>0</v>
          </cell>
          <cell r="BD414">
            <v>0</v>
          </cell>
          <cell r="BE414">
            <v>0</v>
          </cell>
          <cell r="BF414">
            <v>96.684297413129798</v>
          </cell>
          <cell r="BG414">
            <v>103.64256798</v>
          </cell>
          <cell r="BH414">
            <v>0</v>
          </cell>
          <cell r="BI414">
            <v>0</v>
          </cell>
          <cell r="BJ414">
            <v>0</v>
          </cell>
          <cell r="BK414">
            <v>0</v>
          </cell>
          <cell r="BL414">
            <v>103.64256798</v>
          </cell>
          <cell r="BM414">
            <v>103.64256798000005</v>
          </cell>
          <cell r="BN414">
            <v>0</v>
          </cell>
          <cell r="BO414">
            <v>0</v>
          </cell>
          <cell r="BP414">
            <v>0</v>
          </cell>
          <cell r="BQ414">
            <v>0</v>
          </cell>
          <cell r="BR414">
            <v>103.64256798000005</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0</v>
          </cell>
          <cell r="CN414">
            <v>0</v>
          </cell>
          <cell r="CO414">
            <v>0</v>
          </cell>
          <cell r="CP414">
            <v>0</v>
          </cell>
          <cell r="CQ414">
            <v>200.32686539312979</v>
          </cell>
          <cell r="CR414">
            <v>0</v>
          </cell>
          <cell r="CS414">
            <v>0</v>
          </cell>
          <cell r="CT414">
            <v>0</v>
          </cell>
          <cell r="CU414">
            <v>0</v>
          </cell>
          <cell r="CV414">
            <v>200.32686539312979</v>
          </cell>
          <cell r="CW414">
            <v>200.32686539312985</v>
          </cell>
          <cell r="CX414">
            <v>0</v>
          </cell>
          <cell r="CY414">
            <v>0</v>
          </cell>
          <cell r="CZ414">
            <v>0</v>
          </cell>
          <cell r="DA414">
            <v>0</v>
          </cell>
          <cell r="DB414">
            <v>200.32686539312985</v>
          </cell>
          <cell r="DD414">
            <v>270.78415932000001</v>
          </cell>
          <cell r="DE414">
            <v>-8.5265128291212022E-14</v>
          </cell>
          <cell r="DF414">
            <v>225.6534661</v>
          </cell>
          <cell r="DG414">
            <v>0</v>
          </cell>
          <cell r="DI414">
            <v>225.6534661</v>
          </cell>
          <cell r="DJ414">
            <v>225.6534661</v>
          </cell>
          <cell r="DK414">
            <v>0</v>
          </cell>
          <cell r="DL414">
            <v>0</v>
          </cell>
          <cell r="DM414">
            <v>0</v>
          </cell>
          <cell r="DN414">
            <v>166.93905449427481</v>
          </cell>
          <cell r="DO414">
            <v>166.93905449427481</v>
          </cell>
          <cell r="DP414">
            <v>0</v>
          </cell>
          <cell r="DQ414">
            <v>0</v>
          </cell>
          <cell r="DR414">
            <v>0</v>
          </cell>
          <cell r="DS414">
            <v>0</v>
          </cell>
          <cell r="DT414" t="str">
            <v>нд</v>
          </cell>
          <cell r="DU414">
            <v>0</v>
          </cell>
          <cell r="DV414" t="str">
            <v>нд</v>
          </cell>
          <cell r="DW414">
            <v>0</v>
          </cell>
          <cell r="DX414">
            <v>175.74099774576271</v>
          </cell>
          <cell r="DY414">
            <v>0</v>
          </cell>
          <cell r="DZ414">
            <v>225.6534661</v>
          </cell>
          <cell r="EA414">
            <v>166.93905449427481</v>
          </cell>
          <cell r="EB414">
            <v>0</v>
          </cell>
          <cell r="EC414">
            <v>0</v>
          </cell>
          <cell r="ED414">
            <v>0</v>
          </cell>
          <cell r="EE414">
            <v>0</v>
          </cell>
          <cell r="EF414">
            <v>0</v>
          </cell>
          <cell r="EG414">
            <v>0</v>
          </cell>
          <cell r="EH414">
            <v>166.93905449427481</v>
          </cell>
          <cell r="EI414">
            <v>166.93905449427481</v>
          </cell>
          <cell r="EK414">
            <v>225.6534661</v>
          </cell>
          <cell r="EL414">
            <v>0</v>
          </cell>
          <cell r="EM414">
            <v>0</v>
          </cell>
          <cell r="EN414">
            <v>0</v>
          </cell>
          <cell r="EO414">
            <v>0</v>
          </cell>
          <cell r="EP414">
            <v>0</v>
          </cell>
          <cell r="EQ414">
            <v>0</v>
          </cell>
          <cell r="ER414">
            <v>0</v>
          </cell>
          <cell r="ES414">
            <v>1</v>
          </cell>
          <cell r="ET414">
            <v>0</v>
          </cell>
          <cell r="EU414">
            <v>166.93905449427481</v>
          </cell>
          <cell r="EV414">
            <v>0</v>
          </cell>
          <cell r="EW414">
            <v>0</v>
          </cell>
          <cell r="EX414">
            <v>0</v>
          </cell>
          <cell r="EY414">
            <v>0</v>
          </cell>
          <cell r="EZ414">
            <v>0</v>
          </cell>
          <cell r="FA414">
            <v>0</v>
          </cell>
          <cell r="FB414">
            <v>0</v>
          </cell>
          <cell r="FC414">
            <v>1</v>
          </cell>
          <cell r="FD414">
            <v>0</v>
          </cell>
          <cell r="FE414" t="str">
            <v>нд</v>
          </cell>
          <cell r="FF414">
            <v>0</v>
          </cell>
          <cell r="FG414">
            <v>0</v>
          </cell>
          <cell r="FH414">
            <v>0</v>
          </cell>
          <cell r="FI414">
            <v>0</v>
          </cell>
          <cell r="FJ414">
            <v>0</v>
          </cell>
          <cell r="FK414">
            <v>0</v>
          </cell>
          <cell r="FL414">
            <v>0</v>
          </cell>
          <cell r="FM414">
            <v>0</v>
          </cell>
          <cell r="FN414">
            <v>0</v>
          </cell>
          <cell r="FO414">
            <v>0</v>
          </cell>
          <cell r="FP414" t="str">
            <v>нд</v>
          </cell>
          <cell r="FQ414" t="str">
            <v>нд</v>
          </cell>
          <cell r="FR414" t="str">
            <v>нд</v>
          </cell>
          <cell r="FS414" t="str">
            <v>нд</v>
          </cell>
          <cell r="FT414" t="str">
            <v>нд</v>
          </cell>
          <cell r="FU414" t="str">
            <v>нд</v>
          </cell>
          <cell r="FV414" t="str">
            <v>нд</v>
          </cell>
          <cell r="FW414" t="str">
            <v>нд</v>
          </cell>
          <cell r="FX414" t="str">
            <v>нд</v>
          </cell>
          <cell r="FY414" t="str">
            <v>нд</v>
          </cell>
          <cell r="FZ414" t="str">
            <v>нд</v>
          </cell>
          <cell r="GA414" t="str">
            <v>нд</v>
          </cell>
          <cell r="GB414">
            <v>0</v>
          </cell>
          <cell r="GC414">
            <v>0</v>
          </cell>
          <cell r="GD414">
            <v>0</v>
          </cell>
          <cell r="GE414">
            <v>0</v>
          </cell>
          <cell r="GF414">
            <v>0</v>
          </cell>
          <cell r="GG414">
            <v>0</v>
          </cell>
          <cell r="GH414">
            <v>0</v>
          </cell>
          <cell r="GI414">
            <v>0</v>
          </cell>
          <cell r="GJ414">
            <v>0</v>
          </cell>
          <cell r="GK414">
            <v>0</v>
          </cell>
          <cell r="GL414" t="str">
            <v>нд</v>
          </cell>
          <cell r="GM414" t="str">
            <v>нд</v>
          </cell>
          <cell r="GN414" t="str">
            <v>нд</v>
          </cell>
          <cell r="GO414" t="str">
            <v>нд</v>
          </cell>
          <cell r="GP414" t="str">
            <v>нд</v>
          </cell>
          <cell r="GQ414" t="str">
            <v>нд</v>
          </cell>
          <cell r="GR414" t="str">
            <v>нд</v>
          </cell>
          <cell r="GS414" t="str">
            <v>нд</v>
          </cell>
          <cell r="GT414" t="str">
            <v>нд</v>
          </cell>
          <cell r="GU414" t="str">
            <v>нд</v>
          </cell>
          <cell r="GV414" t="str">
            <v>нд</v>
          </cell>
          <cell r="GW414" t="str">
            <v>нд</v>
          </cell>
          <cell r="GX414">
            <v>0</v>
          </cell>
          <cell r="GY414">
            <v>0</v>
          </cell>
          <cell r="GZ414">
            <v>0</v>
          </cell>
          <cell r="HA414">
            <v>0</v>
          </cell>
          <cell r="HB414">
            <v>0</v>
          </cell>
          <cell r="HC414">
            <v>0</v>
          </cell>
          <cell r="HD414">
            <v>0</v>
          </cell>
          <cell r="HE414">
            <v>0</v>
          </cell>
          <cell r="HF414">
            <v>0</v>
          </cell>
          <cell r="HG414">
            <v>0</v>
          </cell>
          <cell r="HH414" t="str">
            <v>нд</v>
          </cell>
          <cell r="HI414">
            <v>0</v>
          </cell>
          <cell r="HJ414">
            <v>0</v>
          </cell>
          <cell r="HK414">
            <v>0</v>
          </cell>
          <cell r="HL414">
            <v>0</v>
          </cell>
          <cell r="HM414">
            <v>0</v>
          </cell>
          <cell r="HN414">
            <v>0</v>
          </cell>
          <cell r="HO414">
            <v>0</v>
          </cell>
          <cell r="HP414">
            <v>0</v>
          </cell>
          <cell r="HQ414">
            <v>0</v>
          </cell>
          <cell r="HR414">
            <v>0</v>
          </cell>
          <cell r="HS414" t="str">
            <v>нд</v>
          </cell>
          <cell r="HT414">
            <v>0</v>
          </cell>
          <cell r="HU414">
            <v>0</v>
          </cell>
          <cell r="HV414">
            <v>0</v>
          </cell>
          <cell r="HW414">
            <v>0</v>
          </cell>
          <cell r="HX414">
            <v>0</v>
          </cell>
          <cell r="HY414">
            <v>0</v>
          </cell>
          <cell r="HZ414">
            <v>0</v>
          </cell>
          <cell r="IA414">
            <v>0</v>
          </cell>
          <cell r="IB414">
            <v>0</v>
          </cell>
          <cell r="IC414">
            <v>0</v>
          </cell>
          <cell r="ID414" t="str">
            <v>нд</v>
          </cell>
          <cell r="IE414">
            <v>0</v>
          </cell>
          <cell r="IF414">
            <v>0</v>
          </cell>
          <cell r="IG414">
            <v>0</v>
          </cell>
          <cell r="IH414">
            <v>0</v>
          </cell>
          <cell r="II414">
            <v>0</v>
          </cell>
          <cell r="IJ414">
            <v>0</v>
          </cell>
          <cell r="IK414">
            <v>0</v>
          </cell>
          <cell r="IL414">
            <v>0</v>
          </cell>
          <cell r="IM414">
            <v>0</v>
          </cell>
          <cell r="IN414">
            <v>0</v>
          </cell>
          <cell r="IO414" t="str">
            <v>нд</v>
          </cell>
          <cell r="IP414">
            <v>0</v>
          </cell>
          <cell r="IQ414">
            <v>0</v>
          </cell>
          <cell r="IR414">
            <v>0</v>
          </cell>
          <cell r="IS414">
            <v>0</v>
          </cell>
          <cell r="IT414">
            <v>0</v>
          </cell>
          <cell r="IU414">
            <v>0</v>
          </cell>
          <cell r="IV414">
            <v>0</v>
          </cell>
          <cell r="IW414">
            <v>0</v>
          </cell>
          <cell r="IX414">
            <v>0</v>
          </cell>
          <cell r="IY414">
            <v>0</v>
          </cell>
          <cell r="IZ414" t="str">
            <v>нд</v>
          </cell>
          <cell r="JA414">
            <v>0</v>
          </cell>
          <cell r="JB414">
            <v>0</v>
          </cell>
          <cell r="JC414">
            <v>0</v>
          </cell>
          <cell r="JD414">
            <v>0</v>
          </cell>
          <cell r="JE414">
            <v>0</v>
          </cell>
          <cell r="JF414">
            <v>0</v>
          </cell>
          <cell r="JG414">
            <v>0</v>
          </cell>
          <cell r="JH414">
            <v>0</v>
          </cell>
          <cell r="JI414">
            <v>0</v>
          </cell>
          <cell r="JJ414">
            <v>0</v>
          </cell>
          <cell r="JK414" t="str">
            <v>нд</v>
          </cell>
          <cell r="JL414">
            <v>0</v>
          </cell>
          <cell r="JM414">
            <v>0</v>
          </cell>
          <cell r="JN414">
            <v>0</v>
          </cell>
          <cell r="JO414">
            <v>0</v>
          </cell>
          <cell r="JP414">
            <v>0</v>
          </cell>
          <cell r="JQ414">
            <v>0</v>
          </cell>
          <cell r="JR414">
            <v>0</v>
          </cell>
          <cell r="JS414">
            <v>0</v>
          </cell>
          <cell r="JT414">
            <v>0</v>
          </cell>
          <cell r="JU414">
            <v>0</v>
          </cell>
          <cell r="JV414" t="str">
            <v>нд</v>
          </cell>
          <cell r="JW414">
            <v>0</v>
          </cell>
          <cell r="JX414">
            <v>0</v>
          </cell>
          <cell r="JY414">
            <v>0</v>
          </cell>
          <cell r="JZ414">
            <v>0</v>
          </cell>
          <cell r="KA414">
            <v>0</v>
          </cell>
          <cell r="KB414">
            <v>0</v>
          </cell>
          <cell r="KC414">
            <v>0</v>
          </cell>
          <cell r="KD414">
            <v>0</v>
          </cell>
          <cell r="KE414">
            <v>0</v>
          </cell>
          <cell r="KF414">
            <v>0</v>
          </cell>
          <cell r="KG414" t="str">
            <v>нд</v>
          </cell>
          <cell r="KH414">
            <v>0</v>
          </cell>
          <cell r="KI414">
            <v>0</v>
          </cell>
          <cell r="KJ414">
            <v>0</v>
          </cell>
          <cell r="KK414">
            <v>0</v>
          </cell>
          <cell r="KL414">
            <v>0</v>
          </cell>
          <cell r="KM414">
            <v>0</v>
          </cell>
          <cell r="KN414">
            <v>0</v>
          </cell>
          <cell r="KO414">
            <v>0</v>
          </cell>
          <cell r="KP414">
            <v>0</v>
          </cell>
          <cell r="KQ414">
            <v>0</v>
          </cell>
          <cell r="KR414" t="str">
            <v>нд</v>
          </cell>
          <cell r="KS414">
            <v>0</v>
          </cell>
          <cell r="KT414">
            <v>0</v>
          </cell>
          <cell r="KU414">
            <v>0</v>
          </cell>
          <cell r="KV414">
            <v>0</v>
          </cell>
          <cell r="KW414">
            <v>0</v>
          </cell>
          <cell r="KX414">
            <v>0</v>
          </cell>
          <cell r="KY414">
            <v>0</v>
          </cell>
          <cell r="KZ414">
            <v>0</v>
          </cell>
          <cell r="LA414">
            <v>0</v>
          </cell>
          <cell r="LB414">
            <v>0</v>
          </cell>
          <cell r="LC414" t="str">
            <v>нд</v>
          </cell>
          <cell r="LD414">
            <v>0</v>
          </cell>
          <cell r="LE414">
            <v>0</v>
          </cell>
          <cell r="LF414">
            <v>0</v>
          </cell>
          <cell r="LG414">
            <v>0</v>
          </cell>
          <cell r="LH414">
            <v>0</v>
          </cell>
          <cell r="LI414">
            <v>0</v>
          </cell>
          <cell r="LJ414">
            <v>0</v>
          </cell>
          <cell r="LK414">
            <v>0</v>
          </cell>
          <cell r="LL414">
            <v>0</v>
          </cell>
          <cell r="LM414">
            <v>0</v>
          </cell>
          <cell r="LN414" t="str">
            <v>нд</v>
          </cell>
          <cell r="LO414">
            <v>0</v>
          </cell>
          <cell r="LP414">
            <v>0</v>
          </cell>
          <cell r="LQ414">
            <v>0</v>
          </cell>
          <cell r="LR414">
            <v>0</v>
          </cell>
          <cell r="LS414">
            <v>0</v>
          </cell>
          <cell r="LT414">
            <v>0</v>
          </cell>
          <cell r="LU414">
            <v>0</v>
          </cell>
          <cell r="LV414">
            <v>0</v>
          </cell>
          <cell r="LW414">
            <v>0</v>
          </cell>
          <cell r="LX414">
            <v>0</v>
          </cell>
          <cell r="LY414" t="str">
            <v>нд</v>
          </cell>
          <cell r="LZ414">
            <v>0</v>
          </cell>
          <cell r="MA414" t="str">
            <v>1.1.6</v>
          </cell>
          <cell r="MB414" t="str">
            <v>Проведение предпроектного обследования и разработка проекта на модернизацию средств учета электроэнергии в рамках "Плана (программы) снижения потерь электрической энергии в электрических сетях АО "Чеченэнерго"</v>
          </cell>
          <cell r="MC414" t="str">
            <v>I_Che136</v>
          </cell>
          <cell r="MD414" t="str">
            <v>I_Che136</v>
          </cell>
          <cell r="ME414" t="b">
            <v>1</v>
          </cell>
          <cell r="MF414">
            <v>0</v>
          </cell>
          <cell r="MG414">
            <v>0</v>
          </cell>
          <cell r="MH414">
            <v>0</v>
          </cell>
          <cell r="MI414">
            <v>0</v>
          </cell>
          <cell r="MK414">
            <v>0</v>
          </cell>
          <cell r="ML414">
            <v>0</v>
          </cell>
          <cell r="MM414">
            <v>0</v>
          </cell>
          <cell r="MN414">
            <v>0</v>
          </cell>
          <cell r="MO414">
            <v>0</v>
          </cell>
          <cell r="MP414">
            <v>0</v>
          </cell>
          <cell r="MQ414">
            <v>0</v>
          </cell>
          <cell r="MR414">
            <v>0</v>
          </cell>
          <cell r="MS414">
            <v>0</v>
          </cell>
          <cell r="MT414">
            <v>0</v>
          </cell>
          <cell r="MU414">
            <v>0</v>
          </cell>
          <cell r="MV414">
            <v>0</v>
          </cell>
          <cell r="MW414">
            <v>0</v>
          </cell>
          <cell r="MX414">
            <v>0</v>
          </cell>
          <cell r="MY414">
            <v>0</v>
          </cell>
          <cell r="MZ414">
            <v>0</v>
          </cell>
          <cell r="NA414">
            <v>0</v>
          </cell>
          <cell r="NB414">
            <v>0</v>
          </cell>
          <cell r="NC414">
            <v>0</v>
          </cell>
          <cell r="ND414">
            <v>0</v>
          </cell>
          <cell r="NE414">
            <v>0</v>
          </cell>
          <cell r="NF414">
            <v>0</v>
          </cell>
          <cell r="NG414">
            <v>0</v>
          </cell>
          <cell r="NH414">
            <v>0</v>
          </cell>
          <cell r="NI414">
            <v>0</v>
          </cell>
          <cell r="NJ414">
            <v>0</v>
          </cell>
          <cell r="NK414">
            <v>0</v>
          </cell>
          <cell r="NL414">
            <v>0</v>
          </cell>
          <cell r="NM414">
            <v>0</v>
          </cell>
          <cell r="NN414">
            <v>0</v>
          </cell>
          <cell r="NO414">
            <v>0</v>
          </cell>
          <cell r="NP414">
            <v>0</v>
          </cell>
          <cell r="NQ414">
            <v>0</v>
          </cell>
          <cell r="NR414">
            <v>0</v>
          </cell>
          <cell r="NS414">
            <v>0</v>
          </cell>
          <cell r="NT414">
            <v>0</v>
          </cell>
          <cell r="NU414">
            <v>0</v>
          </cell>
          <cell r="NV414">
            <v>0</v>
          </cell>
          <cell r="NW414">
            <v>0</v>
          </cell>
          <cell r="NX414">
            <v>0</v>
          </cell>
          <cell r="NY414">
            <v>0</v>
          </cell>
          <cell r="NZ414">
            <v>0</v>
          </cell>
          <cell r="OA414">
            <v>0</v>
          </cell>
          <cell r="OB414">
            <v>0</v>
          </cell>
          <cell r="OC414">
            <v>0</v>
          </cell>
          <cell r="OD414">
            <v>0</v>
          </cell>
          <cell r="OE414">
            <v>0</v>
          </cell>
          <cell r="OF414">
            <v>0</v>
          </cell>
          <cell r="OG414">
            <v>0</v>
          </cell>
          <cell r="OH414">
            <v>0</v>
          </cell>
          <cell r="OI414">
            <v>0</v>
          </cell>
          <cell r="OJ414">
            <v>0</v>
          </cell>
          <cell r="OK414">
            <v>0</v>
          </cell>
          <cell r="OL414">
            <v>0</v>
          </cell>
          <cell r="ON414">
            <v>270.78415932000001</v>
          </cell>
          <cell r="OO414">
            <v>200.32686539312976</v>
          </cell>
          <cell r="OR414" t="str">
            <v>нд</v>
          </cell>
          <cell r="OS414" t="str">
            <v>нд</v>
          </cell>
          <cell r="OT414" t="str">
            <v>нд</v>
          </cell>
          <cell r="OU414" t="str">
            <v>нд</v>
          </cell>
          <cell r="OV414" t="str">
            <v>нд</v>
          </cell>
          <cell r="OW414" t="str">
            <v>нд</v>
          </cell>
          <cell r="OX414" t="str">
            <v>нд</v>
          </cell>
          <cell r="OY414" t="str">
            <v>нд</v>
          </cell>
          <cell r="OZ414" t="str">
            <v>нд</v>
          </cell>
          <cell r="PA414" t="str">
            <v>нд</v>
          </cell>
          <cell r="PB414">
            <v>0</v>
          </cell>
          <cell r="PC414">
            <v>0</v>
          </cell>
          <cell r="PD414">
            <v>0</v>
          </cell>
          <cell r="PE414">
            <v>0</v>
          </cell>
          <cell r="PF414">
            <v>0</v>
          </cell>
          <cell r="PG414">
            <v>0</v>
          </cell>
          <cell r="PH414">
            <v>0</v>
          </cell>
          <cell r="PI414">
            <v>0</v>
          </cell>
          <cell r="PJ414">
            <v>0</v>
          </cell>
          <cell r="PK414">
            <v>0</v>
          </cell>
          <cell r="PL414">
            <v>0</v>
          </cell>
          <cell r="PM414">
            <v>0</v>
          </cell>
          <cell r="PN414">
            <v>0</v>
          </cell>
          <cell r="PO414">
            <v>0</v>
          </cell>
          <cell r="PP414">
            <v>0</v>
          </cell>
          <cell r="PQ414">
            <v>0</v>
          </cell>
          <cell r="PR414">
            <v>0</v>
          </cell>
          <cell r="PS414">
            <v>0</v>
          </cell>
          <cell r="PT414">
            <v>0</v>
          </cell>
          <cell r="PU414">
            <v>0</v>
          </cell>
          <cell r="PV414">
            <v>0</v>
          </cell>
          <cell r="PW414">
            <v>0</v>
          </cell>
          <cell r="PX414">
            <v>0</v>
          </cell>
          <cell r="PY414">
            <v>0</v>
          </cell>
          <cell r="PZ414">
            <v>0</v>
          </cell>
        </row>
        <row r="415">
          <cell r="D415" t="str">
            <v>I_Che143</v>
          </cell>
          <cell r="E415">
            <v>0</v>
          </cell>
          <cell r="F415">
            <v>0</v>
          </cell>
          <cell r="G415">
            <v>0</v>
          </cell>
          <cell r="H415">
            <v>0</v>
          </cell>
          <cell r="I415">
            <v>0</v>
          </cell>
          <cell r="J415">
            <v>0</v>
          </cell>
          <cell r="K415" t="str">
            <v>нд</v>
          </cell>
          <cell r="L415" t="str">
            <v>нд</v>
          </cell>
          <cell r="M415" t="str">
            <v>нд</v>
          </cell>
          <cell r="N415" t="str">
            <v>нд</v>
          </cell>
          <cell r="O415" t="str">
            <v>нд</v>
          </cell>
          <cell r="P415" t="str">
            <v>нд</v>
          </cell>
          <cell r="Q415">
            <v>0</v>
          </cell>
          <cell r="R415">
            <v>0</v>
          </cell>
          <cell r="S415">
            <v>0</v>
          </cell>
          <cell r="T415">
            <v>0</v>
          </cell>
          <cell r="U415">
            <v>0</v>
          </cell>
          <cell r="V415">
            <v>0</v>
          </cell>
          <cell r="W415" t="str">
            <v>нд</v>
          </cell>
          <cell r="X415" t="str">
            <v>нд</v>
          </cell>
          <cell r="Y415" t="str">
            <v>нд</v>
          </cell>
          <cell r="Z415" t="str">
            <v>нд</v>
          </cell>
          <cell r="AA415" t="str">
            <v>нд</v>
          </cell>
          <cell r="AB415" t="str">
            <v>нд</v>
          </cell>
          <cell r="AC415">
            <v>0</v>
          </cell>
          <cell r="AD415">
            <v>0</v>
          </cell>
          <cell r="AE415">
            <v>0</v>
          </cell>
          <cell r="AF415">
            <v>0</v>
          </cell>
          <cell r="AG415">
            <v>0</v>
          </cell>
          <cell r="AH415">
            <v>0</v>
          </cell>
          <cell r="AI415">
            <v>200.83727325999999</v>
          </cell>
          <cell r="AJ415">
            <v>0</v>
          </cell>
          <cell r="AK415">
            <v>0</v>
          </cell>
          <cell r="AL415">
            <v>0</v>
          </cell>
          <cell r="AM415">
            <v>0</v>
          </cell>
          <cell r="AN415">
            <v>200.83727325999999</v>
          </cell>
          <cell r="AO415">
            <v>0</v>
          </cell>
          <cell r="AP415">
            <v>0</v>
          </cell>
          <cell r="AQ415">
            <v>0</v>
          </cell>
          <cell r="AR415">
            <v>0</v>
          </cell>
          <cell r="AS415">
            <v>0</v>
          </cell>
          <cell r="AT415">
            <v>0</v>
          </cell>
          <cell r="AU415">
            <v>143.93950169999999</v>
          </cell>
          <cell r="AV415">
            <v>0</v>
          </cell>
          <cell r="AW415">
            <v>0</v>
          </cell>
          <cell r="AX415">
            <v>0</v>
          </cell>
          <cell r="AY415">
            <v>0</v>
          </cell>
          <cell r="AZ415">
            <v>143.93950169999999</v>
          </cell>
          <cell r="BA415">
            <v>0</v>
          </cell>
          <cell r="BB415">
            <v>0</v>
          </cell>
          <cell r="BC415">
            <v>0</v>
          </cell>
          <cell r="BD415">
            <v>0</v>
          </cell>
          <cell r="BE415">
            <v>0</v>
          </cell>
          <cell r="BF415">
            <v>0</v>
          </cell>
          <cell r="BG415">
            <v>55.124486509999997</v>
          </cell>
          <cell r="BH415">
            <v>0</v>
          </cell>
          <cell r="BI415">
            <v>0</v>
          </cell>
          <cell r="BJ415">
            <v>0</v>
          </cell>
          <cell r="BK415">
            <v>0</v>
          </cell>
          <cell r="BL415">
            <v>55.124486509999997</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55.124486509999997</v>
          </cell>
          <cell r="CR415">
            <v>0</v>
          </cell>
          <cell r="CS415">
            <v>0</v>
          </cell>
          <cell r="CT415">
            <v>0</v>
          </cell>
          <cell r="CU415">
            <v>0</v>
          </cell>
          <cell r="CV415">
            <v>55.124486509999997</v>
          </cell>
          <cell r="CW415">
            <v>0</v>
          </cell>
          <cell r="CX415">
            <v>0</v>
          </cell>
          <cell r="CY415">
            <v>0</v>
          </cell>
          <cell r="CZ415">
            <v>0</v>
          </cell>
          <cell r="DA415">
            <v>0</v>
          </cell>
          <cell r="DB415">
            <v>0</v>
          </cell>
          <cell r="DD415">
            <v>143.93950169999999</v>
          </cell>
          <cell r="DE415">
            <v>0</v>
          </cell>
          <cell r="DF415">
            <v>119.94958475</v>
          </cell>
          <cell r="DG415">
            <v>0</v>
          </cell>
          <cell r="DI415">
            <v>119.94958475</v>
          </cell>
          <cell r="DJ415">
            <v>119.94958475</v>
          </cell>
          <cell r="DK415">
            <v>0</v>
          </cell>
          <cell r="DL415">
            <v>0</v>
          </cell>
          <cell r="DM415">
            <v>0</v>
          </cell>
          <cell r="DN415">
            <v>0</v>
          </cell>
          <cell r="DO415">
            <v>0</v>
          </cell>
          <cell r="DP415">
            <v>0</v>
          </cell>
          <cell r="DQ415">
            <v>0</v>
          </cell>
          <cell r="DR415">
            <v>0</v>
          </cell>
          <cell r="DS415">
            <v>0</v>
          </cell>
          <cell r="DT415" t="str">
            <v>нд</v>
          </cell>
          <cell r="DU415">
            <v>0</v>
          </cell>
          <cell r="DV415" t="str">
            <v>нд</v>
          </cell>
          <cell r="DW415">
            <v>0</v>
          </cell>
          <cell r="DX415">
            <v>170.20107903389831</v>
          </cell>
          <cell r="DY415">
            <v>0</v>
          </cell>
          <cell r="DZ415">
            <v>119.94958475</v>
          </cell>
          <cell r="EA415">
            <v>0</v>
          </cell>
          <cell r="EB415">
            <v>0</v>
          </cell>
          <cell r="EC415">
            <v>0</v>
          </cell>
          <cell r="ED415">
            <v>0</v>
          </cell>
          <cell r="EE415">
            <v>0</v>
          </cell>
          <cell r="EF415">
            <v>0</v>
          </cell>
          <cell r="EG415">
            <v>0</v>
          </cell>
          <cell r="EH415">
            <v>0</v>
          </cell>
          <cell r="EI415">
            <v>0</v>
          </cell>
          <cell r="EK415">
            <v>119.94958475</v>
          </cell>
          <cell r="EL415">
            <v>0</v>
          </cell>
          <cell r="EM415">
            <v>0</v>
          </cell>
          <cell r="EN415">
            <v>0</v>
          </cell>
          <cell r="EO415">
            <v>0</v>
          </cell>
          <cell r="EP415">
            <v>0</v>
          </cell>
          <cell r="EQ415">
            <v>0</v>
          </cell>
          <cell r="ER415">
            <v>0</v>
          </cell>
          <cell r="ES415">
            <v>0</v>
          </cell>
          <cell r="ET415">
            <v>0</v>
          </cell>
          <cell r="EU415">
            <v>0</v>
          </cell>
          <cell r="EV415">
            <v>0</v>
          </cell>
          <cell r="EW415">
            <v>0</v>
          </cell>
          <cell r="EX415">
            <v>0</v>
          </cell>
          <cell r="EY415">
            <v>0</v>
          </cell>
          <cell r="EZ415">
            <v>0</v>
          </cell>
          <cell r="FA415">
            <v>0</v>
          </cell>
          <cell r="FB415">
            <v>0</v>
          </cell>
          <cell r="FC415">
            <v>0</v>
          </cell>
          <cell r="FD415">
            <v>0</v>
          </cell>
          <cell r="FE415" t="str">
            <v>нд</v>
          </cell>
          <cell r="FF415">
            <v>0</v>
          </cell>
          <cell r="FG415">
            <v>0</v>
          </cell>
          <cell r="FH415">
            <v>0</v>
          </cell>
          <cell r="FI415">
            <v>0</v>
          </cell>
          <cell r="FJ415">
            <v>0</v>
          </cell>
          <cell r="FK415">
            <v>0</v>
          </cell>
          <cell r="FL415">
            <v>0</v>
          </cell>
          <cell r="FM415">
            <v>0</v>
          </cell>
          <cell r="FN415">
            <v>0</v>
          </cell>
          <cell r="FO415">
            <v>0</v>
          </cell>
          <cell r="FP415" t="str">
            <v>нд</v>
          </cell>
          <cell r="FQ415" t="str">
            <v>нд</v>
          </cell>
          <cell r="FR415" t="str">
            <v>нд</v>
          </cell>
          <cell r="FS415" t="str">
            <v>нд</v>
          </cell>
          <cell r="FT415" t="str">
            <v>нд</v>
          </cell>
          <cell r="FU415" t="str">
            <v>нд</v>
          </cell>
          <cell r="FV415" t="str">
            <v>нд</v>
          </cell>
          <cell r="FW415" t="str">
            <v>нд</v>
          </cell>
          <cell r="FX415" t="str">
            <v>нд</v>
          </cell>
          <cell r="FY415" t="str">
            <v>нд</v>
          </cell>
          <cell r="FZ415" t="str">
            <v>нд</v>
          </cell>
          <cell r="GA415" t="str">
            <v>нд</v>
          </cell>
          <cell r="GB415">
            <v>0</v>
          </cell>
          <cell r="GC415">
            <v>0</v>
          </cell>
          <cell r="GD415">
            <v>0</v>
          </cell>
          <cell r="GE415">
            <v>0</v>
          </cell>
          <cell r="GF415">
            <v>0</v>
          </cell>
          <cell r="GG415">
            <v>0</v>
          </cell>
          <cell r="GH415">
            <v>0</v>
          </cell>
          <cell r="GI415">
            <v>0</v>
          </cell>
          <cell r="GJ415">
            <v>0</v>
          </cell>
          <cell r="GK415">
            <v>0</v>
          </cell>
          <cell r="GL415" t="str">
            <v>нд</v>
          </cell>
          <cell r="GM415" t="str">
            <v>нд</v>
          </cell>
          <cell r="GN415" t="str">
            <v>нд</v>
          </cell>
          <cell r="GO415" t="str">
            <v>нд</v>
          </cell>
          <cell r="GP415" t="str">
            <v>нд</v>
          </cell>
          <cell r="GQ415" t="str">
            <v>нд</v>
          </cell>
          <cell r="GR415" t="str">
            <v>нд</v>
          </cell>
          <cell r="GS415" t="str">
            <v>нд</v>
          </cell>
          <cell r="GT415" t="str">
            <v>нд</v>
          </cell>
          <cell r="GU415" t="str">
            <v>нд</v>
          </cell>
          <cell r="GV415" t="str">
            <v>нд</v>
          </cell>
          <cell r="GW415" t="str">
            <v>нд</v>
          </cell>
          <cell r="GX415">
            <v>0</v>
          </cell>
          <cell r="GY415">
            <v>0</v>
          </cell>
          <cell r="GZ415">
            <v>0</v>
          </cell>
          <cell r="HA415">
            <v>0</v>
          </cell>
          <cell r="HB415">
            <v>0</v>
          </cell>
          <cell r="HC415">
            <v>0</v>
          </cell>
          <cell r="HD415">
            <v>0</v>
          </cell>
          <cell r="HE415">
            <v>0</v>
          </cell>
          <cell r="HF415">
            <v>0</v>
          </cell>
          <cell r="HG415">
            <v>0</v>
          </cell>
          <cell r="HH415" t="str">
            <v>нд</v>
          </cell>
          <cell r="HI415">
            <v>0</v>
          </cell>
          <cell r="HJ415">
            <v>0</v>
          </cell>
          <cell r="HK415">
            <v>0</v>
          </cell>
          <cell r="HL415">
            <v>0</v>
          </cell>
          <cell r="HM415">
            <v>0</v>
          </cell>
          <cell r="HN415">
            <v>0</v>
          </cell>
          <cell r="HO415">
            <v>0</v>
          </cell>
          <cell r="HP415">
            <v>0</v>
          </cell>
          <cell r="HQ415">
            <v>0</v>
          </cell>
          <cell r="HR415">
            <v>0</v>
          </cell>
          <cell r="HS415" t="str">
            <v>нд</v>
          </cell>
          <cell r="HT415">
            <v>0</v>
          </cell>
          <cell r="HU415">
            <v>0</v>
          </cell>
          <cell r="HV415">
            <v>0</v>
          </cell>
          <cell r="HW415">
            <v>0</v>
          </cell>
          <cell r="HX415">
            <v>0</v>
          </cell>
          <cell r="HY415">
            <v>0</v>
          </cell>
          <cell r="HZ415">
            <v>0</v>
          </cell>
          <cell r="IA415">
            <v>0</v>
          </cell>
          <cell r="IB415">
            <v>0</v>
          </cell>
          <cell r="IC415">
            <v>0</v>
          </cell>
          <cell r="ID415" t="str">
            <v>нд</v>
          </cell>
          <cell r="IE415">
            <v>0</v>
          </cell>
          <cell r="IF415">
            <v>0</v>
          </cell>
          <cell r="IG415">
            <v>0</v>
          </cell>
          <cell r="IH415">
            <v>0</v>
          </cell>
          <cell r="II415">
            <v>0</v>
          </cell>
          <cell r="IJ415">
            <v>0</v>
          </cell>
          <cell r="IK415">
            <v>0</v>
          </cell>
          <cell r="IL415">
            <v>0</v>
          </cell>
          <cell r="IM415">
            <v>0</v>
          </cell>
          <cell r="IN415">
            <v>0</v>
          </cell>
          <cell r="IO415" t="str">
            <v>нд</v>
          </cell>
          <cell r="IP415">
            <v>0</v>
          </cell>
          <cell r="IQ415">
            <v>0</v>
          </cell>
          <cell r="IR415">
            <v>0</v>
          </cell>
          <cell r="IS415">
            <v>0</v>
          </cell>
          <cell r="IT415">
            <v>0</v>
          </cell>
          <cell r="IU415">
            <v>0</v>
          </cell>
          <cell r="IV415">
            <v>0</v>
          </cell>
          <cell r="IW415">
            <v>0</v>
          </cell>
          <cell r="IX415">
            <v>0</v>
          </cell>
          <cell r="IY415">
            <v>0</v>
          </cell>
          <cell r="IZ415" t="str">
            <v>нд</v>
          </cell>
          <cell r="JA415">
            <v>0</v>
          </cell>
          <cell r="JB415">
            <v>0</v>
          </cell>
          <cell r="JC415">
            <v>0</v>
          </cell>
          <cell r="JD415">
            <v>0</v>
          </cell>
          <cell r="JE415">
            <v>0</v>
          </cell>
          <cell r="JF415">
            <v>0</v>
          </cell>
          <cell r="JG415">
            <v>0</v>
          </cell>
          <cell r="JH415">
            <v>0</v>
          </cell>
          <cell r="JI415">
            <v>0</v>
          </cell>
          <cell r="JJ415">
            <v>0</v>
          </cell>
          <cell r="JK415" t="str">
            <v>нд</v>
          </cell>
          <cell r="JL415">
            <v>0</v>
          </cell>
          <cell r="JM415">
            <v>0</v>
          </cell>
          <cell r="JN415">
            <v>0</v>
          </cell>
          <cell r="JO415">
            <v>0</v>
          </cell>
          <cell r="JP415">
            <v>0</v>
          </cell>
          <cell r="JQ415">
            <v>0</v>
          </cell>
          <cell r="JR415">
            <v>0</v>
          </cell>
          <cell r="JS415">
            <v>0</v>
          </cell>
          <cell r="JT415">
            <v>0</v>
          </cell>
          <cell r="JU415">
            <v>0</v>
          </cell>
          <cell r="JV415" t="str">
            <v>нд</v>
          </cell>
          <cell r="JW415">
            <v>0</v>
          </cell>
          <cell r="JX415">
            <v>0</v>
          </cell>
          <cell r="JY415">
            <v>0</v>
          </cell>
          <cell r="JZ415">
            <v>0</v>
          </cell>
          <cell r="KA415">
            <v>0</v>
          </cell>
          <cell r="KB415">
            <v>0</v>
          </cell>
          <cell r="KC415">
            <v>0</v>
          </cell>
          <cell r="KD415">
            <v>0</v>
          </cell>
          <cell r="KE415">
            <v>0</v>
          </cell>
          <cell r="KF415">
            <v>0</v>
          </cell>
          <cell r="KG415" t="str">
            <v>нд</v>
          </cell>
          <cell r="KH415">
            <v>0</v>
          </cell>
          <cell r="KI415">
            <v>0</v>
          </cell>
          <cell r="KJ415">
            <v>0</v>
          </cell>
          <cell r="KK415">
            <v>0</v>
          </cell>
          <cell r="KL415">
            <v>0</v>
          </cell>
          <cell r="KM415">
            <v>0</v>
          </cell>
          <cell r="KN415">
            <v>0</v>
          </cell>
          <cell r="KO415">
            <v>0</v>
          </cell>
          <cell r="KP415">
            <v>0</v>
          </cell>
          <cell r="KQ415">
            <v>0</v>
          </cell>
          <cell r="KR415" t="str">
            <v>нд</v>
          </cell>
          <cell r="KS415">
            <v>0</v>
          </cell>
          <cell r="KT415">
            <v>0</v>
          </cell>
          <cell r="KU415">
            <v>0</v>
          </cell>
          <cell r="KV415">
            <v>0</v>
          </cell>
          <cell r="KW415">
            <v>0</v>
          </cell>
          <cell r="KX415">
            <v>0</v>
          </cell>
          <cell r="KY415">
            <v>0</v>
          </cell>
          <cell r="KZ415">
            <v>0</v>
          </cell>
          <cell r="LA415">
            <v>0</v>
          </cell>
          <cell r="LB415">
            <v>0</v>
          </cell>
          <cell r="LC415" t="str">
            <v>нд</v>
          </cell>
          <cell r="LD415">
            <v>0</v>
          </cell>
          <cell r="LE415">
            <v>0</v>
          </cell>
          <cell r="LF415">
            <v>0</v>
          </cell>
          <cell r="LG415">
            <v>0</v>
          </cell>
          <cell r="LH415">
            <v>0</v>
          </cell>
          <cell r="LI415">
            <v>0</v>
          </cell>
          <cell r="LJ415">
            <v>0</v>
          </cell>
          <cell r="LK415">
            <v>0</v>
          </cell>
          <cell r="LL415">
            <v>0</v>
          </cell>
          <cell r="LM415">
            <v>0</v>
          </cell>
          <cell r="LN415" t="str">
            <v>нд</v>
          </cell>
          <cell r="LO415">
            <v>0</v>
          </cell>
          <cell r="LP415">
            <v>0</v>
          </cell>
          <cell r="LQ415">
            <v>0</v>
          </cell>
          <cell r="LR415">
            <v>0</v>
          </cell>
          <cell r="LS415">
            <v>0</v>
          </cell>
          <cell r="LT415">
            <v>0</v>
          </cell>
          <cell r="LU415">
            <v>0</v>
          </cell>
          <cell r="LV415">
            <v>0</v>
          </cell>
          <cell r="LW415">
            <v>0</v>
          </cell>
          <cell r="LX415">
            <v>0</v>
          </cell>
          <cell r="LY415" t="str">
            <v>нд</v>
          </cell>
          <cell r="LZ415">
            <v>0</v>
          </cell>
          <cell r="MA415" t="str">
            <v>1.1.6</v>
          </cell>
          <cell r="MB415" t="str">
            <v>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АО "Чеченэнерго"</v>
          </cell>
          <cell r="MC415" t="str">
            <v>I_Che143</v>
          </cell>
          <cell r="MD415" t="str">
            <v>I_Che143</v>
          </cell>
          <cell r="ME415" t="b">
            <v>1</v>
          </cell>
          <cell r="MF415">
            <v>0</v>
          </cell>
          <cell r="MG415">
            <v>0</v>
          </cell>
          <cell r="MH415">
            <v>0</v>
          </cell>
          <cell r="MI415">
            <v>0</v>
          </cell>
          <cell r="MK415">
            <v>0</v>
          </cell>
          <cell r="ML415">
            <v>0</v>
          </cell>
          <cell r="MM415">
            <v>0</v>
          </cell>
          <cell r="MN415">
            <v>0</v>
          </cell>
          <cell r="MO415">
            <v>0</v>
          </cell>
          <cell r="MP415">
            <v>0</v>
          </cell>
          <cell r="MQ415">
            <v>0</v>
          </cell>
          <cell r="MR415">
            <v>0</v>
          </cell>
          <cell r="MS415">
            <v>0</v>
          </cell>
          <cell r="MT415">
            <v>0</v>
          </cell>
          <cell r="MU415">
            <v>0</v>
          </cell>
          <cell r="MV415">
            <v>0</v>
          </cell>
          <cell r="MW415">
            <v>0</v>
          </cell>
          <cell r="MX415">
            <v>0</v>
          </cell>
          <cell r="MY415">
            <v>0</v>
          </cell>
          <cell r="MZ415">
            <v>0</v>
          </cell>
          <cell r="NA415">
            <v>0</v>
          </cell>
          <cell r="NB415">
            <v>0</v>
          </cell>
          <cell r="NC415">
            <v>0</v>
          </cell>
          <cell r="ND415">
            <v>0</v>
          </cell>
          <cell r="NE415">
            <v>0</v>
          </cell>
          <cell r="NF415">
            <v>0</v>
          </cell>
          <cell r="NG415">
            <v>0</v>
          </cell>
          <cell r="NH415">
            <v>0</v>
          </cell>
          <cell r="NI415">
            <v>0</v>
          </cell>
          <cell r="NJ415">
            <v>0</v>
          </cell>
          <cell r="NK415">
            <v>0</v>
          </cell>
          <cell r="NL415">
            <v>0</v>
          </cell>
          <cell r="NM415">
            <v>0</v>
          </cell>
          <cell r="NN415">
            <v>0</v>
          </cell>
          <cell r="NO415">
            <v>0</v>
          </cell>
          <cell r="NP415">
            <v>0</v>
          </cell>
          <cell r="NQ415">
            <v>0</v>
          </cell>
          <cell r="NR415">
            <v>0</v>
          </cell>
          <cell r="NS415">
            <v>0</v>
          </cell>
          <cell r="NT415">
            <v>0</v>
          </cell>
          <cell r="NU415">
            <v>0</v>
          </cell>
          <cell r="NV415">
            <v>0</v>
          </cell>
          <cell r="NW415">
            <v>0</v>
          </cell>
          <cell r="NX415">
            <v>0</v>
          </cell>
          <cell r="NY415">
            <v>0</v>
          </cell>
          <cell r="NZ415">
            <v>0</v>
          </cell>
          <cell r="OA415">
            <v>0</v>
          </cell>
          <cell r="OB415">
            <v>0</v>
          </cell>
          <cell r="OC415">
            <v>0</v>
          </cell>
          <cell r="OD415">
            <v>0</v>
          </cell>
          <cell r="OE415">
            <v>0</v>
          </cell>
          <cell r="OF415">
            <v>0</v>
          </cell>
          <cell r="OG415">
            <v>0</v>
          </cell>
          <cell r="OH415">
            <v>0</v>
          </cell>
          <cell r="OI415">
            <v>0</v>
          </cell>
          <cell r="OJ415">
            <v>0</v>
          </cell>
          <cell r="OK415">
            <v>0</v>
          </cell>
          <cell r="OL415">
            <v>0</v>
          </cell>
          <cell r="ON415">
            <v>143.93950169999999</v>
          </cell>
          <cell r="OO415">
            <v>0</v>
          </cell>
          <cell r="OR415" t="str">
            <v>нд</v>
          </cell>
          <cell r="OS415" t="str">
            <v>нд</v>
          </cell>
          <cell r="OT415" t="str">
            <v>нд</v>
          </cell>
          <cell r="OU415" t="str">
            <v>нд</v>
          </cell>
          <cell r="OV415" t="str">
            <v>нд</v>
          </cell>
          <cell r="OW415" t="str">
            <v>нд</v>
          </cell>
          <cell r="OX415" t="str">
            <v>нд</v>
          </cell>
          <cell r="OY415" t="str">
            <v>нд</v>
          </cell>
          <cell r="OZ415" t="str">
            <v>нд</v>
          </cell>
          <cell r="PA415" t="str">
            <v>нд</v>
          </cell>
          <cell r="PB415">
            <v>0</v>
          </cell>
          <cell r="PC415">
            <v>0</v>
          </cell>
          <cell r="PD415">
            <v>0</v>
          </cell>
          <cell r="PE415">
            <v>0</v>
          </cell>
          <cell r="PF415">
            <v>0</v>
          </cell>
          <cell r="PG415">
            <v>0</v>
          </cell>
          <cell r="PH415">
            <v>0</v>
          </cell>
          <cell r="PI415">
            <v>0</v>
          </cell>
          <cell r="PJ415">
            <v>0</v>
          </cell>
          <cell r="PK415">
            <v>0</v>
          </cell>
          <cell r="PL415">
            <v>0</v>
          </cell>
          <cell r="PM415">
            <v>0</v>
          </cell>
          <cell r="PN415">
            <v>0</v>
          </cell>
          <cell r="PO415">
            <v>0</v>
          </cell>
          <cell r="PP415">
            <v>0</v>
          </cell>
          <cell r="PQ415">
            <v>0</v>
          </cell>
          <cell r="PR415">
            <v>0</v>
          </cell>
          <cell r="PS415">
            <v>0</v>
          </cell>
          <cell r="PT415">
            <v>0</v>
          </cell>
          <cell r="PU415">
            <v>0</v>
          </cell>
          <cell r="PV415">
            <v>0</v>
          </cell>
          <cell r="PW415">
            <v>0</v>
          </cell>
          <cell r="PX415">
            <v>0</v>
          </cell>
          <cell r="PY415">
            <v>0</v>
          </cell>
          <cell r="PZ415">
            <v>0</v>
          </cell>
        </row>
        <row r="416">
          <cell r="D416" t="str">
            <v>K_Che265</v>
          </cell>
          <cell r="E416">
            <v>0</v>
          </cell>
          <cell r="F416">
            <v>0</v>
          </cell>
          <cell r="G416">
            <v>0</v>
          </cell>
          <cell r="H416">
            <v>0</v>
          </cell>
          <cell r="I416">
            <v>0</v>
          </cell>
          <cell r="J416">
            <v>0</v>
          </cell>
          <cell r="K416" t="str">
            <v>нд</v>
          </cell>
          <cell r="L416" t="str">
            <v>нд</v>
          </cell>
          <cell r="M416" t="str">
            <v>нд</v>
          </cell>
          <cell r="N416" t="str">
            <v>нд</v>
          </cell>
          <cell r="O416" t="str">
            <v>нд</v>
          </cell>
          <cell r="P416" t="str">
            <v>нд</v>
          </cell>
          <cell r="Q416">
            <v>0</v>
          </cell>
          <cell r="R416">
            <v>0</v>
          </cell>
          <cell r="S416">
            <v>0</v>
          </cell>
          <cell r="T416">
            <v>0</v>
          </cell>
          <cell r="U416">
            <v>0</v>
          </cell>
          <cell r="V416">
            <v>0</v>
          </cell>
          <cell r="W416" t="str">
            <v>нд</v>
          </cell>
          <cell r="X416" t="str">
            <v>нд</v>
          </cell>
          <cell r="Y416" t="str">
            <v>нд</v>
          </cell>
          <cell r="Z416" t="str">
            <v>нд</v>
          </cell>
          <cell r="AA416" t="str">
            <v>нд</v>
          </cell>
          <cell r="AB416" t="str">
            <v>нд</v>
          </cell>
          <cell r="AC416">
            <v>0</v>
          </cell>
          <cell r="AD416">
            <v>0</v>
          </cell>
          <cell r="AE416">
            <v>0</v>
          </cell>
          <cell r="AF416">
            <v>0</v>
          </cell>
          <cell r="AG416">
            <v>0</v>
          </cell>
          <cell r="AH416">
            <v>0</v>
          </cell>
          <cell r="AI416" t="str">
            <v>нд</v>
          </cell>
          <cell r="AJ416" t="str">
            <v>нд</v>
          </cell>
          <cell r="AK416" t="str">
            <v>нд</v>
          </cell>
          <cell r="AL416" t="str">
            <v>нд</v>
          </cell>
          <cell r="AM416" t="str">
            <v>нд</v>
          </cell>
          <cell r="AN416" t="str">
            <v>нд</v>
          </cell>
          <cell r="AO416">
            <v>0</v>
          </cell>
          <cell r="AP416">
            <v>0</v>
          </cell>
          <cell r="AQ416">
            <v>0</v>
          </cell>
          <cell r="AR416">
            <v>0</v>
          </cell>
          <cell r="AS416">
            <v>0</v>
          </cell>
          <cell r="AT416">
            <v>0</v>
          </cell>
          <cell r="AU416" t="str">
            <v>нд</v>
          </cell>
          <cell r="AV416" t="str">
            <v>нд</v>
          </cell>
          <cell r="AW416" t="str">
            <v>нд</v>
          </cell>
          <cell r="AX416" t="str">
            <v>нд</v>
          </cell>
          <cell r="AY416" t="str">
            <v>нд</v>
          </cell>
          <cell r="AZ416" t="str">
            <v>нд</v>
          </cell>
          <cell r="BA416">
            <v>0</v>
          </cell>
          <cell r="BB416">
            <v>0</v>
          </cell>
          <cell r="BC416">
            <v>0</v>
          </cell>
          <cell r="BD416">
            <v>0</v>
          </cell>
          <cell r="BE416">
            <v>0</v>
          </cell>
          <cell r="BF416">
            <v>0</v>
          </cell>
          <cell r="BG416">
            <v>5.7350000000000003</v>
          </cell>
          <cell r="BH416">
            <v>0</v>
          </cell>
          <cell r="BI416">
            <v>0</v>
          </cell>
          <cell r="BJ416">
            <v>0</v>
          </cell>
          <cell r="BK416">
            <v>0</v>
          </cell>
          <cell r="BL416">
            <v>5.7350000000000003</v>
          </cell>
          <cell r="BM416">
            <v>5.7350000000000003</v>
          </cell>
          <cell r="BN416">
            <v>0</v>
          </cell>
          <cell r="BO416">
            <v>0</v>
          </cell>
          <cell r="BP416">
            <v>0</v>
          </cell>
          <cell r="BQ416">
            <v>0</v>
          </cell>
          <cell r="BR416">
            <v>5.7350000000000003</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5.7350000000000003</v>
          </cell>
          <cell r="CR416">
            <v>0</v>
          </cell>
          <cell r="CS416">
            <v>0</v>
          </cell>
          <cell r="CT416">
            <v>0</v>
          </cell>
          <cell r="CU416">
            <v>0</v>
          </cell>
          <cell r="CV416">
            <v>5.7350000000000003</v>
          </cell>
          <cell r="CW416">
            <v>5.7350000000000003</v>
          </cell>
          <cell r="CX416">
            <v>0</v>
          </cell>
          <cell r="CY416">
            <v>0</v>
          </cell>
          <cell r="CZ416">
            <v>0</v>
          </cell>
          <cell r="DA416">
            <v>0</v>
          </cell>
          <cell r="DB416">
            <v>5.7350000000000003</v>
          </cell>
          <cell r="DD416">
            <v>5.7350000000000003</v>
          </cell>
          <cell r="DE416">
            <v>0</v>
          </cell>
          <cell r="DF416">
            <v>4.7791666666666668</v>
          </cell>
          <cell r="DG416">
            <v>0</v>
          </cell>
          <cell r="DI416">
            <v>4.7791666666666668</v>
          </cell>
          <cell r="DJ416">
            <v>0</v>
          </cell>
          <cell r="DK416">
            <v>0</v>
          </cell>
          <cell r="DL416">
            <v>4.7791666666666668</v>
          </cell>
          <cell r="DM416">
            <v>0</v>
          </cell>
          <cell r="DN416">
            <v>4.7791666666666668</v>
          </cell>
          <cell r="DO416">
            <v>0</v>
          </cell>
          <cell r="DP416">
            <v>0</v>
          </cell>
          <cell r="DQ416">
            <v>4.7791666666666668</v>
          </cell>
          <cell r="DR416">
            <v>0</v>
          </cell>
          <cell r="DS416">
            <v>0</v>
          </cell>
          <cell r="DT416" t="str">
            <v>нд</v>
          </cell>
          <cell r="DU416">
            <v>0</v>
          </cell>
          <cell r="DV416" t="str">
            <v>нд</v>
          </cell>
          <cell r="DW416">
            <v>0</v>
          </cell>
          <cell r="DX416" t="str">
            <v>нд</v>
          </cell>
          <cell r="DY416">
            <v>0</v>
          </cell>
          <cell r="DZ416" t="str">
            <v>нд</v>
          </cell>
          <cell r="EA416">
            <v>0</v>
          </cell>
          <cell r="EB416">
            <v>4.7791666666666668</v>
          </cell>
          <cell r="EC416">
            <v>4.7791666666666668</v>
          </cell>
          <cell r="ED416">
            <v>0</v>
          </cell>
          <cell r="EE416">
            <v>0</v>
          </cell>
          <cell r="EF416">
            <v>0</v>
          </cell>
          <cell r="EG416">
            <v>0</v>
          </cell>
          <cell r="EH416">
            <v>4.7791666666666668</v>
          </cell>
          <cell r="EI416">
            <v>4.7791666666666668</v>
          </cell>
          <cell r="EK416">
            <v>4.7791666666666668</v>
          </cell>
          <cell r="EL416">
            <v>0</v>
          </cell>
          <cell r="EM416">
            <v>0</v>
          </cell>
          <cell r="EN416">
            <v>0</v>
          </cell>
          <cell r="EO416">
            <v>0</v>
          </cell>
          <cell r="EP416">
            <v>0</v>
          </cell>
          <cell r="EQ416">
            <v>0</v>
          </cell>
          <cell r="ER416">
            <v>0</v>
          </cell>
          <cell r="ES416">
            <v>5</v>
          </cell>
          <cell r="ET416">
            <v>0</v>
          </cell>
          <cell r="EU416">
            <v>4.7791666666666668</v>
          </cell>
          <cell r="EV416">
            <v>0</v>
          </cell>
          <cell r="EW416">
            <v>0</v>
          </cell>
          <cell r="EX416">
            <v>0</v>
          </cell>
          <cell r="EY416">
            <v>0</v>
          </cell>
          <cell r="EZ416">
            <v>0</v>
          </cell>
          <cell r="FA416">
            <v>0</v>
          </cell>
          <cell r="FB416">
            <v>0</v>
          </cell>
          <cell r="FC416">
            <v>5</v>
          </cell>
          <cell r="FD416">
            <v>0</v>
          </cell>
          <cell r="FE416" t="str">
            <v>нд</v>
          </cell>
          <cell r="FF416">
            <v>0</v>
          </cell>
          <cell r="FG416">
            <v>0</v>
          </cell>
          <cell r="FH416">
            <v>0</v>
          </cell>
          <cell r="FI416">
            <v>0</v>
          </cell>
          <cell r="FJ416">
            <v>0</v>
          </cell>
          <cell r="FK416">
            <v>0</v>
          </cell>
          <cell r="FL416">
            <v>0</v>
          </cell>
          <cell r="FM416">
            <v>0</v>
          </cell>
          <cell r="FN416">
            <v>0</v>
          </cell>
          <cell r="FO416">
            <v>0</v>
          </cell>
          <cell r="FP416" t="str">
            <v>нд</v>
          </cell>
          <cell r="FQ416" t="str">
            <v>нд</v>
          </cell>
          <cell r="FR416" t="str">
            <v>нд</v>
          </cell>
          <cell r="FS416" t="str">
            <v>нд</v>
          </cell>
          <cell r="FT416" t="str">
            <v>нд</v>
          </cell>
          <cell r="FU416" t="str">
            <v>нд</v>
          </cell>
          <cell r="FV416" t="str">
            <v>нд</v>
          </cell>
          <cell r="FW416" t="str">
            <v>нд</v>
          </cell>
          <cell r="FX416" t="str">
            <v>нд</v>
          </cell>
          <cell r="FY416" t="str">
            <v>нд</v>
          </cell>
          <cell r="FZ416" t="str">
            <v>нд</v>
          </cell>
          <cell r="GA416" t="str">
            <v>нд</v>
          </cell>
          <cell r="GB416">
            <v>0</v>
          </cell>
          <cell r="GC416">
            <v>0</v>
          </cell>
          <cell r="GD416">
            <v>0</v>
          </cell>
          <cell r="GE416">
            <v>0</v>
          </cell>
          <cell r="GF416">
            <v>0</v>
          </cell>
          <cell r="GG416">
            <v>0</v>
          </cell>
          <cell r="GH416">
            <v>0</v>
          </cell>
          <cell r="GI416">
            <v>0</v>
          </cell>
          <cell r="GJ416">
            <v>0</v>
          </cell>
          <cell r="GK416">
            <v>0</v>
          </cell>
          <cell r="GL416" t="str">
            <v>нд</v>
          </cell>
          <cell r="GM416" t="str">
            <v>нд</v>
          </cell>
          <cell r="GN416" t="str">
            <v>нд</v>
          </cell>
          <cell r="GO416" t="str">
            <v>нд</v>
          </cell>
          <cell r="GP416" t="str">
            <v>нд</v>
          </cell>
          <cell r="GQ416" t="str">
            <v>нд</v>
          </cell>
          <cell r="GR416" t="str">
            <v>нд</v>
          </cell>
          <cell r="GS416" t="str">
            <v>нд</v>
          </cell>
          <cell r="GT416" t="str">
            <v>нд</v>
          </cell>
          <cell r="GU416" t="str">
            <v>нд</v>
          </cell>
          <cell r="GV416" t="str">
            <v>нд</v>
          </cell>
          <cell r="GW416" t="str">
            <v>нд</v>
          </cell>
          <cell r="GX416">
            <v>0</v>
          </cell>
          <cell r="GY416">
            <v>0</v>
          </cell>
          <cell r="GZ416">
            <v>0</v>
          </cell>
          <cell r="HA416">
            <v>0</v>
          </cell>
          <cell r="HB416">
            <v>0</v>
          </cell>
          <cell r="HC416">
            <v>0</v>
          </cell>
          <cell r="HD416">
            <v>0</v>
          </cell>
          <cell r="HE416">
            <v>0</v>
          </cell>
          <cell r="HF416">
            <v>0</v>
          </cell>
          <cell r="HG416">
            <v>0</v>
          </cell>
          <cell r="HH416" t="str">
            <v>нд</v>
          </cell>
          <cell r="HI416" t="str">
            <v>нд</v>
          </cell>
          <cell r="HJ416" t="str">
            <v>нд</v>
          </cell>
          <cell r="HK416" t="str">
            <v>нд</v>
          </cell>
          <cell r="HL416" t="str">
            <v>нд</v>
          </cell>
          <cell r="HM416" t="str">
            <v>нд</v>
          </cell>
          <cell r="HN416" t="str">
            <v>нд</v>
          </cell>
          <cell r="HO416" t="str">
            <v>нд</v>
          </cell>
          <cell r="HP416" t="str">
            <v>нд</v>
          </cell>
          <cell r="HQ416" t="str">
            <v>нд</v>
          </cell>
          <cell r="HR416" t="str">
            <v>нд</v>
          </cell>
          <cell r="HS416" t="str">
            <v>нд</v>
          </cell>
          <cell r="HT416">
            <v>0</v>
          </cell>
          <cell r="HU416">
            <v>0</v>
          </cell>
          <cell r="HV416">
            <v>0</v>
          </cell>
          <cell r="HW416">
            <v>0</v>
          </cell>
          <cell r="HX416">
            <v>0</v>
          </cell>
          <cell r="HY416">
            <v>0</v>
          </cell>
          <cell r="HZ416">
            <v>0</v>
          </cell>
          <cell r="IA416">
            <v>0</v>
          </cell>
          <cell r="IB416">
            <v>0</v>
          </cell>
          <cell r="IC416">
            <v>0</v>
          </cell>
          <cell r="ID416" t="str">
            <v>нд</v>
          </cell>
          <cell r="IE416" t="str">
            <v>нд</v>
          </cell>
          <cell r="IF416" t="str">
            <v>нд</v>
          </cell>
          <cell r="IG416" t="str">
            <v>нд</v>
          </cell>
          <cell r="IH416" t="str">
            <v>нд</v>
          </cell>
          <cell r="II416" t="str">
            <v>нд</v>
          </cell>
          <cell r="IJ416" t="str">
            <v>нд</v>
          </cell>
          <cell r="IK416" t="str">
            <v>нд</v>
          </cell>
          <cell r="IL416" t="str">
            <v>нд</v>
          </cell>
          <cell r="IM416" t="str">
            <v>нд</v>
          </cell>
          <cell r="IN416" t="str">
            <v>нд</v>
          </cell>
          <cell r="IO416" t="str">
            <v>нд</v>
          </cell>
          <cell r="IP416">
            <v>0</v>
          </cell>
          <cell r="IQ416">
            <v>0</v>
          </cell>
          <cell r="IR416">
            <v>0</v>
          </cell>
          <cell r="IS416">
            <v>0</v>
          </cell>
          <cell r="IT416">
            <v>0</v>
          </cell>
          <cell r="IU416">
            <v>0</v>
          </cell>
          <cell r="IV416">
            <v>0</v>
          </cell>
          <cell r="IW416">
            <v>0</v>
          </cell>
          <cell r="IX416">
            <v>0</v>
          </cell>
          <cell r="IY416">
            <v>0</v>
          </cell>
          <cell r="IZ416" t="str">
            <v>нд</v>
          </cell>
          <cell r="JA416">
            <v>4.7791666666666668</v>
          </cell>
          <cell r="JB416">
            <v>0</v>
          </cell>
          <cell r="JC416">
            <v>0</v>
          </cell>
          <cell r="JD416">
            <v>0</v>
          </cell>
          <cell r="JE416">
            <v>0</v>
          </cell>
          <cell r="JF416">
            <v>0</v>
          </cell>
          <cell r="JG416">
            <v>0</v>
          </cell>
          <cell r="JH416">
            <v>0</v>
          </cell>
          <cell r="JI416">
            <v>5</v>
          </cell>
          <cell r="JJ416">
            <v>0</v>
          </cell>
          <cell r="JK416" t="str">
            <v>нд</v>
          </cell>
          <cell r="JL416">
            <v>4.7791666666666668</v>
          </cell>
          <cell r="JM416">
            <v>0</v>
          </cell>
          <cell r="JN416">
            <v>0</v>
          </cell>
          <cell r="JO416">
            <v>0</v>
          </cell>
          <cell r="JP416">
            <v>0</v>
          </cell>
          <cell r="JQ416">
            <v>0</v>
          </cell>
          <cell r="JR416">
            <v>0</v>
          </cell>
          <cell r="JS416">
            <v>0</v>
          </cell>
          <cell r="JT416">
            <v>5</v>
          </cell>
          <cell r="JU416">
            <v>0</v>
          </cell>
          <cell r="JV416" t="str">
            <v>нд</v>
          </cell>
          <cell r="JW416">
            <v>0</v>
          </cell>
          <cell r="JX416">
            <v>0</v>
          </cell>
          <cell r="JY416">
            <v>0</v>
          </cell>
          <cell r="JZ416">
            <v>0</v>
          </cell>
          <cell r="KA416">
            <v>0</v>
          </cell>
          <cell r="KB416">
            <v>0</v>
          </cell>
          <cell r="KC416">
            <v>0</v>
          </cell>
          <cell r="KD416">
            <v>0</v>
          </cell>
          <cell r="KE416">
            <v>0</v>
          </cell>
          <cell r="KF416">
            <v>0</v>
          </cell>
          <cell r="KG416" t="str">
            <v>нд</v>
          </cell>
          <cell r="KH416">
            <v>0</v>
          </cell>
          <cell r="KI416">
            <v>0</v>
          </cell>
          <cell r="KJ416">
            <v>0</v>
          </cell>
          <cell r="KK416">
            <v>0</v>
          </cell>
          <cell r="KL416">
            <v>0</v>
          </cell>
          <cell r="KM416">
            <v>0</v>
          </cell>
          <cell r="KN416">
            <v>0</v>
          </cell>
          <cell r="KO416">
            <v>0</v>
          </cell>
          <cell r="KP416">
            <v>0</v>
          </cell>
          <cell r="KQ416">
            <v>0</v>
          </cell>
          <cell r="KR416" t="str">
            <v>нд</v>
          </cell>
          <cell r="KS416">
            <v>0</v>
          </cell>
          <cell r="KT416">
            <v>0</v>
          </cell>
          <cell r="KU416">
            <v>0</v>
          </cell>
          <cell r="KV416">
            <v>0</v>
          </cell>
          <cell r="KW416">
            <v>0</v>
          </cell>
          <cell r="KX416">
            <v>0</v>
          </cell>
          <cell r="KY416">
            <v>0</v>
          </cell>
          <cell r="KZ416">
            <v>0</v>
          </cell>
          <cell r="LA416">
            <v>0</v>
          </cell>
          <cell r="LB416">
            <v>0</v>
          </cell>
          <cell r="LC416" t="str">
            <v>нд</v>
          </cell>
          <cell r="LD416">
            <v>0</v>
          </cell>
          <cell r="LE416">
            <v>0</v>
          </cell>
          <cell r="LF416">
            <v>0</v>
          </cell>
          <cell r="LG416">
            <v>0</v>
          </cell>
          <cell r="LH416">
            <v>0</v>
          </cell>
          <cell r="LI416">
            <v>0</v>
          </cell>
          <cell r="LJ416">
            <v>0</v>
          </cell>
          <cell r="LK416">
            <v>0</v>
          </cell>
          <cell r="LL416">
            <v>0</v>
          </cell>
          <cell r="LM416">
            <v>0</v>
          </cell>
          <cell r="LN416" t="str">
            <v>нд</v>
          </cell>
          <cell r="LO416">
            <v>4.7791666666666668</v>
          </cell>
          <cell r="LP416">
            <v>0</v>
          </cell>
          <cell r="LQ416">
            <v>0</v>
          </cell>
          <cell r="LR416">
            <v>0</v>
          </cell>
          <cell r="LS416">
            <v>0</v>
          </cell>
          <cell r="LT416">
            <v>0</v>
          </cell>
          <cell r="LU416">
            <v>0</v>
          </cell>
          <cell r="LV416">
            <v>0</v>
          </cell>
          <cell r="LW416">
            <v>5</v>
          </cell>
          <cell r="LX416">
            <v>0</v>
          </cell>
          <cell r="LY416" t="str">
            <v>нд</v>
          </cell>
          <cell r="LZ416">
            <v>4.7791666666666668</v>
          </cell>
          <cell r="MA416" t="str">
            <v>1.1.6</v>
          </cell>
          <cell r="MB416" t="str">
            <v>Приобретение автомашин бригадных: линейных, сетевых, ОВБ на шасси ГАЗ-231073 -5 ед.(в рамках подготовки к ОЗП 2020-2021)</v>
          </cell>
          <cell r="MC416" t="str">
            <v>K_Che265</v>
          </cell>
          <cell r="MD416" t="str">
            <v>K_Che265</v>
          </cell>
          <cell r="ME416" t="b">
            <v>1</v>
          </cell>
          <cell r="MF416">
            <v>0</v>
          </cell>
          <cell r="MG416">
            <v>0</v>
          </cell>
          <cell r="MH416">
            <v>0</v>
          </cell>
          <cell r="MI416">
            <v>0</v>
          </cell>
          <cell r="MK416">
            <v>0</v>
          </cell>
          <cell r="ML416">
            <v>0</v>
          </cell>
          <cell r="MM416">
            <v>0</v>
          </cell>
          <cell r="MN416">
            <v>0</v>
          </cell>
          <cell r="MO416">
            <v>0</v>
          </cell>
          <cell r="MP416">
            <v>0</v>
          </cell>
          <cell r="MQ416">
            <v>0</v>
          </cell>
          <cell r="MR416">
            <v>0</v>
          </cell>
          <cell r="MS416">
            <v>0</v>
          </cell>
          <cell r="MT416">
            <v>0</v>
          </cell>
          <cell r="MU416">
            <v>0</v>
          </cell>
          <cell r="MV416">
            <v>0</v>
          </cell>
          <cell r="MW416">
            <v>0</v>
          </cell>
          <cell r="MX416">
            <v>0</v>
          </cell>
          <cell r="MY416">
            <v>0</v>
          </cell>
          <cell r="MZ416">
            <v>0</v>
          </cell>
          <cell r="NA416">
            <v>0</v>
          </cell>
          <cell r="NB416">
            <v>0</v>
          </cell>
          <cell r="NC416">
            <v>0</v>
          </cell>
          <cell r="ND416">
            <v>0</v>
          </cell>
          <cell r="NE416">
            <v>0</v>
          </cell>
          <cell r="NF416">
            <v>0</v>
          </cell>
          <cell r="NG416">
            <v>0</v>
          </cell>
          <cell r="NH416">
            <v>0</v>
          </cell>
          <cell r="NI416">
            <v>0</v>
          </cell>
          <cell r="NJ416">
            <v>0</v>
          </cell>
          <cell r="NK416">
            <v>0</v>
          </cell>
          <cell r="NL416">
            <v>0</v>
          </cell>
          <cell r="NM416">
            <v>0</v>
          </cell>
          <cell r="NN416">
            <v>0</v>
          </cell>
          <cell r="NO416">
            <v>0</v>
          </cell>
          <cell r="NP416">
            <v>0</v>
          </cell>
          <cell r="NQ416">
            <v>0</v>
          </cell>
          <cell r="NR416">
            <v>0</v>
          </cell>
          <cell r="NS416">
            <v>0</v>
          </cell>
          <cell r="NT416">
            <v>0</v>
          </cell>
          <cell r="NU416">
            <v>0</v>
          </cell>
          <cell r="NV416">
            <v>0</v>
          </cell>
          <cell r="NW416">
            <v>0</v>
          </cell>
          <cell r="NX416">
            <v>0</v>
          </cell>
          <cell r="NY416">
            <v>0</v>
          </cell>
          <cell r="NZ416">
            <v>0</v>
          </cell>
          <cell r="OA416">
            <v>0</v>
          </cell>
          <cell r="OB416">
            <v>0</v>
          </cell>
          <cell r="OC416">
            <v>0</v>
          </cell>
          <cell r="OD416">
            <v>0</v>
          </cell>
          <cell r="OE416">
            <v>0</v>
          </cell>
          <cell r="OF416">
            <v>0</v>
          </cell>
          <cell r="OG416">
            <v>0</v>
          </cell>
          <cell r="OH416">
            <v>0</v>
          </cell>
          <cell r="OI416">
            <v>0</v>
          </cell>
          <cell r="OJ416">
            <v>0</v>
          </cell>
          <cell r="OK416">
            <v>0</v>
          </cell>
          <cell r="OL416">
            <v>0</v>
          </cell>
          <cell r="ON416">
            <v>5.7350000000000003</v>
          </cell>
          <cell r="OO416">
            <v>5.7350000000000003</v>
          </cell>
          <cell r="OR416" t="str">
            <v>нд</v>
          </cell>
          <cell r="OS416" t="str">
            <v>нд</v>
          </cell>
          <cell r="OT416" t="str">
            <v>нд</v>
          </cell>
          <cell r="OU416" t="str">
            <v>нд</v>
          </cell>
          <cell r="OV416" t="str">
            <v>нд</v>
          </cell>
          <cell r="OW416" t="str">
            <v>нд</v>
          </cell>
          <cell r="OX416" t="str">
            <v>нд</v>
          </cell>
          <cell r="OY416" t="str">
            <v>нд</v>
          </cell>
          <cell r="OZ416" t="str">
            <v>нд</v>
          </cell>
          <cell r="PA416" t="str">
            <v>нд</v>
          </cell>
          <cell r="PB416" t="str">
            <v>нд</v>
          </cell>
          <cell r="PC416" t="str">
            <v>нд</v>
          </cell>
          <cell r="PD416" t="str">
            <v>нд</v>
          </cell>
          <cell r="PE416" t="str">
            <v>нд</v>
          </cell>
          <cell r="PF416" t="str">
            <v>нд</v>
          </cell>
          <cell r="PG416" t="str">
            <v>нд</v>
          </cell>
          <cell r="PH416" t="str">
            <v>нд</v>
          </cell>
          <cell r="PI416" t="str">
            <v>нд</v>
          </cell>
          <cell r="PJ416" t="str">
            <v>нд</v>
          </cell>
          <cell r="PK416" t="str">
            <v>нд</v>
          </cell>
          <cell r="PL416">
            <v>0</v>
          </cell>
          <cell r="PM416">
            <v>0</v>
          </cell>
          <cell r="PN416">
            <v>0</v>
          </cell>
          <cell r="PO416">
            <v>0</v>
          </cell>
          <cell r="PP416">
            <v>0</v>
          </cell>
          <cell r="PQ416">
            <v>0</v>
          </cell>
          <cell r="PR416">
            <v>0</v>
          </cell>
          <cell r="PS416">
            <v>0</v>
          </cell>
          <cell r="PT416">
            <v>0</v>
          </cell>
          <cell r="PU416">
            <v>0</v>
          </cell>
          <cell r="PV416">
            <v>0</v>
          </cell>
          <cell r="PW416">
            <v>0</v>
          </cell>
          <cell r="PX416">
            <v>0</v>
          </cell>
          <cell r="PY416">
            <v>0</v>
          </cell>
          <cell r="PZ416">
            <v>0</v>
          </cell>
        </row>
        <row r="417">
          <cell r="D417" t="str">
            <v>K_Che266</v>
          </cell>
          <cell r="E417">
            <v>0</v>
          </cell>
          <cell r="F417">
            <v>0</v>
          </cell>
          <cell r="G417">
            <v>0</v>
          </cell>
          <cell r="H417">
            <v>0</v>
          </cell>
          <cell r="I417">
            <v>0</v>
          </cell>
          <cell r="J417">
            <v>0</v>
          </cell>
          <cell r="K417" t="str">
            <v>нд</v>
          </cell>
          <cell r="L417" t="str">
            <v>нд</v>
          </cell>
          <cell r="M417" t="str">
            <v>нд</v>
          </cell>
          <cell r="N417" t="str">
            <v>нд</v>
          </cell>
          <cell r="O417" t="str">
            <v>нд</v>
          </cell>
          <cell r="P417" t="str">
            <v>нд</v>
          </cell>
          <cell r="Q417">
            <v>0</v>
          </cell>
          <cell r="R417">
            <v>0</v>
          </cell>
          <cell r="S417">
            <v>0</v>
          </cell>
          <cell r="T417">
            <v>0</v>
          </cell>
          <cell r="U417">
            <v>0</v>
          </cell>
          <cell r="V417">
            <v>0</v>
          </cell>
          <cell r="W417" t="str">
            <v>нд</v>
          </cell>
          <cell r="X417" t="str">
            <v>нд</v>
          </cell>
          <cell r="Y417" t="str">
            <v>нд</v>
          </cell>
          <cell r="Z417" t="str">
            <v>нд</v>
          </cell>
          <cell r="AA417" t="str">
            <v>нд</v>
          </cell>
          <cell r="AB417" t="str">
            <v>нд</v>
          </cell>
          <cell r="AC417">
            <v>0</v>
          </cell>
          <cell r="AD417">
            <v>0</v>
          </cell>
          <cell r="AE417">
            <v>0</v>
          </cell>
          <cell r="AF417">
            <v>0</v>
          </cell>
          <cell r="AG417">
            <v>0</v>
          </cell>
          <cell r="AH417">
            <v>0</v>
          </cell>
          <cell r="AI417" t="str">
            <v>нд</v>
          </cell>
          <cell r="AJ417" t="str">
            <v>нд</v>
          </cell>
          <cell r="AK417" t="str">
            <v>нд</v>
          </cell>
          <cell r="AL417" t="str">
            <v>нд</v>
          </cell>
          <cell r="AM417" t="str">
            <v>нд</v>
          </cell>
          <cell r="AN417" t="str">
            <v>нд</v>
          </cell>
          <cell r="AO417">
            <v>0</v>
          </cell>
          <cell r="AP417">
            <v>0</v>
          </cell>
          <cell r="AQ417">
            <v>0</v>
          </cell>
          <cell r="AR417">
            <v>0</v>
          </cell>
          <cell r="AS417">
            <v>0</v>
          </cell>
          <cell r="AT417">
            <v>0</v>
          </cell>
          <cell r="AU417" t="str">
            <v>нд</v>
          </cell>
          <cell r="AV417" t="str">
            <v>нд</v>
          </cell>
          <cell r="AW417" t="str">
            <v>нд</v>
          </cell>
          <cell r="AX417" t="str">
            <v>нд</v>
          </cell>
          <cell r="AY417" t="str">
            <v>нд</v>
          </cell>
          <cell r="AZ417" t="str">
            <v>нд</v>
          </cell>
          <cell r="BA417">
            <v>0</v>
          </cell>
          <cell r="BB417">
            <v>0</v>
          </cell>
          <cell r="BC417">
            <v>0</v>
          </cell>
          <cell r="BD417">
            <v>0</v>
          </cell>
          <cell r="BE417">
            <v>0</v>
          </cell>
          <cell r="BF417">
            <v>0</v>
          </cell>
          <cell r="BG417">
            <v>6.1959999999999997</v>
          </cell>
          <cell r="BH417">
            <v>0</v>
          </cell>
          <cell r="BI417">
            <v>0</v>
          </cell>
          <cell r="BJ417">
            <v>0</v>
          </cell>
          <cell r="BK417">
            <v>0</v>
          </cell>
          <cell r="BL417">
            <v>6.1959999999999997</v>
          </cell>
          <cell r="BM417">
            <v>6.1959999999999997</v>
          </cell>
          <cell r="BN417">
            <v>0</v>
          </cell>
          <cell r="BO417">
            <v>0</v>
          </cell>
          <cell r="BP417">
            <v>0</v>
          </cell>
          <cell r="BQ417">
            <v>0</v>
          </cell>
          <cell r="BR417">
            <v>6.1959999999999997</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6.1959999999999997</v>
          </cell>
          <cell r="CR417">
            <v>0</v>
          </cell>
          <cell r="CS417">
            <v>0</v>
          </cell>
          <cell r="CT417">
            <v>0</v>
          </cell>
          <cell r="CU417">
            <v>0</v>
          </cell>
          <cell r="CV417">
            <v>6.1959999999999997</v>
          </cell>
          <cell r="CW417">
            <v>6.1959999999999997</v>
          </cell>
          <cell r="CX417">
            <v>0</v>
          </cell>
          <cell r="CY417">
            <v>0</v>
          </cell>
          <cell r="CZ417">
            <v>0</v>
          </cell>
          <cell r="DA417">
            <v>0</v>
          </cell>
          <cell r="DB417">
            <v>6.1959999999999997</v>
          </cell>
          <cell r="DD417">
            <v>6.1959999999999997</v>
          </cell>
          <cell r="DE417">
            <v>0</v>
          </cell>
          <cell r="DF417">
            <v>5.1633333333333331</v>
          </cell>
          <cell r="DG417">
            <v>0</v>
          </cell>
          <cell r="DI417">
            <v>5.1633333333333331</v>
          </cell>
          <cell r="DJ417">
            <v>0</v>
          </cell>
          <cell r="DK417">
            <v>0</v>
          </cell>
          <cell r="DL417">
            <v>5.1633333333333331</v>
          </cell>
          <cell r="DM417">
            <v>0</v>
          </cell>
          <cell r="DN417">
            <v>5.1633333333333331</v>
          </cell>
          <cell r="DO417">
            <v>0</v>
          </cell>
          <cell r="DP417">
            <v>0</v>
          </cell>
          <cell r="DQ417">
            <v>5.1633333333333331</v>
          </cell>
          <cell r="DR417">
            <v>0</v>
          </cell>
          <cell r="DS417">
            <v>0</v>
          </cell>
          <cell r="DT417" t="str">
            <v>нд</v>
          </cell>
          <cell r="DU417">
            <v>0</v>
          </cell>
          <cell r="DV417" t="str">
            <v>нд</v>
          </cell>
          <cell r="DW417">
            <v>0</v>
          </cell>
          <cell r="DX417" t="str">
            <v>нд</v>
          </cell>
          <cell r="DY417">
            <v>0</v>
          </cell>
          <cell r="DZ417" t="str">
            <v>нд</v>
          </cell>
          <cell r="EA417">
            <v>0</v>
          </cell>
          <cell r="EB417">
            <v>5.1633333333333331</v>
          </cell>
          <cell r="EC417">
            <v>5.1633333333333331</v>
          </cell>
          <cell r="ED417">
            <v>0</v>
          </cell>
          <cell r="EE417">
            <v>0</v>
          </cell>
          <cell r="EF417">
            <v>0</v>
          </cell>
          <cell r="EG417">
            <v>0</v>
          </cell>
          <cell r="EH417">
            <v>5.1633333333333331</v>
          </cell>
          <cell r="EI417">
            <v>5.1633333333333331</v>
          </cell>
          <cell r="EK417">
            <v>5.1633333333333331</v>
          </cell>
          <cell r="EL417">
            <v>0</v>
          </cell>
          <cell r="EM417">
            <v>0</v>
          </cell>
          <cell r="EN417">
            <v>0</v>
          </cell>
          <cell r="EO417">
            <v>0</v>
          </cell>
          <cell r="EP417">
            <v>0</v>
          </cell>
          <cell r="EQ417">
            <v>0</v>
          </cell>
          <cell r="ER417">
            <v>0</v>
          </cell>
          <cell r="ES417">
            <v>4</v>
          </cell>
          <cell r="ET417">
            <v>0</v>
          </cell>
          <cell r="EU417">
            <v>5.1633333333333331</v>
          </cell>
          <cell r="EV417">
            <v>0</v>
          </cell>
          <cell r="EW417">
            <v>0</v>
          </cell>
          <cell r="EX417">
            <v>0</v>
          </cell>
          <cell r="EY417">
            <v>0</v>
          </cell>
          <cell r="EZ417">
            <v>0</v>
          </cell>
          <cell r="FA417">
            <v>0</v>
          </cell>
          <cell r="FB417">
            <v>0</v>
          </cell>
          <cell r="FC417">
            <v>4</v>
          </cell>
          <cell r="FD417">
            <v>0</v>
          </cell>
          <cell r="FE417" t="str">
            <v>нд</v>
          </cell>
          <cell r="FF417">
            <v>0</v>
          </cell>
          <cell r="FG417">
            <v>0</v>
          </cell>
          <cell r="FH417">
            <v>0</v>
          </cell>
          <cell r="FI417">
            <v>0</v>
          </cell>
          <cell r="FJ417">
            <v>0</v>
          </cell>
          <cell r="FK417">
            <v>0</v>
          </cell>
          <cell r="FL417">
            <v>0</v>
          </cell>
          <cell r="FM417">
            <v>0</v>
          </cell>
          <cell r="FN417">
            <v>0</v>
          </cell>
          <cell r="FO417">
            <v>0</v>
          </cell>
          <cell r="FP417" t="str">
            <v>нд</v>
          </cell>
          <cell r="FQ417" t="str">
            <v>нд</v>
          </cell>
          <cell r="FR417" t="str">
            <v>нд</v>
          </cell>
          <cell r="FS417" t="str">
            <v>нд</v>
          </cell>
          <cell r="FT417" t="str">
            <v>нд</v>
          </cell>
          <cell r="FU417" t="str">
            <v>нд</v>
          </cell>
          <cell r="FV417" t="str">
            <v>нд</v>
          </cell>
          <cell r="FW417" t="str">
            <v>нд</v>
          </cell>
          <cell r="FX417" t="str">
            <v>нд</v>
          </cell>
          <cell r="FY417" t="str">
            <v>нд</v>
          </cell>
          <cell r="FZ417" t="str">
            <v>нд</v>
          </cell>
          <cell r="GA417" t="str">
            <v>нд</v>
          </cell>
          <cell r="GB417">
            <v>0</v>
          </cell>
          <cell r="GC417">
            <v>0</v>
          </cell>
          <cell r="GD417">
            <v>0</v>
          </cell>
          <cell r="GE417">
            <v>0</v>
          </cell>
          <cell r="GF417">
            <v>0</v>
          </cell>
          <cell r="GG417">
            <v>0</v>
          </cell>
          <cell r="GH417">
            <v>0</v>
          </cell>
          <cell r="GI417">
            <v>0</v>
          </cell>
          <cell r="GJ417">
            <v>0</v>
          </cell>
          <cell r="GK417">
            <v>0</v>
          </cell>
          <cell r="GL417" t="str">
            <v>нд</v>
          </cell>
          <cell r="GM417" t="str">
            <v>нд</v>
          </cell>
          <cell r="GN417" t="str">
            <v>нд</v>
          </cell>
          <cell r="GO417" t="str">
            <v>нд</v>
          </cell>
          <cell r="GP417" t="str">
            <v>нд</v>
          </cell>
          <cell r="GQ417" t="str">
            <v>нд</v>
          </cell>
          <cell r="GR417" t="str">
            <v>нд</v>
          </cell>
          <cell r="GS417" t="str">
            <v>нд</v>
          </cell>
          <cell r="GT417" t="str">
            <v>нд</v>
          </cell>
          <cell r="GU417" t="str">
            <v>нд</v>
          </cell>
          <cell r="GV417" t="str">
            <v>нд</v>
          </cell>
          <cell r="GW417" t="str">
            <v>нд</v>
          </cell>
          <cell r="GX417">
            <v>0</v>
          </cell>
          <cell r="GY417">
            <v>0</v>
          </cell>
          <cell r="GZ417">
            <v>0</v>
          </cell>
          <cell r="HA417">
            <v>0</v>
          </cell>
          <cell r="HB417">
            <v>0</v>
          </cell>
          <cell r="HC417">
            <v>0</v>
          </cell>
          <cell r="HD417">
            <v>0</v>
          </cell>
          <cell r="HE417">
            <v>0</v>
          </cell>
          <cell r="HF417">
            <v>0</v>
          </cell>
          <cell r="HG417">
            <v>0</v>
          </cell>
          <cell r="HH417" t="str">
            <v>нд</v>
          </cell>
          <cell r="HI417" t="str">
            <v>нд</v>
          </cell>
          <cell r="HJ417" t="str">
            <v>нд</v>
          </cell>
          <cell r="HK417" t="str">
            <v>нд</v>
          </cell>
          <cell r="HL417" t="str">
            <v>нд</v>
          </cell>
          <cell r="HM417" t="str">
            <v>нд</v>
          </cell>
          <cell r="HN417" t="str">
            <v>нд</v>
          </cell>
          <cell r="HO417" t="str">
            <v>нд</v>
          </cell>
          <cell r="HP417" t="str">
            <v>нд</v>
          </cell>
          <cell r="HQ417" t="str">
            <v>нд</v>
          </cell>
          <cell r="HR417" t="str">
            <v>нд</v>
          </cell>
          <cell r="HS417" t="str">
            <v>нд</v>
          </cell>
          <cell r="HT417">
            <v>0</v>
          </cell>
          <cell r="HU417">
            <v>0</v>
          </cell>
          <cell r="HV417">
            <v>0</v>
          </cell>
          <cell r="HW417">
            <v>0</v>
          </cell>
          <cell r="HX417">
            <v>0</v>
          </cell>
          <cell r="HY417">
            <v>0</v>
          </cell>
          <cell r="HZ417">
            <v>0</v>
          </cell>
          <cell r="IA417">
            <v>0</v>
          </cell>
          <cell r="IB417">
            <v>0</v>
          </cell>
          <cell r="IC417">
            <v>0</v>
          </cell>
          <cell r="ID417" t="str">
            <v>нд</v>
          </cell>
          <cell r="IE417" t="str">
            <v>нд</v>
          </cell>
          <cell r="IF417" t="str">
            <v>нд</v>
          </cell>
          <cell r="IG417" t="str">
            <v>нд</v>
          </cell>
          <cell r="IH417" t="str">
            <v>нд</v>
          </cell>
          <cell r="II417" t="str">
            <v>нд</v>
          </cell>
          <cell r="IJ417" t="str">
            <v>нд</v>
          </cell>
          <cell r="IK417" t="str">
            <v>нд</v>
          </cell>
          <cell r="IL417" t="str">
            <v>нд</v>
          </cell>
          <cell r="IM417" t="str">
            <v>нд</v>
          </cell>
          <cell r="IN417" t="str">
            <v>нд</v>
          </cell>
          <cell r="IO417" t="str">
            <v>нд</v>
          </cell>
          <cell r="IP417">
            <v>0</v>
          </cell>
          <cell r="IQ417">
            <v>0</v>
          </cell>
          <cell r="IR417">
            <v>0</v>
          </cell>
          <cell r="IS417">
            <v>0</v>
          </cell>
          <cell r="IT417">
            <v>0</v>
          </cell>
          <cell r="IU417">
            <v>0</v>
          </cell>
          <cell r="IV417">
            <v>0</v>
          </cell>
          <cell r="IW417">
            <v>0</v>
          </cell>
          <cell r="IX417">
            <v>0</v>
          </cell>
          <cell r="IY417">
            <v>0</v>
          </cell>
          <cell r="IZ417" t="str">
            <v>нд</v>
          </cell>
          <cell r="JA417">
            <v>5.1633333333333331</v>
          </cell>
          <cell r="JB417">
            <v>0</v>
          </cell>
          <cell r="JC417">
            <v>0</v>
          </cell>
          <cell r="JD417">
            <v>0</v>
          </cell>
          <cell r="JE417">
            <v>0</v>
          </cell>
          <cell r="JF417">
            <v>0</v>
          </cell>
          <cell r="JG417">
            <v>0</v>
          </cell>
          <cell r="JH417">
            <v>0</v>
          </cell>
          <cell r="JI417">
            <v>4</v>
          </cell>
          <cell r="JJ417">
            <v>0</v>
          </cell>
          <cell r="JK417" t="str">
            <v>нд</v>
          </cell>
          <cell r="JL417">
            <v>5.1633333333333331</v>
          </cell>
          <cell r="JM417">
            <v>0</v>
          </cell>
          <cell r="JN417">
            <v>0</v>
          </cell>
          <cell r="JO417">
            <v>0</v>
          </cell>
          <cell r="JP417">
            <v>0</v>
          </cell>
          <cell r="JQ417">
            <v>0</v>
          </cell>
          <cell r="JR417">
            <v>0</v>
          </cell>
          <cell r="JS417">
            <v>0</v>
          </cell>
          <cell r="JT417">
            <v>4</v>
          </cell>
          <cell r="JU417">
            <v>0</v>
          </cell>
          <cell r="JV417" t="str">
            <v>нд</v>
          </cell>
          <cell r="JW417">
            <v>0</v>
          </cell>
          <cell r="JX417">
            <v>0</v>
          </cell>
          <cell r="JY417">
            <v>0</v>
          </cell>
          <cell r="JZ417">
            <v>0</v>
          </cell>
          <cell r="KA417">
            <v>0</v>
          </cell>
          <cell r="KB417">
            <v>0</v>
          </cell>
          <cell r="KC417">
            <v>0</v>
          </cell>
          <cell r="KD417">
            <v>0</v>
          </cell>
          <cell r="KE417">
            <v>0</v>
          </cell>
          <cell r="KF417">
            <v>0</v>
          </cell>
          <cell r="KG417" t="str">
            <v>нд</v>
          </cell>
          <cell r="KH417">
            <v>0</v>
          </cell>
          <cell r="KI417">
            <v>0</v>
          </cell>
          <cell r="KJ417">
            <v>0</v>
          </cell>
          <cell r="KK417">
            <v>0</v>
          </cell>
          <cell r="KL417">
            <v>0</v>
          </cell>
          <cell r="KM417">
            <v>0</v>
          </cell>
          <cell r="KN417">
            <v>0</v>
          </cell>
          <cell r="KO417">
            <v>0</v>
          </cell>
          <cell r="KP417">
            <v>0</v>
          </cell>
          <cell r="KQ417">
            <v>0</v>
          </cell>
          <cell r="KR417" t="str">
            <v>нд</v>
          </cell>
          <cell r="KS417">
            <v>0</v>
          </cell>
          <cell r="KT417">
            <v>0</v>
          </cell>
          <cell r="KU417">
            <v>0</v>
          </cell>
          <cell r="KV417">
            <v>0</v>
          </cell>
          <cell r="KW417">
            <v>0</v>
          </cell>
          <cell r="KX417">
            <v>0</v>
          </cell>
          <cell r="KY417">
            <v>0</v>
          </cell>
          <cell r="KZ417">
            <v>0</v>
          </cell>
          <cell r="LA417">
            <v>0</v>
          </cell>
          <cell r="LB417">
            <v>0</v>
          </cell>
          <cell r="LC417" t="str">
            <v>нд</v>
          </cell>
          <cell r="LD417">
            <v>0</v>
          </cell>
          <cell r="LE417">
            <v>0</v>
          </cell>
          <cell r="LF417">
            <v>0</v>
          </cell>
          <cell r="LG417">
            <v>0</v>
          </cell>
          <cell r="LH417">
            <v>0</v>
          </cell>
          <cell r="LI417">
            <v>0</v>
          </cell>
          <cell r="LJ417">
            <v>0</v>
          </cell>
          <cell r="LK417">
            <v>0</v>
          </cell>
          <cell r="LL417">
            <v>0</v>
          </cell>
          <cell r="LM417">
            <v>0</v>
          </cell>
          <cell r="LN417" t="str">
            <v>нд</v>
          </cell>
          <cell r="LO417">
            <v>5.1633333333333331</v>
          </cell>
          <cell r="LP417">
            <v>0</v>
          </cell>
          <cell r="LQ417">
            <v>0</v>
          </cell>
          <cell r="LR417">
            <v>0</v>
          </cell>
          <cell r="LS417">
            <v>0</v>
          </cell>
          <cell r="LT417">
            <v>0</v>
          </cell>
          <cell r="LU417">
            <v>0</v>
          </cell>
          <cell r="LV417">
            <v>0</v>
          </cell>
          <cell r="LW417">
            <v>4</v>
          </cell>
          <cell r="LX417">
            <v>0</v>
          </cell>
          <cell r="LY417" t="str">
            <v>нд</v>
          </cell>
          <cell r="LZ417">
            <v>5.1633333333333331</v>
          </cell>
          <cell r="MA417" t="str">
            <v>1.1.6</v>
          </cell>
          <cell r="MB417" t="str">
            <v>Приобретение вахтовых автомобилей на шасси ГАЗ-A22R33- 4 ед.(в рамках подготовки к ОЗП 2020-2021)</v>
          </cell>
          <cell r="MC417" t="str">
            <v>K_Che266</v>
          </cell>
          <cell r="MD417" t="str">
            <v>K_Che266</v>
          </cell>
          <cell r="ME417" t="b">
            <v>1</v>
          </cell>
          <cell r="MF417">
            <v>0</v>
          </cell>
          <cell r="MG417">
            <v>0</v>
          </cell>
          <cell r="MH417">
            <v>0</v>
          </cell>
          <cell r="MI417">
            <v>0</v>
          </cell>
          <cell r="MK417">
            <v>0</v>
          </cell>
          <cell r="ML417">
            <v>0</v>
          </cell>
          <cell r="MM417">
            <v>0</v>
          </cell>
          <cell r="MN417">
            <v>0</v>
          </cell>
          <cell r="MO417">
            <v>0</v>
          </cell>
          <cell r="MP417">
            <v>0</v>
          </cell>
          <cell r="MQ417">
            <v>0</v>
          </cell>
          <cell r="MR417">
            <v>0</v>
          </cell>
          <cell r="MS417">
            <v>0</v>
          </cell>
          <cell r="MT417">
            <v>0</v>
          </cell>
          <cell r="MU417">
            <v>0</v>
          </cell>
          <cell r="MV417">
            <v>0</v>
          </cell>
          <cell r="MW417">
            <v>0</v>
          </cell>
          <cell r="MX417">
            <v>0</v>
          </cell>
          <cell r="MY417">
            <v>0</v>
          </cell>
          <cell r="MZ417">
            <v>0</v>
          </cell>
          <cell r="NA417">
            <v>0</v>
          </cell>
          <cell r="NB417">
            <v>0</v>
          </cell>
          <cell r="NC417">
            <v>0</v>
          </cell>
          <cell r="ND417">
            <v>0</v>
          </cell>
          <cell r="NE417">
            <v>0</v>
          </cell>
          <cell r="NF417">
            <v>0</v>
          </cell>
          <cell r="NG417">
            <v>0</v>
          </cell>
          <cell r="NH417">
            <v>0</v>
          </cell>
          <cell r="NI417">
            <v>0</v>
          </cell>
          <cell r="NJ417">
            <v>0</v>
          </cell>
          <cell r="NK417">
            <v>0</v>
          </cell>
          <cell r="NL417">
            <v>0</v>
          </cell>
          <cell r="NM417">
            <v>0</v>
          </cell>
          <cell r="NN417">
            <v>0</v>
          </cell>
          <cell r="NO417">
            <v>0</v>
          </cell>
          <cell r="NP417">
            <v>0</v>
          </cell>
          <cell r="NQ417">
            <v>0</v>
          </cell>
          <cell r="NR417">
            <v>0</v>
          </cell>
          <cell r="NS417">
            <v>0</v>
          </cell>
          <cell r="NT417">
            <v>0</v>
          </cell>
          <cell r="NU417">
            <v>0</v>
          </cell>
          <cell r="NV417">
            <v>0</v>
          </cell>
          <cell r="NW417">
            <v>0</v>
          </cell>
          <cell r="NX417">
            <v>0</v>
          </cell>
          <cell r="NY417">
            <v>0</v>
          </cell>
          <cell r="NZ417">
            <v>0</v>
          </cell>
          <cell r="OA417">
            <v>0</v>
          </cell>
          <cell r="OB417">
            <v>0</v>
          </cell>
          <cell r="OC417">
            <v>0</v>
          </cell>
          <cell r="OD417">
            <v>0</v>
          </cell>
          <cell r="OE417">
            <v>0</v>
          </cell>
          <cell r="OF417">
            <v>0</v>
          </cell>
          <cell r="OG417">
            <v>0</v>
          </cell>
          <cell r="OH417">
            <v>0</v>
          </cell>
          <cell r="OI417">
            <v>0</v>
          </cell>
          <cell r="OJ417">
            <v>0</v>
          </cell>
          <cell r="OK417">
            <v>0</v>
          </cell>
          <cell r="OL417">
            <v>0</v>
          </cell>
          <cell r="ON417">
            <v>6.1959999999999997</v>
          </cell>
          <cell r="OO417">
            <v>6.1959999999999997</v>
          </cell>
          <cell r="OR417" t="str">
            <v>нд</v>
          </cell>
          <cell r="OS417" t="str">
            <v>нд</v>
          </cell>
          <cell r="OT417" t="str">
            <v>нд</v>
          </cell>
          <cell r="OU417" t="str">
            <v>нд</v>
          </cell>
          <cell r="OV417" t="str">
            <v>нд</v>
          </cell>
          <cell r="OW417" t="str">
            <v>нд</v>
          </cell>
          <cell r="OX417" t="str">
            <v>нд</v>
          </cell>
          <cell r="OY417" t="str">
            <v>нд</v>
          </cell>
          <cell r="OZ417" t="str">
            <v>нд</v>
          </cell>
          <cell r="PA417" t="str">
            <v>нд</v>
          </cell>
          <cell r="PB417" t="str">
            <v>нд</v>
          </cell>
          <cell r="PC417" t="str">
            <v>нд</v>
          </cell>
          <cell r="PD417" t="str">
            <v>нд</v>
          </cell>
          <cell r="PE417" t="str">
            <v>нд</v>
          </cell>
          <cell r="PF417" t="str">
            <v>нд</v>
          </cell>
          <cell r="PG417" t="str">
            <v>нд</v>
          </cell>
          <cell r="PH417" t="str">
            <v>нд</v>
          </cell>
          <cell r="PI417" t="str">
            <v>нд</v>
          </cell>
          <cell r="PJ417" t="str">
            <v>нд</v>
          </cell>
          <cell r="PK417" t="str">
            <v>нд</v>
          </cell>
          <cell r="PL417">
            <v>0</v>
          </cell>
          <cell r="PM417">
            <v>0</v>
          </cell>
          <cell r="PN417">
            <v>0</v>
          </cell>
          <cell r="PO417">
            <v>0</v>
          </cell>
          <cell r="PP417">
            <v>0</v>
          </cell>
          <cell r="PQ417">
            <v>0</v>
          </cell>
          <cell r="PR417">
            <v>0</v>
          </cell>
          <cell r="PS417">
            <v>0</v>
          </cell>
          <cell r="PT417">
            <v>0</v>
          </cell>
          <cell r="PU417">
            <v>0</v>
          </cell>
          <cell r="PV417">
            <v>0</v>
          </cell>
          <cell r="PW417">
            <v>0</v>
          </cell>
          <cell r="PX417">
            <v>0</v>
          </cell>
          <cell r="PY417">
            <v>0</v>
          </cell>
          <cell r="PZ417">
            <v>0</v>
          </cell>
        </row>
        <row r="418">
          <cell r="D418" t="str">
            <v>K_Che267</v>
          </cell>
          <cell r="E418">
            <v>0</v>
          </cell>
          <cell r="F418">
            <v>0</v>
          </cell>
          <cell r="G418">
            <v>0</v>
          </cell>
          <cell r="H418">
            <v>0</v>
          </cell>
          <cell r="I418">
            <v>0</v>
          </cell>
          <cell r="J418">
            <v>0</v>
          </cell>
          <cell r="K418" t="str">
            <v>нд</v>
          </cell>
          <cell r="L418" t="str">
            <v>нд</v>
          </cell>
          <cell r="M418" t="str">
            <v>нд</v>
          </cell>
          <cell r="N418" t="str">
            <v>нд</v>
          </cell>
          <cell r="O418" t="str">
            <v>нд</v>
          </cell>
          <cell r="P418" t="str">
            <v>нд</v>
          </cell>
          <cell r="Q418">
            <v>0</v>
          </cell>
          <cell r="R418">
            <v>0</v>
          </cell>
          <cell r="S418">
            <v>0</v>
          </cell>
          <cell r="T418">
            <v>0</v>
          </cell>
          <cell r="U418">
            <v>0</v>
          </cell>
          <cell r="V418">
            <v>0</v>
          </cell>
          <cell r="W418" t="str">
            <v>нд</v>
          </cell>
          <cell r="X418" t="str">
            <v>нд</v>
          </cell>
          <cell r="Y418" t="str">
            <v>нд</v>
          </cell>
          <cell r="Z418" t="str">
            <v>нд</v>
          </cell>
          <cell r="AA418" t="str">
            <v>нд</v>
          </cell>
          <cell r="AB418" t="str">
            <v>нд</v>
          </cell>
          <cell r="AC418">
            <v>0</v>
          </cell>
          <cell r="AD418">
            <v>0</v>
          </cell>
          <cell r="AE418">
            <v>0</v>
          </cell>
          <cell r="AF418">
            <v>0</v>
          </cell>
          <cell r="AG418">
            <v>0</v>
          </cell>
          <cell r="AH418">
            <v>0</v>
          </cell>
          <cell r="AI418" t="str">
            <v>нд</v>
          </cell>
          <cell r="AJ418" t="str">
            <v>нд</v>
          </cell>
          <cell r="AK418" t="str">
            <v>нд</v>
          </cell>
          <cell r="AL418" t="str">
            <v>нд</v>
          </cell>
          <cell r="AM418" t="str">
            <v>нд</v>
          </cell>
          <cell r="AN418" t="str">
            <v>нд</v>
          </cell>
          <cell r="AO418">
            <v>0</v>
          </cell>
          <cell r="AP418">
            <v>0</v>
          </cell>
          <cell r="AQ418">
            <v>0</v>
          </cell>
          <cell r="AR418">
            <v>0</v>
          </cell>
          <cell r="AS418">
            <v>0</v>
          </cell>
          <cell r="AT418">
            <v>0</v>
          </cell>
          <cell r="AU418" t="str">
            <v>нд</v>
          </cell>
          <cell r="AV418" t="str">
            <v>нд</v>
          </cell>
          <cell r="AW418" t="str">
            <v>нд</v>
          </cell>
          <cell r="AX418" t="str">
            <v>нд</v>
          </cell>
          <cell r="AY418" t="str">
            <v>нд</v>
          </cell>
          <cell r="AZ418" t="str">
            <v>нд</v>
          </cell>
          <cell r="BA418">
            <v>0</v>
          </cell>
          <cell r="BB418">
            <v>0</v>
          </cell>
          <cell r="BC418">
            <v>0</v>
          </cell>
          <cell r="BD418">
            <v>0</v>
          </cell>
          <cell r="BE418">
            <v>0</v>
          </cell>
          <cell r="BF418">
            <v>0</v>
          </cell>
          <cell r="BG418">
            <v>1.98</v>
          </cell>
          <cell r="BH418">
            <v>0</v>
          </cell>
          <cell r="BI418">
            <v>0</v>
          </cell>
          <cell r="BJ418">
            <v>0</v>
          </cell>
          <cell r="BK418">
            <v>0</v>
          </cell>
          <cell r="BL418">
            <v>1.98</v>
          </cell>
          <cell r="BM418">
            <v>0</v>
          </cell>
          <cell r="BN418">
            <v>0</v>
          </cell>
          <cell r="BO418">
            <v>0</v>
          </cell>
          <cell r="BP418">
            <v>0</v>
          </cell>
          <cell r="BQ418">
            <v>0</v>
          </cell>
          <cell r="BR418">
            <v>0</v>
          </cell>
          <cell r="BS418">
            <v>0</v>
          </cell>
          <cell r="BT418">
            <v>0</v>
          </cell>
          <cell r="BU418">
            <v>0</v>
          </cell>
          <cell r="BV418">
            <v>0</v>
          </cell>
          <cell r="BW418">
            <v>0</v>
          </cell>
          <cell r="BX418">
            <v>0</v>
          </cell>
          <cell r="BY418">
            <v>1.98</v>
          </cell>
          <cell r="BZ418">
            <v>0</v>
          </cell>
          <cell r="CA418">
            <v>0</v>
          </cell>
          <cell r="CB418">
            <v>0</v>
          </cell>
          <cell r="CC418">
            <v>0</v>
          </cell>
          <cell r="CD418">
            <v>1.98</v>
          </cell>
          <cell r="CE418">
            <v>0</v>
          </cell>
          <cell r="CF418">
            <v>0</v>
          </cell>
          <cell r="CG418">
            <v>0</v>
          </cell>
          <cell r="CH418">
            <v>0</v>
          </cell>
          <cell r="CI418">
            <v>0</v>
          </cell>
          <cell r="CJ418">
            <v>0</v>
          </cell>
          <cell r="CK418">
            <v>0</v>
          </cell>
          <cell r="CL418">
            <v>0</v>
          </cell>
          <cell r="CM418">
            <v>0</v>
          </cell>
          <cell r="CN418">
            <v>0</v>
          </cell>
          <cell r="CO418">
            <v>0</v>
          </cell>
          <cell r="CP418">
            <v>0</v>
          </cell>
          <cell r="CQ418">
            <v>1.98</v>
          </cell>
          <cell r="CR418">
            <v>0</v>
          </cell>
          <cell r="CS418">
            <v>0</v>
          </cell>
          <cell r="CT418">
            <v>0</v>
          </cell>
          <cell r="CU418">
            <v>0</v>
          </cell>
          <cell r="CV418">
            <v>1.98</v>
          </cell>
          <cell r="CW418">
            <v>1.98</v>
          </cell>
          <cell r="CX418">
            <v>0</v>
          </cell>
          <cell r="CY418">
            <v>0</v>
          </cell>
          <cell r="CZ418">
            <v>0</v>
          </cell>
          <cell r="DA418">
            <v>0</v>
          </cell>
          <cell r="DB418">
            <v>1.98</v>
          </cell>
          <cell r="DD418">
            <v>1.98</v>
          </cell>
          <cell r="DE418">
            <v>1.98</v>
          </cell>
          <cell r="DF418">
            <v>1.6500000000000001</v>
          </cell>
          <cell r="DG418">
            <v>1.6500000000000001</v>
          </cell>
          <cell r="DI418">
            <v>1.6500000000000001</v>
          </cell>
          <cell r="DJ418">
            <v>0</v>
          </cell>
          <cell r="DK418">
            <v>0</v>
          </cell>
          <cell r="DL418">
            <v>1.6500000000000001</v>
          </cell>
          <cell r="DM418">
            <v>0</v>
          </cell>
          <cell r="DN418">
            <v>1.6500000000000001</v>
          </cell>
          <cell r="DO418">
            <v>0</v>
          </cell>
          <cell r="DP418">
            <v>0</v>
          </cell>
          <cell r="DQ418">
            <v>1.6500000000000001</v>
          </cell>
          <cell r="DR418">
            <v>0</v>
          </cell>
          <cell r="DS418">
            <v>0</v>
          </cell>
          <cell r="DT418" t="str">
            <v>нд</v>
          </cell>
          <cell r="DU418">
            <v>0</v>
          </cell>
          <cell r="DV418" t="str">
            <v>нд</v>
          </cell>
          <cell r="DW418">
            <v>0</v>
          </cell>
          <cell r="DX418" t="str">
            <v>нд</v>
          </cell>
          <cell r="DY418">
            <v>0</v>
          </cell>
          <cell r="DZ418" t="str">
            <v>нд</v>
          </cell>
          <cell r="EA418">
            <v>0</v>
          </cell>
          <cell r="EB418">
            <v>1.6500000000000001</v>
          </cell>
          <cell r="EC418">
            <v>0</v>
          </cell>
          <cell r="ED418">
            <v>0</v>
          </cell>
          <cell r="EE418">
            <v>1.6500000000000001</v>
          </cell>
          <cell r="EF418">
            <v>0</v>
          </cell>
          <cell r="EG418">
            <v>0</v>
          </cell>
          <cell r="EH418">
            <v>1.6500000000000001</v>
          </cell>
          <cell r="EI418">
            <v>1.6500000000000001</v>
          </cell>
          <cell r="EK418">
            <v>1.6500000000000001</v>
          </cell>
          <cell r="EL418">
            <v>0</v>
          </cell>
          <cell r="EM418">
            <v>0</v>
          </cell>
          <cell r="EN418">
            <v>0</v>
          </cell>
          <cell r="EO418">
            <v>0</v>
          </cell>
          <cell r="EP418">
            <v>0</v>
          </cell>
          <cell r="EQ418">
            <v>0</v>
          </cell>
          <cell r="ER418">
            <v>0</v>
          </cell>
          <cell r="ES418">
            <v>3</v>
          </cell>
          <cell r="ET418">
            <v>0</v>
          </cell>
          <cell r="EU418">
            <v>1.6500000000000001</v>
          </cell>
          <cell r="EV418">
            <v>0</v>
          </cell>
          <cell r="EW418">
            <v>0</v>
          </cell>
          <cell r="EX418">
            <v>0</v>
          </cell>
          <cell r="EY418">
            <v>0</v>
          </cell>
          <cell r="EZ418">
            <v>0</v>
          </cell>
          <cell r="FA418">
            <v>0</v>
          </cell>
          <cell r="FB418">
            <v>0</v>
          </cell>
          <cell r="FC418">
            <v>3</v>
          </cell>
          <cell r="FD418">
            <v>0</v>
          </cell>
          <cell r="FE418" t="str">
            <v>нд</v>
          </cell>
          <cell r="FF418">
            <v>0</v>
          </cell>
          <cell r="FG418">
            <v>0</v>
          </cell>
          <cell r="FH418">
            <v>0</v>
          </cell>
          <cell r="FI418">
            <v>0</v>
          </cell>
          <cell r="FJ418">
            <v>0</v>
          </cell>
          <cell r="FK418">
            <v>0</v>
          </cell>
          <cell r="FL418">
            <v>0</v>
          </cell>
          <cell r="FM418">
            <v>0</v>
          </cell>
          <cell r="FN418">
            <v>0</v>
          </cell>
          <cell r="FO418">
            <v>0</v>
          </cell>
          <cell r="FP418" t="str">
            <v>нд</v>
          </cell>
          <cell r="FQ418" t="str">
            <v>нд</v>
          </cell>
          <cell r="FR418" t="str">
            <v>нд</v>
          </cell>
          <cell r="FS418" t="str">
            <v>нд</v>
          </cell>
          <cell r="FT418" t="str">
            <v>нд</v>
          </cell>
          <cell r="FU418" t="str">
            <v>нд</v>
          </cell>
          <cell r="FV418" t="str">
            <v>нд</v>
          </cell>
          <cell r="FW418" t="str">
            <v>нд</v>
          </cell>
          <cell r="FX418" t="str">
            <v>нд</v>
          </cell>
          <cell r="FY418" t="str">
            <v>нд</v>
          </cell>
          <cell r="FZ418" t="str">
            <v>нд</v>
          </cell>
          <cell r="GA418" t="str">
            <v>нд</v>
          </cell>
          <cell r="GB418">
            <v>0</v>
          </cell>
          <cell r="GC418">
            <v>0</v>
          </cell>
          <cell r="GD418">
            <v>0</v>
          </cell>
          <cell r="GE418">
            <v>0</v>
          </cell>
          <cell r="GF418">
            <v>0</v>
          </cell>
          <cell r="GG418">
            <v>0</v>
          </cell>
          <cell r="GH418">
            <v>0</v>
          </cell>
          <cell r="GI418">
            <v>0</v>
          </cell>
          <cell r="GJ418">
            <v>0</v>
          </cell>
          <cell r="GK418">
            <v>0</v>
          </cell>
          <cell r="GL418" t="str">
            <v>нд</v>
          </cell>
          <cell r="GM418" t="str">
            <v>нд</v>
          </cell>
          <cell r="GN418" t="str">
            <v>нд</v>
          </cell>
          <cell r="GO418" t="str">
            <v>нд</v>
          </cell>
          <cell r="GP418" t="str">
            <v>нд</v>
          </cell>
          <cell r="GQ418" t="str">
            <v>нд</v>
          </cell>
          <cell r="GR418" t="str">
            <v>нд</v>
          </cell>
          <cell r="GS418" t="str">
            <v>нд</v>
          </cell>
          <cell r="GT418" t="str">
            <v>нд</v>
          </cell>
          <cell r="GU418" t="str">
            <v>нд</v>
          </cell>
          <cell r="GV418" t="str">
            <v>нд</v>
          </cell>
          <cell r="GW418" t="str">
            <v>нд</v>
          </cell>
          <cell r="GX418">
            <v>0</v>
          </cell>
          <cell r="GY418">
            <v>0</v>
          </cell>
          <cell r="GZ418">
            <v>0</v>
          </cell>
          <cell r="HA418">
            <v>0</v>
          </cell>
          <cell r="HB418">
            <v>0</v>
          </cell>
          <cell r="HC418">
            <v>0</v>
          </cell>
          <cell r="HD418">
            <v>0</v>
          </cell>
          <cell r="HE418">
            <v>0</v>
          </cell>
          <cell r="HF418">
            <v>0</v>
          </cell>
          <cell r="HG418">
            <v>0</v>
          </cell>
          <cell r="HH418" t="str">
            <v>нд</v>
          </cell>
          <cell r="HI418" t="str">
            <v>нд</v>
          </cell>
          <cell r="HJ418" t="str">
            <v>нд</v>
          </cell>
          <cell r="HK418" t="str">
            <v>нд</v>
          </cell>
          <cell r="HL418" t="str">
            <v>нд</v>
          </cell>
          <cell r="HM418" t="str">
            <v>нд</v>
          </cell>
          <cell r="HN418" t="str">
            <v>нд</v>
          </cell>
          <cell r="HO418" t="str">
            <v>нд</v>
          </cell>
          <cell r="HP418" t="str">
            <v>нд</v>
          </cell>
          <cell r="HQ418" t="str">
            <v>нд</v>
          </cell>
          <cell r="HR418" t="str">
            <v>нд</v>
          </cell>
          <cell r="HS418" t="str">
            <v>нд</v>
          </cell>
          <cell r="HT418">
            <v>0</v>
          </cell>
          <cell r="HU418">
            <v>0</v>
          </cell>
          <cell r="HV418">
            <v>0</v>
          </cell>
          <cell r="HW418">
            <v>0</v>
          </cell>
          <cell r="HX418">
            <v>0</v>
          </cell>
          <cell r="HY418">
            <v>0</v>
          </cell>
          <cell r="HZ418">
            <v>0</v>
          </cell>
          <cell r="IA418">
            <v>0</v>
          </cell>
          <cell r="IB418">
            <v>0</v>
          </cell>
          <cell r="IC418">
            <v>0</v>
          </cell>
          <cell r="ID418" t="str">
            <v>нд</v>
          </cell>
          <cell r="IE418" t="str">
            <v>нд</v>
          </cell>
          <cell r="IF418" t="str">
            <v>нд</v>
          </cell>
          <cell r="IG418" t="str">
            <v>нд</v>
          </cell>
          <cell r="IH418" t="str">
            <v>нд</v>
          </cell>
          <cell r="II418" t="str">
            <v>нд</v>
          </cell>
          <cell r="IJ418" t="str">
            <v>нд</v>
          </cell>
          <cell r="IK418" t="str">
            <v>нд</v>
          </cell>
          <cell r="IL418" t="str">
            <v>нд</v>
          </cell>
          <cell r="IM418" t="str">
            <v>нд</v>
          </cell>
          <cell r="IN418" t="str">
            <v>нд</v>
          </cell>
          <cell r="IO418" t="str">
            <v>нд</v>
          </cell>
          <cell r="IP418">
            <v>0</v>
          </cell>
          <cell r="IQ418">
            <v>0</v>
          </cell>
          <cell r="IR418">
            <v>0</v>
          </cell>
          <cell r="IS418">
            <v>0</v>
          </cell>
          <cell r="IT418">
            <v>0</v>
          </cell>
          <cell r="IU418">
            <v>0</v>
          </cell>
          <cell r="IV418">
            <v>0</v>
          </cell>
          <cell r="IW418">
            <v>0</v>
          </cell>
          <cell r="IX418">
            <v>0</v>
          </cell>
          <cell r="IY418">
            <v>0</v>
          </cell>
          <cell r="IZ418" t="str">
            <v>нд</v>
          </cell>
          <cell r="JA418">
            <v>1.6500000000000001</v>
          </cell>
          <cell r="JB418">
            <v>0</v>
          </cell>
          <cell r="JC418">
            <v>0</v>
          </cell>
          <cell r="JD418">
            <v>0</v>
          </cell>
          <cell r="JE418">
            <v>0</v>
          </cell>
          <cell r="JF418">
            <v>0</v>
          </cell>
          <cell r="JG418">
            <v>0</v>
          </cell>
          <cell r="JH418">
            <v>0</v>
          </cell>
          <cell r="JI418">
            <v>3</v>
          </cell>
          <cell r="JJ418">
            <v>0</v>
          </cell>
          <cell r="JK418" t="str">
            <v>нд</v>
          </cell>
          <cell r="JL418">
            <v>0</v>
          </cell>
          <cell r="JM418">
            <v>0</v>
          </cell>
          <cell r="JN418">
            <v>0</v>
          </cell>
          <cell r="JO418">
            <v>0</v>
          </cell>
          <cell r="JP418">
            <v>0</v>
          </cell>
          <cell r="JQ418">
            <v>0</v>
          </cell>
          <cell r="JR418">
            <v>0</v>
          </cell>
          <cell r="JS418">
            <v>0</v>
          </cell>
          <cell r="JT418">
            <v>0</v>
          </cell>
          <cell r="JU418">
            <v>0</v>
          </cell>
          <cell r="JV418" t="str">
            <v>нд</v>
          </cell>
          <cell r="JW418">
            <v>0</v>
          </cell>
          <cell r="JX418">
            <v>0</v>
          </cell>
          <cell r="JY418">
            <v>0</v>
          </cell>
          <cell r="JZ418">
            <v>0</v>
          </cell>
          <cell r="KA418">
            <v>0</v>
          </cell>
          <cell r="KB418">
            <v>0</v>
          </cell>
          <cell r="KC418">
            <v>0</v>
          </cell>
          <cell r="KD418">
            <v>0</v>
          </cell>
          <cell r="KE418">
            <v>0</v>
          </cell>
          <cell r="KF418">
            <v>0</v>
          </cell>
          <cell r="KG418" t="str">
            <v>нд</v>
          </cell>
          <cell r="KH418">
            <v>1.6500000000000001</v>
          </cell>
          <cell r="KI418">
            <v>0</v>
          </cell>
          <cell r="KJ418">
            <v>0</v>
          </cell>
          <cell r="KK418">
            <v>0</v>
          </cell>
          <cell r="KL418">
            <v>0</v>
          </cell>
          <cell r="KM418">
            <v>0</v>
          </cell>
          <cell r="KN418">
            <v>0</v>
          </cell>
          <cell r="KO418">
            <v>0</v>
          </cell>
          <cell r="KP418">
            <v>3</v>
          </cell>
          <cell r="KQ418">
            <v>0</v>
          </cell>
          <cell r="KR418" t="str">
            <v>нд</v>
          </cell>
          <cell r="KS418">
            <v>0</v>
          </cell>
          <cell r="KT418">
            <v>0</v>
          </cell>
          <cell r="KU418">
            <v>0</v>
          </cell>
          <cell r="KV418">
            <v>0</v>
          </cell>
          <cell r="KW418">
            <v>0</v>
          </cell>
          <cell r="KX418">
            <v>0</v>
          </cell>
          <cell r="KY418">
            <v>0</v>
          </cell>
          <cell r="KZ418">
            <v>0</v>
          </cell>
          <cell r="LA418">
            <v>0</v>
          </cell>
          <cell r="LB418">
            <v>0</v>
          </cell>
          <cell r="LC418" t="str">
            <v>нд</v>
          </cell>
          <cell r="LD418">
            <v>0</v>
          </cell>
          <cell r="LE418">
            <v>0</v>
          </cell>
          <cell r="LF418">
            <v>0</v>
          </cell>
          <cell r="LG418">
            <v>0</v>
          </cell>
          <cell r="LH418">
            <v>0</v>
          </cell>
          <cell r="LI418">
            <v>0</v>
          </cell>
          <cell r="LJ418">
            <v>0</v>
          </cell>
          <cell r="LK418">
            <v>0</v>
          </cell>
          <cell r="LL418">
            <v>0</v>
          </cell>
          <cell r="LM418">
            <v>0</v>
          </cell>
          <cell r="LN418" t="str">
            <v>нд</v>
          </cell>
          <cell r="LO418">
            <v>1.6500000000000001</v>
          </cell>
          <cell r="LP418">
            <v>0</v>
          </cell>
          <cell r="LQ418">
            <v>0</v>
          </cell>
          <cell r="LR418">
            <v>0</v>
          </cell>
          <cell r="LS418">
            <v>0</v>
          </cell>
          <cell r="LT418">
            <v>0</v>
          </cell>
          <cell r="LU418">
            <v>0</v>
          </cell>
          <cell r="LV418">
            <v>0</v>
          </cell>
          <cell r="LW418">
            <v>3</v>
          </cell>
          <cell r="LX418">
            <v>0</v>
          </cell>
          <cell r="LY418" t="str">
            <v>нд</v>
          </cell>
          <cell r="LZ418">
            <v>1.6500000000000001</v>
          </cell>
          <cell r="MA418" t="str">
            <v>1.1.6</v>
          </cell>
          <cell r="MB418" t="str">
            <v>Приобретение автомобиля легкового служебного  повышенной проходимости - 3 ед.(в рамках подготовки к ОЗП 2020-2021)</v>
          </cell>
          <cell r="MC418" t="str">
            <v>K_Che267</v>
          </cell>
          <cell r="MD418" t="str">
            <v>K_Che267</v>
          </cell>
          <cell r="ME418" t="b">
            <v>1</v>
          </cell>
          <cell r="MF418">
            <v>0</v>
          </cell>
          <cell r="MG418">
            <v>0</v>
          </cell>
          <cell r="MH418">
            <v>0</v>
          </cell>
          <cell r="MI418">
            <v>0</v>
          </cell>
          <cell r="MK418">
            <v>0</v>
          </cell>
          <cell r="ML418">
            <v>0</v>
          </cell>
          <cell r="MM418">
            <v>0</v>
          </cell>
          <cell r="MN418">
            <v>0</v>
          </cell>
          <cell r="MO418">
            <v>0</v>
          </cell>
          <cell r="MP418">
            <v>0</v>
          </cell>
          <cell r="MQ418">
            <v>0</v>
          </cell>
          <cell r="MR418">
            <v>0</v>
          </cell>
          <cell r="MS418">
            <v>0</v>
          </cell>
          <cell r="MT418">
            <v>0</v>
          </cell>
          <cell r="MU418">
            <v>0</v>
          </cell>
          <cell r="MV418">
            <v>0</v>
          </cell>
          <cell r="MW418">
            <v>0</v>
          </cell>
          <cell r="MX418">
            <v>0</v>
          </cell>
          <cell r="MY418">
            <v>0</v>
          </cell>
          <cell r="MZ418">
            <v>0</v>
          </cell>
          <cell r="NA418">
            <v>0</v>
          </cell>
          <cell r="NB418">
            <v>0</v>
          </cell>
          <cell r="NC418">
            <v>0</v>
          </cell>
          <cell r="ND418">
            <v>0</v>
          </cell>
          <cell r="NE418">
            <v>0</v>
          </cell>
          <cell r="NF418">
            <v>0</v>
          </cell>
          <cell r="NG418">
            <v>0</v>
          </cell>
          <cell r="NH418">
            <v>0</v>
          </cell>
          <cell r="NI418">
            <v>0</v>
          </cell>
          <cell r="NJ418">
            <v>0</v>
          </cell>
          <cell r="NK418">
            <v>0</v>
          </cell>
          <cell r="NL418">
            <v>0</v>
          </cell>
          <cell r="NM418">
            <v>0</v>
          </cell>
          <cell r="NN418">
            <v>0</v>
          </cell>
          <cell r="NO418">
            <v>0</v>
          </cell>
          <cell r="NP418">
            <v>0</v>
          </cell>
          <cell r="NQ418">
            <v>0</v>
          </cell>
          <cell r="NR418">
            <v>0</v>
          </cell>
          <cell r="NS418">
            <v>0</v>
          </cell>
          <cell r="NT418">
            <v>0</v>
          </cell>
          <cell r="NU418">
            <v>0</v>
          </cell>
          <cell r="NV418">
            <v>0</v>
          </cell>
          <cell r="NW418">
            <v>0</v>
          </cell>
          <cell r="NX418">
            <v>0</v>
          </cell>
          <cell r="NY418">
            <v>0</v>
          </cell>
          <cell r="NZ418">
            <v>0</v>
          </cell>
          <cell r="OA418">
            <v>0</v>
          </cell>
          <cell r="OB418">
            <v>0</v>
          </cell>
          <cell r="OC418">
            <v>0</v>
          </cell>
          <cell r="OD418">
            <v>0</v>
          </cell>
          <cell r="OE418">
            <v>0</v>
          </cell>
          <cell r="OF418">
            <v>0</v>
          </cell>
          <cell r="OG418">
            <v>0</v>
          </cell>
          <cell r="OH418">
            <v>0</v>
          </cell>
          <cell r="OI418">
            <v>0</v>
          </cell>
          <cell r="OJ418">
            <v>0</v>
          </cell>
          <cell r="OK418">
            <v>0</v>
          </cell>
          <cell r="OL418">
            <v>0</v>
          </cell>
          <cell r="ON418">
            <v>1.98</v>
          </cell>
          <cell r="OO418">
            <v>1.98</v>
          </cell>
          <cell r="OR418" t="str">
            <v>нд</v>
          </cell>
          <cell r="OS418" t="str">
            <v>нд</v>
          </cell>
          <cell r="OT418" t="str">
            <v>нд</v>
          </cell>
          <cell r="OU418" t="str">
            <v>нд</v>
          </cell>
          <cell r="OV418" t="str">
            <v>нд</v>
          </cell>
          <cell r="OW418" t="str">
            <v>нд</v>
          </cell>
          <cell r="OX418" t="str">
            <v>нд</v>
          </cell>
          <cell r="OY418" t="str">
            <v>нд</v>
          </cell>
          <cell r="OZ418" t="str">
            <v>нд</v>
          </cell>
          <cell r="PA418" t="str">
            <v>нд</v>
          </cell>
          <cell r="PB418" t="str">
            <v>нд</v>
          </cell>
          <cell r="PC418" t="str">
            <v>нд</v>
          </cell>
          <cell r="PD418" t="str">
            <v>нд</v>
          </cell>
          <cell r="PE418" t="str">
            <v>нд</v>
          </cell>
          <cell r="PF418" t="str">
            <v>нд</v>
          </cell>
          <cell r="PG418" t="str">
            <v>нд</v>
          </cell>
          <cell r="PH418" t="str">
            <v>нд</v>
          </cell>
          <cell r="PI418" t="str">
            <v>нд</v>
          </cell>
          <cell r="PJ418" t="str">
            <v>нд</v>
          </cell>
          <cell r="PK418" t="str">
            <v>нд</v>
          </cell>
          <cell r="PL418">
            <v>0</v>
          </cell>
          <cell r="PM418">
            <v>0</v>
          </cell>
          <cell r="PN418">
            <v>0</v>
          </cell>
          <cell r="PO418">
            <v>0</v>
          </cell>
          <cell r="PP418">
            <v>0</v>
          </cell>
          <cell r="PQ418">
            <v>0</v>
          </cell>
          <cell r="PR418">
            <v>0</v>
          </cell>
          <cell r="PS418">
            <v>0</v>
          </cell>
          <cell r="PT418">
            <v>0</v>
          </cell>
          <cell r="PU418">
            <v>0</v>
          </cell>
          <cell r="PV418">
            <v>0</v>
          </cell>
          <cell r="PW418">
            <v>0</v>
          </cell>
          <cell r="PX418">
            <v>0</v>
          </cell>
          <cell r="PY418">
            <v>0</v>
          </cell>
          <cell r="PZ418">
            <v>0</v>
          </cell>
        </row>
        <row r="419">
          <cell r="D419" t="str">
            <v>K_Che268</v>
          </cell>
          <cell r="E419">
            <v>0</v>
          </cell>
          <cell r="F419">
            <v>0</v>
          </cell>
          <cell r="G419">
            <v>0</v>
          </cell>
          <cell r="H419">
            <v>0</v>
          </cell>
          <cell r="I419">
            <v>0</v>
          </cell>
          <cell r="J419">
            <v>0</v>
          </cell>
          <cell r="K419" t="str">
            <v>нд</v>
          </cell>
          <cell r="L419" t="str">
            <v>нд</v>
          </cell>
          <cell r="M419" t="str">
            <v>нд</v>
          </cell>
          <cell r="N419" t="str">
            <v>нд</v>
          </cell>
          <cell r="O419" t="str">
            <v>нд</v>
          </cell>
          <cell r="P419" t="str">
            <v>нд</v>
          </cell>
          <cell r="Q419">
            <v>0</v>
          </cell>
          <cell r="R419">
            <v>0</v>
          </cell>
          <cell r="S419">
            <v>0</v>
          </cell>
          <cell r="T419">
            <v>0</v>
          </cell>
          <cell r="U419">
            <v>0</v>
          </cell>
          <cell r="V419">
            <v>0</v>
          </cell>
          <cell r="W419" t="str">
            <v>нд</v>
          </cell>
          <cell r="X419" t="str">
            <v>нд</v>
          </cell>
          <cell r="Y419" t="str">
            <v>нд</v>
          </cell>
          <cell r="Z419" t="str">
            <v>нд</v>
          </cell>
          <cell r="AA419" t="str">
            <v>нд</v>
          </cell>
          <cell r="AB419" t="str">
            <v>нд</v>
          </cell>
          <cell r="AC419">
            <v>0</v>
          </cell>
          <cell r="AD419">
            <v>0</v>
          </cell>
          <cell r="AE419">
            <v>0</v>
          </cell>
          <cell r="AF419">
            <v>0</v>
          </cell>
          <cell r="AG419">
            <v>0</v>
          </cell>
          <cell r="AH419">
            <v>0</v>
          </cell>
          <cell r="AI419" t="str">
            <v>нд</v>
          </cell>
          <cell r="AJ419" t="str">
            <v>нд</v>
          </cell>
          <cell r="AK419" t="str">
            <v>нд</v>
          </cell>
          <cell r="AL419" t="str">
            <v>нд</v>
          </cell>
          <cell r="AM419" t="str">
            <v>нд</v>
          </cell>
          <cell r="AN419" t="str">
            <v>нд</v>
          </cell>
          <cell r="AO419">
            <v>0</v>
          </cell>
          <cell r="AP419">
            <v>0</v>
          </cell>
          <cell r="AQ419">
            <v>0</v>
          </cell>
          <cell r="AR419">
            <v>0</v>
          </cell>
          <cell r="AS419">
            <v>0</v>
          </cell>
          <cell r="AT419">
            <v>0</v>
          </cell>
          <cell r="AU419" t="str">
            <v>нд</v>
          </cell>
          <cell r="AV419" t="str">
            <v>нд</v>
          </cell>
          <cell r="AW419" t="str">
            <v>нд</v>
          </cell>
          <cell r="AX419" t="str">
            <v>нд</v>
          </cell>
          <cell r="AY419" t="str">
            <v>нд</v>
          </cell>
          <cell r="AZ419" t="str">
            <v>нд</v>
          </cell>
          <cell r="BA419">
            <v>0</v>
          </cell>
          <cell r="BB419">
            <v>0</v>
          </cell>
          <cell r="BC419">
            <v>0</v>
          </cell>
          <cell r="BD419">
            <v>0</v>
          </cell>
          <cell r="BE419">
            <v>0</v>
          </cell>
          <cell r="BF419">
            <v>0</v>
          </cell>
          <cell r="BG419">
            <v>29.9</v>
          </cell>
          <cell r="BH419">
            <v>0</v>
          </cell>
          <cell r="BI419">
            <v>0</v>
          </cell>
          <cell r="BJ419">
            <v>0</v>
          </cell>
          <cell r="BK419">
            <v>0</v>
          </cell>
          <cell r="BL419">
            <v>29.9</v>
          </cell>
          <cell r="BM419">
            <v>27.430000008</v>
          </cell>
          <cell r="BN419">
            <v>0</v>
          </cell>
          <cell r="BO419">
            <v>0</v>
          </cell>
          <cell r="BP419">
            <v>0</v>
          </cell>
          <cell r="BQ419">
            <v>0</v>
          </cell>
          <cell r="BR419">
            <v>27.430000008</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H419">
            <v>0</v>
          </cell>
          <cell r="CI419">
            <v>0</v>
          </cell>
          <cell r="CJ419">
            <v>0</v>
          </cell>
          <cell r="CK419">
            <v>0</v>
          </cell>
          <cell r="CL419">
            <v>0</v>
          </cell>
          <cell r="CM419">
            <v>0</v>
          </cell>
          <cell r="CN419">
            <v>0</v>
          </cell>
          <cell r="CO419">
            <v>0</v>
          </cell>
          <cell r="CP419">
            <v>0</v>
          </cell>
          <cell r="CQ419">
            <v>29.9</v>
          </cell>
          <cell r="CR419">
            <v>0</v>
          </cell>
          <cell r="CS419">
            <v>0</v>
          </cell>
          <cell r="CT419">
            <v>0</v>
          </cell>
          <cell r="CU419">
            <v>0</v>
          </cell>
          <cell r="CV419">
            <v>29.9</v>
          </cell>
          <cell r="CW419">
            <v>27.430000008</v>
          </cell>
          <cell r="CX419">
            <v>0</v>
          </cell>
          <cell r="CY419">
            <v>0</v>
          </cell>
          <cell r="CZ419">
            <v>0</v>
          </cell>
          <cell r="DA419">
            <v>0</v>
          </cell>
          <cell r="DB419">
            <v>27.430000008</v>
          </cell>
          <cell r="DD419">
            <v>29.9</v>
          </cell>
          <cell r="DE419">
            <v>0</v>
          </cell>
          <cell r="DF419">
            <v>24.916666666666668</v>
          </cell>
          <cell r="DG419">
            <v>0</v>
          </cell>
          <cell r="DI419">
            <v>24.916666666666668</v>
          </cell>
          <cell r="DJ419">
            <v>0</v>
          </cell>
          <cell r="DK419">
            <v>0</v>
          </cell>
          <cell r="DL419">
            <v>24.916666666666668</v>
          </cell>
          <cell r="DM419">
            <v>0</v>
          </cell>
          <cell r="DN419">
            <v>22.858333340000001</v>
          </cell>
          <cell r="DO419">
            <v>0</v>
          </cell>
          <cell r="DP419">
            <v>0</v>
          </cell>
          <cell r="DQ419">
            <v>22.858333340000001</v>
          </cell>
          <cell r="DR419">
            <v>0</v>
          </cell>
          <cell r="DS419">
            <v>0</v>
          </cell>
          <cell r="DT419" t="str">
            <v>нд</v>
          </cell>
          <cell r="DU419">
            <v>0</v>
          </cell>
          <cell r="DV419" t="str">
            <v>нд</v>
          </cell>
          <cell r="DW419">
            <v>0</v>
          </cell>
          <cell r="DX419" t="str">
            <v>нд</v>
          </cell>
          <cell r="DY419">
            <v>0</v>
          </cell>
          <cell r="DZ419" t="str">
            <v>нд</v>
          </cell>
          <cell r="EA419">
            <v>0</v>
          </cell>
          <cell r="EB419">
            <v>24.916666666666668</v>
          </cell>
          <cell r="EC419">
            <v>22.858333340000001</v>
          </cell>
          <cell r="ED419">
            <v>0</v>
          </cell>
          <cell r="EE419">
            <v>0</v>
          </cell>
          <cell r="EF419">
            <v>0</v>
          </cell>
          <cell r="EG419">
            <v>0</v>
          </cell>
          <cell r="EH419">
            <v>24.916666666666668</v>
          </cell>
          <cell r="EI419">
            <v>22.858333340000001</v>
          </cell>
          <cell r="EK419">
            <v>24.916666666666668</v>
          </cell>
          <cell r="EL419">
            <v>0</v>
          </cell>
          <cell r="EM419">
            <v>0</v>
          </cell>
          <cell r="EN419">
            <v>0</v>
          </cell>
          <cell r="EO419">
            <v>0</v>
          </cell>
          <cell r="EP419">
            <v>0</v>
          </cell>
          <cell r="EQ419">
            <v>0</v>
          </cell>
          <cell r="ER419">
            <v>0</v>
          </cell>
          <cell r="ES419">
            <v>26</v>
          </cell>
          <cell r="ET419">
            <v>0</v>
          </cell>
          <cell r="EU419">
            <v>22.858333340000001</v>
          </cell>
          <cell r="EV419">
            <v>0</v>
          </cell>
          <cell r="EW419">
            <v>0</v>
          </cell>
          <cell r="EX419">
            <v>0</v>
          </cell>
          <cell r="EY419">
            <v>0</v>
          </cell>
          <cell r="EZ419">
            <v>0</v>
          </cell>
          <cell r="FA419">
            <v>0</v>
          </cell>
          <cell r="FB419">
            <v>0</v>
          </cell>
          <cell r="FC419">
            <v>26</v>
          </cell>
          <cell r="FD419">
            <v>0</v>
          </cell>
          <cell r="FE419" t="str">
            <v>нд</v>
          </cell>
          <cell r="FF419">
            <v>0</v>
          </cell>
          <cell r="FG419">
            <v>0</v>
          </cell>
          <cell r="FH419">
            <v>0</v>
          </cell>
          <cell r="FI419">
            <v>0</v>
          </cell>
          <cell r="FJ419">
            <v>0</v>
          </cell>
          <cell r="FK419">
            <v>0</v>
          </cell>
          <cell r="FL419">
            <v>0</v>
          </cell>
          <cell r="FM419">
            <v>0</v>
          </cell>
          <cell r="FN419">
            <v>0</v>
          </cell>
          <cell r="FO419">
            <v>0</v>
          </cell>
          <cell r="FP419" t="str">
            <v>нд</v>
          </cell>
          <cell r="FQ419" t="str">
            <v>нд</v>
          </cell>
          <cell r="FR419" t="str">
            <v>нд</v>
          </cell>
          <cell r="FS419" t="str">
            <v>нд</v>
          </cell>
          <cell r="FT419" t="str">
            <v>нд</v>
          </cell>
          <cell r="FU419" t="str">
            <v>нд</v>
          </cell>
          <cell r="FV419" t="str">
            <v>нд</v>
          </cell>
          <cell r="FW419" t="str">
            <v>нд</v>
          </cell>
          <cell r="FX419" t="str">
            <v>нд</v>
          </cell>
          <cell r="FY419" t="str">
            <v>нд</v>
          </cell>
          <cell r="FZ419" t="str">
            <v>нд</v>
          </cell>
          <cell r="GA419" t="str">
            <v>нд</v>
          </cell>
          <cell r="GB419">
            <v>0</v>
          </cell>
          <cell r="GC419">
            <v>0</v>
          </cell>
          <cell r="GD419">
            <v>0</v>
          </cell>
          <cell r="GE419">
            <v>0</v>
          </cell>
          <cell r="GF419">
            <v>0</v>
          </cell>
          <cell r="GG419">
            <v>0</v>
          </cell>
          <cell r="GH419">
            <v>0</v>
          </cell>
          <cell r="GI419">
            <v>0</v>
          </cell>
          <cell r="GJ419">
            <v>0</v>
          </cell>
          <cell r="GK419">
            <v>0</v>
          </cell>
          <cell r="GL419" t="str">
            <v>нд</v>
          </cell>
          <cell r="GM419" t="str">
            <v>нд</v>
          </cell>
          <cell r="GN419" t="str">
            <v>нд</v>
          </cell>
          <cell r="GO419" t="str">
            <v>нд</v>
          </cell>
          <cell r="GP419" t="str">
            <v>нд</v>
          </cell>
          <cell r="GQ419" t="str">
            <v>нд</v>
          </cell>
          <cell r="GR419" t="str">
            <v>нд</v>
          </cell>
          <cell r="GS419" t="str">
            <v>нд</v>
          </cell>
          <cell r="GT419" t="str">
            <v>нд</v>
          </cell>
          <cell r="GU419" t="str">
            <v>нд</v>
          </cell>
          <cell r="GV419" t="str">
            <v>нд</v>
          </cell>
          <cell r="GW419" t="str">
            <v>нд</v>
          </cell>
          <cell r="GX419">
            <v>0</v>
          </cell>
          <cell r="GY419">
            <v>0</v>
          </cell>
          <cell r="GZ419">
            <v>0</v>
          </cell>
          <cell r="HA419">
            <v>0</v>
          </cell>
          <cell r="HB419">
            <v>0</v>
          </cell>
          <cell r="HC419">
            <v>0</v>
          </cell>
          <cell r="HD419">
            <v>0</v>
          </cell>
          <cell r="HE419">
            <v>0</v>
          </cell>
          <cell r="HF419">
            <v>0</v>
          </cell>
          <cell r="HG419">
            <v>0</v>
          </cell>
          <cell r="HH419" t="str">
            <v>нд</v>
          </cell>
          <cell r="HI419" t="str">
            <v>нд</v>
          </cell>
          <cell r="HJ419" t="str">
            <v>нд</v>
          </cell>
          <cell r="HK419" t="str">
            <v>нд</v>
          </cell>
          <cell r="HL419" t="str">
            <v>нд</v>
          </cell>
          <cell r="HM419" t="str">
            <v>нд</v>
          </cell>
          <cell r="HN419" t="str">
            <v>нд</v>
          </cell>
          <cell r="HO419" t="str">
            <v>нд</v>
          </cell>
          <cell r="HP419" t="str">
            <v>нд</v>
          </cell>
          <cell r="HQ419" t="str">
            <v>нд</v>
          </cell>
          <cell r="HR419" t="str">
            <v>нд</v>
          </cell>
          <cell r="HS419" t="str">
            <v>нд</v>
          </cell>
          <cell r="HT419">
            <v>0</v>
          </cell>
          <cell r="HU419">
            <v>0</v>
          </cell>
          <cell r="HV419">
            <v>0</v>
          </cell>
          <cell r="HW419">
            <v>0</v>
          </cell>
          <cell r="HX419">
            <v>0</v>
          </cell>
          <cell r="HY419">
            <v>0</v>
          </cell>
          <cell r="HZ419">
            <v>0</v>
          </cell>
          <cell r="IA419">
            <v>0</v>
          </cell>
          <cell r="IB419">
            <v>0</v>
          </cell>
          <cell r="IC419">
            <v>0</v>
          </cell>
          <cell r="ID419" t="str">
            <v>нд</v>
          </cell>
          <cell r="IE419" t="str">
            <v>нд</v>
          </cell>
          <cell r="IF419" t="str">
            <v>нд</v>
          </cell>
          <cell r="IG419" t="str">
            <v>нд</v>
          </cell>
          <cell r="IH419" t="str">
            <v>нд</v>
          </cell>
          <cell r="II419" t="str">
            <v>нд</v>
          </cell>
          <cell r="IJ419" t="str">
            <v>нд</v>
          </cell>
          <cell r="IK419" t="str">
            <v>нд</v>
          </cell>
          <cell r="IL419" t="str">
            <v>нд</v>
          </cell>
          <cell r="IM419" t="str">
            <v>нд</v>
          </cell>
          <cell r="IN419" t="str">
            <v>нд</v>
          </cell>
          <cell r="IO419" t="str">
            <v>нд</v>
          </cell>
          <cell r="IP419">
            <v>0</v>
          </cell>
          <cell r="IQ419">
            <v>0</v>
          </cell>
          <cell r="IR419">
            <v>0</v>
          </cell>
          <cell r="IS419">
            <v>0</v>
          </cell>
          <cell r="IT419">
            <v>0</v>
          </cell>
          <cell r="IU419">
            <v>0</v>
          </cell>
          <cell r="IV419">
            <v>0</v>
          </cell>
          <cell r="IW419">
            <v>0</v>
          </cell>
          <cell r="IX419">
            <v>0</v>
          </cell>
          <cell r="IY419">
            <v>0</v>
          </cell>
          <cell r="IZ419" t="str">
            <v>нд</v>
          </cell>
          <cell r="JA419">
            <v>24.916666666666668</v>
          </cell>
          <cell r="JB419">
            <v>0</v>
          </cell>
          <cell r="JC419">
            <v>0</v>
          </cell>
          <cell r="JD419">
            <v>0</v>
          </cell>
          <cell r="JE419">
            <v>0</v>
          </cell>
          <cell r="JF419">
            <v>0</v>
          </cell>
          <cell r="JG419">
            <v>0</v>
          </cell>
          <cell r="JH419">
            <v>0</v>
          </cell>
          <cell r="JI419">
            <v>26</v>
          </cell>
          <cell r="JJ419">
            <v>0</v>
          </cell>
          <cell r="JK419" t="str">
            <v>нд</v>
          </cell>
          <cell r="JL419">
            <v>22.858333340000001</v>
          </cell>
          <cell r="JM419">
            <v>0</v>
          </cell>
          <cell r="JN419">
            <v>0</v>
          </cell>
          <cell r="JO419">
            <v>0</v>
          </cell>
          <cell r="JP419">
            <v>0</v>
          </cell>
          <cell r="JQ419">
            <v>0</v>
          </cell>
          <cell r="JR419">
            <v>0</v>
          </cell>
          <cell r="JS419">
            <v>0</v>
          </cell>
          <cell r="JT419">
            <v>26</v>
          </cell>
          <cell r="JU419">
            <v>0</v>
          </cell>
          <cell r="JV419" t="str">
            <v>нд</v>
          </cell>
          <cell r="JW419">
            <v>0</v>
          </cell>
          <cell r="JX419">
            <v>0</v>
          </cell>
          <cell r="JY419">
            <v>0</v>
          </cell>
          <cell r="JZ419">
            <v>0</v>
          </cell>
          <cell r="KA419">
            <v>0</v>
          </cell>
          <cell r="KB419">
            <v>0</v>
          </cell>
          <cell r="KC419">
            <v>0</v>
          </cell>
          <cell r="KD419">
            <v>0</v>
          </cell>
          <cell r="KE419">
            <v>0</v>
          </cell>
          <cell r="KF419">
            <v>0</v>
          </cell>
          <cell r="KG419" t="str">
            <v>нд</v>
          </cell>
          <cell r="KH419">
            <v>0</v>
          </cell>
          <cell r="KI419">
            <v>0</v>
          </cell>
          <cell r="KJ419">
            <v>0</v>
          </cell>
          <cell r="KK419">
            <v>0</v>
          </cell>
          <cell r="KL419">
            <v>0</v>
          </cell>
          <cell r="KM419">
            <v>0</v>
          </cell>
          <cell r="KN419">
            <v>0</v>
          </cell>
          <cell r="KO419">
            <v>0</v>
          </cell>
          <cell r="KP419">
            <v>0</v>
          </cell>
          <cell r="KQ419">
            <v>0</v>
          </cell>
          <cell r="KR419" t="str">
            <v>нд</v>
          </cell>
          <cell r="KS419">
            <v>0</v>
          </cell>
          <cell r="KT419">
            <v>0</v>
          </cell>
          <cell r="KU419">
            <v>0</v>
          </cell>
          <cell r="KV419">
            <v>0</v>
          </cell>
          <cell r="KW419">
            <v>0</v>
          </cell>
          <cell r="KX419">
            <v>0</v>
          </cell>
          <cell r="KY419">
            <v>0</v>
          </cell>
          <cell r="KZ419">
            <v>0</v>
          </cell>
          <cell r="LA419">
            <v>0</v>
          </cell>
          <cell r="LB419">
            <v>0</v>
          </cell>
          <cell r="LC419" t="str">
            <v>нд</v>
          </cell>
          <cell r="LD419">
            <v>0</v>
          </cell>
          <cell r="LE419">
            <v>0</v>
          </cell>
          <cell r="LF419">
            <v>0</v>
          </cell>
          <cell r="LG419">
            <v>0</v>
          </cell>
          <cell r="LH419">
            <v>0</v>
          </cell>
          <cell r="LI419">
            <v>0</v>
          </cell>
          <cell r="LJ419">
            <v>0</v>
          </cell>
          <cell r="LK419">
            <v>0</v>
          </cell>
          <cell r="LL419">
            <v>0</v>
          </cell>
          <cell r="LM419">
            <v>0</v>
          </cell>
          <cell r="LN419" t="str">
            <v>нд</v>
          </cell>
          <cell r="LO419">
            <v>24.916666666666668</v>
          </cell>
          <cell r="LP419">
            <v>0</v>
          </cell>
          <cell r="LQ419">
            <v>0</v>
          </cell>
          <cell r="LR419">
            <v>0</v>
          </cell>
          <cell r="LS419">
            <v>0</v>
          </cell>
          <cell r="LT419">
            <v>0</v>
          </cell>
          <cell r="LU419">
            <v>0</v>
          </cell>
          <cell r="LV419">
            <v>0</v>
          </cell>
          <cell r="LW419">
            <v>26</v>
          </cell>
          <cell r="LX419">
            <v>0</v>
          </cell>
          <cell r="LY419" t="str">
            <v>нд</v>
          </cell>
          <cell r="LZ419">
            <v>22.858333340000001</v>
          </cell>
          <cell r="MA419" t="str">
            <v>1.1.6</v>
          </cell>
          <cell r="MB419" t="str">
            <v>Приобретение автомобиля легкового служебного с одной ведущей осью - 26 ед. (в рамках подготовки к ОЗП 2020-2021)</v>
          </cell>
          <cell r="MC419" t="str">
            <v>K_Che268</v>
          </cell>
          <cell r="MD419" t="str">
            <v>K_Che268</v>
          </cell>
          <cell r="ME419" t="b">
            <v>1</v>
          </cell>
          <cell r="MF419">
            <v>0</v>
          </cell>
          <cell r="MG419">
            <v>0</v>
          </cell>
          <cell r="MH419">
            <v>0</v>
          </cell>
          <cell r="MI419">
            <v>0</v>
          </cell>
          <cell r="MK419">
            <v>0</v>
          </cell>
          <cell r="ML419">
            <v>0</v>
          </cell>
          <cell r="MM419">
            <v>0</v>
          </cell>
          <cell r="MN419">
            <v>0</v>
          </cell>
          <cell r="MO419">
            <v>0</v>
          </cell>
          <cell r="MP419">
            <v>0</v>
          </cell>
          <cell r="MQ419">
            <v>0</v>
          </cell>
          <cell r="MR419">
            <v>0</v>
          </cell>
          <cell r="MS419">
            <v>0</v>
          </cell>
          <cell r="MT419">
            <v>0</v>
          </cell>
          <cell r="MU419">
            <v>0</v>
          </cell>
          <cell r="MV419">
            <v>0</v>
          </cell>
          <cell r="MW419">
            <v>0</v>
          </cell>
          <cell r="MX419">
            <v>0</v>
          </cell>
          <cell r="MY419">
            <v>0</v>
          </cell>
          <cell r="MZ419">
            <v>0</v>
          </cell>
          <cell r="NA419">
            <v>0</v>
          </cell>
          <cell r="NB419">
            <v>0</v>
          </cell>
          <cell r="NC419">
            <v>0</v>
          </cell>
          <cell r="ND419">
            <v>0</v>
          </cell>
          <cell r="NE419">
            <v>0</v>
          </cell>
          <cell r="NF419">
            <v>0</v>
          </cell>
          <cell r="NG419">
            <v>0</v>
          </cell>
          <cell r="NH419">
            <v>0</v>
          </cell>
          <cell r="NI419">
            <v>0</v>
          </cell>
          <cell r="NJ419">
            <v>0</v>
          </cell>
          <cell r="NK419">
            <v>0</v>
          </cell>
          <cell r="NL419">
            <v>0</v>
          </cell>
          <cell r="NM419">
            <v>0</v>
          </cell>
          <cell r="NN419">
            <v>0</v>
          </cell>
          <cell r="NO419">
            <v>0</v>
          </cell>
          <cell r="NP419">
            <v>0</v>
          </cell>
          <cell r="NQ419">
            <v>0</v>
          </cell>
          <cell r="NR419">
            <v>0</v>
          </cell>
          <cell r="NS419">
            <v>0</v>
          </cell>
          <cell r="NT419">
            <v>0</v>
          </cell>
          <cell r="NU419">
            <v>0</v>
          </cell>
          <cell r="NV419">
            <v>0</v>
          </cell>
          <cell r="NW419">
            <v>0</v>
          </cell>
          <cell r="NX419">
            <v>0</v>
          </cell>
          <cell r="NY419">
            <v>0</v>
          </cell>
          <cell r="NZ419">
            <v>0</v>
          </cell>
          <cell r="OA419">
            <v>0</v>
          </cell>
          <cell r="OB419">
            <v>0</v>
          </cell>
          <cell r="OC419">
            <v>0</v>
          </cell>
          <cell r="OD419">
            <v>0</v>
          </cell>
          <cell r="OE419">
            <v>0</v>
          </cell>
          <cell r="OF419">
            <v>0</v>
          </cell>
          <cell r="OG419">
            <v>0</v>
          </cell>
          <cell r="OH419">
            <v>0</v>
          </cell>
          <cell r="OI419">
            <v>0</v>
          </cell>
          <cell r="OJ419">
            <v>0</v>
          </cell>
          <cell r="OK419">
            <v>0</v>
          </cell>
          <cell r="OL419">
            <v>0</v>
          </cell>
          <cell r="ON419">
            <v>29.9</v>
          </cell>
          <cell r="OO419">
            <v>27.430000008</v>
          </cell>
          <cell r="OR419" t="str">
            <v>нд</v>
          </cell>
          <cell r="OS419" t="str">
            <v>нд</v>
          </cell>
          <cell r="OT419" t="str">
            <v>нд</v>
          </cell>
          <cell r="OU419" t="str">
            <v>нд</v>
          </cell>
          <cell r="OV419" t="str">
            <v>нд</v>
          </cell>
          <cell r="OW419" t="str">
            <v>нд</v>
          </cell>
          <cell r="OX419" t="str">
            <v>нд</v>
          </cell>
          <cell r="OY419" t="str">
            <v>нд</v>
          </cell>
          <cell r="OZ419" t="str">
            <v>нд</v>
          </cell>
          <cell r="PA419" t="str">
            <v>нд</v>
          </cell>
          <cell r="PB419" t="str">
            <v>нд</v>
          </cell>
          <cell r="PC419" t="str">
            <v>нд</v>
          </cell>
          <cell r="PD419" t="str">
            <v>нд</v>
          </cell>
          <cell r="PE419" t="str">
            <v>нд</v>
          </cell>
          <cell r="PF419" t="str">
            <v>нд</v>
          </cell>
          <cell r="PG419" t="str">
            <v>нд</v>
          </cell>
          <cell r="PH419" t="str">
            <v>нд</v>
          </cell>
          <cell r="PI419" t="str">
            <v>нд</v>
          </cell>
          <cell r="PJ419" t="str">
            <v>нд</v>
          </cell>
          <cell r="PK419" t="str">
            <v>нд</v>
          </cell>
          <cell r="PL419">
            <v>0</v>
          </cell>
          <cell r="PM419">
            <v>0</v>
          </cell>
          <cell r="PN419">
            <v>0</v>
          </cell>
          <cell r="PO419">
            <v>0</v>
          </cell>
          <cell r="PP419">
            <v>0</v>
          </cell>
          <cell r="PQ419">
            <v>0</v>
          </cell>
          <cell r="PR419">
            <v>0</v>
          </cell>
          <cell r="PS419">
            <v>0</v>
          </cell>
          <cell r="PT419">
            <v>0</v>
          </cell>
          <cell r="PU419">
            <v>0</v>
          </cell>
          <cell r="PV419">
            <v>0</v>
          </cell>
          <cell r="PW419">
            <v>0</v>
          </cell>
          <cell r="PX419">
            <v>0</v>
          </cell>
          <cell r="PY419">
            <v>0</v>
          </cell>
          <cell r="PZ419">
            <v>0</v>
          </cell>
        </row>
        <row r="420">
          <cell r="D420" t="str">
            <v>K_Che269</v>
          </cell>
          <cell r="E420">
            <v>0</v>
          </cell>
          <cell r="F420">
            <v>0</v>
          </cell>
          <cell r="G420">
            <v>0</v>
          </cell>
          <cell r="H420">
            <v>0</v>
          </cell>
          <cell r="I420">
            <v>0</v>
          </cell>
          <cell r="J420">
            <v>0</v>
          </cell>
          <cell r="K420" t="str">
            <v>нд</v>
          </cell>
          <cell r="L420" t="str">
            <v>нд</v>
          </cell>
          <cell r="M420" t="str">
            <v>нд</v>
          </cell>
          <cell r="N420" t="str">
            <v>нд</v>
          </cell>
          <cell r="O420" t="str">
            <v>нд</v>
          </cell>
          <cell r="P420" t="str">
            <v>нд</v>
          </cell>
          <cell r="Q420">
            <v>0</v>
          </cell>
          <cell r="R420">
            <v>0</v>
          </cell>
          <cell r="S420">
            <v>0</v>
          </cell>
          <cell r="T420">
            <v>0</v>
          </cell>
          <cell r="U420">
            <v>0</v>
          </cell>
          <cell r="V420">
            <v>0</v>
          </cell>
          <cell r="W420" t="str">
            <v>нд</v>
          </cell>
          <cell r="X420" t="str">
            <v>нд</v>
          </cell>
          <cell r="Y420" t="str">
            <v>нд</v>
          </cell>
          <cell r="Z420" t="str">
            <v>нд</v>
          </cell>
          <cell r="AA420" t="str">
            <v>нд</v>
          </cell>
          <cell r="AB420" t="str">
            <v>нд</v>
          </cell>
          <cell r="AC420">
            <v>0</v>
          </cell>
          <cell r="AD420">
            <v>0</v>
          </cell>
          <cell r="AE420">
            <v>0</v>
          </cell>
          <cell r="AF420">
            <v>0</v>
          </cell>
          <cell r="AG420">
            <v>0</v>
          </cell>
          <cell r="AH420">
            <v>0</v>
          </cell>
          <cell r="AI420" t="str">
            <v>нд</v>
          </cell>
          <cell r="AJ420" t="str">
            <v>нд</v>
          </cell>
          <cell r="AK420" t="str">
            <v>нд</v>
          </cell>
          <cell r="AL420" t="str">
            <v>нд</v>
          </cell>
          <cell r="AM420" t="str">
            <v>нд</v>
          </cell>
          <cell r="AN420" t="str">
            <v>нд</v>
          </cell>
          <cell r="AO420">
            <v>0</v>
          </cell>
          <cell r="AP420">
            <v>0</v>
          </cell>
          <cell r="AQ420">
            <v>0</v>
          </cell>
          <cell r="AR420">
            <v>0</v>
          </cell>
          <cell r="AS420">
            <v>0</v>
          </cell>
          <cell r="AT420">
            <v>0</v>
          </cell>
          <cell r="AU420" t="str">
            <v>нд</v>
          </cell>
          <cell r="AV420" t="str">
            <v>нд</v>
          </cell>
          <cell r="AW420" t="str">
            <v>нд</v>
          </cell>
          <cell r="AX420" t="str">
            <v>нд</v>
          </cell>
          <cell r="AY420" t="str">
            <v>нд</v>
          </cell>
          <cell r="AZ420" t="str">
            <v>нд</v>
          </cell>
          <cell r="BA420">
            <v>0</v>
          </cell>
          <cell r="BB420">
            <v>0</v>
          </cell>
          <cell r="BC420">
            <v>0</v>
          </cell>
          <cell r="BD420">
            <v>0</v>
          </cell>
          <cell r="BE420">
            <v>0</v>
          </cell>
          <cell r="BF420">
            <v>0</v>
          </cell>
          <cell r="BG420">
            <v>3</v>
          </cell>
          <cell r="BH420">
            <v>0</v>
          </cell>
          <cell r="BI420">
            <v>0</v>
          </cell>
          <cell r="BJ420">
            <v>0</v>
          </cell>
          <cell r="BK420">
            <v>0</v>
          </cell>
          <cell r="BL420">
            <v>3</v>
          </cell>
          <cell r="BM420">
            <v>3</v>
          </cell>
          <cell r="BN420">
            <v>0</v>
          </cell>
          <cell r="BO420">
            <v>0</v>
          </cell>
          <cell r="BP420">
            <v>0</v>
          </cell>
          <cell r="BQ420">
            <v>0</v>
          </cell>
          <cell r="BR420">
            <v>3</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H420">
            <v>0</v>
          </cell>
          <cell r="CI420">
            <v>0</v>
          </cell>
          <cell r="CJ420">
            <v>0</v>
          </cell>
          <cell r="CK420">
            <v>0</v>
          </cell>
          <cell r="CL420">
            <v>0</v>
          </cell>
          <cell r="CM420">
            <v>0</v>
          </cell>
          <cell r="CN420">
            <v>0</v>
          </cell>
          <cell r="CO420">
            <v>0</v>
          </cell>
          <cell r="CP420">
            <v>0</v>
          </cell>
          <cell r="CQ420">
            <v>3</v>
          </cell>
          <cell r="CR420">
            <v>0</v>
          </cell>
          <cell r="CS420">
            <v>0</v>
          </cell>
          <cell r="CT420">
            <v>0</v>
          </cell>
          <cell r="CU420">
            <v>0</v>
          </cell>
          <cell r="CV420">
            <v>3</v>
          </cell>
          <cell r="CW420">
            <v>3</v>
          </cell>
          <cell r="CX420">
            <v>0</v>
          </cell>
          <cell r="CY420">
            <v>0</v>
          </cell>
          <cell r="CZ420">
            <v>0</v>
          </cell>
          <cell r="DA420">
            <v>0</v>
          </cell>
          <cell r="DB420">
            <v>3</v>
          </cell>
          <cell r="DD420">
            <v>3</v>
          </cell>
          <cell r="DE420">
            <v>0</v>
          </cell>
          <cell r="DF420">
            <v>2.5</v>
          </cell>
          <cell r="DG420">
            <v>0</v>
          </cell>
          <cell r="DI420">
            <v>2.5</v>
          </cell>
          <cell r="DJ420">
            <v>0</v>
          </cell>
          <cell r="DK420">
            <v>0</v>
          </cell>
          <cell r="DL420">
            <v>2.5</v>
          </cell>
          <cell r="DM420">
            <v>0</v>
          </cell>
          <cell r="DN420">
            <v>2.5</v>
          </cell>
          <cell r="DO420">
            <v>0</v>
          </cell>
          <cell r="DP420">
            <v>0</v>
          </cell>
          <cell r="DQ420">
            <v>2.5</v>
          </cell>
          <cell r="DR420">
            <v>0</v>
          </cell>
          <cell r="DS420">
            <v>0</v>
          </cell>
          <cell r="DT420" t="str">
            <v>нд</v>
          </cell>
          <cell r="DU420">
            <v>0</v>
          </cell>
          <cell r="DV420" t="str">
            <v>нд</v>
          </cell>
          <cell r="DW420">
            <v>0</v>
          </cell>
          <cell r="DX420" t="str">
            <v>нд</v>
          </cell>
          <cell r="DY420">
            <v>0</v>
          </cell>
          <cell r="DZ420" t="str">
            <v>нд</v>
          </cell>
          <cell r="EA420">
            <v>0</v>
          </cell>
          <cell r="EB420">
            <v>2.5</v>
          </cell>
          <cell r="EC420">
            <v>2.5</v>
          </cell>
          <cell r="ED420">
            <v>0</v>
          </cell>
          <cell r="EE420">
            <v>0</v>
          </cell>
          <cell r="EF420">
            <v>0</v>
          </cell>
          <cell r="EG420">
            <v>0</v>
          </cell>
          <cell r="EH420">
            <v>2.5</v>
          </cell>
          <cell r="EI420">
            <v>2.5</v>
          </cell>
          <cell r="EK420">
            <v>2.5</v>
          </cell>
          <cell r="EL420">
            <v>0</v>
          </cell>
          <cell r="EM420">
            <v>0</v>
          </cell>
          <cell r="EN420">
            <v>0</v>
          </cell>
          <cell r="EO420">
            <v>0</v>
          </cell>
          <cell r="EP420">
            <v>0</v>
          </cell>
          <cell r="EQ420">
            <v>0</v>
          </cell>
          <cell r="ER420">
            <v>0</v>
          </cell>
          <cell r="ES420">
            <v>1</v>
          </cell>
          <cell r="ET420">
            <v>0</v>
          </cell>
          <cell r="EU420">
            <v>2.5</v>
          </cell>
          <cell r="EV420">
            <v>0</v>
          </cell>
          <cell r="EW420">
            <v>0</v>
          </cell>
          <cell r="EX420">
            <v>0</v>
          </cell>
          <cell r="EY420">
            <v>0</v>
          </cell>
          <cell r="EZ420">
            <v>0</v>
          </cell>
          <cell r="FA420">
            <v>0</v>
          </cell>
          <cell r="FB420">
            <v>0</v>
          </cell>
          <cell r="FC420">
            <v>1</v>
          </cell>
          <cell r="FD420">
            <v>0</v>
          </cell>
          <cell r="FE420" t="str">
            <v>нд</v>
          </cell>
          <cell r="FF420">
            <v>0</v>
          </cell>
          <cell r="FG420">
            <v>0</v>
          </cell>
          <cell r="FH420">
            <v>0</v>
          </cell>
          <cell r="FI420">
            <v>0</v>
          </cell>
          <cell r="FJ420">
            <v>0</v>
          </cell>
          <cell r="FK420">
            <v>0</v>
          </cell>
          <cell r="FL420">
            <v>0</v>
          </cell>
          <cell r="FM420">
            <v>0</v>
          </cell>
          <cell r="FN420">
            <v>0</v>
          </cell>
          <cell r="FO420">
            <v>0</v>
          </cell>
          <cell r="FP420" t="str">
            <v>нд</v>
          </cell>
          <cell r="FQ420" t="str">
            <v>нд</v>
          </cell>
          <cell r="FR420" t="str">
            <v>нд</v>
          </cell>
          <cell r="FS420" t="str">
            <v>нд</v>
          </cell>
          <cell r="FT420" t="str">
            <v>нд</v>
          </cell>
          <cell r="FU420" t="str">
            <v>нд</v>
          </cell>
          <cell r="FV420" t="str">
            <v>нд</v>
          </cell>
          <cell r="FW420" t="str">
            <v>нд</v>
          </cell>
          <cell r="FX420" t="str">
            <v>нд</v>
          </cell>
          <cell r="FY420" t="str">
            <v>нд</v>
          </cell>
          <cell r="FZ420" t="str">
            <v>нд</v>
          </cell>
          <cell r="GA420" t="str">
            <v>нд</v>
          </cell>
          <cell r="GB420">
            <v>0</v>
          </cell>
          <cell r="GC420">
            <v>0</v>
          </cell>
          <cell r="GD420">
            <v>0</v>
          </cell>
          <cell r="GE420">
            <v>0</v>
          </cell>
          <cell r="GF420">
            <v>0</v>
          </cell>
          <cell r="GG420">
            <v>0</v>
          </cell>
          <cell r="GH420">
            <v>0</v>
          </cell>
          <cell r="GI420">
            <v>0</v>
          </cell>
          <cell r="GJ420">
            <v>0</v>
          </cell>
          <cell r="GK420">
            <v>0</v>
          </cell>
          <cell r="GL420" t="str">
            <v>нд</v>
          </cell>
          <cell r="GM420" t="str">
            <v>нд</v>
          </cell>
          <cell r="GN420" t="str">
            <v>нд</v>
          </cell>
          <cell r="GO420" t="str">
            <v>нд</v>
          </cell>
          <cell r="GP420" t="str">
            <v>нд</v>
          </cell>
          <cell r="GQ420" t="str">
            <v>нд</v>
          </cell>
          <cell r="GR420" t="str">
            <v>нд</v>
          </cell>
          <cell r="GS420" t="str">
            <v>нд</v>
          </cell>
          <cell r="GT420" t="str">
            <v>нд</v>
          </cell>
          <cell r="GU420" t="str">
            <v>нд</v>
          </cell>
          <cell r="GV420" t="str">
            <v>нд</v>
          </cell>
          <cell r="GW420" t="str">
            <v>нд</v>
          </cell>
          <cell r="GX420">
            <v>0</v>
          </cell>
          <cell r="GY420">
            <v>0</v>
          </cell>
          <cell r="GZ420">
            <v>0</v>
          </cell>
          <cell r="HA420">
            <v>0</v>
          </cell>
          <cell r="HB420">
            <v>0</v>
          </cell>
          <cell r="HC420">
            <v>0</v>
          </cell>
          <cell r="HD420">
            <v>0</v>
          </cell>
          <cell r="HE420">
            <v>0</v>
          </cell>
          <cell r="HF420">
            <v>0</v>
          </cell>
          <cell r="HG420">
            <v>0</v>
          </cell>
          <cell r="HH420" t="str">
            <v>нд</v>
          </cell>
          <cell r="HI420" t="str">
            <v>нд</v>
          </cell>
          <cell r="HJ420" t="str">
            <v>нд</v>
          </cell>
          <cell r="HK420" t="str">
            <v>нд</v>
          </cell>
          <cell r="HL420" t="str">
            <v>нд</v>
          </cell>
          <cell r="HM420" t="str">
            <v>нд</v>
          </cell>
          <cell r="HN420" t="str">
            <v>нд</v>
          </cell>
          <cell r="HO420" t="str">
            <v>нд</v>
          </cell>
          <cell r="HP420" t="str">
            <v>нд</v>
          </cell>
          <cell r="HQ420" t="str">
            <v>нд</v>
          </cell>
          <cell r="HR420" t="str">
            <v>нд</v>
          </cell>
          <cell r="HS420" t="str">
            <v>нд</v>
          </cell>
          <cell r="HT420">
            <v>0</v>
          </cell>
          <cell r="HU420">
            <v>0</v>
          </cell>
          <cell r="HV420">
            <v>0</v>
          </cell>
          <cell r="HW420">
            <v>0</v>
          </cell>
          <cell r="HX420">
            <v>0</v>
          </cell>
          <cell r="HY420">
            <v>0</v>
          </cell>
          <cell r="HZ420">
            <v>0</v>
          </cell>
          <cell r="IA420">
            <v>0</v>
          </cell>
          <cell r="IB420">
            <v>0</v>
          </cell>
          <cell r="IC420">
            <v>0</v>
          </cell>
          <cell r="ID420" t="str">
            <v>нд</v>
          </cell>
          <cell r="IE420" t="str">
            <v>нд</v>
          </cell>
          <cell r="IF420" t="str">
            <v>нд</v>
          </cell>
          <cell r="IG420" t="str">
            <v>нд</v>
          </cell>
          <cell r="IH420" t="str">
            <v>нд</v>
          </cell>
          <cell r="II420" t="str">
            <v>нд</v>
          </cell>
          <cell r="IJ420" t="str">
            <v>нд</v>
          </cell>
          <cell r="IK420" t="str">
            <v>нд</v>
          </cell>
          <cell r="IL420" t="str">
            <v>нд</v>
          </cell>
          <cell r="IM420" t="str">
            <v>нд</v>
          </cell>
          <cell r="IN420" t="str">
            <v>нд</v>
          </cell>
          <cell r="IO420" t="str">
            <v>нд</v>
          </cell>
          <cell r="IP420">
            <v>0</v>
          </cell>
          <cell r="IQ420">
            <v>0</v>
          </cell>
          <cell r="IR420">
            <v>0</v>
          </cell>
          <cell r="IS420">
            <v>0</v>
          </cell>
          <cell r="IT420">
            <v>0</v>
          </cell>
          <cell r="IU420">
            <v>0</v>
          </cell>
          <cell r="IV420">
            <v>0</v>
          </cell>
          <cell r="IW420">
            <v>0</v>
          </cell>
          <cell r="IX420">
            <v>0</v>
          </cell>
          <cell r="IY420">
            <v>0</v>
          </cell>
          <cell r="IZ420" t="str">
            <v>нд</v>
          </cell>
          <cell r="JA420">
            <v>2.5</v>
          </cell>
          <cell r="JB420">
            <v>0</v>
          </cell>
          <cell r="JC420">
            <v>0</v>
          </cell>
          <cell r="JD420">
            <v>0</v>
          </cell>
          <cell r="JE420">
            <v>0</v>
          </cell>
          <cell r="JF420">
            <v>0</v>
          </cell>
          <cell r="JG420">
            <v>0</v>
          </cell>
          <cell r="JH420">
            <v>0</v>
          </cell>
          <cell r="JI420">
            <v>1</v>
          </cell>
          <cell r="JJ420">
            <v>0</v>
          </cell>
          <cell r="JK420" t="str">
            <v>нд</v>
          </cell>
          <cell r="JL420">
            <v>2.5</v>
          </cell>
          <cell r="JM420">
            <v>0</v>
          </cell>
          <cell r="JN420">
            <v>0</v>
          </cell>
          <cell r="JO420">
            <v>0</v>
          </cell>
          <cell r="JP420">
            <v>0</v>
          </cell>
          <cell r="JQ420">
            <v>0</v>
          </cell>
          <cell r="JR420">
            <v>0</v>
          </cell>
          <cell r="JS420">
            <v>0</v>
          </cell>
          <cell r="JT420">
            <v>1</v>
          </cell>
          <cell r="JU420">
            <v>0</v>
          </cell>
          <cell r="JV420" t="str">
            <v>нд</v>
          </cell>
          <cell r="JW420">
            <v>0</v>
          </cell>
          <cell r="JX420">
            <v>0</v>
          </cell>
          <cell r="JY420">
            <v>0</v>
          </cell>
          <cell r="JZ420">
            <v>0</v>
          </cell>
          <cell r="KA420">
            <v>0</v>
          </cell>
          <cell r="KB420">
            <v>0</v>
          </cell>
          <cell r="KC420">
            <v>0</v>
          </cell>
          <cell r="KD420">
            <v>0</v>
          </cell>
          <cell r="KE420">
            <v>0</v>
          </cell>
          <cell r="KF420">
            <v>0</v>
          </cell>
          <cell r="KG420" t="str">
            <v>нд</v>
          </cell>
          <cell r="KH420">
            <v>0</v>
          </cell>
          <cell r="KI420">
            <v>0</v>
          </cell>
          <cell r="KJ420">
            <v>0</v>
          </cell>
          <cell r="KK420">
            <v>0</v>
          </cell>
          <cell r="KL420">
            <v>0</v>
          </cell>
          <cell r="KM420">
            <v>0</v>
          </cell>
          <cell r="KN420">
            <v>0</v>
          </cell>
          <cell r="KO420">
            <v>0</v>
          </cell>
          <cell r="KP420">
            <v>0</v>
          </cell>
          <cell r="KQ420">
            <v>0</v>
          </cell>
          <cell r="KR420" t="str">
            <v>нд</v>
          </cell>
          <cell r="KS420">
            <v>0</v>
          </cell>
          <cell r="KT420">
            <v>0</v>
          </cell>
          <cell r="KU420">
            <v>0</v>
          </cell>
          <cell r="KV420">
            <v>0</v>
          </cell>
          <cell r="KW420">
            <v>0</v>
          </cell>
          <cell r="KX420">
            <v>0</v>
          </cell>
          <cell r="KY420">
            <v>0</v>
          </cell>
          <cell r="KZ420">
            <v>0</v>
          </cell>
          <cell r="LA420">
            <v>0</v>
          </cell>
          <cell r="LB420">
            <v>0</v>
          </cell>
          <cell r="LC420" t="str">
            <v>нд</v>
          </cell>
          <cell r="LD420">
            <v>0</v>
          </cell>
          <cell r="LE420">
            <v>0</v>
          </cell>
          <cell r="LF420">
            <v>0</v>
          </cell>
          <cell r="LG420">
            <v>0</v>
          </cell>
          <cell r="LH420">
            <v>0</v>
          </cell>
          <cell r="LI420">
            <v>0</v>
          </cell>
          <cell r="LJ420">
            <v>0</v>
          </cell>
          <cell r="LK420">
            <v>0</v>
          </cell>
          <cell r="LL420">
            <v>0</v>
          </cell>
          <cell r="LM420">
            <v>0</v>
          </cell>
          <cell r="LN420" t="str">
            <v>нд</v>
          </cell>
          <cell r="LO420">
            <v>2.5</v>
          </cell>
          <cell r="LP420">
            <v>0</v>
          </cell>
          <cell r="LQ420">
            <v>0</v>
          </cell>
          <cell r="LR420">
            <v>0</v>
          </cell>
          <cell r="LS420">
            <v>0</v>
          </cell>
          <cell r="LT420">
            <v>0</v>
          </cell>
          <cell r="LU420">
            <v>0</v>
          </cell>
          <cell r="LV420">
            <v>0</v>
          </cell>
          <cell r="LW420">
            <v>1</v>
          </cell>
          <cell r="LX420">
            <v>0</v>
          </cell>
          <cell r="LY420" t="str">
            <v>нд</v>
          </cell>
          <cell r="LZ420">
            <v>2.5</v>
          </cell>
          <cell r="MA420" t="str">
            <v>1.1.6</v>
          </cell>
          <cell r="MB420" t="str">
            <v>Приобретение автобуса на 40 мест на базе АПЗ-4234-05- 1 ед.(в рамках подготовки к ОЗП 2020-2021)</v>
          </cell>
          <cell r="MC420" t="str">
            <v>K_Che269</v>
          </cell>
          <cell r="MD420" t="str">
            <v>K_Che269</v>
          </cell>
          <cell r="ME420" t="b">
            <v>1</v>
          </cell>
          <cell r="MF420">
            <v>0</v>
          </cell>
          <cell r="MG420">
            <v>0</v>
          </cell>
          <cell r="MH420">
            <v>0</v>
          </cell>
          <cell r="MI420">
            <v>0</v>
          </cell>
          <cell r="MK420">
            <v>0</v>
          </cell>
          <cell r="ML420">
            <v>0</v>
          </cell>
          <cell r="MM420">
            <v>0</v>
          </cell>
          <cell r="MN420">
            <v>0</v>
          </cell>
          <cell r="MO420">
            <v>0</v>
          </cell>
          <cell r="MP420">
            <v>0</v>
          </cell>
          <cell r="MQ420">
            <v>0</v>
          </cell>
          <cell r="MR420">
            <v>0</v>
          </cell>
          <cell r="MS420">
            <v>0</v>
          </cell>
          <cell r="MT420">
            <v>0</v>
          </cell>
          <cell r="MU420">
            <v>0</v>
          </cell>
          <cell r="MV420">
            <v>0</v>
          </cell>
          <cell r="MW420">
            <v>0</v>
          </cell>
          <cell r="MX420">
            <v>0</v>
          </cell>
          <cell r="MY420">
            <v>0</v>
          </cell>
          <cell r="MZ420">
            <v>0</v>
          </cell>
          <cell r="NA420">
            <v>0</v>
          </cell>
          <cell r="NB420">
            <v>0</v>
          </cell>
          <cell r="NC420">
            <v>0</v>
          </cell>
          <cell r="ND420">
            <v>0</v>
          </cell>
          <cell r="NE420">
            <v>0</v>
          </cell>
          <cell r="NF420">
            <v>0</v>
          </cell>
          <cell r="NG420">
            <v>0</v>
          </cell>
          <cell r="NH420">
            <v>0</v>
          </cell>
          <cell r="NI420">
            <v>0</v>
          </cell>
          <cell r="NJ420">
            <v>0</v>
          </cell>
          <cell r="NK420">
            <v>0</v>
          </cell>
          <cell r="NL420">
            <v>0</v>
          </cell>
          <cell r="NM420">
            <v>0</v>
          </cell>
          <cell r="NN420">
            <v>0</v>
          </cell>
          <cell r="NO420">
            <v>0</v>
          </cell>
          <cell r="NP420">
            <v>0</v>
          </cell>
          <cell r="NQ420">
            <v>0</v>
          </cell>
          <cell r="NR420">
            <v>0</v>
          </cell>
          <cell r="NS420">
            <v>0</v>
          </cell>
          <cell r="NT420">
            <v>0</v>
          </cell>
          <cell r="NU420">
            <v>0</v>
          </cell>
          <cell r="NV420">
            <v>0</v>
          </cell>
          <cell r="NW420">
            <v>0</v>
          </cell>
          <cell r="NX420">
            <v>0</v>
          </cell>
          <cell r="NY420">
            <v>0</v>
          </cell>
          <cell r="NZ420">
            <v>0</v>
          </cell>
          <cell r="OA420">
            <v>0</v>
          </cell>
          <cell r="OB420">
            <v>0</v>
          </cell>
          <cell r="OC420">
            <v>0</v>
          </cell>
          <cell r="OD420">
            <v>0</v>
          </cell>
          <cell r="OE420">
            <v>0</v>
          </cell>
          <cell r="OF420">
            <v>0</v>
          </cell>
          <cell r="OG420">
            <v>0</v>
          </cell>
          <cell r="OH420">
            <v>0</v>
          </cell>
          <cell r="OI420">
            <v>0</v>
          </cell>
          <cell r="OJ420">
            <v>0</v>
          </cell>
          <cell r="OK420">
            <v>0</v>
          </cell>
          <cell r="OL420">
            <v>0</v>
          </cell>
          <cell r="ON420">
            <v>3</v>
          </cell>
          <cell r="OO420">
            <v>3</v>
          </cell>
          <cell r="OR420" t="str">
            <v>нд</v>
          </cell>
          <cell r="OS420" t="str">
            <v>нд</v>
          </cell>
          <cell r="OT420" t="str">
            <v>нд</v>
          </cell>
          <cell r="OU420" t="str">
            <v>нд</v>
          </cell>
          <cell r="OV420" t="str">
            <v>нд</v>
          </cell>
          <cell r="OW420" t="str">
            <v>нд</v>
          </cell>
          <cell r="OX420" t="str">
            <v>нд</v>
          </cell>
          <cell r="OY420" t="str">
            <v>нд</v>
          </cell>
          <cell r="OZ420" t="str">
            <v>нд</v>
          </cell>
          <cell r="PA420" t="str">
            <v>нд</v>
          </cell>
          <cell r="PB420" t="str">
            <v>нд</v>
          </cell>
          <cell r="PC420" t="str">
            <v>нд</v>
          </cell>
          <cell r="PD420" t="str">
            <v>нд</v>
          </cell>
          <cell r="PE420" t="str">
            <v>нд</v>
          </cell>
          <cell r="PF420" t="str">
            <v>нд</v>
          </cell>
          <cell r="PG420" t="str">
            <v>нд</v>
          </cell>
          <cell r="PH420" t="str">
            <v>нд</v>
          </cell>
          <cell r="PI420" t="str">
            <v>нд</v>
          </cell>
          <cell r="PJ420" t="str">
            <v>нд</v>
          </cell>
          <cell r="PK420" t="str">
            <v>нд</v>
          </cell>
          <cell r="PL420">
            <v>0</v>
          </cell>
          <cell r="PM420">
            <v>0</v>
          </cell>
          <cell r="PN420">
            <v>0</v>
          </cell>
          <cell r="PO420">
            <v>0</v>
          </cell>
          <cell r="PP420">
            <v>0</v>
          </cell>
          <cell r="PQ420">
            <v>0</v>
          </cell>
          <cell r="PR420">
            <v>0</v>
          </cell>
          <cell r="PS420">
            <v>0</v>
          </cell>
          <cell r="PT420">
            <v>0</v>
          </cell>
          <cell r="PU420">
            <v>0</v>
          </cell>
          <cell r="PV420">
            <v>0</v>
          </cell>
          <cell r="PW420">
            <v>0</v>
          </cell>
          <cell r="PX420">
            <v>0</v>
          </cell>
          <cell r="PY420">
            <v>0</v>
          </cell>
          <cell r="PZ420">
            <v>0</v>
          </cell>
        </row>
        <row r="421">
          <cell r="D421" t="str">
            <v>K_Che270</v>
          </cell>
          <cell r="E421">
            <v>0</v>
          </cell>
          <cell r="F421">
            <v>0</v>
          </cell>
          <cell r="G421">
            <v>0</v>
          </cell>
          <cell r="H421">
            <v>0</v>
          </cell>
          <cell r="I421">
            <v>0</v>
          </cell>
          <cell r="J421">
            <v>0</v>
          </cell>
          <cell r="K421" t="str">
            <v>нд</v>
          </cell>
          <cell r="L421" t="str">
            <v>нд</v>
          </cell>
          <cell r="M421" t="str">
            <v>нд</v>
          </cell>
          <cell r="N421" t="str">
            <v>нд</v>
          </cell>
          <cell r="O421" t="str">
            <v>нд</v>
          </cell>
          <cell r="P421" t="str">
            <v>нд</v>
          </cell>
          <cell r="Q421">
            <v>0</v>
          </cell>
          <cell r="R421">
            <v>0</v>
          </cell>
          <cell r="S421">
            <v>0</v>
          </cell>
          <cell r="T421">
            <v>0</v>
          </cell>
          <cell r="U421">
            <v>0</v>
          </cell>
          <cell r="V421">
            <v>0</v>
          </cell>
          <cell r="W421" t="str">
            <v>нд</v>
          </cell>
          <cell r="X421" t="str">
            <v>нд</v>
          </cell>
          <cell r="Y421" t="str">
            <v>нд</v>
          </cell>
          <cell r="Z421" t="str">
            <v>нд</v>
          </cell>
          <cell r="AA421" t="str">
            <v>нд</v>
          </cell>
          <cell r="AB421" t="str">
            <v>нд</v>
          </cell>
          <cell r="AC421">
            <v>0</v>
          </cell>
          <cell r="AD421">
            <v>0</v>
          </cell>
          <cell r="AE421">
            <v>0</v>
          </cell>
          <cell r="AF421">
            <v>0</v>
          </cell>
          <cell r="AG421">
            <v>0</v>
          </cell>
          <cell r="AH421">
            <v>0</v>
          </cell>
          <cell r="AI421" t="str">
            <v>нд</v>
          </cell>
          <cell r="AJ421" t="str">
            <v>нд</v>
          </cell>
          <cell r="AK421" t="str">
            <v>нд</v>
          </cell>
          <cell r="AL421" t="str">
            <v>нд</v>
          </cell>
          <cell r="AM421" t="str">
            <v>нд</v>
          </cell>
          <cell r="AN421" t="str">
            <v>нд</v>
          </cell>
          <cell r="AO421">
            <v>0</v>
          </cell>
          <cell r="AP421">
            <v>0</v>
          </cell>
          <cell r="AQ421">
            <v>0</v>
          </cell>
          <cell r="AR421">
            <v>0</v>
          </cell>
          <cell r="AS421">
            <v>0</v>
          </cell>
          <cell r="AT421">
            <v>0</v>
          </cell>
          <cell r="AU421" t="str">
            <v>нд</v>
          </cell>
          <cell r="AV421" t="str">
            <v>нд</v>
          </cell>
          <cell r="AW421" t="str">
            <v>нд</v>
          </cell>
          <cell r="AX421" t="str">
            <v>нд</v>
          </cell>
          <cell r="AY421" t="str">
            <v>нд</v>
          </cell>
          <cell r="AZ421" t="str">
            <v>нд</v>
          </cell>
          <cell r="BA421">
            <v>0</v>
          </cell>
          <cell r="BB421">
            <v>0</v>
          </cell>
          <cell r="BC421">
            <v>0</v>
          </cell>
          <cell r="BD421">
            <v>0</v>
          </cell>
          <cell r="BE421">
            <v>0</v>
          </cell>
          <cell r="BF421">
            <v>0</v>
          </cell>
          <cell r="BG421">
            <v>1.66</v>
          </cell>
          <cell r="BH421">
            <v>0</v>
          </cell>
          <cell r="BI421">
            <v>0</v>
          </cell>
          <cell r="BJ421">
            <v>0</v>
          </cell>
          <cell r="BK421">
            <v>0</v>
          </cell>
          <cell r="BL421">
            <v>1.66</v>
          </cell>
          <cell r="BM421">
            <v>1.66</v>
          </cell>
          <cell r="BN421">
            <v>0</v>
          </cell>
          <cell r="BO421">
            <v>0</v>
          </cell>
          <cell r="BP421">
            <v>0</v>
          </cell>
          <cell r="BQ421">
            <v>0</v>
          </cell>
          <cell r="BR421">
            <v>1.66</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0</v>
          </cell>
          <cell r="CI421">
            <v>0</v>
          </cell>
          <cell r="CJ421">
            <v>0</v>
          </cell>
          <cell r="CK421">
            <v>0</v>
          </cell>
          <cell r="CL421">
            <v>0</v>
          </cell>
          <cell r="CM421">
            <v>0</v>
          </cell>
          <cell r="CN421">
            <v>0</v>
          </cell>
          <cell r="CO421">
            <v>0</v>
          </cell>
          <cell r="CP421">
            <v>0</v>
          </cell>
          <cell r="CQ421">
            <v>1.66</v>
          </cell>
          <cell r="CR421">
            <v>0</v>
          </cell>
          <cell r="CS421">
            <v>0</v>
          </cell>
          <cell r="CT421">
            <v>0</v>
          </cell>
          <cell r="CU421">
            <v>0</v>
          </cell>
          <cell r="CV421">
            <v>1.66</v>
          </cell>
          <cell r="CW421">
            <v>1.66</v>
          </cell>
          <cell r="CX421">
            <v>0</v>
          </cell>
          <cell r="CY421">
            <v>0</v>
          </cell>
          <cell r="CZ421">
            <v>0</v>
          </cell>
          <cell r="DA421">
            <v>0</v>
          </cell>
          <cell r="DB421">
            <v>1.66</v>
          </cell>
          <cell r="DD421">
            <v>1.66</v>
          </cell>
          <cell r="DE421">
            <v>-4.0000001089168791E-9</v>
          </cell>
          <cell r="DF421">
            <v>1.3833333333333333</v>
          </cell>
          <cell r="DG421">
            <v>0</v>
          </cell>
          <cell r="DI421">
            <v>1.3833333333333333</v>
          </cell>
          <cell r="DJ421">
            <v>0</v>
          </cell>
          <cell r="DK421">
            <v>0</v>
          </cell>
          <cell r="DL421">
            <v>1.3833333333333333</v>
          </cell>
          <cell r="DM421">
            <v>0</v>
          </cell>
          <cell r="DN421">
            <v>1.3833333299999999</v>
          </cell>
          <cell r="DO421">
            <v>0</v>
          </cell>
          <cell r="DP421">
            <v>0</v>
          </cell>
          <cell r="DQ421">
            <v>1.3833333299999999</v>
          </cell>
          <cell r="DR421">
            <v>0</v>
          </cell>
          <cell r="DS421">
            <v>0</v>
          </cell>
          <cell r="DT421" t="str">
            <v>нд</v>
          </cell>
          <cell r="DU421">
            <v>0</v>
          </cell>
          <cell r="DV421" t="str">
            <v>нд</v>
          </cell>
          <cell r="DW421">
            <v>0</v>
          </cell>
          <cell r="DX421" t="str">
            <v>нд</v>
          </cell>
          <cell r="DY421">
            <v>0</v>
          </cell>
          <cell r="DZ421" t="str">
            <v>нд</v>
          </cell>
          <cell r="EA421">
            <v>0</v>
          </cell>
          <cell r="EB421">
            <v>1.3833333333333333</v>
          </cell>
          <cell r="EC421">
            <v>1.3833333299999999</v>
          </cell>
          <cell r="ED421">
            <v>0</v>
          </cell>
          <cell r="EE421">
            <v>0</v>
          </cell>
          <cell r="EF421">
            <v>0</v>
          </cell>
          <cell r="EG421">
            <v>0</v>
          </cell>
          <cell r="EH421">
            <v>1.3833333333333333</v>
          </cell>
          <cell r="EI421">
            <v>1.3833333299999999</v>
          </cell>
          <cell r="EK421">
            <v>1.3833333333333333</v>
          </cell>
          <cell r="EL421">
            <v>0</v>
          </cell>
          <cell r="EM421">
            <v>0</v>
          </cell>
          <cell r="EN421">
            <v>0</v>
          </cell>
          <cell r="EO421">
            <v>0</v>
          </cell>
          <cell r="EP421">
            <v>0</v>
          </cell>
          <cell r="EQ421">
            <v>0</v>
          </cell>
          <cell r="ER421">
            <v>0</v>
          </cell>
          <cell r="ES421">
            <v>1</v>
          </cell>
          <cell r="ET421">
            <v>0</v>
          </cell>
          <cell r="EU421">
            <v>1.3833333299999999</v>
          </cell>
          <cell r="EV421">
            <v>0</v>
          </cell>
          <cell r="EW421">
            <v>0</v>
          </cell>
          <cell r="EX421">
            <v>0</v>
          </cell>
          <cell r="EY421">
            <v>0</v>
          </cell>
          <cell r="EZ421">
            <v>0</v>
          </cell>
          <cell r="FA421">
            <v>0</v>
          </cell>
          <cell r="FB421">
            <v>0</v>
          </cell>
          <cell r="FC421">
            <v>1</v>
          </cell>
          <cell r="FD421">
            <v>0</v>
          </cell>
          <cell r="FE421" t="str">
            <v>нд</v>
          </cell>
          <cell r="FF421">
            <v>0</v>
          </cell>
          <cell r="FG421">
            <v>0</v>
          </cell>
          <cell r="FH421">
            <v>0</v>
          </cell>
          <cell r="FI421">
            <v>0</v>
          </cell>
          <cell r="FJ421">
            <v>0</v>
          </cell>
          <cell r="FK421">
            <v>0</v>
          </cell>
          <cell r="FL421">
            <v>0</v>
          </cell>
          <cell r="FM421">
            <v>0</v>
          </cell>
          <cell r="FN421">
            <v>0</v>
          </cell>
          <cell r="FO421">
            <v>0</v>
          </cell>
          <cell r="FP421" t="str">
            <v>нд</v>
          </cell>
          <cell r="FQ421" t="str">
            <v>нд</v>
          </cell>
          <cell r="FR421" t="str">
            <v>нд</v>
          </cell>
          <cell r="FS421" t="str">
            <v>нд</v>
          </cell>
          <cell r="FT421" t="str">
            <v>нд</v>
          </cell>
          <cell r="FU421" t="str">
            <v>нд</v>
          </cell>
          <cell r="FV421" t="str">
            <v>нд</v>
          </cell>
          <cell r="FW421" t="str">
            <v>нд</v>
          </cell>
          <cell r="FX421" t="str">
            <v>нд</v>
          </cell>
          <cell r="FY421" t="str">
            <v>нд</v>
          </cell>
          <cell r="FZ421" t="str">
            <v>нд</v>
          </cell>
          <cell r="GA421" t="str">
            <v>нд</v>
          </cell>
          <cell r="GB421">
            <v>0</v>
          </cell>
          <cell r="GC421">
            <v>0</v>
          </cell>
          <cell r="GD421">
            <v>0</v>
          </cell>
          <cell r="GE421">
            <v>0</v>
          </cell>
          <cell r="GF421">
            <v>0</v>
          </cell>
          <cell r="GG421">
            <v>0</v>
          </cell>
          <cell r="GH421">
            <v>0</v>
          </cell>
          <cell r="GI421">
            <v>0</v>
          </cell>
          <cell r="GJ421">
            <v>0</v>
          </cell>
          <cell r="GK421">
            <v>0</v>
          </cell>
          <cell r="GL421" t="str">
            <v>нд</v>
          </cell>
          <cell r="GM421" t="str">
            <v>нд</v>
          </cell>
          <cell r="GN421" t="str">
            <v>нд</v>
          </cell>
          <cell r="GO421" t="str">
            <v>нд</v>
          </cell>
          <cell r="GP421" t="str">
            <v>нд</v>
          </cell>
          <cell r="GQ421" t="str">
            <v>нд</v>
          </cell>
          <cell r="GR421" t="str">
            <v>нд</v>
          </cell>
          <cell r="GS421" t="str">
            <v>нд</v>
          </cell>
          <cell r="GT421" t="str">
            <v>нд</v>
          </cell>
          <cell r="GU421" t="str">
            <v>нд</v>
          </cell>
          <cell r="GV421" t="str">
            <v>нд</v>
          </cell>
          <cell r="GW421" t="str">
            <v>нд</v>
          </cell>
          <cell r="GX421">
            <v>0</v>
          </cell>
          <cell r="GY421">
            <v>0</v>
          </cell>
          <cell r="GZ421">
            <v>0</v>
          </cell>
          <cell r="HA421">
            <v>0</v>
          </cell>
          <cell r="HB421">
            <v>0</v>
          </cell>
          <cell r="HC421">
            <v>0</v>
          </cell>
          <cell r="HD421">
            <v>0</v>
          </cell>
          <cell r="HE421">
            <v>0</v>
          </cell>
          <cell r="HF421">
            <v>0</v>
          </cell>
          <cell r="HG421">
            <v>0</v>
          </cell>
          <cell r="HH421" t="str">
            <v>нд</v>
          </cell>
          <cell r="HI421" t="str">
            <v>нд</v>
          </cell>
          <cell r="HJ421" t="str">
            <v>нд</v>
          </cell>
          <cell r="HK421" t="str">
            <v>нд</v>
          </cell>
          <cell r="HL421" t="str">
            <v>нд</v>
          </cell>
          <cell r="HM421" t="str">
            <v>нд</v>
          </cell>
          <cell r="HN421" t="str">
            <v>нд</v>
          </cell>
          <cell r="HO421" t="str">
            <v>нд</v>
          </cell>
          <cell r="HP421" t="str">
            <v>нд</v>
          </cell>
          <cell r="HQ421" t="str">
            <v>нд</v>
          </cell>
          <cell r="HR421" t="str">
            <v>нд</v>
          </cell>
          <cell r="HS421" t="str">
            <v>нд</v>
          </cell>
          <cell r="HT421">
            <v>0</v>
          </cell>
          <cell r="HU421">
            <v>0</v>
          </cell>
          <cell r="HV421">
            <v>0</v>
          </cell>
          <cell r="HW421">
            <v>0</v>
          </cell>
          <cell r="HX421">
            <v>0</v>
          </cell>
          <cell r="HY421">
            <v>0</v>
          </cell>
          <cell r="HZ421">
            <v>0</v>
          </cell>
          <cell r="IA421">
            <v>0</v>
          </cell>
          <cell r="IB421">
            <v>0</v>
          </cell>
          <cell r="IC421">
            <v>0</v>
          </cell>
          <cell r="ID421" t="str">
            <v>нд</v>
          </cell>
          <cell r="IE421" t="str">
            <v>нд</v>
          </cell>
          <cell r="IF421" t="str">
            <v>нд</v>
          </cell>
          <cell r="IG421" t="str">
            <v>нд</v>
          </cell>
          <cell r="IH421" t="str">
            <v>нд</v>
          </cell>
          <cell r="II421" t="str">
            <v>нд</v>
          </cell>
          <cell r="IJ421" t="str">
            <v>нд</v>
          </cell>
          <cell r="IK421" t="str">
            <v>нд</v>
          </cell>
          <cell r="IL421" t="str">
            <v>нд</v>
          </cell>
          <cell r="IM421" t="str">
            <v>нд</v>
          </cell>
          <cell r="IN421" t="str">
            <v>нд</v>
          </cell>
          <cell r="IO421" t="str">
            <v>нд</v>
          </cell>
          <cell r="IP421">
            <v>0</v>
          </cell>
          <cell r="IQ421">
            <v>0</v>
          </cell>
          <cell r="IR421">
            <v>0</v>
          </cell>
          <cell r="IS421">
            <v>0</v>
          </cell>
          <cell r="IT421">
            <v>0</v>
          </cell>
          <cell r="IU421">
            <v>0</v>
          </cell>
          <cell r="IV421">
            <v>0</v>
          </cell>
          <cell r="IW421">
            <v>0</v>
          </cell>
          <cell r="IX421">
            <v>0</v>
          </cell>
          <cell r="IY421">
            <v>0</v>
          </cell>
          <cell r="IZ421" t="str">
            <v>нд</v>
          </cell>
          <cell r="JA421">
            <v>1.3833333333333333</v>
          </cell>
          <cell r="JB421">
            <v>0</v>
          </cell>
          <cell r="JC421">
            <v>0</v>
          </cell>
          <cell r="JD421">
            <v>0</v>
          </cell>
          <cell r="JE421">
            <v>0</v>
          </cell>
          <cell r="JF421">
            <v>0</v>
          </cell>
          <cell r="JG421">
            <v>0</v>
          </cell>
          <cell r="JH421">
            <v>0</v>
          </cell>
          <cell r="JI421">
            <v>1</v>
          </cell>
          <cell r="JJ421">
            <v>0</v>
          </cell>
          <cell r="JK421" t="str">
            <v>нд</v>
          </cell>
          <cell r="JL421">
            <v>1.3833333299999999</v>
          </cell>
          <cell r="JM421">
            <v>0</v>
          </cell>
          <cell r="JN421">
            <v>0</v>
          </cell>
          <cell r="JO421">
            <v>0</v>
          </cell>
          <cell r="JP421">
            <v>0</v>
          </cell>
          <cell r="JQ421">
            <v>0</v>
          </cell>
          <cell r="JR421">
            <v>0</v>
          </cell>
          <cell r="JS421">
            <v>0</v>
          </cell>
          <cell r="JT421">
            <v>1</v>
          </cell>
          <cell r="JU421">
            <v>0</v>
          </cell>
          <cell r="JV421" t="str">
            <v>нд</v>
          </cell>
          <cell r="JW421">
            <v>0</v>
          </cell>
          <cell r="JX421">
            <v>0</v>
          </cell>
          <cell r="JY421">
            <v>0</v>
          </cell>
          <cell r="JZ421">
            <v>0</v>
          </cell>
          <cell r="KA421">
            <v>0</v>
          </cell>
          <cell r="KB421">
            <v>0</v>
          </cell>
          <cell r="KC421">
            <v>0</v>
          </cell>
          <cell r="KD421">
            <v>0</v>
          </cell>
          <cell r="KE421">
            <v>0</v>
          </cell>
          <cell r="KF421">
            <v>0</v>
          </cell>
          <cell r="KG421" t="str">
            <v>нд</v>
          </cell>
          <cell r="KH421">
            <v>0</v>
          </cell>
          <cell r="KI421">
            <v>0</v>
          </cell>
          <cell r="KJ421">
            <v>0</v>
          </cell>
          <cell r="KK421">
            <v>0</v>
          </cell>
          <cell r="KL421">
            <v>0</v>
          </cell>
          <cell r="KM421">
            <v>0</v>
          </cell>
          <cell r="KN421">
            <v>0</v>
          </cell>
          <cell r="KO421">
            <v>0</v>
          </cell>
          <cell r="KP421">
            <v>0</v>
          </cell>
          <cell r="KQ421">
            <v>0</v>
          </cell>
          <cell r="KR421" t="str">
            <v>нд</v>
          </cell>
          <cell r="KS421">
            <v>0</v>
          </cell>
          <cell r="KT421">
            <v>0</v>
          </cell>
          <cell r="KU421">
            <v>0</v>
          </cell>
          <cell r="KV421">
            <v>0</v>
          </cell>
          <cell r="KW421">
            <v>0</v>
          </cell>
          <cell r="KX421">
            <v>0</v>
          </cell>
          <cell r="KY421">
            <v>0</v>
          </cell>
          <cell r="KZ421">
            <v>0</v>
          </cell>
          <cell r="LA421">
            <v>0</v>
          </cell>
          <cell r="LB421">
            <v>0</v>
          </cell>
          <cell r="LC421" t="str">
            <v>нд</v>
          </cell>
          <cell r="LD421">
            <v>0</v>
          </cell>
          <cell r="LE421">
            <v>0</v>
          </cell>
          <cell r="LF421">
            <v>0</v>
          </cell>
          <cell r="LG421">
            <v>0</v>
          </cell>
          <cell r="LH421">
            <v>0</v>
          </cell>
          <cell r="LI421">
            <v>0</v>
          </cell>
          <cell r="LJ421">
            <v>0</v>
          </cell>
          <cell r="LK421">
            <v>0</v>
          </cell>
          <cell r="LL421">
            <v>0</v>
          </cell>
          <cell r="LM421">
            <v>0</v>
          </cell>
          <cell r="LN421" t="str">
            <v>нд</v>
          </cell>
          <cell r="LO421">
            <v>1.3833333333333333</v>
          </cell>
          <cell r="LP421">
            <v>0</v>
          </cell>
          <cell r="LQ421">
            <v>0</v>
          </cell>
          <cell r="LR421">
            <v>0</v>
          </cell>
          <cell r="LS421">
            <v>0</v>
          </cell>
          <cell r="LT421">
            <v>0</v>
          </cell>
          <cell r="LU421">
            <v>0</v>
          </cell>
          <cell r="LV421">
            <v>0</v>
          </cell>
          <cell r="LW421">
            <v>1</v>
          </cell>
          <cell r="LX421">
            <v>0</v>
          </cell>
          <cell r="LY421" t="str">
            <v>нд</v>
          </cell>
          <cell r="LZ421">
            <v>1.3833333299999999</v>
          </cell>
          <cell r="MA421" t="str">
            <v>1.1.6</v>
          </cell>
          <cell r="MB421" t="str">
            <v>Приобретение микроавтобуса на 8 мест на базе ГАЗ A65R33- 1 ед. (в рамках подготовки к ОЗП 2020-2021)</v>
          </cell>
          <cell r="MC421" t="str">
            <v>K_Che270</v>
          </cell>
          <cell r="MD421" t="str">
            <v>K_Che270</v>
          </cell>
          <cell r="ME421" t="b">
            <v>1</v>
          </cell>
          <cell r="MF421">
            <v>0</v>
          </cell>
          <cell r="MG421">
            <v>0</v>
          </cell>
          <cell r="MH421">
            <v>0</v>
          </cell>
          <cell r="MI421">
            <v>0</v>
          </cell>
          <cell r="MK421">
            <v>0</v>
          </cell>
          <cell r="ML421">
            <v>0</v>
          </cell>
          <cell r="MM421">
            <v>0</v>
          </cell>
          <cell r="MN421">
            <v>0</v>
          </cell>
          <cell r="MO421">
            <v>0</v>
          </cell>
          <cell r="MP421">
            <v>0</v>
          </cell>
          <cell r="MQ421">
            <v>0</v>
          </cell>
          <cell r="MR421">
            <v>0</v>
          </cell>
          <cell r="MS421">
            <v>0</v>
          </cell>
          <cell r="MT421">
            <v>0</v>
          </cell>
          <cell r="MU421">
            <v>0</v>
          </cell>
          <cell r="MV421">
            <v>0</v>
          </cell>
          <cell r="MW421">
            <v>0</v>
          </cell>
          <cell r="MX421">
            <v>0</v>
          </cell>
          <cell r="MY421">
            <v>0</v>
          </cell>
          <cell r="MZ421">
            <v>0</v>
          </cell>
          <cell r="NA421">
            <v>0</v>
          </cell>
          <cell r="NB421">
            <v>0</v>
          </cell>
          <cell r="NC421">
            <v>0</v>
          </cell>
          <cell r="ND421">
            <v>0</v>
          </cell>
          <cell r="NE421">
            <v>0</v>
          </cell>
          <cell r="NF421">
            <v>0</v>
          </cell>
          <cell r="NG421">
            <v>0</v>
          </cell>
          <cell r="NH421">
            <v>0</v>
          </cell>
          <cell r="NI421">
            <v>0</v>
          </cell>
          <cell r="NJ421">
            <v>0</v>
          </cell>
          <cell r="NK421">
            <v>0</v>
          </cell>
          <cell r="NL421">
            <v>0</v>
          </cell>
          <cell r="NM421">
            <v>0</v>
          </cell>
          <cell r="NN421">
            <v>0</v>
          </cell>
          <cell r="NO421">
            <v>0</v>
          </cell>
          <cell r="NP421">
            <v>0</v>
          </cell>
          <cell r="NQ421">
            <v>0</v>
          </cell>
          <cell r="NR421">
            <v>0</v>
          </cell>
          <cell r="NS421">
            <v>0</v>
          </cell>
          <cell r="NT421">
            <v>0</v>
          </cell>
          <cell r="NU421">
            <v>0</v>
          </cell>
          <cell r="NV421">
            <v>0</v>
          </cell>
          <cell r="NW421">
            <v>0</v>
          </cell>
          <cell r="NX421">
            <v>0</v>
          </cell>
          <cell r="NY421">
            <v>0</v>
          </cell>
          <cell r="NZ421">
            <v>0</v>
          </cell>
          <cell r="OA421">
            <v>0</v>
          </cell>
          <cell r="OB421">
            <v>0</v>
          </cell>
          <cell r="OC421">
            <v>0</v>
          </cell>
          <cell r="OD421">
            <v>0</v>
          </cell>
          <cell r="OE421">
            <v>0</v>
          </cell>
          <cell r="OF421">
            <v>0</v>
          </cell>
          <cell r="OG421">
            <v>0</v>
          </cell>
          <cell r="OH421">
            <v>0</v>
          </cell>
          <cell r="OI421">
            <v>0</v>
          </cell>
          <cell r="OJ421">
            <v>0</v>
          </cell>
          <cell r="OK421">
            <v>0</v>
          </cell>
          <cell r="OL421">
            <v>0</v>
          </cell>
          <cell r="ON421">
            <v>1.66</v>
          </cell>
          <cell r="OO421">
            <v>1.6599999959999998</v>
          </cell>
          <cell r="OR421" t="str">
            <v>нд</v>
          </cell>
          <cell r="OS421" t="str">
            <v>нд</v>
          </cell>
          <cell r="OT421" t="str">
            <v>нд</v>
          </cell>
          <cell r="OU421" t="str">
            <v>нд</v>
          </cell>
          <cell r="OV421" t="str">
            <v>нд</v>
          </cell>
          <cell r="OW421" t="str">
            <v>нд</v>
          </cell>
          <cell r="OX421" t="str">
            <v>нд</v>
          </cell>
          <cell r="OY421" t="str">
            <v>нд</v>
          </cell>
          <cell r="OZ421" t="str">
            <v>нд</v>
          </cell>
          <cell r="PA421" t="str">
            <v>нд</v>
          </cell>
          <cell r="PB421" t="str">
            <v>нд</v>
          </cell>
          <cell r="PC421" t="str">
            <v>нд</v>
          </cell>
          <cell r="PD421" t="str">
            <v>нд</v>
          </cell>
          <cell r="PE421" t="str">
            <v>нд</v>
          </cell>
          <cell r="PF421" t="str">
            <v>нд</v>
          </cell>
          <cell r="PG421" t="str">
            <v>нд</v>
          </cell>
          <cell r="PH421" t="str">
            <v>нд</v>
          </cell>
          <cell r="PI421" t="str">
            <v>нд</v>
          </cell>
          <cell r="PJ421" t="str">
            <v>нд</v>
          </cell>
          <cell r="PK421" t="str">
            <v>нд</v>
          </cell>
          <cell r="PL421">
            <v>0</v>
          </cell>
          <cell r="PM421">
            <v>0</v>
          </cell>
          <cell r="PN421">
            <v>0</v>
          </cell>
          <cell r="PO421">
            <v>0</v>
          </cell>
          <cell r="PP421">
            <v>0</v>
          </cell>
          <cell r="PQ421">
            <v>0</v>
          </cell>
          <cell r="PR421">
            <v>0</v>
          </cell>
          <cell r="PS421">
            <v>0</v>
          </cell>
          <cell r="PT421">
            <v>0</v>
          </cell>
          <cell r="PU421">
            <v>0</v>
          </cell>
          <cell r="PV421">
            <v>0</v>
          </cell>
          <cell r="PW421">
            <v>0</v>
          </cell>
          <cell r="PX421">
            <v>0</v>
          </cell>
          <cell r="PY421">
            <v>0</v>
          </cell>
          <cell r="PZ421">
            <v>0</v>
          </cell>
        </row>
        <row r="422">
          <cell r="D422" t="str">
            <v>K_Che271</v>
          </cell>
          <cell r="E422">
            <v>0</v>
          </cell>
          <cell r="F422">
            <v>0</v>
          </cell>
          <cell r="G422">
            <v>0</v>
          </cell>
          <cell r="H422">
            <v>0</v>
          </cell>
          <cell r="I422">
            <v>0</v>
          </cell>
          <cell r="J422">
            <v>0</v>
          </cell>
          <cell r="K422" t="str">
            <v>нд</v>
          </cell>
          <cell r="L422" t="str">
            <v>нд</v>
          </cell>
          <cell r="M422" t="str">
            <v>нд</v>
          </cell>
          <cell r="N422" t="str">
            <v>нд</v>
          </cell>
          <cell r="O422" t="str">
            <v>нд</v>
          </cell>
          <cell r="P422" t="str">
            <v>нд</v>
          </cell>
          <cell r="Q422">
            <v>0</v>
          </cell>
          <cell r="R422">
            <v>0</v>
          </cell>
          <cell r="S422">
            <v>0</v>
          </cell>
          <cell r="T422">
            <v>0</v>
          </cell>
          <cell r="U422">
            <v>0</v>
          </cell>
          <cell r="V422">
            <v>0</v>
          </cell>
          <cell r="W422" t="str">
            <v>нд</v>
          </cell>
          <cell r="X422" t="str">
            <v>нд</v>
          </cell>
          <cell r="Y422" t="str">
            <v>нд</v>
          </cell>
          <cell r="Z422" t="str">
            <v>нд</v>
          </cell>
          <cell r="AA422" t="str">
            <v>нд</v>
          </cell>
          <cell r="AB422" t="str">
            <v>нд</v>
          </cell>
          <cell r="AC422">
            <v>0</v>
          </cell>
          <cell r="AD422">
            <v>0</v>
          </cell>
          <cell r="AE422">
            <v>0</v>
          </cell>
          <cell r="AF422">
            <v>0</v>
          </cell>
          <cell r="AG422">
            <v>0</v>
          </cell>
          <cell r="AH422">
            <v>0</v>
          </cell>
          <cell r="AI422" t="str">
            <v>нд</v>
          </cell>
          <cell r="AJ422" t="str">
            <v>нд</v>
          </cell>
          <cell r="AK422" t="str">
            <v>нд</v>
          </cell>
          <cell r="AL422" t="str">
            <v>нд</v>
          </cell>
          <cell r="AM422" t="str">
            <v>нд</v>
          </cell>
          <cell r="AN422" t="str">
            <v>нд</v>
          </cell>
          <cell r="AO422">
            <v>0</v>
          </cell>
          <cell r="AP422">
            <v>0</v>
          </cell>
          <cell r="AQ422">
            <v>0</v>
          </cell>
          <cell r="AR422">
            <v>0</v>
          </cell>
          <cell r="AS422">
            <v>0</v>
          </cell>
          <cell r="AT422">
            <v>0</v>
          </cell>
          <cell r="AU422" t="str">
            <v>нд</v>
          </cell>
          <cell r="AV422" t="str">
            <v>нд</v>
          </cell>
          <cell r="AW422" t="str">
            <v>нд</v>
          </cell>
          <cell r="AX422" t="str">
            <v>нд</v>
          </cell>
          <cell r="AY422" t="str">
            <v>нд</v>
          </cell>
          <cell r="AZ422" t="str">
            <v>нд</v>
          </cell>
          <cell r="BA422">
            <v>0</v>
          </cell>
          <cell r="BB422">
            <v>0</v>
          </cell>
          <cell r="BC422">
            <v>0</v>
          </cell>
          <cell r="BD422">
            <v>0</v>
          </cell>
          <cell r="BE422">
            <v>0</v>
          </cell>
          <cell r="BF422">
            <v>0</v>
          </cell>
          <cell r="BG422">
            <v>10.4</v>
          </cell>
          <cell r="BH422">
            <v>0</v>
          </cell>
          <cell r="BI422">
            <v>0</v>
          </cell>
          <cell r="BJ422">
            <v>0</v>
          </cell>
          <cell r="BK422">
            <v>0</v>
          </cell>
          <cell r="BL422">
            <v>10.4</v>
          </cell>
          <cell r="BM422">
            <v>10.4</v>
          </cell>
          <cell r="BN422">
            <v>0</v>
          </cell>
          <cell r="BO422">
            <v>0</v>
          </cell>
          <cell r="BP422">
            <v>0</v>
          </cell>
          <cell r="BQ422">
            <v>0</v>
          </cell>
          <cell r="BR422">
            <v>10.4</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0</v>
          </cell>
          <cell r="CN422">
            <v>0</v>
          </cell>
          <cell r="CO422">
            <v>0</v>
          </cell>
          <cell r="CP422">
            <v>0</v>
          </cell>
          <cell r="CQ422">
            <v>10.4</v>
          </cell>
          <cell r="CR422">
            <v>0</v>
          </cell>
          <cell r="CS422">
            <v>0</v>
          </cell>
          <cell r="CT422">
            <v>0</v>
          </cell>
          <cell r="CU422">
            <v>0</v>
          </cell>
          <cell r="CV422">
            <v>10.4</v>
          </cell>
          <cell r="CW422">
            <v>10.4</v>
          </cell>
          <cell r="CX422">
            <v>0</v>
          </cell>
          <cell r="CY422">
            <v>0</v>
          </cell>
          <cell r="CZ422">
            <v>0</v>
          </cell>
          <cell r="DA422">
            <v>0</v>
          </cell>
          <cell r="DB422">
            <v>10.4</v>
          </cell>
          <cell r="DD422">
            <v>10.4</v>
          </cell>
          <cell r="DE422">
            <v>0</v>
          </cell>
          <cell r="DF422">
            <v>8.6666666666666679</v>
          </cell>
          <cell r="DG422">
            <v>0</v>
          </cell>
          <cell r="DI422">
            <v>8.6666666666666679</v>
          </cell>
          <cell r="DJ422">
            <v>0</v>
          </cell>
          <cell r="DK422">
            <v>0</v>
          </cell>
          <cell r="DL422">
            <v>8.6666666666666679</v>
          </cell>
          <cell r="DM422">
            <v>0</v>
          </cell>
          <cell r="DN422">
            <v>8.6666666666666679</v>
          </cell>
          <cell r="DO422">
            <v>0</v>
          </cell>
          <cell r="DP422">
            <v>0</v>
          </cell>
          <cell r="DQ422">
            <v>8.6666666666666679</v>
          </cell>
          <cell r="DR422">
            <v>0</v>
          </cell>
          <cell r="DS422">
            <v>0</v>
          </cell>
          <cell r="DT422" t="str">
            <v>нд</v>
          </cell>
          <cell r="DU422">
            <v>0</v>
          </cell>
          <cell r="DV422" t="str">
            <v>нд</v>
          </cell>
          <cell r="DW422">
            <v>0</v>
          </cell>
          <cell r="DX422" t="str">
            <v>нд</v>
          </cell>
          <cell r="DY422">
            <v>0</v>
          </cell>
          <cell r="DZ422" t="str">
            <v>нд</v>
          </cell>
          <cell r="EA422">
            <v>0</v>
          </cell>
          <cell r="EB422">
            <v>8.6666666666666679</v>
          </cell>
          <cell r="EC422">
            <v>8.6666666666666679</v>
          </cell>
          <cell r="ED422">
            <v>0</v>
          </cell>
          <cell r="EE422">
            <v>0</v>
          </cell>
          <cell r="EF422">
            <v>0</v>
          </cell>
          <cell r="EG422">
            <v>0</v>
          </cell>
          <cell r="EH422">
            <v>8.6666666666666679</v>
          </cell>
          <cell r="EI422">
            <v>8.6666666666666679</v>
          </cell>
          <cell r="EK422">
            <v>8.6666666666666679</v>
          </cell>
          <cell r="EL422">
            <v>0</v>
          </cell>
          <cell r="EM422">
            <v>0</v>
          </cell>
          <cell r="EN422">
            <v>0</v>
          </cell>
          <cell r="EO422">
            <v>0</v>
          </cell>
          <cell r="EP422">
            <v>0</v>
          </cell>
          <cell r="EQ422">
            <v>0</v>
          </cell>
          <cell r="ER422">
            <v>0</v>
          </cell>
          <cell r="ES422">
            <v>2</v>
          </cell>
          <cell r="ET422">
            <v>0</v>
          </cell>
          <cell r="EU422">
            <v>8.6666666666666679</v>
          </cell>
          <cell r="EV422">
            <v>0</v>
          </cell>
          <cell r="EW422">
            <v>0</v>
          </cell>
          <cell r="EX422">
            <v>0</v>
          </cell>
          <cell r="EY422">
            <v>0</v>
          </cell>
          <cell r="EZ422">
            <v>0</v>
          </cell>
          <cell r="FA422">
            <v>0</v>
          </cell>
          <cell r="FB422">
            <v>0</v>
          </cell>
          <cell r="FC422">
            <v>2</v>
          </cell>
          <cell r="FD422">
            <v>0</v>
          </cell>
          <cell r="FE422" t="str">
            <v>нд</v>
          </cell>
          <cell r="FF422">
            <v>0</v>
          </cell>
          <cell r="FG422">
            <v>0</v>
          </cell>
          <cell r="FH422">
            <v>0</v>
          </cell>
          <cell r="FI422">
            <v>0</v>
          </cell>
          <cell r="FJ422">
            <v>0</v>
          </cell>
          <cell r="FK422">
            <v>0</v>
          </cell>
          <cell r="FL422">
            <v>0</v>
          </cell>
          <cell r="FM422">
            <v>0</v>
          </cell>
          <cell r="FN422">
            <v>0</v>
          </cell>
          <cell r="FO422">
            <v>0</v>
          </cell>
          <cell r="FP422" t="str">
            <v>нд</v>
          </cell>
          <cell r="FQ422" t="str">
            <v>нд</v>
          </cell>
          <cell r="FR422" t="str">
            <v>нд</v>
          </cell>
          <cell r="FS422" t="str">
            <v>нд</v>
          </cell>
          <cell r="FT422" t="str">
            <v>нд</v>
          </cell>
          <cell r="FU422" t="str">
            <v>нд</v>
          </cell>
          <cell r="FV422" t="str">
            <v>нд</v>
          </cell>
          <cell r="FW422" t="str">
            <v>нд</v>
          </cell>
          <cell r="FX422" t="str">
            <v>нд</v>
          </cell>
          <cell r="FY422" t="str">
            <v>нд</v>
          </cell>
          <cell r="FZ422" t="str">
            <v>нд</v>
          </cell>
          <cell r="GA422" t="str">
            <v>нд</v>
          </cell>
          <cell r="GB422">
            <v>0</v>
          </cell>
          <cell r="GC422">
            <v>0</v>
          </cell>
          <cell r="GD422">
            <v>0</v>
          </cell>
          <cell r="GE422">
            <v>0</v>
          </cell>
          <cell r="GF422">
            <v>0</v>
          </cell>
          <cell r="GG422">
            <v>0</v>
          </cell>
          <cell r="GH422">
            <v>0</v>
          </cell>
          <cell r="GI422">
            <v>0</v>
          </cell>
          <cell r="GJ422">
            <v>0</v>
          </cell>
          <cell r="GK422">
            <v>0</v>
          </cell>
          <cell r="GL422" t="str">
            <v>нд</v>
          </cell>
          <cell r="GM422" t="str">
            <v>нд</v>
          </cell>
          <cell r="GN422" t="str">
            <v>нд</v>
          </cell>
          <cell r="GO422" t="str">
            <v>нд</v>
          </cell>
          <cell r="GP422" t="str">
            <v>нд</v>
          </cell>
          <cell r="GQ422" t="str">
            <v>нд</v>
          </cell>
          <cell r="GR422" t="str">
            <v>нд</v>
          </cell>
          <cell r="GS422" t="str">
            <v>нд</v>
          </cell>
          <cell r="GT422" t="str">
            <v>нд</v>
          </cell>
          <cell r="GU422" t="str">
            <v>нд</v>
          </cell>
          <cell r="GV422" t="str">
            <v>нд</v>
          </cell>
          <cell r="GW422" t="str">
            <v>нд</v>
          </cell>
          <cell r="GX422">
            <v>0</v>
          </cell>
          <cell r="GY422">
            <v>0</v>
          </cell>
          <cell r="GZ422">
            <v>0</v>
          </cell>
          <cell r="HA422">
            <v>0</v>
          </cell>
          <cell r="HB422">
            <v>0</v>
          </cell>
          <cell r="HC422">
            <v>0</v>
          </cell>
          <cell r="HD422">
            <v>0</v>
          </cell>
          <cell r="HE422">
            <v>0</v>
          </cell>
          <cell r="HF422">
            <v>0</v>
          </cell>
          <cell r="HG422">
            <v>0</v>
          </cell>
          <cell r="HH422" t="str">
            <v>нд</v>
          </cell>
          <cell r="HI422" t="str">
            <v>нд</v>
          </cell>
          <cell r="HJ422" t="str">
            <v>нд</v>
          </cell>
          <cell r="HK422" t="str">
            <v>нд</v>
          </cell>
          <cell r="HL422" t="str">
            <v>нд</v>
          </cell>
          <cell r="HM422" t="str">
            <v>нд</v>
          </cell>
          <cell r="HN422" t="str">
            <v>нд</v>
          </cell>
          <cell r="HO422" t="str">
            <v>нд</v>
          </cell>
          <cell r="HP422" t="str">
            <v>нд</v>
          </cell>
          <cell r="HQ422" t="str">
            <v>нд</v>
          </cell>
          <cell r="HR422" t="str">
            <v>нд</v>
          </cell>
          <cell r="HS422" t="str">
            <v>нд</v>
          </cell>
          <cell r="HT422">
            <v>0</v>
          </cell>
          <cell r="HU422">
            <v>0</v>
          </cell>
          <cell r="HV422">
            <v>0</v>
          </cell>
          <cell r="HW422">
            <v>0</v>
          </cell>
          <cell r="HX422">
            <v>0</v>
          </cell>
          <cell r="HY422">
            <v>0</v>
          </cell>
          <cell r="HZ422">
            <v>0</v>
          </cell>
          <cell r="IA422">
            <v>0</v>
          </cell>
          <cell r="IB422">
            <v>0</v>
          </cell>
          <cell r="IC422">
            <v>0</v>
          </cell>
          <cell r="ID422" t="str">
            <v>нд</v>
          </cell>
          <cell r="IE422" t="str">
            <v>нд</v>
          </cell>
          <cell r="IF422" t="str">
            <v>нд</v>
          </cell>
          <cell r="IG422" t="str">
            <v>нд</v>
          </cell>
          <cell r="IH422" t="str">
            <v>нд</v>
          </cell>
          <cell r="II422" t="str">
            <v>нд</v>
          </cell>
          <cell r="IJ422" t="str">
            <v>нд</v>
          </cell>
          <cell r="IK422" t="str">
            <v>нд</v>
          </cell>
          <cell r="IL422" t="str">
            <v>нд</v>
          </cell>
          <cell r="IM422" t="str">
            <v>нд</v>
          </cell>
          <cell r="IN422" t="str">
            <v>нд</v>
          </cell>
          <cell r="IO422" t="str">
            <v>нд</v>
          </cell>
          <cell r="IP422">
            <v>0</v>
          </cell>
          <cell r="IQ422">
            <v>0</v>
          </cell>
          <cell r="IR422">
            <v>0</v>
          </cell>
          <cell r="IS422">
            <v>0</v>
          </cell>
          <cell r="IT422">
            <v>0</v>
          </cell>
          <cell r="IU422">
            <v>0</v>
          </cell>
          <cell r="IV422">
            <v>0</v>
          </cell>
          <cell r="IW422">
            <v>0</v>
          </cell>
          <cell r="IX422">
            <v>0</v>
          </cell>
          <cell r="IY422">
            <v>0</v>
          </cell>
          <cell r="IZ422" t="str">
            <v>нд</v>
          </cell>
          <cell r="JA422">
            <v>8.6666666666666679</v>
          </cell>
          <cell r="JB422">
            <v>0</v>
          </cell>
          <cell r="JC422">
            <v>0</v>
          </cell>
          <cell r="JD422">
            <v>0</v>
          </cell>
          <cell r="JE422">
            <v>0</v>
          </cell>
          <cell r="JF422">
            <v>0</v>
          </cell>
          <cell r="JG422">
            <v>0</v>
          </cell>
          <cell r="JH422">
            <v>0</v>
          </cell>
          <cell r="JI422">
            <v>2</v>
          </cell>
          <cell r="JJ422">
            <v>0</v>
          </cell>
          <cell r="JK422" t="str">
            <v>нд</v>
          </cell>
          <cell r="JL422">
            <v>8.6666666666666679</v>
          </cell>
          <cell r="JM422">
            <v>0</v>
          </cell>
          <cell r="JN422">
            <v>0</v>
          </cell>
          <cell r="JO422">
            <v>0</v>
          </cell>
          <cell r="JP422">
            <v>0</v>
          </cell>
          <cell r="JQ422">
            <v>0</v>
          </cell>
          <cell r="JR422">
            <v>0</v>
          </cell>
          <cell r="JS422">
            <v>0</v>
          </cell>
          <cell r="JT422">
            <v>2</v>
          </cell>
          <cell r="JU422">
            <v>0</v>
          </cell>
          <cell r="JV422" t="str">
            <v>нд</v>
          </cell>
          <cell r="JW422">
            <v>0</v>
          </cell>
          <cell r="JX422">
            <v>0</v>
          </cell>
          <cell r="JY422">
            <v>0</v>
          </cell>
          <cell r="JZ422">
            <v>0</v>
          </cell>
          <cell r="KA422">
            <v>0</v>
          </cell>
          <cell r="KB422">
            <v>0</v>
          </cell>
          <cell r="KC422">
            <v>0</v>
          </cell>
          <cell r="KD422">
            <v>0</v>
          </cell>
          <cell r="KE422">
            <v>0</v>
          </cell>
          <cell r="KF422">
            <v>0</v>
          </cell>
          <cell r="KG422" t="str">
            <v>нд</v>
          </cell>
          <cell r="KH422">
            <v>0</v>
          </cell>
          <cell r="KI422">
            <v>0</v>
          </cell>
          <cell r="KJ422">
            <v>0</v>
          </cell>
          <cell r="KK422">
            <v>0</v>
          </cell>
          <cell r="KL422">
            <v>0</v>
          </cell>
          <cell r="KM422">
            <v>0</v>
          </cell>
          <cell r="KN422">
            <v>0</v>
          </cell>
          <cell r="KO422">
            <v>0</v>
          </cell>
          <cell r="KP422">
            <v>0</v>
          </cell>
          <cell r="KQ422">
            <v>0</v>
          </cell>
          <cell r="KR422" t="str">
            <v>нд</v>
          </cell>
          <cell r="KS422">
            <v>0</v>
          </cell>
          <cell r="KT422">
            <v>0</v>
          </cell>
          <cell r="KU422">
            <v>0</v>
          </cell>
          <cell r="KV422">
            <v>0</v>
          </cell>
          <cell r="KW422">
            <v>0</v>
          </cell>
          <cell r="KX422">
            <v>0</v>
          </cell>
          <cell r="KY422">
            <v>0</v>
          </cell>
          <cell r="KZ422">
            <v>0</v>
          </cell>
          <cell r="LA422">
            <v>0</v>
          </cell>
          <cell r="LB422">
            <v>0</v>
          </cell>
          <cell r="LC422" t="str">
            <v>нд</v>
          </cell>
          <cell r="LD422">
            <v>0</v>
          </cell>
          <cell r="LE422">
            <v>0</v>
          </cell>
          <cell r="LF422">
            <v>0</v>
          </cell>
          <cell r="LG422">
            <v>0</v>
          </cell>
          <cell r="LH422">
            <v>0</v>
          </cell>
          <cell r="LI422">
            <v>0</v>
          </cell>
          <cell r="LJ422">
            <v>0</v>
          </cell>
          <cell r="LK422">
            <v>0</v>
          </cell>
          <cell r="LL422">
            <v>0</v>
          </cell>
          <cell r="LM422">
            <v>0</v>
          </cell>
          <cell r="LN422" t="str">
            <v>нд</v>
          </cell>
          <cell r="LO422">
            <v>8.6666666666666679</v>
          </cell>
          <cell r="LP422">
            <v>0</v>
          </cell>
          <cell r="LQ422">
            <v>0</v>
          </cell>
          <cell r="LR422">
            <v>0</v>
          </cell>
          <cell r="LS422">
            <v>0</v>
          </cell>
          <cell r="LT422">
            <v>0</v>
          </cell>
          <cell r="LU422">
            <v>0</v>
          </cell>
          <cell r="LV422">
            <v>0</v>
          </cell>
          <cell r="LW422">
            <v>2</v>
          </cell>
          <cell r="LX422">
            <v>0</v>
          </cell>
          <cell r="LY422" t="str">
            <v>нд</v>
          </cell>
          <cell r="LZ422">
            <v>8.6666666666666679</v>
          </cell>
          <cell r="MA422" t="str">
            <v>1.1.6</v>
          </cell>
          <cell r="MB422" t="str">
            <v>Приобретение автомобиля грузового повышенной проходимости или с одной ведущей осью, включая грузовые автомобили с КМУ на шасси КАМАЗ 65117-6010-48 -2 ед. (в рамках подготовки к ОЗП 2020-2021)</v>
          </cell>
          <cell r="MC422" t="str">
            <v>K_Che271</v>
          </cell>
          <cell r="MD422" t="str">
            <v>K_Che271</v>
          </cell>
          <cell r="ME422" t="b">
            <v>1</v>
          </cell>
          <cell r="MF422">
            <v>0</v>
          </cell>
          <cell r="MG422">
            <v>0</v>
          </cell>
          <cell r="MH422">
            <v>0</v>
          </cell>
          <cell r="MI422">
            <v>0</v>
          </cell>
          <cell r="MK422">
            <v>0</v>
          </cell>
          <cell r="ML422">
            <v>0</v>
          </cell>
          <cell r="MM422">
            <v>0</v>
          </cell>
          <cell r="MN422">
            <v>0</v>
          </cell>
          <cell r="MO422">
            <v>0</v>
          </cell>
          <cell r="MP422">
            <v>0</v>
          </cell>
          <cell r="MQ422">
            <v>0</v>
          </cell>
          <cell r="MR422">
            <v>0</v>
          </cell>
          <cell r="MS422">
            <v>0</v>
          </cell>
          <cell r="MT422">
            <v>0</v>
          </cell>
          <cell r="MU422">
            <v>0</v>
          </cell>
          <cell r="MV422">
            <v>0</v>
          </cell>
          <cell r="MW422">
            <v>0</v>
          </cell>
          <cell r="MX422">
            <v>0</v>
          </cell>
          <cell r="MY422">
            <v>0</v>
          </cell>
          <cell r="MZ422">
            <v>0</v>
          </cell>
          <cell r="NA422">
            <v>0</v>
          </cell>
          <cell r="NB422">
            <v>0</v>
          </cell>
          <cell r="NC422">
            <v>0</v>
          </cell>
          <cell r="ND422">
            <v>0</v>
          </cell>
          <cell r="NE422">
            <v>0</v>
          </cell>
          <cell r="NF422">
            <v>0</v>
          </cell>
          <cell r="NG422">
            <v>0</v>
          </cell>
          <cell r="NH422">
            <v>0</v>
          </cell>
          <cell r="NI422">
            <v>0</v>
          </cell>
          <cell r="NJ422">
            <v>0</v>
          </cell>
          <cell r="NK422">
            <v>0</v>
          </cell>
          <cell r="NL422">
            <v>0</v>
          </cell>
          <cell r="NM422">
            <v>0</v>
          </cell>
          <cell r="NN422">
            <v>0</v>
          </cell>
          <cell r="NO422">
            <v>0</v>
          </cell>
          <cell r="NP422">
            <v>0</v>
          </cell>
          <cell r="NQ422">
            <v>0</v>
          </cell>
          <cell r="NR422">
            <v>0</v>
          </cell>
          <cell r="NS422">
            <v>0</v>
          </cell>
          <cell r="NT422">
            <v>0</v>
          </cell>
          <cell r="NU422">
            <v>0</v>
          </cell>
          <cell r="NV422">
            <v>0</v>
          </cell>
          <cell r="NW422">
            <v>0</v>
          </cell>
          <cell r="NX422">
            <v>0</v>
          </cell>
          <cell r="NY422">
            <v>0</v>
          </cell>
          <cell r="NZ422">
            <v>0</v>
          </cell>
          <cell r="OA422">
            <v>0</v>
          </cell>
          <cell r="OB422">
            <v>0</v>
          </cell>
          <cell r="OC422">
            <v>0</v>
          </cell>
          <cell r="OD422">
            <v>0</v>
          </cell>
          <cell r="OE422">
            <v>0</v>
          </cell>
          <cell r="OF422">
            <v>0</v>
          </cell>
          <cell r="OG422">
            <v>0</v>
          </cell>
          <cell r="OH422">
            <v>0</v>
          </cell>
          <cell r="OI422">
            <v>0</v>
          </cell>
          <cell r="OJ422">
            <v>0</v>
          </cell>
          <cell r="OK422">
            <v>0</v>
          </cell>
          <cell r="OL422">
            <v>0</v>
          </cell>
          <cell r="ON422">
            <v>10.4</v>
          </cell>
          <cell r="OO422">
            <v>10.4</v>
          </cell>
          <cell r="OR422" t="str">
            <v>нд</v>
          </cell>
          <cell r="OS422" t="str">
            <v>нд</v>
          </cell>
          <cell r="OT422" t="str">
            <v>нд</v>
          </cell>
          <cell r="OU422" t="str">
            <v>нд</v>
          </cell>
          <cell r="OV422" t="str">
            <v>нд</v>
          </cell>
          <cell r="OW422" t="str">
            <v>нд</v>
          </cell>
          <cell r="OX422" t="str">
            <v>нд</v>
          </cell>
          <cell r="OY422" t="str">
            <v>нд</v>
          </cell>
          <cell r="OZ422" t="str">
            <v>нд</v>
          </cell>
          <cell r="PA422" t="str">
            <v>нд</v>
          </cell>
          <cell r="PB422" t="str">
            <v>нд</v>
          </cell>
          <cell r="PC422" t="str">
            <v>нд</v>
          </cell>
          <cell r="PD422" t="str">
            <v>нд</v>
          </cell>
          <cell r="PE422" t="str">
            <v>нд</v>
          </cell>
          <cell r="PF422" t="str">
            <v>нд</v>
          </cell>
          <cell r="PG422" t="str">
            <v>нд</v>
          </cell>
          <cell r="PH422" t="str">
            <v>нд</v>
          </cell>
          <cell r="PI422" t="str">
            <v>нд</v>
          </cell>
          <cell r="PJ422" t="str">
            <v>нд</v>
          </cell>
          <cell r="PK422" t="str">
            <v>нд</v>
          </cell>
          <cell r="PL422">
            <v>0</v>
          </cell>
          <cell r="PM422">
            <v>0</v>
          </cell>
          <cell r="PN422">
            <v>0</v>
          </cell>
          <cell r="PO422">
            <v>0</v>
          </cell>
          <cell r="PP422">
            <v>0</v>
          </cell>
          <cell r="PQ422">
            <v>0</v>
          </cell>
          <cell r="PR422">
            <v>0</v>
          </cell>
          <cell r="PS422">
            <v>0</v>
          </cell>
          <cell r="PT422">
            <v>0</v>
          </cell>
          <cell r="PU422">
            <v>0</v>
          </cell>
          <cell r="PV422">
            <v>0</v>
          </cell>
          <cell r="PW422">
            <v>0</v>
          </cell>
          <cell r="PX422">
            <v>0</v>
          </cell>
          <cell r="PY422">
            <v>0</v>
          </cell>
          <cell r="PZ422">
            <v>0</v>
          </cell>
        </row>
        <row r="423">
          <cell r="D423" t="str">
            <v>K_Che272</v>
          </cell>
          <cell r="E423">
            <v>0</v>
          </cell>
          <cell r="F423">
            <v>0</v>
          </cell>
          <cell r="G423">
            <v>0</v>
          </cell>
          <cell r="H423">
            <v>0</v>
          </cell>
          <cell r="I423">
            <v>0</v>
          </cell>
          <cell r="J423">
            <v>0</v>
          </cell>
          <cell r="K423" t="str">
            <v>нд</v>
          </cell>
          <cell r="L423" t="str">
            <v>нд</v>
          </cell>
          <cell r="M423" t="str">
            <v>нд</v>
          </cell>
          <cell r="N423" t="str">
            <v>нд</v>
          </cell>
          <cell r="O423" t="str">
            <v>нд</v>
          </cell>
          <cell r="P423" t="str">
            <v>нд</v>
          </cell>
          <cell r="Q423">
            <v>0</v>
          </cell>
          <cell r="R423">
            <v>0</v>
          </cell>
          <cell r="S423">
            <v>0</v>
          </cell>
          <cell r="T423">
            <v>0</v>
          </cell>
          <cell r="U423">
            <v>0</v>
          </cell>
          <cell r="V423">
            <v>0</v>
          </cell>
          <cell r="W423" t="str">
            <v>нд</v>
          </cell>
          <cell r="X423" t="str">
            <v>нд</v>
          </cell>
          <cell r="Y423" t="str">
            <v>нд</v>
          </cell>
          <cell r="Z423" t="str">
            <v>нд</v>
          </cell>
          <cell r="AA423" t="str">
            <v>нд</v>
          </cell>
          <cell r="AB423" t="str">
            <v>нд</v>
          </cell>
          <cell r="AC423">
            <v>0</v>
          </cell>
          <cell r="AD423">
            <v>0</v>
          </cell>
          <cell r="AE423">
            <v>0</v>
          </cell>
          <cell r="AF423">
            <v>0</v>
          </cell>
          <cell r="AG423">
            <v>0</v>
          </cell>
          <cell r="AH423">
            <v>0</v>
          </cell>
          <cell r="AI423" t="str">
            <v>нд</v>
          </cell>
          <cell r="AJ423" t="str">
            <v>нд</v>
          </cell>
          <cell r="AK423" t="str">
            <v>нд</v>
          </cell>
          <cell r="AL423" t="str">
            <v>нд</v>
          </cell>
          <cell r="AM423" t="str">
            <v>нд</v>
          </cell>
          <cell r="AN423" t="str">
            <v>нд</v>
          </cell>
          <cell r="AO423">
            <v>0</v>
          </cell>
          <cell r="AP423">
            <v>0</v>
          </cell>
          <cell r="AQ423">
            <v>0</v>
          </cell>
          <cell r="AR423">
            <v>0</v>
          </cell>
          <cell r="AS423">
            <v>0</v>
          </cell>
          <cell r="AT423">
            <v>0</v>
          </cell>
          <cell r="AU423" t="str">
            <v>нд</v>
          </cell>
          <cell r="AV423" t="str">
            <v>нд</v>
          </cell>
          <cell r="AW423" t="str">
            <v>нд</v>
          </cell>
          <cell r="AX423" t="str">
            <v>нд</v>
          </cell>
          <cell r="AY423" t="str">
            <v>нд</v>
          </cell>
          <cell r="AZ423" t="str">
            <v>нд</v>
          </cell>
          <cell r="BA423">
            <v>0</v>
          </cell>
          <cell r="BB423">
            <v>0</v>
          </cell>
          <cell r="BC423">
            <v>0</v>
          </cell>
          <cell r="BD423">
            <v>0</v>
          </cell>
          <cell r="BE423">
            <v>0</v>
          </cell>
          <cell r="BF423">
            <v>0</v>
          </cell>
          <cell r="BG423">
            <v>15</v>
          </cell>
          <cell r="BH423">
            <v>0</v>
          </cell>
          <cell r="BI423">
            <v>0</v>
          </cell>
          <cell r="BJ423">
            <v>0</v>
          </cell>
          <cell r="BK423">
            <v>0</v>
          </cell>
          <cell r="BL423">
            <v>15</v>
          </cell>
          <cell r="BM423">
            <v>15</v>
          </cell>
          <cell r="BN423">
            <v>0</v>
          </cell>
          <cell r="BO423">
            <v>0</v>
          </cell>
          <cell r="BP423">
            <v>0</v>
          </cell>
          <cell r="BQ423">
            <v>0</v>
          </cell>
          <cell r="BR423">
            <v>15</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H423">
            <v>0</v>
          </cell>
          <cell r="CI423">
            <v>0</v>
          </cell>
          <cell r="CJ423">
            <v>0</v>
          </cell>
          <cell r="CK423">
            <v>0</v>
          </cell>
          <cell r="CL423">
            <v>0</v>
          </cell>
          <cell r="CM423">
            <v>0</v>
          </cell>
          <cell r="CN423">
            <v>0</v>
          </cell>
          <cell r="CO423">
            <v>0</v>
          </cell>
          <cell r="CP423">
            <v>0</v>
          </cell>
          <cell r="CQ423">
            <v>15</v>
          </cell>
          <cell r="CR423">
            <v>0</v>
          </cell>
          <cell r="CS423">
            <v>0</v>
          </cell>
          <cell r="CT423">
            <v>0</v>
          </cell>
          <cell r="CU423">
            <v>0</v>
          </cell>
          <cell r="CV423">
            <v>15</v>
          </cell>
          <cell r="CW423">
            <v>15</v>
          </cell>
          <cell r="CX423">
            <v>0</v>
          </cell>
          <cell r="CY423">
            <v>0</v>
          </cell>
          <cell r="CZ423">
            <v>0</v>
          </cell>
          <cell r="DA423">
            <v>0</v>
          </cell>
          <cell r="DB423">
            <v>15</v>
          </cell>
          <cell r="DD423">
            <v>15</v>
          </cell>
          <cell r="DE423">
            <v>0</v>
          </cell>
          <cell r="DF423">
            <v>12.5</v>
          </cell>
          <cell r="DG423">
            <v>0</v>
          </cell>
          <cell r="DI423">
            <v>12.5</v>
          </cell>
          <cell r="DJ423">
            <v>0</v>
          </cell>
          <cell r="DK423">
            <v>0</v>
          </cell>
          <cell r="DL423">
            <v>12.5</v>
          </cell>
          <cell r="DM423">
            <v>0</v>
          </cell>
          <cell r="DN423">
            <v>12.5</v>
          </cell>
          <cell r="DO423">
            <v>0</v>
          </cell>
          <cell r="DP423">
            <v>0</v>
          </cell>
          <cell r="DQ423">
            <v>12.5</v>
          </cell>
          <cell r="DR423">
            <v>0</v>
          </cell>
          <cell r="DS423">
            <v>0</v>
          </cell>
          <cell r="DT423" t="str">
            <v>нд</v>
          </cell>
          <cell r="DU423">
            <v>0</v>
          </cell>
          <cell r="DV423" t="str">
            <v>нд</v>
          </cell>
          <cell r="DW423">
            <v>0</v>
          </cell>
          <cell r="DX423" t="str">
            <v>нд</v>
          </cell>
          <cell r="DY423">
            <v>0</v>
          </cell>
          <cell r="DZ423" t="str">
            <v>нд</v>
          </cell>
          <cell r="EA423">
            <v>0</v>
          </cell>
          <cell r="EB423">
            <v>12.5</v>
          </cell>
          <cell r="EC423">
            <v>12.5</v>
          </cell>
          <cell r="ED423">
            <v>0</v>
          </cell>
          <cell r="EE423">
            <v>0</v>
          </cell>
          <cell r="EF423">
            <v>0</v>
          </cell>
          <cell r="EG423">
            <v>0</v>
          </cell>
          <cell r="EH423">
            <v>12.5</v>
          </cell>
          <cell r="EI423">
            <v>12.5</v>
          </cell>
          <cell r="EK423">
            <v>12.5</v>
          </cell>
          <cell r="EL423">
            <v>0</v>
          </cell>
          <cell r="EM423">
            <v>0</v>
          </cell>
          <cell r="EN423">
            <v>0</v>
          </cell>
          <cell r="EO423">
            <v>0</v>
          </cell>
          <cell r="EP423">
            <v>0</v>
          </cell>
          <cell r="EQ423">
            <v>0</v>
          </cell>
          <cell r="ER423">
            <v>0</v>
          </cell>
          <cell r="ES423">
            <v>2</v>
          </cell>
          <cell r="ET423">
            <v>0</v>
          </cell>
          <cell r="EU423">
            <v>12.5</v>
          </cell>
          <cell r="EV423">
            <v>0</v>
          </cell>
          <cell r="EW423">
            <v>0</v>
          </cell>
          <cell r="EX423">
            <v>0</v>
          </cell>
          <cell r="EY423">
            <v>0</v>
          </cell>
          <cell r="EZ423">
            <v>0</v>
          </cell>
          <cell r="FA423">
            <v>0</v>
          </cell>
          <cell r="FB423">
            <v>0</v>
          </cell>
          <cell r="FC423">
            <v>2</v>
          </cell>
          <cell r="FD423">
            <v>0</v>
          </cell>
          <cell r="FE423" t="str">
            <v>нд</v>
          </cell>
          <cell r="FF423">
            <v>0</v>
          </cell>
          <cell r="FG423">
            <v>0</v>
          </cell>
          <cell r="FH423">
            <v>0</v>
          </cell>
          <cell r="FI423">
            <v>0</v>
          </cell>
          <cell r="FJ423">
            <v>0</v>
          </cell>
          <cell r="FK423">
            <v>0</v>
          </cell>
          <cell r="FL423">
            <v>0</v>
          </cell>
          <cell r="FM423">
            <v>0</v>
          </cell>
          <cell r="FN423">
            <v>0</v>
          </cell>
          <cell r="FO423">
            <v>0</v>
          </cell>
          <cell r="FP423" t="str">
            <v>нд</v>
          </cell>
          <cell r="FQ423" t="str">
            <v>нд</v>
          </cell>
          <cell r="FR423" t="str">
            <v>нд</v>
          </cell>
          <cell r="FS423" t="str">
            <v>нд</v>
          </cell>
          <cell r="FT423" t="str">
            <v>нд</v>
          </cell>
          <cell r="FU423" t="str">
            <v>нд</v>
          </cell>
          <cell r="FV423" t="str">
            <v>нд</v>
          </cell>
          <cell r="FW423" t="str">
            <v>нд</v>
          </cell>
          <cell r="FX423" t="str">
            <v>нд</v>
          </cell>
          <cell r="FY423" t="str">
            <v>нд</v>
          </cell>
          <cell r="FZ423" t="str">
            <v>нд</v>
          </cell>
          <cell r="GA423" t="str">
            <v>нд</v>
          </cell>
          <cell r="GB423">
            <v>0</v>
          </cell>
          <cell r="GC423">
            <v>0</v>
          </cell>
          <cell r="GD423">
            <v>0</v>
          </cell>
          <cell r="GE423">
            <v>0</v>
          </cell>
          <cell r="GF423">
            <v>0</v>
          </cell>
          <cell r="GG423">
            <v>0</v>
          </cell>
          <cell r="GH423">
            <v>0</v>
          </cell>
          <cell r="GI423">
            <v>0</v>
          </cell>
          <cell r="GJ423">
            <v>0</v>
          </cell>
          <cell r="GK423">
            <v>0</v>
          </cell>
          <cell r="GL423" t="str">
            <v>нд</v>
          </cell>
          <cell r="GM423" t="str">
            <v>нд</v>
          </cell>
          <cell r="GN423" t="str">
            <v>нд</v>
          </cell>
          <cell r="GO423" t="str">
            <v>нд</v>
          </cell>
          <cell r="GP423" t="str">
            <v>нд</v>
          </cell>
          <cell r="GQ423" t="str">
            <v>нд</v>
          </cell>
          <cell r="GR423" t="str">
            <v>нд</v>
          </cell>
          <cell r="GS423" t="str">
            <v>нд</v>
          </cell>
          <cell r="GT423" t="str">
            <v>нд</v>
          </cell>
          <cell r="GU423" t="str">
            <v>нд</v>
          </cell>
          <cell r="GV423" t="str">
            <v>нд</v>
          </cell>
          <cell r="GW423" t="str">
            <v>нд</v>
          </cell>
          <cell r="GX423">
            <v>0</v>
          </cell>
          <cell r="GY423">
            <v>0</v>
          </cell>
          <cell r="GZ423">
            <v>0</v>
          </cell>
          <cell r="HA423">
            <v>0</v>
          </cell>
          <cell r="HB423">
            <v>0</v>
          </cell>
          <cell r="HC423">
            <v>0</v>
          </cell>
          <cell r="HD423">
            <v>0</v>
          </cell>
          <cell r="HE423">
            <v>0</v>
          </cell>
          <cell r="HF423">
            <v>0</v>
          </cell>
          <cell r="HG423">
            <v>0</v>
          </cell>
          <cell r="HH423" t="str">
            <v>нд</v>
          </cell>
          <cell r="HI423" t="str">
            <v>нд</v>
          </cell>
          <cell r="HJ423" t="str">
            <v>нд</v>
          </cell>
          <cell r="HK423" t="str">
            <v>нд</v>
          </cell>
          <cell r="HL423" t="str">
            <v>нд</v>
          </cell>
          <cell r="HM423" t="str">
            <v>нд</v>
          </cell>
          <cell r="HN423" t="str">
            <v>нд</v>
          </cell>
          <cell r="HO423" t="str">
            <v>нд</v>
          </cell>
          <cell r="HP423" t="str">
            <v>нд</v>
          </cell>
          <cell r="HQ423" t="str">
            <v>нд</v>
          </cell>
          <cell r="HR423" t="str">
            <v>нд</v>
          </cell>
          <cell r="HS423" t="str">
            <v>нд</v>
          </cell>
          <cell r="HT423">
            <v>0</v>
          </cell>
          <cell r="HU423">
            <v>0</v>
          </cell>
          <cell r="HV423">
            <v>0</v>
          </cell>
          <cell r="HW423">
            <v>0</v>
          </cell>
          <cell r="HX423">
            <v>0</v>
          </cell>
          <cell r="HY423">
            <v>0</v>
          </cell>
          <cell r="HZ423">
            <v>0</v>
          </cell>
          <cell r="IA423">
            <v>0</v>
          </cell>
          <cell r="IB423">
            <v>0</v>
          </cell>
          <cell r="IC423">
            <v>0</v>
          </cell>
          <cell r="ID423" t="str">
            <v>нд</v>
          </cell>
          <cell r="IE423" t="str">
            <v>нд</v>
          </cell>
          <cell r="IF423" t="str">
            <v>нд</v>
          </cell>
          <cell r="IG423" t="str">
            <v>нд</v>
          </cell>
          <cell r="IH423" t="str">
            <v>нд</v>
          </cell>
          <cell r="II423" t="str">
            <v>нд</v>
          </cell>
          <cell r="IJ423" t="str">
            <v>нд</v>
          </cell>
          <cell r="IK423" t="str">
            <v>нд</v>
          </cell>
          <cell r="IL423" t="str">
            <v>нд</v>
          </cell>
          <cell r="IM423" t="str">
            <v>нд</v>
          </cell>
          <cell r="IN423" t="str">
            <v>нд</v>
          </cell>
          <cell r="IO423" t="str">
            <v>нд</v>
          </cell>
          <cell r="IP423">
            <v>0</v>
          </cell>
          <cell r="IQ423">
            <v>0</v>
          </cell>
          <cell r="IR423">
            <v>0</v>
          </cell>
          <cell r="IS423">
            <v>0</v>
          </cell>
          <cell r="IT423">
            <v>0</v>
          </cell>
          <cell r="IU423">
            <v>0</v>
          </cell>
          <cell r="IV423">
            <v>0</v>
          </cell>
          <cell r="IW423">
            <v>0</v>
          </cell>
          <cell r="IX423">
            <v>0</v>
          </cell>
          <cell r="IY423">
            <v>0</v>
          </cell>
          <cell r="IZ423" t="str">
            <v>нд</v>
          </cell>
          <cell r="JA423">
            <v>12.5</v>
          </cell>
          <cell r="JB423">
            <v>0</v>
          </cell>
          <cell r="JC423">
            <v>0</v>
          </cell>
          <cell r="JD423">
            <v>0</v>
          </cell>
          <cell r="JE423">
            <v>0</v>
          </cell>
          <cell r="JF423">
            <v>0</v>
          </cell>
          <cell r="JG423">
            <v>0</v>
          </cell>
          <cell r="JH423">
            <v>0</v>
          </cell>
          <cell r="JI423">
            <v>2</v>
          </cell>
          <cell r="JJ423">
            <v>0</v>
          </cell>
          <cell r="JK423" t="str">
            <v>нд</v>
          </cell>
          <cell r="JL423">
            <v>12.5</v>
          </cell>
          <cell r="JM423">
            <v>0</v>
          </cell>
          <cell r="JN423">
            <v>0</v>
          </cell>
          <cell r="JO423">
            <v>0</v>
          </cell>
          <cell r="JP423">
            <v>0</v>
          </cell>
          <cell r="JQ423">
            <v>0</v>
          </cell>
          <cell r="JR423">
            <v>0</v>
          </cell>
          <cell r="JS423">
            <v>0</v>
          </cell>
          <cell r="JT423">
            <v>2</v>
          </cell>
          <cell r="JU423">
            <v>0</v>
          </cell>
          <cell r="JV423" t="str">
            <v>нд</v>
          </cell>
          <cell r="JW423">
            <v>0</v>
          </cell>
          <cell r="JX423">
            <v>0</v>
          </cell>
          <cell r="JY423">
            <v>0</v>
          </cell>
          <cell r="JZ423">
            <v>0</v>
          </cell>
          <cell r="KA423">
            <v>0</v>
          </cell>
          <cell r="KB423">
            <v>0</v>
          </cell>
          <cell r="KC423">
            <v>0</v>
          </cell>
          <cell r="KD423">
            <v>0</v>
          </cell>
          <cell r="KE423">
            <v>0</v>
          </cell>
          <cell r="KF423">
            <v>0</v>
          </cell>
          <cell r="KG423" t="str">
            <v>нд</v>
          </cell>
          <cell r="KH423">
            <v>0</v>
          </cell>
          <cell r="KI423">
            <v>0</v>
          </cell>
          <cell r="KJ423">
            <v>0</v>
          </cell>
          <cell r="KK423">
            <v>0</v>
          </cell>
          <cell r="KL423">
            <v>0</v>
          </cell>
          <cell r="KM423">
            <v>0</v>
          </cell>
          <cell r="KN423">
            <v>0</v>
          </cell>
          <cell r="KO423">
            <v>0</v>
          </cell>
          <cell r="KP423">
            <v>0</v>
          </cell>
          <cell r="KQ423">
            <v>0</v>
          </cell>
          <cell r="KR423" t="str">
            <v>нд</v>
          </cell>
          <cell r="KS423">
            <v>0</v>
          </cell>
          <cell r="KT423">
            <v>0</v>
          </cell>
          <cell r="KU423">
            <v>0</v>
          </cell>
          <cell r="KV423">
            <v>0</v>
          </cell>
          <cell r="KW423">
            <v>0</v>
          </cell>
          <cell r="KX423">
            <v>0</v>
          </cell>
          <cell r="KY423">
            <v>0</v>
          </cell>
          <cell r="KZ423">
            <v>0</v>
          </cell>
          <cell r="LA423">
            <v>0</v>
          </cell>
          <cell r="LB423">
            <v>0</v>
          </cell>
          <cell r="LC423" t="str">
            <v>нд</v>
          </cell>
          <cell r="LD423">
            <v>0</v>
          </cell>
          <cell r="LE423">
            <v>0</v>
          </cell>
          <cell r="LF423">
            <v>0</v>
          </cell>
          <cell r="LG423">
            <v>0</v>
          </cell>
          <cell r="LH423">
            <v>0</v>
          </cell>
          <cell r="LI423">
            <v>0</v>
          </cell>
          <cell r="LJ423">
            <v>0</v>
          </cell>
          <cell r="LK423">
            <v>0</v>
          </cell>
          <cell r="LL423">
            <v>0</v>
          </cell>
          <cell r="LM423">
            <v>0</v>
          </cell>
          <cell r="LN423" t="str">
            <v>нд</v>
          </cell>
          <cell r="LO423">
            <v>12.5</v>
          </cell>
          <cell r="LP423">
            <v>0</v>
          </cell>
          <cell r="LQ423">
            <v>0</v>
          </cell>
          <cell r="LR423">
            <v>0</v>
          </cell>
          <cell r="LS423">
            <v>0</v>
          </cell>
          <cell r="LT423">
            <v>0</v>
          </cell>
          <cell r="LU423">
            <v>0</v>
          </cell>
          <cell r="LV423">
            <v>0</v>
          </cell>
          <cell r="LW423">
            <v>2</v>
          </cell>
          <cell r="LX423">
            <v>0</v>
          </cell>
          <cell r="LY423" t="str">
            <v>нд</v>
          </cell>
          <cell r="LZ423">
            <v>12.5</v>
          </cell>
          <cell r="MA423" t="str">
            <v>1.1.6</v>
          </cell>
          <cell r="MB423" t="str">
            <v>Приобретение автомобиля грузового повышенной проходимости или с одной ведущей осью на шасси КАМАЗ 65117-48, включая грузовые автомобили с КМУ IT-150 -2 ед. (в рамках подготовки к ОЗП 2020-2021)</v>
          </cell>
          <cell r="MC423" t="str">
            <v>K_Che272</v>
          </cell>
          <cell r="MD423" t="str">
            <v>K_Che272</v>
          </cell>
          <cell r="ME423" t="b">
            <v>1</v>
          </cell>
          <cell r="MF423">
            <v>0</v>
          </cell>
          <cell r="MG423">
            <v>0</v>
          </cell>
          <cell r="MH423">
            <v>0</v>
          </cell>
          <cell r="MI423">
            <v>0</v>
          </cell>
          <cell r="MK423">
            <v>0</v>
          </cell>
          <cell r="ML423">
            <v>0</v>
          </cell>
          <cell r="MM423">
            <v>0</v>
          </cell>
          <cell r="MN423">
            <v>0</v>
          </cell>
          <cell r="MO423">
            <v>0</v>
          </cell>
          <cell r="MP423">
            <v>0</v>
          </cell>
          <cell r="MQ423">
            <v>0</v>
          </cell>
          <cell r="MR423">
            <v>0</v>
          </cell>
          <cell r="MS423">
            <v>0</v>
          </cell>
          <cell r="MT423">
            <v>0</v>
          </cell>
          <cell r="MU423">
            <v>0</v>
          </cell>
          <cell r="MV423">
            <v>0</v>
          </cell>
          <cell r="MW423">
            <v>0</v>
          </cell>
          <cell r="MX423">
            <v>0</v>
          </cell>
          <cell r="MY423">
            <v>0</v>
          </cell>
          <cell r="MZ423">
            <v>0</v>
          </cell>
          <cell r="NA423">
            <v>0</v>
          </cell>
          <cell r="NB423">
            <v>0</v>
          </cell>
          <cell r="NC423">
            <v>0</v>
          </cell>
          <cell r="ND423">
            <v>0</v>
          </cell>
          <cell r="NE423">
            <v>0</v>
          </cell>
          <cell r="NF423">
            <v>0</v>
          </cell>
          <cell r="NG423">
            <v>0</v>
          </cell>
          <cell r="NH423">
            <v>0</v>
          </cell>
          <cell r="NI423">
            <v>0</v>
          </cell>
          <cell r="NJ423">
            <v>0</v>
          </cell>
          <cell r="NK423">
            <v>0</v>
          </cell>
          <cell r="NL423">
            <v>0</v>
          </cell>
          <cell r="NM423">
            <v>0</v>
          </cell>
          <cell r="NN423">
            <v>0</v>
          </cell>
          <cell r="NO423">
            <v>0</v>
          </cell>
          <cell r="NP423">
            <v>0</v>
          </cell>
          <cell r="NQ423">
            <v>0</v>
          </cell>
          <cell r="NR423">
            <v>0</v>
          </cell>
          <cell r="NS423">
            <v>0</v>
          </cell>
          <cell r="NT423">
            <v>0</v>
          </cell>
          <cell r="NU423">
            <v>0</v>
          </cell>
          <cell r="NV423">
            <v>0</v>
          </cell>
          <cell r="NW423">
            <v>0</v>
          </cell>
          <cell r="NX423">
            <v>0</v>
          </cell>
          <cell r="NY423">
            <v>0</v>
          </cell>
          <cell r="NZ423">
            <v>0</v>
          </cell>
          <cell r="OA423">
            <v>0</v>
          </cell>
          <cell r="OB423">
            <v>0</v>
          </cell>
          <cell r="OC423">
            <v>0</v>
          </cell>
          <cell r="OD423">
            <v>0</v>
          </cell>
          <cell r="OE423">
            <v>0</v>
          </cell>
          <cell r="OF423">
            <v>0</v>
          </cell>
          <cell r="OG423">
            <v>0</v>
          </cell>
          <cell r="OH423">
            <v>0</v>
          </cell>
          <cell r="OI423">
            <v>0</v>
          </cell>
          <cell r="OJ423">
            <v>0</v>
          </cell>
          <cell r="OK423">
            <v>0</v>
          </cell>
          <cell r="OL423">
            <v>0</v>
          </cell>
          <cell r="ON423">
            <v>15</v>
          </cell>
          <cell r="OO423">
            <v>15</v>
          </cell>
          <cell r="OR423" t="str">
            <v>нд</v>
          </cell>
          <cell r="OS423" t="str">
            <v>нд</v>
          </cell>
          <cell r="OT423" t="str">
            <v>нд</v>
          </cell>
          <cell r="OU423" t="str">
            <v>нд</v>
          </cell>
          <cell r="OV423" t="str">
            <v>нд</v>
          </cell>
          <cell r="OW423" t="str">
            <v>нд</v>
          </cell>
          <cell r="OX423" t="str">
            <v>нд</v>
          </cell>
          <cell r="OY423" t="str">
            <v>нд</v>
          </cell>
          <cell r="OZ423" t="str">
            <v>нд</v>
          </cell>
          <cell r="PA423" t="str">
            <v>нд</v>
          </cell>
          <cell r="PB423" t="str">
            <v>нд</v>
          </cell>
          <cell r="PC423" t="str">
            <v>нд</v>
          </cell>
          <cell r="PD423" t="str">
            <v>нд</v>
          </cell>
          <cell r="PE423" t="str">
            <v>нд</v>
          </cell>
          <cell r="PF423" t="str">
            <v>нд</v>
          </cell>
          <cell r="PG423" t="str">
            <v>нд</v>
          </cell>
          <cell r="PH423" t="str">
            <v>нд</v>
          </cell>
          <cell r="PI423" t="str">
            <v>нд</v>
          </cell>
          <cell r="PJ423" t="str">
            <v>нд</v>
          </cell>
          <cell r="PK423" t="str">
            <v>нд</v>
          </cell>
          <cell r="PL423">
            <v>0</v>
          </cell>
          <cell r="PM423">
            <v>0</v>
          </cell>
          <cell r="PN423">
            <v>0</v>
          </cell>
          <cell r="PO423">
            <v>0</v>
          </cell>
          <cell r="PP423">
            <v>0</v>
          </cell>
          <cell r="PQ423">
            <v>0</v>
          </cell>
          <cell r="PR423">
            <v>0</v>
          </cell>
          <cell r="PS423">
            <v>0</v>
          </cell>
          <cell r="PT423">
            <v>0</v>
          </cell>
          <cell r="PU423">
            <v>0</v>
          </cell>
          <cell r="PV423">
            <v>0</v>
          </cell>
          <cell r="PW423">
            <v>0</v>
          </cell>
          <cell r="PX423">
            <v>0</v>
          </cell>
          <cell r="PY423">
            <v>0</v>
          </cell>
          <cell r="PZ423">
            <v>0</v>
          </cell>
        </row>
        <row r="424">
          <cell r="D424" t="str">
            <v>K_Che273</v>
          </cell>
          <cell r="E424">
            <v>0</v>
          </cell>
          <cell r="F424">
            <v>0</v>
          </cell>
          <cell r="G424">
            <v>0</v>
          </cell>
          <cell r="H424">
            <v>0</v>
          </cell>
          <cell r="I424">
            <v>0</v>
          </cell>
          <cell r="J424">
            <v>0</v>
          </cell>
          <cell r="K424" t="str">
            <v>нд</v>
          </cell>
          <cell r="L424" t="str">
            <v>нд</v>
          </cell>
          <cell r="M424" t="str">
            <v>нд</v>
          </cell>
          <cell r="N424" t="str">
            <v>нд</v>
          </cell>
          <cell r="O424" t="str">
            <v>нд</v>
          </cell>
          <cell r="P424" t="str">
            <v>нд</v>
          </cell>
          <cell r="Q424">
            <v>0</v>
          </cell>
          <cell r="R424">
            <v>0</v>
          </cell>
          <cell r="S424">
            <v>0</v>
          </cell>
          <cell r="T424">
            <v>0</v>
          </cell>
          <cell r="U424">
            <v>0</v>
          </cell>
          <cell r="V424">
            <v>0</v>
          </cell>
          <cell r="W424" t="str">
            <v>нд</v>
          </cell>
          <cell r="X424" t="str">
            <v>нд</v>
          </cell>
          <cell r="Y424" t="str">
            <v>нд</v>
          </cell>
          <cell r="Z424" t="str">
            <v>нд</v>
          </cell>
          <cell r="AA424" t="str">
            <v>нд</v>
          </cell>
          <cell r="AB424" t="str">
            <v>нд</v>
          </cell>
          <cell r="AC424">
            <v>0</v>
          </cell>
          <cell r="AD424">
            <v>0</v>
          </cell>
          <cell r="AE424">
            <v>0</v>
          </cell>
          <cell r="AF424">
            <v>0</v>
          </cell>
          <cell r="AG424">
            <v>0</v>
          </cell>
          <cell r="AH424">
            <v>0</v>
          </cell>
          <cell r="AI424" t="str">
            <v>нд</v>
          </cell>
          <cell r="AJ424" t="str">
            <v>нд</v>
          </cell>
          <cell r="AK424" t="str">
            <v>нд</v>
          </cell>
          <cell r="AL424" t="str">
            <v>нд</v>
          </cell>
          <cell r="AM424" t="str">
            <v>нд</v>
          </cell>
          <cell r="AN424" t="str">
            <v>нд</v>
          </cell>
          <cell r="AO424">
            <v>0</v>
          </cell>
          <cell r="AP424">
            <v>0</v>
          </cell>
          <cell r="AQ424">
            <v>0</v>
          </cell>
          <cell r="AR424">
            <v>0</v>
          </cell>
          <cell r="AS424">
            <v>0</v>
          </cell>
          <cell r="AT424">
            <v>0</v>
          </cell>
          <cell r="AU424" t="str">
            <v>нд</v>
          </cell>
          <cell r="AV424" t="str">
            <v>нд</v>
          </cell>
          <cell r="AW424" t="str">
            <v>нд</v>
          </cell>
          <cell r="AX424" t="str">
            <v>нд</v>
          </cell>
          <cell r="AY424" t="str">
            <v>нд</v>
          </cell>
          <cell r="AZ424" t="str">
            <v>нд</v>
          </cell>
          <cell r="BA424">
            <v>0</v>
          </cell>
          <cell r="BB424">
            <v>0</v>
          </cell>
          <cell r="BC424">
            <v>0</v>
          </cell>
          <cell r="BD424">
            <v>0</v>
          </cell>
          <cell r="BE424">
            <v>0</v>
          </cell>
          <cell r="BF424">
            <v>0</v>
          </cell>
          <cell r="BG424">
            <v>5.6000000000000005</v>
          </cell>
          <cell r="BH424">
            <v>0</v>
          </cell>
          <cell r="BI424">
            <v>0</v>
          </cell>
          <cell r="BJ424">
            <v>0</v>
          </cell>
          <cell r="BK424">
            <v>0</v>
          </cell>
          <cell r="BL424">
            <v>5.6000000000000005</v>
          </cell>
          <cell r="BM424">
            <v>5.6</v>
          </cell>
          <cell r="BN424">
            <v>0</v>
          </cell>
          <cell r="BO424">
            <v>0</v>
          </cell>
          <cell r="BP424">
            <v>0</v>
          </cell>
          <cell r="BQ424">
            <v>0</v>
          </cell>
          <cell r="BR424">
            <v>5.6</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5.6000000000000005</v>
          </cell>
          <cell r="CR424">
            <v>0</v>
          </cell>
          <cell r="CS424">
            <v>0</v>
          </cell>
          <cell r="CT424">
            <v>0</v>
          </cell>
          <cell r="CU424">
            <v>0</v>
          </cell>
          <cell r="CV424">
            <v>5.6000000000000005</v>
          </cell>
          <cell r="CW424">
            <v>5.6</v>
          </cell>
          <cell r="CX424">
            <v>0</v>
          </cell>
          <cell r="CY424">
            <v>0</v>
          </cell>
          <cell r="CZ424">
            <v>0</v>
          </cell>
          <cell r="DA424">
            <v>0</v>
          </cell>
          <cell r="DB424">
            <v>5.6</v>
          </cell>
          <cell r="DD424">
            <v>5.6000000000000005</v>
          </cell>
          <cell r="DE424">
            <v>0</v>
          </cell>
          <cell r="DF424">
            <v>4.666666666666667</v>
          </cell>
          <cell r="DG424">
            <v>0</v>
          </cell>
          <cell r="DI424">
            <v>4.666666666666667</v>
          </cell>
          <cell r="DJ424">
            <v>0</v>
          </cell>
          <cell r="DK424">
            <v>0</v>
          </cell>
          <cell r="DL424">
            <v>4.666666666666667</v>
          </cell>
          <cell r="DM424">
            <v>0</v>
          </cell>
          <cell r="DN424">
            <v>4.6666666699999997</v>
          </cell>
          <cell r="DO424">
            <v>0</v>
          </cell>
          <cell r="DP424">
            <v>0</v>
          </cell>
          <cell r="DQ424">
            <v>4.6666666699999997</v>
          </cell>
          <cell r="DR424">
            <v>0</v>
          </cell>
          <cell r="DS424">
            <v>0</v>
          </cell>
          <cell r="DT424" t="str">
            <v>нд</v>
          </cell>
          <cell r="DU424">
            <v>0</v>
          </cell>
          <cell r="DV424" t="str">
            <v>нд</v>
          </cell>
          <cell r="DW424">
            <v>0</v>
          </cell>
          <cell r="DX424" t="str">
            <v>нд</v>
          </cell>
          <cell r="DY424">
            <v>0</v>
          </cell>
          <cell r="DZ424" t="str">
            <v>нд</v>
          </cell>
          <cell r="EA424">
            <v>0</v>
          </cell>
          <cell r="EB424">
            <v>4.666666666666667</v>
          </cell>
          <cell r="EC424">
            <v>4.6666666699999997</v>
          </cell>
          <cell r="ED424">
            <v>0</v>
          </cell>
          <cell r="EE424">
            <v>0</v>
          </cell>
          <cell r="EF424">
            <v>0</v>
          </cell>
          <cell r="EG424">
            <v>0</v>
          </cell>
          <cell r="EH424">
            <v>4.666666666666667</v>
          </cell>
          <cell r="EI424">
            <v>4.6666666699999997</v>
          </cell>
          <cell r="EK424">
            <v>4.666666666666667</v>
          </cell>
          <cell r="EL424">
            <v>0</v>
          </cell>
          <cell r="EM424">
            <v>0</v>
          </cell>
          <cell r="EN424">
            <v>0</v>
          </cell>
          <cell r="EO424">
            <v>0</v>
          </cell>
          <cell r="EP424">
            <v>0</v>
          </cell>
          <cell r="EQ424">
            <v>0</v>
          </cell>
          <cell r="ER424">
            <v>0</v>
          </cell>
          <cell r="ES424">
            <v>1</v>
          </cell>
          <cell r="ET424">
            <v>0</v>
          </cell>
          <cell r="EU424">
            <v>4.6666666699999997</v>
          </cell>
          <cell r="EV424">
            <v>0</v>
          </cell>
          <cell r="EW424">
            <v>0</v>
          </cell>
          <cell r="EX424">
            <v>0</v>
          </cell>
          <cell r="EY424">
            <v>0</v>
          </cell>
          <cell r="EZ424">
            <v>0</v>
          </cell>
          <cell r="FA424">
            <v>0</v>
          </cell>
          <cell r="FB424">
            <v>0</v>
          </cell>
          <cell r="FC424">
            <v>1</v>
          </cell>
          <cell r="FD424">
            <v>0</v>
          </cell>
          <cell r="FE424" t="str">
            <v>нд</v>
          </cell>
          <cell r="FF424">
            <v>0</v>
          </cell>
          <cell r="FG424">
            <v>0</v>
          </cell>
          <cell r="FH424">
            <v>0</v>
          </cell>
          <cell r="FI424">
            <v>0</v>
          </cell>
          <cell r="FJ424">
            <v>0</v>
          </cell>
          <cell r="FK424">
            <v>0</v>
          </cell>
          <cell r="FL424">
            <v>0</v>
          </cell>
          <cell r="FM424">
            <v>0</v>
          </cell>
          <cell r="FN424">
            <v>0</v>
          </cell>
          <cell r="FO424">
            <v>0</v>
          </cell>
          <cell r="FP424" t="str">
            <v>нд</v>
          </cell>
          <cell r="FQ424" t="str">
            <v>нд</v>
          </cell>
          <cell r="FR424" t="str">
            <v>нд</v>
          </cell>
          <cell r="FS424" t="str">
            <v>нд</v>
          </cell>
          <cell r="FT424" t="str">
            <v>нд</v>
          </cell>
          <cell r="FU424" t="str">
            <v>нд</v>
          </cell>
          <cell r="FV424" t="str">
            <v>нд</v>
          </cell>
          <cell r="FW424" t="str">
            <v>нд</v>
          </cell>
          <cell r="FX424" t="str">
            <v>нд</v>
          </cell>
          <cell r="FY424" t="str">
            <v>нд</v>
          </cell>
          <cell r="FZ424" t="str">
            <v>нд</v>
          </cell>
          <cell r="GA424" t="str">
            <v>нд</v>
          </cell>
          <cell r="GB424">
            <v>0</v>
          </cell>
          <cell r="GC424">
            <v>0</v>
          </cell>
          <cell r="GD424">
            <v>0</v>
          </cell>
          <cell r="GE424">
            <v>0</v>
          </cell>
          <cell r="GF424">
            <v>0</v>
          </cell>
          <cell r="GG424">
            <v>0</v>
          </cell>
          <cell r="GH424">
            <v>0</v>
          </cell>
          <cell r="GI424">
            <v>0</v>
          </cell>
          <cell r="GJ424">
            <v>0</v>
          </cell>
          <cell r="GK424">
            <v>0</v>
          </cell>
          <cell r="GL424" t="str">
            <v>нд</v>
          </cell>
          <cell r="GM424" t="str">
            <v>нд</v>
          </cell>
          <cell r="GN424" t="str">
            <v>нд</v>
          </cell>
          <cell r="GO424" t="str">
            <v>нд</v>
          </cell>
          <cell r="GP424" t="str">
            <v>нд</v>
          </cell>
          <cell r="GQ424" t="str">
            <v>нд</v>
          </cell>
          <cell r="GR424" t="str">
            <v>нд</v>
          </cell>
          <cell r="GS424" t="str">
            <v>нд</v>
          </cell>
          <cell r="GT424" t="str">
            <v>нд</v>
          </cell>
          <cell r="GU424" t="str">
            <v>нд</v>
          </cell>
          <cell r="GV424" t="str">
            <v>нд</v>
          </cell>
          <cell r="GW424" t="str">
            <v>нд</v>
          </cell>
          <cell r="GX424">
            <v>0</v>
          </cell>
          <cell r="GY424">
            <v>0</v>
          </cell>
          <cell r="GZ424">
            <v>0</v>
          </cell>
          <cell r="HA424">
            <v>0</v>
          </cell>
          <cell r="HB424">
            <v>0</v>
          </cell>
          <cell r="HC424">
            <v>0</v>
          </cell>
          <cell r="HD424">
            <v>0</v>
          </cell>
          <cell r="HE424">
            <v>0</v>
          </cell>
          <cell r="HF424">
            <v>0</v>
          </cell>
          <cell r="HG424">
            <v>0</v>
          </cell>
          <cell r="HH424" t="str">
            <v>нд</v>
          </cell>
          <cell r="HI424" t="str">
            <v>нд</v>
          </cell>
          <cell r="HJ424" t="str">
            <v>нд</v>
          </cell>
          <cell r="HK424" t="str">
            <v>нд</v>
          </cell>
          <cell r="HL424" t="str">
            <v>нд</v>
          </cell>
          <cell r="HM424" t="str">
            <v>нд</v>
          </cell>
          <cell r="HN424" t="str">
            <v>нд</v>
          </cell>
          <cell r="HO424" t="str">
            <v>нд</v>
          </cell>
          <cell r="HP424" t="str">
            <v>нд</v>
          </cell>
          <cell r="HQ424" t="str">
            <v>нд</v>
          </cell>
          <cell r="HR424" t="str">
            <v>нд</v>
          </cell>
          <cell r="HS424" t="str">
            <v>нд</v>
          </cell>
          <cell r="HT424">
            <v>0</v>
          </cell>
          <cell r="HU424">
            <v>0</v>
          </cell>
          <cell r="HV424">
            <v>0</v>
          </cell>
          <cell r="HW424">
            <v>0</v>
          </cell>
          <cell r="HX424">
            <v>0</v>
          </cell>
          <cell r="HY424">
            <v>0</v>
          </cell>
          <cell r="HZ424">
            <v>0</v>
          </cell>
          <cell r="IA424">
            <v>0</v>
          </cell>
          <cell r="IB424">
            <v>0</v>
          </cell>
          <cell r="IC424">
            <v>0</v>
          </cell>
          <cell r="ID424" t="str">
            <v>нд</v>
          </cell>
          <cell r="IE424" t="str">
            <v>нд</v>
          </cell>
          <cell r="IF424" t="str">
            <v>нд</v>
          </cell>
          <cell r="IG424" t="str">
            <v>нд</v>
          </cell>
          <cell r="IH424" t="str">
            <v>нд</v>
          </cell>
          <cell r="II424" t="str">
            <v>нд</v>
          </cell>
          <cell r="IJ424" t="str">
            <v>нд</v>
          </cell>
          <cell r="IK424" t="str">
            <v>нд</v>
          </cell>
          <cell r="IL424" t="str">
            <v>нд</v>
          </cell>
          <cell r="IM424" t="str">
            <v>нд</v>
          </cell>
          <cell r="IN424" t="str">
            <v>нд</v>
          </cell>
          <cell r="IO424" t="str">
            <v>нд</v>
          </cell>
          <cell r="IP424">
            <v>0</v>
          </cell>
          <cell r="IQ424">
            <v>0</v>
          </cell>
          <cell r="IR424">
            <v>0</v>
          </cell>
          <cell r="IS424">
            <v>0</v>
          </cell>
          <cell r="IT424">
            <v>0</v>
          </cell>
          <cell r="IU424">
            <v>0</v>
          </cell>
          <cell r="IV424">
            <v>0</v>
          </cell>
          <cell r="IW424">
            <v>0</v>
          </cell>
          <cell r="IX424">
            <v>0</v>
          </cell>
          <cell r="IY424">
            <v>0</v>
          </cell>
          <cell r="IZ424" t="str">
            <v>нд</v>
          </cell>
          <cell r="JA424">
            <v>4.666666666666667</v>
          </cell>
          <cell r="JB424">
            <v>0</v>
          </cell>
          <cell r="JC424">
            <v>0</v>
          </cell>
          <cell r="JD424">
            <v>0</v>
          </cell>
          <cell r="JE424">
            <v>0</v>
          </cell>
          <cell r="JF424">
            <v>0</v>
          </cell>
          <cell r="JG424">
            <v>0</v>
          </cell>
          <cell r="JH424">
            <v>0</v>
          </cell>
          <cell r="JI424">
            <v>1</v>
          </cell>
          <cell r="JJ424">
            <v>0</v>
          </cell>
          <cell r="JK424" t="str">
            <v>нд</v>
          </cell>
          <cell r="JL424">
            <v>4.6666666699999997</v>
          </cell>
          <cell r="JM424">
            <v>0</v>
          </cell>
          <cell r="JN424">
            <v>0</v>
          </cell>
          <cell r="JO424">
            <v>0</v>
          </cell>
          <cell r="JP424">
            <v>0</v>
          </cell>
          <cell r="JQ424">
            <v>0</v>
          </cell>
          <cell r="JR424">
            <v>0</v>
          </cell>
          <cell r="JS424">
            <v>0</v>
          </cell>
          <cell r="JT424">
            <v>1</v>
          </cell>
          <cell r="JU424">
            <v>0</v>
          </cell>
          <cell r="JV424" t="str">
            <v>нд</v>
          </cell>
          <cell r="JW424">
            <v>0</v>
          </cell>
          <cell r="JX424">
            <v>0</v>
          </cell>
          <cell r="JY424">
            <v>0</v>
          </cell>
          <cell r="JZ424">
            <v>0</v>
          </cell>
          <cell r="KA424">
            <v>0</v>
          </cell>
          <cell r="KB424">
            <v>0</v>
          </cell>
          <cell r="KC424">
            <v>0</v>
          </cell>
          <cell r="KD424">
            <v>0</v>
          </cell>
          <cell r="KE424">
            <v>0</v>
          </cell>
          <cell r="KF424">
            <v>0</v>
          </cell>
          <cell r="KG424" t="str">
            <v>нд</v>
          </cell>
          <cell r="KH424">
            <v>0</v>
          </cell>
          <cell r="KI424">
            <v>0</v>
          </cell>
          <cell r="KJ424">
            <v>0</v>
          </cell>
          <cell r="KK424">
            <v>0</v>
          </cell>
          <cell r="KL424">
            <v>0</v>
          </cell>
          <cell r="KM424">
            <v>0</v>
          </cell>
          <cell r="KN424">
            <v>0</v>
          </cell>
          <cell r="KO424">
            <v>0</v>
          </cell>
          <cell r="KP424">
            <v>0</v>
          </cell>
          <cell r="KQ424">
            <v>0</v>
          </cell>
          <cell r="KR424" t="str">
            <v>нд</v>
          </cell>
          <cell r="KS424">
            <v>0</v>
          </cell>
          <cell r="KT424">
            <v>0</v>
          </cell>
          <cell r="KU424">
            <v>0</v>
          </cell>
          <cell r="KV424">
            <v>0</v>
          </cell>
          <cell r="KW424">
            <v>0</v>
          </cell>
          <cell r="KX424">
            <v>0</v>
          </cell>
          <cell r="KY424">
            <v>0</v>
          </cell>
          <cell r="KZ424">
            <v>0</v>
          </cell>
          <cell r="LA424">
            <v>0</v>
          </cell>
          <cell r="LB424">
            <v>0</v>
          </cell>
          <cell r="LC424" t="str">
            <v>нд</v>
          </cell>
          <cell r="LD424">
            <v>0</v>
          </cell>
          <cell r="LE424">
            <v>0</v>
          </cell>
          <cell r="LF424">
            <v>0</v>
          </cell>
          <cell r="LG424">
            <v>0</v>
          </cell>
          <cell r="LH424">
            <v>0</v>
          </cell>
          <cell r="LI424">
            <v>0</v>
          </cell>
          <cell r="LJ424">
            <v>0</v>
          </cell>
          <cell r="LK424">
            <v>0</v>
          </cell>
          <cell r="LL424">
            <v>0</v>
          </cell>
          <cell r="LM424">
            <v>0</v>
          </cell>
          <cell r="LN424" t="str">
            <v>нд</v>
          </cell>
          <cell r="LO424">
            <v>4.666666666666667</v>
          </cell>
          <cell r="LP424">
            <v>0</v>
          </cell>
          <cell r="LQ424">
            <v>0</v>
          </cell>
          <cell r="LR424">
            <v>0</v>
          </cell>
          <cell r="LS424">
            <v>0</v>
          </cell>
          <cell r="LT424">
            <v>0</v>
          </cell>
          <cell r="LU424">
            <v>0</v>
          </cell>
          <cell r="LV424">
            <v>0</v>
          </cell>
          <cell r="LW424">
            <v>1</v>
          </cell>
          <cell r="LX424">
            <v>0</v>
          </cell>
          <cell r="LY424" t="str">
            <v>нд</v>
          </cell>
          <cell r="LZ424">
            <v>4.6666666699999997</v>
          </cell>
          <cell r="MA424" t="str">
            <v>1.1.6</v>
          </cell>
          <cell r="MB424" t="str">
            <v>Приобретение седельного тягача на шасси КАМАЗ-65225, включая седельные тягачи с КМУ- 1 ед. (в рамках подготовки к ОЗП 2020-2021)</v>
          </cell>
          <cell r="MC424" t="str">
            <v>K_Che273</v>
          </cell>
          <cell r="MD424" t="str">
            <v>K_Che273</v>
          </cell>
          <cell r="ME424" t="b">
            <v>1</v>
          </cell>
          <cell r="MF424">
            <v>0</v>
          </cell>
          <cell r="MG424">
            <v>0</v>
          </cell>
          <cell r="MH424">
            <v>0</v>
          </cell>
          <cell r="MI424">
            <v>0</v>
          </cell>
          <cell r="MK424">
            <v>0</v>
          </cell>
          <cell r="ML424">
            <v>0</v>
          </cell>
          <cell r="MM424">
            <v>0</v>
          </cell>
          <cell r="MN424">
            <v>0</v>
          </cell>
          <cell r="MO424">
            <v>0</v>
          </cell>
          <cell r="MP424">
            <v>0</v>
          </cell>
          <cell r="MQ424">
            <v>0</v>
          </cell>
          <cell r="MR424">
            <v>0</v>
          </cell>
          <cell r="MS424">
            <v>0</v>
          </cell>
          <cell r="MT424">
            <v>0</v>
          </cell>
          <cell r="MU424">
            <v>0</v>
          </cell>
          <cell r="MV424">
            <v>0</v>
          </cell>
          <cell r="MW424">
            <v>0</v>
          </cell>
          <cell r="MX424">
            <v>0</v>
          </cell>
          <cell r="MY424">
            <v>0</v>
          </cell>
          <cell r="MZ424">
            <v>0</v>
          </cell>
          <cell r="NA424">
            <v>0</v>
          </cell>
          <cell r="NB424">
            <v>0</v>
          </cell>
          <cell r="NC424">
            <v>0</v>
          </cell>
          <cell r="ND424">
            <v>0</v>
          </cell>
          <cell r="NE424">
            <v>0</v>
          </cell>
          <cell r="NF424">
            <v>0</v>
          </cell>
          <cell r="NG424">
            <v>0</v>
          </cell>
          <cell r="NH424">
            <v>0</v>
          </cell>
          <cell r="NI424">
            <v>0</v>
          </cell>
          <cell r="NJ424">
            <v>0</v>
          </cell>
          <cell r="NK424">
            <v>0</v>
          </cell>
          <cell r="NL424">
            <v>0</v>
          </cell>
          <cell r="NM424">
            <v>0</v>
          </cell>
          <cell r="NN424">
            <v>0</v>
          </cell>
          <cell r="NO424">
            <v>0</v>
          </cell>
          <cell r="NP424">
            <v>0</v>
          </cell>
          <cell r="NQ424">
            <v>0</v>
          </cell>
          <cell r="NR424">
            <v>0</v>
          </cell>
          <cell r="NS424">
            <v>0</v>
          </cell>
          <cell r="NT424">
            <v>0</v>
          </cell>
          <cell r="NU424">
            <v>0</v>
          </cell>
          <cell r="NV424">
            <v>0</v>
          </cell>
          <cell r="NW424">
            <v>0</v>
          </cell>
          <cell r="NX424">
            <v>0</v>
          </cell>
          <cell r="NY424">
            <v>0</v>
          </cell>
          <cell r="NZ424">
            <v>0</v>
          </cell>
          <cell r="OA424">
            <v>0</v>
          </cell>
          <cell r="OB424">
            <v>0</v>
          </cell>
          <cell r="OC424">
            <v>0</v>
          </cell>
          <cell r="OD424">
            <v>0</v>
          </cell>
          <cell r="OE424">
            <v>0</v>
          </cell>
          <cell r="OF424">
            <v>0</v>
          </cell>
          <cell r="OG424">
            <v>0</v>
          </cell>
          <cell r="OH424">
            <v>0</v>
          </cell>
          <cell r="OI424">
            <v>0</v>
          </cell>
          <cell r="OJ424">
            <v>0</v>
          </cell>
          <cell r="OK424">
            <v>0</v>
          </cell>
          <cell r="OL424">
            <v>0</v>
          </cell>
          <cell r="ON424">
            <v>5.6000000000000005</v>
          </cell>
          <cell r="OO424">
            <v>5.6</v>
          </cell>
          <cell r="OR424" t="str">
            <v>нд</v>
          </cell>
          <cell r="OS424" t="str">
            <v>нд</v>
          </cell>
          <cell r="OT424" t="str">
            <v>нд</v>
          </cell>
          <cell r="OU424" t="str">
            <v>нд</v>
          </cell>
          <cell r="OV424" t="str">
            <v>нд</v>
          </cell>
          <cell r="OW424" t="str">
            <v>нд</v>
          </cell>
          <cell r="OX424" t="str">
            <v>нд</v>
          </cell>
          <cell r="OY424" t="str">
            <v>нд</v>
          </cell>
          <cell r="OZ424" t="str">
            <v>нд</v>
          </cell>
          <cell r="PA424" t="str">
            <v>нд</v>
          </cell>
          <cell r="PB424" t="str">
            <v>нд</v>
          </cell>
          <cell r="PC424" t="str">
            <v>нд</v>
          </cell>
          <cell r="PD424" t="str">
            <v>нд</v>
          </cell>
          <cell r="PE424" t="str">
            <v>нд</v>
          </cell>
          <cell r="PF424" t="str">
            <v>нд</v>
          </cell>
          <cell r="PG424" t="str">
            <v>нд</v>
          </cell>
          <cell r="PH424" t="str">
            <v>нд</v>
          </cell>
          <cell r="PI424" t="str">
            <v>нд</v>
          </cell>
          <cell r="PJ424" t="str">
            <v>нд</v>
          </cell>
          <cell r="PK424" t="str">
            <v>нд</v>
          </cell>
          <cell r="PL424">
            <v>0</v>
          </cell>
          <cell r="PM424">
            <v>0</v>
          </cell>
          <cell r="PN424">
            <v>0</v>
          </cell>
          <cell r="PO424">
            <v>0</v>
          </cell>
          <cell r="PP424">
            <v>0</v>
          </cell>
          <cell r="PQ424">
            <v>0</v>
          </cell>
          <cell r="PR424">
            <v>0</v>
          </cell>
          <cell r="PS424">
            <v>0</v>
          </cell>
          <cell r="PT424">
            <v>0</v>
          </cell>
          <cell r="PU424">
            <v>0</v>
          </cell>
          <cell r="PV424">
            <v>0</v>
          </cell>
          <cell r="PW424">
            <v>0</v>
          </cell>
          <cell r="PX424">
            <v>0</v>
          </cell>
          <cell r="PY424">
            <v>0</v>
          </cell>
          <cell r="PZ424">
            <v>0</v>
          </cell>
        </row>
        <row r="425">
          <cell r="D425" t="str">
            <v>K_Che274</v>
          </cell>
          <cell r="E425">
            <v>0</v>
          </cell>
          <cell r="F425">
            <v>0</v>
          </cell>
          <cell r="G425">
            <v>0</v>
          </cell>
          <cell r="H425">
            <v>0</v>
          </cell>
          <cell r="I425">
            <v>0</v>
          </cell>
          <cell r="J425">
            <v>0</v>
          </cell>
          <cell r="K425" t="str">
            <v>нд</v>
          </cell>
          <cell r="L425" t="str">
            <v>нд</v>
          </cell>
          <cell r="M425" t="str">
            <v>нд</v>
          </cell>
          <cell r="N425" t="str">
            <v>нд</v>
          </cell>
          <cell r="O425" t="str">
            <v>нд</v>
          </cell>
          <cell r="P425" t="str">
            <v>нд</v>
          </cell>
          <cell r="Q425">
            <v>0</v>
          </cell>
          <cell r="R425">
            <v>0</v>
          </cell>
          <cell r="S425">
            <v>0</v>
          </cell>
          <cell r="T425">
            <v>0</v>
          </cell>
          <cell r="U425">
            <v>0</v>
          </cell>
          <cell r="V425">
            <v>0</v>
          </cell>
          <cell r="W425" t="str">
            <v>нд</v>
          </cell>
          <cell r="X425" t="str">
            <v>нд</v>
          </cell>
          <cell r="Y425" t="str">
            <v>нд</v>
          </cell>
          <cell r="Z425" t="str">
            <v>нд</v>
          </cell>
          <cell r="AA425" t="str">
            <v>нд</v>
          </cell>
          <cell r="AB425" t="str">
            <v>нд</v>
          </cell>
          <cell r="AC425">
            <v>0</v>
          </cell>
          <cell r="AD425">
            <v>0</v>
          </cell>
          <cell r="AE425">
            <v>0</v>
          </cell>
          <cell r="AF425">
            <v>0</v>
          </cell>
          <cell r="AG425">
            <v>0</v>
          </cell>
          <cell r="AH425">
            <v>0</v>
          </cell>
          <cell r="AI425" t="str">
            <v>нд</v>
          </cell>
          <cell r="AJ425" t="str">
            <v>нд</v>
          </cell>
          <cell r="AK425" t="str">
            <v>нд</v>
          </cell>
          <cell r="AL425" t="str">
            <v>нд</v>
          </cell>
          <cell r="AM425" t="str">
            <v>нд</v>
          </cell>
          <cell r="AN425" t="str">
            <v>нд</v>
          </cell>
          <cell r="AO425">
            <v>0</v>
          </cell>
          <cell r="AP425">
            <v>0</v>
          </cell>
          <cell r="AQ425">
            <v>0</v>
          </cell>
          <cell r="AR425">
            <v>0</v>
          </cell>
          <cell r="AS425">
            <v>0</v>
          </cell>
          <cell r="AT425">
            <v>0</v>
          </cell>
          <cell r="AU425" t="str">
            <v>нд</v>
          </cell>
          <cell r="AV425" t="str">
            <v>нд</v>
          </cell>
          <cell r="AW425" t="str">
            <v>нд</v>
          </cell>
          <cell r="AX425" t="str">
            <v>нд</v>
          </cell>
          <cell r="AY425" t="str">
            <v>нд</v>
          </cell>
          <cell r="AZ425" t="str">
            <v>нд</v>
          </cell>
          <cell r="BA425">
            <v>0</v>
          </cell>
          <cell r="BB425">
            <v>0</v>
          </cell>
          <cell r="BC425">
            <v>0</v>
          </cell>
          <cell r="BD425">
            <v>0</v>
          </cell>
          <cell r="BE425">
            <v>0</v>
          </cell>
          <cell r="BF425">
            <v>0</v>
          </cell>
          <cell r="BG425">
            <v>10.4</v>
          </cell>
          <cell r="BH425">
            <v>0</v>
          </cell>
          <cell r="BI425">
            <v>0</v>
          </cell>
          <cell r="BJ425">
            <v>0</v>
          </cell>
          <cell r="BK425">
            <v>0</v>
          </cell>
          <cell r="BL425">
            <v>10.4</v>
          </cell>
          <cell r="BM425">
            <v>10.4</v>
          </cell>
          <cell r="BN425">
            <v>0</v>
          </cell>
          <cell r="BO425">
            <v>0</v>
          </cell>
          <cell r="BP425">
            <v>0</v>
          </cell>
          <cell r="BQ425">
            <v>0</v>
          </cell>
          <cell r="BR425">
            <v>10.4</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10.4</v>
          </cell>
          <cell r="CR425">
            <v>0</v>
          </cell>
          <cell r="CS425">
            <v>0</v>
          </cell>
          <cell r="CT425">
            <v>0</v>
          </cell>
          <cell r="CU425">
            <v>0</v>
          </cell>
          <cell r="CV425">
            <v>10.4</v>
          </cell>
          <cell r="CW425">
            <v>10.4</v>
          </cell>
          <cell r="CX425">
            <v>0</v>
          </cell>
          <cell r="CY425">
            <v>0</v>
          </cell>
          <cell r="CZ425">
            <v>0</v>
          </cell>
          <cell r="DA425">
            <v>0</v>
          </cell>
          <cell r="DB425">
            <v>10.4</v>
          </cell>
          <cell r="DD425">
            <v>10.4</v>
          </cell>
          <cell r="DE425">
            <v>0</v>
          </cell>
          <cell r="DF425">
            <v>8.6666666666666679</v>
          </cell>
          <cell r="DG425">
            <v>0</v>
          </cell>
          <cell r="DI425">
            <v>8.6666666666666679</v>
          </cell>
          <cell r="DJ425">
            <v>0</v>
          </cell>
          <cell r="DK425">
            <v>0</v>
          </cell>
          <cell r="DL425">
            <v>8.6666666666666679</v>
          </cell>
          <cell r="DM425">
            <v>0</v>
          </cell>
          <cell r="DN425">
            <v>8.6666666666666679</v>
          </cell>
          <cell r="DO425">
            <v>0</v>
          </cell>
          <cell r="DP425">
            <v>0</v>
          </cell>
          <cell r="DQ425">
            <v>8.6666666666666679</v>
          </cell>
          <cell r="DR425">
            <v>0</v>
          </cell>
          <cell r="DS425">
            <v>0</v>
          </cell>
          <cell r="DT425" t="str">
            <v>нд</v>
          </cell>
          <cell r="DU425">
            <v>0</v>
          </cell>
          <cell r="DV425" t="str">
            <v>нд</v>
          </cell>
          <cell r="DW425">
            <v>0</v>
          </cell>
          <cell r="DX425" t="str">
            <v>нд</v>
          </cell>
          <cell r="DY425">
            <v>0</v>
          </cell>
          <cell r="DZ425" t="str">
            <v>нд</v>
          </cell>
          <cell r="EA425">
            <v>0</v>
          </cell>
          <cell r="EB425">
            <v>8.6666666666666679</v>
          </cell>
          <cell r="EC425">
            <v>8.6666666666666679</v>
          </cell>
          <cell r="ED425">
            <v>0</v>
          </cell>
          <cell r="EE425">
            <v>0</v>
          </cell>
          <cell r="EF425">
            <v>0</v>
          </cell>
          <cell r="EG425">
            <v>0</v>
          </cell>
          <cell r="EH425">
            <v>8.6666666666666679</v>
          </cell>
          <cell r="EI425">
            <v>8.6666666666666679</v>
          </cell>
          <cell r="EK425">
            <v>8.6666666666666679</v>
          </cell>
          <cell r="EL425">
            <v>0</v>
          </cell>
          <cell r="EM425">
            <v>0</v>
          </cell>
          <cell r="EN425">
            <v>0</v>
          </cell>
          <cell r="EO425">
            <v>0</v>
          </cell>
          <cell r="EP425">
            <v>0</v>
          </cell>
          <cell r="EQ425">
            <v>0</v>
          </cell>
          <cell r="ER425">
            <v>0</v>
          </cell>
          <cell r="ES425">
            <v>2</v>
          </cell>
          <cell r="ET425">
            <v>0</v>
          </cell>
          <cell r="EU425">
            <v>8.6666666666666679</v>
          </cell>
          <cell r="EV425">
            <v>0</v>
          </cell>
          <cell r="EW425">
            <v>0</v>
          </cell>
          <cell r="EX425">
            <v>0</v>
          </cell>
          <cell r="EY425">
            <v>0</v>
          </cell>
          <cell r="EZ425">
            <v>0</v>
          </cell>
          <cell r="FA425">
            <v>0</v>
          </cell>
          <cell r="FB425">
            <v>0</v>
          </cell>
          <cell r="FC425">
            <v>2</v>
          </cell>
          <cell r="FD425">
            <v>0</v>
          </cell>
          <cell r="FE425" t="str">
            <v>нд</v>
          </cell>
          <cell r="FF425">
            <v>0</v>
          </cell>
          <cell r="FG425">
            <v>0</v>
          </cell>
          <cell r="FH425">
            <v>0</v>
          </cell>
          <cell r="FI425">
            <v>0</v>
          </cell>
          <cell r="FJ425">
            <v>0</v>
          </cell>
          <cell r="FK425">
            <v>0</v>
          </cell>
          <cell r="FL425">
            <v>0</v>
          </cell>
          <cell r="FM425">
            <v>0</v>
          </cell>
          <cell r="FN425">
            <v>0</v>
          </cell>
          <cell r="FO425">
            <v>0</v>
          </cell>
          <cell r="FP425" t="str">
            <v>нд</v>
          </cell>
          <cell r="FQ425" t="str">
            <v>нд</v>
          </cell>
          <cell r="FR425" t="str">
            <v>нд</v>
          </cell>
          <cell r="FS425" t="str">
            <v>нд</v>
          </cell>
          <cell r="FT425" t="str">
            <v>нд</v>
          </cell>
          <cell r="FU425" t="str">
            <v>нд</v>
          </cell>
          <cell r="FV425" t="str">
            <v>нд</v>
          </cell>
          <cell r="FW425" t="str">
            <v>нд</v>
          </cell>
          <cell r="FX425" t="str">
            <v>нд</v>
          </cell>
          <cell r="FY425" t="str">
            <v>нд</v>
          </cell>
          <cell r="FZ425" t="str">
            <v>нд</v>
          </cell>
          <cell r="GA425" t="str">
            <v>нд</v>
          </cell>
          <cell r="GB425">
            <v>0</v>
          </cell>
          <cell r="GC425">
            <v>0</v>
          </cell>
          <cell r="GD425">
            <v>0</v>
          </cell>
          <cell r="GE425">
            <v>0</v>
          </cell>
          <cell r="GF425">
            <v>0</v>
          </cell>
          <cell r="GG425">
            <v>0</v>
          </cell>
          <cell r="GH425">
            <v>0</v>
          </cell>
          <cell r="GI425">
            <v>0</v>
          </cell>
          <cell r="GJ425">
            <v>0</v>
          </cell>
          <cell r="GK425">
            <v>0</v>
          </cell>
          <cell r="GL425" t="str">
            <v>нд</v>
          </cell>
          <cell r="GM425" t="str">
            <v>нд</v>
          </cell>
          <cell r="GN425" t="str">
            <v>нд</v>
          </cell>
          <cell r="GO425" t="str">
            <v>нд</v>
          </cell>
          <cell r="GP425" t="str">
            <v>нд</v>
          </cell>
          <cell r="GQ425" t="str">
            <v>нд</v>
          </cell>
          <cell r="GR425" t="str">
            <v>нд</v>
          </cell>
          <cell r="GS425" t="str">
            <v>нд</v>
          </cell>
          <cell r="GT425" t="str">
            <v>нд</v>
          </cell>
          <cell r="GU425" t="str">
            <v>нд</v>
          </cell>
          <cell r="GV425" t="str">
            <v>нд</v>
          </cell>
          <cell r="GW425" t="str">
            <v>нд</v>
          </cell>
          <cell r="GX425">
            <v>0</v>
          </cell>
          <cell r="GY425">
            <v>0</v>
          </cell>
          <cell r="GZ425">
            <v>0</v>
          </cell>
          <cell r="HA425">
            <v>0</v>
          </cell>
          <cell r="HB425">
            <v>0</v>
          </cell>
          <cell r="HC425">
            <v>0</v>
          </cell>
          <cell r="HD425">
            <v>0</v>
          </cell>
          <cell r="HE425">
            <v>0</v>
          </cell>
          <cell r="HF425">
            <v>0</v>
          </cell>
          <cell r="HG425">
            <v>0</v>
          </cell>
          <cell r="HH425" t="str">
            <v>нд</v>
          </cell>
          <cell r="HI425" t="str">
            <v>нд</v>
          </cell>
          <cell r="HJ425" t="str">
            <v>нд</v>
          </cell>
          <cell r="HK425" t="str">
            <v>нд</v>
          </cell>
          <cell r="HL425" t="str">
            <v>нд</v>
          </cell>
          <cell r="HM425" t="str">
            <v>нд</v>
          </cell>
          <cell r="HN425" t="str">
            <v>нд</v>
          </cell>
          <cell r="HO425" t="str">
            <v>нд</v>
          </cell>
          <cell r="HP425" t="str">
            <v>нд</v>
          </cell>
          <cell r="HQ425" t="str">
            <v>нд</v>
          </cell>
          <cell r="HR425" t="str">
            <v>нд</v>
          </cell>
          <cell r="HS425" t="str">
            <v>нд</v>
          </cell>
          <cell r="HT425">
            <v>0</v>
          </cell>
          <cell r="HU425">
            <v>0</v>
          </cell>
          <cell r="HV425">
            <v>0</v>
          </cell>
          <cell r="HW425">
            <v>0</v>
          </cell>
          <cell r="HX425">
            <v>0</v>
          </cell>
          <cell r="HY425">
            <v>0</v>
          </cell>
          <cell r="HZ425">
            <v>0</v>
          </cell>
          <cell r="IA425">
            <v>0</v>
          </cell>
          <cell r="IB425">
            <v>0</v>
          </cell>
          <cell r="IC425">
            <v>0</v>
          </cell>
          <cell r="ID425" t="str">
            <v>нд</v>
          </cell>
          <cell r="IE425" t="str">
            <v>нд</v>
          </cell>
          <cell r="IF425" t="str">
            <v>нд</v>
          </cell>
          <cell r="IG425" t="str">
            <v>нд</v>
          </cell>
          <cell r="IH425" t="str">
            <v>нд</v>
          </cell>
          <cell r="II425" t="str">
            <v>нд</v>
          </cell>
          <cell r="IJ425" t="str">
            <v>нд</v>
          </cell>
          <cell r="IK425" t="str">
            <v>нд</v>
          </cell>
          <cell r="IL425" t="str">
            <v>нд</v>
          </cell>
          <cell r="IM425" t="str">
            <v>нд</v>
          </cell>
          <cell r="IN425" t="str">
            <v>нд</v>
          </cell>
          <cell r="IO425" t="str">
            <v>нд</v>
          </cell>
          <cell r="IP425">
            <v>0</v>
          </cell>
          <cell r="IQ425">
            <v>0</v>
          </cell>
          <cell r="IR425">
            <v>0</v>
          </cell>
          <cell r="IS425">
            <v>0</v>
          </cell>
          <cell r="IT425">
            <v>0</v>
          </cell>
          <cell r="IU425">
            <v>0</v>
          </cell>
          <cell r="IV425">
            <v>0</v>
          </cell>
          <cell r="IW425">
            <v>0</v>
          </cell>
          <cell r="IX425">
            <v>0</v>
          </cell>
          <cell r="IY425">
            <v>0</v>
          </cell>
          <cell r="IZ425" t="str">
            <v>нд</v>
          </cell>
          <cell r="JA425">
            <v>8.6666666666666679</v>
          </cell>
          <cell r="JB425">
            <v>0</v>
          </cell>
          <cell r="JC425">
            <v>0</v>
          </cell>
          <cell r="JD425">
            <v>0</v>
          </cell>
          <cell r="JE425">
            <v>0</v>
          </cell>
          <cell r="JF425">
            <v>0</v>
          </cell>
          <cell r="JG425">
            <v>0</v>
          </cell>
          <cell r="JH425">
            <v>0</v>
          </cell>
          <cell r="JI425">
            <v>2</v>
          </cell>
          <cell r="JJ425">
            <v>0</v>
          </cell>
          <cell r="JK425" t="str">
            <v>нд</v>
          </cell>
          <cell r="JL425">
            <v>8.6666666666666679</v>
          </cell>
          <cell r="JM425">
            <v>0</v>
          </cell>
          <cell r="JN425">
            <v>0</v>
          </cell>
          <cell r="JO425">
            <v>0</v>
          </cell>
          <cell r="JP425">
            <v>0</v>
          </cell>
          <cell r="JQ425">
            <v>0</v>
          </cell>
          <cell r="JR425">
            <v>0</v>
          </cell>
          <cell r="JS425">
            <v>0</v>
          </cell>
          <cell r="JT425">
            <v>2</v>
          </cell>
          <cell r="JU425">
            <v>0</v>
          </cell>
          <cell r="JV425" t="str">
            <v>нд</v>
          </cell>
          <cell r="JW425">
            <v>0</v>
          </cell>
          <cell r="JX425">
            <v>0</v>
          </cell>
          <cell r="JY425">
            <v>0</v>
          </cell>
          <cell r="JZ425">
            <v>0</v>
          </cell>
          <cell r="KA425">
            <v>0</v>
          </cell>
          <cell r="KB425">
            <v>0</v>
          </cell>
          <cell r="KC425">
            <v>0</v>
          </cell>
          <cell r="KD425">
            <v>0</v>
          </cell>
          <cell r="KE425">
            <v>0</v>
          </cell>
          <cell r="KF425">
            <v>0</v>
          </cell>
          <cell r="KG425" t="str">
            <v>нд</v>
          </cell>
          <cell r="KH425">
            <v>0</v>
          </cell>
          <cell r="KI425">
            <v>0</v>
          </cell>
          <cell r="KJ425">
            <v>0</v>
          </cell>
          <cell r="KK425">
            <v>0</v>
          </cell>
          <cell r="KL425">
            <v>0</v>
          </cell>
          <cell r="KM425">
            <v>0</v>
          </cell>
          <cell r="KN425">
            <v>0</v>
          </cell>
          <cell r="KO425">
            <v>0</v>
          </cell>
          <cell r="KP425">
            <v>0</v>
          </cell>
          <cell r="KQ425">
            <v>0</v>
          </cell>
          <cell r="KR425" t="str">
            <v>нд</v>
          </cell>
          <cell r="KS425">
            <v>0</v>
          </cell>
          <cell r="KT425">
            <v>0</v>
          </cell>
          <cell r="KU425">
            <v>0</v>
          </cell>
          <cell r="KV425">
            <v>0</v>
          </cell>
          <cell r="KW425">
            <v>0</v>
          </cell>
          <cell r="KX425">
            <v>0</v>
          </cell>
          <cell r="KY425">
            <v>0</v>
          </cell>
          <cell r="KZ425">
            <v>0</v>
          </cell>
          <cell r="LA425">
            <v>0</v>
          </cell>
          <cell r="LB425">
            <v>0</v>
          </cell>
          <cell r="LC425" t="str">
            <v>нд</v>
          </cell>
          <cell r="LD425">
            <v>0</v>
          </cell>
          <cell r="LE425">
            <v>0</v>
          </cell>
          <cell r="LF425">
            <v>0</v>
          </cell>
          <cell r="LG425">
            <v>0</v>
          </cell>
          <cell r="LH425">
            <v>0</v>
          </cell>
          <cell r="LI425">
            <v>0</v>
          </cell>
          <cell r="LJ425">
            <v>0</v>
          </cell>
          <cell r="LK425">
            <v>0</v>
          </cell>
          <cell r="LL425">
            <v>0</v>
          </cell>
          <cell r="LM425">
            <v>0</v>
          </cell>
          <cell r="LN425" t="str">
            <v>нд</v>
          </cell>
          <cell r="LO425">
            <v>8.6666666666666679</v>
          </cell>
          <cell r="LP425">
            <v>0</v>
          </cell>
          <cell r="LQ425">
            <v>0</v>
          </cell>
          <cell r="LR425">
            <v>0</v>
          </cell>
          <cell r="LS425">
            <v>0</v>
          </cell>
          <cell r="LT425">
            <v>0</v>
          </cell>
          <cell r="LU425">
            <v>0</v>
          </cell>
          <cell r="LV425">
            <v>0</v>
          </cell>
          <cell r="LW425">
            <v>2</v>
          </cell>
          <cell r="LX425">
            <v>0</v>
          </cell>
          <cell r="LY425" t="str">
            <v>нд</v>
          </cell>
          <cell r="LZ425">
            <v>8.6666666666666679</v>
          </cell>
          <cell r="MA425" t="str">
            <v>1.1.6</v>
          </cell>
          <cell r="MB425" t="str">
            <v>Приобретение седельного тягача на шасси КАМАЗ 65116-48, включая седельные тягачи с КМУ- 2 ед.(в рамках подготовки к ОЗП 2020-2021)</v>
          </cell>
          <cell r="MC425" t="str">
            <v>K_Che274</v>
          </cell>
          <cell r="MD425" t="str">
            <v>K_Che274</v>
          </cell>
          <cell r="ME425" t="b">
            <v>1</v>
          </cell>
          <cell r="MF425">
            <v>0</v>
          </cell>
          <cell r="MG425">
            <v>0</v>
          </cell>
          <cell r="MH425">
            <v>0</v>
          </cell>
          <cell r="MI425">
            <v>0</v>
          </cell>
          <cell r="MK425">
            <v>0</v>
          </cell>
          <cell r="ML425">
            <v>0</v>
          </cell>
          <cell r="MM425">
            <v>0</v>
          </cell>
          <cell r="MN425">
            <v>0</v>
          </cell>
          <cell r="MO425">
            <v>0</v>
          </cell>
          <cell r="MP425">
            <v>0</v>
          </cell>
          <cell r="MQ425">
            <v>0</v>
          </cell>
          <cell r="MR425">
            <v>0</v>
          </cell>
          <cell r="MS425">
            <v>0</v>
          </cell>
          <cell r="MT425">
            <v>0</v>
          </cell>
          <cell r="MU425">
            <v>0</v>
          </cell>
          <cell r="MV425">
            <v>0</v>
          </cell>
          <cell r="MW425">
            <v>0</v>
          </cell>
          <cell r="MX425">
            <v>0</v>
          </cell>
          <cell r="MY425">
            <v>0</v>
          </cell>
          <cell r="MZ425">
            <v>0</v>
          </cell>
          <cell r="NA425">
            <v>0</v>
          </cell>
          <cell r="NB425">
            <v>0</v>
          </cell>
          <cell r="NC425">
            <v>0</v>
          </cell>
          <cell r="ND425">
            <v>0</v>
          </cell>
          <cell r="NE425">
            <v>0</v>
          </cell>
          <cell r="NF425">
            <v>0</v>
          </cell>
          <cell r="NG425">
            <v>0</v>
          </cell>
          <cell r="NH425">
            <v>0</v>
          </cell>
          <cell r="NI425">
            <v>0</v>
          </cell>
          <cell r="NJ425">
            <v>0</v>
          </cell>
          <cell r="NK425">
            <v>0</v>
          </cell>
          <cell r="NL425">
            <v>0</v>
          </cell>
          <cell r="NM425">
            <v>0</v>
          </cell>
          <cell r="NN425">
            <v>0</v>
          </cell>
          <cell r="NO425">
            <v>0</v>
          </cell>
          <cell r="NP425">
            <v>0</v>
          </cell>
          <cell r="NQ425">
            <v>0</v>
          </cell>
          <cell r="NR425">
            <v>0</v>
          </cell>
          <cell r="NS425">
            <v>0</v>
          </cell>
          <cell r="NT425">
            <v>0</v>
          </cell>
          <cell r="NU425">
            <v>0</v>
          </cell>
          <cell r="NV425">
            <v>0</v>
          </cell>
          <cell r="NW425">
            <v>0</v>
          </cell>
          <cell r="NX425">
            <v>0</v>
          </cell>
          <cell r="NY425">
            <v>0</v>
          </cell>
          <cell r="NZ425">
            <v>0</v>
          </cell>
          <cell r="OA425">
            <v>0</v>
          </cell>
          <cell r="OB425">
            <v>0</v>
          </cell>
          <cell r="OC425">
            <v>0</v>
          </cell>
          <cell r="OD425">
            <v>0</v>
          </cell>
          <cell r="OE425">
            <v>0</v>
          </cell>
          <cell r="OF425">
            <v>0</v>
          </cell>
          <cell r="OG425">
            <v>0</v>
          </cell>
          <cell r="OH425">
            <v>0</v>
          </cell>
          <cell r="OI425">
            <v>0</v>
          </cell>
          <cell r="OJ425">
            <v>0</v>
          </cell>
          <cell r="OK425">
            <v>0</v>
          </cell>
          <cell r="OL425">
            <v>0</v>
          </cell>
          <cell r="ON425">
            <v>10.4</v>
          </cell>
          <cell r="OO425">
            <v>10.4</v>
          </cell>
          <cell r="OR425" t="str">
            <v>нд</v>
          </cell>
          <cell r="OS425" t="str">
            <v>нд</v>
          </cell>
          <cell r="OT425" t="str">
            <v>нд</v>
          </cell>
          <cell r="OU425" t="str">
            <v>нд</v>
          </cell>
          <cell r="OV425" t="str">
            <v>нд</v>
          </cell>
          <cell r="OW425" t="str">
            <v>нд</v>
          </cell>
          <cell r="OX425" t="str">
            <v>нд</v>
          </cell>
          <cell r="OY425" t="str">
            <v>нд</v>
          </cell>
          <cell r="OZ425" t="str">
            <v>нд</v>
          </cell>
          <cell r="PA425" t="str">
            <v>нд</v>
          </cell>
          <cell r="PB425" t="str">
            <v>нд</v>
          </cell>
          <cell r="PC425" t="str">
            <v>нд</v>
          </cell>
          <cell r="PD425" t="str">
            <v>нд</v>
          </cell>
          <cell r="PE425" t="str">
            <v>нд</v>
          </cell>
          <cell r="PF425" t="str">
            <v>нд</v>
          </cell>
          <cell r="PG425" t="str">
            <v>нд</v>
          </cell>
          <cell r="PH425" t="str">
            <v>нд</v>
          </cell>
          <cell r="PI425" t="str">
            <v>нд</v>
          </cell>
          <cell r="PJ425" t="str">
            <v>нд</v>
          </cell>
          <cell r="PK425" t="str">
            <v>нд</v>
          </cell>
          <cell r="PL425">
            <v>0</v>
          </cell>
          <cell r="PM425">
            <v>0</v>
          </cell>
          <cell r="PN425">
            <v>0</v>
          </cell>
          <cell r="PO425">
            <v>0</v>
          </cell>
          <cell r="PP425">
            <v>0</v>
          </cell>
          <cell r="PQ425">
            <v>0</v>
          </cell>
          <cell r="PR425">
            <v>0</v>
          </cell>
          <cell r="PS425">
            <v>0</v>
          </cell>
          <cell r="PT425">
            <v>0</v>
          </cell>
          <cell r="PU425">
            <v>0</v>
          </cell>
          <cell r="PV425">
            <v>0</v>
          </cell>
          <cell r="PW425">
            <v>0</v>
          </cell>
          <cell r="PX425">
            <v>0</v>
          </cell>
          <cell r="PY425">
            <v>0</v>
          </cell>
          <cell r="PZ425">
            <v>0</v>
          </cell>
        </row>
        <row r="426">
          <cell r="D426" t="str">
            <v>K_Che275</v>
          </cell>
          <cell r="E426">
            <v>0</v>
          </cell>
          <cell r="F426">
            <v>0</v>
          </cell>
          <cell r="G426">
            <v>0</v>
          </cell>
          <cell r="H426">
            <v>0</v>
          </cell>
          <cell r="I426">
            <v>0</v>
          </cell>
          <cell r="J426">
            <v>0</v>
          </cell>
          <cell r="K426" t="str">
            <v>нд</v>
          </cell>
          <cell r="L426" t="str">
            <v>нд</v>
          </cell>
          <cell r="M426" t="str">
            <v>нд</v>
          </cell>
          <cell r="N426" t="str">
            <v>нд</v>
          </cell>
          <cell r="O426" t="str">
            <v>нд</v>
          </cell>
          <cell r="P426" t="str">
            <v>нд</v>
          </cell>
          <cell r="Q426">
            <v>0</v>
          </cell>
          <cell r="R426">
            <v>0</v>
          </cell>
          <cell r="S426">
            <v>0</v>
          </cell>
          <cell r="T426">
            <v>0</v>
          </cell>
          <cell r="U426">
            <v>0</v>
          </cell>
          <cell r="V426">
            <v>0</v>
          </cell>
          <cell r="W426" t="str">
            <v>нд</v>
          </cell>
          <cell r="X426" t="str">
            <v>нд</v>
          </cell>
          <cell r="Y426" t="str">
            <v>нд</v>
          </cell>
          <cell r="Z426" t="str">
            <v>нд</v>
          </cell>
          <cell r="AA426" t="str">
            <v>нд</v>
          </cell>
          <cell r="AB426" t="str">
            <v>нд</v>
          </cell>
          <cell r="AC426">
            <v>0</v>
          </cell>
          <cell r="AD426">
            <v>0</v>
          </cell>
          <cell r="AE426">
            <v>0</v>
          </cell>
          <cell r="AF426">
            <v>0</v>
          </cell>
          <cell r="AG426">
            <v>0</v>
          </cell>
          <cell r="AH426">
            <v>0</v>
          </cell>
          <cell r="AI426" t="str">
            <v>нд</v>
          </cell>
          <cell r="AJ426" t="str">
            <v>нд</v>
          </cell>
          <cell r="AK426" t="str">
            <v>нд</v>
          </cell>
          <cell r="AL426" t="str">
            <v>нд</v>
          </cell>
          <cell r="AM426" t="str">
            <v>нд</v>
          </cell>
          <cell r="AN426" t="str">
            <v>нд</v>
          </cell>
          <cell r="AO426">
            <v>0</v>
          </cell>
          <cell r="AP426">
            <v>0</v>
          </cell>
          <cell r="AQ426">
            <v>0</v>
          </cell>
          <cell r="AR426">
            <v>0</v>
          </cell>
          <cell r="AS426">
            <v>0</v>
          </cell>
          <cell r="AT426">
            <v>0</v>
          </cell>
          <cell r="AU426" t="str">
            <v>нд</v>
          </cell>
          <cell r="AV426" t="str">
            <v>нд</v>
          </cell>
          <cell r="AW426" t="str">
            <v>нд</v>
          </cell>
          <cell r="AX426" t="str">
            <v>нд</v>
          </cell>
          <cell r="AY426" t="str">
            <v>нд</v>
          </cell>
          <cell r="AZ426" t="str">
            <v>нд</v>
          </cell>
          <cell r="BA426">
            <v>0</v>
          </cell>
          <cell r="BB426">
            <v>0</v>
          </cell>
          <cell r="BC426">
            <v>0</v>
          </cell>
          <cell r="BD426">
            <v>0</v>
          </cell>
          <cell r="BE426">
            <v>0</v>
          </cell>
          <cell r="BF426">
            <v>0</v>
          </cell>
          <cell r="BG426">
            <v>19.400000000000002</v>
          </cell>
          <cell r="BH426">
            <v>0</v>
          </cell>
          <cell r="BI426">
            <v>0</v>
          </cell>
          <cell r="BJ426">
            <v>0</v>
          </cell>
          <cell r="BK426">
            <v>0</v>
          </cell>
          <cell r="BL426">
            <v>19.400000000000002</v>
          </cell>
          <cell r="BM426">
            <v>19.399999999999999</v>
          </cell>
          <cell r="BN426">
            <v>0</v>
          </cell>
          <cell r="BO426">
            <v>0</v>
          </cell>
          <cell r="BP426">
            <v>0</v>
          </cell>
          <cell r="BQ426">
            <v>0</v>
          </cell>
          <cell r="BR426">
            <v>19.399999999999999</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19.400000000000002</v>
          </cell>
          <cell r="CR426">
            <v>0</v>
          </cell>
          <cell r="CS426">
            <v>0</v>
          </cell>
          <cell r="CT426">
            <v>0</v>
          </cell>
          <cell r="CU426">
            <v>0</v>
          </cell>
          <cell r="CV426">
            <v>19.400000000000002</v>
          </cell>
          <cell r="CW426">
            <v>19.399999999999999</v>
          </cell>
          <cell r="CX426">
            <v>0</v>
          </cell>
          <cell r="CY426">
            <v>0</v>
          </cell>
          <cell r="CZ426">
            <v>0</v>
          </cell>
          <cell r="DA426">
            <v>0</v>
          </cell>
          <cell r="DB426">
            <v>19.399999999999999</v>
          </cell>
          <cell r="DD426">
            <v>19.400000000000002</v>
          </cell>
          <cell r="DE426">
            <v>0</v>
          </cell>
          <cell r="DF426">
            <v>16.166666666666668</v>
          </cell>
          <cell r="DG426">
            <v>0</v>
          </cell>
          <cell r="DI426">
            <v>16.166666666666668</v>
          </cell>
          <cell r="DJ426">
            <v>0</v>
          </cell>
          <cell r="DK426">
            <v>0</v>
          </cell>
          <cell r="DL426">
            <v>16.166666666666668</v>
          </cell>
          <cell r="DM426">
            <v>0</v>
          </cell>
          <cell r="DN426">
            <v>16.166666666666668</v>
          </cell>
          <cell r="DO426">
            <v>0</v>
          </cell>
          <cell r="DP426">
            <v>0</v>
          </cell>
          <cell r="DQ426">
            <v>16.166666666666668</v>
          </cell>
          <cell r="DR426">
            <v>0</v>
          </cell>
          <cell r="DS426">
            <v>0</v>
          </cell>
          <cell r="DT426" t="str">
            <v>нд</v>
          </cell>
          <cell r="DU426">
            <v>0</v>
          </cell>
          <cell r="DV426" t="str">
            <v>нд</v>
          </cell>
          <cell r="DW426">
            <v>0</v>
          </cell>
          <cell r="DX426" t="str">
            <v>нд</v>
          </cell>
          <cell r="DY426">
            <v>0</v>
          </cell>
          <cell r="DZ426" t="str">
            <v>нд</v>
          </cell>
          <cell r="EA426">
            <v>0</v>
          </cell>
          <cell r="EB426">
            <v>16.166666666666668</v>
          </cell>
          <cell r="EC426">
            <v>16.166666666666668</v>
          </cell>
          <cell r="ED426">
            <v>0</v>
          </cell>
          <cell r="EE426">
            <v>0</v>
          </cell>
          <cell r="EF426">
            <v>0</v>
          </cell>
          <cell r="EG426">
            <v>0</v>
          </cell>
          <cell r="EH426">
            <v>16.166666666666668</v>
          </cell>
          <cell r="EI426">
            <v>16.166666666666668</v>
          </cell>
          <cell r="EK426">
            <v>16.166666666666668</v>
          </cell>
          <cell r="EL426">
            <v>0</v>
          </cell>
          <cell r="EM426">
            <v>0</v>
          </cell>
          <cell r="EN426">
            <v>0</v>
          </cell>
          <cell r="EO426">
            <v>0</v>
          </cell>
          <cell r="EP426">
            <v>0</v>
          </cell>
          <cell r="EQ426">
            <v>0</v>
          </cell>
          <cell r="ER426">
            <v>0</v>
          </cell>
          <cell r="ES426">
            <v>2</v>
          </cell>
          <cell r="ET426">
            <v>0</v>
          </cell>
          <cell r="EU426">
            <v>16.166666666666668</v>
          </cell>
          <cell r="EV426">
            <v>0</v>
          </cell>
          <cell r="EW426">
            <v>0</v>
          </cell>
          <cell r="EX426">
            <v>0</v>
          </cell>
          <cell r="EY426">
            <v>0</v>
          </cell>
          <cell r="EZ426">
            <v>0</v>
          </cell>
          <cell r="FA426">
            <v>0</v>
          </cell>
          <cell r="FB426">
            <v>0</v>
          </cell>
          <cell r="FC426">
            <v>2</v>
          </cell>
          <cell r="FD426">
            <v>0</v>
          </cell>
          <cell r="FE426" t="str">
            <v>нд</v>
          </cell>
          <cell r="FF426">
            <v>0</v>
          </cell>
          <cell r="FG426">
            <v>0</v>
          </cell>
          <cell r="FH426">
            <v>0</v>
          </cell>
          <cell r="FI426">
            <v>0</v>
          </cell>
          <cell r="FJ426">
            <v>0</v>
          </cell>
          <cell r="FK426">
            <v>0</v>
          </cell>
          <cell r="FL426">
            <v>0</v>
          </cell>
          <cell r="FM426">
            <v>0</v>
          </cell>
          <cell r="FN426">
            <v>0</v>
          </cell>
          <cell r="FO426">
            <v>0</v>
          </cell>
          <cell r="FP426" t="str">
            <v>нд</v>
          </cell>
          <cell r="FQ426" t="str">
            <v>нд</v>
          </cell>
          <cell r="FR426" t="str">
            <v>нд</v>
          </cell>
          <cell r="FS426" t="str">
            <v>нд</v>
          </cell>
          <cell r="FT426" t="str">
            <v>нд</v>
          </cell>
          <cell r="FU426" t="str">
            <v>нд</v>
          </cell>
          <cell r="FV426" t="str">
            <v>нд</v>
          </cell>
          <cell r="FW426" t="str">
            <v>нд</v>
          </cell>
          <cell r="FX426" t="str">
            <v>нд</v>
          </cell>
          <cell r="FY426" t="str">
            <v>нд</v>
          </cell>
          <cell r="FZ426" t="str">
            <v>нд</v>
          </cell>
          <cell r="GA426" t="str">
            <v>нд</v>
          </cell>
          <cell r="GB426">
            <v>0</v>
          </cell>
          <cell r="GC426">
            <v>0</v>
          </cell>
          <cell r="GD426">
            <v>0</v>
          </cell>
          <cell r="GE426">
            <v>0</v>
          </cell>
          <cell r="GF426">
            <v>0</v>
          </cell>
          <cell r="GG426">
            <v>0</v>
          </cell>
          <cell r="GH426">
            <v>0</v>
          </cell>
          <cell r="GI426">
            <v>0</v>
          </cell>
          <cell r="GJ426">
            <v>0</v>
          </cell>
          <cell r="GK426">
            <v>0</v>
          </cell>
          <cell r="GL426" t="str">
            <v>нд</v>
          </cell>
          <cell r="GM426" t="str">
            <v>нд</v>
          </cell>
          <cell r="GN426" t="str">
            <v>нд</v>
          </cell>
          <cell r="GO426" t="str">
            <v>нд</v>
          </cell>
          <cell r="GP426" t="str">
            <v>нд</v>
          </cell>
          <cell r="GQ426" t="str">
            <v>нд</v>
          </cell>
          <cell r="GR426" t="str">
            <v>нд</v>
          </cell>
          <cell r="GS426" t="str">
            <v>нд</v>
          </cell>
          <cell r="GT426" t="str">
            <v>нд</v>
          </cell>
          <cell r="GU426" t="str">
            <v>нд</v>
          </cell>
          <cell r="GV426" t="str">
            <v>нд</v>
          </cell>
          <cell r="GW426" t="str">
            <v>нд</v>
          </cell>
          <cell r="GX426">
            <v>0</v>
          </cell>
          <cell r="GY426">
            <v>0</v>
          </cell>
          <cell r="GZ426">
            <v>0</v>
          </cell>
          <cell r="HA426">
            <v>0</v>
          </cell>
          <cell r="HB426">
            <v>0</v>
          </cell>
          <cell r="HC426">
            <v>0</v>
          </cell>
          <cell r="HD426">
            <v>0</v>
          </cell>
          <cell r="HE426">
            <v>0</v>
          </cell>
          <cell r="HF426">
            <v>0</v>
          </cell>
          <cell r="HG426">
            <v>0</v>
          </cell>
          <cell r="HH426" t="str">
            <v>нд</v>
          </cell>
          <cell r="HI426" t="str">
            <v>нд</v>
          </cell>
          <cell r="HJ426" t="str">
            <v>нд</v>
          </cell>
          <cell r="HK426" t="str">
            <v>нд</v>
          </cell>
          <cell r="HL426" t="str">
            <v>нд</v>
          </cell>
          <cell r="HM426" t="str">
            <v>нд</v>
          </cell>
          <cell r="HN426" t="str">
            <v>нд</v>
          </cell>
          <cell r="HO426" t="str">
            <v>нд</v>
          </cell>
          <cell r="HP426" t="str">
            <v>нд</v>
          </cell>
          <cell r="HQ426" t="str">
            <v>нд</v>
          </cell>
          <cell r="HR426" t="str">
            <v>нд</v>
          </cell>
          <cell r="HS426" t="str">
            <v>нд</v>
          </cell>
          <cell r="HT426">
            <v>0</v>
          </cell>
          <cell r="HU426">
            <v>0</v>
          </cell>
          <cell r="HV426">
            <v>0</v>
          </cell>
          <cell r="HW426">
            <v>0</v>
          </cell>
          <cell r="HX426">
            <v>0</v>
          </cell>
          <cell r="HY426">
            <v>0</v>
          </cell>
          <cell r="HZ426">
            <v>0</v>
          </cell>
          <cell r="IA426">
            <v>0</v>
          </cell>
          <cell r="IB426">
            <v>0</v>
          </cell>
          <cell r="IC426">
            <v>0</v>
          </cell>
          <cell r="ID426" t="str">
            <v>нд</v>
          </cell>
          <cell r="IE426" t="str">
            <v>нд</v>
          </cell>
          <cell r="IF426" t="str">
            <v>нд</v>
          </cell>
          <cell r="IG426" t="str">
            <v>нд</v>
          </cell>
          <cell r="IH426" t="str">
            <v>нд</v>
          </cell>
          <cell r="II426" t="str">
            <v>нд</v>
          </cell>
          <cell r="IJ426" t="str">
            <v>нд</v>
          </cell>
          <cell r="IK426" t="str">
            <v>нд</v>
          </cell>
          <cell r="IL426" t="str">
            <v>нд</v>
          </cell>
          <cell r="IM426" t="str">
            <v>нд</v>
          </cell>
          <cell r="IN426" t="str">
            <v>нд</v>
          </cell>
          <cell r="IO426" t="str">
            <v>нд</v>
          </cell>
          <cell r="IP426">
            <v>0</v>
          </cell>
          <cell r="IQ426">
            <v>0</v>
          </cell>
          <cell r="IR426">
            <v>0</v>
          </cell>
          <cell r="IS426">
            <v>0</v>
          </cell>
          <cell r="IT426">
            <v>0</v>
          </cell>
          <cell r="IU426">
            <v>0</v>
          </cell>
          <cell r="IV426">
            <v>0</v>
          </cell>
          <cell r="IW426">
            <v>0</v>
          </cell>
          <cell r="IX426">
            <v>0</v>
          </cell>
          <cell r="IY426">
            <v>0</v>
          </cell>
          <cell r="IZ426" t="str">
            <v>нд</v>
          </cell>
          <cell r="JA426">
            <v>16.166666666666668</v>
          </cell>
          <cell r="JB426">
            <v>0</v>
          </cell>
          <cell r="JC426">
            <v>0</v>
          </cell>
          <cell r="JD426">
            <v>0</v>
          </cell>
          <cell r="JE426">
            <v>0</v>
          </cell>
          <cell r="JF426">
            <v>0</v>
          </cell>
          <cell r="JG426">
            <v>0</v>
          </cell>
          <cell r="JH426">
            <v>0</v>
          </cell>
          <cell r="JI426">
            <v>2</v>
          </cell>
          <cell r="JJ426">
            <v>0</v>
          </cell>
          <cell r="JK426" t="str">
            <v>нд</v>
          </cell>
          <cell r="JL426">
            <v>16.166666666666668</v>
          </cell>
          <cell r="JM426">
            <v>0</v>
          </cell>
          <cell r="JN426">
            <v>0</v>
          </cell>
          <cell r="JO426">
            <v>0</v>
          </cell>
          <cell r="JP426">
            <v>0</v>
          </cell>
          <cell r="JQ426">
            <v>0</v>
          </cell>
          <cell r="JR426">
            <v>0</v>
          </cell>
          <cell r="JS426">
            <v>0</v>
          </cell>
          <cell r="JT426">
            <v>2</v>
          </cell>
          <cell r="JU426">
            <v>0</v>
          </cell>
          <cell r="JV426" t="str">
            <v>нд</v>
          </cell>
          <cell r="JW426">
            <v>0</v>
          </cell>
          <cell r="JX426">
            <v>0</v>
          </cell>
          <cell r="JY426">
            <v>0</v>
          </cell>
          <cell r="JZ426">
            <v>0</v>
          </cell>
          <cell r="KA426">
            <v>0</v>
          </cell>
          <cell r="KB426">
            <v>0</v>
          </cell>
          <cell r="KC426">
            <v>0</v>
          </cell>
          <cell r="KD426">
            <v>0</v>
          </cell>
          <cell r="KE426">
            <v>0</v>
          </cell>
          <cell r="KF426">
            <v>0</v>
          </cell>
          <cell r="KG426" t="str">
            <v>нд</v>
          </cell>
          <cell r="KH426">
            <v>0</v>
          </cell>
          <cell r="KI426">
            <v>0</v>
          </cell>
          <cell r="KJ426">
            <v>0</v>
          </cell>
          <cell r="KK426">
            <v>0</v>
          </cell>
          <cell r="KL426">
            <v>0</v>
          </cell>
          <cell r="KM426">
            <v>0</v>
          </cell>
          <cell r="KN426">
            <v>0</v>
          </cell>
          <cell r="KO426">
            <v>0</v>
          </cell>
          <cell r="KP426">
            <v>0</v>
          </cell>
          <cell r="KQ426">
            <v>0</v>
          </cell>
          <cell r="KR426" t="str">
            <v>нд</v>
          </cell>
          <cell r="KS426">
            <v>0</v>
          </cell>
          <cell r="KT426">
            <v>0</v>
          </cell>
          <cell r="KU426">
            <v>0</v>
          </cell>
          <cell r="KV426">
            <v>0</v>
          </cell>
          <cell r="KW426">
            <v>0</v>
          </cell>
          <cell r="KX426">
            <v>0</v>
          </cell>
          <cell r="KY426">
            <v>0</v>
          </cell>
          <cell r="KZ426">
            <v>0</v>
          </cell>
          <cell r="LA426">
            <v>0</v>
          </cell>
          <cell r="LB426">
            <v>0</v>
          </cell>
          <cell r="LC426" t="str">
            <v>нд</v>
          </cell>
          <cell r="LD426">
            <v>0</v>
          </cell>
          <cell r="LE426">
            <v>0</v>
          </cell>
          <cell r="LF426">
            <v>0</v>
          </cell>
          <cell r="LG426">
            <v>0</v>
          </cell>
          <cell r="LH426">
            <v>0</v>
          </cell>
          <cell r="LI426">
            <v>0</v>
          </cell>
          <cell r="LJ426">
            <v>0</v>
          </cell>
          <cell r="LK426">
            <v>0</v>
          </cell>
          <cell r="LL426">
            <v>0</v>
          </cell>
          <cell r="LM426">
            <v>0</v>
          </cell>
          <cell r="LN426" t="str">
            <v>нд</v>
          </cell>
          <cell r="LO426">
            <v>16.166666666666668</v>
          </cell>
          <cell r="LP426">
            <v>0</v>
          </cell>
          <cell r="LQ426">
            <v>0</v>
          </cell>
          <cell r="LR426">
            <v>0</v>
          </cell>
          <cell r="LS426">
            <v>0</v>
          </cell>
          <cell r="LT426">
            <v>0</v>
          </cell>
          <cell r="LU426">
            <v>0</v>
          </cell>
          <cell r="LV426">
            <v>0</v>
          </cell>
          <cell r="LW426">
            <v>2</v>
          </cell>
          <cell r="LX426">
            <v>0</v>
          </cell>
          <cell r="LY426" t="str">
            <v>нд</v>
          </cell>
          <cell r="LZ426">
            <v>16.166666666666668</v>
          </cell>
          <cell r="MA426" t="str">
            <v>1.1.6</v>
          </cell>
          <cell r="MB426" t="str">
            <v>Приобретение автомобильного крана, грузоподъемность от 16 до 40 т на шасси КАМАЗ-43118 - 2 ед.(в рамках подготовки к ОЗП 2020-2021)</v>
          </cell>
          <cell r="MC426" t="str">
            <v>K_Che275</v>
          </cell>
          <cell r="MD426" t="str">
            <v>K_Che275</v>
          </cell>
          <cell r="ME426" t="b">
            <v>1</v>
          </cell>
          <cell r="MF426">
            <v>0</v>
          </cell>
          <cell r="MG426">
            <v>0</v>
          </cell>
          <cell r="MH426">
            <v>0</v>
          </cell>
          <cell r="MI426">
            <v>0</v>
          </cell>
          <cell r="MK426">
            <v>0</v>
          </cell>
          <cell r="ML426">
            <v>0</v>
          </cell>
          <cell r="MM426">
            <v>0</v>
          </cell>
          <cell r="MN426">
            <v>0</v>
          </cell>
          <cell r="MO426">
            <v>0</v>
          </cell>
          <cell r="MP426">
            <v>0</v>
          </cell>
          <cell r="MQ426">
            <v>0</v>
          </cell>
          <cell r="MR426">
            <v>0</v>
          </cell>
          <cell r="MS426">
            <v>0</v>
          </cell>
          <cell r="MT426">
            <v>0</v>
          </cell>
          <cell r="MU426">
            <v>0</v>
          </cell>
          <cell r="MV426">
            <v>0</v>
          </cell>
          <cell r="MW426">
            <v>0</v>
          </cell>
          <cell r="MX426">
            <v>0</v>
          </cell>
          <cell r="MY426">
            <v>0</v>
          </cell>
          <cell r="MZ426">
            <v>0</v>
          </cell>
          <cell r="NA426">
            <v>0</v>
          </cell>
          <cell r="NB426">
            <v>0</v>
          </cell>
          <cell r="NC426">
            <v>0</v>
          </cell>
          <cell r="ND426">
            <v>0</v>
          </cell>
          <cell r="NE426">
            <v>0</v>
          </cell>
          <cell r="NF426">
            <v>0</v>
          </cell>
          <cell r="NG426">
            <v>0</v>
          </cell>
          <cell r="NH426">
            <v>0</v>
          </cell>
          <cell r="NI426">
            <v>0</v>
          </cell>
          <cell r="NJ426">
            <v>0</v>
          </cell>
          <cell r="NK426">
            <v>0</v>
          </cell>
          <cell r="NL426">
            <v>0</v>
          </cell>
          <cell r="NM426">
            <v>0</v>
          </cell>
          <cell r="NN426">
            <v>0</v>
          </cell>
          <cell r="NO426">
            <v>0</v>
          </cell>
          <cell r="NP426">
            <v>0</v>
          </cell>
          <cell r="NQ426">
            <v>0</v>
          </cell>
          <cell r="NR426">
            <v>0</v>
          </cell>
          <cell r="NS426">
            <v>0</v>
          </cell>
          <cell r="NT426">
            <v>0</v>
          </cell>
          <cell r="NU426">
            <v>0</v>
          </cell>
          <cell r="NV426">
            <v>0</v>
          </cell>
          <cell r="NW426">
            <v>0</v>
          </cell>
          <cell r="NX426">
            <v>0</v>
          </cell>
          <cell r="NY426">
            <v>0</v>
          </cell>
          <cell r="NZ426">
            <v>0</v>
          </cell>
          <cell r="OA426">
            <v>0</v>
          </cell>
          <cell r="OB426">
            <v>0</v>
          </cell>
          <cell r="OC426">
            <v>0</v>
          </cell>
          <cell r="OD426">
            <v>0</v>
          </cell>
          <cell r="OE426">
            <v>0</v>
          </cell>
          <cell r="OF426">
            <v>0</v>
          </cell>
          <cell r="OG426">
            <v>0</v>
          </cell>
          <cell r="OH426">
            <v>0</v>
          </cell>
          <cell r="OI426">
            <v>0</v>
          </cell>
          <cell r="OJ426">
            <v>0</v>
          </cell>
          <cell r="OK426">
            <v>0</v>
          </cell>
          <cell r="OL426">
            <v>0</v>
          </cell>
          <cell r="ON426">
            <v>19.400000000000002</v>
          </cell>
          <cell r="OO426">
            <v>19.399999999999999</v>
          </cell>
          <cell r="OR426" t="str">
            <v>нд</v>
          </cell>
          <cell r="OS426" t="str">
            <v>нд</v>
          </cell>
          <cell r="OT426" t="str">
            <v>нд</v>
          </cell>
          <cell r="OU426" t="str">
            <v>нд</v>
          </cell>
          <cell r="OV426" t="str">
            <v>нд</v>
          </cell>
          <cell r="OW426" t="str">
            <v>нд</v>
          </cell>
          <cell r="OX426" t="str">
            <v>нд</v>
          </cell>
          <cell r="OY426" t="str">
            <v>нд</v>
          </cell>
          <cell r="OZ426" t="str">
            <v>нд</v>
          </cell>
          <cell r="PA426" t="str">
            <v>нд</v>
          </cell>
          <cell r="PB426" t="str">
            <v>нд</v>
          </cell>
          <cell r="PC426" t="str">
            <v>нд</v>
          </cell>
          <cell r="PD426" t="str">
            <v>нд</v>
          </cell>
          <cell r="PE426" t="str">
            <v>нд</v>
          </cell>
          <cell r="PF426" t="str">
            <v>нд</v>
          </cell>
          <cell r="PG426" t="str">
            <v>нд</v>
          </cell>
          <cell r="PH426" t="str">
            <v>нд</v>
          </cell>
          <cell r="PI426" t="str">
            <v>нд</v>
          </cell>
          <cell r="PJ426" t="str">
            <v>нд</v>
          </cell>
          <cell r="PK426" t="str">
            <v>нд</v>
          </cell>
          <cell r="PL426">
            <v>0</v>
          </cell>
          <cell r="PM426">
            <v>0</v>
          </cell>
          <cell r="PN426">
            <v>0</v>
          </cell>
          <cell r="PO426">
            <v>0</v>
          </cell>
          <cell r="PP426">
            <v>0</v>
          </cell>
          <cell r="PQ426">
            <v>0</v>
          </cell>
          <cell r="PR426">
            <v>0</v>
          </cell>
          <cell r="PS426">
            <v>0</v>
          </cell>
          <cell r="PT426">
            <v>0</v>
          </cell>
          <cell r="PU426">
            <v>0</v>
          </cell>
          <cell r="PV426">
            <v>0</v>
          </cell>
          <cell r="PW426">
            <v>0</v>
          </cell>
          <cell r="PX426">
            <v>0</v>
          </cell>
          <cell r="PY426">
            <v>0</v>
          </cell>
          <cell r="PZ426">
            <v>0</v>
          </cell>
        </row>
        <row r="427">
          <cell r="D427" t="str">
            <v>K_Che276</v>
          </cell>
          <cell r="E427">
            <v>0</v>
          </cell>
          <cell r="F427">
            <v>0</v>
          </cell>
          <cell r="G427">
            <v>0</v>
          </cell>
          <cell r="H427">
            <v>0</v>
          </cell>
          <cell r="I427">
            <v>0</v>
          </cell>
          <cell r="J427">
            <v>0</v>
          </cell>
          <cell r="K427" t="str">
            <v>нд</v>
          </cell>
          <cell r="L427" t="str">
            <v>нд</v>
          </cell>
          <cell r="M427" t="str">
            <v>нд</v>
          </cell>
          <cell r="N427" t="str">
            <v>нд</v>
          </cell>
          <cell r="O427" t="str">
            <v>нд</v>
          </cell>
          <cell r="P427" t="str">
            <v>нд</v>
          </cell>
          <cell r="Q427">
            <v>0</v>
          </cell>
          <cell r="R427">
            <v>0</v>
          </cell>
          <cell r="S427">
            <v>0</v>
          </cell>
          <cell r="T427">
            <v>0</v>
          </cell>
          <cell r="U427">
            <v>0</v>
          </cell>
          <cell r="V427">
            <v>0</v>
          </cell>
          <cell r="W427" t="str">
            <v>нд</v>
          </cell>
          <cell r="X427" t="str">
            <v>нд</v>
          </cell>
          <cell r="Y427" t="str">
            <v>нд</v>
          </cell>
          <cell r="Z427" t="str">
            <v>нд</v>
          </cell>
          <cell r="AA427" t="str">
            <v>нд</v>
          </cell>
          <cell r="AB427" t="str">
            <v>нд</v>
          </cell>
          <cell r="AC427">
            <v>0</v>
          </cell>
          <cell r="AD427">
            <v>0</v>
          </cell>
          <cell r="AE427">
            <v>0</v>
          </cell>
          <cell r="AF427">
            <v>0</v>
          </cell>
          <cell r="AG427">
            <v>0</v>
          </cell>
          <cell r="AH427">
            <v>0</v>
          </cell>
          <cell r="AI427" t="str">
            <v>нд</v>
          </cell>
          <cell r="AJ427" t="str">
            <v>нд</v>
          </cell>
          <cell r="AK427" t="str">
            <v>нд</v>
          </cell>
          <cell r="AL427" t="str">
            <v>нд</v>
          </cell>
          <cell r="AM427" t="str">
            <v>нд</v>
          </cell>
          <cell r="AN427" t="str">
            <v>нд</v>
          </cell>
          <cell r="AO427">
            <v>0</v>
          </cell>
          <cell r="AP427">
            <v>0</v>
          </cell>
          <cell r="AQ427">
            <v>0</v>
          </cell>
          <cell r="AR427">
            <v>0</v>
          </cell>
          <cell r="AS427">
            <v>0</v>
          </cell>
          <cell r="AT427">
            <v>0</v>
          </cell>
          <cell r="AU427" t="str">
            <v>нд</v>
          </cell>
          <cell r="AV427" t="str">
            <v>нд</v>
          </cell>
          <cell r="AW427" t="str">
            <v>нд</v>
          </cell>
          <cell r="AX427" t="str">
            <v>нд</v>
          </cell>
          <cell r="AY427" t="str">
            <v>нд</v>
          </cell>
          <cell r="AZ427" t="str">
            <v>нд</v>
          </cell>
          <cell r="BA427">
            <v>0</v>
          </cell>
          <cell r="BB427">
            <v>0</v>
          </cell>
          <cell r="BC427">
            <v>0</v>
          </cell>
          <cell r="BD427">
            <v>0</v>
          </cell>
          <cell r="BE427">
            <v>0</v>
          </cell>
          <cell r="BF427">
            <v>0</v>
          </cell>
          <cell r="BG427">
            <v>14.91</v>
          </cell>
          <cell r="BH427">
            <v>0</v>
          </cell>
          <cell r="BI427">
            <v>0</v>
          </cell>
          <cell r="BJ427">
            <v>0</v>
          </cell>
          <cell r="BK427">
            <v>0</v>
          </cell>
          <cell r="BL427">
            <v>14.91</v>
          </cell>
          <cell r="BM427">
            <v>14.91</v>
          </cell>
          <cell r="BN427">
            <v>0</v>
          </cell>
          <cell r="BO427">
            <v>0</v>
          </cell>
          <cell r="BP427">
            <v>0</v>
          </cell>
          <cell r="BQ427">
            <v>0</v>
          </cell>
          <cell r="BR427">
            <v>14.91</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14.91</v>
          </cell>
          <cell r="CR427">
            <v>0</v>
          </cell>
          <cell r="CS427">
            <v>0</v>
          </cell>
          <cell r="CT427">
            <v>0</v>
          </cell>
          <cell r="CU427">
            <v>0</v>
          </cell>
          <cell r="CV427">
            <v>14.91</v>
          </cell>
          <cell r="CW427">
            <v>14.91</v>
          </cell>
          <cell r="CX427">
            <v>0</v>
          </cell>
          <cell r="CY427">
            <v>0</v>
          </cell>
          <cell r="CZ427">
            <v>0</v>
          </cell>
          <cell r="DA427">
            <v>0</v>
          </cell>
          <cell r="DB427">
            <v>14.91</v>
          </cell>
          <cell r="DD427">
            <v>14.91</v>
          </cell>
          <cell r="DE427">
            <v>0</v>
          </cell>
          <cell r="DF427">
            <v>12.425000000000001</v>
          </cell>
          <cell r="DG427">
            <v>0</v>
          </cell>
          <cell r="DI427">
            <v>12.425000000000001</v>
          </cell>
          <cell r="DJ427">
            <v>0</v>
          </cell>
          <cell r="DK427">
            <v>0</v>
          </cell>
          <cell r="DL427">
            <v>12.425000000000001</v>
          </cell>
          <cell r="DM427">
            <v>0</v>
          </cell>
          <cell r="DN427">
            <v>12.425000000000001</v>
          </cell>
          <cell r="DO427">
            <v>0</v>
          </cell>
          <cell r="DP427">
            <v>0</v>
          </cell>
          <cell r="DQ427">
            <v>12.425000000000001</v>
          </cell>
          <cell r="DR427">
            <v>0</v>
          </cell>
          <cell r="DS427">
            <v>0</v>
          </cell>
          <cell r="DT427" t="str">
            <v>нд</v>
          </cell>
          <cell r="DU427">
            <v>0</v>
          </cell>
          <cell r="DV427" t="str">
            <v>нд</v>
          </cell>
          <cell r="DW427">
            <v>0</v>
          </cell>
          <cell r="DX427" t="str">
            <v>нд</v>
          </cell>
          <cell r="DY427">
            <v>0</v>
          </cell>
          <cell r="DZ427" t="str">
            <v>нд</v>
          </cell>
          <cell r="EA427">
            <v>0</v>
          </cell>
          <cell r="EB427">
            <v>12.425000000000001</v>
          </cell>
          <cell r="EC427">
            <v>12.425000000000001</v>
          </cell>
          <cell r="ED427">
            <v>0</v>
          </cell>
          <cell r="EE427">
            <v>0</v>
          </cell>
          <cell r="EF427">
            <v>0</v>
          </cell>
          <cell r="EG427">
            <v>0</v>
          </cell>
          <cell r="EH427">
            <v>12.425000000000001</v>
          </cell>
          <cell r="EI427">
            <v>12.425000000000001</v>
          </cell>
          <cell r="EK427">
            <v>12.425000000000001</v>
          </cell>
          <cell r="EL427">
            <v>0</v>
          </cell>
          <cell r="EM427">
            <v>0</v>
          </cell>
          <cell r="EN427">
            <v>0</v>
          </cell>
          <cell r="EO427">
            <v>0</v>
          </cell>
          <cell r="EP427">
            <v>0</v>
          </cell>
          <cell r="EQ427">
            <v>0</v>
          </cell>
          <cell r="ER427">
            <v>0</v>
          </cell>
          <cell r="ES427">
            <v>3</v>
          </cell>
          <cell r="ET427">
            <v>0</v>
          </cell>
          <cell r="EU427">
            <v>12.425000000000001</v>
          </cell>
          <cell r="EV427">
            <v>0</v>
          </cell>
          <cell r="EW427">
            <v>0</v>
          </cell>
          <cell r="EX427">
            <v>0</v>
          </cell>
          <cell r="EY427">
            <v>0</v>
          </cell>
          <cell r="EZ427">
            <v>0</v>
          </cell>
          <cell r="FA427">
            <v>0</v>
          </cell>
          <cell r="FB427">
            <v>0</v>
          </cell>
          <cell r="FC427">
            <v>3</v>
          </cell>
          <cell r="FD427">
            <v>0</v>
          </cell>
          <cell r="FE427" t="str">
            <v>нд</v>
          </cell>
          <cell r="FF427">
            <v>0</v>
          </cell>
          <cell r="FG427">
            <v>0</v>
          </cell>
          <cell r="FH427">
            <v>0</v>
          </cell>
          <cell r="FI427">
            <v>0</v>
          </cell>
          <cell r="FJ427">
            <v>0</v>
          </cell>
          <cell r="FK427">
            <v>0</v>
          </cell>
          <cell r="FL427">
            <v>0</v>
          </cell>
          <cell r="FM427">
            <v>0</v>
          </cell>
          <cell r="FN427">
            <v>0</v>
          </cell>
          <cell r="FO427">
            <v>0</v>
          </cell>
          <cell r="FP427" t="str">
            <v>нд</v>
          </cell>
          <cell r="FQ427" t="str">
            <v>нд</v>
          </cell>
          <cell r="FR427" t="str">
            <v>нд</v>
          </cell>
          <cell r="FS427" t="str">
            <v>нд</v>
          </cell>
          <cell r="FT427" t="str">
            <v>нд</v>
          </cell>
          <cell r="FU427" t="str">
            <v>нд</v>
          </cell>
          <cell r="FV427" t="str">
            <v>нд</v>
          </cell>
          <cell r="FW427" t="str">
            <v>нд</v>
          </cell>
          <cell r="FX427" t="str">
            <v>нд</v>
          </cell>
          <cell r="FY427" t="str">
            <v>нд</v>
          </cell>
          <cell r="FZ427" t="str">
            <v>нд</v>
          </cell>
          <cell r="GA427" t="str">
            <v>нд</v>
          </cell>
          <cell r="GB427">
            <v>0</v>
          </cell>
          <cell r="GC427">
            <v>0</v>
          </cell>
          <cell r="GD427">
            <v>0</v>
          </cell>
          <cell r="GE427">
            <v>0</v>
          </cell>
          <cell r="GF427">
            <v>0</v>
          </cell>
          <cell r="GG427">
            <v>0</v>
          </cell>
          <cell r="GH427">
            <v>0</v>
          </cell>
          <cell r="GI427">
            <v>0</v>
          </cell>
          <cell r="GJ427">
            <v>0</v>
          </cell>
          <cell r="GK427">
            <v>0</v>
          </cell>
          <cell r="GL427" t="str">
            <v>нд</v>
          </cell>
          <cell r="GM427" t="str">
            <v>нд</v>
          </cell>
          <cell r="GN427" t="str">
            <v>нд</v>
          </cell>
          <cell r="GO427" t="str">
            <v>нд</v>
          </cell>
          <cell r="GP427" t="str">
            <v>нд</v>
          </cell>
          <cell r="GQ427" t="str">
            <v>нд</v>
          </cell>
          <cell r="GR427" t="str">
            <v>нд</v>
          </cell>
          <cell r="GS427" t="str">
            <v>нд</v>
          </cell>
          <cell r="GT427" t="str">
            <v>нд</v>
          </cell>
          <cell r="GU427" t="str">
            <v>нд</v>
          </cell>
          <cell r="GV427" t="str">
            <v>нд</v>
          </cell>
          <cell r="GW427" t="str">
            <v>нд</v>
          </cell>
          <cell r="GX427">
            <v>0</v>
          </cell>
          <cell r="GY427">
            <v>0</v>
          </cell>
          <cell r="GZ427">
            <v>0</v>
          </cell>
          <cell r="HA427">
            <v>0</v>
          </cell>
          <cell r="HB427">
            <v>0</v>
          </cell>
          <cell r="HC427">
            <v>0</v>
          </cell>
          <cell r="HD427">
            <v>0</v>
          </cell>
          <cell r="HE427">
            <v>0</v>
          </cell>
          <cell r="HF427">
            <v>0</v>
          </cell>
          <cell r="HG427">
            <v>0</v>
          </cell>
          <cell r="HH427" t="str">
            <v>нд</v>
          </cell>
          <cell r="HI427" t="str">
            <v>нд</v>
          </cell>
          <cell r="HJ427" t="str">
            <v>нд</v>
          </cell>
          <cell r="HK427" t="str">
            <v>нд</v>
          </cell>
          <cell r="HL427" t="str">
            <v>нд</v>
          </cell>
          <cell r="HM427" t="str">
            <v>нд</v>
          </cell>
          <cell r="HN427" t="str">
            <v>нд</v>
          </cell>
          <cell r="HO427" t="str">
            <v>нд</v>
          </cell>
          <cell r="HP427" t="str">
            <v>нд</v>
          </cell>
          <cell r="HQ427" t="str">
            <v>нд</v>
          </cell>
          <cell r="HR427" t="str">
            <v>нд</v>
          </cell>
          <cell r="HS427" t="str">
            <v>нд</v>
          </cell>
          <cell r="HT427">
            <v>0</v>
          </cell>
          <cell r="HU427">
            <v>0</v>
          </cell>
          <cell r="HV427">
            <v>0</v>
          </cell>
          <cell r="HW427">
            <v>0</v>
          </cell>
          <cell r="HX427">
            <v>0</v>
          </cell>
          <cell r="HY427">
            <v>0</v>
          </cell>
          <cell r="HZ427">
            <v>0</v>
          </cell>
          <cell r="IA427">
            <v>0</v>
          </cell>
          <cell r="IB427">
            <v>0</v>
          </cell>
          <cell r="IC427">
            <v>0</v>
          </cell>
          <cell r="ID427" t="str">
            <v>нд</v>
          </cell>
          <cell r="IE427" t="str">
            <v>нд</v>
          </cell>
          <cell r="IF427" t="str">
            <v>нд</v>
          </cell>
          <cell r="IG427" t="str">
            <v>нд</v>
          </cell>
          <cell r="IH427" t="str">
            <v>нд</v>
          </cell>
          <cell r="II427" t="str">
            <v>нд</v>
          </cell>
          <cell r="IJ427" t="str">
            <v>нд</v>
          </cell>
          <cell r="IK427" t="str">
            <v>нд</v>
          </cell>
          <cell r="IL427" t="str">
            <v>нд</v>
          </cell>
          <cell r="IM427" t="str">
            <v>нд</v>
          </cell>
          <cell r="IN427" t="str">
            <v>нд</v>
          </cell>
          <cell r="IO427" t="str">
            <v>нд</v>
          </cell>
          <cell r="IP427">
            <v>0</v>
          </cell>
          <cell r="IQ427">
            <v>0</v>
          </cell>
          <cell r="IR427">
            <v>0</v>
          </cell>
          <cell r="IS427">
            <v>0</v>
          </cell>
          <cell r="IT427">
            <v>0</v>
          </cell>
          <cell r="IU427">
            <v>0</v>
          </cell>
          <cell r="IV427">
            <v>0</v>
          </cell>
          <cell r="IW427">
            <v>0</v>
          </cell>
          <cell r="IX427">
            <v>0</v>
          </cell>
          <cell r="IY427">
            <v>0</v>
          </cell>
          <cell r="IZ427" t="str">
            <v>нд</v>
          </cell>
          <cell r="JA427">
            <v>12.425000000000001</v>
          </cell>
          <cell r="JB427">
            <v>0</v>
          </cell>
          <cell r="JC427">
            <v>0</v>
          </cell>
          <cell r="JD427">
            <v>0</v>
          </cell>
          <cell r="JE427">
            <v>0</v>
          </cell>
          <cell r="JF427">
            <v>0</v>
          </cell>
          <cell r="JG427">
            <v>0</v>
          </cell>
          <cell r="JH427">
            <v>0</v>
          </cell>
          <cell r="JI427">
            <v>3</v>
          </cell>
          <cell r="JJ427">
            <v>0</v>
          </cell>
          <cell r="JK427" t="str">
            <v>нд</v>
          </cell>
          <cell r="JL427">
            <v>12.425000000000001</v>
          </cell>
          <cell r="JM427">
            <v>0</v>
          </cell>
          <cell r="JN427">
            <v>0</v>
          </cell>
          <cell r="JO427">
            <v>0</v>
          </cell>
          <cell r="JP427">
            <v>0</v>
          </cell>
          <cell r="JQ427">
            <v>0</v>
          </cell>
          <cell r="JR427">
            <v>0</v>
          </cell>
          <cell r="JS427">
            <v>0</v>
          </cell>
          <cell r="JT427">
            <v>3</v>
          </cell>
          <cell r="JU427">
            <v>0</v>
          </cell>
          <cell r="JV427" t="str">
            <v>нд</v>
          </cell>
          <cell r="JW427">
            <v>0</v>
          </cell>
          <cell r="JX427">
            <v>0</v>
          </cell>
          <cell r="JY427">
            <v>0</v>
          </cell>
          <cell r="JZ427">
            <v>0</v>
          </cell>
          <cell r="KA427">
            <v>0</v>
          </cell>
          <cell r="KB427">
            <v>0</v>
          </cell>
          <cell r="KC427">
            <v>0</v>
          </cell>
          <cell r="KD427">
            <v>0</v>
          </cell>
          <cell r="KE427">
            <v>0</v>
          </cell>
          <cell r="KF427">
            <v>0</v>
          </cell>
          <cell r="KG427" t="str">
            <v>нд</v>
          </cell>
          <cell r="KH427">
            <v>0</v>
          </cell>
          <cell r="KI427">
            <v>0</v>
          </cell>
          <cell r="KJ427">
            <v>0</v>
          </cell>
          <cell r="KK427">
            <v>0</v>
          </cell>
          <cell r="KL427">
            <v>0</v>
          </cell>
          <cell r="KM427">
            <v>0</v>
          </cell>
          <cell r="KN427">
            <v>0</v>
          </cell>
          <cell r="KO427">
            <v>0</v>
          </cell>
          <cell r="KP427">
            <v>0</v>
          </cell>
          <cell r="KQ427">
            <v>0</v>
          </cell>
          <cell r="KR427" t="str">
            <v>нд</v>
          </cell>
          <cell r="KS427">
            <v>0</v>
          </cell>
          <cell r="KT427">
            <v>0</v>
          </cell>
          <cell r="KU427">
            <v>0</v>
          </cell>
          <cell r="KV427">
            <v>0</v>
          </cell>
          <cell r="KW427">
            <v>0</v>
          </cell>
          <cell r="KX427">
            <v>0</v>
          </cell>
          <cell r="KY427">
            <v>0</v>
          </cell>
          <cell r="KZ427">
            <v>0</v>
          </cell>
          <cell r="LA427">
            <v>0</v>
          </cell>
          <cell r="LB427">
            <v>0</v>
          </cell>
          <cell r="LC427" t="str">
            <v>нд</v>
          </cell>
          <cell r="LD427">
            <v>0</v>
          </cell>
          <cell r="LE427">
            <v>0</v>
          </cell>
          <cell r="LF427">
            <v>0</v>
          </cell>
          <cell r="LG427">
            <v>0</v>
          </cell>
          <cell r="LH427">
            <v>0</v>
          </cell>
          <cell r="LI427">
            <v>0</v>
          </cell>
          <cell r="LJ427">
            <v>0</v>
          </cell>
          <cell r="LK427">
            <v>0</v>
          </cell>
          <cell r="LL427">
            <v>0</v>
          </cell>
          <cell r="LM427">
            <v>0</v>
          </cell>
          <cell r="LN427" t="str">
            <v>нд</v>
          </cell>
          <cell r="LO427">
            <v>12.425000000000001</v>
          </cell>
          <cell r="LP427">
            <v>0</v>
          </cell>
          <cell r="LQ427">
            <v>0</v>
          </cell>
          <cell r="LR427">
            <v>0</v>
          </cell>
          <cell r="LS427">
            <v>0</v>
          </cell>
          <cell r="LT427">
            <v>0</v>
          </cell>
          <cell r="LU427">
            <v>0</v>
          </cell>
          <cell r="LV427">
            <v>0</v>
          </cell>
          <cell r="LW427">
            <v>3</v>
          </cell>
          <cell r="LX427">
            <v>0</v>
          </cell>
          <cell r="LY427" t="str">
            <v>нд</v>
          </cell>
          <cell r="LZ427">
            <v>12.425000000000001</v>
          </cell>
          <cell r="MA427" t="str">
            <v>1.1.6</v>
          </cell>
          <cell r="MB427" t="str">
            <v>Приобретение бурильно– крановой машины БКМ 317 на шасси ГАЗ 3308 -3 ед.(в рамках подготовки к ОЗП 2020-2021)</v>
          </cell>
          <cell r="MC427" t="str">
            <v>K_Che276</v>
          </cell>
          <cell r="MD427" t="str">
            <v>K_Che276</v>
          </cell>
          <cell r="ME427" t="b">
            <v>1</v>
          </cell>
          <cell r="MF427">
            <v>0</v>
          </cell>
          <cell r="MG427">
            <v>0</v>
          </cell>
          <cell r="MH427">
            <v>0</v>
          </cell>
          <cell r="MI427">
            <v>0</v>
          </cell>
          <cell r="MK427">
            <v>0</v>
          </cell>
          <cell r="ML427">
            <v>0</v>
          </cell>
          <cell r="MM427">
            <v>0</v>
          </cell>
          <cell r="MN427">
            <v>0</v>
          </cell>
          <cell r="MO427">
            <v>0</v>
          </cell>
          <cell r="MP427">
            <v>0</v>
          </cell>
          <cell r="MQ427">
            <v>0</v>
          </cell>
          <cell r="MR427">
            <v>0</v>
          </cell>
          <cell r="MS427">
            <v>0</v>
          </cell>
          <cell r="MT427">
            <v>0</v>
          </cell>
          <cell r="MU427">
            <v>0</v>
          </cell>
          <cell r="MV427">
            <v>0</v>
          </cell>
          <cell r="MW427">
            <v>0</v>
          </cell>
          <cell r="MX427">
            <v>0</v>
          </cell>
          <cell r="MY427">
            <v>0</v>
          </cell>
          <cell r="MZ427">
            <v>0</v>
          </cell>
          <cell r="NA427">
            <v>0</v>
          </cell>
          <cell r="NB427">
            <v>0</v>
          </cell>
          <cell r="NC427">
            <v>0</v>
          </cell>
          <cell r="ND427">
            <v>0</v>
          </cell>
          <cell r="NE427">
            <v>0</v>
          </cell>
          <cell r="NF427">
            <v>0</v>
          </cell>
          <cell r="NG427">
            <v>0</v>
          </cell>
          <cell r="NH427">
            <v>0</v>
          </cell>
          <cell r="NI427">
            <v>0</v>
          </cell>
          <cell r="NJ427">
            <v>0</v>
          </cell>
          <cell r="NK427">
            <v>0</v>
          </cell>
          <cell r="NL427">
            <v>0</v>
          </cell>
          <cell r="NM427">
            <v>0</v>
          </cell>
          <cell r="NN427">
            <v>0</v>
          </cell>
          <cell r="NO427">
            <v>0</v>
          </cell>
          <cell r="NP427">
            <v>0</v>
          </cell>
          <cell r="NQ427">
            <v>0</v>
          </cell>
          <cell r="NR427">
            <v>0</v>
          </cell>
          <cell r="NS427">
            <v>0</v>
          </cell>
          <cell r="NT427">
            <v>0</v>
          </cell>
          <cell r="NU427">
            <v>0</v>
          </cell>
          <cell r="NV427">
            <v>0</v>
          </cell>
          <cell r="NW427">
            <v>0</v>
          </cell>
          <cell r="NX427">
            <v>0</v>
          </cell>
          <cell r="NY427">
            <v>0</v>
          </cell>
          <cell r="NZ427">
            <v>0</v>
          </cell>
          <cell r="OA427">
            <v>0</v>
          </cell>
          <cell r="OB427">
            <v>0</v>
          </cell>
          <cell r="OC427">
            <v>0</v>
          </cell>
          <cell r="OD427">
            <v>0</v>
          </cell>
          <cell r="OE427">
            <v>0</v>
          </cell>
          <cell r="OF427">
            <v>0</v>
          </cell>
          <cell r="OG427">
            <v>0</v>
          </cell>
          <cell r="OH427">
            <v>0</v>
          </cell>
          <cell r="OI427">
            <v>0</v>
          </cell>
          <cell r="OJ427">
            <v>0</v>
          </cell>
          <cell r="OK427">
            <v>0</v>
          </cell>
          <cell r="OL427">
            <v>0</v>
          </cell>
          <cell r="ON427">
            <v>14.91</v>
          </cell>
          <cell r="OO427">
            <v>14.91</v>
          </cell>
          <cell r="OR427" t="str">
            <v>нд</v>
          </cell>
          <cell r="OS427" t="str">
            <v>нд</v>
          </cell>
          <cell r="OT427" t="str">
            <v>нд</v>
          </cell>
          <cell r="OU427" t="str">
            <v>нд</v>
          </cell>
          <cell r="OV427" t="str">
            <v>нд</v>
          </cell>
          <cell r="OW427" t="str">
            <v>нд</v>
          </cell>
          <cell r="OX427" t="str">
            <v>нд</v>
          </cell>
          <cell r="OY427" t="str">
            <v>нд</v>
          </cell>
          <cell r="OZ427" t="str">
            <v>нд</v>
          </cell>
          <cell r="PA427" t="str">
            <v>нд</v>
          </cell>
          <cell r="PB427" t="str">
            <v>нд</v>
          </cell>
          <cell r="PC427" t="str">
            <v>нд</v>
          </cell>
          <cell r="PD427" t="str">
            <v>нд</v>
          </cell>
          <cell r="PE427" t="str">
            <v>нд</v>
          </cell>
          <cell r="PF427" t="str">
            <v>нд</v>
          </cell>
          <cell r="PG427" t="str">
            <v>нд</v>
          </cell>
          <cell r="PH427" t="str">
            <v>нд</v>
          </cell>
          <cell r="PI427" t="str">
            <v>нд</v>
          </cell>
          <cell r="PJ427" t="str">
            <v>нд</v>
          </cell>
          <cell r="PK427" t="str">
            <v>нд</v>
          </cell>
          <cell r="PL427">
            <v>0</v>
          </cell>
          <cell r="PM427">
            <v>0</v>
          </cell>
          <cell r="PN427">
            <v>0</v>
          </cell>
          <cell r="PO427">
            <v>0</v>
          </cell>
          <cell r="PP427">
            <v>0</v>
          </cell>
          <cell r="PQ427">
            <v>0</v>
          </cell>
          <cell r="PR427">
            <v>0</v>
          </cell>
          <cell r="PS427">
            <v>0</v>
          </cell>
          <cell r="PT427">
            <v>0</v>
          </cell>
          <cell r="PU427">
            <v>0</v>
          </cell>
          <cell r="PV427">
            <v>0</v>
          </cell>
          <cell r="PW427">
            <v>0</v>
          </cell>
          <cell r="PX427">
            <v>0</v>
          </cell>
          <cell r="PY427">
            <v>0</v>
          </cell>
          <cell r="PZ427">
            <v>0</v>
          </cell>
        </row>
        <row r="428">
          <cell r="D428" t="str">
            <v>K_Che277</v>
          </cell>
          <cell r="E428">
            <v>0</v>
          </cell>
          <cell r="F428">
            <v>0</v>
          </cell>
          <cell r="G428">
            <v>0</v>
          </cell>
          <cell r="H428">
            <v>0</v>
          </cell>
          <cell r="I428">
            <v>0</v>
          </cell>
          <cell r="J428">
            <v>0</v>
          </cell>
          <cell r="K428" t="str">
            <v>нд</v>
          </cell>
          <cell r="L428" t="str">
            <v>нд</v>
          </cell>
          <cell r="M428" t="str">
            <v>нд</v>
          </cell>
          <cell r="N428" t="str">
            <v>нд</v>
          </cell>
          <cell r="O428" t="str">
            <v>нд</v>
          </cell>
          <cell r="P428" t="str">
            <v>нд</v>
          </cell>
          <cell r="Q428">
            <v>0</v>
          </cell>
          <cell r="R428">
            <v>0</v>
          </cell>
          <cell r="S428">
            <v>0</v>
          </cell>
          <cell r="T428">
            <v>0</v>
          </cell>
          <cell r="U428">
            <v>0</v>
          </cell>
          <cell r="V428">
            <v>0</v>
          </cell>
          <cell r="W428" t="str">
            <v>нд</v>
          </cell>
          <cell r="X428" t="str">
            <v>нд</v>
          </cell>
          <cell r="Y428" t="str">
            <v>нд</v>
          </cell>
          <cell r="Z428" t="str">
            <v>нд</v>
          </cell>
          <cell r="AA428" t="str">
            <v>нд</v>
          </cell>
          <cell r="AB428" t="str">
            <v>нд</v>
          </cell>
          <cell r="AC428">
            <v>0</v>
          </cell>
          <cell r="AD428">
            <v>0</v>
          </cell>
          <cell r="AE428">
            <v>0</v>
          </cell>
          <cell r="AF428">
            <v>0</v>
          </cell>
          <cell r="AG428">
            <v>0</v>
          </cell>
          <cell r="AH428">
            <v>0</v>
          </cell>
          <cell r="AI428" t="str">
            <v>нд</v>
          </cell>
          <cell r="AJ428" t="str">
            <v>нд</v>
          </cell>
          <cell r="AK428" t="str">
            <v>нд</v>
          </cell>
          <cell r="AL428" t="str">
            <v>нд</v>
          </cell>
          <cell r="AM428" t="str">
            <v>нд</v>
          </cell>
          <cell r="AN428" t="str">
            <v>нд</v>
          </cell>
          <cell r="AO428">
            <v>0</v>
          </cell>
          <cell r="AP428">
            <v>0</v>
          </cell>
          <cell r="AQ428">
            <v>0</v>
          </cell>
          <cell r="AR428">
            <v>0</v>
          </cell>
          <cell r="AS428">
            <v>0</v>
          </cell>
          <cell r="AT428">
            <v>0</v>
          </cell>
          <cell r="AU428" t="str">
            <v>нд</v>
          </cell>
          <cell r="AV428" t="str">
            <v>нд</v>
          </cell>
          <cell r="AW428" t="str">
            <v>нд</v>
          </cell>
          <cell r="AX428" t="str">
            <v>нд</v>
          </cell>
          <cell r="AY428" t="str">
            <v>нд</v>
          </cell>
          <cell r="AZ428" t="str">
            <v>нд</v>
          </cell>
          <cell r="BA428">
            <v>0</v>
          </cell>
          <cell r="BB428">
            <v>0</v>
          </cell>
          <cell r="BC428">
            <v>0</v>
          </cell>
          <cell r="BD428">
            <v>0</v>
          </cell>
          <cell r="BE428">
            <v>0</v>
          </cell>
          <cell r="BF428">
            <v>0</v>
          </cell>
          <cell r="BG428">
            <v>44.1</v>
          </cell>
          <cell r="BH428">
            <v>0</v>
          </cell>
          <cell r="BI428">
            <v>0</v>
          </cell>
          <cell r="BJ428">
            <v>0</v>
          </cell>
          <cell r="BK428">
            <v>0</v>
          </cell>
          <cell r="BL428">
            <v>44.1</v>
          </cell>
          <cell r="BM428">
            <v>44.1</v>
          </cell>
          <cell r="BN428">
            <v>0</v>
          </cell>
          <cell r="BO428">
            <v>0</v>
          </cell>
          <cell r="BP428">
            <v>0</v>
          </cell>
          <cell r="BQ428">
            <v>0</v>
          </cell>
          <cell r="BR428">
            <v>44.1</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44.1</v>
          </cell>
          <cell r="CR428">
            <v>0</v>
          </cell>
          <cell r="CS428">
            <v>0</v>
          </cell>
          <cell r="CT428">
            <v>0</v>
          </cell>
          <cell r="CU428">
            <v>0</v>
          </cell>
          <cell r="CV428">
            <v>44.1</v>
          </cell>
          <cell r="CW428">
            <v>44.1</v>
          </cell>
          <cell r="CX428">
            <v>0</v>
          </cell>
          <cell r="CY428">
            <v>0</v>
          </cell>
          <cell r="CZ428">
            <v>0</v>
          </cell>
          <cell r="DA428">
            <v>0</v>
          </cell>
          <cell r="DB428">
            <v>44.1</v>
          </cell>
          <cell r="DD428">
            <v>44.1</v>
          </cell>
          <cell r="DE428">
            <v>0</v>
          </cell>
          <cell r="DF428">
            <v>36.75</v>
          </cell>
          <cell r="DG428">
            <v>0</v>
          </cell>
          <cell r="DI428">
            <v>36.75</v>
          </cell>
          <cell r="DJ428">
            <v>0</v>
          </cell>
          <cell r="DK428">
            <v>0</v>
          </cell>
          <cell r="DL428">
            <v>36.75</v>
          </cell>
          <cell r="DM428">
            <v>0</v>
          </cell>
          <cell r="DN428">
            <v>36.75</v>
          </cell>
          <cell r="DO428">
            <v>0</v>
          </cell>
          <cell r="DP428">
            <v>0</v>
          </cell>
          <cell r="DQ428">
            <v>36.75</v>
          </cell>
          <cell r="DR428">
            <v>0</v>
          </cell>
          <cell r="DS428">
            <v>0</v>
          </cell>
          <cell r="DT428" t="str">
            <v>нд</v>
          </cell>
          <cell r="DU428">
            <v>0</v>
          </cell>
          <cell r="DV428" t="str">
            <v>нд</v>
          </cell>
          <cell r="DW428">
            <v>0</v>
          </cell>
          <cell r="DX428" t="str">
            <v>нд</v>
          </cell>
          <cell r="DY428">
            <v>0</v>
          </cell>
          <cell r="DZ428" t="str">
            <v>нд</v>
          </cell>
          <cell r="EA428">
            <v>0</v>
          </cell>
          <cell r="EB428">
            <v>36.75</v>
          </cell>
          <cell r="EC428">
            <v>36.75</v>
          </cell>
          <cell r="ED428">
            <v>0</v>
          </cell>
          <cell r="EE428">
            <v>0</v>
          </cell>
          <cell r="EF428">
            <v>0</v>
          </cell>
          <cell r="EG428">
            <v>0</v>
          </cell>
          <cell r="EH428">
            <v>36.75</v>
          </cell>
          <cell r="EI428">
            <v>36.75</v>
          </cell>
          <cell r="EK428">
            <v>36.75</v>
          </cell>
          <cell r="EL428">
            <v>0</v>
          </cell>
          <cell r="EM428">
            <v>0</v>
          </cell>
          <cell r="EN428">
            <v>0</v>
          </cell>
          <cell r="EO428">
            <v>0</v>
          </cell>
          <cell r="EP428">
            <v>0</v>
          </cell>
          <cell r="EQ428">
            <v>0</v>
          </cell>
          <cell r="ER428">
            <v>0</v>
          </cell>
          <cell r="ES428">
            <v>10</v>
          </cell>
          <cell r="ET428">
            <v>0</v>
          </cell>
          <cell r="EU428">
            <v>36.75</v>
          </cell>
          <cell r="EV428">
            <v>0</v>
          </cell>
          <cell r="EW428">
            <v>0</v>
          </cell>
          <cell r="EX428">
            <v>0</v>
          </cell>
          <cell r="EY428">
            <v>0</v>
          </cell>
          <cell r="EZ428">
            <v>0</v>
          </cell>
          <cell r="FA428">
            <v>0</v>
          </cell>
          <cell r="FB428">
            <v>0</v>
          </cell>
          <cell r="FC428">
            <v>10</v>
          </cell>
          <cell r="FD428">
            <v>0</v>
          </cell>
          <cell r="FE428" t="str">
            <v>нд</v>
          </cell>
          <cell r="FF428">
            <v>0</v>
          </cell>
          <cell r="FG428">
            <v>0</v>
          </cell>
          <cell r="FH428">
            <v>0</v>
          </cell>
          <cell r="FI428">
            <v>0</v>
          </cell>
          <cell r="FJ428">
            <v>0</v>
          </cell>
          <cell r="FK428">
            <v>0</v>
          </cell>
          <cell r="FL428">
            <v>0</v>
          </cell>
          <cell r="FM428">
            <v>0</v>
          </cell>
          <cell r="FN428">
            <v>0</v>
          </cell>
          <cell r="FO428">
            <v>0</v>
          </cell>
          <cell r="FP428" t="str">
            <v>нд</v>
          </cell>
          <cell r="FQ428" t="str">
            <v>нд</v>
          </cell>
          <cell r="FR428" t="str">
            <v>нд</v>
          </cell>
          <cell r="FS428" t="str">
            <v>нд</v>
          </cell>
          <cell r="FT428" t="str">
            <v>нд</v>
          </cell>
          <cell r="FU428" t="str">
            <v>нд</v>
          </cell>
          <cell r="FV428" t="str">
            <v>нд</v>
          </cell>
          <cell r="FW428" t="str">
            <v>нд</v>
          </cell>
          <cell r="FX428" t="str">
            <v>нд</v>
          </cell>
          <cell r="FY428" t="str">
            <v>нд</v>
          </cell>
          <cell r="FZ428" t="str">
            <v>нд</v>
          </cell>
          <cell r="GA428" t="str">
            <v>нд</v>
          </cell>
          <cell r="GB428">
            <v>0</v>
          </cell>
          <cell r="GC428">
            <v>0</v>
          </cell>
          <cell r="GD428">
            <v>0</v>
          </cell>
          <cell r="GE428">
            <v>0</v>
          </cell>
          <cell r="GF428">
            <v>0</v>
          </cell>
          <cell r="GG428">
            <v>0</v>
          </cell>
          <cell r="GH428">
            <v>0</v>
          </cell>
          <cell r="GI428">
            <v>0</v>
          </cell>
          <cell r="GJ428">
            <v>0</v>
          </cell>
          <cell r="GK428">
            <v>0</v>
          </cell>
          <cell r="GL428" t="str">
            <v>нд</v>
          </cell>
          <cell r="GM428" t="str">
            <v>нд</v>
          </cell>
          <cell r="GN428" t="str">
            <v>нд</v>
          </cell>
          <cell r="GO428" t="str">
            <v>нд</v>
          </cell>
          <cell r="GP428" t="str">
            <v>нд</v>
          </cell>
          <cell r="GQ428" t="str">
            <v>нд</v>
          </cell>
          <cell r="GR428" t="str">
            <v>нд</v>
          </cell>
          <cell r="GS428" t="str">
            <v>нд</v>
          </cell>
          <cell r="GT428" t="str">
            <v>нд</v>
          </cell>
          <cell r="GU428" t="str">
            <v>нд</v>
          </cell>
          <cell r="GV428" t="str">
            <v>нд</v>
          </cell>
          <cell r="GW428" t="str">
            <v>нд</v>
          </cell>
          <cell r="GX428">
            <v>0</v>
          </cell>
          <cell r="GY428">
            <v>0</v>
          </cell>
          <cell r="GZ428">
            <v>0</v>
          </cell>
          <cell r="HA428">
            <v>0</v>
          </cell>
          <cell r="HB428">
            <v>0</v>
          </cell>
          <cell r="HC428">
            <v>0</v>
          </cell>
          <cell r="HD428">
            <v>0</v>
          </cell>
          <cell r="HE428">
            <v>0</v>
          </cell>
          <cell r="HF428">
            <v>0</v>
          </cell>
          <cell r="HG428">
            <v>0</v>
          </cell>
          <cell r="HH428" t="str">
            <v>нд</v>
          </cell>
          <cell r="HI428" t="str">
            <v>нд</v>
          </cell>
          <cell r="HJ428" t="str">
            <v>нд</v>
          </cell>
          <cell r="HK428" t="str">
            <v>нд</v>
          </cell>
          <cell r="HL428" t="str">
            <v>нд</v>
          </cell>
          <cell r="HM428" t="str">
            <v>нд</v>
          </cell>
          <cell r="HN428" t="str">
            <v>нд</v>
          </cell>
          <cell r="HO428" t="str">
            <v>нд</v>
          </cell>
          <cell r="HP428" t="str">
            <v>нд</v>
          </cell>
          <cell r="HQ428" t="str">
            <v>нд</v>
          </cell>
          <cell r="HR428" t="str">
            <v>нд</v>
          </cell>
          <cell r="HS428" t="str">
            <v>нд</v>
          </cell>
          <cell r="HT428">
            <v>0</v>
          </cell>
          <cell r="HU428">
            <v>0</v>
          </cell>
          <cell r="HV428">
            <v>0</v>
          </cell>
          <cell r="HW428">
            <v>0</v>
          </cell>
          <cell r="HX428">
            <v>0</v>
          </cell>
          <cell r="HY428">
            <v>0</v>
          </cell>
          <cell r="HZ428">
            <v>0</v>
          </cell>
          <cell r="IA428">
            <v>0</v>
          </cell>
          <cell r="IB428">
            <v>0</v>
          </cell>
          <cell r="IC428">
            <v>0</v>
          </cell>
          <cell r="ID428" t="str">
            <v>нд</v>
          </cell>
          <cell r="IE428" t="str">
            <v>нд</v>
          </cell>
          <cell r="IF428" t="str">
            <v>нд</v>
          </cell>
          <cell r="IG428" t="str">
            <v>нд</v>
          </cell>
          <cell r="IH428" t="str">
            <v>нд</v>
          </cell>
          <cell r="II428" t="str">
            <v>нд</v>
          </cell>
          <cell r="IJ428" t="str">
            <v>нд</v>
          </cell>
          <cell r="IK428" t="str">
            <v>нд</v>
          </cell>
          <cell r="IL428" t="str">
            <v>нд</v>
          </cell>
          <cell r="IM428" t="str">
            <v>нд</v>
          </cell>
          <cell r="IN428" t="str">
            <v>нд</v>
          </cell>
          <cell r="IO428" t="str">
            <v>нд</v>
          </cell>
          <cell r="IP428">
            <v>0</v>
          </cell>
          <cell r="IQ428">
            <v>0</v>
          </cell>
          <cell r="IR428">
            <v>0</v>
          </cell>
          <cell r="IS428">
            <v>0</v>
          </cell>
          <cell r="IT428">
            <v>0</v>
          </cell>
          <cell r="IU428">
            <v>0</v>
          </cell>
          <cell r="IV428">
            <v>0</v>
          </cell>
          <cell r="IW428">
            <v>0</v>
          </cell>
          <cell r="IX428">
            <v>0</v>
          </cell>
          <cell r="IY428">
            <v>0</v>
          </cell>
          <cell r="IZ428" t="str">
            <v>нд</v>
          </cell>
          <cell r="JA428">
            <v>36.75</v>
          </cell>
          <cell r="JB428">
            <v>0</v>
          </cell>
          <cell r="JC428">
            <v>0</v>
          </cell>
          <cell r="JD428">
            <v>0</v>
          </cell>
          <cell r="JE428">
            <v>0</v>
          </cell>
          <cell r="JF428">
            <v>0</v>
          </cell>
          <cell r="JG428">
            <v>0</v>
          </cell>
          <cell r="JH428">
            <v>0</v>
          </cell>
          <cell r="JI428">
            <v>10</v>
          </cell>
          <cell r="JJ428">
            <v>0</v>
          </cell>
          <cell r="JK428" t="str">
            <v>нд</v>
          </cell>
          <cell r="JL428">
            <v>36.75</v>
          </cell>
          <cell r="JM428">
            <v>0</v>
          </cell>
          <cell r="JN428">
            <v>0</v>
          </cell>
          <cell r="JO428">
            <v>0</v>
          </cell>
          <cell r="JP428">
            <v>0</v>
          </cell>
          <cell r="JQ428">
            <v>0</v>
          </cell>
          <cell r="JR428">
            <v>0</v>
          </cell>
          <cell r="JS428">
            <v>0</v>
          </cell>
          <cell r="JT428">
            <v>10</v>
          </cell>
          <cell r="JU428">
            <v>0</v>
          </cell>
          <cell r="JV428" t="str">
            <v>нд</v>
          </cell>
          <cell r="JW428">
            <v>0</v>
          </cell>
          <cell r="JX428">
            <v>0</v>
          </cell>
          <cell r="JY428">
            <v>0</v>
          </cell>
          <cell r="JZ428">
            <v>0</v>
          </cell>
          <cell r="KA428">
            <v>0</v>
          </cell>
          <cell r="KB428">
            <v>0</v>
          </cell>
          <cell r="KC428">
            <v>0</v>
          </cell>
          <cell r="KD428">
            <v>0</v>
          </cell>
          <cell r="KE428">
            <v>0</v>
          </cell>
          <cell r="KF428">
            <v>0</v>
          </cell>
          <cell r="KG428" t="str">
            <v>нд</v>
          </cell>
          <cell r="KH428">
            <v>0</v>
          </cell>
          <cell r="KI428">
            <v>0</v>
          </cell>
          <cell r="KJ428">
            <v>0</v>
          </cell>
          <cell r="KK428">
            <v>0</v>
          </cell>
          <cell r="KL428">
            <v>0</v>
          </cell>
          <cell r="KM428">
            <v>0</v>
          </cell>
          <cell r="KN428">
            <v>0</v>
          </cell>
          <cell r="KO428">
            <v>0</v>
          </cell>
          <cell r="KP428">
            <v>0</v>
          </cell>
          <cell r="KQ428">
            <v>0</v>
          </cell>
          <cell r="KR428" t="str">
            <v>нд</v>
          </cell>
          <cell r="KS428">
            <v>0</v>
          </cell>
          <cell r="KT428">
            <v>0</v>
          </cell>
          <cell r="KU428">
            <v>0</v>
          </cell>
          <cell r="KV428">
            <v>0</v>
          </cell>
          <cell r="KW428">
            <v>0</v>
          </cell>
          <cell r="KX428">
            <v>0</v>
          </cell>
          <cell r="KY428">
            <v>0</v>
          </cell>
          <cell r="KZ428">
            <v>0</v>
          </cell>
          <cell r="LA428">
            <v>0</v>
          </cell>
          <cell r="LB428">
            <v>0</v>
          </cell>
          <cell r="LC428" t="str">
            <v>нд</v>
          </cell>
          <cell r="LD428">
            <v>0</v>
          </cell>
          <cell r="LE428">
            <v>0</v>
          </cell>
          <cell r="LF428">
            <v>0</v>
          </cell>
          <cell r="LG428">
            <v>0</v>
          </cell>
          <cell r="LH428">
            <v>0</v>
          </cell>
          <cell r="LI428">
            <v>0</v>
          </cell>
          <cell r="LJ428">
            <v>0</v>
          </cell>
          <cell r="LK428">
            <v>0</v>
          </cell>
          <cell r="LL428">
            <v>0</v>
          </cell>
          <cell r="LM428">
            <v>0</v>
          </cell>
          <cell r="LN428" t="str">
            <v>нд</v>
          </cell>
          <cell r="LO428">
            <v>36.75</v>
          </cell>
          <cell r="LP428">
            <v>0</v>
          </cell>
          <cell r="LQ428">
            <v>0</v>
          </cell>
          <cell r="LR428">
            <v>0</v>
          </cell>
          <cell r="LS428">
            <v>0</v>
          </cell>
          <cell r="LT428">
            <v>0</v>
          </cell>
          <cell r="LU428">
            <v>0</v>
          </cell>
          <cell r="LV428">
            <v>0</v>
          </cell>
          <cell r="LW428">
            <v>10</v>
          </cell>
          <cell r="LX428">
            <v>0</v>
          </cell>
          <cell r="LY428" t="str">
            <v>нд</v>
          </cell>
          <cell r="LZ428">
            <v>36.75</v>
          </cell>
          <cell r="MA428" t="str">
            <v>1.1.6</v>
          </cell>
          <cell r="MB428" t="str">
            <v>Приобретение бурильно– крановой машины БМ-205В-01 на шасси МТЗ-82.1 - 10 ед.(в рамках подготовки к ОЗП 2020-2021)</v>
          </cell>
          <cell r="MC428" t="str">
            <v>K_Che277</v>
          </cell>
          <cell r="MD428" t="str">
            <v>K_Che277</v>
          </cell>
          <cell r="ME428" t="b">
            <v>1</v>
          </cell>
          <cell r="MF428">
            <v>0</v>
          </cell>
          <cell r="MG428">
            <v>0</v>
          </cell>
          <cell r="MH428">
            <v>0</v>
          </cell>
          <cell r="MI428">
            <v>0</v>
          </cell>
          <cell r="MK428">
            <v>0</v>
          </cell>
          <cell r="ML428">
            <v>0</v>
          </cell>
          <cell r="MM428">
            <v>0</v>
          </cell>
          <cell r="MN428">
            <v>0</v>
          </cell>
          <cell r="MO428">
            <v>0</v>
          </cell>
          <cell r="MP428">
            <v>0</v>
          </cell>
          <cell r="MQ428">
            <v>0</v>
          </cell>
          <cell r="MR428">
            <v>0</v>
          </cell>
          <cell r="MS428">
            <v>0</v>
          </cell>
          <cell r="MT428">
            <v>0</v>
          </cell>
          <cell r="MU428">
            <v>0</v>
          </cell>
          <cell r="MV428">
            <v>0</v>
          </cell>
          <cell r="MW428">
            <v>0</v>
          </cell>
          <cell r="MX428">
            <v>0</v>
          </cell>
          <cell r="MY428">
            <v>0</v>
          </cell>
          <cell r="MZ428">
            <v>0</v>
          </cell>
          <cell r="NA428">
            <v>0</v>
          </cell>
          <cell r="NB428">
            <v>0</v>
          </cell>
          <cell r="NC428">
            <v>0</v>
          </cell>
          <cell r="ND428">
            <v>0</v>
          </cell>
          <cell r="NE428">
            <v>0</v>
          </cell>
          <cell r="NF428">
            <v>0</v>
          </cell>
          <cell r="NG428">
            <v>0</v>
          </cell>
          <cell r="NH428">
            <v>0</v>
          </cell>
          <cell r="NI428">
            <v>0</v>
          </cell>
          <cell r="NJ428">
            <v>0</v>
          </cell>
          <cell r="NK428">
            <v>0</v>
          </cell>
          <cell r="NL428">
            <v>0</v>
          </cell>
          <cell r="NM428">
            <v>0</v>
          </cell>
          <cell r="NN428">
            <v>0</v>
          </cell>
          <cell r="NO428">
            <v>0</v>
          </cell>
          <cell r="NP428">
            <v>0</v>
          </cell>
          <cell r="NQ428">
            <v>0</v>
          </cell>
          <cell r="NR428">
            <v>0</v>
          </cell>
          <cell r="NS428">
            <v>0</v>
          </cell>
          <cell r="NT428">
            <v>0</v>
          </cell>
          <cell r="NU428">
            <v>0</v>
          </cell>
          <cell r="NV428">
            <v>0</v>
          </cell>
          <cell r="NW428">
            <v>0</v>
          </cell>
          <cell r="NX428">
            <v>0</v>
          </cell>
          <cell r="NY428">
            <v>0</v>
          </cell>
          <cell r="NZ428">
            <v>0</v>
          </cell>
          <cell r="OA428">
            <v>0</v>
          </cell>
          <cell r="OB428">
            <v>0</v>
          </cell>
          <cell r="OC428">
            <v>0</v>
          </cell>
          <cell r="OD428">
            <v>0</v>
          </cell>
          <cell r="OE428">
            <v>0</v>
          </cell>
          <cell r="OF428">
            <v>0</v>
          </cell>
          <cell r="OG428">
            <v>0</v>
          </cell>
          <cell r="OH428">
            <v>0</v>
          </cell>
          <cell r="OI428">
            <v>0</v>
          </cell>
          <cell r="OJ428">
            <v>0</v>
          </cell>
          <cell r="OK428">
            <v>0</v>
          </cell>
          <cell r="OL428">
            <v>0</v>
          </cell>
          <cell r="ON428">
            <v>44.1</v>
          </cell>
          <cell r="OO428">
            <v>44.1</v>
          </cell>
          <cell r="OR428" t="str">
            <v>нд</v>
          </cell>
          <cell r="OS428" t="str">
            <v>нд</v>
          </cell>
          <cell r="OT428" t="str">
            <v>нд</v>
          </cell>
          <cell r="OU428" t="str">
            <v>нд</v>
          </cell>
          <cell r="OV428" t="str">
            <v>нд</v>
          </cell>
          <cell r="OW428" t="str">
            <v>нд</v>
          </cell>
          <cell r="OX428" t="str">
            <v>нд</v>
          </cell>
          <cell r="OY428" t="str">
            <v>нд</v>
          </cell>
          <cell r="OZ428" t="str">
            <v>нд</v>
          </cell>
          <cell r="PA428" t="str">
            <v>нд</v>
          </cell>
          <cell r="PB428" t="str">
            <v>нд</v>
          </cell>
          <cell r="PC428" t="str">
            <v>нд</v>
          </cell>
          <cell r="PD428" t="str">
            <v>нд</v>
          </cell>
          <cell r="PE428" t="str">
            <v>нд</v>
          </cell>
          <cell r="PF428" t="str">
            <v>нд</v>
          </cell>
          <cell r="PG428" t="str">
            <v>нд</v>
          </cell>
          <cell r="PH428" t="str">
            <v>нд</v>
          </cell>
          <cell r="PI428" t="str">
            <v>нд</v>
          </cell>
          <cell r="PJ428" t="str">
            <v>нд</v>
          </cell>
          <cell r="PK428" t="str">
            <v>нд</v>
          </cell>
          <cell r="PL428">
            <v>0</v>
          </cell>
          <cell r="PM428">
            <v>0</v>
          </cell>
          <cell r="PN428">
            <v>0</v>
          </cell>
          <cell r="PO428">
            <v>0</v>
          </cell>
          <cell r="PP428">
            <v>0</v>
          </cell>
          <cell r="PQ428">
            <v>0</v>
          </cell>
          <cell r="PR428">
            <v>0</v>
          </cell>
          <cell r="PS428">
            <v>0</v>
          </cell>
          <cell r="PT428">
            <v>0</v>
          </cell>
          <cell r="PU428">
            <v>0</v>
          </cell>
          <cell r="PV428">
            <v>0</v>
          </cell>
          <cell r="PW428">
            <v>0</v>
          </cell>
          <cell r="PX428">
            <v>0</v>
          </cell>
          <cell r="PY428">
            <v>0</v>
          </cell>
          <cell r="PZ428">
            <v>0</v>
          </cell>
        </row>
        <row r="429">
          <cell r="D429" t="str">
            <v>K_Che278</v>
          </cell>
          <cell r="E429">
            <v>0</v>
          </cell>
          <cell r="F429">
            <v>0</v>
          </cell>
          <cell r="G429">
            <v>0</v>
          </cell>
          <cell r="H429">
            <v>0</v>
          </cell>
          <cell r="I429">
            <v>0</v>
          </cell>
          <cell r="J429">
            <v>0</v>
          </cell>
          <cell r="K429" t="str">
            <v>нд</v>
          </cell>
          <cell r="L429" t="str">
            <v>нд</v>
          </cell>
          <cell r="M429" t="str">
            <v>нд</v>
          </cell>
          <cell r="N429" t="str">
            <v>нд</v>
          </cell>
          <cell r="O429" t="str">
            <v>нд</v>
          </cell>
          <cell r="P429" t="str">
            <v>нд</v>
          </cell>
          <cell r="Q429">
            <v>0</v>
          </cell>
          <cell r="R429">
            <v>0</v>
          </cell>
          <cell r="S429">
            <v>0</v>
          </cell>
          <cell r="T429">
            <v>0</v>
          </cell>
          <cell r="U429">
            <v>0</v>
          </cell>
          <cell r="V429">
            <v>0</v>
          </cell>
          <cell r="W429" t="str">
            <v>нд</v>
          </cell>
          <cell r="X429" t="str">
            <v>нд</v>
          </cell>
          <cell r="Y429" t="str">
            <v>нд</v>
          </cell>
          <cell r="Z429" t="str">
            <v>нд</v>
          </cell>
          <cell r="AA429" t="str">
            <v>нд</v>
          </cell>
          <cell r="AB429" t="str">
            <v>нд</v>
          </cell>
          <cell r="AC429">
            <v>0</v>
          </cell>
          <cell r="AD429">
            <v>0</v>
          </cell>
          <cell r="AE429">
            <v>0</v>
          </cell>
          <cell r="AF429">
            <v>0</v>
          </cell>
          <cell r="AG429">
            <v>0</v>
          </cell>
          <cell r="AH429">
            <v>0</v>
          </cell>
          <cell r="AI429" t="str">
            <v>нд</v>
          </cell>
          <cell r="AJ429" t="str">
            <v>нд</v>
          </cell>
          <cell r="AK429" t="str">
            <v>нд</v>
          </cell>
          <cell r="AL429" t="str">
            <v>нд</v>
          </cell>
          <cell r="AM429" t="str">
            <v>нд</v>
          </cell>
          <cell r="AN429" t="str">
            <v>нд</v>
          </cell>
          <cell r="AO429">
            <v>0</v>
          </cell>
          <cell r="AP429">
            <v>0</v>
          </cell>
          <cell r="AQ429">
            <v>0</v>
          </cell>
          <cell r="AR429">
            <v>0</v>
          </cell>
          <cell r="AS429">
            <v>0</v>
          </cell>
          <cell r="AT429">
            <v>0</v>
          </cell>
          <cell r="AU429" t="str">
            <v>нд</v>
          </cell>
          <cell r="AV429" t="str">
            <v>нд</v>
          </cell>
          <cell r="AW429" t="str">
            <v>нд</v>
          </cell>
          <cell r="AX429" t="str">
            <v>нд</v>
          </cell>
          <cell r="AY429" t="str">
            <v>нд</v>
          </cell>
          <cell r="AZ429" t="str">
            <v>нд</v>
          </cell>
          <cell r="BA429">
            <v>0</v>
          </cell>
          <cell r="BB429">
            <v>0</v>
          </cell>
          <cell r="BC429">
            <v>0</v>
          </cell>
          <cell r="BD429">
            <v>0</v>
          </cell>
          <cell r="BE429">
            <v>0</v>
          </cell>
          <cell r="BF429">
            <v>0</v>
          </cell>
          <cell r="BG429">
            <v>9.4</v>
          </cell>
          <cell r="BH429">
            <v>0</v>
          </cell>
          <cell r="BI429">
            <v>0</v>
          </cell>
          <cell r="BJ429">
            <v>0</v>
          </cell>
          <cell r="BK429">
            <v>0</v>
          </cell>
          <cell r="BL429">
            <v>9.4</v>
          </cell>
          <cell r="BM429">
            <v>9.4</v>
          </cell>
          <cell r="BN429">
            <v>0</v>
          </cell>
          <cell r="BO429">
            <v>0</v>
          </cell>
          <cell r="BP429">
            <v>0</v>
          </cell>
          <cell r="BQ429">
            <v>0</v>
          </cell>
          <cell r="BR429">
            <v>9.4</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H429">
            <v>0</v>
          </cell>
          <cell r="CI429">
            <v>0</v>
          </cell>
          <cell r="CJ429">
            <v>0</v>
          </cell>
          <cell r="CK429">
            <v>0</v>
          </cell>
          <cell r="CL429">
            <v>0</v>
          </cell>
          <cell r="CM429">
            <v>0</v>
          </cell>
          <cell r="CN429">
            <v>0</v>
          </cell>
          <cell r="CO429">
            <v>0</v>
          </cell>
          <cell r="CP429">
            <v>0</v>
          </cell>
          <cell r="CQ429">
            <v>9.4</v>
          </cell>
          <cell r="CR429">
            <v>0</v>
          </cell>
          <cell r="CS429">
            <v>0</v>
          </cell>
          <cell r="CT429">
            <v>0</v>
          </cell>
          <cell r="CU429">
            <v>0</v>
          </cell>
          <cell r="CV429">
            <v>9.4</v>
          </cell>
          <cell r="CW429">
            <v>9.4</v>
          </cell>
          <cell r="CX429">
            <v>0</v>
          </cell>
          <cell r="CY429">
            <v>0</v>
          </cell>
          <cell r="CZ429">
            <v>0</v>
          </cell>
          <cell r="DA429">
            <v>0</v>
          </cell>
          <cell r="DB429">
            <v>9.4</v>
          </cell>
          <cell r="DD429">
            <v>9.4</v>
          </cell>
          <cell r="DE429">
            <v>0</v>
          </cell>
          <cell r="DF429">
            <v>7.8333333333333339</v>
          </cell>
          <cell r="DG429">
            <v>0</v>
          </cell>
          <cell r="DI429">
            <v>7.8333333333333339</v>
          </cell>
          <cell r="DJ429">
            <v>0</v>
          </cell>
          <cell r="DK429">
            <v>0</v>
          </cell>
          <cell r="DL429">
            <v>7.8333333333333339</v>
          </cell>
          <cell r="DM429">
            <v>0</v>
          </cell>
          <cell r="DN429">
            <v>7.8333333333333339</v>
          </cell>
          <cell r="DO429">
            <v>0</v>
          </cell>
          <cell r="DP429">
            <v>0</v>
          </cell>
          <cell r="DQ429">
            <v>7.8333333333333339</v>
          </cell>
          <cell r="DR429">
            <v>0</v>
          </cell>
          <cell r="DS429">
            <v>0</v>
          </cell>
          <cell r="DT429" t="str">
            <v>нд</v>
          </cell>
          <cell r="DU429">
            <v>0</v>
          </cell>
          <cell r="DV429" t="str">
            <v>нд</v>
          </cell>
          <cell r="DW429">
            <v>0</v>
          </cell>
          <cell r="DX429" t="str">
            <v>нд</v>
          </cell>
          <cell r="DY429">
            <v>0</v>
          </cell>
          <cell r="DZ429" t="str">
            <v>нд</v>
          </cell>
          <cell r="EA429">
            <v>0</v>
          </cell>
          <cell r="EB429">
            <v>7.8333333333333339</v>
          </cell>
          <cell r="EC429">
            <v>7.8333333333333339</v>
          </cell>
          <cell r="ED429">
            <v>0</v>
          </cell>
          <cell r="EE429">
            <v>0</v>
          </cell>
          <cell r="EF429">
            <v>0</v>
          </cell>
          <cell r="EG429">
            <v>0</v>
          </cell>
          <cell r="EH429">
            <v>7.8333333333333339</v>
          </cell>
          <cell r="EI429">
            <v>7.8333333333333339</v>
          </cell>
          <cell r="EK429">
            <v>7.8333333333333339</v>
          </cell>
          <cell r="EL429">
            <v>0</v>
          </cell>
          <cell r="EM429">
            <v>0</v>
          </cell>
          <cell r="EN429">
            <v>0</v>
          </cell>
          <cell r="EO429">
            <v>0</v>
          </cell>
          <cell r="EP429">
            <v>0</v>
          </cell>
          <cell r="EQ429">
            <v>0</v>
          </cell>
          <cell r="ER429">
            <v>0</v>
          </cell>
          <cell r="ES429">
            <v>2</v>
          </cell>
          <cell r="ET429">
            <v>0</v>
          </cell>
          <cell r="EU429">
            <v>7.8333333333333339</v>
          </cell>
          <cell r="EV429">
            <v>0</v>
          </cell>
          <cell r="EW429">
            <v>0</v>
          </cell>
          <cell r="EX429">
            <v>0</v>
          </cell>
          <cell r="EY429">
            <v>0</v>
          </cell>
          <cell r="EZ429">
            <v>0</v>
          </cell>
          <cell r="FA429">
            <v>0</v>
          </cell>
          <cell r="FB429">
            <v>0</v>
          </cell>
          <cell r="FC429">
            <v>2</v>
          </cell>
          <cell r="FD429">
            <v>0</v>
          </cell>
          <cell r="FE429" t="str">
            <v>нд</v>
          </cell>
          <cell r="FF429">
            <v>0</v>
          </cell>
          <cell r="FG429">
            <v>0</v>
          </cell>
          <cell r="FH429">
            <v>0</v>
          </cell>
          <cell r="FI429">
            <v>0</v>
          </cell>
          <cell r="FJ429">
            <v>0</v>
          </cell>
          <cell r="FK429">
            <v>0</v>
          </cell>
          <cell r="FL429">
            <v>0</v>
          </cell>
          <cell r="FM429">
            <v>0</v>
          </cell>
          <cell r="FN429">
            <v>0</v>
          </cell>
          <cell r="FO429">
            <v>0</v>
          </cell>
          <cell r="FP429" t="str">
            <v>нд</v>
          </cell>
          <cell r="FQ429" t="str">
            <v>нд</v>
          </cell>
          <cell r="FR429" t="str">
            <v>нд</v>
          </cell>
          <cell r="FS429" t="str">
            <v>нд</v>
          </cell>
          <cell r="FT429" t="str">
            <v>нд</v>
          </cell>
          <cell r="FU429" t="str">
            <v>нд</v>
          </cell>
          <cell r="FV429" t="str">
            <v>нд</v>
          </cell>
          <cell r="FW429" t="str">
            <v>нд</v>
          </cell>
          <cell r="FX429" t="str">
            <v>нд</v>
          </cell>
          <cell r="FY429" t="str">
            <v>нд</v>
          </cell>
          <cell r="FZ429" t="str">
            <v>нд</v>
          </cell>
          <cell r="GA429" t="str">
            <v>нд</v>
          </cell>
          <cell r="GB429">
            <v>0</v>
          </cell>
          <cell r="GC429">
            <v>0</v>
          </cell>
          <cell r="GD429">
            <v>0</v>
          </cell>
          <cell r="GE429">
            <v>0</v>
          </cell>
          <cell r="GF429">
            <v>0</v>
          </cell>
          <cell r="GG429">
            <v>0</v>
          </cell>
          <cell r="GH429">
            <v>0</v>
          </cell>
          <cell r="GI429">
            <v>0</v>
          </cell>
          <cell r="GJ429">
            <v>0</v>
          </cell>
          <cell r="GK429">
            <v>0</v>
          </cell>
          <cell r="GL429" t="str">
            <v>нд</v>
          </cell>
          <cell r="GM429" t="str">
            <v>нд</v>
          </cell>
          <cell r="GN429" t="str">
            <v>нд</v>
          </cell>
          <cell r="GO429" t="str">
            <v>нд</v>
          </cell>
          <cell r="GP429" t="str">
            <v>нд</v>
          </cell>
          <cell r="GQ429" t="str">
            <v>нд</v>
          </cell>
          <cell r="GR429" t="str">
            <v>нд</v>
          </cell>
          <cell r="GS429" t="str">
            <v>нд</v>
          </cell>
          <cell r="GT429" t="str">
            <v>нд</v>
          </cell>
          <cell r="GU429" t="str">
            <v>нд</v>
          </cell>
          <cell r="GV429" t="str">
            <v>нд</v>
          </cell>
          <cell r="GW429" t="str">
            <v>нд</v>
          </cell>
          <cell r="GX429">
            <v>0</v>
          </cell>
          <cell r="GY429">
            <v>0</v>
          </cell>
          <cell r="GZ429">
            <v>0</v>
          </cell>
          <cell r="HA429">
            <v>0</v>
          </cell>
          <cell r="HB429">
            <v>0</v>
          </cell>
          <cell r="HC429">
            <v>0</v>
          </cell>
          <cell r="HD429">
            <v>0</v>
          </cell>
          <cell r="HE429">
            <v>0</v>
          </cell>
          <cell r="HF429">
            <v>0</v>
          </cell>
          <cell r="HG429">
            <v>0</v>
          </cell>
          <cell r="HH429" t="str">
            <v>нд</v>
          </cell>
          <cell r="HI429" t="str">
            <v>нд</v>
          </cell>
          <cell r="HJ429" t="str">
            <v>нд</v>
          </cell>
          <cell r="HK429" t="str">
            <v>нд</v>
          </cell>
          <cell r="HL429" t="str">
            <v>нд</v>
          </cell>
          <cell r="HM429" t="str">
            <v>нд</v>
          </cell>
          <cell r="HN429" t="str">
            <v>нд</v>
          </cell>
          <cell r="HO429" t="str">
            <v>нд</v>
          </cell>
          <cell r="HP429" t="str">
            <v>нд</v>
          </cell>
          <cell r="HQ429" t="str">
            <v>нд</v>
          </cell>
          <cell r="HR429" t="str">
            <v>нд</v>
          </cell>
          <cell r="HS429" t="str">
            <v>нд</v>
          </cell>
          <cell r="HT429">
            <v>0</v>
          </cell>
          <cell r="HU429">
            <v>0</v>
          </cell>
          <cell r="HV429">
            <v>0</v>
          </cell>
          <cell r="HW429">
            <v>0</v>
          </cell>
          <cell r="HX429">
            <v>0</v>
          </cell>
          <cell r="HY429">
            <v>0</v>
          </cell>
          <cell r="HZ429">
            <v>0</v>
          </cell>
          <cell r="IA429">
            <v>0</v>
          </cell>
          <cell r="IB429">
            <v>0</v>
          </cell>
          <cell r="IC429">
            <v>0</v>
          </cell>
          <cell r="ID429" t="str">
            <v>нд</v>
          </cell>
          <cell r="IE429" t="str">
            <v>нд</v>
          </cell>
          <cell r="IF429" t="str">
            <v>нд</v>
          </cell>
          <cell r="IG429" t="str">
            <v>нд</v>
          </cell>
          <cell r="IH429" t="str">
            <v>нд</v>
          </cell>
          <cell r="II429" t="str">
            <v>нд</v>
          </cell>
          <cell r="IJ429" t="str">
            <v>нд</v>
          </cell>
          <cell r="IK429" t="str">
            <v>нд</v>
          </cell>
          <cell r="IL429" t="str">
            <v>нд</v>
          </cell>
          <cell r="IM429" t="str">
            <v>нд</v>
          </cell>
          <cell r="IN429" t="str">
            <v>нд</v>
          </cell>
          <cell r="IO429" t="str">
            <v>нд</v>
          </cell>
          <cell r="IP429">
            <v>0</v>
          </cell>
          <cell r="IQ429">
            <v>0</v>
          </cell>
          <cell r="IR429">
            <v>0</v>
          </cell>
          <cell r="IS429">
            <v>0</v>
          </cell>
          <cell r="IT429">
            <v>0</v>
          </cell>
          <cell r="IU429">
            <v>0</v>
          </cell>
          <cell r="IV429">
            <v>0</v>
          </cell>
          <cell r="IW429">
            <v>0</v>
          </cell>
          <cell r="IX429">
            <v>0</v>
          </cell>
          <cell r="IY429">
            <v>0</v>
          </cell>
          <cell r="IZ429" t="str">
            <v>нд</v>
          </cell>
          <cell r="JA429">
            <v>7.8333333333333339</v>
          </cell>
          <cell r="JB429">
            <v>0</v>
          </cell>
          <cell r="JC429">
            <v>0</v>
          </cell>
          <cell r="JD429">
            <v>0</v>
          </cell>
          <cell r="JE429">
            <v>0</v>
          </cell>
          <cell r="JF429">
            <v>0</v>
          </cell>
          <cell r="JG429">
            <v>0</v>
          </cell>
          <cell r="JH429">
            <v>0</v>
          </cell>
          <cell r="JI429">
            <v>2</v>
          </cell>
          <cell r="JJ429">
            <v>0</v>
          </cell>
          <cell r="JK429" t="str">
            <v>нд</v>
          </cell>
          <cell r="JL429">
            <v>7.8333333333333339</v>
          </cell>
          <cell r="JM429">
            <v>0</v>
          </cell>
          <cell r="JN429">
            <v>0</v>
          </cell>
          <cell r="JO429">
            <v>0</v>
          </cell>
          <cell r="JP429">
            <v>0</v>
          </cell>
          <cell r="JQ429">
            <v>0</v>
          </cell>
          <cell r="JR429">
            <v>0</v>
          </cell>
          <cell r="JS429">
            <v>0</v>
          </cell>
          <cell r="JT429">
            <v>2</v>
          </cell>
          <cell r="JU429">
            <v>0</v>
          </cell>
          <cell r="JV429" t="str">
            <v>нд</v>
          </cell>
          <cell r="JW429">
            <v>0</v>
          </cell>
          <cell r="JX429">
            <v>0</v>
          </cell>
          <cell r="JY429">
            <v>0</v>
          </cell>
          <cell r="JZ429">
            <v>0</v>
          </cell>
          <cell r="KA429">
            <v>0</v>
          </cell>
          <cell r="KB429">
            <v>0</v>
          </cell>
          <cell r="KC429">
            <v>0</v>
          </cell>
          <cell r="KD429">
            <v>0</v>
          </cell>
          <cell r="KE429">
            <v>0</v>
          </cell>
          <cell r="KF429">
            <v>0</v>
          </cell>
          <cell r="KG429" t="str">
            <v>нд</v>
          </cell>
          <cell r="KH429">
            <v>0</v>
          </cell>
          <cell r="KI429">
            <v>0</v>
          </cell>
          <cell r="KJ429">
            <v>0</v>
          </cell>
          <cell r="KK429">
            <v>0</v>
          </cell>
          <cell r="KL429">
            <v>0</v>
          </cell>
          <cell r="KM429">
            <v>0</v>
          </cell>
          <cell r="KN429">
            <v>0</v>
          </cell>
          <cell r="KO429">
            <v>0</v>
          </cell>
          <cell r="KP429">
            <v>0</v>
          </cell>
          <cell r="KQ429">
            <v>0</v>
          </cell>
          <cell r="KR429" t="str">
            <v>нд</v>
          </cell>
          <cell r="KS429">
            <v>0</v>
          </cell>
          <cell r="KT429">
            <v>0</v>
          </cell>
          <cell r="KU429">
            <v>0</v>
          </cell>
          <cell r="KV429">
            <v>0</v>
          </cell>
          <cell r="KW429">
            <v>0</v>
          </cell>
          <cell r="KX429">
            <v>0</v>
          </cell>
          <cell r="KY429">
            <v>0</v>
          </cell>
          <cell r="KZ429">
            <v>0</v>
          </cell>
          <cell r="LA429">
            <v>0</v>
          </cell>
          <cell r="LB429">
            <v>0</v>
          </cell>
          <cell r="LC429" t="str">
            <v>нд</v>
          </cell>
          <cell r="LD429">
            <v>0</v>
          </cell>
          <cell r="LE429">
            <v>0</v>
          </cell>
          <cell r="LF429">
            <v>0</v>
          </cell>
          <cell r="LG429">
            <v>0</v>
          </cell>
          <cell r="LH429">
            <v>0</v>
          </cell>
          <cell r="LI429">
            <v>0</v>
          </cell>
          <cell r="LJ429">
            <v>0</v>
          </cell>
          <cell r="LK429">
            <v>0</v>
          </cell>
          <cell r="LL429">
            <v>0</v>
          </cell>
          <cell r="LM429">
            <v>0</v>
          </cell>
          <cell r="LN429" t="str">
            <v>нд</v>
          </cell>
          <cell r="LO429">
            <v>7.8333333333333339</v>
          </cell>
          <cell r="LP429">
            <v>0</v>
          </cell>
          <cell r="LQ429">
            <v>0</v>
          </cell>
          <cell r="LR429">
            <v>0</v>
          </cell>
          <cell r="LS429">
            <v>0</v>
          </cell>
          <cell r="LT429">
            <v>0</v>
          </cell>
          <cell r="LU429">
            <v>0</v>
          </cell>
          <cell r="LV429">
            <v>0</v>
          </cell>
          <cell r="LW429">
            <v>2</v>
          </cell>
          <cell r="LX429">
            <v>0</v>
          </cell>
          <cell r="LY429" t="str">
            <v>нд</v>
          </cell>
          <cell r="LZ429">
            <v>7.8333333333333339</v>
          </cell>
          <cell r="MA429" t="str">
            <v>1.1.6</v>
          </cell>
          <cell r="MB429" t="str">
            <v>Приобретение автогидроподъемника на шасси ГАЗ-A22R33 - 2 ед.(в рамках подготовки к ОЗП 2020-2021)</v>
          </cell>
          <cell r="MC429" t="str">
            <v>K_Che278</v>
          </cell>
          <cell r="MD429" t="str">
            <v>K_Che278</v>
          </cell>
          <cell r="ME429" t="b">
            <v>1</v>
          </cell>
          <cell r="MF429">
            <v>0</v>
          </cell>
          <cell r="MG429">
            <v>0</v>
          </cell>
          <cell r="MH429">
            <v>0</v>
          </cell>
          <cell r="MI429">
            <v>0</v>
          </cell>
          <cell r="MK429">
            <v>0</v>
          </cell>
          <cell r="ML429">
            <v>0</v>
          </cell>
          <cell r="MM429">
            <v>0</v>
          </cell>
          <cell r="MN429">
            <v>0</v>
          </cell>
          <cell r="MO429">
            <v>0</v>
          </cell>
          <cell r="MP429">
            <v>0</v>
          </cell>
          <cell r="MQ429">
            <v>0</v>
          </cell>
          <cell r="MR429">
            <v>0</v>
          </cell>
          <cell r="MS429">
            <v>0</v>
          </cell>
          <cell r="MT429">
            <v>0</v>
          </cell>
          <cell r="MU429">
            <v>0</v>
          </cell>
          <cell r="MV429">
            <v>0</v>
          </cell>
          <cell r="MW429">
            <v>0</v>
          </cell>
          <cell r="MX429">
            <v>0</v>
          </cell>
          <cell r="MY429">
            <v>0</v>
          </cell>
          <cell r="MZ429">
            <v>0</v>
          </cell>
          <cell r="NA429">
            <v>0</v>
          </cell>
          <cell r="NB429">
            <v>0</v>
          </cell>
          <cell r="NC429">
            <v>0</v>
          </cell>
          <cell r="ND429">
            <v>0</v>
          </cell>
          <cell r="NE429">
            <v>0</v>
          </cell>
          <cell r="NF429">
            <v>0</v>
          </cell>
          <cell r="NG429">
            <v>0</v>
          </cell>
          <cell r="NH429">
            <v>0</v>
          </cell>
          <cell r="NI429">
            <v>0</v>
          </cell>
          <cell r="NJ429">
            <v>0</v>
          </cell>
          <cell r="NK429">
            <v>0</v>
          </cell>
          <cell r="NL429">
            <v>0</v>
          </cell>
          <cell r="NM429">
            <v>0</v>
          </cell>
          <cell r="NN429">
            <v>0</v>
          </cell>
          <cell r="NO429">
            <v>0</v>
          </cell>
          <cell r="NP429">
            <v>0</v>
          </cell>
          <cell r="NQ429">
            <v>0</v>
          </cell>
          <cell r="NR429">
            <v>0</v>
          </cell>
          <cell r="NS429">
            <v>0</v>
          </cell>
          <cell r="NT429">
            <v>0</v>
          </cell>
          <cell r="NU429">
            <v>0</v>
          </cell>
          <cell r="NV429">
            <v>0</v>
          </cell>
          <cell r="NW429">
            <v>0</v>
          </cell>
          <cell r="NX429">
            <v>0</v>
          </cell>
          <cell r="NY429">
            <v>0</v>
          </cell>
          <cell r="NZ429">
            <v>0</v>
          </cell>
          <cell r="OA429">
            <v>0</v>
          </cell>
          <cell r="OB429">
            <v>0</v>
          </cell>
          <cell r="OC429">
            <v>0</v>
          </cell>
          <cell r="OD429">
            <v>0</v>
          </cell>
          <cell r="OE429">
            <v>0</v>
          </cell>
          <cell r="OF429">
            <v>0</v>
          </cell>
          <cell r="OG429">
            <v>0</v>
          </cell>
          <cell r="OH429">
            <v>0</v>
          </cell>
          <cell r="OI429">
            <v>0</v>
          </cell>
          <cell r="OJ429">
            <v>0</v>
          </cell>
          <cell r="OK429">
            <v>0</v>
          </cell>
          <cell r="OL429">
            <v>0</v>
          </cell>
          <cell r="ON429">
            <v>9.4</v>
          </cell>
          <cell r="OO429">
            <v>9.4</v>
          </cell>
          <cell r="OR429" t="str">
            <v>нд</v>
          </cell>
          <cell r="OS429" t="str">
            <v>нд</v>
          </cell>
          <cell r="OT429" t="str">
            <v>нд</v>
          </cell>
          <cell r="OU429" t="str">
            <v>нд</v>
          </cell>
          <cell r="OV429" t="str">
            <v>нд</v>
          </cell>
          <cell r="OW429" t="str">
            <v>нд</v>
          </cell>
          <cell r="OX429" t="str">
            <v>нд</v>
          </cell>
          <cell r="OY429" t="str">
            <v>нд</v>
          </cell>
          <cell r="OZ429" t="str">
            <v>нд</v>
          </cell>
          <cell r="PA429" t="str">
            <v>нд</v>
          </cell>
          <cell r="PB429" t="str">
            <v>нд</v>
          </cell>
          <cell r="PC429" t="str">
            <v>нд</v>
          </cell>
          <cell r="PD429" t="str">
            <v>нд</v>
          </cell>
          <cell r="PE429" t="str">
            <v>нд</v>
          </cell>
          <cell r="PF429" t="str">
            <v>нд</v>
          </cell>
          <cell r="PG429" t="str">
            <v>нд</v>
          </cell>
          <cell r="PH429" t="str">
            <v>нд</v>
          </cell>
          <cell r="PI429" t="str">
            <v>нд</v>
          </cell>
          <cell r="PJ429" t="str">
            <v>нд</v>
          </cell>
          <cell r="PK429" t="str">
            <v>нд</v>
          </cell>
          <cell r="PL429">
            <v>0</v>
          </cell>
          <cell r="PM429">
            <v>0</v>
          </cell>
          <cell r="PN429">
            <v>0</v>
          </cell>
          <cell r="PO429">
            <v>0</v>
          </cell>
          <cell r="PP429">
            <v>0</v>
          </cell>
          <cell r="PQ429">
            <v>0</v>
          </cell>
          <cell r="PR429">
            <v>0</v>
          </cell>
          <cell r="PS429">
            <v>0</v>
          </cell>
          <cell r="PT429">
            <v>0</v>
          </cell>
          <cell r="PU429">
            <v>0</v>
          </cell>
          <cell r="PV429">
            <v>0</v>
          </cell>
          <cell r="PW429">
            <v>0</v>
          </cell>
          <cell r="PX429">
            <v>0</v>
          </cell>
          <cell r="PY429">
            <v>0</v>
          </cell>
          <cell r="PZ429">
            <v>0</v>
          </cell>
        </row>
        <row r="430">
          <cell r="D430" t="str">
            <v>K_Che279</v>
          </cell>
          <cell r="E430">
            <v>0</v>
          </cell>
          <cell r="F430">
            <v>0</v>
          </cell>
          <cell r="G430">
            <v>0</v>
          </cell>
          <cell r="H430">
            <v>0</v>
          </cell>
          <cell r="I430">
            <v>0</v>
          </cell>
          <cell r="J430">
            <v>0</v>
          </cell>
          <cell r="K430" t="str">
            <v>нд</v>
          </cell>
          <cell r="L430" t="str">
            <v>нд</v>
          </cell>
          <cell r="M430" t="str">
            <v>нд</v>
          </cell>
          <cell r="N430" t="str">
            <v>нд</v>
          </cell>
          <cell r="O430" t="str">
            <v>нд</v>
          </cell>
          <cell r="P430" t="str">
            <v>нд</v>
          </cell>
          <cell r="Q430">
            <v>0</v>
          </cell>
          <cell r="R430">
            <v>0</v>
          </cell>
          <cell r="S430">
            <v>0</v>
          </cell>
          <cell r="T430">
            <v>0</v>
          </cell>
          <cell r="U430">
            <v>0</v>
          </cell>
          <cell r="V430">
            <v>0</v>
          </cell>
          <cell r="W430" t="str">
            <v>нд</v>
          </cell>
          <cell r="X430" t="str">
            <v>нд</v>
          </cell>
          <cell r="Y430" t="str">
            <v>нд</v>
          </cell>
          <cell r="Z430" t="str">
            <v>нд</v>
          </cell>
          <cell r="AA430" t="str">
            <v>нд</v>
          </cell>
          <cell r="AB430" t="str">
            <v>нд</v>
          </cell>
          <cell r="AC430">
            <v>0</v>
          </cell>
          <cell r="AD430">
            <v>0</v>
          </cell>
          <cell r="AE430">
            <v>0</v>
          </cell>
          <cell r="AF430">
            <v>0</v>
          </cell>
          <cell r="AG430">
            <v>0</v>
          </cell>
          <cell r="AH430">
            <v>0</v>
          </cell>
          <cell r="AI430" t="str">
            <v>нд</v>
          </cell>
          <cell r="AJ430" t="str">
            <v>нд</v>
          </cell>
          <cell r="AK430" t="str">
            <v>нд</v>
          </cell>
          <cell r="AL430" t="str">
            <v>нд</v>
          </cell>
          <cell r="AM430" t="str">
            <v>нд</v>
          </cell>
          <cell r="AN430" t="str">
            <v>нд</v>
          </cell>
          <cell r="AO430">
            <v>0</v>
          </cell>
          <cell r="AP430">
            <v>0</v>
          </cell>
          <cell r="AQ430">
            <v>0</v>
          </cell>
          <cell r="AR430">
            <v>0</v>
          </cell>
          <cell r="AS430">
            <v>0</v>
          </cell>
          <cell r="AT430">
            <v>0</v>
          </cell>
          <cell r="AU430" t="str">
            <v>нд</v>
          </cell>
          <cell r="AV430" t="str">
            <v>нд</v>
          </cell>
          <cell r="AW430" t="str">
            <v>нд</v>
          </cell>
          <cell r="AX430" t="str">
            <v>нд</v>
          </cell>
          <cell r="AY430" t="str">
            <v>нд</v>
          </cell>
          <cell r="AZ430" t="str">
            <v>нд</v>
          </cell>
          <cell r="BA430">
            <v>0</v>
          </cell>
          <cell r="BB430">
            <v>0</v>
          </cell>
          <cell r="BC430">
            <v>0</v>
          </cell>
          <cell r="BD430">
            <v>0</v>
          </cell>
          <cell r="BE430">
            <v>0</v>
          </cell>
          <cell r="BF430">
            <v>0</v>
          </cell>
          <cell r="BG430">
            <v>39.28</v>
          </cell>
          <cell r="BH430">
            <v>0</v>
          </cell>
          <cell r="BI430">
            <v>0</v>
          </cell>
          <cell r="BJ430">
            <v>0</v>
          </cell>
          <cell r="BK430">
            <v>0</v>
          </cell>
          <cell r="BL430">
            <v>39.28</v>
          </cell>
          <cell r="BM430">
            <v>39.28</v>
          </cell>
          <cell r="BN430">
            <v>0</v>
          </cell>
          <cell r="BO430">
            <v>0</v>
          </cell>
          <cell r="BP430">
            <v>0</v>
          </cell>
          <cell r="BQ430">
            <v>0</v>
          </cell>
          <cell r="BR430">
            <v>39.28</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39.28</v>
          </cell>
          <cell r="CR430">
            <v>0</v>
          </cell>
          <cell r="CS430">
            <v>0</v>
          </cell>
          <cell r="CT430">
            <v>0</v>
          </cell>
          <cell r="CU430">
            <v>0</v>
          </cell>
          <cell r="CV430">
            <v>39.28</v>
          </cell>
          <cell r="CW430">
            <v>39.28</v>
          </cell>
          <cell r="CX430">
            <v>0</v>
          </cell>
          <cell r="CY430">
            <v>0</v>
          </cell>
          <cell r="CZ430">
            <v>0</v>
          </cell>
          <cell r="DA430">
            <v>0</v>
          </cell>
          <cell r="DB430">
            <v>39.28</v>
          </cell>
          <cell r="DD430">
            <v>39.28</v>
          </cell>
          <cell r="DE430">
            <v>0</v>
          </cell>
          <cell r="DF430">
            <v>32.733333333333334</v>
          </cell>
          <cell r="DG430">
            <v>0</v>
          </cell>
          <cell r="DI430">
            <v>32.733333333333334</v>
          </cell>
          <cell r="DJ430">
            <v>0</v>
          </cell>
          <cell r="DK430">
            <v>0</v>
          </cell>
          <cell r="DL430">
            <v>32.733333333333334</v>
          </cell>
          <cell r="DM430">
            <v>0</v>
          </cell>
          <cell r="DN430">
            <v>32.733333333333334</v>
          </cell>
          <cell r="DO430">
            <v>0</v>
          </cell>
          <cell r="DP430">
            <v>0</v>
          </cell>
          <cell r="DQ430">
            <v>32.733333333333334</v>
          </cell>
          <cell r="DR430">
            <v>0</v>
          </cell>
          <cell r="DS430">
            <v>0</v>
          </cell>
          <cell r="DT430" t="str">
            <v>нд</v>
          </cell>
          <cell r="DU430">
            <v>0</v>
          </cell>
          <cell r="DV430" t="str">
            <v>нд</v>
          </cell>
          <cell r="DW430">
            <v>0</v>
          </cell>
          <cell r="DX430" t="str">
            <v>нд</v>
          </cell>
          <cell r="DY430">
            <v>0</v>
          </cell>
          <cell r="DZ430" t="str">
            <v>нд</v>
          </cell>
          <cell r="EA430">
            <v>0</v>
          </cell>
          <cell r="EB430">
            <v>32.733333333333334</v>
          </cell>
          <cell r="EC430">
            <v>32.733333333333334</v>
          </cell>
          <cell r="ED430">
            <v>0</v>
          </cell>
          <cell r="EE430">
            <v>0</v>
          </cell>
          <cell r="EF430">
            <v>0</v>
          </cell>
          <cell r="EG430">
            <v>0</v>
          </cell>
          <cell r="EH430">
            <v>32.733333333333334</v>
          </cell>
          <cell r="EI430">
            <v>32.733333333333334</v>
          </cell>
          <cell r="EK430">
            <v>32.733333333333334</v>
          </cell>
          <cell r="EL430">
            <v>0</v>
          </cell>
          <cell r="EM430">
            <v>0</v>
          </cell>
          <cell r="EN430">
            <v>0</v>
          </cell>
          <cell r="EO430">
            <v>0</v>
          </cell>
          <cell r="EP430">
            <v>0</v>
          </cell>
          <cell r="EQ430">
            <v>0</v>
          </cell>
          <cell r="ER430">
            <v>0</v>
          </cell>
          <cell r="ES430">
            <v>8</v>
          </cell>
          <cell r="ET430">
            <v>0</v>
          </cell>
          <cell r="EU430">
            <v>32.733333333333334</v>
          </cell>
          <cell r="EV430">
            <v>0</v>
          </cell>
          <cell r="EW430">
            <v>0</v>
          </cell>
          <cell r="EX430">
            <v>0</v>
          </cell>
          <cell r="EY430">
            <v>0</v>
          </cell>
          <cell r="EZ430">
            <v>0</v>
          </cell>
          <cell r="FA430">
            <v>0</v>
          </cell>
          <cell r="FB430">
            <v>0</v>
          </cell>
          <cell r="FC430">
            <v>8</v>
          </cell>
          <cell r="FD430">
            <v>0</v>
          </cell>
          <cell r="FE430" t="str">
            <v>нд</v>
          </cell>
          <cell r="FF430">
            <v>0</v>
          </cell>
          <cell r="FG430">
            <v>0</v>
          </cell>
          <cell r="FH430">
            <v>0</v>
          </cell>
          <cell r="FI430">
            <v>0</v>
          </cell>
          <cell r="FJ430">
            <v>0</v>
          </cell>
          <cell r="FK430">
            <v>0</v>
          </cell>
          <cell r="FL430">
            <v>0</v>
          </cell>
          <cell r="FM430">
            <v>0</v>
          </cell>
          <cell r="FN430">
            <v>0</v>
          </cell>
          <cell r="FO430">
            <v>0</v>
          </cell>
          <cell r="FP430" t="str">
            <v>нд</v>
          </cell>
          <cell r="FQ430" t="str">
            <v>нд</v>
          </cell>
          <cell r="FR430" t="str">
            <v>нд</v>
          </cell>
          <cell r="FS430" t="str">
            <v>нд</v>
          </cell>
          <cell r="FT430" t="str">
            <v>нд</v>
          </cell>
          <cell r="FU430" t="str">
            <v>нд</v>
          </cell>
          <cell r="FV430" t="str">
            <v>нд</v>
          </cell>
          <cell r="FW430" t="str">
            <v>нд</v>
          </cell>
          <cell r="FX430" t="str">
            <v>нд</v>
          </cell>
          <cell r="FY430" t="str">
            <v>нд</v>
          </cell>
          <cell r="FZ430" t="str">
            <v>нд</v>
          </cell>
          <cell r="GA430" t="str">
            <v>нд</v>
          </cell>
          <cell r="GB430">
            <v>0</v>
          </cell>
          <cell r="GC430">
            <v>0</v>
          </cell>
          <cell r="GD430">
            <v>0</v>
          </cell>
          <cell r="GE430">
            <v>0</v>
          </cell>
          <cell r="GF430">
            <v>0</v>
          </cell>
          <cell r="GG430">
            <v>0</v>
          </cell>
          <cell r="GH430">
            <v>0</v>
          </cell>
          <cell r="GI430">
            <v>0</v>
          </cell>
          <cell r="GJ430">
            <v>0</v>
          </cell>
          <cell r="GK430">
            <v>0</v>
          </cell>
          <cell r="GL430" t="str">
            <v>нд</v>
          </cell>
          <cell r="GM430" t="str">
            <v>нд</v>
          </cell>
          <cell r="GN430" t="str">
            <v>нд</v>
          </cell>
          <cell r="GO430" t="str">
            <v>нд</v>
          </cell>
          <cell r="GP430" t="str">
            <v>нд</v>
          </cell>
          <cell r="GQ430" t="str">
            <v>нд</v>
          </cell>
          <cell r="GR430" t="str">
            <v>нд</v>
          </cell>
          <cell r="GS430" t="str">
            <v>нд</v>
          </cell>
          <cell r="GT430" t="str">
            <v>нд</v>
          </cell>
          <cell r="GU430" t="str">
            <v>нд</v>
          </cell>
          <cell r="GV430" t="str">
            <v>нд</v>
          </cell>
          <cell r="GW430" t="str">
            <v>нд</v>
          </cell>
          <cell r="GX430">
            <v>0</v>
          </cell>
          <cell r="GY430">
            <v>0</v>
          </cell>
          <cell r="GZ430">
            <v>0</v>
          </cell>
          <cell r="HA430">
            <v>0</v>
          </cell>
          <cell r="HB430">
            <v>0</v>
          </cell>
          <cell r="HC430">
            <v>0</v>
          </cell>
          <cell r="HD430">
            <v>0</v>
          </cell>
          <cell r="HE430">
            <v>0</v>
          </cell>
          <cell r="HF430">
            <v>0</v>
          </cell>
          <cell r="HG430">
            <v>0</v>
          </cell>
          <cell r="HH430" t="str">
            <v>нд</v>
          </cell>
          <cell r="HI430" t="str">
            <v>нд</v>
          </cell>
          <cell r="HJ430" t="str">
            <v>нд</v>
          </cell>
          <cell r="HK430" t="str">
            <v>нд</v>
          </cell>
          <cell r="HL430" t="str">
            <v>нд</v>
          </cell>
          <cell r="HM430" t="str">
            <v>нд</v>
          </cell>
          <cell r="HN430" t="str">
            <v>нд</v>
          </cell>
          <cell r="HO430" t="str">
            <v>нд</v>
          </cell>
          <cell r="HP430" t="str">
            <v>нд</v>
          </cell>
          <cell r="HQ430" t="str">
            <v>нд</v>
          </cell>
          <cell r="HR430" t="str">
            <v>нд</v>
          </cell>
          <cell r="HS430" t="str">
            <v>нд</v>
          </cell>
          <cell r="HT430">
            <v>0</v>
          </cell>
          <cell r="HU430">
            <v>0</v>
          </cell>
          <cell r="HV430">
            <v>0</v>
          </cell>
          <cell r="HW430">
            <v>0</v>
          </cell>
          <cell r="HX430">
            <v>0</v>
          </cell>
          <cell r="HY430">
            <v>0</v>
          </cell>
          <cell r="HZ430">
            <v>0</v>
          </cell>
          <cell r="IA430">
            <v>0</v>
          </cell>
          <cell r="IB430">
            <v>0</v>
          </cell>
          <cell r="IC430">
            <v>0</v>
          </cell>
          <cell r="ID430" t="str">
            <v>нд</v>
          </cell>
          <cell r="IE430" t="str">
            <v>нд</v>
          </cell>
          <cell r="IF430" t="str">
            <v>нд</v>
          </cell>
          <cell r="IG430" t="str">
            <v>нд</v>
          </cell>
          <cell r="IH430" t="str">
            <v>нд</v>
          </cell>
          <cell r="II430" t="str">
            <v>нд</v>
          </cell>
          <cell r="IJ430" t="str">
            <v>нд</v>
          </cell>
          <cell r="IK430" t="str">
            <v>нд</v>
          </cell>
          <cell r="IL430" t="str">
            <v>нд</v>
          </cell>
          <cell r="IM430" t="str">
            <v>нд</v>
          </cell>
          <cell r="IN430" t="str">
            <v>нд</v>
          </cell>
          <cell r="IO430" t="str">
            <v>нд</v>
          </cell>
          <cell r="IP430">
            <v>0</v>
          </cell>
          <cell r="IQ430">
            <v>0</v>
          </cell>
          <cell r="IR430">
            <v>0</v>
          </cell>
          <cell r="IS430">
            <v>0</v>
          </cell>
          <cell r="IT430">
            <v>0</v>
          </cell>
          <cell r="IU430">
            <v>0</v>
          </cell>
          <cell r="IV430">
            <v>0</v>
          </cell>
          <cell r="IW430">
            <v>0</v>
          </cell>
          <cell r="IX430">
            <v>0</v>
          </cell>
          <cell r="IY430">
            <v>0</v>
          </cell>
          <cell r="IZ430" t="str">
            <v>нд</v>
          </cell>
          <cell r="JA430">
            <v>32.733333333333334</v>
          </cell>
          <cell r="JB430">
            <v>0</v>
          </cell>
          <cell r="JC430">
            <v>0</v>
          </cell>
          <cell r="JD430">
            <v>0</v>
          </cell>
          <cell r="JE430">
            <v>0</v>
          </cell>
          <cell r="JF430">
            <v>0</v>
          </cell>
          <cell r="JG430">
            <v>0</v>
          </cell>
          <cell r="JH430">
            <v>0</v>
          </cell>
          <cell r="JI430">
            <v>8</v>
          </cell>
          <cell r="JJ430">
            <v>0</v>
          </cell>
          <cell r="JK430" t="str">
            <v>нд</v>
          </cell>
          <cell r="JL430">
            <v>32.733333333333334</v>
          </cell>
          <cell r="JM430">
            <v>0</v>
          </cell>
          <cell r="JN430">
            <v>0</v>
          </cell>
          <cell r="JO430">
            <v>0</v>
          </cell>
          <cell r="JP430">
            <v>0</v>
          </cell>
          <cell r="JQ430">
            <v>0</v>
          </cell>
          <cell r="JR430">
            <v>0</v>
          </cell>
          <cell r="JS430">
            <v>0</v>
          </cell>
          <cell r="JT430">
            <v>8</v>
          </cell>
          <cell r="JU430">
            <v>0</v>
          </cell>
          <cell r="JV430" t="str">
            <v>нд</v>
          </cell>
          <cell r="JW430">
            <v>0</v>
          </cell>
          <cell r="JX430">
            <v>0</v>
          </cell>
          <cell r="JY430">
            <v>0</v>
          </cell>
          <cell r="JZ430">
            <v>0</v>
          </cell>
          <cell r="KA430">
            <v>0</v>
          </cell>
          <cell r="KB430">
            <v>0</v>
          </cell>
          <cell r="KC430">
            <v>0</v>
          </cell>
          <cell r="KD430">
            <v>0</v>
          </cell>
          <cell r="KE430">
            <v>0</v>
          </cell>
          <cell r="KF430">
            <v>0</v>
          </cell>
          <cell r="KG430" t="str">
            <v>нд</v>
          </cell>
          <cell r="KH430">
            <v>0</v>
          </cell>
          <cell r="KI430">
            <v>0</v>
          </cell>
          <cell r="KJ430">
            <v>0</v>
          </cell>
          <cell r="KK430">
            <v>0</v>
          </cell>
          <cell r="KL430">
            <v>0</v>
          </cell>
          <cell r="KM430">
            <v>0</v>
          </cell>
          <cell r="KN430">
            <v>0</v>
          </cell>
          <cell r="KO430">
            <v>0</v>
          </cell>
          <cell r="KP430">
            <v>0</v>
          </cell>
          <cell r="KQ430">
            <v>0</v>
          </cell>
          <cell r="KR430" t="str">
            <v>нд</v>
          </cell>
          <cell r="KS430">
            <v>0</v>
          </cell>
          <cell r="KT430">
            <v>0</v>
          </cell>
          <cell r="KU430">
            <v>0</v>
          </cell>
          <cell r="KV430">
            <v>0</v>
          </cell>
          <cell r="KW430">
            <v>0</v>
          </cell>
          <cell r="KX430">
            <v>0</v>
          </cell>
          <cell r="KY430">
            <v>0</v>
          </cell>
          <cell r="KZ430">
            <v>0</v>
          </cell>
          <cell r="LA430">
            <v>0</v>
          </cell>
          <cell r="LB430">
            <v>0</v>
          </cell>
          <cell r="LC430" t="str">
            <v>нд</v>
          </cell>
          <cell r="LD430">
            <v>0</v>
          </cell>
          <cell r="LE430">
            <v>0</v>
          </cell>
          <cell r="LF430">
            <v>0</v>
          </cell>
          <cell r="LG430">
            <v>0</v>
          </cell>
          <cell r="LH430">
            <v>0</v>
          </cell>
          <cell r="LI430">
            <v>0</v>
          </cell>
          <cell r="LJ430">
            <v>0</v>
          </cell>
          <cell r="LK430">
            <v>0</v>
          </cell>
          <cell r="LL430">
            <v>0</v>
          </cell>
          <cell r="LM430">
            <v>0</v>
          </cell>
          <cell r="LN430" t="str">
            <v>нд</v>
          </cell>
          <cell r="LO430">
            <v>32.733333333333334</v>
          </cell>
          <cell r="LP430">
            <v>0</v>
          </cell>
          <cell r="LQ430">
            <v>0</v>
          </cell>
          <cell r="LR430">
            <v>0</v>
          </cell>
          <cell r="LS430">
            <v>0</v>
          </cell>
          <cell r="LT430">
            <v>0</v>
          </cell>
          <cell r="LU430">
            <v>0</v>
          </cell>
          <cell r="LV430">
            <v>0</v>
          </cell>
          <cell r="LW430">
            <v>8</v>
          </cell>
          <cell r="LX430">
            <v>0</v>
          </cell>
          <cell r="LY430" t="str">
            <v>нд</v>
          </cell>
          <cell r="LZ430">
            <v>32.733333333333334</v>
          </cell>
          <cell r="MA430" t="str">
            <v>1.1.6</v>
          </cell>
          <cell r="MB430" t="str">
            <v>Приобретение автогидроподъемника на шасси ГАЗ-33088 - 8 ед.(в рамках подготовки к ОЗП 2020-2021)</v>
          </cell>
          <cell r="MC430" t="str">
            <v>K_Che279</v>
          </cell>
          <cell r="MD430" t="str">
            <v>K_Che279</v>
          </cell>
          <cell r="ME430" t="b">
            <v>1</v>
          </cell>
          <cell r="MF430">
            <v>0</v>
          </cell>
          <cell r="MG430">
            <v>0</v>
          </cell>
          <cell r="MH430">
            <v>0</v>
          </cell>
          <cell r="MI430">
            <v>0</v>
          </cell>
          <cell r="MK430">
            <v>0</v>
          </cell>
          <cell r="ML430">
            <v>0</v>
          </cell>
          <cell r="MM430">
            <v>0</v>
          </cell>
          <cell r="MN430">
            <v>0</v>
          </cell>
          <cell r="MO430">
            <v>0</v>
          </cell>
          <cell r="MP430">
            <v>0</v>
          </cell>
          <cell r="MQ430">
            <v>0</v>
          </cell>
          <cell r="MR430">
            <v>0</v>
          </cell>
          <cell r="MS430">
            <v>0</v>
          </cell>
          <cell r="MT430">
            <v>0</v>
          </cell>
          <cell r="MU430">
            <v>0</v>
          </cell>
          <cell r="MV430">
            <v>0</v>
          </cell>
          <cell r="MW430">
            <v>0</v>
          </cell>
          <cell r="MX430">
            <v>0</v>
          </cell>
          <cell r="MY430">
            <v>0</v>
          </cell>
          <cell r="MZ430">
            <v>0</v>
          </cell>
          <cell r="NA430">
            <v>0</v>
          </cell>
          <cell r="NB430">
            <v>0</v>
          </cell>
          <cell r="NC430">
            <v>0</v>
          </cell>
          <cell r="ND430">
            <v>0</v>
          </cell>
          <cell r="NE430">
            <v>0</v>
          </cell>
          <cell r="NF430">
            <v>0</v>
          </cell>
          <cell r="NG430">
            <v>0</v>
          </cell>
          <cell r="NH430">
            <v>0</v>
          </cell>
          <cell r="NI430">
            <v>0</v>
          </cell>
          <cell r="NJ430">
            <v>0</v>
          </cell>
          <cell r="NK430">
            <v>0</v>
          </cell>
          <cell r="NL430">
            <v>0</v>
          </cell>
          <cell r="NM430">
            <v>0</v>
          </cell>
          <cell r="NN430">
            <v>0</v>
          </cell>
          <cell r="NO430">
            <v>0</v>
          </cell>
          <cell r="NP430">
            <v>0</v>
          </cell>
          <cell r="NQ430">
            <v>0</v>
          </cell>
          <cell r="NR430">
            <v>0</v>
          </cell>
          <cell r="NS430">
            <v>0</v>
          </cell>
          <cell r="NT430">
            <v>0</v>
          </cell>
          <cell r="NU430">
            <v>0</v>
          </cell>
          <cell r="NV430">
            <v>0</v>
          </cell>
          <cell r="NW430">
            <v>0</v>
          </cell>
          <cell r="NX430">
            <v>0</v>
          </cell>
          <cell r="NY430">
            <v>0</v>
          </cell>
          <cell r="NZ430">
            <v>0</v>
          </cell>
          <cell r="OA430">
            <v>0</v>
          </cell>
          <cell r="OB430">
            <v>0</v>
          </cell>
          <cell r="OC430">
            <v>0</v>
          </cell>
          <cell r="OD430">
            <v>0</v>
          </cell>
          <cell r="OE430">
            <v>0</v>
          </cell>
          <cell r="OF430">
            <v>0</v>
          </cell>
          <cell r="OG430">
            <v>0</v>
          </cell>
          <cell r="OH430">
            <v>0</v>
          </cell>
          <cell r="OI430">
            <v>0</v>
          </cell>
          <cell r="OJ430">
            <v>0</v>
          </cell>
          <cell r="OK430">
            <v>0</v>
          </cell>
          <cell r="OL430">
            <v>0</v>
          </cell>
          <cell r="ON430">
            <v>39.28</v>
          </cell>
          <cell r="OO430">
            <v>39.28</v>
          </cell>
          <cell r="OR430" t="str">
            <v>нд</v>
          </cell>
          <cell r="OS430" t="str">
            <v>нд</v>
          </cell>
          <cell r="OT430" t="str">
            <v>нд</v>
          </cell>
          <cell r="OU430" t="str">
            <v>нд</v>
          </cell>
          <cell r="OV430" t="str">
            <v>нд</v>
          </cell>
          <cell r="OW430" t="str">
            <v>нд</v>
          </cell>
          <cell r="OX430" t="str">
            <v>нд</v>
          </cell>
          <cell r="OY430" t="str">
            <v>нд</v>
          </cell>
          <cell r="OZ430" t="str">
            <v>нд</v>
          </cell>
          <cell r="PA430" t="str">
            <v>нд</v>
          </cell>
          <cell r="PB430" t="str">
            <v>нд</v>
          </cell>
          <cell r="PC430" t="str">
            <v>нд</v>
          </cell>
          <cell r="PD430" t="str">
            <v>нд</v>
          </cell>
          <cell r="PE430" t="str">
            <v>нд</v>
          </cell>
          <cell r="PF430" t="str">
            <v>нд</v>
          </cell>
          <cell r="PG430" t="str">
            <v>нд</v>
          </cell>
          <cell r="PH430" t="str">
            <v>нд</v>
          </cell>
          <cell r="PI430" t="str">
            <v>нд</v>
          </cell>
          <cell r="PJ430" t="str">
            <v>нд</v>
          </cell>
          <cell r="PK430" t="str">
            <v>нд</v>
          </cell>
          <cell r="PL430">
            <v>0</v>
          </cell>
          <cell r="PM430">
            <v>0</v>
          </cell>
          <cell r="PN430">
            <v>0</v>
          </cell>
          <cell r="PO430">
            <v>0</v>
          </cell>
          <cell r="PP430">
            <v>0</v>
          </cell>
          <cell r="PQ430">
            <v>0</v>
          </cell>
          <cell r="PR430">
            <v>0</v>
          </cell>
          <cell r="PS430">
            <v>0</v>
          </cell>
          <cell r="PT430">
            <v>0</v>
          </cell>
          <cell r="PU430">
            <v>0</v>
          </cell>
          <cell r="PV430">
            <v>0</v>
          </cell>
          <cell r="PW430">
            <v>0</v>
          </cell>
          <cell r="PX430">
            <v>0</v>
          </cell>
          <cell r="PY430">
            <v>0</v>
          </cell>
          <cell r="PZ430">
            <v>0</v>
          </cell>
        </row>
        <row r="431">
          <cell r="D431" t="str">
            <v>K_Che280</v>
          </cell>
          <cell r="E431">
            <v>0</v>
          </cell>
          <cell r="F431">
            <v>0</v>
          </cell>
          <cell r="G431">
            <v>0</v>
          </cell>
          <cell r="H431">
            <v>0</v>
          </cell>
          <cell r="I431">
            <v>0</v>
          </cell>
          <cell r="J431">
            <v>0</v>
          </cell>
          <cell r="K431" t="str">
            <v>нд</v>
          </cell>
          <cell r="L431" t="str">
            <v>нд</v>
          </cell>
          <cell r="M431" t="str">
            <v>нд</v>
          </cell>
          <cell r="N431" t="str">
            <v>нд</v>
          </cell>
          <cell r="O431" t="str">
            <v>нд</v>
          </cell>
          <cell r="P431" t="str">
            <v>нд</v>
          </cell>
          <cell r="Q431">
            <v>0</v>
          </cell>
          <cell r="R431">
            <v>0</v>
          </cell>
          <cell r="S431">
            <v>0</v>
          </cell>
          <cell r="T431">
            <v>0</v>
          </cell>
          <cell r="U431">
            <v>0</v>
          </cell>
          <cell r="V431">
            <v>0</v>
          </cell>
          <cell r="W431" t="str">
            <v>нд</v>
          </cell>
          <cell r="X431" t="str">
            <v>нд</v>
          </cell>
          <cell r="Y431" t="str">
            <v>нд</v>
          </cell>
          <cell r="Z431" t="str">
            <v>нд</v>
          </cell>
          <cell r="AA431" t="str">
            <v>нд</v>
          </cell>
          <cell r="AB431" t="str">
            <v>нд</v>
          </cell>
          <cell r="AC431">
            <v>0</v>
          </cell>
          <cell r="AD431">
            <v>0</v>
          </cell>
          <cell r="AE431">
            <v>0</v>
          </cell>
          <cell r="AF431">
            <v>0</v>
          </cell>
          <cell r="AG431">
            <v>0</v>
          </cell>
          <cell r="AH431">
            <v>0</v>
          </cell>
          <cell r="AI431" t="str">
            <v>нд</v>
          </cell>
          <cell r="AJ431" t="str">
            <v>нд</v>
          </cell>
          <cell r="AK431" t="str">
            <v>нд</v>
          </cell>
          <cell r="AL431" t="str">
            <v>нд</v>
          </cell>
          <cell r="AM431" t="str">
            <v>нд</v>
          </cell>
          <cell r="AN431" t="str">
            <v>нд</v>
          </cell>
          <cell r="AO431">
            <v>0</v>
          </cell>
          <cell r="AP431">
            <v>0</v>
          </cell>
          <cell r="AQ431">
            <v>0</v>
          </cell>
          <cell r="AR431">
            <v>0</v>
          </cell>
          <cell r="AS431">
            <v>0</v>
          </cell>
          <cell r="AT431">
            <v>0</v>
          </cell>
          <cell r="AU431" t="str">
            <v>нд</v>
          </cell>
          <cell r="AV431" t="str">
            <v>нд</v>
          </cell>
          <cell r="AW431" t="str">
            <v>нд</v>
          </cell>
          <cell r="AX431" t="str">
            <v>нд</v>
          </cell>
          <cell r="AY431" t="str">
            <v>нд</v>
          </cell>
          <cell r="AZ431" t="str">
            <v>нд</v>
          </cell>
          <cell r="BA431">
            <v>0</v>
          </cell>
          <cell r="BB431">
            <v>0</v>
          </cell>
          <cell r="BC431">
            <v>0</v>
          </cell>
          <cell r="BD431">
            <v>0</v>
          </cell>
          <cell r="BE431">
            <v>0</v>
          </cell>
          <cell r="BF431">
            <v>0</v>
          </cell>
          <cell r="BG431">
            <v>14.835000000000001</v>
          </cell>
          <cell r="BH431">
            <v>0</v>
          </cell>
          <cell r="BI431">
            <v>0</v>
          </cell>
          <cell r="BJ431">
            <v>0</v>
          </cell>
          <cell r="BK431">
            <v>0</v>
          </cell>
          <cell r="BL431">
            <v>14.835000000000001</v>
          </cell>
          <cell r="BM431">
            <v>14.835000000000001</v>
          </cell>
          <cell r="BN431">
            <v>0</v>
          </cell>
          <cell r="BO431">
            <v>0</v>
          </cell>
          <cell r="BP431">
            <v>0</v>
          </cell>
          <cell r="BQ431">
            <v>0</v>
          </cell>
          <cell r="BR431">
            <v>14.835000000000001</v>
          </cell>
          <cell r="BS431">
            <v>0</v>
          </cell>
          <cell r="BT431">
            <v>0</v>
          </cell>
          <cell r="BU431">
            <v>0</v>
          </cell>
          <cell r="BV431">
            <v>0</v>
          </cell>
          <cell r="BW431">
            <v>0</v>
          </cell>
          <cell r="BX431">
            <v>0</v>
          </cell>
          <cell r="BY431">
            <v>0</v>
          </cell>
          <cell r="BZ431">
            <v>0</v>
          </cell>
          <cell r="CA431">
            <v>0</v>
          </cell>
          <cell r="CB431">
            <v>0</v>
          </cell>
          <cell r="CC431">
            <v>0</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14.835000000000001</v>
          </cell>
          <cell r="CR431">
            <v>0</v>
          </cell>
          <cell r="CS431">
            <v>0</v>
          </cell>
          <cell r="CT431">
            <v>0</v>
          </cell>
          <cell r="CU431">
            <v>0</v>
          </cell>
          <cell r="CV431">
            <v>14.835000000000001</v>
          </cell>
          <cell r="CW431">
            <v>14.835000000000001</v>
          </cell>
          <cell r="CX431">
            <v>0</v>
          </cell>
          <cell r="CY431">
            <v>0</v>
          </cell>
          <cell r="CZ431">
            <v>0</v>
          </cell>
          <cell r="DA431">
            <v>0</v>
          </cell>
          <cell r="DB431">
            <v>14.835000000000001</v>
          </cell>
          <cell r="DD431">
            <v>14.835000000000001</v>
          </cell>
          <cell r="DE431">
            <v>0</v>
          </cell>
          <cell r="DF431">
            <v>12.362500000000001</v>
          </cell>
          <cell r="DG431">
            <v>0</v>
          </cell>
          <cell r="DI431">
            <v>12.362500000000001</v>
          </cell>
          <cell r="DJ431">
            <v>0</v>
          </cell>
          <cell r="DK431">
            <v>0</v>
          </cell>
          <cell r="DL431">
            <v>12.362500000000001</v>
          </cell>
          <cell r="DM431">
            <v>0</v>
          </cell>
          <cell r="DN431">
            <v>12.362500000000001</v>
          </cell>
          <cell r="DO431">
            <v>0</v>
          </cell>
          <cell r="DP431">
            <v>0</v>
          </cell>
          <cell r="DQ431">
            <v>12.362500000000001</v>
          </cell>
          <cell r="DR431">
            <v>0</v>
          </cell>
          <cell r="DS431">
            <v>0</v>
          </cell>
          <cell r="DT431" t="str">
            <v>нд</v>
          </cell>
          <cell r="DU431">
            <v>0</v>
          </cell>
          <cell r="DV431" t="str">
            <v>нд</v>
          </cell>
          <cell r="DW431">
            <v>0</v>
          </cell>
          <cell r="DX431" t="str">
            <v>нд</v>
          </cell>
          <cell r="DY431">
            <v>0</v>
          </cell>
          <cell r="DZ431" t="str">
            <v>нд</v>
          </cell>
          <cell r="EA431">
            <v>0</v>
          </cell>
          <cell r="EB431">
            <v>12.362500000000001</v>
          </cell>
          <cell r="EC431">
            <v>12.362500000000001</v>
          </cell>
          <cell r="ED431">
            <v>0</v>
          </cell>
          <cell r="EE431">
            <v>0</v>
          </cell>
          <cell r="EF431">
            <v>0</v>
          </cell>
          <cell r="EG431">
            <v>0</v>
          </cell>
          <cell r="EH431">
            <v>12.362500000000001</v>
          </cell>
          <cell r="EI431">
            <v>12.362500000000001</v>
          </cell>
          <cell r="EK431">
            <v>12.362500000000001</v>
          </cell>
          <cell r="EL431">
            <v>0</v>
          </cell>
          <cell r="EM431">
            <v>0</v>
          </cell>
          <cell r="EN431">
            <v>0</v>
          </cell>
          <cell r="EO431">
            <v>0</v>
          </cell>
          <cell r="EP431">
            <v>0</v>
          </cell>
          <cell r="EQ431">
            <v>0</v>
          </cell>
          <cell r="ER431">
            <v>0</v>
          </cell>
          <cell r="ES431">
            <v>3</v>
          </cell>
          <cell r="ET431">
            <v>0</v>
          </cell>
          <cell r="EU431">
            <v>12.362500000000001</v>
          </cell>
          <cell r="EV431">
            <v>0</v>
          </cell>
          <cell r="EW431">
            <v>0</v>
          </cell>
          <cell r="EX431">
            <v>0</v>
          </cell>
          <cell r="EY431">
            <v>0</v>
          </cell>
          <cell r="EZ431">
            <v>0</v>
          </cell>
          <cell r="FA431">
            <v>0</v>
          </cell>
          <cell r="FB431">
            <v>0</v>
          </cell>
          <cell r="FC431">
            <v>3</v>
          </cell>
          <cell r="FD431">
            <v>0</v>
          </cell>
          <cell r="FE431" t="str">
            <v>нд</v>
          </cell>
          <cell r="FF431">
            <v>0</v>
          </cell>
          <cell r="FG431">
            <v>0</v>
          </cell>
          <cell r="FH431">
            <v>0</v>
          </cell>
          <cell r="FI431">
            <v>0</v>
          </cell>
          <cell r="FJ431">
            <v>0</v>
          </cell>
          <cell r="FK431">
            <v>0</v>
          </cell>
          <cell r="FL431">
            <v>0</v>
          </cell>
          <cell r="FM431">
            <v>0</v>
          </cell>
          <cell r="FN431">
            <v>0</v>
          </cell>
          <cell r="FO431">
            <v>0</v>
          </cell>
          <cell r="FP431" t="str">
            <v>нд</v>
          </cell>
          <cell r="FQ431" t="str">
            <v>нд</v>
          </cell>
          <cell r="FR431" t="str">
            <v>нд</v>
          </cell>
          <cell r="FS431" t="str">
            <v>нд</v>
          </cell>
          <cell r="FT431" t="str">
            <v>нд</v>
          </cell>
          <cell r="FU431" t="str">
            <v>нд</v>
          </cell>
          <cell r="FV431" t="str">
            <v>нд</v>
          </cell>
          <cell r="FW431" t="str">
            <v>нд</v>
          </cell>
          <cell r="FX431" t="str">
            <v>нд</v>
          </cell>
          <cell r="FY431" t="str">
            <v>нд</v>
          </cell>
          <cell r="FZ431" t="str">
            <v>нд</v>
          </cell>
          <cell r="GA431" t="str">
            <v>нд</v>
          </cell>
          <cell r="GB431">
            <v>0</v>
          </cell>
          <cell r="GC431">
            <v>0</v>
          </cell>
          <cell r="GD431">
            <v>0</v>
          </cell>
          <cell r="GE431">
            <v>0</v>
          </cell>
          <cell r="GF431">
            <v>0</v>
          </cell>
          <cell r="GG431">
            <v>0</v>
          </cell>
          <cell r="GH431">
            <v>0</v>
          </cell>
          <cell r="GI431">
            <v>0</v>
          </cell>
          <cell r="GJ431">
            <v>0</v>
          </cell>
          <cell r="GK431">
            <v>0</v>
          </cell>
          <cell r="GL431" t="str">
            <v>нд</v>
          </cell>
          <cell r="GM431" t="str">
            <v>нд</v>
          </cell>
          <cell r="GN431" t="str">
            <v>нд</v>
          </cell>
          <cell r="GO431" t="str">
            <v>нд</v>
          </cell>
          <cell r="GP431" t="str">
            <v>нд</v>
          </cell>
          <cell r="GQ431" t="str">
            <v>нд</v>
          </cell>
          <cell r="GR431" t="str">
            <v>нд</v>
          </cell>
          <cell r="GS431" t="str">
            <v>нд</v>
          </cell>
          <cell r="GT431" t="str">
            <v>нд</v>
          </cell>
          <cell r="GU431" t="str">
            <v>нд</v>
          </cell>
          <cell r="GV431" t="str">
            <v>нд</v>
          </cell>
          <cell r="GW431" t="str">
            <v>нд</v>
          </cell>
          <cell r="GX431">
            <v>0</v>
          </cell>
          <cell r="GY431">
            <v>0</v>
          </cell>
          <cell r="GZ431">
            <v>0</v>
          </cell>
          <cell r="HA431">
            <v>0</v>
          </cell>
          <cell r="HB431">
            <v>0</v>
          </cell>
          <cell r="HC431">
            <v>0</v>
          </cell>
          <cell r="HD431">
            <v>0</v>
          </cell>
          <cell r="HE431">
            <v>0</v>
          </cell>
          <cell r="HF431">
            <v>0</v>
          </cell>
          <cell r="HG431">
            <v>0</v>
          </cell>
          <cell r="HH431" t="str">
            <v>нд</v>
          </cell>
          <cell r="HI431" t="str">
            <v>нд</v>
          </cell>
          <cell r="HJ431" t="str">
            <v>нд</v>
          </cell>
          <cell r="HK431" t="str">
            <v>нд</v>
          </cell>
          <cell r="HL431" t="str">
            <v>нд</v>
          </cell>
          <cell r="HM431" t="str">
            <v>нд</v>
          </cell>
          <cell r="HN431" t="str">
            <v>нд</v>
          </cell>
          <cell r="HO431" t="str">
            <v>нд</v>
          </cell>
          <cell r="HP431" t="str">
            <v>нд</v>
          </cell>
          <cell r="HQ431" t="str">
            <v>нд</v>
          </cell>
          <cell r="HR431" t="str">
            <v>нд</v>
          </cell>
          <cell r="HS431" t="str">
            <v>нд</v>
          </cell>
          <cell r="HT431">
            <v>0</v>
          </cell>
          <cell r="HU431">
            <v>0</v>
          </cell>
          <cell r="HV431">
            <v>0</v>
          </cell>
          <cell r="HW431">
            <v>0</v>
          </cell>
          <cell r="HX431">
            <v>0</v>
          </cell>
          <cell r="HY431">
            <v>0</v>
          </cell>
          <cell r="HZ431">
            <v>0</v>
          </cell>
          <cell r="IA431">
            <v>0</v>
          </cell>
          <cell r="IB431">
            <v>0</v>
          </cell>
          <cell r="IC431">
            <v>0</v>
          </cell>
          <cell r="ID431" t="str">
            <v>нд</v>
          </cell>
          <cell r="IE431" t="str">
            <v>нд</v>
          </cell>
          <cell r="IF431" t="str">
            <v>нд</v>
          </cell>
          <cell r="IG431" t="str">
            <v>нд</v>
          </cell>
          <cell r="IH431" t="str">
            <v>нд</v>
          </cell>
          <cell r="II431" t="str">
            <v>нд</v>
          </cell>
          <cell r="IJ431" t="str">
            <v>нд</v>
          </cell>
          <cell r="IK431" t="str">
            <v>нд</v>
          </cell>
          <cell r="IL431" t="str">
            <v>нд</v>
          </cell>
          <cell r="IM431" t="str">
            <v>нд</v>
          </cell>
          <cell r="IN431" t="str">
            <v>нд</v>
          </cell>
          <cell r="IO431" t="str">
            <v>нд</v>
          </cell>
          <cell r="IP431">
            <v>0</v>
          </cell>
          <cell r="IQ431">
            <v>0</v>
          </cell>
          <cell r="IR431">
            <v>0</v>
          </cell>
          <cell r="IS431">
            <v>0</v>
          </cell>
          <cell r="IT431">
            <v>0</v>
          </cell>
          <cell r="IU431">
            <v>0</v>
          </cell>
          <cell r="IV431">
            <v>0</v>
          </cell>
          <cell r="IW431">
            <v>0</v>
          </cell>
          <cell r="IX431">
            <v>0</v>
          </cell>
          <cell r="IY431">
            <v>0</v>
          </cell>
          <cell r="IZ431" t="str">
            <v>нд</v>
          </cell>
          <cell r="JA431">
            <v>12.362500000000001</v>
          </cell>
          <cell r="JB431">
            <v>0</v>
          </cell>
          <cell r="JC431">
            <v>0</v>
          </cell>
          <cell r="JD431">
            <v>0</v>
          </cell>
          <cell r="JE431">
            <v>0</v>
          </cell>
          <cell r="JF431">
            <v>0</v>
          </cell>
          <cell r="JG431">
            <v>0</v>
          </cell>
          <cell r="JH431">
            <v>0</v>
          </cell>
          <cell r="JI431">
            <v>3</v>
          </cell>
          <cell r="JJ431">
            <v>0</v>
          </cell>
          <cell r="JK431" t="str">
            <v>нд</v>
          </cell>
          <cell r="JL431">
            <v>12.362500000000001</v>
          </cell>
          <cell r="JM431">
            <v>0</v>
          </cell>
          <cell r="JN431">
            <v>0</v>
          </cell>
          <cell r="JO431">
            <v>0</v>
          </cell>
          <cell r="JP431">
            <v>0</v>
          </cell>
          <cell r="JQ431">
            <v>0</v>
          </cell>
          <cell r="JR431">
            <v>0</v>
          </cell>
          <cell r="JS431">
            <v>0</v>
          </cell>
          <cell r="JT431">
            <v>3</v>
          </cell>
          <cell r="JU431">
            <v>0</v>
          </cell>
          <cell r="JV431" t="str">
            <v>нд</v>
          </cell>
          <cell r="JW431">
            <v>0</v>
          </cell>
          <cell r="JX431">
            <v>0</v>
          </cell>
          <cell r="JY431">
            <v>0</v>
          </cell>
          <cell r="JZ431">
            <v>0</v>
          </cell>
          <cell r="KA431">
            <v>0</v>
          </cell>
          <cell r="KB431">
            <v>0</v>
          </cell>
          <cell r="KC431">
            <v>0</v>
          </cell>
          <cell r="KD431">
            <v>0</v>
          </cell>
          <cell r="KE431">
            <v>0</v>
          </cell>
          <cell r="KF431">
            <v>0</v>
          </cell>
          <cell r="KG431" t="str">
            <v>нд</v>
          </cell>
          <cell r="KH431">
            <v>0</v>
          </cell>
          <cell r="KI431">
            <v>0</v>
          </cell>
          <cell r="KJ431">
            <v>0</v>
          </cell>
          <cell r="KK431">
            <v>0</v>
          </cell>
          <cell r="KL431">
            <v>0</v>
          </cell>
          <cell r="KM431">
            <v>0</v>
          </cell>
          <cell r="KN431">
            <v>0</v>
          </cell>
          <cell r="KO431">
            <v>0</v>
          </cell>
          <cell r="KP431">
            <v>0</v>
          </cell>
          <cell r="KQ431">
            <v>0</v>
          </cell>
          <cell r="KR431" t="str">
            <v>нд</v>
          </cell>
          <cell r="KS431">
            <v>0</v>
          </cell>
          <cell r="KT431">
            <v>0</v>
          </cell>
          <cell r="KU431">
            <v>0</v>
          </cell>
          <cell r="KV431">
            <v>0</v>
          </cell>
          <cell r="KW431">
            <v>0</v>
          </cell>
          <cell r="KX431">
            <v>0</v>
          </cell>
          <cell r="KY431">
            <v>0</v>
          </cell>
          <cell r="KZ431">
            <v>0</v>
          </cell>
          <cell r="LA431">
            <v>0</v>
          </cell>
          <cell r="LB431">
            <v>0</v>
          </cell>
          <cell r="LC431" t="str">
            <v>нд</v>
          </cell>
          <cell r="LD431">
            <v>0</v>
          </cell>
          <cell r="LE431">
            <v>0</v>
          </cell>
          <cell r="LF431">
            <v>0</v>
          </cell>
          <cell r="LG431">
            <v>0</v>
          </cell>
          <cell r="LH431">
            <v>0</v>
          </cell>
          <cell r="LI431">
            <v>0</v>
          </cell>
          <cell r="LJ431">
            <v>0</v>
          </cell>
          <cell r="LK431">
            <v>0</v>
          </cell>
          <cell r="LL431">
            <v>0</v>
          </cell>
          <cell r="LM431">
            <v>0</v>
          </cell>
          <cell r="LN431" t="str">
            <v>нд</v>
          </cell>
          <cell r="LO431">
            <v>12.362500000000001</v>
          </cell>
          <cell r="LP431">
            <v>0</v>
          </cell>
          <cell r="LQ431">
            <v>0</v>
          </cell>
          <cell r="LR431">
            <v>0</v>
          </cell>
          <cell r="LS431">
            <v>0</v>
          </cell>
          <cell r="LT431">
            <v>0</v>
          </cell>
          <cell r="LU431">
            <v>0</v>
          </cell>
          <cell r="LV431">
            <v>0</v>
          </cell>
          <cell r="LW431">
            <v>3</v>
          </cell>
          <cell r="LX431">
            <v>0</v>
          </cell>
          <cell r="LY431" t="str">
            <v>нд</v>
          </cell>
          <cell r="LZ431">
            <v>12.362500000000001</v>
          </cell>
          <cell r="MA431" t="str">
            <v>1.1.6</v>
          </cell>
          <cell r="MB431" t="str">
            <v>Приобретение автогидроподъемника на шасси ГАЗ-3309 - 3 ед.(в рамках подготовки к ОЗП 2020-2021)</v>
          </cell>
          <cell r="MC431" t="str">
            <v>K_Che280</v>
          </cell>
          <cell r="MD431" t="str">
            <v>K_Che280</v>
          </cell>
          <cell r="ME431" t="b">
            <v>1</v>
          </cell>
          <cell r="MF431">
            <v>0</v>
          </cell>
          <cell r="MG431">
            <v>0</v>
          </cell>
          <cell r="MH431">
            <v>0</v>
          </cell>
          <cell r="MI431">
            <v>0</v>
          </cell>
          <cell r="MK431">
            <v>0</v>
          </cell>
          <cell r="ML431">
            <v>0</v>
          </cell>
          <cell r="MM431">
            <v>0</v>
          </cell>
          <cell r="MN431">
            <v>0</v>
          </cell>
          <cell r="MO431">
            <v>0</v>
          </cell>
          <cell r="MP431">
            <v>0</v>
          </cell>
          <cell r="MQ431">
            <v>0</v>
          </cell>
          <cell r="MR431">
            <v>0</v>
          </cell>
          <cell r="MS431">
            <v>0</v>
          </cell>
          <cell r="MT431">
            <v>0</v>
          </cell>
          <cell r="MU431">
            <v>0</v>
          </cell>
          <cell r="MV431">
            <v>0</v>
          </cell>
          <cell r="MW431">
            <v>0</v>
          </cell>
          <cell r="MX431">
            <v>0</v>
          </cell>
          <cell r="MY431">
            <v>0</v>
          </cell>
          <cell r="MZ431">
            <v>0</v>
          </cell>
          <cell r="NA431">
            <v>0</v>
          </cell>
          <cell r="NB431">
            <v>0</v>
          </cell>
          <cell r="NC431">
            <v>0</v>
          </cell>
          <cell r="ND431">
            <v>0</v>
          </cell>
          <cell r="NE431">
            <v>0</v>
          </cell>
          <cell r="NF431">
            <v>0</v>
          </cell>
          <cell r="NG431">
            <v>0</v>
          </cell>
          <cell r="NH431">
            <v>0</v>
          </cell>
          <cell r="NI431">
            <v>0</v>
          </cell>
          <cell r="NJ431">
            <v>0</v>
          </cell>
          <cell r="NK431">
            <v>0</v>
          </cell>
          <cell r="NL431">
            <v>0</v>
          </cell>
          <cell r="NM431">
            <v>0</v>
          </cell>
          <cell r="NN431">
            <v>0</v>
          </cell>
          <cell r="NO431">
            <v>0</v>
          </cell>
          <cell r="NP431">
            <v>0</v>
          </cell>
          <cell r="NQ431">
            <v>0</v>
          </cell>
          <cell r="NR431">
            <v>0</v>
          </cell>
          <cell r="NS431">
            <v>0</v>
          </cell>
          <cell r="NT431">
            <v>0</v>
          </cell>
          <cell r="NU431">
            <v>0</v>
          </cell>
          <cell r="NV431">
            <v>0</v>
          </cell>
          <cell r="NW431">
            <v>0</v>
          </cell>
          <cell r="NX431">
            <v>0</v>
          </cell>
          <cell r="NY431">
            <v>0</v>
          </cell>
          <cell r="NZ431">
            <v>0</v>
          </cell>
          <cell r="OA431">
            <v>0</v>
          </cell>
          <cell r="OB431">
            <v>0</v>
          </cell>
          <cell r="OC431">
            <v>0</v>
          </cell>
          <cell r="OD431">
            <v>0</v>
          </cell>
          <cell r="OE431">
            <v>0</v>
          </cell>
          <cell r="OF431">
            <v>0</v>
          </cell>
          <cell r="OG431">
            <v>0</v>
          </cell>
          <cell r="OH431">
            <v>0</v>
          </cell>
          <cell r="OI431">
            <v>0</v>
          </cell>
          <cell r="OJ431">
            <v>0</v>
          </cell>
          <cell r="OK431">
            <v>0</v>
          </cell>
          <cell r="OL431">
            <v>0</v>
          </cell>
          <cell r="ON431">
            <v>14.835000000000001</v>
          </cell>
          <cell r="OO431">
            <v>14.835000000000001</v>
          </cell>
          <cell r="OR431" t="str">
            <v>нд</v>
          </cell>
          <cell r="OS431" t="str">
            <v>нд</v>
          </cell>
          <cell r="OT431" t="str">
            <v>нд</v>
          </cell>
          <cell r="OU431" t="str">
            <v>нд</v>
          </cell>
          <cell r="OV431" t="str">
            <v>нд</v>
          </cell>
          <cell r="OW431" t="str">
            <v>нд</v>
          </cell>
          <cell r="OX431" t="str">
            <v>нд</v>
          </cell>
          <cell r="OY431" t="str">
            <v>нд</v>
          </cell>
          <cell r="OZ431" t="str">
            <v>нд</v>
          </cell>
          <cell r="PA431" t="str">
            <v>нд</v>
          </cell>
          <cell r="PB431" t="str">
            <v>нд</v>
          </cell>
          <cell r="PC431" t="str">
            <v>нд</v>
          </cell>
          <cell r="PD431" t="str">
            <v>нд</v>
          </cell>
          <cell r="PE431" t="str">
            <v>нд</v>
          </cell>
          <cell r="PF431" t="str">
            <v>нд</v>
          </cell>
          <cell r="PG431" t="str">
            <v>нд</v>
          </cell>
          <cell r="PH431" t="str">
            <v>нд</v>
          </cell>
          <cell r="PI431" t="str">
            <v>нд</v>
          </cell>
          <cell r="PJ431" t="str">
            <v>нд</v>
          </cell>
          <cell r="PK431" t="str">
            <v>нд</v>
          </cell>
          <cell r="PL431">
            <v>0</v>
          </cell>
          <cell r="PM431">
            <v>0</v>
          </cell>
          <cell r="PN431">
            <v>0</v>
          </cell>
          <cell r="PO431">
            <v>0</v>
          </cell>
          <cell r="PP431">
            <v>0</v>
          </cell>
          <cell r="PQ431">
            <v>0</v>
          </cell>
          <cell r="PR431">
            <v>0</v>
          </cell>
          <cell r="PS431">
            <v>0</v>
          </cell>
          <cell r="PT431">
            <v>0</v>
          </cell>
          <cell r="PU431">
            <v>0</v>
          </cell>
          <cell r="PV431">
            <v>0</v>
          </cell>
          <cell r="PW431">
            <v>0</v>
          </cell>
          <cell r="PX431">
            <v>0</v>
          </cell>
          <cell r="PY431">
            <v>0</v>
          </cell>
          <cell r="PZ431">
            <v>0</v>
          </cell>
        </row>
        <row r="432">
          <cell r="D432" t="str">
            <v>K_Che281</v>
          </cell>
          <cell r="E432">
            <v>0</v>
          </cell>
          <cell r="F432">
            <v>0</v>
          </cell>
          <cell r="G432">
            <v>0</v>
          </cell>
          <cell r="H432">
            <v>0</v>
          </cell>
          <cell r="I432">
            <v>0</v>
          </cell>
          <cell r="J432">
            <v>0</v>
          </cell>
          <cell r="K432" t="str">
            <v>нд</v>
          </cell>
          <cell r="L432" t="str">
            <v>нд</v>
          </cell>
          <cell r="M432" t="str">
            <v>нд</v>
          </cell>
          <cell r="N432" t="str">
            <v>нд</v>
          </cell>
          <cell r="O432" t="str">
            <v>нд</v>
          </cell>
          <cell r="P432" t="str">
            <v>нд</v>
          </cell>
          <cell r="Q432">
            <v>0</v>
          </cell>
          <cell r="R432">
            <v>0</v>
          </cell>
          <cell r="S432">
            <v>0</v>
          </cell>
          <cell r="T432">
            <v>0</v>
          </cell>
          <cell r="U432">
            <v>0</v>
          </cell>
          <cell r="V432">
            <v>0</v>
          </cell>
          <cell r="W432" t="str">
            <v>нд</v>
          </cell>
          <cell r="X432" t="str">
            <v>нд</v>
          </cell>
          <cell r="Y432" t="str">
            <v>нд</v>
          </cell>
          <cell r="Z432" t="str">
            <v>нд</v>
          </cell>
          <cell r="AA432" t="str">
            <v>нд</v>
          </cell>
          <cell r="AB432" t="str">
            <v>нд</v>
          </cell>
          <cell r="AC432">
            <v>0</v>
          </cell>
          <cell r="AD432">
            <v>0</v>
          </cell>
          <cell r="AE432">
            <v>0</v>
          </cell>
          <cell r="AF432">
            <v>0</v>
          </cell>
          <cell r="AG432">
            <v>0</v>
          </cell>
          <cell r="AH432">
            <v>0</v>
          </cell>
          <cell r="AI432" t="str">
            <v>нд</v>
          </cell>
          <cell r="AJ432" t="str">
            <v>нд</v>
          </cell>
          <cell r="AK432" t="str">
            <v>нд</v>
          </cell>
          <cell r="AL432" t="str">
            <v>нд</v>
          </cell>
          <cell r="AM432" t="str">
            <v>нд</v>
          </cell>
          <cell r="AN432" t="str">
            <v>нд</v>
          </cell>
          <cell r="AO432">
            <v>0</v>
          </cell>
          <cell r="AP432">
            <v>0</v>
          </cell>
          <cell r="AQ432">
            <v>0</v>
          </cell>
          <cell r="AR432">
            <v>0</v>
          </cell>
          <cell r="AS432">
            <v>0</v>
          </cell>
          <cell r="AT432">
            <v>0</v>
          </cell>
          <cell r="AU432" t="str">
            <v>нд</v>
          </cell>
          <cell r="AV432" t="str">
            <v>нд</v>
          </cell>
          <cell r="AW432" t="str">
            <v>нд</v>
          </cell>
          <cell r="AX432" t="str">
            <v>нд</v>
          </cell>
          <cell r="AY432" t="str">
            <v>нд</v>
          </cell>
          <cell r="AZ432" t="str">
            <v>нд</v>
          </cell>
          <cell r="BA432">
            <v>0</v>
          </cell>
          <cell r="BB432">
            <v>0</v>
          </cell>
          <cell r="BC432">
            <v>0</v>
          </cell>
          <cell r="BD432">
            <v>0</v>
          </cell>
          <cell r="BE432">
            <v>0</v>
          </cell>
          <cell r="BF432">
            <v>0</v>
          </cell>
          <cell r="BG432">
            <v>22.501999999999999</v>
          </cell>
          <cell r="BH432">
            <v>0</v>
          </cell>
          <cell r="BI432">
            <v>0</v>
          </cell>
          <cell r="BJ432">
            <v>0</v>
          </cell>
          <cell r="BK432">
            <v>0</v>
          </cell>
          <cell r="BL432">
            <v>22.501999999999999</v>
          </cell>
          <cell r="BM432">
            <v>22.501999999999999</v>
          </cell>
          <cell r="BN432">
            <v>0</v>
          </cell>
          <cell r="BO432">
            <v>0</v>
          </cell>
          <cell r="BP432">
            <v>0</v>
          </cell>
          <cell r="BQ432">
            <v>0</v>
          </cell>
          <cell r="BR432">
            <v>22.501999999999999</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22.501999999999999</v>
          </cell>
          <cell r="CR432">
            <v>0</v>
          </cell>
          <cell r="CS432">
            <v>0</v>
          </cell>
          <cell r="CT432">
            <v>0</v>
          </cell>
          <cell r="CU432">
            <v>0</v>
          </cell>
          <cell r="CV432">
            <v>22.501999999999999</v>
          </cell>
          <cell r="CW432">
            <v>22.501999999999999</v>
          </cell>
          <cell r="CX432">
            <v>0</v>
          </cell>
          <cell r="CY432">
            <v>0</v>
          </cell>
          <cell r="CZ432">
            <v>0</v>
          </cell>
          <cell r="DA432">
            <v>0</v>
          </cell>
          <cell r="DB432">
            <v>22.501999999999999</v>
          </cell>
          <cell r="DD432">
            <v>22.501999999999999</v>
          </cell>
          <cell r="DE432">
            <v>0</v>
          </cell>
          <cell r="DF432">
            <v>18.751666666666665</v>
          </cell>
          <cell r="DG432">
            <v>0</v>
          </cell>
          <cell r="DI432">
            <v>18.751666666666665</v>
          </cell>
          <cell r="DJ432">
            <v>0</v>
          </cell>
          <cell r="DK432">
            <v>0</v>
          </cell>
          <cell r="DL432">
            <v>18.751666666666665</v>
          </cell>
          <cell r="DM432">
            <v>0</v>
          </cell>
          <cell r="DN432">
            <v>18.751666666666665</v>
          </cell>
          <cell r="DO432">
            <v>0</v>
          </cell>
          <cell r="DP432">
            <v>0</v>
          </cell>
          <cell r="DQ432">
            <v>18.751666666666665</v>
          </cell>
          <cell r="DR432">
            <v>0</v>
          </cell>
          <cell r="DS432">
            <v>0</v>
          </cell>
          <cell r="DT432" t="str">
            <v>нд</v>
          </cell>
          <cell r="DU432">
            <v>0</v>
          </cell>
          <cell r="DV432" t="str">
            <v>нд</v>
          </cell>
          <cell r="DW432">
            <v>0</v>
          </cell>
          <cell r="DX432" t="str">
            <v>нд</v>
          </cell>
          <cell r="DY432">
            <v>0</v>
          </cell>
          <cell r="DZ432" t="str">
            <v>нд</v>
          </cell>
          <cell r="EA432">
            <v>0</v>
          </cell>
          <cell r="EB432">
            <v>18.751666666666665</v>
          </cell>
          <cell r="EC432">
            <v>18.751666666666665</v>
          </cell>
          <cell r="ED432">
            <v>0</v>
          </cell>
          <cell r="EE432">
            <v>0</v>
          </cell>
          <cell r="EF432">
            <v>0</v>
          </cell>
          <cell r="EG432">
            <v>0</v>
          </cell>
          <cell r="EH432">
            <v>18.751666666666665</v>
          </cell>
          <cell r="EI432">
            <v>18.751666666666665</v>
          </cell>
          <cell r="EK432">
            <v>18.751666666666665</v>
          </cell>
          <cell r="EL432">
            <v>0</v>
          </cell>
          <cell r="EM432">
            <v>0</v>
          </cell>
          <cell r="EN432">
            <v>0</v>
          </cell>
          <cell r="EO432">
            <v>0</v>
          </cell>
          <cell r="EP432">
            <v>0</v>
          </cell>
          <cell r="EQ432">
            <v>0</v>
          </cell>
          <cell r="ER432">
            <v>0</v>
          </cell>
          <cell r="ES432">
            <v>2</v>
          </cell>
          <cell r="ET432">
            <v>0</v>
          </cell>
          <cell r="EU432">
            <v>18.751666666666665</v>
          </cell>
          <cell r="EV432">
            <v>0</v>
          </cell>
          <cell r="EW432">
            <v>0</v>
          </cell>
          <cell r="EX432">
            <v>0</v>
          </cell>
          <cell r="EY432">
            <v>0</v>
          </cell>
          <cell r="EZ432">
            <v>0</v>
          </cell>
          <cell r="FA432">
            <v>0</v>
          </cell>
          <cell r="FB432">
            <v>0</v>
          </cell>
          <cell r="FC432">
            <v>2</v>
          </cell>
          <cell r="FD432">
            <v>0</v>
          </cell>
          <cell r="FE432" t="str">
            <v>нд</v>
          </cell>
          <cell r="FF432">
            <v>0</v>
          </cell>
          <cell r="FG432">
            <v>0</v>
          </cell>
          <cell r="FH432">
            <v>0</v>
          </cell>
          <cell r="FI432">
            <v>0</v>
          </cell>
          <cell r="FJ432">
            <v>0</v>
          </cell>
          <cell r="FK432">
            <v>0</v>
          </cell>
          <cell r="FL432">
            <v>0</v>
          </cell>
          <cell r="FM432">
            <v>0</v>
          </cell>
          <cell r="FN432">
            <v>0</v>
          </cell>
          <cell r="FO432">
            <v>0</v>
          </cell>
          <cell r="FP432" t="str">
            <v>нд</v>
          </cell>
          <cell r="FQ432" t="str">
            <v>нд</v>
          </cell>
          <cell r="FR432" t="str">
            <v>нд</v>
          </cell>
          <cell r="FS432" t="str">
            <v>нд</v>
          </cell>
          <cell r="FT432" t="str">
            <v>нд</v>
          </cell>
          <cell r="FU432" t="str">
            <v>нд</v>
          </cell>
          <cell r="FV432" t="str">
            <v>нд</v>
          </cell>
          <cell r="FW432" t="str">
            <v>нд</v>
          </cell>
          <cell r="FX432" t="str">
            <v>нд</v>
          </cell>
          <cell r="FY432" t="str">
            <v>нд</v>
          </cell>
          <cell r="FZ432" t="str">
            <v>нд</v>
          </cell>
          <cell r="GA432" t="str">
            <v>нд</v>
          </cell>
          <cell r="GB432">
            <v>0</v>
          </cell>
          <cell r="GC432">
            <v>0</v>
          </cell>
          <cell r="GD432">
            <v>0</v>
          </cell>
          <cell r="GE432">
            <v>0</v>
          </cell>
          <cell r="GF432">
            <v>0</v>
          </cell>
          <cell r="GG432">
            <v>0</v>
          </cell>
          <cell r="GH432">
            <v>0</v>
          </cell>
          <cell r="GI432">
            <v>0</v>
          </cell>
          <cell r="GJ432">
            <v>0</v>
          </cell>
          <cell r="GK432">
            <v>0</v>
          </cell>
          <cell r="GL432" t="str">
            <v>нд</v>
          </cell>
          <cell r="GM432" t="str">
            <v>нд</v>
          </cell>
          <cell r="GN432" t="str">
            <v>нд</v>
          </cell>
          <cell r="GO432" t="str">
            <v>нд</v>
          </cell>
          <cell r="GP432" t="str">
            <v>нд</v>
          </cell>
          <cell r="GQ432" t="str">
            <v>нд</v>
          </cell>
          <cell r="GR432" t="str">
            <v>нд</v>
          </cell>
          <cell r="GS432" t="str">
            <v>нд</v>
          </cell>
          <cell r="GT432" t="str">
            <v>нд</v>
          </cell>
          <cell r="GU432" t="str">
            <v>нд</v>
          </cell>
          <cell r="GV432" t="str">
            <v>нд</v>
          </cell>
          <cell r="GW432" t="str">
            <v>нд</v>
          </cell>
          <cell r="GX432">
            <v>0</v>
          </cell>
          <cell r="GY432">
            <v>0</v>
          </cell>
          <cell r="GZ432">
            <v>0</v>
          </cell>
          <cell r="HA432">
            <v>0</v>
          </cell>
          <cell r="HB432">
            <v>0</v>
          </cell>
          <cell r="HC432">
            <v>0</v>
          </cell>
          <cell r="HD432">
            <v>0</v>
          </cell>
          <cell r="HE432">
            <v>0</v>
          </cell>
          <cell r="HF432">
            <v>0</v>
          </cell>
          <cell r="HG432">
            <v>0</v>
          </cell>
          <cell r="HH432" t="str">
            <v>нд</v>
          </cell>
          <cell r="HI432" t="str">
            <v>нд</v>
          </cell>
          <cell r="HJ432" t="str">
            <v>нд</v>
          </cell>
          <cell r="HK432" t="str">
            <v>нд</v>
          </cell>
          <cell r="HL432" t="str">
            <v>нд</v>
          </cell>
          <cell r="HM432" t="str">
            <v>нд</v>
          </cell>
          <cell r="HN432" t="str">
            <v>нд</v>
          </cell>
          <cell r="HO432" t="str">
            <v>нд</v>
          </cell>
          <cell r="HP432" t="str">
            <v>нд</v>
          </cell>
          <cell r="HQ432" t="str">
            <v>нд</v>
          </cell>
          <cell r="HR432" t="str">
            <v>нд</v>
          </cell>
          <cell r="HS432" t="str">
            <v>нд</v>
          </cell>
          <cell r="HT432">
            <v>0</v>
          </cell>
          <cell r="HU432">
            <v>0</v>
          </cell>
          <cell r="HV432">
            <v>0</v>
          </cell>
          <cell r="HW432">
            <v>0</v>
          </cell>
          <cell r="HX432">
            <v>0</v>
          </cell>
          <cell r="HY432">
            <v>0</v>
          </cell>
          <cell r="HZ432">
            <v>0</v>
          </cell>
          <cell r="IA432">
            <v>0</v>
          </cell>
          <cell r="IB432">
            <v>0</v>
          </cell>
          <cell r="IC432">
            <v>0</v>
          </cell>
          <cell r="ID432" t="str">
            <v>нд</v>
          </cell>
          <cell r="IE432" t="str">
            <v>нд</v>
          </cell>
          <cell r="IF432" t="str">
            <v>нд</v>
          </cell>
          <cell r="IG432" t="str">
            <v>нд</v>
          </cell>
          <cell r="IH432" t="str">
            <v>нд</v>
          </cell>
          <cell r="II432" t="str">
            <v>нд</v>
          </cell>
          <cell r="IJ432" t="str">
            <v>нд</v>
          </cell>
          <cell r="IK432" t="str">
            <v>нд</v>
          </cell>
          <cell r="IL432" t="str">
            <v>нд</v>
          </cell>
          <cell r="IM432" t="str">
            <v>нд</v>
          </cell>
          <cell r="IN432" t="str">
            <v>нд</v>
          </cell>
          <cell r="IO432" t="str">
            <v>нд</v>
          </cell>
          <cell r="IP432">
            <v>0</v>
          </cell>
          <cell r="IQ432">
            <v>0</v>
          </cell>
          <cell r="IR432">
            <v>0</v>
          </cell>
          <cell r="IS432">
            <v>0</v>
          </cell>
          <cell r="IT432">
            <v>0</v>
          </cell>
          <cell r="IU432">
            <v>0</v>
          </cell>
          <cell r="IV432">
            <v>0</v>
          </cell>
          <cell r="IW432">
            <v>0</v>
          </cell>
          <cell r="IX432">
            <v>0</v>
          </cell>
          <cell r="IY432">
            <v>0</v>
          </cell>
          <cell r="IZ432" t="str">
            <v>нд</v>
          </cell>
          <cell r="JA432">
            <v>18.751666666666665</v>
          </cell>
          <cell r="JB432">
            <v>0</v>
          </cell>
          <cell r="JC432">
            <v>0</v>
          </cell>
          <cell r="JD432">
            <v>0</v>
          </cell>
          <cell r="JE432">
            <v>0</v>
          </cell>
          <cell r="JF432">
            <v>0</v>
          </cell>
          <cell r="JG432">
            <v>0</v>
          </cell>
          <cell r="JH432">
            <v>0</v>
          </cell>
          <cell r="JI432">
            <v>2</v>
          </cell>
          <cell r="JJ432">
            <v>0</v>
          </cell>
          <cell r="JK432" t="str">
            <v>нд</v>
          </cell>
          <cell r="JL432">
            <v>18.751666666666665</v>
          </cell>
          <cell r="JM432">
            <v>0</v>
          </cell>
          <cell r="JN432">
            <v>0</v>
          </cell>
          <cell r="JO432">
            <v>0</v>
          </cell>
          <cell r="JP432">
            <v>0</v>
          </cell>
          <cell r="JQ432">
            <v>0</v>
          </cell>
          <cell r="JR432">
            <v>0</v>
          </cell>
          <cell r="JS432">
            <v>0</v>
          </cell>
          <cell r="JT432">
            <v>2</v>
          </cell>
          <cell r="JU432">
            <v>0</v>
          </cell>
          <cell r="JV432" t="str">
            <v>нд</v>
          </cell>
          <cell r="JW432">
            <v>0</v>
          </cell>
          <cell r="JX432">
            <v>0</v>
          </cell>
          <cell r="JY432">
            <v>0</v>
          </cell>
          <cell r="JZ432">
            <v>0</v>
          </cell>
          <cell r="KA432">
            <v>0</v>
          </cell>
          <cell r="KB432">
            <v>0</v>
          </cell>
          <cell r="KC432">
            <v>0</v>
          </cell>
          <cell r="KD432">
            <v>0</v>
          </cell>
          <cell r="KE432">
            <v>0</v>
          </cell>
          <cell r="KF432">
            <v>0</v>
          </cell>
          <cell r="KG432" t="str">
            <v>нд</v>
          </cell>
          <cell r="KH432">
            <v>0</v>
          </cell>
          <cell r="KI432">
            <v>0</v>
          </cell>
          <cell r="KJ432">
            <v>0</v>
          </cell>
          <cell r="KK432">
            <v>0</v>
          </cell>
          <cell r="KL432">
            <v>0</v>
          </cell>
          <cell r="KM432">
            <v>0</v>
          </cell>
          <cell r="KN432">
            <v>0</v>
          </cell>
          <cell r="KO432">
            <v>0</v>
          </cell>
          <cell r="KP432">
            <v>0</v>
          </cell>
          <cell r="KQ432">
            <v>0</v>
          </cell>
          <cell r="KR432" t="str">
            <v>нд</v>
          </cell>
          <cell r="KS432">
            <v>0</v>
          </cell>
          <cell r="KT432">
            <v>0</v>
          </cell>
          <cell r="KU432">
            <v>0</v>
          </cell>
          <cell r="KV432">
            <v>0</v>
          </cell>
          <cell r="KW432">
            <v>0</v>
          </cell>
          <cell r="KX432">
            <v>0</v>
          </cell>
          <cell r="KY432">
            <v>0</v>
          </cell>
          <cell r="KZ432">
            <v>0</v>
          </cell>
          <cell r="LA432">
            <v>0</v>
          </cell>
          <cell r="LB432">
            <v>0</v>
          </cell>
          <cell r="LC432" t="str">
            <v>нд</v>
          </cell>
          <cell r="LD432">
            <v>0</v>
          </cell>
          <cell r="LE432">
            <v>0</v>
          </cell>
          <cell r="LF432">
            <v>0</v>
          </cell>
          <cell r="LG432">
            <v>0</v>
          </cell>
          <cell r="LH432">
            <v>0</v>
          </cell>
          <cell r="LI432">
            <v>0</v>
          </cell>
          <cell r="LJ432">
            <v>0</v>
          </cell>
          <cell r="LK432">
            <v>0</v>
          </cell>
          <cell r="LL432">
            <v>0</v>
          </cell>
          <cell r="LM432">
            <v>0</v>
          </cell>
          <cell r="LN432" t="str">
            <v>нд</v>
          </cell>
          <cell r="LO432">
            <v>18.751666666666665</v>
          </cell>
          <cell r="LP432">
            <v>0</v>
          </cell>
          <cell r="LQ432">
            <v>0</v>
          </cell>
          <cell r="LR432">
            <v>0</v>
          </cell>
          <cell r="LS432">
            <v>0</v>
          </cell>
          <cell r="LT432">
            <v>0</v>
          </cell>
          <cell r="LU432">
            <v>0</v>
          </cell>
          <cell r="LV432">
            <v>0</v>
          </cell>
          <cell r="LW432">
            <v>2</v>
          </cell>
          <cell r="LX432">
            <v>0</v>
          </cell>
          <cell r="LY432" t="str">
            <v>нд</v>
          </cell>
          <cell r="LZ432">
            <v>18.751666666666665</v>
          </cell>
          <cell r="MA432" t="str">
            <v>1.1.6</v>
          </cell>
          <cell r="MB432" t="str">
            <v>Приобретение автогидроподъемника ПСС-141.29Э на шасси КАМАЗ 43118 - 2 ед.(в рамках подготовки к ОЗП 2020-2021)</v>
          </cell>
          <cell r="MC432" t="str">
            <v>K_Che281</v>
          </cell>
          <cell r="MD432" t="str">
            <v>K_Che281</v>
          </cell>
          <cell r="ME432" t="b">
            <v>1</v>
          </cell>
          <cell r="MF432">
            <v>0</v>
          </cell>
          <cell r="MG432">
            <v>0</v>
          </cell>
          <cell r="MH432">
            <v>0</v>
          </cell>
          <cell r="MI432">
            <v>0</v>
          </cell>
          <cell r="MK432">
            <v>0</v>
          </cell>
          <cell r="ML432">
            <v>0</v>
          </cell>
          <cell r="MM432">
            <v>0</v>
          </cell>
          <cell r="MN432">
            <v>0</v>
          </cell>
          <cell r="MO432">
            <v>0</v>
          </cell>
          <cell r="MP432">
            <v>0</v>
          </cell>
          <cell r="MQ432">
            <v>0</v>
          </cell>
          <cell r="MR432">
            <v>0</v>
          </cell>
          <cell r="MS432">
            <v>0</v>
          </cell>
          <cell r="MT432">
            <v>0</v>
          </cell>
          <cell r="MU432">
            <v>0</v>
          </cell>
          <cell r="MV432">
            <v>0</v>
          </cell>
          <cell r="MW432">
            <v>0</v>
          </cell>
          <cell r="MX432">
            <v>0</v>
          </cell>
          <cell r="MY432">
            <v>0</v>
          </cell>
          <cell r="MZ432">
            <v>0</v>
          </cell>
          <cell r="NA432">
            <v>0</v>
          </cell>
          <cell r="NB432">
            <v>0</v>
          </cell>
          <cell r="NC432">
            <v>0</v>
          </cell>
          <cell r="ND432">
            <v>0</v>
          </cell>
          <cell r="NE432">
            <v>0</v>
          </cell>
          <cell r="NF432">
            <v>0</v>
          </cell>
          <cell r="NG432">
            <v>0</v>
          </cell>
          <cell r="NH432">
            <v>0</v>
          </cell>
          <cell r="NI432">
            <v>0</v>
          </cell>
          <cell r="NJ432">
            <v>0</v>
          </cell>
          <cell r="NK432">
            <v>0</v>
          </cell>
          <cell r="NL432">
            <v>0</v>
          </cell>
          <cell r="NM432">
            <v>0</v>
          </cell>
          <cell r="NN432">
            <v>0</v>
          </cell>
          <cell r="NO432">
            <v>0</v>
          </cell>
          <cell r="NP432">
            <v>0</v>
          </cell>
          <cell r="NQ432">
            <v>0</v>
          </cell>
          <cell r="NR432">
            <v>0</v>
          </cell>
          <cell r="NS432">
            <v>0</v>
          </cell>
          <cell r="NT432">
            <v>0</v>
          </cell>
          <cell r="NU432">
            <v>0</v>
          </cell>
          <cell r="NV432">
            <v>0</v>
          </cell>
          <cell r="NW432">
            <v>0</v>
          </cell>
          <cell r="NX432">
            <v>0</v>
          </cell>
          <cell r="NY432">
            <v>0</v>
          </cell>
          <cell r="NZ432">
            <v>0</v>
          </cell>
          <cell r="OA432">
            <v>0</v>
          </cell>
          <cell r="OB432">
            <v>0</v>
          </cell>
          <cell r="OC432">
            <v>0</v>
          </cell>
          <cell r="OD432">
            <v>0</v>
          </cell>
          <cell r="OE432">
            <v>0</v>
          </cell>
          <cell r="OF432">
            <v>0</v>
          </cell>
          <cell r="OG432">
            <v>0</v>
          </cell>
          <cell r="OH432">
            <v>0</v>
          </cell>
          <cell r="OI432">
            <v>0</v>
          </cell>
          <cell r="OJ432">
            <v>0</v>
          </cell>
          <cell r="OK432">
            <v>0</v>
          </cell>
          <cell r="OL432">
            <v>0</v>
          </cell>
          <cell r="ON432">
            <v>22.501999999999999</v>
          </cell>
          <cell r="OO432">
            <v>22.501999999999999</v>
          </cell>
          <cell r="OR432" t="str">
            <v>нд</v>
          </cell>
          <cell r="OS432" t="str">
            <v>нд</v>
          </cell>
          <cell r="OT432" t="str">
            <v>нд</v>
          </cell>
          <cell r="OU432" t="str">
            <v>нд</v>
          </cell>
          <cell r="OV432" t="str">
            <v>нд</v>
          </cell>
          <cell r="OW432" t="str">
            <v>нд</v>
          </cell>
          <cell r="OX432" t="str">
            <v>нд</v>
          </cell>
          <cell r="OY432" t="str">
            <v>нд</v>
          </cell>
          <cell r="OZ432" t="str">
            <v>нд</v>
          </cell>
          <cell r="PA432" t="str">
            <v>нд</v>
          </cell>
          <cell r="PB432" t="str">
            <v>нд</v>
          </cell>
          <cell r="PC432" t="str">
            <v>нд</v>
          </cell>
          <cell r="PD432" t="str">
            <v>нд</v>
          </cell>
          <cell r="PE432" t="str">
            <v>нд</v>
          </cell>
          <cell r="PF432" t="str">
            <v>нд</v>
          </cell>
          <cell r="PG432" t="str">
            <v>нд</v>
          </cell>
          <cell r="PH432" t="str">
            <v>нд</v>
          </cell>
          <cell r="PI432" t="str">
            <v>нд</v>
          </cell>
          <cell r="PJ432" t="str">
            <v>нд</v>
          </cell>
          <cell r="PK432" t="str">
            <v>нд</v>
          </cell>
          <cell r="PL432">
            <v>0</v>
          </cell>
          <cell r="PM432">
            <v>0</v>
          </cell>
          <cell r="PN432">
            <v>0</v>
          </cell>
          <cell r="PO432">
            <v>0</v>
          </cell>
          <cell r="PP432">
            <v>0</v>
          </cell>
          <cell r="PQ432">
            <v>0</v>
          </cell>
          <cell r="PR432">
            <v>0</v>
          </cell>
          <cell r="PS432">
            <v>0</v>
          </cell>
          <cell r="PT432">
            <v>0</v>
          </cell>
          <cell r="PU432">
            <v>0</v>
          </cell>
          <cell r="PV432">
            <v>0</v>
          </cell>
          <cell r="PW432">
            <v>0</v>
          </cell>
          <cell r="PX432">
            <v>0</v>
          </cell>
          <cell r="PY432">
            <v>0</v>
          </cell>
          <cell r="PZ432">
            <v>0</v>
          </cell>
        </row>
        <row r="433">
          <cell r="D433" t="str">
            <v>K_Che282</v>
          </cell>
          <cell r="E433">
            <v>0</v>
          </cell>
          <cell r="F433">
            <v>0</v>
          </cell>
          <cell r="G433">
            <v>0</v>
          </cell>
          <cell r="H433">
            <v>0</v>
          </cell>
          <cell r="I433">
            <v>0</v>
          </cell>
          <cell r="J433">
            <v>0</v>
          </cell>
          <cell r="K433" t="str">
            <v>нд</v>
          </cell>
          <cell r="L433" t="str">
            <v>нд</v>
          </cell>
          <cell r="M433" t="str">
            <v>нд</v>
          </cell>
          <cell r="N433" t="str">
            <v>нд</v>
          </cell>
          <cell r="O433" t="str">
            <v>нд</v>
          </cell>
          <cell r="P433" t="str">
            <v>нд</v>
          </cell>
          <cell r="Q433">
            <v>0</v>
          </cell>
          <cell r="R433">
            <v>0</v>
          </cell>
          <cell r="S433">
            <v>0</v>
          </cell>
          <cell r="T433">
            <v>0</v>
          </cell>
          <cell r="U433">
            <v>0</v>
          </cell>
          <cell r="V433">
            <v>0</v>
          </cell>
          <cell r="W433" t="str">
            <v>нд</v>
          </cell>
          <cell r="X433" t="str">
            <v>нд</v>
          </cell>
          <cell r="Y433" t="str">
            <v>нд</v>
          </cell>
          <cell r="Z433" t="str">
            <v>нд</v>
          </cell>
          <cell r="AA433" t="str">
            <v>нд</v>
          </cell>
          <cell r="AB433" t="str">
            <v>нд</v>
          </cell>
          <cell r="AC433">
            <v>0</v>
          </cell>
          <cell r="AD433">
            <v>0</v>
          </cell>
          <cell r="AE433">
            <v>0</v>
          </cell>
          <cell r="AF433">
            <v>0</v>
          </cell>
          <cell r="AG433">
            <v>0</v>
          </cell>
          <cell r="AH433">
            <v>0</v>
          </cell>
          <cell r="AI433" t="str">
            <v>нд</v>
          </cell>
          <cell r="AJ433" t="str">
            <v>нд</v>
          </cell>
          <cell r="AK433" t="str">
            <v>нд</v>
          </cell>
          <cell r="AL433" t="str">
            <v>нд</v>
          </cell>
          <cell r="AM433" t="str">
            <v>нд</v>
          </cell>
          <cell r="AN433" t="str">
            <v>нд</v>
          </cell>
          <cell r="AO433">
            <v>0</v>
          </cell>
          <cell r="AP433">
            <v>0</v>
          </cell>
          <cell r="AQ433">
            <v>0</v>
          </cell>
          <cell r="AR433">
            <v>0</v>
          </cell>
          <cell r="AS433">
            <v>0</v>
          </cell>
          <cell r="AT433">
            <v>0</v>
          </cell>
          <cell r="AU433" t="str">
            <v>нд</v>
          </cell>
          <cell r="AV433" t="str">
            <v>нд</v>
          </cell>
          <cell r="AW433" t="str">
            <v>нд</v>
          </cell>
          <cell r="AX433" t="str">
            <v>нд</v>
          </cell>
          <cell r="AY433" t="str">
            <v>нд</v>
          </cell>
          <cell r="AZ433" t="str">
            <v>нд</v>
          </cell>
          <cell r="BA433">
            <v>0</v>
          </cell>
          <cell r="BB433">
            <v>0</v>
          </cell>
          <cell r="BC433">
            <v>0</v>
          </cell>
          <cell r="BD433">
            <v>0</v>
          </cell>
          <cell r="BE433">
            <v>0</v>
          </cell>
          <cell r="BF433">
            <v>0</v>
          </cell>
          <cell r="BG433">
            <v>25.238</v>
          </cell>
          <cell r="BH433">
            <v>0</v>
          </cell>
          <cell r="BI433">
            <v>0</v>
          </cell>
          <cell r="BJ433">
            <v>0</v>
          </cell>
          <cell r="BK433">
            <v>0</v>
          </cell>
          <cell r="BL433">
            <v>25.238</v>
          </cell>
          <cell r="BM433">
            <v>25.238</v>
          </cell>
          <cell r="BN433">
            <v>0</v>
          </cell>
          <cell r="BO433">
            <v>0</v>
          </cell>
          <cell r="BP433">
            <v>0</v>
          </cell>
          <cell r="BQ433">
            <v>0</v>
          </cell>
          <cell r="BR433">
            <v>25.238</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25.238</v>
          </cell>
          <cell r="CR433">
            <v>0</v>
          </cell>
          <cell r="CS433">
            <v>0</v>
          </cell>
          <cell r="CT433">
            <v>0</v>
          </cell>
          <cell r="CU433">
            <v>0</v>
          </cell>
          <cell r="CV433">
            <v>25.238</v>
          </cell>
          <cell r="CW433">
            <v>25.238</v>
          </cell>
          <cell r="CX433">
            <v>0</v>
          </cell>
          <cell r="CY433">
            <v>0</v>
          </cell>
          <cell r="CZ433">
            <v>0</v>
          </cell>
          <cell r="DA433">
            <v>0</v>
          </cell>
          <cell r="DB433">
            <v>25.238</v>
          </cell>
          <cell r="DD433">
            <v>25.238</v>
          </cell>
          <cell r="DE433">
            <v>0</v>
          </cell>
          <cell r="DF433">
            <v>21.031666666666666</v>
          </cell>
          <cell r="DG433">
            <v>0</v>
          </cell>
          <cell r="DI433">
            <v>21.031666666666666</v>
          </cell>
          <cell r="DJ433">
            <v>0</v>
          </cell>
          <cell r="DK433">
            <v>0</v>
          </cell>
          <cell r="DL433">
            <v>21.031666666666666</v>
          </cell>
          <cell r="DM433">
            <v>0</v>
          </cell>
          <cell r="DN433">
            <v>21.031666666666666</v>
          </cell>
          <cell r="DO433">
            <v>0</v>
          </cell>
          <cell r="DP433">
            <v>0</v>
          </cell>
          <cell r="DQ433">
            <v>21.031666666666666</v>
          </cell>
          <cell r="DR433">
            <v>0</v>
          </cell>
          <cell r="DS433">
            <v>0</v>
          </cell>
          <cell r="DT433" t="str">
            <v>нд</v>
          </cell>
          <cell r="DU433">
            <v>0</v>
          </cell>
          <cell r="DV433" t="str">
            <v>нд</v>
          </cell>
          <cell r="DW433">
            <v>0</v>
          </cell>
          <cell r="DX433" t="str">
            <v>нд</v>
          </cell>
          <cell r="DY433">
            <v>0</v>
          </cell>
          <cell r="DZ433" t="str">
            <v>нд</v>
          </cell>
          <cell r="EA433">
            <v>0</v>
          </cell>
          <cell r="EB433">
            <v>21.031666666666666</v>
          </cell>
          <cell r="EC433">
            <v>21.031666666666666</v>
          </cell>
          <cell r="ED433">
            <v>0</v>
          </cell>
          <cell r="EE433">
            <v>0</v>
          </cell>
          <cell r="EF433">
            <v>0</v>
          </cell>
          <cell r="EG433">
            <v>0</v>
          </cell>
          <cell r="EH433">
            <v>21.031666666666666</v>
          </cell>
          <cell r="EI433">
            <v>21.031666666666666</v>
          </cell>
          <cell r="EK433">
            <v>21.031666666666666</v>
          </cell>
          <cell r="EL433">
            <v>0</v>
          </cell>
          <cell r="EM433">
            <v>0</v>
          </cell>
          <cell r="EN433">
            <v>0</v>
          </cell>
          <cell r="EO433">
            <v>0</v>
          </cell>
          <cell r="EP433">
            <v>0</v>
          </cell>
          <cell r="EQ433">
            <v>0</v>
          </cell>
          <cell r="ER433">
            <v>0</v>
          </cell>
          <cell r="ES433">
            <v>2</v>
          </cell>
          <cell r="ET433">
            <v>0</v>
          </cell>
          <cell r="EU433">
            <v>21.031666666666666</v>
          </cell>
          <cell r="EV433">
            <v>0</v>
          </cell>
          <cell r="EW433">
            <v>0</v>
          </cell>
          <cell r="EX433">
            <v>0</v>
          </cell>
          <cell r="EY433">
            <v>0</v>
          </cell>
          <cell r="EZ433">
            <v>0</v>
          </cell>
          <cell r="FA433">
            <v>0</v>
          </cell>
          <cell r="FB433">
            <v>0</v>
          </cell>
          <cell r="FC433">
            <v>2</v>
          </cell>
          <cell r="FD433">
            <v>0</v>
          </cell>
          <cell r="FE433" t="str">
            <v>нд</v>
          </cell>
          <cell r="FF433">
            <v>0</v>
          </cell>
          <cell r="FG433">
            <v>0</v>
          </cell>
          <cell r="FH433">
            <v>0</v>
          </cell>
          <cell r="FI433">
            <v>0</v>
          </cell>
          <cell r="FJ433">
            <v>0</v>
          </cell>
          <cell r="FK433">
            <v>0</v>
          </cell>
          <cell r="FL433">
            <v>0</v>
          </cell>
          <cell r="FM433">
            <v>0</v>
          </cell>
          <cell r="FN433">
            <v>0</v>
          </cell>
          <cell r="FO433">
            <v>0</v>
          </cell>
          <cell r="FP433" t="str">
            <v>нд</v>
          </cell>
          <cell r="FQ433" t="str">
            <v>нд</v>
          </cell>
          <cell r="FR433" t="str">
            <v>нд</v>
          </cell>
          <cell r="FS433" t="str">
            <v>нд</v>
          </cell>
          <cell r="FT433" t="str">
            <v>нд</v>
          </cell>
          <cell r="FU433" t="str">
            <v>нд</v>
          </cell>
          <cell r="FV433" t="str">
            <v>нд</v>
          </cell>
          <cell r="FW433" t="str">
            <v>нд</v>
          </cell>
          <cell r="FX433" t="str">
            <v>нд</v>
          </cell>
          <cell r="FY433" t="str">
            <v>нд</v>
          </cell>
          <cell r="FZ433" t="str">
            <v>нд</v>
          </cell>
          <cell r="GA433" t="str">
            <v>нд</v>
          </cell>
          <cell r="GB433">
            <v>0</v>
          </cell>
          <cell r="GC433">
            <v>0</v>
          </cell>
          <cell r="GD433">
            <v>0</v>
          </cell>
          <cell r="GE433">
            <v>0</v>
          </cell>
          <cell r="GF433">
            <v>0</v>
          </cell>
          <cell r="GG433">
            <v>0</v>
          </cell>
          <cell r="GH433">
            <v>0</v>
          </cell>
          <cell r="GI433">
            <v>0</v>
          </cell>
          <cell r="GJ433">
            <v>0</v>
          </cell>
          <cell r="GK433">
            <v>0</v>
          </cell>
          <cell r="GL433" t="str">
            <v>нд</v>
          </cell>
          <cell r="GM433" t="str">
            <v>нд</v>
          </cell>
          <cell r="GN433" t="str">
            <v>нд</v>
          </cell>
          <cell r="GO433" t="str">
            <v>нд</v>
          </cell>
          <cell r="GP433" t="str">
            <v>нд</v>
          </cell>
          <cell r="GQ433" t="str">
            <v>нд</v>
          </cell>
          <cell r="GR433" t="str">
            <v>нд</v>
          </cell>
          <cell r="GS433" t="str">
            <v>нд</v>
          </cell>
          <cell r="GT433" t="str">
            <v>нд</v>
          </cell>
          <cell r="GU433" t="str">
            <v>нд</v>
          </cell>
          <cell r="GV433" t="str">
            <v>нд</v>
          </cell>
          <cell r="GW433" t="str">
            <v>нд</v>
          </cell>
          <cell r="GX433">
            <v>0</v>
          </cell>
          <cell r="GY433">
            <v>0</v>
          </cell>
          <cell r="GZ433">
            <v>0</v>
          </cell>
          <cell r="HA433">
            <v>0</v>
          </cell>
          <cell r="HB433">
            <v>0</v>
          </cell>
          <cell r="HC433">
            <v>0</v>
          </cell>
          <cell r="HD433">
            <v>0</v>
          </cell>
          <cell r="HE433">
            <v>0</v>
          </cell>
          <cell r="HF433">
            <v>0</v>
          </cell>
          <cell r="HG433">
            <v>0</v>
          </cell>
          <cell r="HH433" t="str">
            <v>нд</v>
          </cell>
          <cell r="HI433" t="str">
            <v>нд</v>
          </cell>
          <cell r="HJ433" t="str">
            <v>нд</v>
          </cell>
          <cell r="HK433" t="str">
            <v>нд</v>
          </cell>
          <cell r="HL433" t="str">
            <v>нд</v>
          </cell>
          <cell r="HM433" t="str">
            <v>нд</v>
          </cell>
          <cell r="HN433" t="str">
            <v>нд</v>
          </cell>
          <cell r="HO433" t="str">
            <v>нд</v>
          </cell>
          <cell r="HP433" t="str">
            <v>нд</v>
          </cell>
          <cell r="HQ433" t="str">
            <v>нд</v>
          </cell>
          <cell r="HR433" t="str">
            <v>нд</v>
          </cell>
          <cell r="HS433" t="str">
            <v>нд</v>
          </cell>
          <cell r="HT433">
            <v>0</v>
          </cell>
          <cell r="HU433">
            <v>0</v>
          </cell>
          <cell r="HV433">
            <v>0</v>
          </cell>
          <cell r="HW433">
            <v>0</v>
          </cell>
          <cell r="HX433">
            <v>0</v>
          </cell>
          <cell r="HY433">
            <v>0</v>
          </cell>
          <cell r="HZ433">
            <v>0</v>
          </cell>
          <cell r="IA433">
            <v>0</v>
          </cell>
          <cell r="IB433">
            <v>0</v>
          </cell>
          <cell r="IC433">
            <v>0</v>
          </cell>
          <cell r="ID433" t="str">
            <v>нд</v>
          </cell>
          <cell r="IE433" t="str">
            <v>нд</v>
          </cell>
          <cell r="IF433" t="str">
            <v>нд</v>
          </cell>
          <cell r="IG433" t="str">
            <v>нд</v>
          </cell>
          <cell r="IH433" t="str">
            <v>нд</v>
          </cell>
          <cell r="II433" t="str">
            <v>нд</v>
          </cell>
          <cell r="IJ433" t="str">
            <v>нд</v>
          </cell>
          <cell r="IK433" t="str">
            <v>нд</v>
          </cell>
          <cell r="IL433" t="str">
            <v>нд</v>
          </cell>
          <cell r="IM433" t="str">
            <v>нд</v>
          </cell>
          <cell r="IN433" t="str">
            <v>нд</v>
          </cell>
          <cell r="IO433" t="str">
            <v>нд</v>
          </cell>
          <cell r="IP433">
            <v>0</v>
          </cell>
          <cell r="IQ433">
            <v>0</v>
          </cell>
          <cell r="IR433">
            <v>0</v>
          </cell>
          <cell r="IS433">
            <v>0</v>
          </cell>
          <cell r="IT433">
            <v>0</v>
          </cell>
          <cell r="IU433">
            <v>0</v>
          </cell>
          <cell r="IV433">
            <v>0</v>
          </cell>
          <cell r="IW433">
            <v>0</v>
          </cell>
          <cell r="IX433">
            <v>0</v>
          </cell>
          <cell r="IY433">
            <v>0</v>
          </cell>
          <cell r="IZ433" t="str">
            <v>нд</v>
          </cell>
          <cell r="JA433">
            <v>21.031666666666666</v>
          </cell>
          <cell r="JB433">
            <v>0</v>
          </cell>
          <cell r="JC433">
            <v>0</v>
          </cell>
          <cell r="JD433">
            <v>0</v>
          </cell>
          <cell r="JE433">
            <v>0</v>
          </cell>
          <cell r="JF433">
            <v>0</v>
          </cell>
          <cell r="JG433">
            <v>0</v>
          </cell>
          <cell r="JH433">
            <v>0</v>
          </cell>
          <cell r="JI433">
            <v>2</v>
          </cell>
          <cell r="JJ433">
            <v>0</v>
          </cell>
          <cell r="JK433" t="str">
            <v>нд</v>
          </cell>
          <cell r="JL433">
            <v>21.031666666666666</v>
          </cell>
          <cell r="JM433">
            <v>0</v>
          </cell>
          <cell r="JN433">
            <v>0</v>
          </cell>
          <cell r="JO433">
            <v>0</v>
          </cell>
          <cell r="JP433">
            <v>0</v>
          </cell>
          <cell r="JQ433">
            <v>0</v>
          </cell>
          <cell r="JR433">
            <v>0</v>
          </cell>
          <cell r="JS433">
            <v>0</v>
          </cell>
          <cell r="JT433">
            <v>2</v>
          </cell>
          <cell r="JU433">
            <v>0</v>
          </cell>
          <cell r="JV433" t="str">
            <v>нд</v>
          </cell>
          <cell r="JW433">
            <v>0</v>
          </cell>
          <cell r="JX433">
            <v>0</v>
          </cell>
          <cell r="JY433">
            <v>0</v>
          </cell>
          <cell r="JZ433">
            <v>0</v>
          </cell>
          <cell r="KA433">
            <v>0</v>
          </cell>
          <cell r="KB433">
            <v>0</v>
          </cell>
          <cell r="KC433">
            <v>0</v>
          </cell>
          <cell r="KD433">
            <v>0</v>
          </cell>
          <cell r="KE433">
            <v>0</v>
          </cell>
          <cell r="KF433">
            <v>0</v>
          </cell>
          <cell r="KG433" t="str">
            <v>нд</v>
          </cell>
          <cell r="KH433">
            <v>0</v>
          </cell>
          <cell r="KI433">
            <v>0</v>
          </cell>
          <cell r="KJ433">
            <v>0</v>
          </cell>
          <cell r="KK433">
            <v>0</v>
          </cell>
          <cell r="KL433">
            <v>0</v>
          </cell>
          <cell r="KM433">
            <v>0</v>
          </cell>
          <cell r="KN433">
            <v>0</v>
          </cell>
          <cell r="KO433">
            <v>0</v>
          </cell>
          <cell r="KP433">
            <v>0</v>
          </cell>
          <cell r="KQ433">
            <v>0</v>
          </cell>
          <cell r="KR433" t="str">
            <v>нд</v>
          </cell>
          <cell r="KS433">
            <v>0</v>
          </cell>
          <cell r="KT433">
            <v>0</v>
          </cell>
          <cell r="KU433">
            <v>0</v>
          </cell>
          <cell r="KV433">
            <v>0</v>
          </cell>
          <cell r="KW433">
            <v>0</v>
          </cell>
          <cell r="KX433">
            <v>0</v>
          </cell>
          <cell r="KY433">
            <v>0</v>
          </cell>
          <cell r="KZ433">
            <v>0</v>
          </cell>
          <cell r="LA433">
            <v>0</v>
          </cell>
          <cell r="LB433">
            <v>0</v>
          </cell>
          <cell r="LC433" t="str">
            <v>нд</v>
          </cell>
          <cell r="LD433">
            <v>0</v>
          </cell>
          <cell r="LE433">
            <v>0</v>
          </cell>
          <cell r="LF433">
            <v>0</v>
          </cell>
          <cell r="LG433">
            <v>0</v>
          </cell>
          <cell r="LH433">
            <v>0</v>
          </cell>
          <cell r="LI433">
            <v>0</v>
          </cell>
          <cell r="LJ433">
            <v>0</v>
          </cell>
          <cell r="LK433">
            <v>0</v>
          </cell>
          <cell r="LL433">
            <v>0</v>
          </cell>
          <cell r="LM433">
            <v>0</v>
          </cell>
          <cell r="LN433" t="str">
            <v>нд</v>
          </cell>
          <cell r="LO433">
            <v>21.031666666666666</v>
          </cell>
          <cell r="LP433">
            <v>0</v>
          </cell>
          <cell r="LQ433">
            <v>0</v>
          </cell>
          <cell r="LR433">
            <v>0</v>
          </cell>
          <cell r="LS433">
            <v>0</v>
          </cell>
          <cell r="LT433">
            <v>0</v>
          </cell>
          <cell r="LU433">
            <v>0</v>
          </cell>
          <cell r="LV433">
            <v>0</v>
          </cell>
          <cell r="LW433">
            <v>2</v>
          </cell>
          <cell r="LX433">
            <v>0</v>
          </cell>
          <cell r="LY433" t="str">
            <v>нд</v>
          </cell>
          <cell r="LZ433">
            <v>21.031666666666666</v>
          </cell>
          <cell r="MA433" t="str">
            <v>1.1.6</v>
          </cell>
          <cell r="MB433" t="str">
            <v>Приобретение автогидроподъемника ПСС-141.36Э на шасси КАМАЗ 43118 - 2 ед.(в рамках подготовки к ОЗП 2020-2021)</v>
          </cell>
          <cell r="MC433" t="str">
            <v>K_Che282</v>
          </cell>
          <cell r="MD433" t="str">
            <v>K_Che282</v>
          </cell>
          <cell r="ME433" t="b">
            <v>1</v>
          </cell>
          <cell r="MF433">
            <v>0</v>
          </cell>
          <cell r="MG433">
            <v>0</v>
          </cell>
          <cell r="MH433">
            <v>0</v>
          </cell>
          <cell r="MI433">
            <v>0</v>
          </cell>
          <cell r="MK433">
            <v>0</v>
          </cell>
          <cell r="ML433">
            <v>0</v>
          </cell>
          <cell r="MM433">
            <v>0</v>
          </cell>
          <cell r="MN433">
            <v>0</v>
          </cell>
          <cell r="MO433">
            <v>0</v>
          </cell>
          <cell r="MP433">
            <v>0</v>
          </cell>
          <cell r="MQ433">
            <v>0</v>
          </cell>
          <cell r="MR433">
            <v>0</v>
          </cell>
          <cell r="MS433">
            <v>0</v>
          </cell>
          <cell r="MT433">
            <v>0</v>
          </cell>
          <cell r="MU433">
            <v>0</v>
          </cell>
          <cell r="MV433">
            <v>0</v>
          </cell>
          <cell r="MW433">
            <v>0</v>
          </cell>
          <cell r="MX433">
            <v>0</v>
          </cell>
          <cell r="MY433">
            <v>0</v>
          </cell>
          <cell r="MZ433">
            <v>0</v>
          </cell>
          <cell r="NA433">
            <v>0</v>
          </cell>
          <cell r="NB433">
            <v>0</v>
          </cell>
          <cell r="NC433">
            <v>0</v>
          </cell>
          <cell r="ND433">
            <v>0</v>
          </cell>
          <cell r="NE433">
            <v>0</v>
          </cell>
          <cell r="NF433">
            <v>0</v>
          </cell>
          <cell r="NG433">
            <v>0</v>
          </cell>
          <cell r="NH433">
            <v>0</v>
          </cell>
          <cell r="NI433">
            <v>0</v>
          </cell>
          <cell r="NJ433">
            <v>0</v>
          </cell>
          <cell r="NK433">
            <v>0</v>
          </cell>
          <cell r="NL433">
            <v>0</v>
          </cell>
          <cell r="NM433">
            <v>0</v>
          </cell>
          <cell r="NN433">
            <v>0</v>
          </cell>
          <cell r="NO433">
            <v>0</v>
          </cell>
          <cell r="NP433">
            <v>0</v>
          </cell>
          <cell r="NQ433">
            <v>0</v>
          </cell>
          <cell r="NR433">
            <v>0</v>
          </cell>
          <cell r="NS433">
            <v>0</v>
          </cell>
          <cell r="NT433">
            <v>0</v>
          </cell>
          <cell r="NU433">
            <v>0</v>
          </cell>
          <cell r="NV433">
            <v>0</v>
          </cell>
          <cell r="NW433">
            <v>0</v>
          </cell>
          <cell r="NX433">
            <v>0</v>
          </cell>
          <cell r="NY433">
            <v>0</v>
          </cell>
          <cell r="NZ433">
            <v>0</v>
          </cell>
          <cell r="OA433">
            <v>0</v>
          </cell>
          <cell r="OB433">
            <v>0</v>
          </cell>
          <cell r="OC433">
            <v>0</v>
          </cell>
          <cell r="OD433">
            <v>0</v>
          </cell>
          <cell r="OE433">
            <v>0</v>
          </cell>
          <cell r="OF433">
            <v>0</v>
          </cell>
          <cell r="OG433">
            <v>0</v>
          </cell>
          <cell r="OH433">
            <v>0</v>
          </cell>
          <cell r="OI433">
            <v>0</v>
          </cell>
          <cell r="OJ433">
            <v>0</v>
          </cell>
          <cell r="OK433">
            <v>0</v>
          </cell>
          <cell r="OL433">
            <v>0</v>
          </cell>
          <cell r="ON433">
            <v>25.238</v>
          </cell>
          <cell r="OO433">
            <v>25.238</v>
          </cell>
          <cell r="OR433" t="str">
            <v>нд</v>
          </cell>
          <cell r="OS433" t="str">
            <v>нд</v>
          </cell>
          <cell r="OT433" t="str">
            <v>нд</v>
          </cell>
          <cell r="OU433" t="str">
            <v>нд</v>
          </cell>
          <cell r="OV433" t="str">
            <v>нд</v>
          </cell>
          <cell r="OW433" t="str">
            <v>нд</v>
          </cell>
          <cell r="OX433" t="str">
            <v>нд</v>
          </cell>
          <cell r="OY433" t="str">
            <v>нд</v>
          </cell>
          <cell r="OZ433" t="str">
            <v>нд</v>
          </cell>
          <cell r="PA433" t="str">
            <v>нд</v>
          </cell>
          <cell r="PB433" t="str">
            <v>нд</v>
          </cell>
          <cell r="PC433" t="str">
            <v>нд</v>
          </cell>
          <cell r="PD433" t="str">
            <v>нд</v>
          </cell>
          <cell r="PE433" t="str">
            <v>нд</v>
          </cell>
          <cell r="PF433" t="str">
            <v>нд</v>
          </cell>
          <cell r="PG433" t="str">
            <v>нд</v>
          </cell>
          <cell r="PH433" t="str">
            <v>нд</v>
          </cell>
          <cell r="PI433" t="str">
            <v>нд</v>
          </cell>
          <cell r="PJ433" t="str">
            <v>нд</v>
          </cell>
          <cell r="PK433" t="str">
            <v>нд</v>
          </cell>
          <cell r="PL433">
            <v>0</v>
          </cell>
          <cell r="PM433">
            <v>0</v>
          </cell>
          <cell r="PN433">
            <v>0</v>
          </cell>
          <cell r="PO433">
            <v>0</v>
          </cell>
          <cell r="PP433">
            <v>0</v>
          </cell>
          <cell r="PQ433">
            <v>0</v>
          </cell>
          <cell r="PR433">
            <v>0</v>
          </cell>
          <cell r="PS433">
            <v>0</v>
          </cell>
          <cell r="PT433">
            <v>0</v>
          </cell>
          <cell r="PU433">
            <v>0</v>
          </cell>
          <cell r="PV433">
            <v>0</v>
          </cell>
          <cell r="PW433">
            <v>0</v>
          </cell>
          <cell r="PX433">
            <v>0</v>
          </cell>
          <cell r="PY433">
            <v>0</v>
          </cell>
          <cell r="PZ433">
            <v>0</v>
          </cell>
        </row>
        <row r="434">
          <cell r="D434" t="str">
            <v>K_Che283</v>
          </cell>
          <cell r="E434">
            <v>0</v>
          </cell>
          <cell r="F434">
            <v>0</v>
          </cell>
          <cell r="G434">
            <v>0</v>
          </cell>
          <cell r="H434">
            <v>0</v>
          </cell>
          <cell r="I434">
            <v>0</v>
          </cell>
          <cell r="J434">
            <v>0</v>
          </cell>
          <cell r="K434" t="str">
            <v>нд</v>
          </cell>
          <cell r="L434" t="str">
            <v>нд</v>
          </cell>
          <cell r="M434" t="str">
            <v>нд</v>
          </cell>
          <cell r="N434" t="str">
            <v>нд</v>
          </cell>
          <cell r="O434" t="str">
            <v>нд</v>
          </cell>
          <cell r="P434" t="str">
            <v>нд</v>
          </cell>
          <cell r="Q434">
            <v>0</v>
          </cell>
          <cell r="R434">
            <v>0</v>
          </cell>
          <cell r="S434">
            <v>0</v>
          </cell>
          <cell r="T434">
            <v>0</v>
          </cell>
          <cell r="U434">
            <v>0</v>
          </cell>
          <cell r="V434">
            <v>0</v>
          </cell>
          <cell r="W434" t="str">
            <v>нд</v>
          </cell>
          <cell r="X434" t="str">
            <v>нд</v>
          </cell>
          <cell r="Y434" t="str">
            <v>нд</v>
          </cell>
          <cell r="Z434" t="str">
            <v>нд</v>
          </cell>
          <cell r="AA434" t="str">
            <v>нд</v>
          </cell>
          <cell r="AB434" t="str">
            <v>нд</v>
          </cell>
          <cell r="AC434">
            <v>0</v>
          </cell>
          <cell r="AD434">
            <v>0</v>
          </cell>
          <cell r="AE434">
            <v>0</v>
          </cell>
          <cell r="AF434">
            <v>0</v>
          </cell>
          <cell r="AG434">
            <v>0</v>
          </cell>
          <cell r="AH434">
            <v>0</v>
          </cell>
          <cell r="AI434" t="str">
            <v>нд</v>
          </cell>
          <cell r="AJ434" t="str">
            <v>нд</v>
          </cell>
          <cell r="AK434" t="str">
            <v>нд</v>
          </cell>
          <cell r="AL434" t="str">
            <v>нд</v>
          </cell>
          <cell r="AM434" t="str">
            <v>нд</v>
          </cell>
          <cell r="AN434" t="str">
            <v>нд</v>
          </cell>
          <cell r="AO434">
            <v>0</v>
          </cell>
          <cell r="AP434">
            <v>0</v>
          </cell>
          <cell r="AQ434">
            <v>0</v>
          </cell>
          <cell r="AR434">
            <v>0</v>
          </cell>
          <cell r="AS434">
            <v>0</v>
          </cell>
          <cell r="AT434">
            <v>0</v>
          </cell>
          <cell r="AU434" t="str">
            <v>нд</v>
          </cell>
          <cell r="AV434" t="str">
            <v>нд</v>
          </cell>
          <cell r="AW434" t="str">
            <v>нд</v>
          </cell>
          <cell r="AX434" t="str">
            <v>нд</v>
          </cell>
          <cell r="AY434" t="str">
            <v>нд</v>
          </cell>
          <cell r="AZ434" t="str">
            <v>нд</v>
          </cell>
          <cell r="BA434">
            <v>0</v>
          </cell>
          <cell r="BB434">
            <v>0</v>
          </cell>
          <cell r="BC434">
            <v>0</v>
          </cell>
          <cell r="BD434">
            <v>0</v>
          </cell>
          <cell r="BE434">
            <v>0</v>
          </cell>
          <cell r="BF434">
            <v>0</v>
          </cell>
          <cell r="BG434">
            <v>20.8</v>
          </cell>
          <cell r="BH434">
            <v>0</v>
          </cell>
          <cell r="BI434">
            <v>0</v>
          </cell>
          <cell r="BJ434">
            <v>0</v>
          </cell>
          <cell r="BK434">
            <v>0</v>
          </cell>
          <cell r="BL434">
            <v>20.8</v>
          </cell>
          <cell r="BM434">
            <v>20.8</v>
          </cell>
          <cell r="BN434">
            <v>0</v>
          </cell>
          <cell r="BO434">
            <v>0</v>
          </cell>
          <cell r="BP434">
            <v>0</v>
          </cell>
          <cell r="BQ434">
            <v>0</v>
          </cell>
          <cell r="BR434">
            <v>20.8</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20.8</v>
          </cell>
          <cell r="CR434">
            <v>0</v>
          </cell>
          <cell r="CS434">
            <v>0</v>
          </cell>
          <cell r="CT434">
            <v>0</v>
          </cell>
          <cell r="CU434">
            <v>0</v>
          </cell>
          <cell r="CV434">
            <v>20.8</v>
          </cell>
          <cell r="CW434">
            <v>20.8</v>
          </cell>
          <cell r="CX434">
            <v>0</v>
          </cell>
          <cell r="CY434">
            <v>0</v>
          </cell>
          <cell r="CZ434">
            <v>0</v>
          </cell>
          <cell r="DA434">
            <v>0</v>
          </cell>
          <cell r="DB434">
            <v>20.8</v>
          </cell>
          <cell r="DD434">
            <v>20.8</v>
          </cell>
          <cell r="DE434">
            <v>0</v>
          </cell>
          <cell r="DF434">
            <v>17.333333333333336</v>
          </cell>
          <cell r="DG434">
            <v>0</v>
          </cell>
          <cell r="DI434">
            <v>17.333333333333336</v>
          </cell>
          <cell r="DJ434">
            <v>0</v>
          </cell>
          <cell r="DK434">
            <v>0</v>
          </cell>
          <cell r="DL434">
            <v>17.333333333333336</v>
          </cell>
          <cell r="DM434">
            <v>0</v>
          </cell>
          <cell r="DN434">
            <v>17.333333333333336</v>
          </cell>
          <cell r="DO434">
            <v>0</v>
          </cell>
          <cell r="DP434">
            <v>0</v>
          </cell>
          <cell r="DQ434">
            <v>17.333333333333336</v>
          </cell>
          <cell r="DR434">
            <v>0</v>
          </cell>
          <cell r="DS434">
            <v>0</v>
          </cell>
          <cell r="DT434" t="str">
            <v>нд</v>
          </cell>
          <cell r="DU434">
            <v>0</v>
          </cell>
          <cell r="DV434" t="str">
            <v>нд</v>
          </cell>
          <cell r="DW434">
            <v>0</v>
          </cell>
          <cell r="DX434" t="str">
            <v>нд</v>
          </cell>
          <cell r="DY434">
            <v>0</v>
          </cell>
          <cell r="DZ434" t="str">
            <v>нд</v>
          </cell>
          <cell r="EA434">
            <v>0</v>
          </cell>
          <cell r="EB434">
            <v>17.333333333333336</v>
          </cell>
          <cell r="EC434">
            <v>17.333333333333336</v>
          </cell>
          <cell r="ED434">
            <v>0</v>
          </cell>
          <cell r="EE434">
            <v>0</v>
          </cell>
          <cell r="EF434">
            <v>0</v>
          </cell>
          <cell r="EG434">
            <v>0</v>
          </cell>
          <cell r="EH434">
            <v>17.333333333333336</v>
          </cell>
          <cell r="EI434">
            <v>17.333333333333336</v>
          </cell>
          <cell r="EK434">
            <v>17.333333333333336</v>
          </cell>
          <cell r="EL434">
            <v>0</v>
          </cell>
          <cell r="EM434">
            <v>0</v>
          </cell>
          <cell r="EN434">
            <v>0</v>
          </cell>
          <cell r="EO434">
            <v>0</v>
          </cell>
          <cell r="EP434">
            <v>0</v>
          </cell>
          <cell r="EQ434">
            <v>0</v>
          </cell>
          <cell r="ER434">
            <v>0</v>
          </cell>
          <cell r="ES434">
            <v>4</v>
          </cell>
          <cell r="ET434">
            <v>0</v>
          </cell>
          <cell r="EU434">
            <v>17.333333333333336</v>
          </cell>
          <cell r="EV434">
            <v>0</v>
          </cell>
          <cell r="EW434">
            <v>0</v>
          </cell>
          <cell r="EX434">
            <v>0</v>
          </cell>
          <cell r="EY434">
            <v>0</v>
          </cell>
          <cell r="EZ434">
            <v>0</v>
          </cell>
          <cell r="FA434">
            <v>0</v>
          </cell>
          <cell r="FB434">
            <v>0</v>
          </cell>
          <cell r="FC434">
            <v>4</v>
          </cell>
          <cell r="FD434">
            <v>0</v>
          </cell>
          <cell r="FE434" t="str">
            <v>нд</v>
          </cell>
          <cell r="FF434">
            <v>0</v>
          </cell>
          <cell r="FG434">
            <v>0</v>
          </cell>
          <cell r="FH434">
            <v>0</v>
          </cell>
          <cell r="FI434">
            <v>0</v>
          </cell>
          <cell r="FJ434">
            <v>0</v>
          </cell>
          <cell r="FK434">
            <v>0</v>
          </cell>
          <cell r="FL434">
            <v>0</v>
          </cell>
          <cell r="FM434">
            <v>0</v>
          </cell>
          <cell r="FN434">
            <v>0</v>
          </cell>
          <cell r="FO434">
            <v>0</v>
          </cell>
          <cell r="FP434" t="str">
            <v>нд</v>
          </cell>
          <cell r="FQ434" t="str">
            <v>нд</v>
          </cell>
          <cell r="FR434" t="str">
            <v>нд</v>
          </cell>
          <cell r="FS434" t="str">
            <v>нд</v>
          </cell>
          <cell r="FT434" t="str">
            <v>нд</v>
          </cell>
          <cell r="FU434" t="str">
            <v>нд</v>
          </cell>
          <cell r="FV434" t="str">
            <v>нд</v>
          </cell>
          <cell r="FW434" t="str">
            <v>нд</v>
          </cell>
          <cell r="FX434" t="str">
            <v>нд</v>
          </cell>
          <cell r="FY434" t="str">
            <v>нд</v>
          </cell>
          <cell r="FZ434" t="str">
            <v>нд</v>
          </cell>
          <cell r="GA434" t="str">
            <v>нд</v>
          </cell>
          <cell r="GB434">
            <v>0</v>
          </cell>
          <cell r="GC434">
            <v>0</v>
          </cell>
          <cell r="GD434">
            <v>0</v>
          </cell>
          <cell r="GE434">
            <v>0</v>
          </cell>
          <cell r="GF434">
            <v>0</v>
          </cell>
          <cell r="GG434">
            <v>0</v>
          </cell>
          <cell r="GH434">
            <v>0</v>
          </cell>
          <cell r="GI434">
            <v>0</v>
          </cell>
          <cell r="GJ434">
            <v>0</v>
          </cell>
          <cell r="GK434">
            <v>0</v>
          </cell>
          <cell r="GL434" t="str">
            <v>нд</v>
          </cell>
          <cell r="GM434" t="str">
            <v>нд</v>
          </cell>
          <cell r="GN434" t="str">
            <v>нд</v>
          </cell>
          <cell r="GO434" t="str">
            <v>нд</v>
          </cell>
          <cell r="GP434" t="str">
            <v>нд</v>
          </cell>
          <cell r="GQ434" t="str">
            <v>нд</v>
          </cell>
          <cell r="GR434" t="str">
            <v>нд</v>
          </cell>
          <cell r="GS434" t="str">
            <v>нд</v>
          </cell>
          <cell r="GT434" t="str">
            <v>нд</v>
          </cell>
          <cell r="GU434" t="str">
            <v>нд</v>
          </cell>
          <cell r="GV434" t="str">
            <v>нд</v>
          </cell>
          <cell r="GW434" t="str">
            <v>нд</v>
          </cell>
          <cell r="GX434">
            <v>0</v>
          </cell>
          <cell r="GY434">
            <v>0</v>
          </cell>
          <cell r="GZ434">
            <v>0</v>
          </cell>
          <cell r="HA434">
            <v>0</v>
          </cell>
          <cell r="HB434">
            <v>0</v>
          </cell>
          <cell r="HC434">
            <v>0</v>
          </cell>
          <cell r="HD434">
            <v>0</v>
          </cell>
          <cell r="HE434">
            <v>0</v>
          </cell>
          <cell r="HF434">
            <v>0</v>
          </cell>
          <cell r="HG434">
            <v>0</v>
          </cell>
          <cell r="HH434" t="str">
            <v>нд</v>
          </cell>
          <cell r="HI434" t="str">
            <v>нд</v>
          </cell>
          <cell r="HJ434" t="str">
            <v>нд</v>
          </cell>
          <cell r="HK434" t="str">
            <v>нд</v>
          </cell>
          <cell r="HL434" t="str">
            <v>нд</v>
          </cell>
          <cell r="HM434" t="str">
            <v>нд</v>
          </cell>
          <cell r="HN434" t="str">
            <v>нд</v>
          </cell>
          <cell r="HO434" t="str">
            <v>нд</v>
          </cell>
          <cell r="HP434" t="str">
            <v>нд</v>
          </cell>
          <cell r="HQ434" t="str">
            <v>нд</v>
          </cell>
          <cell r="HR434" t="str">
            <v>нд</v>
          </cell>
          <cell r="HS434" t="str">
            <v>нд</v>
          </cell>
          <cell r="HT434">
            <v>0</v>
          </cell>
          <cell r="HU434">
            <v>0</v>
          </cell>
          <cell r="HV434">
            <v>0</v>
          </cell>
          <cell r="HW434">
            <v>0</v>
          </cell>
          <cell r="HX434">
            <v>0</v>
          </cell>
          <cell r="HY434">
            <v>0</v>
          </cell>
          <cell r="HZ434">
            <v>0</v>
          </cell>
          <cell r="IA434">
            <v>0</v>
          </cell>
          <cell r="IB434">
            <v>0</v>
          </cell>
          <cell r="IC434">
            <v>0</v>
          </cell>
          <cell r="ID434" t="str">
            <v>нд</v>
          </cell>
          <cell r="IE434" t="str">
            <v>нд</v>
          </cell>
          <cell r="IF434" t="str">
            <v>нд</v>
          </cell>
          <cell r="IG434" t="str">
            <v>нд</v>
          </cell>
          <cell r="IH434" t="str">
            <v>нд</v>
          </cell>
          <cell r="II434" t="str">
            <v>нд</v>
          </cell>
          <cell r="IJ434" t="str">
            <v>нд</v>
          </cell>
          <cell r="IK434" t="str">
            <v>нд</v>
          </cell>
          <cell r="IL434" t="str">
            <v>нд</v>
          </cell>
          <cell r="IM434" t="str">
            <v>нд</v>
          </cell>
          <cell r="IN434" t="str">
            <v>нд</v>
          </cell>
          <cell r="IO434" t="str">
            <v>нд</v>
          </cell>
          <cell r="IP434">
            <v>0</v>
          </cell>
          <cell r="IQ434">
            <v>0</v>
          </cell>
          <cell r="IR434">
            <v>0</v>
          </cell>
          <cell r="IS434">
            <v>0</v>
          </cell>
          <cell r="IT434">
            <v>0</v>
          </cell>
          <cell r="IU434">
            <v>0</v>
          </cell>
          <cell r="IV434">
            <v>0</v>
          </cell>
          <cell r="IW434">
            <v>0</v>
          </cell>
          <cell r="IX434">
            <v>0</v>
          </cell>
          <cell r="IY434">
            <v>0</v>
          </cell>
          <cell r="IZ434" t="str">
            <v>нд</v>
          </cell>
          <cell r="JA434">
            <v>17.333333333333336</v>
          </cell>
          <cell r="JB434">
            <v>0</v>
          </cell>
          <cell r="JC434">
            <v>0</v>
          </cell>
          <cell r="JD434">
            <v>0</v>
          </cell>
          <cell r="JE434">
            <v>0</v>
          </cell>
          <cell r="JF434">
            <v>0</v>
          </cell>
          <cell r="JG434">
            <v>0</v>
          </cell>
          <cell r="JH434">
            <v>0</v>
          </cell>
          <cell r="JI434">
            <v>4</v>
          </cell>
          <cell r="JJ434">
            <v>0</v>
          </cell>
          <cell r="JK434" t="str">
            <v>нд</v>
          </cell>
          <cell r="JL434">
            <v>17.333333333333336</v>
          </cell>
          <cell r="JM434">
            <v>0</v>
          </cell>
          <cell r="JN434">
            <v>0</v>
          </cell>
          <cell r="JO434">
            <v>0</v>
          </cell>
          <cell r="JP434">
            <v>0</v>
          </cell>
          <cell r="JQ434">
            <v>0</v>
          </cell>
          <cell r="JR434">
            <v>0</v>
          </cell>
          <cell r="JS434">
            <v>0</v>
          </cell>
          <cell r="JT434">
            <v>4</v>
          </cell>
          <cell r="JU434">
            <v>0</v>
          </cell>
          <cell r="JV434" t="str">
            <v>нд</v>
          </cell>
          <cell r="JW434">
            <v>0</v>
          </cell>
          <cell r="JX434">
            <v>0</v>
          </cell>
          <cell r="JY434">
            <v>0</v>
          </cell>
          <cell r="JZ434">
            <v>0</v>
          </cell>
          <cell r="KA434">
            <v>0</v>
          </cell>
          <cell r="KB434">
            <v>0</v>
          </cell>
          <cell r="KC434">
            <v>0</v>
          </cell>
          <cell r="KD434">
            <v>0</v>
          </cell>
          <cell r="KE434">
            <v>0</v>
          </cell>
          <cell r="KF434">
            <v>0</v>
          </cell>
          <cell r="KG434" t="str">
            <v>нд</v>
          </cell>
          <cell r="KH434">
            <v>0</v>
          </cell>
          <cell r="KI434">
            <v>0</v>
          </cell>
          <cell r="KJ434">
            <v>0</v>
          </cell>
          <cell r="KK434">
            <v>0</v>
          </cell>
          <cell r="KL434">
            <v>0</v>
          </cell>
          <cell r="KM434">
            <v>0</v>
          </cell>
          <cell r="KN434">
            <v>0</v>
          </cell>
          <cell r="KO434">
            <v>0</v>
          </cell>
          <cell r="KP434">
            <v>0</v>
          </cell>
          <cell r="KQ434">
            <v>0</v>
          </cell>
          <cell r="KR434" t="str">
            <v>нд</v>
          </cell>
          <cell r="KS434">
            <v>0</v>
          </cell>
          <cell r="KT434">
            <v>0</v>
          </cell>
          <cell r="KU434">
            <v>0</v>
          </cell>
          <cell r="KV434">
            <v>0</v>
          </cell>
          <cell r="KW434">
            <v>0</v>
          </cell>
          <cell r="KX434">
            <v>0</v>
          </cell>
          <cell r="KY434">
            <v>0</v>
          </cell>
          <cell r="KZ434">
            <v>0</v>
          </cell>
          <cell r="LA434">
            <v>0</v>
          </cell>
          <cell r="LB434">
            <v>0</v>
          </cell>
          <cell r="LC434" t="str">
            <v>нд</v>
          </cell>
          <cell r="LD434">
            <v>0</v>
          </cell>
          <cell r="LE434">
            <v>0</v>
          </cell>
          <cell r="LF434">
            <v>0</v>
          </cell>
          <cell r="LG434">
            <v>0</v>
          </cell>
          <cell r="LH434">
            <v>0</v>
          </cell>
          <cell r="LI434">
            <v>0</v>
          </cell>
          <cell r="LJ434">
            <v>0</v>
          </cell>
          <cell r="LK434">
            <v>0</v>
          </cell>
          <cell r="LL434">
            <v>0</v>
          </cell>
          <cell r="LM434">
            <v>0</v>
          </cell>
          <cell r="LN434" t="str">
            <v>нд</v>
          </cell>
          <cell r="LO434">
            <v>17.333333333333336</v>
          </cell>
          <cell r="LP434">
            <v>0</v>
          </cell>
          <cell r="LQ434">
            <v>0</v>
          </cell>
          <cell r="LR434">
            <v>0</v>
          </cell>
          <cell r="LS434">
            <v>0</v>
          </cell>
          <cell r="LT434">
            <v>0</v>
          </cell>
          <cell r="LU434">
            <v>0</v>
          </cell>
          <cell r="LV434">
            <v>0</v>
          </cell>
          <cell r="LW434">
            <v>4</v>
          </cell>
          <cell r="LX434">
            <v>0</v>
          </cell>
          <cell r="LY434" t="str">
            <v>нд</v>
          </cell>
          <cell r="LZ434">
            <v>17.333333333333336</v>
          </cell>
          <cell r="MA434" t="str">
            <v>1.1.6</v>
          </cell>
          <cell r="MB434" t="str">
            <v>Приобретение самосвала на шасси КАМАЗ-6520-53- 4 ед.(в рамках подготовки к ОЗП 2020-2021)</v>
          </cell>
          <cell r="MC434" t="str">
            <v>K_Che283</v>
          </cell>
          <cell r="MD434" t="str">
            <v>K_Che283</v>
          </cell>
          <cell r="ME434" t="b">
            <v>1</v>
          </cell>
          <cell r="MF434">
            <v>0</v>
          </cell>
          <cell r="MG434">
            <v>0</v>
          </cell>
          <cell r="MH434">
            <v>0</v>
          </cell>
          <cell r="MI434">
            <v>0</v>
          </cell>
          <cell r="MK434">
            <v>0</v>
          </cell>
          <cell r="ML434">
            <v>0</v>
          </cell>
          <cell r="MM434">
            <v>0</v>
          </cell>
          <cell r="MN434">
            <v>0</v>
          </cell>
          <cell r="MO434">
            <v>0</v>
          </cell>
          <cell r="MP434">
            <v>0</v>
          </cell>
          <cell r="MQ434">
            <v>0</v>
          </cell>
          <cell r="MR434">
            <v>0</v>
          </cell>
          <cell r="MS434">
            <v>0</v>
          </cell>
          <cell r="MT434">
            <v>0</v>
          </cell>
          <cell r="MU434">
            <v>0</v>
          </cell>
          <cell r="MV434">
            <v>0</v>
          </cell>
          <cell r="MW434">
            <v>0</v>
          </cell>
          <cell r="MX434">
            <v>0</v>
          </cell>
          <cell r="MY434">
            <v>0</v>
          </cell>
          <cell r="MZ434">
            <v>0</v>
          </cell>
          <cell r="NA434">
            <v>0</v>
          </cell>
          <cell r="NB434">
            <v>0</v>
          </cell>
          <cell r="NC434">
            <v>0</v>
          </cell>
          <cell r="ND434">
            <v>0</v>
          </cell>
          <cell r="NE434">
            <v>0</v>
          </cell>
          <cell r="NF434">
            <v>0</v>
          </cell>
          <cell r="NG434">
            <v>0</v>
          </cell>
          <cell r="NH434">
            <v>0</v>
          </cell>
          <cell r="NI434">
            <v>0</v>
          </cell>
          <cell r="NJ434">
            <v>0</v>
          </cell>
          <cell r="NK434">
            <v>0</v>
          </cell>
          <cell r="NL434">
            <v>0</v>
          </cell>
          <cell r="NM434">
            <v>0</v>
          </cell>
          <cell r="NN434">
            <v>0</v>
          </cell>
          <cell r="NO434">
            <v>0</v>
          </cell>
          <cell r="NP434">
            <v>0</v>
          </cell>
          <cell r="NQ434">
            <v>0</v>
          </cell>
          <cell r="NR434">
            <v>0</v>
          </cell>
          <cell r="NS434">
            <v>0</v>
          </cell>
          <cell r="NT434">
            <v>0</v>
          </cell>
          <cell r="NU434">
            <v>0</v>
          </cell>
          <cell r="NV434">
            <v>0</v>
          </cell>
          <cell r="NW434">
            <v>0</v>
          </cell>
          <cell r="NX434">
            <v>0</v>
          </cell>
          <cell r="NY434">
            <v>0</v>
          </cell>
          <cell r="NZ434">
            <v>0</v>
          </cell>
          <cell r="OA434">
            <v>0</v>
          </cell>
          <cell r="OB434">
            <v>0</v>
          </cell>
          <cell r="OC434">
            <v>0</v>
          </cell>
          <cell r="OD434">
            <v>0</v>
          </cell>
          <cell r="OE434">
            <v>0</v>
          </cell>
          <cell r="OF434">
            <v>0</v>
          </cell>
          <cell r="OG434">
            <v>0</v>
          </cell>
          <cell r="OH434">
            <v>0</v>
          </cell>
          <cell r="OI434">
            <v>0</v>
          </cell>
          <cell r="OJ434">
            <v>0</v>
          </cell>
          <cell r="OK434">
            <v>0</v>
          </cell>
          <cell r="OL434">
            <v>0</v>
          </cell>
          <cell r="ON434">
            <v>20.8</v>
          </cell>
          <cell r="OO434">
            <v>20.8</v>
          </cell>
          <cell r="OR434" t="str">
            <v>нд</v>
          </cell>
          <cell r="OS434" t="str">
            <v>нд</v>
          </cell>
          <cell r="OT434" t="str">
            <v>нд</v>
          </cell>
          <cell r="OU434" t="str">
            <v>нд</v>
          </cell>
          <cell r="OV434" t="str">
            <v>нд</v>
          </cell>
          <cell r="OW434" t="str">
            <v>нд</v>
          </cell>
          <cell r="OX434" t="str">
            <v>нд</v>
          </cell>
          <cell r="OY434" t="str">
            <v>нд</v>
          </cell>
          <cell r="OZ434" t="str">
            <v>нд</v>
          </cell>
          <cell r="PA434" t="str">
            <v>нд</v>
          </cell>
          <cell r="PB434" t="str">
            <v>нд</v>
          </cell>
          <cell r="PC434" t="str">
            <v>нд</v>
          </cell>
          <cell r="PD434" t="str">
            <v>нд</v>
          </cell>
          <cell r="PE434" t="str">
            <v>нд</v>
          </cell>
          <cell r="PF434" t="str">
            <v>нд</v>
          </cell>
          <cell r="PG434" t="str">
            <v>нд</v>
          </cell>
          <cell r="PH434" t="str">
            <v>нд</v>
          </cell>
          <cell r="PI434" t="str">
            <v>нд</v>
          </cell>
          <cell r="PJ434" t="str">
            <v>нд</v>
          </cell>
          <cell r="PK434" t="str">
            <v>нд</v>
          </cell>
          <cell r="PL434">
            <v>0</v>
          </cell>
          <cell r="PM434">
            <v>0</v>
          </cell>
          <cell r="PN434">
            <v>0</v>
          </cell>
          <cell r="PO434">
            <v>0</v>
          </cell>
          <cell r="PP434">
            <v>0</v>
          </cell>
          <cell r="PQ434">
            <v>0</v>
          </cell>
          <cell r="PR434">
            <v>0</v>
          </cell>
          <cell r="PS434">
            <v>0</v>
          </cell>
          <cell r="PT434">
            <v>0</v>
          </cell>
          <cell r="PU434">
            <v>0</v>
          </cell>
          <cell r="PV434">
            <v>0</v>
          </cell>
          <cell r="PW434">
            <v>0</v>
          </cell>
          <cell r="PX434">
            <v>0</v>
          </cell>
          <cell r="PY434">
            <v>0</v>
          </cell>
          <cell r="PZ434">
            <v>0</v>
          </cell>
        </row>
        <row r="435">
          <cell r="D435" t="str">
            <v>K_Che284</v>
          </cell>
          <cell r="E435">
            <v>0</v>
          </cell>
          <cell r="F435">
            <v>0</v>
          </cell>
          <cell r="G435">
            <v>0</v>
          </cell>
          <cell r="H435">
            <v>0</v>
          </cell>
          <cell r="I435">
            <v>0</v>
          </cell>
          <cell r="J435">
            <v>0</v>
          </cell>
          <cell r="K435" t="str">
            <v>нд</v>
          </cell>
          <cell r="L435" t="str">
            <v>нд</v>
          </cell>
          <cell r="M435" t="str">
            <v>нд</v>
          </cell>
          <cell r="N435" t="str">
            <v>нд</v>
          </cell>
          <cell r="O435" t="str">
            <v>нд</v>
          </cell>
          <cell r="P435" t="str">
            <v>нд</v>
          </cell>
          <cell r="Q435">
            <v>0</v>
          </cell>
          <cell r="R435">
            <v>0</v>
          </cell>
          <cell r="S435">
            <v>0</v>
          </cell>
          <cell r="T435">
            <v>0</v>
          </cell>
          <cell r="U435">
            <v>0</v>
          </cell>
          <cell r="V435">
            <v>0</v>
          </cell>
          <cell r="W435" t="str">
            <v>нд</v>
          </cell>
          <cell r="X435" t="str">
            <v>нд</v>
          </cell>
          <cell r="Y435" t="str">
            <v>нд</v>
          </cell>
          <cell r="Z435" t="str">
            <v>нд</v>
          </cell>
          <cell r="AA435" t="str">
            <v>нд</v>
          </cell>
          <cell r="AB435" t="str">
            <v>нд</v>
          </cell>
          <cell r="AC435">
            <v>0</v>
          </cell>
          <cell r="AD435">
            <v>0</v>
          </cell>
          <cell r="AE435">
            <v>0</v>
          </cell>
          <cell r="AF435">
            <v>0</v>
          </cell>
          <cell r="AG435">
            <v>0</v>
          </cell>
          <cell r="AH435">
            <v>0</v>
          </cell>
          <cell r="AI435" t="str">
            <v>нд</v>
          </cell>
          <cell r="AJ435" t="str">
            <v>нд</v>
          </cell>
          <cell r="AK435" t="str">
            <v>нд</v>
          </cell>
          <cell r="AL435" t="str">
            <v>нд</v>
          </cell>
          <cell r="AM435" t="str">
            <v>нд</v>
          </cell>
          <cell r="AN435" t="str">
            <v>нд</v>
          </cell>
          <cell r="AO435">
            <v>0</v>
          </cell>
          <cell r="AP435">
            <v>0</v>
          </cell>
          <cell r="AQ435">
            <v>0</v>
          </cell>
          <cell r="AR435">
            <v>0</v>
          </cell>
          <cell r="AS435">
            <v>0</v>
          </cell>
          <cell r="AT435">
            <v>0</v>
          </cell>
          <cell r="AU435" t="str">
            <v>нд</v>
          </cell>
          <cell r="AV435" t="str">
            <v>нд</v>
          </cell>
          <cell r="AW435" t="str">
            <v>нд</v>
          </cell>
          <cell r="AX435" t="str">
            <v>нд</v>
          </cell>
          <cell r="AY435" t="str">
            <v>нд</v>
          </cell>
          <cell r="AZ435" t="str">
            <v>нд</v>
          </cell>
          <cell r="BA435">
            <v>0</v>
          </cell>
          <cell r="BB435">
            <v>0</v>
          </cell>
          <cell r="BC435">
            <v>0</v>
          </cell>
          <cell r="BD435">
            <v>0</v>
          </cell>
          <cell r="BE435">
            <v>0</v>
          </cell>
          <cell r="BF435">
            <v>0</v>
          </cell>
          <cell r="BG435">
            <v>6.2</v>
          </cell>
          <cell r="BH435">
            <v>0</v>
          </cell>
          <cell r="BI435">
            <v>0</v>
          </cell>
          <cell r="BJ435">
            <v>0</v>
          </cell>
          <cell r="BK435">
            <v>0</v>
          </cell>
          <cell r="BL435">
            <v>6.2</v>
          </cell>
          <cell r="BM435">
            <v>6.2</v>
          </cell>
          <cell r="BN435">
            <v>0</v>
          </cell>
          <cell r="BO435">
            <v>0</v>
          </cell>
          <cell r="BP435">
            <v>0</v>
          </cell>
          <cell r="BQ435">
            <v>0</v>
          </cell>
          <cell r="BR435">
            <v>6.2</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0</v>
          </cell>
          <cell r="CL435">
            <v>0</v>
          </cell>
          <cell r="CM435">
            <v>0</v>
          </cell>
          <cell r="CN435">
            <v>0</v>
          </cell>
          <cell r="CO435">
            <v>0</v>
          </cell>
          <cell r="CP435">
            <v>0</v>
          </cell>
          <cell r="CQ435">
            <v>6.2</v>
          </cell>
          <cell r="CR435">
            <v>0</v>
          </cell>
          <cell r="CS435">
            <v>0</v>
          </cell>
          <cell r="CT435">
            <v>0</v>
          </cell>
          <cell r="CU435">
            <v>0</v>
          </cell>
          <cell r="CV435">
            <v>6.2</v>
          </cell>
          <cell r="CW435">
            <v>6.2</v>
          </cell>
          <cell r="CX435">
            <v>0</v>
          </cell>
          <cell r="CY435">
            <v>0</v>
          </cell>
          <cell r="CZ435">
            <v>0</v>
          </cell>
          <cell r="DA435">
            <v>0</v>
          </cell>
          <cell r="DB435">
            <v>6.2</v>
          </cell>
          <cell r="DD435">
            <v>6.2</v>
          </cell>
          <cell r="DE435">
            <v>0</v>
          </cell>
          <cell r="DF435">
            <v>5.166666666666667</v>
          </cell>
          <cell r="DG435">
            <v>0</v>
          </cell>
          <cell r="DI435">
            <v>5.166666666666667</v>
          </cell>
          <cell r="DJ435">
            <v>0</v>
          </cell>
          <cell r="DK435">
            <v>0</v>
          </cell>
          <cell r="DL435">
            <v>5.166666666666667</v>
          </cell>
          <cell r="DM435">
            <v>0</v>
          </cell>
          <cell r="DN435">
            <v>5.1666666699999997</v>
          </cell>
          <cell r="DO435">
            <v>0</v>
          </cell>
          <cell r="DP435">
            <v>0</v>
          </cell>
          <cell r="DQ435">
            <v>5.1666666699999997</v>
          </cell>
          <cell r="DR435">
            <v>0</v>
          </cell>
          <cell r="DS435">
            <v>0</v>
          </cell>
          <cell r="DT435" t="str">
            <v>нд</v>
          </cell>
          <cell r="DU435">
            <v>0</v>
          </cell>
          <cell r="DV435" t="str">
            <v>нд</v>
          </cell>
          <cell r="DW435">
            <v>0</v>
          </cell>
          <cell r="DX435" t="str">
            <v>нд</v>
          </cell>
          <cell r="DY435">
            <v>0</v>
          </cell>
          <cell r="DZ435" t="str">
            <v>нд</v>
          </cell>
          <cell r="EA435">
            <v>0</v>
          </cell>
          <cell r="EB435">
            <v>5.166666666666667</v>
          </cell>
          <cell r="EC435">
            <v>5.1666666699999997</v>
          </cell>
          <cell r="ED435">
            <v>0</v>
          </cell>
          <cell r="EE435">
            <v>0</v>
          </cell>
          <cell r="EF435">
            <v>0</v>
          </cell>
          <cell r="EG435">
            <v>0</v>
          </cell>
          <cell r="EH435">
            <v>5.166666666666667</v>
          </cell>
          <cell r="EI435">
            <v>5.1666666699999997</v>
          </cell>
          <cell r="EK435">
            <v>5.166666666666667</v>
          </cell>
          <cell r="EL435">
            <v>0</v>
          </cell>
          <cell r="EM435">
            <v>0</v>
          </cell>
          <cell r="EN435">
            <v>0</v>
          </cell>
          <cell r="EO435">
            <v>0</v>
          </cell>
          <cell r="EP435">
            <v>0</v>
          </cell>
          <cell r="EQ435">
            <v>0</v>
          </cell>
          <cell r="ER435">
            <v>0</v>
          </cell>
          <cell r="ES435">
            <v>1</v>
          </cell>
          <cell r="ET435">
            <v>0</v>
          </cell>
          <cell r="EU435">
            <v>5.1666666699999997</v>
          </cell>
          <cell r="EV435">
            <v>0</v>
          </cell>
          <cell r="EW435">
            <v>0</v>
          </cell>
          <cell r="EX435">
            <v>0</v>
          </cell>
          <cell r="EY435">
            <v>0</v>
          </cell>
          <cell r="EZ435">
            <v>0</v>
          </cell>
          <cell r="FA435">
            <v>0</v>
          </cell>
          <cell r="FB435">
            <v>0</v>
          </cell>
          <cell r="FC435">
            <v>1</v>
          </cell>
          <cell r="FD435">
            <v>0</v>
          </cell>
          <cell r="FE435" t="str">
            <v>нд</v>
          </cell>
          <cell r="FF435">
            <v>0</v>
          </cell>
          <cell r="FG435">
            <v>0</v>
          </cell>
          <cell r="FH435">
            <v>0</v>
          </cell>
          <cell r="FI435">
            <v>0</v>
          </cell>
          <cell r="FJ435">
            <v>0</v>
          </cell>
          <cell r="FK435">
            <v>0</v>
          </cell>
          <cell r="FL435">
            <v>0</v>
          </cell>
          <cell r="FM435">
            <v>0</v>
          </cell>
          <cell r="FN435">
            <v>0</v>
          </cell>
          <cell r="FO435">
            <v>0</v>
          </cell>
          <cell r="FP435" t="str">
            <v>нд</v>
          </cell>
          <cell r="FQ435" t="str">
            <v>нд</v>
          </cell>
          <cell r="FR435" t="str">
            <v>нд</v>
          </cell>
          <cell r="FS435" t="str">
            <v>нд</v>
          </cell>
          <cell r="FT435" t="str">
            <v>нд</v>
          </cell>
          <cell r="FU435" t="str">
            <v>нд</v>
          </cell>
          <cell r="FV435" t="str">
            <v>нд</v>
          </cell>
          <cell r="FW435" t="str">
            <v>нд</v>
          </cell>
          <cell r="FX435" t="str">
            <v>нд</v>
          </cell>
          <cell r="FY435" t="str">
            <v>нд</v>
          </cell>
          <cell r="FZ435" t="str">
            <v>нд</v>
          </cell>
          <cell r="GA435" t="str">
            <v>нд</v>
          </cell>
          <cell r="GB435">
            <v>0</v>
          </cell>
          <cell r="GC435">
            <v>0</v>
          </cell>
          <cell r="GD435">
            <v>0</v>
          </cell>
          <cell r="GE435">
            <v>0</v>
          </cell>
          <cell r="GF435">
            <v>0</v>
          </cell>
          <cell r="GG435">
            <v>0</v>
          </cell>
          <cell r="GH435">
            <v>0</v>
          </cell>
          <cell r="GI435">
            <v>0</v>
          </cell>
          <cell r="GJ435">
            <v>0</v>
          </cell>
          <cell r="GK435">
            <v>0</v>
          </cell>
          <cell r="GL435" t="str">
            <v>нд</v>
          </cell>
          <cell r="GM435" t="str">
            <v>нд</v>
          </cell>
          <cell r="GN435" t="str">
            <v>нд</v>
          </cell>
          <cell r="GO435" t="str">
            <v>нд</v>
          </cell>
          <cell r="GP435" t="str">
            <v>нд</v>
          </cell>
          <cell r="GQ435" t="str">
            <v>нд</v>
          </cell>
          <cell r="GR435" t="str">
            <v>нд</v>
          </cell>
          <cell r="GS435" t="str">
            <v>нд</v>
          </cell>
          <cell r="GT435" t="str">
            <v>нд</v>
          </cell>
          <cell r="GU435" t="str">
            <v>нд</v>
          </cell>
          <cell r="GV435" t="str">
            <v>нд</v>
          </cell>
          <cell r="GW435" t="str">
            <v>нд</v>
          </cell>
          <cell r="GX435">
            <v>0</v>
          </cell>
          <cell r="GY435">
            <v>0</v>
          </cell>
          <cell r="GZ435">
            <v>0</v>
          </cell>
          <cell r="HA435">
            <v>0</v>
          </cell>
          <cell r="HB435">
            <v>0</v>
          </cell>
          <cell r="HC435">
            <v>0</v>
          </cell>
          <cell r="HD435">
            <v>0</v>
          </cell>
          <cell r="HE435">
            <v>0</v>
          </cell>
          <cell r="HF435">
            <v>0</v>
          </cell>
          <cell r="HG435">
            <v>0</v>
          </cell>
          <cell r="HH435" t="str">
            <v>нд</v>
          </cell>
          <cell r="HI435" t="str">
            <v>нд</v>
          </cell>
          <cell r="HJ435" t="str">
            <v>нд</v>
          </cell>
          <cell r="HK435" t="str">
            <v>нд</v>
          </cell>
          <cell r="HL435" t="str">
            <v>нд</v>
          </cell>
          <cell r="HM435" t="str">
            <v>нд</v>
          </cell>
          <cell r="HN435" t="str">
            <v>нд</v>
          </cell>
          <cell r="HO435" t="str">
            <v>нд</v>
          </cell>
          <cell r="HP435" t="str">
            <v>нд</v>
          </cell>
          <cell r="HQ435" t="str">
            <v>нд</v>
          </cell>
          <cell r="HR435" t="str">
            <v>нд</v>
          </cell>
          <cell r="HS435" t="str">
            <v>нд</v>
          </cell>
          <cell r="HT435">
            <v>0</v>
          </cell>
          <cell r="HU435">
            <v>0</v>
          </cell>
          <cell r="HV435">
            <v>0</v>
          </cell>
          <cell r="HW435">
            <v>0</v>
          </cell>
          <cell r="HX435">
            <v>0</v>
          </cell>
          <cell r="HY435">
            <v>0</v>
          </cell>
          <cell r="HZ435">
            <v>0</v>
          </cell>
          <cell r="IA435">
            <v>0</v>
          </cell>
          <cell r="IB435">
            <v>0</v>
          </cell>
          <cell r="IC435">
            <v>0</v>
          </cell>
          <cell r="ID435" t="str">
            <v>нд</v>
          </cell>
          <cell r="IE435" t="str">
            <v>нд</v>
          </cell>
          <cell r="IF435" t="str">
            <v>нд</v>
          </cell>
          <cell r="IG435" t="str">
            <v>нд</v>
          </cell>
          <cell r="IH435" t="str">
            <v>нд</v>
          </cell>
          <cell r="II435" t="str">
            <v>нд</v>
          </cell>
          <cell r="IJ435" t="str">
            <v>нд</v>
          </cell>
          <cell r="IK435" t="str">
            <v>нд</v>
          </cell>
          <cell r="IL435" t="str">
            <v>нд</v>
          </cell>
          <cell r="IM435" t="str">
            <v>нд</v>
          </cell>
          <cell r="IN435" t="str">
            <v>нд</v>
          </cell>
          <cell r="IO435" t="str">
            <v>нд</v>
          </cell>
          <cell r="IP435">
            <v>0</v>
          </cell>
          <cell r="IQ435">
            <v>0</v>
          </cell>
          <cell r="IR435">
            <v>0</v>
          </cell>
          <cell r="IS435">
            <v>0</v>
          </cell>
          <cell r="IT435">
            <v>0</v>
          </cell>
          <cell r="IU435">
            <v>0</v>
          </cell>
          <cell r="IV435">
            <v>0</v>
          </cell>
          <cell r="IW435">
            <v>0</v>
          </cell>
          <cell r="IX435">
            <v>0</v>
          </cell>
          <cell r="IY435">
            <v>0</v>
          </cell>
          <cell r="IZ435" t="str">
            <v>нд</v>
          </cell>
          <cell r="JA435">
            <v>5.166666666666667</v>
          </cell>
          <cell r="JB435">
            <v>0</v>
          </cell>
          <cell r="JC435">
            <v>0</v>
          </cell>
          <cell r="JD435">
            <v>0</v>
          </cell>
          <cell r="JE435">
            <v>0</v>
          </cell>
          <cell r="JF435">
            <v>0</v>
          </cell>
          <cell r="JG435">
            <v>0</v>
          </cell>
          <cell r="JH435">
            <v>0</v>
          </cell>
          <cell r="JI435">
            <v>1</v>
          </cell>
          <cell r="JJ435">
            <v>0</v>
          </cell>
          <cell r="JK435" t="str">
            <v>нд</v>
          </cell>
          <cell r="JL435">
            <v>5.1666666699999997</v>
          </cell>
          <cell r="JM435">
            <v>0</v>
          </cell>
          <cell r="JN435">
            <v>0</v>
          </cell>
          <cell r="JO435">
            <v>0</v>
          </cell>
          <cell r="JP435">
            <v>0</v>
          </cell>
          <cell r="JQ435">
            <v>0</v>
          </cell>
          <cell r="JR435">
            <v>0</v>
          </cell>
          <cell r="JS435">
            <v>0</v>
          </cell>
          <cell r="JT435">
            <v>1</v>
          </cell>
          <cell r="JU435">
            <v>0</v>
          </cell>
          <cell r="JV435" t="str">
            <v>нд</v>
          </cell>
          <cell r="JW435">
            <v>0</v>
          </cell>
          <cell r="JX435">
            <v>0</v>
          </cell>
          <cell r="JY435">
            <v>0</v>
          </cell>
          <cell r="JZ435">
            <v>0</v>
          </cell>
          <cell r="KA435">
            <v>0</v>
          </cell>
          <cell r="KB435">
            <v>0</v>
          </cell>
          <cell r="KC435">
            <v>0</v>
          </cell>
          <cell r="KD435">
            <v>0</v>
          </cell>
          <cell r="KE435">
            <v>0</v>
          </cell>
          <cell r="KF435">
            <v>0</v>
          </cell>
          <cell r="KG435" t="str">
            <v>нд</v>
          </cell>
          <cell r="KH435">
            <v>0</v>
          </cell>
          <cell r="KI435">
            <v>0</v>
          </cell>
          <cell r="KJ435">
            <v>0</v>
          </cell>
          <cell r="KK435">
            <v>0</v>
          </cell>
          <cell r="KL435">
            <v>0</v>
          </cell>
          <cell r="KM435">
            <v>0</v>
          </cell>
          <cell r="KN435">
            <v>0</v>
          </cell>
          <cell r="KO435">
            <v>0</v>
          </cell>
          <cell r="KP435">
            <v>0</v>
          </cell>
          <cell r="KQ435">
            <v>0</v>
          </cell>
          <cell r="KR435" t="str">
            <v>нд</v>
          </cell>
          <cell r="KS435">
            <v>0</v>
          </cell>
          <cell r="KT435">
            <v>0</v>
          </cell>
          <cell r="KU435">
            <v>0</v>
          </cell>
          <cell r="KV435">
            <v>0</v>
          </cell>
          <cell r="KW435">
            <v>0</v>
          </cell>
          <cell r="KX435">
            <v>0</v>
          </cell>
          <cell r="KY435">
            <v>0</v>
          </cell>
          <cell r="KZ435">
            <v>0</v>
          </cell>
          <cell r="LA435">
            <v>0</v>
          </cell>
          <cell r="LB435">
            <v>0</v>
          </cell>
          <cell r="LC435" t="str">
            <v>нд</v>
          </cell>
          <cell r="LD435">
            <v>0</v>
          </cell>
          <cell r="LE435">
            <v>0</v>
          </cell>
          <cell r="LF435">
            <v>0</v>
          </cell>
          <cell r="LG435">
            <v>0</v>
          </cell>
          <cell r="LH435">
            <v>0</v>
          </cell>
          <cell r="LI435">
            <v>0</v>
          </cell>
          <cell r="LJ435">
            <v>0</v>
          </cell>
          <cell r="LK435">
            <v>0</v>
          </cell>
          <cell r="LL435">
            <v>0</v>
          </cell>
          <cell r="LM435">
            <v>0</v>
          </cell>
          <cell r="LN435" t="str">
            <v>нд</v>
          </cell>
          <cell r="LO435">
            <v>5.166666666666667</v>
          </cell>
          <cell r="LP435">
            <v>0</v>
          </cell>
          <cell r="LQ435">
            <v>0</v>
          </cell>
          <cell r="LR435">
            <v>0</v>
          </cell>
          <cell r="LS435">
            <v>0</v>
          </cell>
          <cell r="LT435">
            <v>0</v>
          </cell>
          <cell r="LU435">
            <v>0</v>
          </cell>
          <cell r="LV435">
            <v>0</v>
          </cell>
          <cell r="LW435">
            <v>1</v>
          </cell>
          <cell r="LX435">
            <v>0</v>
          </cell>
          <cell r="LY435" t="str">
            <v>нд</v>
          </cell>
          <cell r="LZ435">
            <v>5.1666666699999997</v>
          </cell>
          <cell r="MA435" t="str">
            <v>1.1.6</v>
          </cell>
          <cell r="MB435" t="str">
            <v>Приобретение автотопливозаправщика на шасси КАМАЗ-43118 -1 ед.(в рамках подготовки к ОЗП 2020-2021)</v>
          </cell>
          <cell r="MC435" t="str">
            <v>K_Che284</v>
          </cell>
          <cell r="MD435" t="str">
            <v>K_Che284</v>
          </cell>
          <cell r="ME435" t="b">
            <v>1</v>
          </cell>
          <cell r="MF435">
            <v>0</v>
          </cell>
          <cell r="MG435">
            <v>0</v>
          </cell>
          <cell r="MH435">
            <v>0</v>
          </cell>
          <cell r="MI435">
            <v>0</v>
          </cell>
          <cell r="MK435">
            <v>0</v>
          </cell>
          <cell r="ML435">
            <v>0</v>
          </cell>
          <cell r="MM435">
            <v>0</v>
          </cell>
          <cell r="MN435">
            <v>0</v>
          </cell>
          <cell r="MO435">
            <v>0</v>
          </cell>
          <cell r="MP435">
            <v>0</v>
          </cell>
          <cell r="MQ435">
            <v>0</v>
          </cell>
          <cell r="MR435">
            <v>0</v>
          </cell>
          <cell r="MS435">
            <v>0</v>
          </cell>
          <cell r="MT435">
            <v>0</v>
          </cell>
          <cell r="MU435">
            <v>0</v>
          </cell>
          <cell r="MV435">
            <v>0</v>
          </cell>
          <cell r="MW435">
            <v>0</v>
          </cell>
          <cell r="MX435">
            <v>0</v>
          </cell>
          <cell r="MY435">
            <v>0</v>
          </cell>
          <cell r="MZ435">
            <v>0</v>
          </cell>
          <cell r="NA435">
            <v>0</v>
          </cell>
          <cell r="NB435">
            <v>0</v>
          </cell>
          <cell r="NC435">
            <v>0</v>
          </cell>
          <cell r="ND435">
            <v>0</v>
          </cell>
          <cell r="NE435">
            <v>0</v>
          </cell>
          <cell r="NF435">
            <v>0</v>
          </cell>
          <cell r="NG435">
            <v>0</v>
          </cell>
          <cell r="NH435">
            <v>0</v>
          </cell>
          <cell r="NI435">
            <v>0</v>
          </cell>
          <cell r="NJ435">
            <v>0</v>
          </cell>
          <cell r="NK435">
            <v>0</v>
          </cell>
          <cell r="NL435">
            <v>0</v>
          </cell>
          <cell r="NM435">
            <v>0</v>
          </cell>
          <cell r="NN435">
            <v>0</v>
          </cell>
          <cell r="NO435">
            <v>0</v>
          </cell>
          <cell r="NP435">
            <v>0</v>
          </cell>
          <cell r="NQ435">
            <v>0</v>
          </cell>
          <cell r="NR435">
            <v>0</v>
          </cell>
          <cell r="NS435">
            <v>0</v>
          </cell>
          <cell r="NT435">
            <v>0</v>
          </cell>
          <cell r="NU435">
            <v>0</v>
          </cell>
          <cell r="NV435">
            <v>0</v>
          </cell>
          <cell r="NW435">
            <v>0</v>
          </cell>
          <cell r="NX435">
            <v>0</v>
          </cell>
          <cell r="NY435">
            <v>0</v>
          </cell>
          <cell r="NZ435">
            <v>0</v>
          </cell>
          <cell r="OA435">
            <v>0</v>
          </cell>
          <cell r="OB435">
            <v>0</v>
          </cell>
          <cell r="OC435">
            <v>0</v>
          </cell>
          <cell r="OD435">
            <v>0</v>
          </cell>
          <cell r="OE435">
            <v>0</v>
          </cell>
          <cell r="OF435">
            <v>0</v>
          </cell>
          <cell r="OG435">
            <v>0</v>
          </cell>
          <cell r="OH435">
            <v>0</v>
          </cell>
          <cell r="OI435">
            <v>0</v>
          </cell>
          <cell r="OJ435">
            <v>0</v>
          </cell>
          <cell r="OK435">
            <v>0</v>
          </cell>
          <cell r="OL435">
            <v>0</v>
          </cell>
          <cell r="ON435">
            <v>6.2</v>
          </cell>
          <cell r="OO435">
            <v>6.2</v>
          </cell>
          <cell r="OR435" t="str">
            <v>нд</v>
          </cell>
          <cell r="OS435" t="str">
            <v>нд</v>
          </cell>
          <cell r="OT435" t="str">
            <v>нд</v>
          </cell>
          <cell r="OU435" t="str">
            <v>нд</v>
          </cell>
          <cell r="OV435" t="str">
            <v>нд</v>
          </cell>
          <cell r="OW435" t="str">
            <v>нд</v>
          </cell>
          <cell r="OX435" t="str">
            <v>нд</v>
          </cell>
          <cell r="OY435" t="str">
            <v>нд</v>
          </cell>
          <cell r="OZ435" t="str">
            <v>нд</v>
          </cell>
          <cell r="PA435" t="str">
            <v>нд</v>
          </cell>
          <cell r="PB435" t="str">
            <v>нд</v>
          </cell>
          <cell r="PC435" t="str">
            <v>нд</v>
          </cell>
          <cell r="PD435" t="str">
            <v>нд</v>
          </cell>
          <cell r="PE435" t="str">
            <v>нд</v>
          </cell>
          <cell r="PF435" t="str">
            <v>нд</v>
          </cell>
          <cell r="PG435" t="str">
            <v>нд</v>
          </cell>
          <cell r="PH435" t="str">
            <v>нд</v>
          </cell>
          <cell r="PI435" t="str">
            <v>нд</v>
          </cell>
          <cell r="PJ435" t="str">
            <v>нд</v>
          </cell>
          <cell r="PK435" t="str">
            <v>нд</v>
          </cell>
          <cell r="PL435">
            <v>0</v>
          </cell>
          <cell r="PM435">
            <v>0</v>
          </cell>
          <cell r="PN435">
            <v>0</v>
          </cell>
          <cell r="PO435">
            <v>0</v>
          </cell>
          <cell r="PP435">
            <v>0</v>
          </cell>
          <cell r="PQ435">
            <v>0</v>
          </cell>
          <cell r="PR435">
            <v>0</v>
          </cell>
          <cell r="PS435">
            <v>0</v>
          </cell>
          <cell r="PT435">
            <v>0</v>
          </cell>
          <cell r="PU435">
            <v>0</v>
          </cell>
          <cell r="PV435">
            <v>0</v>
          </cell>
          <cell r="PW435">
            <v>0</v>
          </cell>
          <cell r="PX435">
            <v>0</v>
          </cell>
          <cell r="PY435">
            <v>0</v>
          </cell>
          <cell r="PZ435">
            <v>0</v>
          </cell>
        </row>
        <row r="436">
          <cell r="D436" t="str">
            <v>K_Che285</v>
          </cell>
          <cell r="E436">
            <v>0</v>
          </cell>
          <cell r="F436">
            <v>0</v>
          </cell>
          <cell r="G436">
            <v>0</v>
          </cell>
          <cell r="H436">
            <v>0</v>
          </cell>
          <cell r="I436">
            <v>0</v>
          </cell>
          <cell r="J436">
            <v>0</v>
          </cell>
          <cell r="K436" t="str">
            <v>нд</v>
          </cell>
          <cell r="L436" t="str">
            <v>нд</v>
          </cell>
          <cell r="M436" t="str">
            <v>нд</v>
          </cell>
          <cell r="N436" t="str">
            <v>нд</v>
          </cell>
          <cell r="O436" t="str">
            <v>нд</v>
          </cell>
          <cell r="P436" t="str">
            <v>нд</v>
          </cell>
          <cell r="Q436">
            <v>0</v>
          </cell>
          <cell r="R436">
            <v>0</v>
          </cell>
          <cell r="S436">
            <v>0</v>
          </cell>
          <cell r="T436">
            <v>0</v>
          </cell>
          <cell r="U436">
            <v>0</v>
          </cell>
          <cell r="V436">
            <v>0</v>
          </cell>
          <cell r="W436" t="str">
            <v>нд</v>
          </cell>
          <cell r="X436" t="str">
            <v>нд</v>
          </cell>
          <cell r="Y436" t="str">
            <v>нд</v>
          </cell>
          <cell r="Z436" t="str">
            <v>нд</v>
          </cell>
          <cell r="AA436" t="str">
            <v>нд</v>
          </cell>
          <cell r="AB436" t="str">
            <v>нд</v>
          </cell>
          <cell r="AC436">
            <v>0</v>
          </cell>
          <cell r="AD436">
            <v>0</v>
          </cell>
          <cell r="AE436">
            <v>0</v>
          </cell>
          <cell r="AF436">
            <v>0</v>
          </cell>
          <cell r="AG436">
            <v>0</v>
          </cell>
          <cell r="AH436">
            <v>0</v>
          </cell>
          <cell r="AI436" t="str">
            <v>нд</v>
          </cell>
          <cell r="AJ436" t="str">
            <v>нд</v>
          </cell>
          <cell r="AK436" t="str">
            <v>нд</v>
          </cell>
          <cell r="AL436" t="str">
            <v>нд</v>
          </cell>
          <cell r="AM436" t="str">
            <v>нд</v>
          </cell>
          <cell r="AN436" t="str">
            <v>нд</v>
          </cell>
          <cell r="AO436">
            <v>0</v>
          </cell>
          <cell r="AP436">
            <v>0</v>
          </cell>
          <cell r="AQ436">
            <v>0</v>
          </cell>
          <cell r="AR436">
            <v>0</v>
          </cell>
          <cell r="AS436">
            <v>0</v>
          </cell>
          <cell r="AT436">
            <v>0</v>
          </cell>
          <cell r="AU436" t="str">
            <v>нд</v>
          </cell>
          <cell r="AV436" t="str">
            <v>нд</v>
          </cell>
          <cell r="AW436" t="str">
            <v>нд</v>
          </cell>
          <cell r="AX436" t="str">
            <v>нд</v>
          </cell>
          <cell r="AY436" t="str">
            <v>нд</v>
          </cell>
          <cell r="AZ436" t="str">
            <v>нд</v>
          </cell>
          <cell r="BA436">
            <v>0</v>
          </cell>
          <cell r="BB436">
            <v>0</v>
          </cell>
          <cell r="BC436">
            <v>0</v>
          </cell>
          <cell r="BD436">
            <v>0</v>
          </cell>
          <cell r="BE436">
            <v>0</v>
          </cell>
          <cell r="BF436">
            <v>0</v>
          </cell>
          <cell r="BG436">
            <v>5.1390000000000002</v>
          </cell>
          <cell r="BH436">
            <v>0</v>
          </cell>
          <cell r="BI436">
            <v>0</v>
          </cell>
          <cell r="BJ436">
            <v>0</v>
          </cell>
          <cell r="BK436">
            <v>0</v>
          </cell>
          <cell r="BL436">
            <v>5.1390000000000002</v>
          </cell>
          <cell r="BM436">
            <v>5.1389999999999993</v>
          </cell>
          <cell r="BN436">
            <v>0</v>
          </cell>
          <cell r="BO436">
            <v>0</v>
          </cell>
          <cell r="BP436">
            <v>0</v>
          </cell>
          <cell r="BQ436">
            <v>0</v>
          </cell>
          <cell r="BR436">
            <v>5.1389999999999993</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5.1390000000000002</v>
          </cell>
          <cell r="CR436">
            <v>0</v>
          </cell>
          <cell r="CS436">
            <v>0</v>
          </cell>
          <cell r="CT436">
            <v>0</v>
          </cell>
          <cell r="CU436">
            <v>0</v>
          </cell>
          <cell r="CV436">
            <v>5.1390000000000002</v>
          </cell>
          <cell r="CW436">
            <v>5.1389999999999993</v>
          </cell>
          <cell r="CX436">
            <v>0</v>
          </cell>
          <cell r="CY436">
            <v>0</v>
          </cell>
          <cell r="CZ436">
            <v>0</v>
          </cell>
          <cell r="DA436">
            <v>0</v>
          </cell>
          <cell r="DB436">
            <v>5.1389999999999993</v>
          </cell>
          <cell r="DD436">
            <v>5.1390000000000002</v>
          </cell>
          <cell r="DE436">
            <v>0</v>
          </cell>
          <cell r="DF436">
            <v>4.2825000000000006</v>
          </cell>
          <cell r="DG436">
            <v>0</v>
          </cell>
          <cell r="DI436">
            <v>4.2825000000000006</v>
          </cell>
          <cell r="DJ436">
            <v>0</v>
          </cell>
          <cell r="DK436">
            <v>0</v>
          </cell>
          <cell r="DL436">
            <v>4.2825000000000006</v>
          </cell>
          <cell r="DM436">
            <v>0</v>
          </cell>
          <cell r="DN436">
            <v>4.2824999999999998</v>
          </cell>
          <cell r="DO436">
            <v>0</v>
          </cell>
          <cell r="DP436">
            <v>0</v>
          </cell>
          <cell r="DQ436">
            <v>4.2824999999999998</v>
          </cell>
          <cell r="DR436">
            <v>0</v>
          </cell>
          <cell r="DS436">
            <v>0</v>
          </cell>
          <cell r="DT436" t="str">
            <v>нд</v>
          </cell>
          <cell r="DU436">
            <v>0</v>
          </cell>
          <cell r="DV436" t="str">
            <v>нд</v>
          </cell>
          <cell r="DW436">
            <v>0</v>
          </cell>
          <cell r="DX436" t="str">
            <v>нд</v>
          </cell>
          <cell r="DY436">
            <v>0</v>
          </cell>
          <cell r="DZ436" t="str">
            <v>нд</v>
          </cell>
          <cell r="EA436">
            <v>0</v>
          </cell>
          <cell r="EB436">
            <v>4.2825000000000006</v>
          </cell>
          <cell r="EC436">
            <v>4.2824999999999998</v>
          </cell>
          <cell r="ED436">
            <v>0</v>
          </cell>
          <cell r="EE436">
            <v>0</v>
          </cell>
          <cell r="EF436">
            <v>0</v>
          </cell>
          <cell r="EG436">
            <v>0</v>
          </cell>
          <cell r="EH436">
            <v>4.2825000000000006</v>
          </cell>
          <cell r="EI436">
            <v>4.2824999999999998</v>
          </cell>
          <cell r="EK436">
            <v>4.2825000000000006</v>
          </cell>
          <cell r="EL436">
            <v>0</v>
          </cell>
          <cell r="EM436">
            <v>0</v>
          </cell>
          <cell r="EN436">
            <v>0</v>
          </cell>
          <cell r="EO436">
            <v>0</v>
          </cell>
          <cell r="EP436">
            <v>0</v>
          </cell>
          <cell r="EQ436">
            <v>0</v>
          </cell>
          <cell r="ER436">
            <v>0</v>
          </cell>
          <cell r="ES436">
            <v>1</v>
          </cell>
          <cell r="ET436">
            <v>0</v>
          </cell>
          <cell r="EU436">
            <v>4.2824999999999998</v>
          </cell>
          <cell r="EV436">
            <v>0</v>
          </cell>
          <cell r="EW436">
            <v>0</v>
          </cell>
          <cell r="EX436">
            <v>0</v>
          </cell>
          <cell r="EY436">
            <v>0</v>
          </cell>
          <cell r="EZ436">
            <v>0</v>
          </cell>
          <cell r="FA436">
            <v>0</v>
          </cell>
          <cell r="FB436">
            <v>0</v>
          </cell>
          <cell r="FC436">
            <v>1</v>
          </cell>
          <cell r="FD436">
            <v>0</v>
          </cell>
          <cell r="FE436" t="str">
            <v>нд</v>
          </cell>
          <cell r="FF436">
            <v>0</v>
          </cell>
          <cell r="FG436">
            <v>0</v>
          </cell>
          <cell r="FH436">
            <v>0</v>
          </cell>
          <cell r="FI436">
            <v>0</v>
          </cell>
          <cell r="FJ436">
            <v>0</v>
          </cell>
          <cell r="FK436">
            <v>0</v>
          </cell>
          <cell r="FL436">
            <v>0</v>
          </cell>
          <cell r="FM436">
            <v>0</v>
          </cell>
          <cell r="FN436">
            <v>0</v>
          </cell>
          <cell r="FO436">
            <v>0</v>
          </cell>
          <cell r="FP436" t="str">
            <v>нд</v>
          </cell>
          <cell r="FQ436" t="str">
            <v>нд</v>
          </cell>
          <cell r="FR436" t="str">
            <v>нд</v>
          </cell>
          <cell r="FS436" t="str">
            <v>нд</v>
          </cell>
          <cell r="FT436" t="str">
            <v>нд</v>
          </cell>
          <cell r="FU436" t="str">
            <v>нд</v>
          </cell>
          <cell r="FV436" t="str">
            <v>нд</v>
          </cell>
          <cell r="FW436" t="str">
            <v>нд</v>
          </cell>
          <cell r="FX436" t="str">
            <v>нд</v>
          </cell>
          <cell r="FY436" t="str">
            <v>нд</v>
          </cell>
          <cell r="FZ436" t="str">
            <v>нд</v>
          </cell>
          <cell r="GA436" t="str">
            <v>нд</v>
          </cell>
          <cell r="GB436">
            <v>0</v>
          </cell>
          <cell r="GC436">
            <v>0</v>
          </cell>
          <cell r="GD436">
            <v>0</v>
          </cell>
          <cell r="GE436">
            <v>0</v>
          </cell>
          <cell r="GF436">
            <v>0</v>
          </cell>
          <cell r="GG436">
            <v>0</v>
          </cell>
          <cell r="GH436">
            <v>0</v>
          </cell>
          <cell r="GI436">
            <v>0</v>
          </cell>
          <cell r="GJ436">
            <v>0</v>
          </cell>
          <cell r="GK436">
            <v>0</v>
          </cell>
          <cell r="GL436" t="str">
            <v>нд</v>
          </cell>
          <cell r="GM436" t="str">
            <v>нд</v>
          </cell>
          <cell r="GN436" t="str">
            <v>нд</v>
          </cell>
          <cell r="GO436" t="str">
            <v>нд</v>
          </cell>
          <cell r="GP436" t="str">
            <v>нд</v>
          </cell>
          <cell r="GQ436" t="str">
            <v>нд</v>
          </cell>
          <cell r="GR436" t="str">
            <v>нд</v>
          </cell>
          <cell r="GS436" t="str">
            <v>нд</v>
          </cell>
          <cell r="GT436" t="str">
            <v>нд</v>
          </cell>
          <cell r="GU436" t="str">
            <v>нд</v>
          </cell>
          <cell r="GV436" t="str">
            <v>нд</v>
          </cell>
          <cell r="GW436" t="str">
            <v>нд</v>
          </cell>
          <cell r="GX436">
            <v>0</v>
          </cell>
          <cell r="GY436">
            <v>0</v>
          </cell>
          <cell r="GZ436">
            <v>0</v>
          </cell>
          <cell r="HA436">
            <v>0</v>
          </cell>
          <cell r="HB436">
            <v>0</v>
          </cell>
          <cell r="HC436">
            <v>0</v>
          </cell>
          <cell r="HD436">
            <v>0</v>
          </cell>
          <cell r="HE436">
            <v>0</v>
          </cell>
          <cell r="HF436">
            <v>0</v>
          </cell>
          <cell r="HG436">
            <v>0</v>
          </cell>
          <cell r="HH436" t="str">
            <v>нд</v>
          </cell>
          <cell r="HI436" t="str">
            <v>нд</v>
          </cell>
          <cell r="HJ436" t="str">
            <v>нд</v>
          </cell>
          <cell r="HK436" t="str">
            <v>нд</v>
          </cell>
          <cell r="HL436" t="str">
            <v>нд</v>
          </cell>
          <cell r="HM436" t="str">
            <v>нд</v>
          </cell>
          <cell r="HN436" t="str">
            <v>нд</v>
          </cell>
          <cell r="HO436" t="str">
            <v>нд</v>
          </cell>
          <cell r="HP436" t="str">
            <v>нд</v>
          </cell>
          <cell r="HQ436" t="str">
            <v>нд</v>
          </cell>
          <cell r="HR436" t="str">
            <v>нд</v>
          </cell>
          <cell r="HS436" t="str">
            <v>нд</v>
          </cell>
          <cell r="HT436">
            <v>0</v>
          </cell>
          <cell r="HU436">
            <v>0</v>
          </cell>
          <cell r="HV436">
            <v>0</v>
          </cell>
          <cell r="HW436">
            <v>0</v>
          </cell>
          <cell r="HX436">
            <v>0</v>
          </cell>
          <cell r="HY436">
            <v>0</v>
          </cell>
          <cell r="HZ436">
            <v>0</v>
          </cell>
          <cell r="IA436">
            <v>0</v>
          </cell>
          <cell r="IB436">
            <v>0</v>
          </cell>
          <cell r="IC436">
            <v>0</v>
          </cell>
          <cell r="ID436" t="str">
            <v>нд</v>
          </cell>
          <cell r="IE436" t="str">
            <v>нд</v>
          </cell>
          <cell r="IF436" t="str">
            <v>нд</v>
          </cell>
          <cell r="IG436" t="str">
            <v>нд</v>
          </cell>
          <cell r="IH436" t="str">
            <v>нд</v>
          </cell>
          <cell r="II436" t="str">
            <v>нд</v>
          </cell>
          <cell r="IJ436" t="str">
            <v>нд</v>
          </cell>
          <cell r="IK436" t="str">
            <v>нд</v>
          </cell>
          <cell r="IL436" t="str">
            <v>нд</v>
          </cell>
          <cell r="IM436" t="str">
            <v>нд</v>
          </cell>
          <cell r="IN436" t="str">
            <v>нд</v>
          </cell>
          <cell r="IO436" t="str">
            <v>нд</v>
          </cell>
          <cell r="IP436">
            <v>0</v>
          </cell>
          <cell r="IQ436">
            <v>0</v>
          </cell>
          <cell r="IR436">
            <v>0</v>
          </cell>
          <cell r="IS436">
            <v>0</v>
          </cell>
          <cell r="IT436">
            <v>0</v>
          </cell>
          <cell r="IU436">
            <v>0</v>
          </cell>
          <cell r="IV436">
            <v>0</v>
          </cell>
          <cell r="IW436">
            <v>0</v>
          </cell>
          <cell r="IX436">
            <v>0</v>
          </cell>
          <cell r="IY436">
            <v>0</v>
          </cell>
          <cell r="IZ436" t="str">
            <v>нд</v>
          </cell>
          <cell r="JA436">
            <v>4.2825000000000006</v>
          </cell>
          <cell r="JB436">
            <v>0</v>
          </cell>
          <cell r="JC436">
            <v>0</v>
          </cell>
          <cell r="JD436">
            <v>0</v>
          </cell>
          <cell r="JE436">
            <v>0</v>
          </cell>
          <cell r="JF436">
            <v>0</v>
          </cell>
          <cell r="JG436">
            <v>0</v>
          </cell>
          <cell r="JH436">
            <v>0</v>
          </cell>
          <cell r="JI436">
            <v>1</v>
          </cell>
          <cell r="JJ436">
            <v>0</v>
          </cell>
          <cell r="JK436" t="str">
            <v>нд</v>
          </cell>
          <cell r="JL436">
            <v>4.2824999999999998</v>
          </cell>
          <cell r="JM436">
            <v>0</v>
          </cell>
          <cell r="JN436">
            <v>0</v>
          </cell>
          <cell r="JO436">
            <v>0</v>
          </cell>
          <cell r="JP436">
            <v>0</v>
          </cell>
          <cell r="JQ436">
            <v>0</v>
          </cell>
          <cell r="JR436">
            <v>0</v>
          </cell>
          <cell r="JS436">
            <v>0</v>
          </cell>
          <cell r="JT436">
            <v>1</v>
          </cell>
          <cell r="JU436">
            <v>0</v>
          </cell>
          <cell r="JV436" t="str">
            <v>нд</v>
          </cell>
          <cell r="JW436">
            <v>0</v>
          </cell>
          <cell r="JX436">
            <v>0</v>
          </cell>
          <cell r="JY436">
            <v>0</v>
          </cell>
          <cell r="JZ436">
            <v>0</v>
          </cell>
          <cell r="KA436">
            <v>0</v>
          </cell>
          <cell r="KB436">
            <v>0</v>
          </cell>
          <cell r="KC436">
            <v>0</v>
          </cell>
          <cell r="KD436">
            <v>0</v>
          </cell>
          <cell r="KE436">
            <v>0</v>
          </cell>
          <cell r="KF436">
            <v>0</v>
          </cell>
          <cell r="KG436" t="str">
            <v>нд</v>
          </cell>
          <cell r="KH436">
            <v>0</v>
          </cell>
          <cell r="KI436">
            <v>0</v>
          </cell>
          <cell r="KJ436">
            <v>0</v>
          </cell>
          <cell r="KK436">
            <v>0</v>
          </cell>
          <cell r="KL436">
            <v>0</v>
          </cell>
          <cell r="KM436">
            <v>0</v>
          </cell>
          <cell r="KN436">
            <v>0</v>
          </cell>
          <cell r="KO436">
            <v>0</v>
          </cell>
          <cell r="KP436">
            <v>0</v>
          </cell>
          <cell r="KQ436">
            <v>0</v>
          </cell>
          <cell r="KR436" t="str">
            <v>нд</v>
          </cell>
          <cell r="KS436">
            <v>0</v>
          </cell>
          <cell r="KT436">
            <v>0</v>
          </cell>
          <cell r="KU436">
            <v>0</v>
          </cell>
          <cell r="KV436">
            <v>0</v>
          </cell>
          <cell r="KW436">
            <v>0</v>
          </cell>
          <cell r="KX436">
            <v>0</v>
          </cell>
          <cell r="KY436">
            <v>0</v>
          </cell>
          <cell r="KZ436">
            <v>0</v>
          </cell>
          <cell r="LA436">
            <v>0</v>
          </cell>
          <cell r="LB436">
            <v>0</v>
          </cell>
          <cell r="LC436" t="str">
            <v>нд</v>
          </cell>
          <cell r="LD436">
            <v>0</v>
          </cell>
          <cell r="LE436">
            <v>0</v>
          </cell>
          <cell r="LF436">
            <v>0</v>
          </cell>
          <cell r="LG436">
            <v>0</v>
          </cell>
          <cell r="LH436">
            <v>0</v>
          </cell>
          <cell r="LI436">
            <v>0</v>
          </cell>
          <cell r="LJ436">
            <v>0</v>
          </cell>
          <cell r="LK436">
            <v>0</v>
          </cell>
          <cell r="LL436">
            <v>0</v>
          </cell>
          <cell r="LM436">
            <v>0</v>
          </cell>
          <cell r="LN436" t="str">
            <v>нд</v>
          </cell>
          <cell r="LO436">
            <v>4.2825000000000006</v>
          </cell>
          <cell r="LP436">
            <v>0</v>
          </cell>
          <cell r="LQ436">
            <v>0</v>
          </cell>
          <cell r="LR436">
            <v>0</v>
          </cell>
          <cell r="LS436">
            <v>0</v>
          </cell>
          <cell r="LT436">
            <v>0</v>
          </cell>
          <cell r="LU436">
            <v>0</v>
          </cell>
          <cell r="LV436">
            <v>0</v>
          </cell>
          <cell r="LW436">
            <v>1</v>
          </cell>
          <cell r="LX436">
            <v>0</v>
          </cell>
          <cell r="LY436" t="str">
            <v>нд</v>
          </cell>
          <cell r="LZ436">
            <v>4.2824999999999998</v>
          </cell>
          <cell r="MA436" t="str">
            <v>1.1.6</v>
          </cell>
          <cell r="MB436" t="str">
            <v>Приобретение экскаватора фронтального или экскаватора - погрузчика -1 ед.(в рамках подготовки к ОЗП 2020-2021)</v>
          </cell>
          <cell r="MC436" t="str">
            <v>K_Che285</v>
          </cell>
          <cell r="MD436" t="str">
            <v>K_Che285</v>
          </cell>
          <cell r="ME436" t="b">
            <v>1</v>
          </cell>
          <cell r="MF436">
            <v>0</v>
          </cell>
          <cell r="MG436">
            <v>0</v>
          </cell>
          <cell r="MH436">
            <v>0</v>
          </cell>
          <cell r="MI436">
            <v>0</v>
          </cell>
          <cell r="MK436">
            <v>0</v>
          </cell>
          <cell r="ML436">
            <v>0</v>
          </cell>
          <cell r="MM436">
            <v>0</v>
          </cell>
          <cell r="MN436">
            <v>0</v>
          </cell>
          <cell r="MO436">
            <v>0</v>
          </cell>
          <cell r="MP436">
            <v>0</v>
          </cell>
          <cell r="MQ436">
            <v>0</v>
          </cell>
          <cell r="MR436">
            <v>0</v>
          </cell>
          <cell r="MS436">
            <v>0</v>
          </cell>
          <cell r="MT436">
            <v>0</v>
          </cell>
          <cell r="MU436">
            <v>0</v>
          </cell>
          <cell r="MV436">
            <v>0</v>
          </cell>
          <cell r="MW436">
            <v>0</v>
          </cell>
          <cell r="MX436">
            <v>0</v>
          </cell>
          <cell r="MY436">
            <v>0</v>
          </cell>
          <cell r="MZ436">
            <v>0</v>
          </cell>
          <cell r="NA436">
            <v>0</v>
          </cell>
          <cell r="NB436">
            <v>0</v>
          </cell>
          <cell r="NC436">
            <v>0</v>
          </cell>
          <cell r="ND436">
            <v>0</v>
          </cell>
          <cell r="NE436">
            <v>0</v>
          </cell>
          <cell r="NF436">
            <v>0</v>
          </cell>
          <cell r="NG436">
            <v>0</v>
          </cell>
          <cell r="NH436">
            <v>0</v>
          </cell>
          <cell r="NI436">
            <v>0</v>
          </cell>
          <cell r="NJ436">
            <v>0</v>
          </cell>
          <cell r="NK436">
            <v>0</v>
          </cell>
          <cell r="NL436">
            <v>0</v>
          </cell>
          <cell r="NM436">
            <v>0</v>
          </cell>
          <cell r="NN436">
            <v>0</v>
          </cell>
          <cell r="NO436">
            <v>0</v>
          </cell>
          <cell r="NP436">
            <v>0</v>
          </cell>
          <cell r="NQ436">
            <v>0</v>
          </cell>
          <cell r="NR436">
            <v>0</v>
          </cell>
          <cell r="NS436">
            <v>0</v>
          </cell>
          <cell r="NT436">
            <v>0</v>
          </cell>
          <cell r="NU436">
            <v>0</v>
          </cell>
          <cell r="NV436">
            <v>0</v>
          </cell>
          <cell r="NW436">
            <v>0</v>
          </cell>
          <cell r="NX436">
            <v>0</v>
          </cell>
          <cell r="NY436">
            <v>0</v>
          </cell>
          <cell r="NZ436">
            <v>0</v>
          </cell>
          <cell r="OA436">
            <v>0</v>
          </cell>
          <cell r="OB436">
            <v>0</v>
          </cell>
          <cell r="OC436">
            <v>0</v>
          </cell>
          <cell r="OD436">
            <v>0</v>
          </cell>
          <cell r="OE436">
            <v>0</v>
          </cell>
          <cell r="OF436">
            <v>0</v>
          </cell>
          <cell r="OG436">
            <v>0</v>
          </cell>
          <cell r="OH436">
            <v>0</v>
          </cell>
          <cell r="OI436">
            <v>0</v>
          </cell>
          <cell r="OJ436">
            <v>0</v>
          </cell>
          <cell r="OK436">
            <v>0</v>
          </cell>
          <cell r="OL436">
            <v>0</v>
          </cell>
          <cell r="ON436">
            <v>5.1390000000000002</v>
          </cell>
          <cell r="OO436">
            <v>5.1389999999999993</v>
          </cell>
          <cell r="OR436" t="str">
            <v>нд</v>
          </cell>
          <cell r="OS436" t="str">
            <v>нд</v>
          </cell>
          <cell r="OT436" t="str">
            <v>нд</v>
          </cell>
          <cell r="OU436" t="str">
            <v>нд</v>
          </cell>
          <cell r="OV436" t="str">
            <v>нд</v>
          </cell>
          <cell r="OW436" t="str">
            <v>нд</v>
          </cell>
          <cell r="OX436" t="str">
            <v>нд</v>
          </cell>
          <cell r="OY436" t="str">
            <v>нд</v>
          </cell>
          <cell r="OZ436" t="str">
            <v>нд</v>
          </cell>
          <cell r="PA436" t="str">
            <v>нд</v>
          </cell>
          <cell r="PB436" t="str">
            <v>нд</v>
          </cell>
          <cell r="PC436" t="str">
            <v>нд</v>
          </cell>
          <cell r="PD436" t="str">
            <v>нд</v>
          </cell>
          <cell r="PE436" t="str">
            <v>нд</v>
          </cell>
          <cell r="PF436" t="str">
            <v>нд</v>
          </cell>
          <cell r="PG436" t="str">
            <v>нд</v>
          </cell>
          <cell r="PH436" t="str">
            <v>нд</v>
          </cell>
          <cell r="PI436" t="str">
            <v>нд</v>
          </cell>
          <cell r="PJ436" t="str">
            <v>нд</v>
          </cell>
          <cell r="PK436" t="str">
            <v>нд</v>
          </cell>
          <cell r="PL436">
            <v>0</v>
          </cell>
          <cell r="PM436">
            <v>0</v>
          </cell>
          <cell r="PN436">
            <v>0</v>
          </cell>
          <cell r="PO436">
            <v>0</v>
          </cell>
          <cell r="PP436">
            <v>0</v>
          </cell>
          <cell r="PQ436">
            <v>0</v>
          </cell>
          <cell r="PR436">
            <v>0</v>
          </cell>
          <cell r="PS436">
            <v>0</v>
          </cell>
          <cell r="PT436">
            <v>0</v>
          </cell>
          <cell r="PU436">
            <v>0</v>
          </cell>
          <cell r="PV436">
            <v>0</v>
          </cell>
          <cell r="PW436">
            <v>0</v>
          </cell>
          <cell r="PX436">
            <v>0</v>
          </cell>
          <cell r="PY436">
            <v>0</v>
          </cell>
          <cell r="PZ436">
            <v>0</v>
          </cell>
        </row>
        <row r="437">
          <cell r="D437" t="str">
            <v>K_Che286</v>
          </cell>
          <cell r="E437">
            <v>0</v>
          </cell>
          <cell r="F437">
            <v>0</v>
          </cell>
          <cell r="G437">
            <v>0</v>
          </cell>
          <cell r="H437">
            <v>0</v>
          </cell>
          <cell r="I437">
            <v>0</v>
          </cell>
          <cell r="J437">
            <v>0</v>
          </cell>
          <cell r="K437" t="str">
            <v>нд</v>
          </cell>
          <cell r="L437" t="str">
            <v>нд</v>
          </cell>
          <cell r="M437" t="str">
            <v>нд</v>
          </cell>
          <cell r="N437" t="str">
            <v>нд</v>
          </cell>
          <cell r="O437" t="str">
            <v>нд</v>
          </cell>
          <cell r="P437" t="str">
            <v>нд</v>
          </cell>
          <cell r="Q437">
            <v>0</v>
          </cell>
          <cell r="R437">
            <v>0</v>
          </cell>
          <cell r="S437">
            <v>0</v>
          </cell>
          <cell r="T437">
            <v>0</v>
          </cell>
          <cell r="U437">
            <v>0</v>
          </cell>
          <cell r="V437">
            <v>0</v>
          </cell>
          <cell r="W437" t="str">
            <v>нд</v>
          </cell>
          <cell r="X437" t="str">
            <v>нд</v>
          </cell>
          <cell r="Y437" t="str">
            <v>нд</v>
          </cell>
          <cell r="Z437" t="str">
            <v>нд</v>
          </cell>
          <cell r="AA437" t="str">
            <v>нд</v>
          </cell>
          <cell r="AB437" t="str">
            <v>нд</v>
          </cell>
          <cell r="AC437">
            <v>0</v>
          </cell>
          <cell r="AD437">
            <v>0</v>
          </cell>
          <cell r="AE437">
            <v>0</v>
          </cell>
          <cell r="AF437">
            <v>0</v>
          </cell>
          <cell r="AG437">
            <v>0</v>
          </cell>
          <cell r="AH437">
            <v>0</v>
          </cell>
          <cell r="AI437" t="str">
            <v>нд</v>
          </cell>
          <cell r="AJ437" t="str">
            <v>нд</v>
          </cell>
          <cell r="AK437" t="str">
            <v>нд</v>
          </cell>
          <cell r="AL437" t="str">
            <v>нд</v>
          </cell>
          <cell r="AM437" t="str">
            <v>нд</v>
          </cell>
          <cell r="AN437" t="str">
            <v>нд</v>
          </cell>
          <cell r="AO437">
            <v>0</v>
          </cell>
          <cell r="AP437">
            <v>0</v>
          </cell>
          <cell r="AQ437">
            <v>0</v>
          </cell>
          <cell r="AR437">
            <v>0</v>
          </cell>
          <cell r="AS437">
            <v>0</v>
          </cell>
          <cell r="AT437">
            <v>0</v>
          </cell>
          <cell r="AU437" t="str">
            <v>нд</v>
          </cell>
          <cell r="AV437" t="str">
            <v>нд</v>
          </cell>
          <cell r="AW437" t="str">
            <v>нд</v>
          </cell>
          <cell r="AX437" t="str">
            <v>нд</v>
          </cell>
          <cell r="AY437" t="str">
            <v>нд</v>
          </cell>
          <cell r="AZ437" t="str">
            <v>нд</v>
          </cell>
          <cell r="BA437">
            <v>0</v>
          </cell>
          <cell r="BB437">
            <v>0</v>
          </cell>
          <cell r="BC437">
            <v>0</v>
          </cell>
          <cell r="BD437">
            <v>0</v>
          </cell>
          <cell r="BE437">
            <v>0</v>
          </cell>
          <cell r="BF437">
            <v>0</v>
          </cell>
          <cell r="BG437">
            <v>7.1999999999999993</v>
          </cell>
          <cell r="BH437">
            <v>0</v>
          </cell>
          <cell r="BI437">
            <v>0</v>
          </cell>
          <cell r="BJ437">
            <v>0</v>
          </cell>
          <cell r="BK437">
            <v>0</v>
          </cell>
          <cell r="BL437">
            <v>7.1999999999999993</v>
          </cell>
          <cell r="BM437">
            <v>7.1999999999999993</v>
          </cell>
          <cell r="BN437">
            <v>0</v>
          </cell>
          <cell r="BO437">
            <v>0</v>
          </cell>
          <cell r="BP437">
            <v>0</v>
          </cell>
          <cell r="BQ437">
            <v>0</v>
          </cell>
          <cell r="BR437">
            <v>7.1999999999999993</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7.1999999999999993</v>
          </cell>
          <cell r="CR437">
            <v>0</v>
          </cell>
          <cell r="CS437">
            <v>0</v>
          </cell>
          <cell r="CT437">
            <v>0</v>
          </cell>
          <cell r="CU437">
            <v>0</v>
          </cell>
          <cell r="CV437">
            <v>7.1999999999999993</v>
          </cell>
          <cell r="CW437">
            <v>7.1999999999999993</v>
          </cell>
          <cell r="CX437">
            <v>0</v>
          </cell>
          <cell r="CY437">
            <v>0</v>
          </cell>
          <cell r="CZ437">
            <v>0</v>
          </cell>
          <cell r="DA437">
            <v>0</v>
          </cell>
          <cell r="DB437">
            <v>7.1999999999999993</v>
          </cell>
          <cell r="DD437">
            <v>7.1999999999999993</v>
          </cell>
          <cell r="DE437">
            <v>0</v>
          </cell>
          <cell r="DF437">
            <v>6</v>
          </cell>
          <cell r="DG437">
            <v>0</v>
          </cell>
          <cell r="DI437">
            <v>6</v>
          </cell>
          <cell r="DJ437">
            <v>0</v>
          </cell>
          <cell r="DK437">
            <v>0</v>
          </cell>
          <cell r="DL437">
            <v>6</v>
          </cell>
          <cell r="DM437">
            <v>0</v>
          </cell>
          <cell r="DN437">
            <v>6</v>
          </cell>
          <cell r="DO437">
            <v>0</v>
          </cell>
          <cell r="DP437">
            <v>0</v>
          </cell>
          <cell r="DQ437">
            <v>6</v>
          </cell>
          <cell r="DR437">
            <v>0</v>
          </cell>
          <cell r="DS437">
            <v>0</v>
          </cell>
          <cell r="DT437" t="str">
            <v>нд</v>
          </cell>
          <cell r="DU437">
            <v>0</v>
          </cell>
          <cell r="DV437" t="str">
            <v>нд</v>
          </cell>
          <cell r="DW437">
            <v>0</v>
          </cell>
          <cell r="DX437" t="str">
            <v>нд</v>
          </cell>
          <cell r="DY437">
            <v>0</v>
          </cell>
          <cell r="DZ437" t="str">
            <v>нд</v>
          </cell>
          <cell r="EA437">
            <v>0</v>
          </cell>
          <cell r="EB437">
            <v>6</v>
          </cell>
          <cell r="EC437">
            <v>6</v>
          </cell>
          <cell r="ED437">
            <v>0</v>
          </cell>
          <cell r="EE437">
            <v>0</v>
          </cell>
          <cell r="EF437">
            <v>0</v>
          </cell>
          <cell r="EG437">
            <v>0</v>
          </cell>
          <cell r="EH437">
            <v>6</v>
          </cell>
          <cell r="EI437">
            <v>6</v>
          </cell>
          <cell r="EK437">
            <v>6</v>
          </cell>
          <cell r="EL437">
            <v>0</v>
          </cell>
          <cell r="EM437">
            <v>0</v>
          </cell>
          <cell r="EN437">
            <v>0</v>
          </cell>
          <cell r="EO437">
            <v>0</v>
          </cell>
          <cell r="EP437">
            <v>0</v>
          </cell>
          <cell r="EQ437">
            <v>0</v>
          </cell>
          <cell r="ER437">
            <v>0</v>
          </cell>
          <cell r="ES437">
            <v>1</v>
          </cell>
          <cell r="ET437">
            <v>0</v>
          </cell>
          <cell r="EU437">
            <v>6</v>
          </cell>
          <cell r="EV437">
            <v>0</v>
          </cell>
          <cell r="EW437">
            <v>0</v>
          </cell>
          <cell r="EX437">
            <v>0</v>
          </cell>
          <cell r="EY437">
            <v>0</v>
          </cell>
          <cell r="EZ437">
            <v>0</v>
          </cell>
          <cell r="FA437">
            <v>0</v>
          </cell>
          <cell r="FB437">
            <v>0</v>
          </cell>
          <cell r="FC437">
            <v>1</v>
          </cell>
          <cell r="FD437">
            <v>0</v>
          </cell>
          <cell r="FE437" t="str">
            <v>нд</v>
          </cell>
          <cell r="FF437">
            <v>0</v>
          </cell>
          <cell r="FG437">
            <v>0</v>
          </cell>
          <cell r="FH437">
            <v>0</v>
          </cell>
          <cell r="FI437">
            <v>0</v>
          </cell>
          <cell r="FJ437">
            <v>0</v>
          </cell>
          <cell r="FK437">
            <v>0</v>
          </cell>
          <cell r="FL437">
            <v>0</v>
          </cell>
          <cell r="FM437">
            <v>0</v>
          </cell>
          <cell r="FN437">
            <v>0</v>
          </cell>
          <cell r="FO437">
            <v>0</v>
          </cell>
          <cell r="FP437" t="str">
            <v>нд</v>
          </cell>
          <cell r="FQ437" t="str">
            <v>нд</v>
          </cell>
          <cell r="FR437" t="str">
            <v>нд</v>
          </cell>
          <cell r="FS437" t="str">
            <v>нд</v>
          </cell>
          <cell r="FT437" t="str">
            <v>нд</v>
          </cell>
          <cell r="FU437" t="str">
            <v>нд</v>
          </cell>
          <cell r="FV437" t="str">
            <v>нд</v>
          </cell>
          <cell r="FW437" t="str">
            <v>нд</v>
          </cell>
          <cell r="FX437" t="str">
            <v>нд</v>
          </cell>
          <cell r="FY437" t="str">
            <v>нд</v>
          </cell>
          <cell r="FZ437" t="str">
            <v>нд</v>
          </cell>
          <cell r="GA437" t="str">
            <v>нд</v>
          </cell>
          <cell r="GB437">
            <v>0</v>
          </cell>
          <cell r="GC437">
            <v>0</v>
          </cell>
          <cell r="GD437">
            <v>0</v>
          </cell>
          <cell r="GE437">
            <v>0</v>
          </cell>
          <cell r="GF437">
            <v>0</v>
          </cell>
          <cell r="GG437">
            <v>0</v>
          </cell>
          <cell r="GH437">
            <v>0</v>
          </cell>
          <cell r="GI437">
            <v>0</v>
          </cell>
          <cell r="GJ437">
            <v>0</v>
          </cell>
          <cell r="GK437">
            <v>0</v>
          </cell>
          <cell r="GL437" t="str">
            <v>нд</v>
          </cell>
          <cell r="GM437" t="str">
            <v>нд</v>
          </cell>
          <cell r="GN437" t="str">
            <v>нд</v>
          </cell>
          <cell r="GO437" t="str">
            <v>нд</v>
          </cell>
          <cell r="GP437" t="str">
            <v>нд</v>
          </cell>
          <cell r="GQ437" t="str">
            <v>нд</v>
          </cell>
          <cell r="GR437" t="str">
            <v>нд</v>
          </cell>
          <cell r="GS437" t="str">
            <v>нд</v>
          </cell>
          <cell r="GT437" t="str">
            <v>нд</v>
          </cell>
          <cell r="GU437" t="str">
            <v>нд</v>
          </cell>
          <cell r="GV437" t="str">
            <v>нд</v>
          </cell>
          <cell r="GW437" t="str">
            <v>нд</v>
          </cell>
          <cell r="GX437">
            <v>0</v>
          </cell>
          <cell r="GY437">
            <v>0</v>
          </cell>
          <cell r="GZ437">
            <v>0</v>
          </cell>
          <cell r="HA437">
            <v>0</v>
          </cell>
          <cell r="HB437">
            <v>0</v>
          </cell>
          <cell r="HC437">
            <v>0</v>
          </cell>
          <cell r="HD437">
            <v>0</v>
          </cell>
          <cell r="HE437">
            <v>0</v>
          </cell>
          <cell r="HF437">
            <v>0</v>
          </cell>
          <cell r="HG437">
            <v>0</v>
          </cell>
          <cell r="HH437" t="str">
            <v>нд</v>
          </cell>
          <cell r="HI437" t="str">
            <v>нд</v>
          </cell>
          <cell r="HJ437" t="str">
            <v>нд</v>
          </cell>
          <cell r="HK437" t="str">
            <v>нд</v>
          </cell>
          <cell r="HL437" t="str">
            <v>нд</v>
          </cell>
          <cell r="HM437" t="str">
            <v>нд</v>
          </cell>
          <cell r="HN437" t="str">
            <v>нд</v>
          </cell>
          <cell r="HO437" t="str">
            <v>нд</v>
          </cell>
          <cell r="HP437" t="str">
            <v>нд</v>
          </cell>
          <cell r="HQ437" t="str">
            <v>нд</v>
          </cell>
          <cell r="HR437" t="str">
            <v>нд</v>
          </cell>
          <cell r="HS437" t="str">
            <v>нд</v>
          </cell>
          <cell r="HT437">
            <v>0</v>
          </cell>
          <cell r="HU437">
            <v>0</v>
          </cell>
          <cell r="HV437">
            <v>0</v>
          </cell>
          <cell r="HW437">
            <v>0</v>
          </cell>
          <cell r="HX437">
            <v>0</v>
          </cell>
          <cell r="HY437">
            <v>0</v>
          </cell>
          <cell r="HZ437">
            <v>0</v>
          </cell>
          <cell r="IA437">
            <v>0</v>
          </cell>
          <cell r="IB437">
            <v>0</v>
          </cell>
          <cell r="IC437">
            <v>0</v>
          </cell>
          <cell r="ID437" t="str">
            <v>нд</v>
          </cell>
          <cell r="IE437" t="str">
            <v>нд</v>
          </cell>
          <cell r="IF437" t="str">
            <v>нд</v>
          </cell>
          <cell r="IG437" t="str">
            <v>нд</v>
          </cell>
          <cell r="IH437" t="str">
            <v>нд</v>
          </cell>
          <cell r="II437" t="str">
            <v>нд</v>
          </cell>
          <cell r="IJ437" t="str">
            <v>нд</v>
          </cell>
          <cell r="IK437" t="str">
            <v>нд</v>
          </cell>
          <cell r="IL437" t="str">
            <v>нд</v>
          </cell>
          <cell r="IM437" t="str">
            <v>нд</v>
          </cell>
          <cell r="IN437" t="str">
            <v>нд</v>
          </cell>
          <cell r="IO437" t="str">
            <v>нд</v>
          </cell>
          <cell r="IP437">
            <v>0</v>
          </cell>
          <cell r="IQ437">
            <v>0</v>
          </cell>
          <cell r="IR437">
            <v>0</v>
          </cell>
          <cell r="IS437">
            <v>0</v>
          </cell>
          <cell r="IT437">
            <v>0</v>
          </cell>
          <cell r="IU437">
            <v>0</v>
          </cell>
          <cell r="IV437">
            <v>0</v>
          </cell>
          <cell r="IW437">
            <v>0</v>
          </cell>
          <cell r="IX437">
            <v>0</v>
          </cell>
          <cell r="IY437">
            <v>0</v>
          </cell>
          <cell r="IZ437" t="str">
            <v>нд</v>
          </cell>
          <cell r="JA437">
            <v>6</v>
          </cell>
          <cell r="JB437">
            <v>0</v>
          </cell>
          <cell r="JC437">
            <v>0</v>
          </cell>
          <cell r="JD437">
            <v>0</v>
          </cell>
          <cell r="JE437">
            <v>0</v>
          </cell>
          <cell r="JF437">
            <v>0</v>
          </cell>
          <cell r="JG437">
            <v>0</v>
          </cell>
          <cell r="JH437">
            <v>0</v>
          </cell>
          <cell r="JI437">
            <v>1</v>
          </cell>
          <cell r="JJ437">
            <v>0</v>
          </cell>
          <cell r="JK437" t="str">
            <v>нд</v>
          </cell>
          <cell r="JL437">
            <v>6</v>
          </cell>
          <cell r="JM437">
            <v>0</v>
          </cell>
          <cell r="JN437">
            <v>0</v>
          </cell>
          <cell r="JO437">
            <v>0</v>
          </cell>
          <cell r="JP437">
            <v>0</v>
          </cell>
          <cell r="JQ437">
            <v>0</v>
          </cell>
          <cell r="JR437">
            <v>0</v>
          </cell>
          <cell r="JS437">
            <v>0</v>
          </cell>
          <cell r="JT437">
            <v>1</v>
          </cell>
          <cell r="JU437">
            <v>0</v>
          </cell>
          <cell r="JV437" t="str">
            <v>нд</v>
          </cell>
          <cell r="JW437">
            <v>0</v>
          </cell>
          <cell r="JX437">
            <v>0</v>
          </cell>
          <cell r="JY437">
            <v>0</v>
          </cell>
          <cell r="JZ437">
            <v>0</v>
          </cell>
          <cell r="KA437">
            <v>0</v>
          </cell>
          <cell r="KB437">
            <v>0</v>
          </cell>
          <cell r="KC437">
            <v>0</v>
          </cell>
          <cell r="KD437">
            <v>0</v>
          </cell>
          <cell r="KE437">
            <v>0</v>
          </cell>
          <cell r="KF437">
            <v>0</v>
          </cell>
          <cell r="KG437" t="str">
            <v>нд</v>
          </cell>
          <cell r="KH437">
            <v>0</v>
          </cell>
          <cell r="KI437">
            <v>0</v>
          </cell>
          <cell r="KJ437">
            <v>0</v>
          </cell>
          <cell r="KK437">
            <v>0</v>
          </cell>
          <cell r="KL437">
            <v>0</v>
          </cell>
          <cell r="KM437">
            <v>0</v>
          </cell>
          <cell r="KN437">
            <v>0</v>
          </cell>
          <cell r="KO437">
            <v>0</v>
          </cell>
          <cell r="KP437">
            <v>0</v>
          </cell>
          <cell r="KQ437">
            <v>0</v>
          </cell>
          <cell r="KR437" t="str">
            <v>нд</v>
          </cell>
          <cell r="KS437">
            <v>0</v>
          </cell>
          <cell r="KT437">
            <v>0</v>
          </cell>
          <cell r="KU437">
            <v>0</v>
          </cell>
          <cell r="KV437">
            <v>0</v>
          </cell>
          <cell r="KW437">
            <v>0</v>
          </cell>
          <cell r="KX437">
            <v>0</v>
          </cell>
          <cell r="KY437">
            <v>0</v>
          </cell>
          <cell r="KZ437">
            <v>0</v>
          </cell>
          <cell r="LA437">
            <v>0</v>
          </cell>
          <cell r="LB437">
            <v>0</v>
          </cell>
          <cell r="LC437" t="str">
            <v>нд</v>
          </cell>
          <cell r="LD437">
            <v>0</v>
          </cell>
          <cell r="LE437">
            <v>0</v>
          </cell>
          <cell r="LF437">
            <v>0</v>
          </cell>
          <cell r="LG437">
            <v>0</v>
          </cell>
          <cell r="LH437">
            <v>0</v>
          </cell>
          <cell r="LI437">
            <v>0</v>
          </cell>
          <cell r="LJ437">
            <v>0</v>
          </cell>
          <cell r="LK437">
            <v>0</v>
          </cell>
          <cell r="LL437">
            <v>0</v>
          </cell>
          <cell r="LM437">
            <v>0</v>
          </cell>
          <cell r="LN437" t="str">
            <v>нд</v>
          </cell>
          <cell r="LO437">
            <v>6</v>
          </cell>
          <cell r="LP437">
            <v>0</v>
          </cell>
          <cell r="LQ437">
            <v>0</v>
          </cell>
          <cell r="LR437">
            <v>0</v>
          </cell>
          <cell r="LS437">
            <v>0</v>
          </cell>
          <cell r="LT437">
            <v>0</v>
          </cell>
          <cell r="LU437">
            <v>0</v>
          </cell>
          <cell r="LV437">
            <v>0</v>
          </cell>
          <cell r="LW437">
            <v>1</v>
          </cell>
          <cell r="LX437">
            <v>0</v>
          </cell>
          <cell r="LY437" t="str">
            <v>нд</v>
          </cell>
          <cell r="LZ437">
            <v>6</v>
          </cell>
          <cell r="MA437" t="str">
            <v>1.1.6</v>
          </cell>
          <cell r="MB437" t="str">
            <v>Приобретение экскаватора колесного UMG E-140W -1 ед.(в рамках подготовки к ОЗП 2020-2021)</v>
          </cell>
          <cell r="MC437" t="str">
            <v>K_Che286</v>
          </cell>
          <cell r="MD437" t="str">
            <v>K_Che286</v>
          </cell>
          <cell r="ME437" t="b">
            <v>1</v>
          </cell>
          <cell r="MF437">
            <v>0</v>
          </cell>
          <cell r="MG437">
            <v>0</v>
          </cell>
          <cell r="MH437">
            <v>0</v>
          </cell>
          <cell r="MI437">
            <v>0</v>
          </cell>
          <cell r="MK437">
            <v>0</v>
          </cell>
          <cell r="ML437">
            <v>0</v>
          </cell>
          <cell r="MM437">
            <v>0</v>
          </cell>
          <cell r="MN437">
            <v>0</v>
          </cell>
          <cell r="MO437">
            <v>0</v>
          </cell>
          <cell r="MP437">
            <v>0</v>
          </cell>
          <cell r="MQ437">
            <v>0</v>
          </cell>
          <cell r="MR437">
            <v>0</v>
          </cell>
          <cell r="MS437">
            <v>0</v>
          </cell>
          <cell r="MT437">
            <v>0</v>
          </cell>
          <cell r="MU437">
            <v>0</v>
          </cell>
          <cell r="MV437">
            <v>0</v>
          </cell>
          <cell r="MW437">
            <v>0</v>
          </cell>
          <cell r="MX437">
            <v>0</v>
          </cell>
          <cell r="MY437">
            <v>0</v>
          </cell>
          <cell r="MZ437">
            <v>0</v>
          </cell>
          <cell r="NA437">
            <v>0</v>
          </cell>
          <cell r="NB437">
            <v>0</v>
          </cell>
          <cell r="NC437">
            <v>0</v>
          </cell>
          <cell r="ND437">
            <v>0</v>
          </cell>
          <cell r="NE437">
            <v>0</v>
          </cell>
          <cell r="NF437">
            <v>0</v>
          </cell>
          <cell r="NG437">
            <v>0</v>
          </cell>
          <cell r="NH437">
            <v>0</v>
          </cell>
          <cell r="NI437">
            <v>0</v>
          </cell>
          <cell r="NJ437">
            <v>0</v>
          </cell>
          <cell r="NK437">
            <v>0</v>
          </cell>
          <cell r="NL437">
            <v>0</v>
          </cell>
          <cell r="NM437">
            <v>0</v>
          </cell>
          <cell r="NN437">
            <v>0</v>
          </cell>
          <cell r="NO437">
            <v>0</v>
          </cell>
          <cell r="NP437">
            <v>0</v>
          </cell>
          <cell r="NQ437">
            <v>0</v>
          </cell>
          <cell r="NR437">
            <v>0</v>
          </cell>
          <cell r="NS437">
            <v>0</v>
          </cell>
          <cell r="NT437">
            <v>0</v>
          </cell>
          <cell r="NU437">
            <v>0</v>
          </cell>
          <cell r="NV437">
            <v>0</v>
          </cell>
          <cell r="NW437">
            <v>0</v>
          </cell>
          <cell r="NX437">
            <v>0</v>
          </cell>
          <cell r="NY437">
            <v>0</v>
          </cell>
          <cell r="NZ437">
            <v>0</v>
          </cell>
          <cell r="OA437">
            <v>0</v>
          </cell>
          <cell r="OB437">
            <v>0</v>
          </cell>
          <cell r="OC437">
            <v>0</v>
          </cell>
          <cell r="OD437">
            <v>0</v>
          </cell>
          <cell r="OE437">
            <v>0</v>
          </cell>
          <cell r="OF437">
            <v>0</v>
          </cell>
          <cell r="OG437">
            <v>0</v>
          </cell>
          <cell r="OH437">
            <v>0</v>
          </cell>
          <cell r="OI437">
            <v>0</v>
          </cell>
          <cell r="OJ437">
            <v>0</v>
          </cell>
          <cell r="OK437">
            <v>0</v>
          </cell>
          <cell r="OL437">
            <v>0</v>
          </cell>
          <cell r="ON437">
            <v>7.1999999999999993</v>
          </cell>
          <cell r="OO437">
            <v>7.1999999999999993</v>
          </cell>
          <cell r="OR437" t="str">
            <v>нд</v>
          </cell>
          <cell r="OS437" t="str">
            <v>нд</v>
          </cell>
          <cell r="OT437" t="str">
            <v>нд</v>
          </cell>
          <cell r="OU437" t="str">
            <v>нд</v>
          </cell>
          <cell r="OV437" t="str">
            <v>нд</v>
          </cell>
          <cell r="OW437" t="str">
            <v>нд</v>
          </cell>
          <cell r="OX437" t="str">
            <v>нд</v>
          </cell>
          <cell r="OY437" t="str">
            <v>нд</v>
          </cell>
          <cell r="OZ437" t="str">
            <v>нд</v>
          </cell>
          <cell r="PA437" t="str">
            <v>нд</v>
          </cell>
          <cell r="PB437" t="str">
            <v>нд</v>
          </cell>
          <cell r="PC437" t="str">
            <v>нд</v>
          </cell>
          <cell r="PD437" t="str">
            <v>нд</v>
          </cell>
          <cell r="PE437" t="str">
            <v>нд</v>
          </cell>
          <cell r="PF437" t="str">
            <v>нд</v>
          </cell>
          <cell r="PG437" t="str">
            <v>нд</v>
          </cell>
          <cell r="PH437" t="str">
            <v>нд</v>
          </cell>
          <cell r="PI437" t="str">
            <v>нд</v>
          </cell>
          <cell r="PJ437" t="str">
            <v>нд</v>
          </cell>
          <cell r="PK437" t="str">
            <v>нд</v>
          </cell>
          <cell r="PL437">
            <v>0</v>
          </cell>
          <cell r="PM437">
            <v>0</v>
          </cell>
          <cell r="PN437">
            <v>0</v>
          </cell>
          <cell r="PO437">
            <v>0</v>
          </cell>
          <cell r="PP437">
            <v>0</v>
          </cell>
          <cell r="PQ437">
            <v>0</v>
          </cell>
          <cell r="PR437">
            <v>0</v>
          </cell>
          <cell r="PS437">
            <v>0</v>
          </cell>
          <cell r="PT437">
            <v>0</v>
          </cell>
          <cell r="PU437">
            <v>0</v>
          </cell>
          <cell r="PV437">
            <v>0</v>
          </cell>
          <cell r="PW437">
            <v>0</v>
          </cell>
          <cell r="PX437">
            <v>0</v>
          </cell>
          <cell r="PY437">
            <v>0</v>
          </cell>
          <cell r="PZ437">
            <v>0</v>
          </cell>
        </row>
        <row r="438">
          <cell r="D438" t="str">
            <v>K_Che287</v>
          </cell>
          <cell r="E438">
            <v>0</v>
          </cell>
          <cell r="F438">
            <v>0</v>
          </cell>
          <cell r="G438">
            <v>0</v>
          </cell>
          <cell r="H438">
            <v>0</v>
          </cell>
          <cell r="I438">
            <v>0</v>
          </cell>
          <cell r="J438">
            <v>0</v>
          </cell>
          <cell r="K438" t="str">
            <v>нд</v>
          </cell>
          <cell r="L438" t="str">
            <v>нд</v>
          </cell>
          <cell r="M438" t="str">
            <v>нд</v>
          </cell>
          <cell r="N438" t="str">
            <v>нд</v>
          </cell>
          <cell r="O438" t="str">
            <v>нд</v>
          </cell>
          <cell r="P438" t="str">
            <v>нд</v>
          </cell>
          <cell r="Q438">
            <v>0</v>
          </cell>
          <cell r="R438">
            <v>0</v>
          </cell>
          <cell r="S438">
            <v>0</v>
          </cell>
          <cell r="T438">
            <v>0</v>
          </cell>
          <cell r="U438">
            <v>0</v>
          </cell>
          <cell r="V438">
            <v>0</v>
          </cell>
          <cell r="W438" t="str">
            <v>нд</v>
          </cell>
          <cell r="X438" t="str">
            <v>нд</v>
          </cell>
          <cell r="Y438" t="str">
            <v>нд</v>
          </cell>
          <cell r="Z438" t="str">
            <v>нд</v>
          </cell>
          <cell r="AA438" t="str">
            <v>нд</v>
          </cell>
          <cell r="AB438" t="str">
            <v>нд</v>
          </cell>
          <cell r="AC438">
            <v>0</v>
          </cell>
          <cell r="AD438">
            <v>0</v>
          </cell>
          <cell r="AE438">
            <v>0</v>
          </cell>
          <cell r="AF438">
            <v>0</v>
          </cell>
          <cell r="AG438">
            <v>0</v>
          </cell>
          <cell r="AH438">
            <v>0</v>
          </cell>
          <cell r="AI438" t="str">
            <v>нд</v>
          </cell>
          <cell r="AJ438" t="str">
            <v>нд</v>
          </cell>
          <cell r="AK438" t="str">
            <v>нд</v>
          </cell>
          <cell r="AL438" t="str">
            <v>нд</v>
          </cell>
          <cell r="AM438" t="str">
            <v>нд</v>
          </cell>
          <cell r="AN438" t="str">
            <v>нд</v>
          </cell>
          <cell r="AO438">
            <v>0</v>
          </cell>
          <cell r="AP438">
            <v>0</v>
          </cell>
          <cell r="AQ438">
            <v>0</v>
          </cell>
          <cell r="AR438">
            <v>0</v>
          </cell>
          <cell r="AS438">
            <v>0</v>
          </cell>
          <cell r="AT438">
            <v>0</v>
          </cell>
          <cell r="AU438" t="str">
            <v>нд</v>
          </cell>
          <cell r="AV438" t="str">
            <v>нд</v>
          </cell>
          <cell r="AW438" t="str">
            <v>нд</v>
          </cell>
          <cell r="AX438" t="str">
            <v>нд</v>
          </cell>
          <cell r="AY438" t="str">
            <v>нд</v>
          </cell>
          <cell r="AZ438" t="str">
            <v>нд</v>
          </cell>
          <cell r="BA438">
            <v>0</v>
          </cell>
          <cell r="BB438">
            <v>0</v>
          </cell>
          <cell r="BC438">
            <v>0</v>
          </cell>
          <cell r="BD438">
            <v>0</v>
          </cell>
          <cell r="BE438">
            <v>0</v>
          </cell>
          <cell r="BF438">
            <v>0</v>
          </cell>
          <cell r="BG438">
            <v>2.7000000000000006</v>
          </cell>
          <cell r="BH438">
            <v>0</v>
          </cell>
          <cell r="BI438">
            <v>0</v>
          </cell>
          <cell r="BJ438">
            <v>0</v>
          </cell>
          <cell r="BK438">
            <v>0</v>
          </cell>
          <cell r="BL438">
            <v>2.7000000000000006</v>
          </cell>
          <cell r="BM438">
            <v>2.6999999999999997</v>
          </cell>
          <cell r="BN438">
            <v>0</v>
          </cell>
          <cell r="BO438">
            <v>0</v>
          </cell>
          <cell r="BP438">
            <v>0</v>
          </cell>
          <cell r="BQ438">
            <v>0</v>
          </cell>
          <cell r="BR438">
            <v>2.6999999999999997</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2.7000000000000006</v>
          </cell>
          <cell r="CR438">
            <v>0</v>
          </cell>
          <cell r="CS438">
            <v>0</v>
          </cell>
          <cell r="CT438">
            <v>0</v>
          </cell>
          <cell r="CU438">
            <v>0</v>
          </cell>
          <cell r="CV438">
            <v>2.7000000000000006</v>
          </cell>
          <cell r="CW438">
            <v>2.6999999999999997</v>
          </cell>
          <cell r="CX438">
            <v>0</v>
          </cell>
          <cell r="CY438">
            <v>0</v>
          </cell>
          <cell r="CZ438">
            <v>0</v>
          </cell>
          <cell r="DA438">
            <v>0</v>
          </cell>
          <cell r="DB438">
            <v>2.6999999999999997</v>
          </cell>
          <cell r="DD438">
            <v>2.7000000000000006</v>
          </cell>
          <cell r="DE438">
            <v>0</v>
          </cell>
          <cell r="DF438">
            <v>2.2500000000000004</v>
          </cell>
          <cell r="DG438">
            <v>0</v>
          </cell>
          <cell r="DI438">
            <v>2.2500000000000004</v>
          </cell>
          <cell r="DJ438">
            <v>0</v>
          </cell>
          <cell r="DK438">
            <v>0</v>
          </cell>
          <cell r="DL438">
            <v>2.2500000000000004</v>
          </cell>
          <cell r="DM438">
            <v>0</v>
          </cell>
          <cell r="DN438">
            <v>2.25</v>
          </cell>
          <cell r="DO438">
            <v>0</v>
          </cell>
          <cell r="DP438">
            <v>0</v>
          </cell>
          <cell r="DQ438">
            <v>2.25</v>
          </cell>
          <cell r="DR438">
            <v>0</v>
          </cell>
          <cell r="DS438">
            <v>0</v>
          </cell>
          <cell r="DT438" t="str">
            <v>нд</v>
          </cell>
          <cell r="DU438">
            <v>0</v>
          </cell>
          <cell r="DV438" t="str">
            <v>нд</v>
          </cell>
          <cell r="DW438">
            <v>0</v>
          </cell>
          <cell r="DX438" t="str">
            <v>нд</v>
          </cell>
          <cell r="DY438">
            <v>0</v>
          </cell>
          <cell r="DZ438" t="str">
            <v>нд</v>
          </cell>
          <cell r="EA438">
            <v>0</v>
          </cell>
          <cell r="EB438">
            <v>2.2500000000000004</v>
          </cell>
          <cell r="EC438">
            <v>2.25</v>
          </cell>
          <cell r="ED438">
            <v>0</v>
          </cell>
          <cell r="EE438">
            <v>0</v>
          </cell>
          <cell r="EF438">
            <v>0</v>
          </cell>
          <cell r="EG438">
            <v>0</v>
          </cell>
          <cell r="EH438">
            <v>2.2500000000000004</v>
          </cell>
          <cell r="EI438">
            <v>2.25</v>
          </cell>
          <cell r="EK438">
            <v>2.2500000000000004</v>
          </cell>
          <cell r="EL438">
            <v>0</v>
          </cell>
          <cell r="EM438">
            <v>0</v>
          </cell>
          <cell r="EN438">
            <v>0</v>
          </cell>
          <cell r="EO438">
            <v>0</v>
          </cell>
          <cell r="EP438">
            <v>0</v>
          </cell>
          <cell r="EQ438">
            <v>0</v>
          </cell>
          <cell r="ER438">
            <v>0</v>
          </cell>
          <cell r="ES438">
            <v>3</v>
          </cell>
          <cell r="ET438">
            <v>0</v>
          </cell>
          <cell r="EU438">
            <v>2.25</v>
          </cell>
          <cell r="EV438">
            <v>0</v>
          </cell>
          <cell r="EW438">
            <v>0</v>
          </cell>
          <cell r="EX438">
            <v>0</v>
          </cell>
          <cell r="EY438">
            <v>0</v>
          </cell>
          <cell r="EZ438">
            <v>0</v>
          </cell>
          <cell r="FA438">
            <v>0</v>
          </cell>
          <cell r="FB438">
            <v>0</v>
          </cell>
          <cell r="FC438">
            <v>3</v>
          </cell>
          <cell r="FD438">
            <v>0</v>
          </cell>
          <cell r="FE438" t="str">
            <v>нд</v>
          </cell>
          <cell r="FF438">
            <v>0</v>
          </cell>
          <cell r="FG438">
            <v>0</v>
          </cell>
          <cell r="FH438">
            <v>0</v>
          </cell>
          <cell r="FI438">
            <v>0</v>
          </cell>
          <cell r="FJ438">
            <v>0</v>
          </cell>
          <cell r="FK438">
            <v>0</v>
          </cell>
          <cell r="FL438">
            <v>0</v>
          </cell>
          <cell r="FM438">
            <v>0</v>
          </cell>
          <cell r="FN438">
            <v>0</v>
          </cell>
          <cell r="FO438">
            <v>0</v>
          </cell>
          <cell r="FP438" t="str">
            <v>нд</v>
          </cell>
          <cell r="FQ438" t="str">
            <v>нд</v>
          </cell>
          <cell r="FR438" t="str">
            <v>нд</v>
          </cell>
          <cell r="FS438" t="str">
            <v>нд</v>
          </cell>
          <cell r="FT438" t="str">
            <v>нд</v>
          </cell>
          <cell r="FU438" t="str">
            <v>нд</v>
          </cell>
          <cell r="FV438" t="str">
            <v>нд</v>
          </cell>
          <cell r="FW438" t="str">
            <v>нд</v>
          </cell>
          <cell r="FX438" t="str">
            <v>нд</v>
          </cell>
          <cell r="FY438" t="str">
            <v>нд</v>
          </cell>
          <cell r="FZ438" t="str">
            <v>нд</v>
          </cell>
          <cell r="GA438" t="str">
            <v>нд</v>
          </cell>
          <cell r="GB438">
            <v>0</v>
          </cell>
          <cell r="GC438">
            <v>0</v>
          </cell>
          <cell r="GD438">
            <v>0</v>
          </cell>
          <cell r="GE438">
            <v>0</v>
          </cell>
          <cell r="GF438">
            <v>0</v>
          </cell>
          <cell r="GG438">
            <v>0</v>
          </cell>
          <cell r="GH438">
            <v>0</v>
          </cell>
          <cell r="GI438">
            <v>0</v>
          </cell>
          <cell r="GJ438">
            <v>0</v>
          </cell>
          <cell r="GK438">
            <v>0</v>
          </cell>
          <cell r="GL438" t="str">
            <v>нд</v>
          </cell>
          <cell r="GM438" t="str">
            <v>нд</v>
          </cell>
          <cell r="GN438" t="str">
            <v>нд</v>
          </cell>
          <cell r="GO438" t="str">
            <v>нд</v>
          </cell>
          <cell r="GP438" t="str">
            <v>нд</v>
          </cell>
          <cell r="GQ438" t="str">
            <v>нд</v>
          </cell>
          <cell r="GR438" t="str">
            <v>нд</v>
          </cell>
          <cell r="GS438" t="str">
            <v>нд</v>
          </cell>
          <cell r="GT438" t="str">
            <v>нд</v>
          </cell>
          <cell r="GU438" t="str">
            <v>нд</v>
          </cell>
          <cell r="GV438" t="str">
            <v>нд</v>
          </cell>
          <cell r="GW438" t="str">
            <v>нд</v>
          </cell>
          <cell r="GX438">
            <v>0</v>
          </cell>
          <cell r="GY438">
            <v>0</v>
          </cell>
          <cell r="GZ438">
            <v>0</v>
          </cell>
          <cell r="HA438">
            <v>0</v>
          </cell>
          <cell r="HB438">
            <v>0</v>
          </cell>
          <cell r="HC438">
            <v>0</v>
          </cell>
          <cell r="HD438">
            <v>0</v>
          </cell>
          <cell r="HE438">
            <v>0</v>
          </cell>
          <cell r="HF438">
            <v>0</v>
          </cell>
          <cell r="HG438">
            <v>0</v>
          </cell>
          <cell r="HH438" t="str">
            <v>нд</v>
          </cell>
          <cell r="HI438" t="str">
            <v>нд</v>
          </cell>
          <cell r="HJ438" t="str">
            <v>нд</v>
          </cell>
          <cell r="HK438" t="str">
            <v>нд</v>
          </cell>
          <cell r="HL438" t="str">
            <v>нд</v>
          </cell>
          <cell r="HM438" t="str">
            <v>нд</v>
          </cell>
          <cell r="HN438" t="str">
            <v>нд</v>
          </cell>
          <cell r="HO438" t="str">
            <v>нд</v>
          </cell>
          <cell r="HP438" t="str">
            <v>нд</v>
          </cell>
          <cell r="HQ438" t="str">
            <v>нд</v>
          </cell>
          <cell r="HR438" t="str">
            <v>нд</v>
          </cell>
          <cell r="HS438" t="str">
            <v>нд</v>
          </cell>
          <cell r="HT438">
            <v>0</v>
          </cell>
          <cell r="HU438">
            <v>0</v>
          </cell>
          <cell r="HV438">
            <v>0</v>
          </cell>
          <cell r="HW438">
            <v>0</v>
          </cell>
          <cell r="HX438">
            <v>0</v>
          </cell>
          <cell r="HY438">
            <v>0</v>
          </cell>
          <cell r="HZ438">
            <v>0</v>
          </cell>
          <cell r="IA438">
            <v>0</v>
          </cell>
          <cell r="IB438">
            <v>0</v>
          </cell>
          <cell r="IC438">
            <v>0</v>
          </cell>
          <cell r="ID438" t="str">
            <v>нд</v>
          </cell>
          <cell r="IE438" t="str">
            <v>нд</v>
          </cell>
          <cell r="IF438" t="str">
            <v>нд</v>
          </cell>
          <cell r="IG438" t="str">
            <v>нд</v>
          </cell>
          <cell r="IH438" t="str">
            <v>нд</v>
          </cell>
          <cell r="II438" t="str">
            <v>нд</v>
          </cell>
          <cell r="IJ438" t="str">
            <v>нд</v>
          </cell>
          <cell r="IK438" t="str">
            <v>нд</v>
          </cell>
          <cell r="IL438" t="str">
            <v>нд</v>
          </cell>
          <cell r="IM438" t="str">
            <v>нд</v>
          </cell>
          <cell r="IN438" t="str">
            <v>нд</v>
          </cell>
          <cell r="IO438" t="str">
            <v>нд</v>
          </cell>
          <cell r="IP438">
            <v>0</v>
          </cell>
          <cell r="IQ438">
            <v>0</v>
          </cell>
          <cell r="IR438">
            <v>0</v>
          </cell>
          <cell r="IS438">
            <v>0</v>
          </cell>
          <cell r="IT438">
            <v>0</v>
          </cell>
          <cell r="IU438">
            <v>0</v>
          </cell>
          <cell r="IV438">
            <v>0</v>
          </cell>
          <cell r="IW438">
            <v>0</v>
          </cell>
          <cell r="IX438">
            <v>0</v>
          </cell>
          <cell r="IY438">
            <v>0</v>
          </cell>
          <cell r="IZ438" t="str">
            <v>нд</v>
          </cell>
          <cell r="JA438">
            <v>2.2500000000000004</v>
          </cell>
          <cell r="JB438">
            <v>0</v>
          </cell>
          <cell r="JC438">
            <v>0</v>
          </cell>
          <cell r="JD438">
            <v>0</v>
          </cell>
          <cell r="JE438">
            <v>0</v>
          </cell>
          <cell r="JF438">
            <v>0</v>
          </cell>
          <cell r="JG438">
            <v>0</v>
          </cell>
          <cell r="JH438">
            <v>0</v>
          </cell>
          <cell r="JI438">
            <v>3</v>
          </cell>
          <cell r="JJ438">
            <v>0</v>
          </cell>
          <cell r="JK438" t="str">
            <v>нд</v>
          </cell>
          <cell r="JL438">
            <v>2.25</v>
          </cell>
          <cell r="JM438">
            <v>0</v>
          </cell>
          <cell r="JN438">
            <v>0</v>
          </cell>
          <cell r="JO438">
            <v>0</v>
          </cell>
          <cell r="JP438">
            <v>0</v>
          </cell>
          <cell r="JQ438">
            <v>0</v>
          </cell>
          <cell r="JR438">
            <v>0</v>
          </cell>
          <cell r="JS438">
            <v>0</v>
          </cell>
          <cell r="JT438">
            <v>3</v>
          </cell>
          <cell r="JU438">
            <v>0</v>
          </cell>
          <cell r="JV438" t="str">
            <v>нд</v>
          </cell>
          <cell r="JW438">
            <v>0</v>
          </cell>
          <cell r="JX438">
            <v>0</v>
          </cell>
          <cell r="JY438">
            <v>0</v>
          </cell>
          <cell r="JZ438">
            <v>0</v>
          </cell>
          <cell r="KA438">
            <v>0</v>
          </cell>
          <cell r="KB438">
            <v>0</v>
          </cell>
          <cell r="KC438">
            <v>0</v>
          </cell>
          <cell r="KD438">
            <v>0</v>
          </cell>
          <cell r="KE438">
            <v>0</v>
          </cell>
          <cell r="KF438">
            <v>0</v>
          </cell>
          <cell r="KG438" t="str">
            <v>нд</v>
          </cell>
          <cell r="KH438">
            <v>0</v>
          </cell>
          <cell r="KI438">
            <v>0</v>
          </cell>
          <cell r="KJ438">
            <v>0</v>
          </cell>
          <cell r="KK438">
            <v>0</v>
          </cell>
          <cell r="KL438">
            <v>0</v>
          </cell>
          <cell r="KM438">
            <v>0</v>
          </cell>
          <cell r="KN438">
            <v>0</v>
          </cell>
          <cell r="KO438">
            <v>0</v>
          </cell>
          <cell r="KP438">
            <v>0</v>
          </cell>
          <cell r="KQ438">
            <v>0</v>
          </cell>
          <cell r="KR438" t="str">
            <v>нд</v>
          </cell>
          <cell r="KS438">
            <v>0</v>
          </cell>
          <cell r="KT438">
            <v>0</v>
          </cell>
          <cell r="KU438">
            <v>0</v>
          </cell>
          <cell r="KV438">
            <v>0</v>
          </cell>
          <cell r="KW438">
            <v>0</v>
          </cell>
          <cell r="KX438">
            <v>0</v>
          </cell>
          <cell r="KY438">
            <v>0</v>
          </cell>
          <cell r="KZ438">
            <v>0</v>
          </cell>
          <cell r="LA438">
            <v>0</v>
          </cell>
          <cell r="LB438">
            <v>0</v>
          </cell>
          <cell r="LC438" t="str">
            <v>нд</v>
          </cell>
          <cell r="LD438">
            <v>0</v>
          </cell>
          <cell r="LE438">
            <v>0</v>
          </cell>
          <cell r="LF438">
            <v>0</v>
          </cell>
          <cell r="LG438">
            <v>0</v>
          </cell>
          <cell r="LH438">
            <v>0</v>
          </cell>
          <cell r="LI438">
            <v>0</v>
          </cell>
          <cell r="LJ438">
            <v>0</v>
          </cell>
          <cell r="LK438">
            <v>0</v>
          </cell>
          <cell r="LL438">
            <v>0</v>
          </cell>
          <cell r="LM438">
            <v>0</v>
          </cell>
          <cell r="LN438" t="str">
            <v>нд</v>
          </cell>
          <cell r="LO438">
            <v>2.2500000000000004</v>
          </cell>
          <cell r="LP438">
            <v>0</v>
          </cell>
          <cell r="LQ438">
            <v>0</v>
          </cell>
          <cell r="LR438">
            <v>0</v>
          </cell>
          <cell r="LS438">
            <v>0</v>
          </cell>
          <cell r="LT438">
            <v>0</v>
          </cell>
          <cell r="LU438">
            <v>0</v>
          </cell>
          <cell r="LV438">
            <v>0</v>
          </cell>
          <cell r="LW438">
            <v>3</v>
          </cell>
          <cell r="LX438">
            <v>0</v>
          </cell>
          <cell r="LY438" t="str">
            <v>нд</v>
          </cell>
          <cell r="LZ438">
            <v>2.25</v>
          </cell>
          <cell r="MA438" t="str">
            <v>1.1.6</v>
          </cell>
          <cell r="MB438" t="str">
            <v>Приобретение снегоболотохода - 3 ед.(в рамках подготовки к ОЗП 2020-2021)</v>
          </cell>
          <cell r="MC438" t="str">
            <v>K_Che287</v>
          </cell>
          <cell r="MD438" t="str">
            <v>K_Che287</v>
          </cell>
          <cell r="ME438" t="b">
            <v>1</v>
          </cell>
          <cell r="MF438">
            <v>0</v>
          </cell>
          <cell r="MG438">
            <v>0</v>
          </cell>
          <cell r="MH438">
            <v>0</v>
          </cell>
          <cell r="MI438">
            <v>0</v>
          </cell>
          <cell r="MK438">
            <v>0</v>
          </cell>
          <cell r="ML438">
            <v>0</v>
          </cell>
          <cell r="MM438">
            <v>0</v>
          </cell>
          <cell r="MN438">
            <v>0</v>
          </cell>
          <cell r="MO438">
            <v>0</v>
          </cell>
          <cell r="MP438">
            <v>0</v>
          </cell>
          <cell r="MQ438">
            <v>0</v>
          </cell>
          <cell r="MR438">
            <v>0</v>
          </cell>
          <cell r="MS438">
            <v>0</v>
          </cell>
          <cell r="MT438">
            <v>0</v>
          </cell>
          <cell r="MU438">
            <v>0</v>
          </cell>
          <cell r="MV438">
            <v>0</v>
          </cell>
          <cell r="MW438">
            <v>0</v>
          </cell>
          <cell r="MX438">
            <v>0</v>
          </cell>
          <cell r="MY438">
            <v>0</v>
          </cell>
          <cell r="MZ438">
            <v>0</v>
          </cell>
          <cell r="NA438">
            <v>0</v>
          </cell>
          <cell r="NB438">
            <v>0</v>
          </cell>
          <cell r="NC438">
            <v>0</v>
          </cell>
          <cell r="ND438">
            <v>0</v>
          </cell>
          <cell r="NE438">
            <v>0</v>
          </cell>
          <cell r="NF438">
            <v>0</v>
          </cell>
          <cell r="NG438">
            <v>0</v>
          </cell>
          <cell r="NH438">
            <v>0</v>
          </cell>
          <cell r="NI438">
            <v>0</v>
          </cell>
          <cell r="NJ438">
            <v>0</v>
          </cell>
          <cell r="NK438">
            <v>0</v>
          </cell>
          <cell r="NL438">
            <v>0</v>
          </cell>
          <cell r="NM438">
            <v>0</v>
          </cell>
          <cell r="NN438">
            <v>0</v>
          </cell>
          <cell r="NO438">
            <v>0</v>
          </cell>
          <cell r="NP438">
            <v>0</v>
          </cell>
          <cell r="NQ438">
            <v>0</v>
          </cell>
          <cell r="NR438">
            <v>0</v>
          </cell>
          <cell r="NS438">
            <v>0</v>
          </cell>
          <cell r="NT438">
            <v>0</v>
          </cell>
          <cell r="NU438">
            <v>0</v>
          </cell>
          <cell r="NV438">
            <v>0</v>
          </cell>
          <cell r="NW438">
            <v>0</v>
          </cell>
          <cell r="NX438">
            <v>0</v>
          </cell>
          <cell r="NY438">
            <v>0</v>
          </cell>
          <cell r="NZ438">
            <v>0</v>
          </cell>
          <cell r="OA438">
            <v>0</v>
          </cell>
          <cell r="OB438">
            <v>0</v>
          </cell>
          <cell r="OC438">
            <v>0</v>
          </cell>
          <cell r="OD438">
            <v>0</v>
          </cell>
          <cell r="OE438">
            <v>0</v>
          </cell>
          <cell r="OF438">
            <v>0</v>
          </cell>
          <cell r="OG438">
            <v>0</v>
          </cell>
          <cell r="OH438">
            <v>0</v>
          </cell>
          <cell r="OI438">
            <v>0</v>
          </cell>
          <cell r="OJ438">
            <v>0</v>
          </cell>
          <cell r="OK438">
            <v>0</v>
          </cell>
          <cell r="OL438">
            <v>0</v>
          </cell>
          <cell r="ON438">
            <v>2.7000000000000006</v>
          </cell>
          <cell r="OO438">
            <v>2.6999999999999997</v>
          </cell>
          <cell r="OR438" t="str">
            <v>нд</v>
          </cell>
          <cell r="OS438" t="str">
            <v>нд</v>
          </cell>
          <cell r="OT438" t="str">
            <v>нд</v>
          </cell>
          <cell r="OU438" t="str">
            <v>нд</v>
          </cell>
          <cell r="OV438" t="str">
            <v>нд</v>
          </cell>
          <cell r="OW438" t="str">
            <v>нд</v>
          </cell>
          <cell r="OX438" t="str">
            <v>нд</v>
          </cell>
          <cell r="OY438" t="str">
            <v>нд</v>
          </cell>
          <cell r="OZ438" t="str">
            <v>нд</v>
          </cell>
          <cell r="PA438" t="str">
            <v>нд</v>
          </cell>
          <cell r="PB438" t="str">
            <v>нд</v>
          </cell>
          <cell r="PC438" t="str">
            <v>нд</v>
          </cell>
          <cell r="PD438" t="str">
            <v>нд</v>
          </cell>
          <cell r="PE438" t="str">
            <v>нд</v>
          </cell>
          <cell r="PF438" t="str">
            <v>нд</v>
          </cell>
          <cell r="PG438" t="str">
            <v>нд</v>
          </cell>
          <cell r="PH438" t="str">
            <v>нд</v>
          </cell>
          <cell r="PI438" t="str">
            <v>нд</v>
          </cell>
          <cell r="PJ438" t="str">
            <v>нд</v>
          </cell>
          <cell r="PK438" t="str">
            <v>нд</v>
          </cell>
          <cell r="PL438">
            <v>0</v>
          </cell>
          <cell r="PM438">
            <v>0</v>
          </cell>
          <cell r="PN438">
            <v>0</v>
          </cell>
          <cell r="PO438">
            <v>0</v>
          </cell>
          <cell r="PP438">
            <v>0</v>
          </cell>
          <cell r="PQ438">
            <v>0</v>
          </cell>
          <cell r="PR438">
            <v>0</v>
          </cell>
          <cell r="PS438">
            <v>0</v>
          </cell>
          <cell r="PT438">
            <v>0</v>
          </cell>
          <cell r="PU438">
            <v>0</v>
          </cell>
          <cell r="PV438">
            <v>0</v>
          </cell>
          <cell r="PW438">
            <v>0</v>
          </cell>
          <cell r="PX438">
            <v>0</v>
          </cell>
          <cell r="PY438">
            <v>0</v>
          </cell>
          <cell r="PZ438">
            <v>0</v>
          </cell>
        </row>
        <row r="439">
          <cell r="D439" t="str">
            <v>K_Che288</v>
          </cell>
          <cell r="E439">
            <v>0</v>
          </cell>
          <cell r="F439">
            <v>0</v>
          </cell>
          <cell r="G439">
            <v>0</v>
          </cell>
          <cell r="H439">
            <v>0</v>
          </cell>
          <cell r="I439">
            <v>0</v>
          </cell>
          <cell r="J439">
            <v>0</v>
          </cell>
          <cell r="K439" t="str">
            <v>нд</v>
          </cell>
          <cell r="L439" t="str">
            <v>нд</v>
          </cell>
          <cell r="M439" t="str">
            <v>нд</v>
          </cell>
          <cell r="N439" t="str">
            <v>нд</v>
          </cell>
          <cell r="O439" t="str">
            <v>нд</v>
          </cell>
          <cell r="P439" t="str">
            <v>нд</v>
          </cell>
          <cell r="Q439">
            <v>0</v>
          </cell>
          <cell r="R439">
            <v>0</v>
          </cell>
          <cell r="S439">
            <v>0</v>
          </cell>
          <cell r="T439">
            <v>0</v>
          </cell>
          <cell r="U439">
            <v>0</v>
          </cell>
          <cell r="V439">
            <v>0</v>
          </cell>
          <cell r="W439" t="str">
            <v>нд</v>
          </cell>
          <cell r="X439" t="str">
            <v>нд</v>
          </cell>
          <cell r="Y439" t="str">
            <v>нд</v>
          </cell>
          <cell r="Z439" t="str">
            <v>нд</v>
          </cell>
          <cell r="AA439" t="str">
            <v>нд</v>
          </cell>
          <cell r="AB439" t="str">
            <v>нд</v>
          </cell>
          <cell r="AC439">
            <v>0</v>
          </cell>
          <cell r="AD439">
            <v>0</v>
          </cell>
          <cell r="AE439">
            <v>0</v>
          </cell>
          <cell r="AF439">
            <v>0</v>
          </cell>
          <cell r="AG439">
            <v>0</v>
          </cell>
          <cell r="AH439">
            <v>0</v>
          </cell>
          <cell r="AI439" t="str">
            <v>нд</v>
          </cell>
          <cell r="AJ439" t="str">
            <v>нд</v>
          </cell>
          <cell r="AK439" t="str">
            <v>нд</v>
          </cell>
          <cell r="AL439" t="str">
            <v>нд</v>
          </cell>
          <cell r="AM439" t="str">
            <v>нд</v>
          </cell>
          <cell r="AN439" t="str">
            <v>нд</v>
          </cell>
          <cell r="AO439">
            <v>0</v>
          </cell>
          <cell r="AP439">
            <v>0</v>
          </cell>
          <cell r="AQ439">
            <v>0</v>
          </cell>
          <cell r="AR439">
            <v>0</v>
          </cell>
          <cell r="AS439">
            <v>0</v>
          </cell>
          <cell r="AT439">
            <v>0</v>
          </cell>
          <cell r="AU439" t="str">
            <v>нд</v>
          </cell>
          <cell r="AV439" t="str">
            <v>нд</v>
          </cell>
          <cell r="AW439" t="str">
            <v>нд</v>
          </cell>
          <cell r="AX439" t="str">
            <v>нд</v>
          </cell>
          <cell r="AY439" t="str">
            <v>нд</v>
          </cell>
          <cell r="AZ439" t="str">
            <v>нд</v>
          </cell>
          <cell r="BA439">
            <v>0</v>
          </cell>
          <cell r="BB439">
            <v>0</v>
          </cell>
          <cell r="BC439">
            <v>0</v>
          </cell>
          <cell r="BD439">
            <v>0</v>
          </cell>
          <cell r="BE439">
            <v>0</v>
          </cell>
          <cell r="BF439">
            <v>0</v>
          </cell>
          <cell r="BG439">
            <v>4.875</v>
          </cell>
          <cell r="BH439">
            <v>0</v>
          </cell>
          <cell r="BI439">
            <v>0</v>
          </cell>
          <cell r="BJ439">
            <v>0</v>
          </cell>
          <cell r="BK439">
            <v>0</v>
          </cell>
          <cell r="BL439">
            <v>4.875</v>
          </cell>
          <cell r="BM439">
            <v>4.5999999959999993</v>
          </cell>
          <cell r="BN439">
            <v>0</v>
          </cell>
          <cell r="BO439">
            <v>0</v>
          </cell>
          <cell r="BP439">
            <v>0</v>
          </cell>
          <cell r="BQ439">
            <v>0</v>
          </cell>
          <cell r="BR439">
            <v>4.5999999959999993</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4.875</v>
          </cell>
          <cell r="CR439">
            <v>0</v>
          </cell>
          <cell r="CS439">
            <v>0</v>
          </cell>
          <cell r="CT439">
            <v>0</v>
          </cell>
          <cell r="CU439">
            <v>0</v>
          </cell>
          <cell r="CV439">
            <v>4.875</v>
          </cell>
          <cell r="CW439">
            <v>4.5999999959999993</v>
          </cell>
          <cell r="CX439">
            <v>0</v>
          </cell>
          <cell r="CY439">
            <v>0</v>
          </cell>
          <cell r="CZ439">
            <v>0</v>
          </cell>
          <cell r="DA439">
            <v>0</v>
          </cell>
          <cell r="DB439">
            <v>4.5999999959999993</v>
          </cell>
          <cell r="DD439">
            <v>4.875</v>
          </cell>
          <cell r="DE439">
            <v>0</v>
          </cell>
          <cell r="DF439">
            <v>4.0625</v>
          </cell>
          <cell r="DG439">
            <v>0</v>
          </cell>
          <cell r="DI439">
            <v>4.0625</v>
          </cell>
          <cell r="DJ439">
            <v>0</v>
          </cell>
          <cell r="DK439">
            <v>0</v>
          </cell>
          <cell r="DL439">
            <v>4.0625</v>
          </cell>
          <cell r="DM439">
            <v>0</v>
          </cell>
          <cell r="DN439">
            <v>3.8333333299999999</v>
          </cell>
          <cell r="DO439">
            <v>0</v>
          </cell>
          <cell r="DP439">
            <v>0</v>
          </cell>
          <cell r="DQ439">
            <v>3.8333333299999999</v>
          </cell>
          <cell r="DR439">
            <v>0</v>
          </cell>
          <cell r="DS439">
            <v>0</v>
          </cell>
          <cell r="DT439" t="str">
            <v>нд</v>
          </cell>
          <cell r="DU439">
            <v>0</v>
          </cell>
          <cell r="DV439" t="str">
            <v>нд</v>
          </cell>
          <cell r="DW439">
            <v>0</v>
          </cell>
          <cell r="DX439" t="str">
            <v>нд</v>
          </cell>
          <cell r="DY439">
            <v>0</v>
          </cell>
          <cell r="DZ439" t="str">
            <v>нд</v>
          </cell>
          <cell r="EA439">
            <v>0</v>
          </cell>
          <cell r="EB439">
            <v>4.0625</v>
          </cell>
          <cell r="EC439">
            <v>3.8333333299999999</v>
          </cell>
          <cell r="ED439">
            <v>0</v>
          </cell>
          <cell r="EE439">
            <v>0</v>
          </cell>
          <cell r="EF439">
            <v>0</v>
          </cell>
          <cell r="EG439">
            <v>0</v>
          </cell>
          <cell r="EH439">
            <v>4.0625</v>
          </cell>
          <cell r="EI439">
            <v>3.8333333299999999</v>
          </cell>
          <cell r="EK439">
            <v>4.0625</v>
          </cell>
          <cell r="EL439">
            <v>0</v>
          </cell>
          <cell r="EM439">
            <v>0</v>
          </cell>
          <cell r="EN439">
            <v>0</v>
          </cell>
          <cell r="EO439">
            <v>0</v>
          </cell>
          <cell r="EP439">
            <v>0</v>
          </cell>
          <cell r="EQ439">
            <v>0</v>
          </cell>
          <cell r="ER439">
            <v>0</v>
          </cell>
          <cell r="ES439">
            <v>1</v>
          </cell>
          <cell r="ET439">
            <v>0</v>
          </cell>
          <cell r="EU439">
            <v>3.8333333299999999</v>
          </cell>
          <cell r="EV439">
            <v>0</v>
          </cell>
          <cell r="EW439">
            <v>0</v>
          </cell>
          <cell r="EX439">
            <v>0</v>
          </cell>
          <cell r="EY439">
            <v>0</v>
          </cell>
          <cell r="EZ439">
            <v>0</v>
          </cell>
          <cell r="FA439">
            <v>0</v>
          </cell>
          <cell r="FB439">
            <v>0</v>
          </cell>
          <cell r="FC439">
            <v>1</v>
          </cell>
          <cell r="FD439">
            <v>0</v>
          </cell>
          <cell r="FE439" t="str">
            <v>нд</v>
          </cell>
          <cell r="FF439">
            <v>0</v>
          </cell>
          <cell r="FG439">
            <v>0</v>
          </cell>
          <cell r="FH439">
            <v>0</v>
          </cell>
          <cell r="FI439">
            <v>0</v>
          </cell>
          <cell r="FJ439">
            <v>0</v>
          </cell>
          <cell r="FK439">
            <v>0</v>
          </cell>
          <cell r="FL439">
            <v>0</v>
          </cell>
          <cell r="FM439">
            <v>0</v>
          </cell>
          <cell r="FN439">
            <v>0</v>
          </cell>
          <cell r="FO439">
            <v>0</v>
          </cell>
          <cell r="FP439" t="str">
            <v>нд</v>
          </cell>
          <cell r="FQ439" t="str">
            <v>нд</v>
          </cell>
          <cell r="FR439" t="str">
            <v>нд</v>
          </cell>
          <cell r="FS439" t="str">
            <v>нд</v>
          </cell>
          <cell r="FT439" t="str">
            <v>нд</v>
          </cell>
          <cell r="FU439" t="str">
            <v>нд</v>
          </cell>
          <cell r="FV439" t="str">
            <v>нд</v>
          </cell>
          <cell r="FW439" t="str">
            <v>нд</v>
          </cell>
          <cell r="FX439" t="str">
            <v>нд</v>
          </cell>
          <cell r="FY439" t="str">
            <v>нд</v>
          </cell>
          <cell r="FZ439" t="str">
            <v>нд</v>
          </cell>
          <cell r="GA439" t="str">
            <v>нд</v>
          </cell>
          <cell r="GB439">
            <v>0</v>
          </cell>
          <cell r="GC439">
            <v>0</v>
          </cell>
          <cell r="GD439">
            <v>0</v>
          </cell>
          <cell r="GE439">
            <v>0</v>
          </cell>
          <cell r="GF439">
            <v>0</v>
          </cell>
          <cell r="GG439">
            <v>0</v>
          </cell>
          <cell r="GH439">
            <v>0</v>
          </cell>
          <cell r="GI439">
            <v>0</v>
          </cell>
          <cell r="GJ439">
            <v>0</v>
          </cell>
          <cell r="GK439">
            <v>0</v>
          </cell>
          <cell r="GL439" t="str">
            <v>нд</v>
          </cell>
          <cell r="GM439" t="str">
            <v>нд</v>
          </cell>
          <cell r="GN439" t="str">
            <v>нд</v>
          </cell>
          <cell r="GO439" t="str">
            <v>нд</v>
          </cell>
          <cell r="GP439" t="str">
            <v>нд</v>
          </cell>
          <cell r="GQ439" t="str">
            <v>нд</v>
          </cell>
          <cell r="GR439" t="str">
            <v>нд</v>
          </cell>
          <cell r="GS439" t="str">
            <v>нд</v>
          </cell>
          <cell r="GT439" t="str">
            <v>нд</v>
          </cell>
          <cell r="GU439" t="str">
            <v>нд</v>
          </cell>
          <cell r="GV439" t="str">
            <v>нд</v>
          </cell>
          <cell r="GW439" t="str">
            <v>нд</v>
          </cell>
          <cell r="GX439">
            <v>0</v>
          </cell>
          <cell r="GY439">
            <v>0</v>
          </cell>
          <cell r="GZ439">
            <v>0</v>
          </cell>
          <cell r="HA439">
            <v>0</v>
          </cell>
          <cell r="HB439">
            <v>0</v>
          </cell>
          <cell r="HC439">
            <v>0</v>
          </cell>
          <cell r="HD439">
            <v>0</v>
          </cell>
          <cell r="HE439">
            <v>0</v>
          </cell>
          <cell r="HF439">
            <v>0</v>
          </cell>
          <cell r="HG439">
            <v>0</v>
          </cell>
          <cell r="HH439" t="str">
            <v>нд</v>
          </cell>
          <cell r="HI439" t="str">
            <v>нд</v>
          </cell>
          <cell r="HJ439" t="str">
            <v>нд</v>
          </cell>
          <cell r="HK439" t="str">
            <v>нд</v>
          </cell>
          <cell r="HL439" t="str">
            <v>нд</v>
          </cell>
          <cell r="HM439" t="str">
            <v>нд</v>
          </cell>
          <cell r="HN439" t="str">
            <v>нд</v>
          </cell>
          <cell r="HO439" t="str">
            <v>нд</v>
          </cell>
          <cell r="HP439" t="str">
            <v>нд</v>
          </cell>
          <cell r="HQ439" t="str">
            <v>нд</v>
          </cell>
          <cell r="HR439" t="str">
            <v>нд</v>
          </cell>
          <cell r="HS439" t="str">
            <v>нд</v>
          </cell>
          <cell r="HT439">
            <v>0</v>
          </cell>
          <cell r="HU439">
            <v>0</v>
          </cell>
          <cell r="HV439">
            <v>0</v>
          </cell>
          <cell r="HW439">
            <v>0</v>
          </cell>
          <cell r="HX439">
            <v>0</v>
          </cell>
          <cell r="HY439">
            <v>0</v>
          </cell>
          <cell r="HZ439">
            <v>0</v>
          </cell>
          <cell r="IA439">
            <v>0</v>
          </cell>
          <cell r="IB439">
            <v>0</v>
          </cell>
          <cell r="IC439">
            <v>0</v>
          </cell>
          <cell r="ID439" t="str">
            <v>нд</v>
          </cell>
          <cell r="IE439" t="str">
            <v>нд</v>
          </cell>
          <cell r="IF439" t="str">
            <v>нд</v>
          </cell>
          <cell r="IG439" t="str">
            <v>нд</v>
          </cell>
          <cell r="IH439" t="str">
            <v>нд</v>
          </cell>
          <cell r="II439" t="str">
            <v>нд</v>
          </cell>
          <cell r="IJ439" t="str">
            <v>нд</v>
          </cell>
          <cell r="IK439" t="str">
            <v>нд</v>
          </cell>
          <cell r="IL439" t="str">
            <v>нд</v>
          </cell>
          <cell r="IM439" t="str">
            <v>нд</v>
          </cell>
          <cell r="IN439" t="str">
            <v>нд</v>
          </cell>
          <cell r="IO439" t="str">
            <v>нд</v>
          </cell>
          <cell r="IP439">
            <v>0</v>
          </cell>
          <cell r="IQ439">
            <v>0</v>
          </cell>
          <cell r="IR439">
            <v>0</v>
          </cell>
          <cell r="IS439">
            <v>0</v>
          </cell>
          <cell r="IT439">
            <v>0</v>
          </cell>
          <cell r="IU439">
            <v>0</v>
          </cell>
          <cell r="IV439">
            <v>0</v>
          </cell>
          <cell r="IW439">
            <v>0</v>
          </cell>
          <cell r="IX439">
            <v>0</v>
          </cell>
          <cell r="IY439">
            <v>0</v>
          </cell>
          <cell r="IZ439" t="str">
            <v>нд</v>
          </cell>
          <cell r="JA439">
            <v>4.0625</v>
          </cell>
          <cell r="JB439">
            <v>0</v>
          </cell>
          <cell r="JC439">
            <v>0</v>
          </cell>
          <cell r="JD439">
            <v>0</v>
          </cell>
          <cell r="JE439">
            <v>0</v>
          </cell>
          <cell r="JF439">
            <v>0</v>
          </cell>
          <cell r="JG439">
            <v>0</v>
          </cell>
          <cell r="JH439">
            <v>0</v>
          </cell>
          <cell r="JI439">
            <v>1</v>
          </cell>
          <cell r="JJ439">
            <v>0</v>
          </cell>
          <cell r="JK439" t="str">
            <v>нд</v>
          </cell>
          <cell r="JL439">
            <v>3.8333333299999999</v>
          </cell>
          <cell r="JM439">
            <v>0</v>
          </cell>
          <cell r="JN439">
            <v>0</v>
          </cell>
          <cell r="JO439">
            <v>0</v>
          </cell>
          <cell r="JP439">
            <v>0</v>
          </cell>
          <cell r="JQ439">
            <v>0</v>
          </cell>
          <cell r="JR439">
            <v>0</v>
          </cell>
          <cell r="JS439">
            <v>0</v>
          </cell>
          <cell r="JT439">
            <v>1</v>
          </cell>
          <cell r="JU439">
            <v>0</v>
          </cell>
          <cell r="JV439" t="str">
            <v>нд</v>
          </cell>
          <cell r="JW439">
            <v>0</v>
          </cell>
          <cell r="JX439">
            <v>0</v>
          </cell>
          <cell r="JY439">
            <v>0</v>
          </cell>
          <cell r="JZ439">
            <v>0</v>
          </cell>
          <cell r="KA439">
            <v>0</v>
          </cell>
          <cell r="KB439">
            <v>0</v>
          </cell>
          <cell r="KC439">
            <v>0</v>
          </cell>
          <cell r="KD439">
            <v>0</v>
          </cell>
          <cell r="KE439">
            <v>0</v>
          </cell>
          <cell r="KF439">
            <v>0</v>
          </cell>
          <cell r="KG439" t="str">
            <v>нд</v>
          </cell>
          <cell r="KH439">
            <v>0</v>
          </cell>
          <cell r="KI439">
            <v>0</v>
          </cell>
          <cell r="KJ439">
            <v>0</v>
          </cell>
          <cell r="KK439">
            <v>0</v>
          </cell>
          <cell r="KL439">
            <v>0</v>
          </cell>
          <cell r="KM439">
            <v>0</v>
          </cell>
          <cell r="KN439">
            <v>0</v>
          </cell>
          <cell r="KO439">
            <v>0</v>
          </cell>
          <cell r="KP439">
            <v>0</v>
          </cell>
          <cell r="KQ439">
            <v>0</v>
          </cell>
          <cell r="KR439" t="str">
            <v>нд</v>
          </cell>
          <cell r="KS439">
            <v>0</v>
          </cell>
          <cell r="KT439">
            <v>0</v>
          </cell>
          <cell r="KU439">
            <v>0</v>
          </cell>
          <cell r="KV439">
            <v>0</v>
          </cell>
          <cell r="KW439">
            <v>0</v>
          </cell>
          <cell r="KX439">
            <v>0</v>
          </cell>
          <cell r="KY439">
            <v>0</v>
          </cell>
          <cell r="KZ439">
            <v>0</v>
          </cell>
          <cell r="LA439">
            <v>0</v>
          </cell>
          <cell r="LB439">
            <v>0</v>
          </cell>
          <cell r="LC439" t="str">
            <v>нд</v>
          </cell>
          <cell r="LD439">
            <v>0</v>
          </cell>
          <cell r="LE439">
            <v>0</v>
          </cell>
          <cell r="LF439">
            <v>0</v>
          </cell>
          <cell r="LG439">
            <v>0</v>
          </cell>
          <cell r="LH439">
            <v>0</v>
          </cell>
          <cell r="LI439">
            <v>0</v>
          </cell>
          <cell r="LJ439">
            <v>0</v>
          </cell>
          <cell r="LK439">
            <v>0</v>
          </cell>
          <cell r="LL439">
            <v>0</v>
          </cell>
          <cell r="LM439">
            <v>0</v>
          </cell>
          <cell r="LN439" t="str">
            <v>нд</v>
          </cell>
          <cell r="LO439">
            <v>4.0625</v>
          </cell>
          <cell r="LP439">
            <v>0</v>
          </cell>
          <cell r="LQ439">
            <v>0</v>
          </cell>
          <cell r="LR439">
            <v>0</v>
          </cell>
          <cell r="LS439">
            <v>0</v>
          </cell>
          <cell r="LT439">
            <v>0</v>
          </cell>
          <cell r="LU439">
            <v>0</v>
          </cell>
          <cell r="LV439">
            <v>0</v>
          </cell>
          <cell r="LW439">
            <v>1</v>
          </cell>
          <cell r="LX439">
            <v>0</v>
          </cell>
          <cell r="LY439" t="str">
            <v>нд</v>
          </cell>
          <cell r="LZ439">
            <v>3.8333333299999999</v>
          </cell>
          <cell r="MA439" t="str">
            <v>1.1.6</v>
          </cell>
          <cell r="MB439" t="str">
            <v>Приобретение низкорамного трала тяжеловоза грузоподъемностью 60 т-1 ед.(в рамках подготовки к ОЗП 2020-2021)</v>
          </cell>
          <cell r="MC439" t="str">
            <v>K_Che288</v>
          </cell>
          <cell r="MD439" t="str">
            <v>K_Che288</v>
          </cell>
          <cell r="ME439" t="b">
            <v>1</v>
          </cell>
          <cell r="MF439">
            <v>0</v>
          </cell>
          <cell r="MG439">
            <v>0</v>
          </cell>
          <cell r="MH439">
            <v>0</v>
          </cell>
          <cell r="MI439">
            <v>0</v>
          </cell>
          <cell r="MK439">
            <v>0</v>
          </cell>
          <cell r="ML439">
            <v>0</v>
          </cell>
          <cell r="MM439">
            <v>0</v>
          </cell>
          <cell r="MN439">
            <v>0</v>
          </cell>
          <cell r="MO439">
            <v>0</v>
          </cell>
          <cell r="MP439">
            <v>0</v>
          </cell>
          <cell r="MQ439">
            <v>0</v>
          </cell>
          <cell r="MR439">
            <v>0</v>
          </cell>
          <cell r="MS439">
            <v>0</v>
          </cell>
          <cell r="MT439">
            <v>0</v>
          </cell>
          <cell r="MU439">
            <v>0</v>
          </cell>
          <cell r="MV439">
            <v>0</v>
          </cell>
          <cell r="MW439">
            <v>0</v>
          </cell>
          <cell r="MX439">
            <v>0</v>
          </cell>
          <cell r="MY439">
            <v>0</v>
          </cell>
          <cell r="MZ439">
            <v>0</v>
          </cell>
          <cell r="NA439">
            <v>0</v>
          </cell>
          <cell r="NB439">
            <v>0</v>
          </cell>
          <cell r="NC439">
            <v>0</v>
          </cell>
          <cell r="ND439">
            <v>0</v>
          </cell>
          <cell r="NE439">
            <v>0</v>
          </cell>
          <cell r="NF439">
            <v>0</v>
          </cell>
          <cell r="NG439">
            <v>0</v>
          </cell>
          <cell r="NH439">
            <v>0</v>
          </cell>
          <cell r="NI439">
            <v>0</v>
          </cell>
          <cell r="NJ439">
            <v>0</v>
          </cell>
          <cell r="NK439">
            <v>0</v>
          </cell>
          <cell r="NL439">
            <v>0</v>
          </cell>
          <cell r="NM439">
            <v>0</v>
          </cell>
          <cell r="NN439">
            <v>0</v>
          </cell>
          <cell r="NO439">
            <v>0</v>
          </cell>
          <cell r="NP439">
            <v>0</v>
          </cell>
          <cell r="NQ439">
            <v>0</v>
          </cell>
          <cell r="NR439">
            <v>0</v>
          </cell>
          <cell r="NS439">
            <v>0</v>
          </cell>
          <cell r="NT439">
            <v>0</v>
          </cell>
          <cell r="NU439">
            <v>0</v>
          </cell>
          <cell r="NV439">
            <v>0</v>
          </cell>
          <cell r="NW439">
            <v>0</v>
          </cell>
          <cell r="NX439">
            <v>0</v>
          </cell>
          <cell r="NY439">
            <v>0</v>
          </cell>
          <cell r="NZ439">
            <v>0</v>
          </cell>
          <cell r="OA439">
            <v>0</v>
          </cell>
          <cell r="OB439">
            <v>0</v>
          </cell>
          <cell r="OC439">
            <v>0</v>
          </cell>
          <cell r="OD439">
            <v>0</v>
          </cell>
          <cell r="OE439">
            <v>0</v>
          </cell>
          <cell r="OF439">
            <v>0</v>
          </cell>
          <cell r="OG439">
            <v>0</v>
          </cell>
          <cell r="OH439">
            <v>0</v>
          </cell>
          <cell r="OI439">
            <v>0</v>
          </cell>
          <cell r="OJ439">
            <v>0</v>
          </cell>
          <cell r="OK439">
            <v>0</v>
          </cell>
          <cell r="OL439">
            <v>0</v>
          </cell>
          <cell r="ON439">
            <v>4.875</v>
          </cell>
          <cell r="OO439">
            <v>4.5999999959999993</v>
          </cell>
          <cell r="OR439" t="str">
            <v>нд</v>
          </cell>
          <cell r="OS439" t="str">
            <v>нд</v>
          </cell>
          <cell r="OT439" t="str">
            <v>нд</v>
          </cell>
          <cell r="OU439" t="str">
            <v>нд</v>
          </cell>
          <cell r="OV439" t="str">
            <v>нд</v>
          </cell>
          <cell r="OW439" t="str">
            <v>нд</v>
          </cell>
          <cell r="OX439" t="str">
            <v>нд</v>
          </cell>
          <cell r="OY439" t="str">
            <v>нд</v>
          </cell>
          <cell r="OZ439" t="str">
            <v>нд</v>
          </cell>
          <cell r="PA439" t="str">
            <v>нд</v>
          </cell>
          <cell r="PB439" t="str">
            <v>нд</v>
          </cell>
          <cell r="PC439" t="str">
            <v>нд</v>
          </cell>
          <cell r="PD439" t="str">
            <v>нд</v>
          </cell>
          <cell r="PE439" t="str">
            <v>нд</v>
          </cell>
          <cell r="PF439" t="str">
            <v>нд</v>
          </cell>
          <cell r="PG439" t="str">
            <v>нд</v>
          </cell>
          <cell r="PH439" t="str">
            <v>нд</v>
          </cell>
          <cell r="PI439" t="str">
            <v>нд</v>
          </cell>
          <cell r="PJ439" t="str">
            <v>нд</v>
          </cell>
          <cell r="PK439" t="str">
            <v>нд</v>
          </cell>
          <cell r="PL439">
            <v>0</v>
          </cell>
          <cell r="PM439">
            <v>0</v>
          </cell>
          <cell r="PN439">
            <v>0</v>
          </cell>
          <cell r="PO439">
            <v>0</v>
          </cell>
          <cell r="PP439">
            <v>0</v>
          </cell>
          <cell r="PQ439">
            <v>0</v>
          </cell>
          <cell r="PR439">
            <v>0</v>
          </cell>
          <cell r="PS439">
            <v>0</v>
          </cell>
          <cell r="PT439">
            <v>0</v>
          </cell>
          <cell r="PU439">
            <v>0</v>
          </cell>
          <cell r="PV439">
            <v>0</v>
          </cell>
          <cell r="PW439">
            <v>0</v>
          </cell>
          <cell r="PX439">
            <v>0</v>
          </cell>
          <cell r="PY439">
            <v>0</v>
          </cell>
          <cell r="PZ439">
            <v>0</v>
          </cell>
        </row>
        <row r="440">
          <cell r="D440" t="str">
            <v>K_Che289</v>
          </cell>
          <cell r="E440">
            <v>0</v>
          </cell>
          <cell r="F440">
            <v>0</v>
          </cell>
          <cell r="G440">
            <v>0</v>
          </cell>
          <cell r="H440">
            <v>0</v>
          </cell>
          <cell r="I440">
            <v>0</v>
          </cell>
          <cell r="J440">
            <v>0</v>
          </cell>
          <cell r="K440" t="str">
            <v>нд</v>
          </cell>
          <cell r="L440" t="str">
            <v>нд</v>
          </cell>
          <cell r="M440" t="str">
            <v>нд</v>
          </cell>
          <cell r="N440" t="str">
            <v>нд</v>
          </cell>
          <cell r="O440" t="str">
            <v>нд</v>
          </cell>
          <cell r="P440" t="str">
            <v>нд</v>
          </cell>
          <cell r="Q440">
            <v>0</v>
          </cell>
          <cell r="R440">
            <v>0</v>
          </cell>
          <cell r="S440">
            <v>0</v>
          </cell>
          <cell r="T440">
            <v>0</v>
          </cell>
          <cell r="U440">
            <v>0</v>
          </cell>
          <cell r="V440">
            <v>0</v>
          </cell>
          <cell r="W440" t="str">
            <v>нд</v>
          </cell>
          <cell r="X440" t="str">
            <v>нд</v>
          </cell>
          <cell r="Y440" t="str">
            <v>нд</v>
          </cell>
          <cell r="Z440" t="str">
            <v>нд</v>
          </cell>
          <cell r="AA440" t="str">
            <v>нд</v>
          </cell>
          <cell r="AB440" t="str">
            <v>нд</v>
          </cell>
          <cell r="AC440">
            <v>0</v>
          </cell>
          <cell r="AD440">
            <v>0</v>
          </cell>
          <cell r="AE440">
            <v>0</v>
          </cell>
          <cell r="AF440">
            <v>0</v>
          </cell>
          <cell r="AG440">
            <v>0</v>
          </cell>
          <cell r="AH440">
            <v>0</v>
          </cell>
          <cell r="AI440" t="str">
            <v>нд</v>
          </cell>
          <cell r="AJ440" t="str">
            <v>нд</v>
          </cell>
          <cell r="AK440" t="str">
            <v>нд</v>
          </cell>
          <cell r="AL440" t="str">
            <v>нд</v>
          </cell>
          <cell r="AM440" t="str">
            <v>нд</v>
          </cell>
          <cell r="AN440" t="str">
            <v>нд</v>
          </cell>
          <cell r="AO440">
            <v>0</v>
          </cell>
          <cell r="AP440">
            <v>0</v>
          </cell>
          <cell r="AQ440">
            <v>0</v>
          </cell>
          <cell r="AR440">
            <v>0</v>
          </cell>
          <cell r="AS440">
            <v>0</v>
          </cell>
          <cell r="AT440">
            <v>0</v>
          </cell>
          <cell r="AU440" t="str">
            <v>нд</v>
          </cell>
          <cell r="AV440" t="str">
            <v>нд</v>
          </cell>
          <cell r="AW440" t="str">
            <v>нд</v>
          </cell>
          <cell r="AX440" t="str">
            <v>нд</v>
          </cell>
          <cell r="AY440" t="str">
            <v>нд</v>
          </cell>
          <cell r="AZ440" t="str">
            <v>нд</v>
          </cell>
          <cell r="BA440">
            <v>0</v>
          </cell>
          <cell r="BB440">
            <v>0</v>
          </cell>
          <cell r="BC440">
            <v>0</v>
          </cell>
          <cell r="BD440">
            <v>0</v>
          </cell>
          <cell r="BE440">
            <v>0</v>
          </cell>
          <cell r="BF440">
            <v>0</v>
          </cell>
          <cell r="BG440">
            <v>3.9</v>
          </cell>
          <cell r="BH440">
            <v>0</v>
          </cell>
          <cell r="BI440">
            <v>0</v>
          </cell>
          <cell r="BJ440">
            <v>0</v>
          </cell>
          <cell r="BK440">
            <v>0</v>
          </cell>
          <cell r="BL440">
            <v>3.9</v>
          </cell>
          <cell r="BM440">
            <v>3.9</v>
          </cell>
          <cell r="BN440">
            <v>0</v>
          </cell>
          <cell r="BO440">
            <v>0</v>
          </cell>
          <cell r="BP440">
            <v>0</v>
          </cell>
          <cell r="BQ440">
            <v>0</v>
          </cell>
          <cell r="BR440">
            <v>3.9</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3.9</v>
          </cell>
          <cell r="CR440">
            <v>0</v>
          </cell>
          <cell r="CS440">
            <v>0</v>
          </cell>
          <cell r="CT440">
            <v>0</v>
          </cell>
          <cell r="CU440">
            <v>0</v>
          </cell>
          <cell r="CV440">
            <v>3.9</v>
          </cell>
          <cell r="CW440">
            <v>3.9</v>
          </cell>
          <cell r="CX440">
            <v>0</v>
          </cell>
          <cell r="CY440">
            <v>0</v>
          </cell>
          <cell r="CZ440">
            <v>0</v>
          </cell>
          <cell r="DA440">
            <v>0</v>
          </cell>
          <cell r="DB440">
            <v>3.9</v>
          </cell>
          <cell r="DD440">
            <v>3.9</v>
          </cell>
          <cell r="DE440">
            <v>0</v>
          </cell>
          <cell r="DF440">
            <v>3.25</v>
          </cell>
          <cell r="DG440">
            <v>0</v>
          </cell>
          <cell r="DI440">
            <v>3.25</v>
          </cell>
          <cell r="DJ440">
            <v>0</v>
          </cell>
          <cell r="DK440">
            <v>0</v>
          </cell>
          <cell r="DL440">
            <v>3.25</v>
          </cell>
          <cell r="DM440">
            <v>0</v>
          </cell>
          <cell r="DN440">
            <v>3.25</v>
          </cell>
          <cell r="DO440">
            <v>0</v>
          </cell>
          <cell r="DP440">
            <v>0</v>
          </cell>
          <cell r="DQ440">
            <v>3.25</v>
          </cell>
          <cell r="DR440">
            <v>0</v>
          </cell>
          <cell r="DS440">
            <v>0</v>
          </cell>
          <cell r="DT440" t="str">
            <v>нд</v>
          </cell>
          <cell r="DU440">
            <v>0</v>
          </cell>
          <cell r="DV440" t="str">
            <v>нд</v>
          </cell>
          <cell r="DW440">
            <v>0</v>
          </cell>
          <cell r="DX440" t="str">
            <v>нд</v>
          </cell>
          <cell r="DY440">
            <v>0</v>
          </cell>
          <cell r="DZ440" t="str">
            <v>нд</v>
          </cell>
          <cell r="EA440">
            <v>0</v>
          </cell>
          <cell r="EB440">
            <v>3.25</v>
          </cell>
          <cell r="EC440">
            <v>3.25</v>
          </cell>
          <cell r="ED440">
            <v>0</v>
          </cell>
          <cell r="EE440">
            <v>0</v>
          </cell>
          <cell r="EF440">
            <v>0</v>
          </cell>
          <cell r="EG440">
            <v>0</v>
          </cell>
          <cell r="EH440">
            <v>3.25</v>
          </cell>
          <cell r="EI440">
            <v>3.25</v>
          </cell>
          <cell r="EK440">
            <v>3.25</v>
          </cell>
          <cell r="EL440">
            <v>0</v>
          </cell>
          <cell r="EM440">
            <v>0</v>
          </cell>
          <cell r="EN440">
            <v>0</v>
          </cell>
          <cell r="EO440">
            <v>0</v>
          </cell>
          <cell r="EP440">
            <v>0</v>
          </cell>
          <cell r="EQ440">
            <v>0</v>
          </cell>
          <cell r="ER440">
            <v>0</v>
          </cell>
          <cell r="ES440">
            <v>2</v>
          </cell>
          <cell r="ET440">
            <v>0</v>
          </cell>
          <cell r="EU440">
            <v>3.25</v>
          </cell>
          <cell r="EV440">
            <v>0</v>
          </cell>
          <cell r="EW440">
            <v>0</v>
          </cell>
          <cell r="EX440">
            <v>0</v>
          </cell>
          <cell r="EY440">
            <v>0</v>
          </cell>
          <cell r="EZ440">
            <v>0</v>
          </cell>
          <cell r="FA440">
            <v>0</v>
          </cell>
          <cell r="FB440">
            <v>0</v>
          </cell>
          <cell r="FC440">
            <v>2</v>
          </cell>
          <cell r="FD440">
            <v>0</v>
          </cell>
          <cell r="FE440" t="str">
            <v>нд</v>
          </cell>
          <cell r="FF440">
            <v>0</v>
          </cell>
          <cell r="FG440">
            <v>0</v>
          </cell>
          <cell r="FH440">
            <v>0</v>
          </cell>
          <cell r="FI440">
            <v>0</v>
          </cell>
          <cell r="FJ440">
            <v>0</v>
          </cell>
          <cell r="FK440">
            <v>0</v>
          </cell>
          <cell r="FL440">
            <v>0</v>
          </cell>
          <cell r="FM440">
            <v>0</v>
          </cell>
          <cell r="FN440">
            <v>0</v>
          </cell>
          <cell r="FO440">
            <v>0</v>
          </cell>
          <cell r="FP440" t="str">
            <v>нд</v>
          </cell>
          <cell r="FQ440" t="str">
            <v>нд</v>
          </cell>
          <cell r="FR440" t="str">
            <v>нд</v>
          </cell>
          <cell r="FS440" t="str">
            <v>нд</v>
          </cell>
          <cell r="FT440" t="str">
            <v>нд</v>
          </cell>
          <cell r="FU440" t="str">
            <v>нд</v>
          </cell>
          <cell r="FV440" t="str">
            <v>нд</v>
          </cell>
          <cell r="FW440" t="str">
            <v>нд</v>
          </cell>
          <cell r="FX440" t="str">
            <v>нд</v>
          </cell>
          <cell r="FY440" t="str">
            <v>нд</v>
          </cell>
          <cell r="FZ440" t="str">
            <v>нд</v>
          </cell>
          <cell r="GA440" t="str">
            <v>нд</v>
          </cell>
          <cell r="GB440">
            <v>0</v>
          </cell>
          <cell r="GC440">
            <v>0</v>
          </cell>
          <cell r="GD440">
            <v>0</v>
          </cell>
          <cell r="GE440">
            <v>0</v>
          </cell>
          <cell r="GF440">
            <v>0</v>
          </cell>
          <cell r="GG440">
            <v>0</v>
          </cell>
          <cell r="GH440">
            <v>0</v>
          </cell>
          <cell r="GI440">
            <v>0</v>
          </cell>
          <cell r="GJ440">
            <v>0</v>
          </cell>
          <cell r="GK440">
            <v>0</v>
          </cell>
          <cell r="GL440" t="str">
            <v>нд</v>
          </cell>
          <cell r="GM440" t="str">
            <v>нд</v>
          </cell>
          <cell r="GN440" t="str">
            <v>нд</v>
          </cell>
          <cell r="GO440" t="str">
            <v>нд</v>
          </cell>
          <cell r="GP440" t="str">
            <v>нд</v>
          </cell>
          <cell r="GQ440" t="str">
            <v>нд</v>
          </cell>
          <cell r="GR440" t="str">
            <v>нд</v>
          </cell>
          <cell r="GS440" t="str">
            <v>нд</v>
          </cell>
          <cell r="GT440" t="str">
            <v>нд</v>
          </cell>
          <cell r="GU440" t="str">
            <v>нд</v>
          </cell>
          <cell r="GV440" t="str">
            <v>нд</v>
          </cell>
          <cell r="GW440" t="str">
            <v>нд</v>
          </cell>
          <cell r="GX440">
            <v>0</v>
          </cell>
          <cell r="GY440">
            <v>0</v>
          </cell>
          <cell r="GZ440">
            <v>0</v>
          </cell>
          <cell r="HA440">
            <v>0</v>
          </cell>
          <cell r="HB440">
            <v>0</v>
          </cell>
          <cell r="HC440">
            <v>0</v>
          </cell>
          <cell r="HD440">
            <v>0</v>
          </cell>
          <cell r="HE440">
            <v>0</v>
          </cell>
          <cell r="HF440">
            <v>0</v>
          </cell>
          <cell r="HG440">
            <v>0</v>
          </cell>
          <cell r="HH440" t="str">
            <v>нд</v>
          </cell>
          <cell r="HI440" t="str">
            <v>нд</v>
          </cell>
          <cell r="HJ440" t="str">
            <v>нд</v>
          </cell>
          <cell r="HK440" t="str">
            <v>нд</v>
          </cell>
          <cell r="HL440" t="str">
            <v>нд</v>
          </cell>
          <cell r="HM440" t="str">
            <v>нд</v>
          </cell>
          <cell r="HN440" t="str">
            <v>нд</v>
          </cell>
          <cell r="HO440" t="str">
            <v>нд</v>
          </cell>
          <cell r="HP440" t="str">
            <v>нд</v>
          </cell>
          <cell r="HQ440" t="str">
            <v>нд</v>
          </cell>
          <cell r="HR440" t="str">
            <v>нд</v>
          </cell>
          <cell r="HS440" t="str">
            <v>нд</v>
          </cell>
          <cell r="HT440">
            <v>0</v>
          </cell>
          <cell r="HU440">
            <v>0</v>
          </cell>
          <cell r="HV440">
            <v>0</v>
          </cell>
          <cell r="HW440">
            <v>0</v>
          </cell>
          <cell r="HX440">
            <v>0</v>
          </cell>
          <cell r="HY440">
            <v>0</v>
          </cell>
          <cell r="HZ440">
            <v>0</v>
          </cell>
          <cell r="IA440">
            <v>0</v>
          </cell>
          <cell r="IB440">
            <v>0</v>
          </cell>
          <cell r="IC440">
            <v>0</v>
          </cell>
          <cell r="ID440" t="str">
            <v>нд</v>
          </cell>
          <cell r="IE440" t="str">
            <v>нд</v>
          </cell>
          <cell r="IF440" t="str">
            <v>нд</v>
          </cell>
          <cell r="IG440" t="str">
            <v>нд</v>
          </cell>
          <cell r="IH440" t="str">
            <v>нд</v>
          </cell>
          <cell r="II440" t="str">
            <v>нд</v>
          </cell>
          <cell r="IJ440" t="str">
            <v>нд</v>
          </cell>
          <cell r="IK440" t="str">
            <v>нд</v>
          </cell>
          <cell r="IL440" t="str">
            <v>нд</v>
          </cell>
          <cell r="IM440" t="str">
            <v>нд</v>
          </cell>
          <cell r="IN440" t="str">
            <v>нд</v>
          </cell>
          <cell r="IO440" t="str">
            <v>нд</v>
          </cell>
          <cell r="IP440">
            <v>0</v>
          </cell>
          <cell r="IQ440">
            <v>0</v>
          </cell>
          <cell r="IR440">
            <v>0</v>
          </cell>
          <cell r="IS440">
            <v>0</v>
          </cell>
          <cell r="IT440">
            <v>0</v>
          </cell>
          <cell r="IU440">
            <v>0</v>
          </cell>
          <cell r="IV440">
            <v>0</v>
          </cell>
          <cell r="IW440">
            <v>0</v>
          </cell>
          <cell r="IX440">
            <v>0</v>
          </cell>
          <cell r="IY440">
            <v>0</v>
          </cell>
          <cell r="IZ440" t="str">
            <v>нд</v>
          </cell>
          <cell r="JA440">
            <v>3.25</v>
          </cell>
          <cell r="JB440">
            <v>0</v>
          </cell>
          <cell r="JC440">
            <v>0</v>
          </cell>
          <cell r="JD440">
            <v>0</v>
          </cell>
          <cell r="JE440">
            <v>0</v>
          </cell>
          <cell r="JF440">
            <v>0</v>
          </cell>
          <cell r="JG440">
            <v>0</v>
          </cell>
          <cell r="JH440">
            <v>0</v>
          </cell>
          <cell r="JI440">
            <v>2</v>
          </cell>
          <cell r="JJ440">
            <v>0</v>
          </cell>
          <cell r="JK440" t="str">
            <v>нд</v>
          </cell>
          <cell r="JL440">
            <v>3.25</v>
          </cell>
          <cell r="JM440">
            <v>0</v>
          </cell>
          <cell r="JN440">
            <v>0</v>
          </cell>
          <cell r="JO440">
            <v>0</v>
          </cell>
          <cell r="JP440">
            <v>0</v>
          </cell>
          <cell r="JQ440">
            <v>0</v>
          </cell>
          <cell r="JR440">
            <v>0</v>
          </cell>
          <cell r="JS440">
            <v>0</v>
          </cell>
          <cell r="JT440">
            <v>2</v>
          </cell>
          <cell r="JU440">
            <v>0</v>
          </cell>
          <cell r="JV440" t="str">
            <v>нд</v>
          </cell>
          <cell r="JW440">
            <v>0</v>
          </cell>
          <cell r="JX440">
            <v>0</v>
          </cell>
          <cell r="JY440">
            <v>0</v>
          </cell>
          <cell r="JZ440">
            <v>0</v>
          </cell>
          <cell r="KA440">
            <v>0</v>
          </cell>
          <cell r="KB440">
            <v>0</v>
          </cell>
          <cell r="KC440">
            <v>0</v>
          </cell>
          <cell r="KD440">
            <v>0</v>
          </cell>
          <cell r="KE440">
            <v>0</v>
          </cell>
          <cell r="KF440">
            <v>0</v>
          </cell>
          <cell r="KG440" t="str">
            <v>нд</v>
          </cell>
          <cell r="KH440">
            <v>0</v>
          </cell>
          <cell r="KI440">
            <v>0</v>
          </cell>
          <cell r="KJ440">
            <v>0</v>
          </cell>
          <cell r="KK440">
            <v>0</v>
          </cell>
          <cell r="KL440">
            <v>0</v>
          </cell>
          <cell r="KM440">
            <v>0</v>
          </cell>
          <cell r="KN440">
            <v>0</v>
          </cell>
          <cell r="KO440">
            <v>0</v>
          </cell>
          <cell r="KP440">
            <v>0</v>
          </cell>
          <cell r="KQ440">
            <v>0</v>
          </cell>
          <cell r="KR440" t="str">
            <v>нд</v>
          </cell>
          <cell r="KS440">
            <v>0</v>
          </cell>
          <cell r="KT440">
            <v>0</v>
          </cell>
          <cell r="KU440">
            <v>0</v>
          </cell>
          <cell r="KV440">
            <v>0</v>
          </cell>
          <cell r="KW440">
            <v>0</v>
          </cell>
          <cell r="KX440">
            <v>0</v>
          </cell>
          <cell r="KY440">
            <v>0</v>
          </cell>
          <cell r="KZ440">
            <v>0</v>
          </cell>
          <cell r="LA440">
            <v>0</v>
          </cell>
          <cell r="LB440">
            <v>0</v>
          </cell>
          <cell r="LC440" t="str">
            <v>нд</v>
          </cell>
          <cell r="LD440">
            <v>0</v>
          </cell>
          <cell r="LE440">
            <v>0</v>
          </cell>
          <cell r="LF440">
            <v>0</v>
          </cell>
          <cell r="LG440">
            <v>0</v>
          </cell>
          <cell r="LH440">
            <v>0</v>
          </cell>
          <cell r="LI440">
            <v>0</v>
          </cell>
          <cell r="LJ440">
            <v>0</v>
          </cell>
          <cell r="LK440">
            <v>0</v>
          </cell>
          <cell r="LL440">
            <v>0</v>
          </cell>
          <cell r="LM440">
            <v>0</v>
          </cell>
          <cell r="LN440" t="str">
            <v>нд</v>
          </cell>
          <cell r="LO440">
            <v>3.25</v>
          </cell>
          <cell r="LP440">
            <v>0</v>
          </cell>
          <cell r="LQ440">
            <v>0</v>
          </cell>
          <cell r="LR440">
            <v>0</v>
          </cell>
          <cell r="LS440">
            <v>0</v>
          </cell>
          <cell r="LT440">
            <v>0</v>
          </cell>
          <cell r="LU440">
            <v>0</v>
          </cell>
          <cell r="LV440">
            <v>0</v>
          </cell>
          <cell r="LW440">
            <v>2</v>
          </cell>
          <cell r="LX440">
            <v>0</v>
          </cell>
          <cell r="LY440" t="str">
            <v>нд</v>
          </cell>
          <cell r="LZ440">
            <v>3.25</v>
          </cell>
          <cell r="MA440" t="str">
            <v>1.1.6</v>
          </cell>
          <cell r="MB440" t="str">
            <v>Приобретение полуприцепа к седельному тягачу-2 ед.(в рамках подготовки к ОЗП 2020-2021)</v>
          </cell>
          <cell r="MC440" t="str">
            <v>K_Che289</v>
          </cell>
          <cell r="MD440" t="str">
            <v>K_Che289</v>
          </cell>
          <cell r="ME440" t="b">
            <v>1</v>
          </cell>
          <cell r="MF440">
            <v>0</v>
          </cell>
          <cell r="MG440">
            <v>0</v>
          </cell>
          <cell r="MH440">
            <v>0</v>
          </cell>
          <cell r="MI440">
            <v>0</v>
          </cell>
          <cell r="MK440">
            <v>0</v>
          </cell>
          <cell r="ML440">
            <v>0</v>
          </cell>
          <cell r="MM440">
            <v>0</v>
          </cell>
          <cell r="MN440">
            <v>0</v>
          </cell>
          <cell r="MO440">
            <v>0</v>
          </cell>
          <cell r="MP440">
            <v>0</v>
          </cell>
          <cell r="MQ440">
            <v>0</v>
          </cell>
          <cell r="MR440">
            <v>0</v>
          </cell>
          <cell r="MS440">
            <v>0</v>
          </cell>
          <cell r="MT440">
            <v>0</v>
          </cell>
          <cell r="MU440">
            <v>0</v>
          </cell>
          <cell r="MV440">
            <v>0</v>
          </cell>
          <cell r="MW440">
            <v>0</v>
          </cell>
          <cell r="MX440">
            <v>0</v>
          </cell>
          <cell r="MY440">
            <v>0</v>
          </cell>
          <cell r="MZ440">
            <v>0</v>
          </cell>
          <cell r="NA440">
            <v>0</v>
          </cell>
          <cell r="NB440">
            <v>0</v>
          </cell>
          <cell r="NC440">
            <v>0</v>
          </cell>
          <cell r="ND440">
            <v>0</v>
          </cell>
          <cell r="NE440">
            <v>0</v>
          </cell>
          <cell r="NF440">
            <v>0</v>
          </cell>
          <cell r="NG440">
            <v>0</v>
          </cell>
          <cell r="NH440">
            <v>0</v>
          </cell>
          <cell r="NI440">
            <v>0</v>
          </cell>
          <cell r="NJ440">
            <v>0</v>
          </cell>
          <cell r="NK440">
            <v>0</v>
          </cell>
          <cell r="NL440">
            <v>0</v>
          </cell>
          <cell r="NM440">
            <v>0</v>
          </cell>
          <cell r="NN440">
            <v>0</v>
          </cell>
          <cell r="NO440">
            <v>0</v>
          </cell>
          <cell r="NP440">
            <v>0</v>
          </cell>
          <cell r="NQ440">
            <v>0</v>
          </cell>
          <cell r="NR440">
            <v>0</v>
          </cell>
          <cell r="NS440">
            <v>0</v>
          </cell>
          <cell r="NT440">
            <v>0</v>
          </cell>
          <cell r="NU440">
            <v>0</v>
          </cell>
          <cell r="NV440">
            <v>0</v>
          </cell>
          <cell r="NW440">
            <v>0</v>
          </cell>
          <cell r="NX440">
            <v>0</v>
          </cell>
          <cell r="NY440">
            <v>0</v>
          </cell>
          <cell r="NZ440">
            <v>0</v>
          </cell>
          <cell r="OA440">
            <v>0</v>
          </cell>
          <cell r="OB440">
            <v>0</v>
          </cell>
          <cell r="OC440">
            <v>0</v>
          </cell>
          <cell r="OD440">
            <v>0</v>
          </cell>
          <cell r="OE440">
            <v>0</v>
          </cell>
          <cell r="OF440">
            <v>0</v>
          </cell>
          <cell r="OG440">
            <v>0</v>
          </cell>
          <cell r="OH440">
            <v>0</v>
          </cell>
          <cell r="OI440">
            <v>0</v>
          </cell>
          <cell r="OJ440">
            <v>0</v>
          </cell>
          <cell r="OK440">
            <v>0</v>
          </cell>
          <cell r="OL440">
            <v>0</v>
          </cell>
          <cell r="ON440">
            <v>3.9</v>
          </cell>
          <cell r="OO440">
            <v>3.9</v>
          </cell>
          <cell r="OR440" t="str">
            <v>нд</v>
          </cell>
          <cell r="OS440" t="str">
            <v>нд</v>
          </cell>
          <cell r="OT440" t="str">
            <v>нд</v>
          </cell>
          <cell r="OU440" t="str">
            <v>нд</v>
          </cell>
          <cell r="OV440" t="str">
            <v>нд</v>
          </cell>
          <cell r="OW440" t="str">
            <v>нд</v>
          </cell>
          <cell r="OX440" t="str">
            <v>нд</v>
          </cell>
          <cell r="OY440" t="str">
            <v>нд</v>
          </cell>
          <cell r="OZ440" t="str">
            <v>нд</v>
          </cell>
          <cell r="PA440" t="str">
            <v>нд</v>
          </cell>
          <cell r="PB440" t="str">
            <v>нд</v>
          </cell>
          <cell r="PC440" t="str">
            <v>нд</v>
          </cell>
          <cell r="PD440" t="str">
            <v>нд</v>
          </cell>
          <cell r="PE440" t="str">
            <v>нд</v>
          </cell>
          <cell r="PF440" t="str">
            <v>нд</v>
          </cell>
          <cell r="PG440" t="str">
            <v>нд</v>
          </cell>
          <cell r="PH440" t="str">
            <v>нд</v>
          </cell>
          <cell r="PI440" t="str">
            <v>нд</v>
          </cell>
          <cell r="PJ440" t="str">
            <v>нд</v>
          </cell>
          <cell r="PK440" t="str">
            <v>нд</v>
          </cell>
          <cell r="PL440">
            <v>0</v>
          </cell>
          <cell r="PM440">
            <v>0</v>
          </cell>
          <cell r="PN440">
            <v>0</v>
          </cell>
          <cell r="PO440">
            <v>0</v>
          </cell>
          <cell r="PP440">
            <v>0</v>
          </cell>
          <cell r="PQ440">
            <v>0</v>
          </cell>
          <cell r="PR440">
            <v>0</v>
          </cell>
          <cell r="PS440">
            <v>0</v>
          </cell>
          <cell r="PT440">
            <v>0</v>
          </cell>
          <cell r="PU440">
            <v>0</v>
          </cell>
          <cell r="PV440">
            <v>0</v>
          </cell>
          <cell r="PW440">
            <v>0</v>
          </cell>
          <cell r="PX440">
            <v>0</v>
          </cell>
          <cell r="PY440">
            <v>0</v>
          </cell>
          <cell r="PZ440">
            <v>0</v>
          </cell>
        </row>
        <row r="441">
          <cell r="D441" t="str">
            <v>K_Che262</v>
          </cell>
          <cell r="E441">
            <v>0</v>
          </cell>
          <cell r="F441">
            <v>0</v>
          </cell>
          <cell r="G441">
            <v>0</v>
          </cell>
          <cell r="H441">
            <v>0</v>
          </cell>
          <cell r="I441">
            <v>0</v>
          </cell>
          <cell r="J441">
            <v>0</v>
          </cell>
          <cell r="K441" t="str">
            <v>нд</v>
          </cell>
          <cell r="L441" t="str">
            <v>нд</v>
          </cell>
          <cell r="M441" t="str">
            <v>нд</v>
          </cell>
          <cell r="N441" t="str">
            <v>нд</v>
          </cell>
          <cell r="O441" t="str">
            <v>нд</v>
          </cell>
          <cell r="P441" t="str">
            <v>нд</v>
          </cell>
          <cell r="Q441">
            <v>0</v>
          </cell>
          <cell r="R441">
            <v>0</v>
          </cell>
          <cell r="S441">
            <v>0</v>
          </cell>
          <cell r="T441">
            <v>0</v>
          </cell>
          <cell r="U441">
            <v>0</v>
          </cell>
          <cell r="V441">
            <v>0</v>
          </cell>
          <cell r="W441" t="str">
            <v>нд</v>
          </cell>
          <cell r="X441" t="str">
            <v>нд</v>
          </cell>
          <cell r="Y441" t="str">
            <v>нд</v>
          </cell>
          <cell r="Z441" t="str">
            <v>нд</v>
          </cell>
          <cell r="AA441" t="str">
            <v>нд</v>
          </cell>
          <cell r="AB441" t="str">
            <v>нд</v>
          </cell>
          <cell r="AC441">
            <v>0</v>
          </cell>
          <cell r="AD441">
            <v>0</v>
          </cell>
          <cell r="AE441">
            <v>0</v>
          </cell>
          <cell r="AF441">
            <v>0</v>
          </cell>
          <cell r="AG441">
            <v>0</v>
          </cell>
          <cell r="AH441">
            <v>0</v>
          </cell>
          <cell r="AI441" t="str">
            <v>нд</v>
          </cell>
          <cell r="AJ441" t="str">
            <v>нд</v>
          </cell>
          <cell r="AK441" t="str">
            <v>нд</v>
          </cell>
          <cell r="AL441" t="str">
            <v>нд</v>
          </cell>
          <cell r="AM441" t="str">
            <v>нд</v>
          </cell>
          <cell r="AN441" t="str">
            <v>нд</v>
          </cell>
          <cell r="AO441">
            <v>0</v>
          </cell>
          <cell r="AP441">
            <v>0</v>
          </cell>
          <cell r="AQ441">
            <v>0</v>
          </cell>
          <cell r="AR441">
            <v>0</v>
          </cell>
          <cell r="AS441">
            <v>0</v>
          </cell>
          <cell r="AT441">
            <v>0</v>
          </cell>
          <cell r="AU441" t="str">
            <v>нд</v>
          </cell>
          <cell r="AV441" t="str">
            <v>нд</v>
          </cell>
          <cell r="AW441" t="str">
            <v>нд</v>
          </cell>
          <cell r="AX441" t="str">
            <v>нд</v>
          </cell>
          <cell r="AY441" t="str">
            <v>нд</v>
          </cell>
          <cell r="AZ441" t="str">
            <v>нд</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264</v>
          </cell>
          <cell r="BT441">
            <v>0</v>
          </cell>
          <cell r="BU441">
            <v>0</v>
          </cell>
          <cell r="BV441">
            <v>0</v>
          </cell>
          <cell r="BW441">
            <v>0</v>
          </cell>
          <cell r="BX441">
            <v>264</v>
          </cell>
          <cell r="BY441">
            <v>264</v>
          </cell>
          <cell r="BZ441">
            <v>0</v>
          </cell>
          <cell r="CA441">
            <v>0</v>
          </cell>
          <cell r="CB441">
            <v>0</v>
          </cell>
          <cell r="CC441">
            <v>0</v>
          </cell>
          <cell r="CD441">
            <v>264</v>
          </cell>
          <cell r="CE441">
            <v>0</v>
          </cell>
          <cell r="CF441">
            <v>0</v>
          </cell>
          <cell r="CG441">
            <v>0</v>
          </cell>
          <cell r="CH441">
            <v>0</v>
          </cell>
          <cell r="CI441">
            <v>0</v>
          </cell>
          <cell r="CJ441">
            <v>0</v>
          </cell>
          <cell r="CK441">
            <v>0</v>
          </cell>
          <cell r="CL441">
            <v>0</v>
          </cell>
          <cell r="CM441">
            <v>0</v>
          </cell>
          <cell r="CN441">
            <v>0</v>
          </cell>
          <cell r="CO441">
            <v>0</v>
          </cell>
          <cell r="CP441">
            <v>0</v>
          </cell>
          <cell r="CQ441">
            <v>264</v>
          </cell>
          <cell r="CR441">
            <v>0</v>
          </cell>
          <cell r="CS441">
            <v>0</v>
          </cell>
          <cell r="CT441">
            <v>0</v>
          </cell>
          <cell r="CU441">
            <v>0</v>
          </cell>
          <cell r="CV441">
            <v>264</v>
          </cell>
          <cell r="CW441">
            <v>264</v>
          </cell>
          <cell r="CX441">
            <v>0</v>
          </cell>
          <cell r="CY441">
            <v>0</v>
          </cell>
          <cell r="CZ441">
            <v>0</v>
          </cell>
          <cell r="DA441">
            <v>0</v>
          </cell>
          <cell r="DB441">
            <v>264</v>
          </cell>
          <cell r="DD441">
            <v>264</v>
          </cell>
          <cell r="DE441">
            <v>264</v>
          </cell>
          <cell r="DF441">
            <v>220</v>
          </cell>
          <cell r="DG441">
            <v>220</v>
          </cell>
          <cell r="DI441">
            <v>220</v>
          </cell>
          <cell r="DJ441">
            <v>0</v>
          </cell>
          <cell r="DK441">
            <v>0</v>
          </cell>
          <cell r="DL441">
            <v>220</v>
          </cell>
          <cell r="DM441">
            <v>0</v>
          </cell>
          <cell r="DN441">
            <v>220</v>
          </cell>
          <cell r="DO441">
            <v>0</v>
          </cell>
          <cell r="DP441">
            <v>0</v>
          </cell>
          <cell r="DQ441">
            <v>220</v>
          </cell>
          <cell r="DR441">
            <v>0</v>
          </cell>
          <cell r="DS441">
            <v>0</v>
          </cell>
          <cell r="DT441" t="str">
            <v>нд</v>
          </cell>
          <cell r="DU441">
            <v>0</v>
          </cell>
          <cell r="DV441" t="str">
            <v>нд</v>
          </cell>
          <cell r="DW441">
            <v>0</v>
          </cell>
          <cell r="DX441" t="str">
            <v>нд</v>
          </cell>
          <cell r="DY441">
            <v>0</v>
          </cell>
          <cell r="DZ441" t="str">
            <v>нд</v>
          </cell>
          <cell r="EA441">
            <v>0</v>
          </cell>
          <cell r="EB441">
            <v>220</v>
          </cell>
          <cell r="EC441">
            <v>0</v>
          </cell>
          <cell r="ED441">
            <v>0</v>
          </cell>
          <cell r="EE441">
            <v>220</v>
          </cell>
          <cell r="EF441">
            <v>0</v>
          </cell>
          <cell r="EG441">
            <v>0</v>
          </cell>
          <cell r="EH441">
            <v>220</v>
          </cell>
          <cell r="EI441">
            <v>220</v>
          </cell>
          <cell r="EK441">
            <v>220</v>
          </cell>
          <cell r="EL441">
            <v>0</v>
          </cell>
          <cell r="EM441">
            <v>0</v>
          </cell>
          <cell r="EN441">
            <v>0</v>
          </cell>
          <cell r="EO441">
            <v>0</v>
          </cell>
          <cell r="EP441">
            <v>0</v>
          </cell>
          <cell r="EQ441">
            <v>0</v>
          </cell>
          <cell r="ER441">
            <v>0</v>
          </cell>
          <cell r="ES441">
            <v>2</v>
          </cell>
          <cell r="ET441">
            <v>0</v>
          </cell>
          <cell r="EU441">
            <v>220</v>
          </cell>
          <cell r="EV441">
            <v>0</v>
          </cell>
          <cell r="EW441">
            <v>0</v>
          </cell>
          <cell r="EX441">
            <v>0</v>
          </cell>
          <cell r="EY441">
            <v>0</v>
          </cell>
          <cell r="EZ441">
            <v>0</v>
          </cell>
          <cell r="FA441">
            <v>0</v>
          </cell>
          <cell r="FB441">
            <v>0</v>
          </cell>
          <cell r="FC441">
            <v>2</v>
          </cell>
          <cell r="FD441">
            <v>0</v>
          </cell>
          <cell r="FE441" t="str">
            <v>нд</v>
          </cell>
          <cell r="FF441">
            <v>0</v>
          </cell>
          <cell r="FG441">
            <v>0</v>
          </cell>
          <cell r="FH441">
            <v>0</v>
          </cell>
          <cell r="FI441">
            <v>0</v>
          </cell>
          <cell r="FJ441">
            <v>0</v>
          </cell>
          <cell r="FK441">
            <v>0</v>
          </cell>
          <cell r="FL441">
            <v>0</v>
          </cell>
          <cell r="FM441">
            <v>0</v>
          </cell>
          <cell r="FN441">
            <v>0</v>
          </cell>
          <cell r="FO441">
            <v>0</v>
          </cell>
          <cell r="FP441" t="str">
            <v>нд</v>
          </cell>
          <cell r="FQ441" t="str">
            <v>нд</v>
          </cell>
          <cell r="FR441" t="str">
            <v>нд</v>
          </cell>
          <cell r="FS441" t="str">
            <v>нд</v>
          </cell>
          <cell r="FT441" t="str">
            <v>нд</v>
          </cell>
          <cell r="FU441" t="str">
            <v>нд</v>
          </cell>
          <cell r="FV441" t="str">
            <v>нд</v>
          </cell>
          <cell r="FW441" t="str">
            <v>нд</v>
          </cell>
          <cell r="FX441" t="str">
            <v>нд</v>
          </cell>
          <cell r="FY441" t="str">
            <v>нд</v>
          </cell>
          <cell r="FZ441" t="str">
            <v>нд</v>
          </cell>
          <cell r="GA441" t="str">
            <v>нд</v>
          </cell>
          <cell r="GB441">
            <v>0</v>
          </cell>
          <cell r="GC441">
            <v>0</v>
          </cell>
          <cell r="GD441">
            <v>0</v>
          </cell>
          <cell r="GE441">
            <v>0</v>
          </cell>
          <cell r="GF441">
            <v>0</v>
          </cell>
          <cell r="GG441">
            <v>0</v>
          </cell>
          <cell r="GH441">
            <v>0</v>
          </cell>
          <cell r="GI441">
            <v>0</v>
          </cell>
          <cell r="GJ441">
            <v>0</v>
          </cell>
          <cell r="GK441">
            <v>0</v>
          </cell>
          <cell r="GL441" t="str">
            <v>нд</v>
          </cell>
          <cell r="GM441" t="str">
            <v>нд</v>
          </cell>
          <cell r="GN441" t="str">
            <v>нд</v>
          </cell>
          <cell r="GO441" t="str">
            <v>нд</v>
          </cell>
          <cell r="GP441" t="str">
            <v>нд</v>
          </cell>
          <cell r="GQ441" t="str">
            <v>нд</v>
          </cell>
          <cell r="GR441" t="str">
            <v>нд</v>
          </cell>
          <cell r="GS441" t="str">
            <v>нд</v>
          </cell>
          <cell r="GT441" t="str">
            <v>нд</v>
          </cell>
          <cell r="GU441" t="str">
            <v>нд</v>
          </cell>
          <cell r="GV441" t="str">
            <v>нд</v>
          </cell>
          <cell r="GW441" t="str">
            <v>нд</v>
          </cell>
          <cell r="GX441">
            <v>0</v>
          </cell>
          <cell r="GY441">
            <v>0</v>
          </cell>
          <cell r="GZ441">
            <v>0</v>
          </cell>
          <cell r="HA441">
            <v>0</v>
          </cell>
          <cell r="HB441">
            <v>0</v>
          </cell>
          <cell r="HC441">
            <v>0</v>
          </cell>
          <cell r="HD441">
            <v>0</v>
          </cell>
          <cell r="HE441">
            <v>0</v>
          </cell>
          <cell r="HF441">
            <v>0</v>
          </cell>
          <cell r="HG441">
            <v>0</v>
          </cell>
          <cell r="HH441" t="str">
            <v>нд</v>
          </cell>
          <cell r="HI441" t="str">
            <v>нд</v>
          </cell>
          <cell r="HJ441" t="str">
            <v>нд</v>
          </cell>
          <cell r="HK441" t="str">
            <v>нд</v>
          </cell>
          <cell r="HL441" t="str">
            <v>нд</v>
          </cell>
          <cell r="HM441" t="str">
            <v>нд</v>
          </cell>
          <cell r="HN441" t="str">
            <v>нд</v>
          </cell>
          <cell r="HO441" t="str">
            <v>нд</v>
          </cell>
          <cell r="HP441" t="str">
            <v>нд</v>
          </cell>
          <cell r="HQ441" t="str">
            <v>нд</v>
          </cell>
          <cell r="HR441" t="str">
            <v>нд</v>
          </cell>
          <cell r="HS441" t="str">
            <v>нд</v>
          </cell>
          <cell r="HT441">
            <v>0</v>
          </cell>
          <cell r="HU441">
            <v>0</v>
          </cell>
          <cell r="HV441">
            <v>0</v>
          </cell>
          <cell r="HW441">
            <v>0</v>
          </cell>
          <cell r="HX441">
            <v>0</v>
          </cell>
          <cell r="HY441">
            <v>0</v>
          </cell>
          <cell r="HZ441">
            <v>0</v>
          </cell>
          <cell r="IA441">
            <v>0</v>
          </cell>
          <cell r="IB441">
            <v>0</v>
          </cell>
          <cell r="IC441">
            <v>0</v>
          </cell>
          <cell r="ID441" t="str">
            <v>нд</v>
          </cell>
          <cell r="IE441" t="str">
            <v>нд</v>
          </cell>
          <cell r="IF441" t="str">
            <v>нд</v>
          </cell>
          <cell r="IG441" t="str">
            <v>нд</v>
          </cell>
          <cell r="IH441" t="str">
            <v>нд</v>
          </cell>
          <cell r="II441" t="str">
            <v>нд</v>
          </cell>
          <cell r="IJ441" t="str">
            <v>нд</v>
          </cell>
          <cell r="IK441" t="str">
            <v>нд</v>
          </cell>
          <cell r="IL441" t="str">
            <v>нд</v>
          </cell>
          <cell r="IM441" t="str">
            <v>нд</v>
          </cell>
          <cell r="IN441" t="str">
            <v>нд</v>
          </cell>
          <cell r="IO441" t="str">
            <v>нд</v>
          </cell>
          <cell r="IP441">
            <v>0</v>
          </cell>
          <cell r="IQ441">
            <v>0</v>
          </cell>
          <cell r="IR441">
            <v>0</v>
          </cell>
          <cell r="IS441">
            <v>0</v>
          </cell>
          <cell r="IT441">
            <v>0</v>
          </cell>
          <cell r="IU441">
            <v>0</v>
          </cell>
          <cell r="IV441">
            <v>0</v>
          </cell>
          <cell r="IW441">
            <v>0</v>
          </cell>
          <cell r="IX441">
            <v>0</v>
          </cell>
          <cell r="IY441">
            <v>0</v>
          </cell>
          <cell r="IZ441" t="str">
            <v>нд</v>
          </cell>
          <cell r="JA441">
            <v>220</v>
          </cell>
          <cell r="JB441">
            <v>0</v>
          </cell>
          <cell r="JC441">
            <v>0</v>
          </cell>
          <cell r="JD441">
            <v>0</v>
          </cell>
          <cell r="JE441">
            <v>0</v>
          </cell>
          <cell r="JF441">
            <v>0</v>
          </cell>
          <cell r="JG441">
            <v>0</v>
          </cell>
          <cell r="JH441">
            <v>0</v>
          </cell>
          <cell r="JI441">
            <v>2</v>
          </cell>
          <cell r="JJ441">
            <v>0</v>
          </cell>
          <cell r="JK441" t="str">
            <v>нд</v>
          </cell>
          <cell r="JL441">
            <v>0</v>
          </cell>
          <cell r="JM441">
            <v>0</v>
          </cell>
          <cell r="JN441">
            <v>0</v>
          </cell>
          <cell r="JO441">
            <v>0</v>
          </cell>
          <cell r="JP441">
            <v>0</v>
          </cell>
          <cell r="JQ441">
            <v>0</v>
          </cell>
          <cell r="JR441">
            <v>0</v>
          </cell>
          <cell r="JS441">
            <v>0</v>
          </cell>
          <cell r="JT441">
            <v>0</v>
          </cell>
          <cell r="JU441">
            <v>0</v>
          </cell>
          <cell r="JV441" t="str">
            <v>нд</v>
          </cell>
          <cell r="JW441">
            <v>0</v>
          </cell>
          <cell r="JX441">
            <v>0</v>
          </cell>
          <cell r="JY441">
            <v>0</v>
          </cell>
          <cell r="JZ441">
            <v>0</v>
          </cell>
          <cell r="KA441">
            <v>0</v>
          </cell>
          <cell r="KB441">
            <v>0</v>
          </cell>
          <cell r="KC441">
            <v>0</v>
          </cell>
          <cell r="KD441">
            <v>0</v>
          </cell>
          <cell r="KE441">
            <v>0</v>
          </cell>
          <cell r="KF441">
            <v>0</v>
          </cell>
          <cell r="KG441" t="str">
            <v>нд</v>
          </cell>
          <cell r="KH441">
            <v>220</v>
          </cell>
          <cell r="KI441">
            <v>0</v>
          </cell>
          <cell r="KJ441">
            <v>0</v>
          </cell>
          <cell r="KK441">
            <v>0</v>
          </cell>
          <cell r="KL441">
            <v>0</v>
          </cell>
          <cell r="KM441">
            <v>0</v>
          </cell>
          <cell r="KN441">
            <v>0</v>
          </cell>
          <cell r="KO441">
            <v>0</v>
          </cell>
          <cell r="KP441">
            <v>2</v>
          </cell>
          <cell r="KQ441">
            <v>0</v>
          </cell>
          <cell r="KR441" t="str">
            <v>нд</v>
          </cell>
          <cell r="KS441">
            <v>0</v>
          </cell>
          <cell r="KT441">
            <v>0</v>
          </cell>
          <cell r="KU441">
            <v>0</v>
          </cell>
          <cell r="KV441">
            <v>0</v>
          </cell>
          <cell r="KW441">
            <v>0</v>
          </cell>
          <cell r="KX441">
            <v>0</v>
          </cell>
          <cell r="KY441">
            <v>0</v>
          </cell>
          <cell r="KZ441">
            <v>0</v>
          </cell>
          <cell r="LA441">
            <v>0</v>
          </cell>
          <cell r="LB441">
            <v>0</v>
          </cell>
          <cell r="LC441" t="str">
            <v>нд</v>
          </cell>
          <cell r="LD441">
            <v>0</v>
          </cell>
          <cell r="LE441">
            <v>0</v>
          </cell>
          <cell r="LF441">
            <v>0</v>
          </cell>
          <cell r="LG441">
            <v>0</v>
          </cell>
          <cell r="LH441">
            <v>0</v>
          </cell>
          <cell r="LI441">
            <v>0</v>
          </cell>
          <cell r="LJ441">
            <v>0</v>
          </cell>
          <cell r="LK441">
            <v>0</v>
          </cell>
          <cell r="LL441">
            <v>0</v>
          </cell>
          <cell r="LM441">
            <v>0</v>
          </cell>
          <cell r="LN441" t="str">
            <v>нд</v>
          </cell>
          <cell r="LO441">
            <v>220</v>
          </cell>
          <cell r="LP441">
            <v>0</v>
          </cell>
          <cell r="LQ441">
            <v>0</v>
          </cell>
          <cell r="LR441">
            <v>0</v>
          </cell>
          <cell r="LS441">
            <v>0</v>
          </cell>
          <cell r="LT441">
            <v>0</v>
          </cell>
          <cell r="LU441">
            <v>0</v>
          </cell>
          <cell r="LV441">
            <v>0</v>
          </cell>
          <cell r="LW441">
            <v>2</v>
          </cell>
          <cell r="LX441">
            <v>0</v>
          </cell>
          <cell r="LY441" t="str">
            <v>нд</v>
          </cell>
          <cell r="LZ441">
            <v>220</v>
          </cell>
          <cell r="MA441" t="str">
            <v>1.1.6</v>
          </cell>
          <cell r="MB441" t="str">
            <v>Приобретение мобильных подстанций - 2 ед. (в рамках подготовки к ОЗП 2020-2021)</v>
          </cell>
          <cell r="MC441" t="str">
            <v>K_Che262</v>
          </cell>
          <cell r="MD441" t="str">
            <v>K_Che262</v>
          </cell>
          <cell r="ME441" t="b">
            <v>1</v>
          </cell>
          <cell r="MF441">
            <v>0</v>
          </cell>
          <cell r="MG441">
            <v>0</v>
          </cell>
          <cell r="MH441">
            <v>0</v>
          </cell>
          <cell r="MI441">
            <v>0</v>
          </cell>
          <cell r="MK441">
            <v>0</v>
          </cell>
          <cell r="ML441">
            <v>0</v>
          </cell>
          <cell r="MM441">
            <v>0</v>
          </cell>
          <cell r="MN441">
            <v>0</v>
          </cell>
          <cell r="MO441">
            <v>0</v>
          </cell>
          <cell r="MP441">
            <v>0</v>
          </cell>
          <cell r="MQ441">
            <v>0</v>
          </cell>
          <cell r="MR441">
            <v>0</v>
          </cell>
          <cell r="MS441">
            <v>0</v>
          </cell>
          <cell r="MT441">
            <v>0</v>
          </cell>
          <cell r="MU441">
            <v>0</v>
          </cell>
          <cell r="MV441">
            <v>0</v>
          </cell>
          <cell r="MW441">
            <v>0</v>
          </cell>
          <cell r="MX441">
            <v>0</v>
          </cell>
          <cell r="MY441">
            <v>0</v>
          </cell>
          <cell r="MZ441">
            <v>0</v>
          </cell>
          <cell r="NA441">
            <v>0</v>
          </cell>
          <cell r="NB441">
            <v>0</v>
          </cell>
          <cell r="NC441">
            <v>0</v>
          </cell>
          <cell r="ND441">
            <v>0</v>
          </cell>
          <cell r="NE441">
            <v>0</v>
          </cell>
          <cell r="NF441">
            <v>0</v>
          </cell>
          <cell r="NG441">
            <v>0</v>
          </cell>
          <cell r="NH441">
            <v>0</v>
          </cell>
          <cell r="NI441">
            <v>0</v>
          </cell>
          <cell r="NJ441">
            <v>0</v>
          </cell>
          <cell r="NK441">
            <v>0</v>
          </cell>
          <cell r="NL441">
            <v>0</v>
          </cell>
          <cell r="NM441">
            <v>0</v>
          </cell>
          <cell r="NN441">
            <v>0</v>
          </cell>
          <cell r="NO441">
            <v>0</v>
          </cell>
          <cell r="NP441">
            <v>0</v>
          </cell>
          <cell r="NQ441">
            <v>0</v>
          </cell>
          <cell r="NR441">
            <v>0</v>
          </cell>
          <cell r="NS441">
            <v>0</v>
          </cell>
          <cell r="NT441">
            <v>0</v>
          </cell>
          <cell r="NU441">
            <v>0</v>
          </cell>
          <cell r="NV441">
            <v>0</v>
          </cell>
          <cell r="NW441">
            <v>0</v>
          </cell>
          <cell r="NX441">
            <v>0</v>
          </cell>
          <cell r="NY441">
            <v>0</v>
          </cell>
          <cell r="NZ441">
            <v>0</v>
          </cell>
          <cell r="OA441">
            <v>0</v>
          </cell>
          <cell r="OB441">
            <v>0</v>
          </cell>
          <cell r="OC441">
            <v>0</v>
          </cell>
          <cell r="OD441">
            <v>0</v>
          </cell>
          <cell r="OE441">
            <v>0</v>
          </cell>
          <cell r="OF441">
            <v>0</v>
          </cell>
          <cell r="OG441">
            <v>0</v>
          </cell>
          <cell r="OH441">
            <v>0</v>
          </cell>
          <cell r="OI441">
            <v>0</v>
          </cell>
          <cell r="OJ441">
            <v>0</v>
          </cell>
          <cell r="OK441">
            <v>0</v>
          </cell>
          <cell r="OL441">
            <v>0</v>
          </cell>
          <cell r="ON441">
            <v>264</v>
          </cell>
          <cell r="OO441">
            <v>264</v>
          </cell>
          <cell r="OR441" t="str">
            <v>нд</v>
          </cell>
          <cell r="OS441" t="str">
            <v>нд</v>
          </cell>
          <cell r="OT441" t="str">
            <v>нд</v>
          </cell>
          <cell r="OU441" t="str">
            <v>нд</v>
          </cell>
          <cell r="OV441" t="str">
            <v>нд</v>
          </cell>
          <cell r="OW441" t="str">
            <v>нд</v>
          </cell>
          <cell r="OX441" t="str">
            <v>нд</v>
          </cell>
          <cell r="OY441" t="str">
            <v>нд</v>
          </cell>
          <cell r="OZ441" t="str">
            <v>нд</v>
          </cell>
          <cell r="PA441" t="str">
            <v>нд</v>
          </cell>
          <cell r="PB441" t="str">
            <v>нд</v>
          </cell>
          <cell r="PC441" t="str">
            <v>нд</v>
          </cell>
          <cell r="PD441" t="str">
            <v>нд</v>
          </cell>
          <cell r="PE441" t="str">
            <v>нд</v>
          </cell>
          <cell r="PF441" t="str">
            <v>нд</v>
          </cell>
          <cell r="PG441" t="str">
            <v>нд</v>
          </cell>
          <cell r="PH441" t="str">
            <v>нд</v>
          </cell>
          <cell r="PI441" t="str">
            <v>нд</v>
          </cell>
          <cell r="PJ441" t="str">
            <v>нд</v>
          </cell>
          <cell r="PK441" t="str">
            <v>нд</v>
          </cell>
          <cell r="PL441">
            <v>0</v>
          </cell>
          <cell r="PM441">
            <v>0</v>
          </cell>
          <cell r="PN441">
            <v>0</v>
          </cell>
          <cell r="PO441">
            <v>0</v>
          </cell>
          <cell r="PP441">
            <v>0</v>
          </cell>
          <cell r="PQ441">
            <v>0</v>
          </cell>
          <cell r="PR441">
            <v>0</v>
          </cell>
          <cell r="PS441">
            <v>0</v>
          </cell>
          <cell r="PT441">
            <v>0</v>
          </cell>
          <cell r="PU441">
            <v>0</v>
          </cell>
          <cell r="PV441">
            <v>0</v>
          </cell>
          <cell r="PW441">
            <v>0</v>
          </cell>
          <cell r="PX441">
            <v>0</v>
          </cell>
          <cell r="PY441">
            <v>0</v>
          </cell>
          <cell r="PZ441">
            <v>0</v>
          </cell>
        </row>
        <row r="442">
          <cell r="D442" t="str">
            <v>K_Che264</v>
          </cell>
          <cell r="E442">
            <v>0</v>
          </cell>
          <cell r="F442">
            <v>0</v>
          </cell>
          <cell r="G442">
            <v>0</v>
          </cell>
          <cell r="H442">
            <v>0</v>
          </cell>
          <cell r="I442">
            <v>0</v>
          </cell>
          <cell r="J442">
            <v>0</v>
          </cell>
          <cell r="K442" t="str">
            <v>нд</v>
          </cell>
          <cell r="L442" t="str">
            <v>нд</v>
          </cell>
          <cell r="M442" t="str">
            <v>нд</v>
          </cell>
          <cell r="N442" t="str">
            <v>нд</v>
          </cell>
          <cell r="O442" t="str">
            <v>нд</v>
          </cell>
          <cell r="P442" t="str">
            <v>нд</v>
          </cell>
          <cell r="Q442">
            <v>0</v>
          </cell>
          <cell r="R442">
            <v>0</v>
          </cell>
          <cell r="S442">
            <v>0</v>
          </cell>
          <cell r="T442">
            <v>0</v>
          </cell>
          <cell r="U442">
            <v>0</v>
          </cell>
          <cell r="V442">
            <v>0</v>
          </cell>
          <cell r="W442" t="str">
            <v>нд</v>
          </cell>
          <cell r="X442" t="str">
            <v>нд</v>
          </cell>
          <cell r="Y442" t="str">
            <v>нд</v>
          </cell>
          <cell r="Z442" t="str">
            <v>нд</v>
          </cell>
          <cell r="AA442" t="str">
            <v>нд</v>
          </cell>
          <cell r="AB442" t="str">
            <v>нд</v>
          </cell>
          <cell r="AC442">
            <v>0</v>
          </cell>
          <cell r="AD442">
            <v>0</v>
          </cell>
          <cell r="AE442">
            <v>0</v>
          </cell>
          <cell r="AF442">
            <v>0</v>
          </cell>
          <cell r="AG442">
            <v>0</v>
          </cell>
          <cell r="AH442">
            <v>0</v>
          </cell>
          <cell r="AI442" t="str">
            <v>нд</v>
          </cell>
          <cell r="AJ442" t="str">
            <v>нд</v>
          </cell>
          <cell r="AK442" t="str">
            <v>нд</v>
          </cell>
          <cell r="AL442" t="str">
            <v>нд</v>
          </cell>
          <cell r="AM442" t="str">
            <v>нд</v>
          </cell>
          <cell r="AN442" t="str">
            <v>нд</v>
          </cell>
          <cell r="AO442">
            <v>0</v>
          </cell>
          <cell r="AP442">
            <v>0</v>
          </cell>
          <cell r="AQ442">
            <v>0</v>
          </cell>
          <cell r="AR442">
            <v>0</v>
          </cell>
          <cell r="AS442">
            <v>0</v>
          </cell>
          <cell r="AT442">
            <v>0</v>
          </cell>
          <cell r="AU442" t="str">
            <v>нд</v>
          </cell>
          <cell r="AV442" t="str">
            <v>нд</v>
          </cell>
          <cell r="AW442" t="str">
            <v>нд</v>
          </cell>
          <cell r="AX442" t="str">
            <v>нд</v>
          </cell>
          <cell r="AY442" t="str">
            <v>нд</v>
          </cell>
          <cell r="AZ442" t="str">
            <v>нд</v>
          </cell>
          <cell r="BA442">
            <v>0</v>
          </cell>
          <cell r="BB442">
            <v>0</v>
          </cell>
          <cell r="BC442">
            <v>0</v>
          </cell>
          <cell r="BD442">
            <v>0</v>
          </cell>
          <cell r="BE442">
            <v>0</v>
          </cell>
          <cell r="BF442">
            <v>0</v>
          </cell>
          <cell r="BG442">
            <v>12.942476000000001</v>
          </cell>
          <cell r="BH442">
            <v>0</v>
          </cell>
          <cell r="BI442">
            <v>0</v>
          </cell>
          <cell r="BJ442">
            <v>10.785399999999999</v>
          </cell>
          <cell r="BK442">
            <v>0</v>
          </cell>
          <cell r="BL442">
            <v>2.1570760000000018</v>
          </cell>
          <cell r="BM442">
            <v>12.942475999999999</v>
          </cell>
          <cell r="BN442">
            <v>0</v>
          </cell>
          <cell r="BO442">
            <v>0</v>
          </cell>
          <cell r="BP442">
            <v>10.785396666666699</v>
          </cell>
          <cell r="BQ442">
            <v>0</v>
          </cell>
          <cell r="BR442">
            <v>2.1570793333333</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12.942476000000001</v>
          </cell>
          <cell r="CR442">
            <v>0</v>
          </cell>
          <cell r="CS442">
            <v>0</v>
          </cell>
          <cell r="CT442">
            <v>10.785399999999999</v>
          </cell>
          <cell r="CU442">
            <v>0</v>
          </cell>
          <cell r="CV442">
            <v>2.1570760000000018</v>
          </cell>
          <cell r="CW442">
            <v>12.942475999999999</v>
          </cell>
          <cell r="CX442">
            <v>0</v>
          </cell>
          <cell r="CY442">
            <v>0</v>
          </cell>
          <cell r="CZ442">
            <v>10.785396666666699</v>
          </cell>
          <cell r="DA442">
            <v>0</v>
          </cell>
          <cell r="DB442">
            <v>2.1570793333333</v>
          </cell>
          <cell r="DD442">
            <v>12.942476000000001</v>
          </cell>
          <cell r="DE442">
            <v>0</v>
          </cell>
          <cell r="DF442">
            <v>10.785396666666667</v>
          </cell>
          <cell r="DG442">
            <v>10.785396666666667</v>
          </cell>
          <cell r="DI442">
            <v>10.785396666666667</v>
          </cell>
          <cell r="DJ442">
            <v>0</v>
          </cell>
          <cell r="DK442">
            <v>0</v>
          </cell>
          <cell r="DL442">
            <v>10.785396666666667</v>
          </cell>
          <cell r="DM442">
            <v>0</v>
          </cell>
          <cell r="DN442">
            <v>10.785396666666667</v>
          </cell>
          <cell r="DO442">
            <v>0</v>
          </cell>
          <cell r="DP442">
            <v>0</v>
          </cell>
          <cell r="DQ442">
            <v>10.785396666666667</v>
          </cell>
          <cell r="DR442">
            <v>0</v>
          </cell>
          <cell r="DS442">
            <v>0</v>
          </cell>
          <cell r="DT442" t="str">
            <v>нд</v>
          </cell>
          <cell r="DU442">
            <v>0</v>
          </cell>
          <cell r="DV442" t="str">
            <v>нд</v>
          </cell>
          <cell r="DW442">
            <v>0</v>
          </cell>
          <cell r="DX442" t="str">
            <v>нд</v>
          </cell>
          <cell r="DY442">
            <v>0</v>
          </cell>
          <cell r="DZ442" t="str">
            <v>нд</v>
          </cell>
          <cell r="EA442">
            <v>0</v>
          </cell>
          <cell r="EB442">
            <v>10.785396666666667</v>
          </cell>
          <cell r="EC442">
            <v>0</v>
          </cell>
          <cell r="ED442">
            <v>0</v>
          </cell>
          <cell r="EE442">
            <v>10.785396666666667</v>
          </cell>
          <cell r="EF442">
            <v>0</v>
          </cell>
          <cell r="EG442">
            <v>0</v>
          </cell>
          <cell r="EH442">
            <v>10.785396666666667</v>
          </cell>
          <cell r="EI442">
            <v>10.785396666666667</v>
          </cell>
          <cell r="EK442">
            <v>10.785396666666667</v>
          </cell>
          <cell r="EL442">
            <v>0</v>
          </cell>
          <cell r="EM442">
            <v>0</v>
          </cell>
          <cell r="EN442">
            <v>0</v>
          </cell>
          <cell r="EO442">
            <v>0</v>
          </cell>
          <cell r="EP442">
            <v>0</v>
          </cell>
          <cell r="EQ442">
            <v>0</v>
          </cell>
          <cell r="ER442">
            <v>0</v>
          </cell>
          <cell r="ES442">
            <v>20</v>
          </cell>
          <cell r="ET442">
            <v>0</v>
          </cell>
          <cell r="EU442">
            <v>10.785396666666667</v>
          </cell>
          <cell r="EV442">
            <v>0</v>
          </cell>
          <cell r="EW442">
            <v>0</v>
          </cell>
          <cell r="EX442">
            <v>0</v>
          </cell>
          <cell r="EY442">
            <v>0</v>
          </cell>
          <cell r="EZ442">
            <v>0</v>
          </cell>
          <cell r="FA442">
            <v>0</v>
          </cell>
          <cell r="FB442">
            <v>0</v>
          </cell>
          <cell r="FC442">
            <v>20</v>
          </cell>
          <cell r="FD442">
            <v>0</v>
          </cell>
          <cell r="FE442" t="str">
            <v>нд</v>
          </cell>
          <cell r="FF442">
            <v>0</v>
          </cell>
          <cell r="FG442">
            <v>0</v>
          </cell>
          <cell r="FH442">
            <v>0</v>
          </cell>
          <cell r="FI442">
            <v>0</v>
          </cell>
          <cell r="FJ442">
            <v>0</v>
          </cell>
          <cell r="FK442">
            <v>0</v>
          </cell>
          <cell r="FL442">
            <v>0</v>
          </cell>
          <cell r="FM442">
            <v>0</v>
          </cell>
          <cell r="FN442">
            <v>0</v>
          </cell>
          <cell r="FO442">
            <v>0</v>
          </cell>
          <cell r="FP442" t="str">
            <v>нд</v>
          </cell>
          <cell r="FQ442" t="str">
            <v>нд</v>
          </cell>
          <cell r="FR442" t="str">
            <v>нд</v>
          </cell>
          <cell r="FS442" t="str">
            <v>нд</v>
          </cell>
          <cell r="FT442" t="str">
            <v>нд</v>
          </cell>
          <cell r="FU442" t="str">
            <v>нд</v>
          </cell>
          <cell r="FV442" t="str">
            <v>нд</v>
          </cell>
          <cell r="FW442" t="str">
            <v>нд</v>
          </cell>
          <cell r="FX442" t="str">
            <v>нд</v>
          </cell>
          <cell r="FY442" t="str">
            <v>нд</v>
          </cell>
          <cell r="FZ442" t="str">
            <v>нд</v>
          </cell>
          <cell r="GA442" t="str">
            <v>нд</v>
          </cell>
          <cell r="GB442">
            <v>0</v>
          </cell>
          <cell r="GC442">
            <v>0</v>
          </cell>
          <cell r="GD442">
            <v>0</v>
          </cell>
          <cell r="GE442">
            <v>0</v>
          </cell>
          <cell r="GF442">
            <v>0</v>
          </cell>
          <cell r="GG442">
            <v>0</v>
          </cell>
          <cell r="GH442">
            <v>0</v>
          </cell>
          <cell r="GI442">
            <v>0</v>
          </cell>
          <cell r="GJ442">
            <v>0</v>
          </cell>
          <cell r="GK442">
            <v>0</v>
          </cell>
          <cell r="GL442" t="str">
            <v>нд</v>
          </cell>
          <cell r="GM442" t="str">
            <v>нд</v>
          </cell>
          <cell r="GN442" t="str">
            <v>нд</v>
          </cell>
          <cell r="GO442" t="str">
            <v>нд</v>
          </cell>
          <cell r="GP442" t="str">
            <v>нд</v>
          </cell>
          <cell r="GQ442" t="str">
            <v>нд</v>
          </cell>
          <cell r="GR442" t="str">
            <v>нд</v>
          </cell>
          <cell r="GS442" t="str">
            <v>нд</v>
          </cell>
          <cell r="GT442" t="str">
            <v>нд</v>
          </cell>
          <cell r="GU442" t="str">
            <v>нд</v>
          </cell>
          <cell r="GV442" t="str">
            <v>нд</v>
          </cell>
          <cell r="GW442" t="str">
            <v>нд</v>
          </cell>
          <cell r="GX442">
            <v>0</v>
          </cell>
          <cell r="GY442">
            <v>0</v>
          </cell>
          <cell r="GZ442">
            <v>0</v>
          </cell>
          <cell r="HA442">
            <v>0</v>
          </cell>
          <cell r="HB442">
            <v>0</v>
          </cell>
          <cell r="HC442">
            <v>0</v>
          </cell>
          <cell r="HD442">
            <v>0</v>
          </cell>
          <cell r="HE442">
            <v>0</v>
          </cell>
          <cell r="HF442">
            <v>0</v>
          </cell>
          <cell r="HG442">
            <v>0</v>
          </cell>
          <cell r="HH442" t="str">
            <v>нд</v>
          </cell>
          <cell r="HI442" t="str">
            <v>нд</v>
          </cell>
          <cell r="HJ442" t="str">
            <v>нд</v>
          </cell>
          <cell r="HK442" t="str">
            <v>нд</v>
          </cell>
          <cell r="HL442" t="str">
            <v>нд</v>
          </cell>
          <cell r="HM442" t="str">
            <v>нд</v>
          </cell>
          <cell r="HN442" t="str">
            <v>нд</v>
          </cell>
          <cell r="HO442" t="str">
            <v>нд</v>
          </cell>
          <cell r="HP442" t="str">
            <v>нд</v>
          </cell>
          <cell r="HQ442" t="str">
            <v>нд</v>
          </cell>
          <cell r="HR442" t="str">
            <v>нд</v>
          </cell>
          <cell r="HS442" t="str">
            <v>нд</v>
          </cell>
          <cell r="HT442">
            <v>0</v>
          </cell>
          <cell r="HU442">
            <v>0</v>
          </cell>
          <cell r="HV442">
            <v>0</v>
          </cell>
          <cell r="HW442">
            <v>0</v>
          </cell>
          <cell r="HX442">
            <v>0</v>
          </cell>
          <cell r="HY442">
            <v>0</v>
          </cell>
          <cell r="HZ442">
            <v>0</v>
          </cell>
          <cell r="IA442">
            <v>0</v>
          </cell>
          <cell r="IB442">
            <v>0</v>
          </cell>
          <cell r="IC442">
            <v>0</v>
          </cell>
          <cell r="ID442" t="str">
            <v>нд</v>
          </cell>
          <cell r="IE442" t="str">
            <v>нд</v>
          </cell>
          <cell r="IF442" t="str">
            <v>нд</v>
          </cell>
          <cell r="IG442" t="str">
            <v>нд</v>
          </cell>
          <cell r="IH442" t="str">
            <v>нд</v>
          </cell>
          <cell r="II442" t="str">
            <v>нд</v>
          </cell>
          <cell r="IJ442" t="str">
            <v>нд</v>
          </cell>
          <cell r="IK442" t="str">
            <v>нд</v>
          </cell>
          <cell r="IL442" t="str">
            <v>нд</v>
          </cell>
          <cell r="IM442" t="str">
            <v>нд</v>
          </cell>
          <cell r="IN442" t="str">
            <v>нд</v>
          </cell>
          <cell r="IO442" t="str">
            <v>нд</v>
          </cell>
          <cell r="IP442">
            <v>0</v>
          </cell>
          <cell r="IQ442">
            <v>0</v>
          </cell>
          <cell r="IR442">
            <v>0</v>
          </cell>
          <cell r="IS442">
            <v>0</v>
          </cell>
          <cell r="IT442">
            <v>0</v>
          </cell>
          <cell r="IU442">
            <v>0</v>
          </cell>
          <cell r="IV442">
            <v>0</v>
          </cell>
          <cell r="IW442">
            <v>0</v>
          </cell>
          <cell r="IX442">
            <v>0</v>
          </cell>
          <cell r="IY442">
            <v>0</v>
          </cell>
          <cell r="IZ442" t="str">
            <v>нд</v>
          </cell>
          <cell r="JA442">
            <v>10.785396666666667</v>
          </cell>
          <cell r="JB442">
            <v>0</v>
          </cell>
          <cell r="JC442">
            <v>0</v>
          </cell>
          <cell r="JD442">
            <v>0</v>
          </cell>
          <cell r="JE442">
            <v>0</v>
          </cell>
          <cell r="JF442">
            <v>0</v>
          </cell>
          <cell r="JG442">
            <v>0</v>
          </cell>
          <cell r="JH442">
            <v>0</v>
          </cell>
          <cell r="JI442">
            <v>20</v>
          </cell>
          <cell r="JJ442">
            <v>0</v>
          </cell>
          <cell r="JK442" t="str">
            <v>нд</v>
          </cell>
          <cell r="JL442">
            <v>0</v>
          </cell>
          <cell r="JM442">
            <v>0</v>
          </cell>
          <cell r="JN442">
            <v>0</v>
          </cell>
          <cell r="JO442">
            <v>0</v>
          </cell>
          <cell r="JP442">
            <v>0</v>
          </cell>
          <cell r="JQ442">
            <v>0</v>
          </cell>
          <cell r="JR442">
            <v>0</v>
          </cell>
          <cell r="JS442">
            <v>0</v>
          </cell>
          <cell r="JT442">
            <v>0</v>
          </cell>
          <cell r="JU442">
            <v>0</v>
          </cell>
          <cell r="JV442" t="str">
            <v>нд</v>
          </cell>
          <cell r="JW442">
            <v>0</v>
          </cell>
          <cell r="JX442">
            <v>0</v>
          </cell>
          <cell r="JY442">
            <v>0</v>
          </cell>
          <cell r="JZ442">
            <v>0</v>
          </cell>
          <cell r="KA442">
            <v>0</v>
          </cell>
          <cell r="KB442">
            <v>0</v>
          </cell>
          <cell r="KC442">
            <v>0</v>
          </cell>
          <cell r="KD442">
            <v>0</v>
          </cell>
          <cell r="KE442">
            <v>0</v>
          </cell>
          <cell r="KF442">
            <v>0</v>
          </cell>
          <cell r="KG442" t="str">
            <v>нд</v>
          </cell>
          <cell r="KH442">
            <v>10.785396666666667</v>
          </cell>
          <cell r="KI442">
            <v>0</v>
          </cell>
          <cell r="KJ442">
            <v>0</v>
          </cell>
          <cell r="KK442">
            <v>0</v>
          </cell>
          <cell r="KL442">
            <v>0</v>
          </cell>
          <cell r="KM442">
            <v>0</v>
          </cell>
          <cell r="KN442">
            <v>0</v>
          </cell>
          <cell r="KO442">
            <v>0</v>
          </cell>
          <cell r="KP442">
            <v>20</v>
          </cell>
          <cell r="KQ442">
            <v>0</v>
          </cell>
          <cell r="KR442" t="str">
            <v>нд</v>
          </cell>
          <cell r="KS442">
            <v>0</v>
          </cell>
          <cell r="KT442">
            <v>0</v>
          </cell>
          <cell r="KU442">
            <v>0</v>
          </cell>
          <cell r="KV442">
            <v>0</v>
          </cell>
          <cell r="KW442">
            <v>0</v>
          </cell>
          <cell r="KX442">
            <v>0</v>
          </cell>
          <cell r="KY442">
            <v>0</v>
          </cell>
          <cell r="KZ442">
            <v>0</v>
          </cell>
          <cell r="LA442">
            <v>0</v>
          </cell>
          <cell r="LB442">
            <v>0</v>
          </cell>
          <cell r="LC442" t="str">
            <v>нд</v>
          </cell>
          <cell r="LD442">
            <v>0</v>
          </cell>
          <cell r="LE442">
            <v>0</v>
          </cell>
          <cell r="LF442">
            <v>0</v>
          </cell>
          <cell r="LG442">
            <v>0</v>
          </cell>
          <cell r="LH442">
            <v>0</v>
          </cell>
          <cell r="LI442">
            <v>0</v>
          </cell>
          <cell r="LJ442">
            <v>0</v>
          </cell>
          <cell r="LK442">
            <v>0</v>
          </cell>
          <cell r="LL442">
            <v>0</v>
          </cell>
          <cell r="LM442">
            <v>0</v>
          </cell>
          <cell r="LN442" t="str">
            <v>нд</v>
          </cell>
          <cell r="LO442">
            <v>10.785396666666667</v>
          </cell>
          <cell r="LP442">
            <v>0</v>
          </cell>
          <cell r="LQ442">
            <v>0</v>
          </cell>
          <cell r="LR442">
            <v>0</v>
          </cell>
          <cell r="LS442">
            <v>0</v>
          </cell>
          <cell r="LT442">
            <v>0</v>
          </cell>
          <cell r="LU442">
            <v>0</v>
          </cell>
          <cell r="LV442">
            <v>0</v>
          </cell>
          <cell r="LW442">
            <v>20</v>
          </cell>
          <cell r="LX442">
            <v>0</v>
          </cell>
          <cell r="LY442" t="str">
            <v>нд</v>
          </cell>
          <cell r="LZ442">
            <v>10.785396666666667</v>
          </cell>
          <cell r="MA442" t="str">
            <v>1.1.6</v>
          </cell>
          <cell r="MB442" t="str">
            <v>Приобретение системы видеонаблюдения</v>
          </cell>
          <cell r="MC442" t="str">
            <v>K_Che264</v>
          </cell>
          <cell r="MD442" t="str">
            <v>K_Che264</v>
          </cell>
          <cell r="ME442" t="b">
            <v>1</v>
          </cell>
          <cell r="MF442">
            <v>0</v>
          </cell>
          <cell r="MG442">
            <v>0</v>
          </cell>
          <cell r="MH442">
            <v>0</v>
          </cell>
          <cell r="MI442">
            <v>0</v>
          </cell>
          <cell r="MK442">
            <v>0</v>
          </cell>
          <cell r="ML442">
            <v>0</v>
          </cell>
          <cell r="MM442">
            <v>0</v>
          </cell>
          <cell r="MN442">
            <v>0</v>
          </cell>
          <cell r="MO442">
            <v>0</v>
          </cell>
          <cell r="MP442">
            <v>0</v>
          </cell>
          <cell r="MQ442">
            <v>0</v>
          </cell>
          <cell r="MR442">
            <v>0</v>
          </cell>
          <cell r="MS442">
            <v>0</v>
          </cell>
          <cell r="MT442">
            <v>0</v>
          </cell>
          <cell r="MU442">
            <v>0</v>
          </cell>
          <cell r="MV442">
            <v>0</v>
          </cell>
          <cell r="MW442">
            <v>0</v>
          </cell>
          <cell r="MX442">
            <v>0</v>
          </cell>
          <cell r="MY442">
            <v>0</v>
          </cell>
          <cell r="MZ442">
            <v>0</v>
          </cell>
          <cell r="NA442">
            <v>0</v>
          </cell>
          <cell r="NB442">
            <v>0</v>
          </cell>
          <cell r="NC442">
            <v>0</v>
          </cell>
          <cell r="ND442">
            <v>0</v>
          </cell>
          <cell r="NE442">
            <v>0</v>
          </cell>
          <cell r="NF442">
            <v>0</v>
          </cell>
          <cell r="NG442">
            <v>0</v>
          </cell>
          <cell r="NH442">
            <v>0</v>
          </cell>
          <cell r="NI442">
            <v>0</v>
          </cell>
          <cell r="NJ442">
            <v>0</v>
          </cell>
          <cell r="NK442">
            <v>0</v>
          </cell>
          <cell r="NL442">
            <v>0</v>
          </cell>
          <cell r="NM442">
            <v>0</v>
          </cell>
          <cell r="NN442">
            <v>0</v>
          </cell>
          <cell r="NO442">
            <v>0</v>
          </cell>
          <cell r="NP442">
            <v>0</v>
          </cell>
          <cell r="NQ442">
            <v>0</v>
          </cell>
          <cell r="NR442">
            <v>0</v>
          </cell>
          <cell r="NS442">
            <v>0</v>
          </cell>
          <cell r="NT442">
            <v>0</v>
          </cell>
          <cell r="NU442">
            <v>0</v>
          </cell>
          <cell r="NV442">
            <v>0</v>
          </cell>
          <cell r="NW442">
            <v>0</v>
          </cell>
          <cell r="NX442">
            <v>0</v>
          </cell>
          <cell r="NY442">
            <v>0</v>
          </cell>
          <cell r="NZ442">
            <v>0</v>
          </cell>
          <cell r="OA442">
            <v>0</v>
          </cell>
          <cell r="OB442">
            <v>0</v>
          </cell>
          <cell r="OC442">
            <v>0</v>
          </cell>
          <cell r="OD442">
            <v>0</v>
          </cell>
          <cell r="OE442">
            <v>0</v>
          </cell>
          <cell r="OF442">
            <v>0</v>
          </cell>
          <cell r="OG442">
            <v>0</v>
          </cell>
          <cell r="OH442">
            <v>0</v>
          </cell>
          <cell r="OI442">
            <v>0</v>
          </cell>
          <cell r="OJ442">
            <v>0</v>
          </cell>
          <cell r="OK442">
            <v>0</v>
          </cell>
          <cell r="OL442">
            <v>0</v>
          </cell>
          <cell r="ON442">
            <v>12.942476000000001</v>
          </cell>
          <cell r="OO442">
            <v>12.942475999999999</v>
          </cell>
          <cell r="OR442" t="str">
            <v>нд</v>
          </cell>
          <cell r="OS442" t="str">
            <v>нд</v>
          </cell>
          <cell r="OT442" t="str">
            <v>нд</v>
          </cell>
          <cell r="OU442" t="str">
            <v>нд</v>
          </cell>
          <cell r="OV442" t="str">
            <v>нд</v>
          </cell>
          <cell r="OW442" t="str">
            <v>нд</v>
          </cell>
          <cell r="OX442" t="str">
            <v>нд</v>
          </cell>
          <cell r="OY442" t="str">
            <v>нд</v>
          </cell>
          <cell r="OZ442" t="str">
            <v>нд</v>
          </cell>
          <cell r="PA442" t="str">
            <v>нд</v>
          </cell>
          <cell r="PB442" t="str">
            <v>нд</v>
          </cell>
          <cell r="PC442" t="str">
            <v>нд</v>
          </cell>
          <cell r="PD442" t="str">
            <v>нд</v>
          </cell>
          <cell r="PE442" t="str">
            <v>нд</v>
          </cell>
          <cell r="PF442" t="str">
            <v>нд</v>
          </cell>
          <cell r="PG442" t="str">
            <v>нд</v>
          </cell>
          <cell r="PH442" t="str">
            <v>нд</v>
          </cell>
          <cell r="PI442" t="str">
            <v>нд</v>
          </cell>
          <cell r="PJ442" t="str">
            <v>нд</v>
          </cell>
          <cell r="PK442" t="str">
            <v>нд</v>
          </cell>
          <cell r="PL442">
            <v>0</v>
          </cell>
          <cell r="PM442">
            <v>0</v>
          </cell>
          <cell r="PN442">
            <v>0</v>
          </cell>
          <cell r="PO442">
            <v>0</v>
          </cell>
          <cell r="PP442">
            <v>0</v>
          </cell>
          <cell r="PQ442">
            <v>0</v>
          </cell>
          <cell r="PR442">
            <v>0</v>
          </cell>
          <cell r="PS442">
            <v>0</v>
          </cell>
          <cell r="PT442">
            <v>0</v>
          </cell>
          <cell r="PU442">
            <v>0</v>
          </cell>
          <cell r="PV442">
            <v>0</v>
          </cell>
          <cell r="PW442">
            <v>0</v>
          </cell>
          <cell r="PX442">
            <v>0</v>
          </cell>
          <cell r="PY442">
            <v>0</v>
          </cell>
          <cell r="PZ442">
            <v>0</v>
          </cell>
        </row>
        <row r="443">
          <cell r="D443" t="str">
            <v>L_Che364_20</v>
          </cell>
          <cell r="E443">
            <v>0</v>
          </cell>
          <cell r="F443">
            <v>0</v>
          </cell>
          <cell r="G443">
            <v>0</v>
          </cell>
          <cell r="H443">
            <v>0</v>
          </cell>
          <cell r="I443">
            <v>0</v>
          </cell>
          <cell r="J443">
            <v>0</v>
          </cell>
          <cell r="K443" t="str">
            <v>нд</v>
          </cell>
          <cell r="L443" t="str">
            <v>нд</v>
          </cell>
          <cell r="M443" t="str">
            <v>нд</v>
          </cell>
          <cell r="N443" t="str">
            <v>нд</v>
          </cell>
          <cell r="O443" t="str">
            <v>нд</v>
          </cell>
          <cell r="P443" t="str">
            <v>нд</v>
          </cell>
          <cell r="Q443">
            <v>0</v>
          </cell>
          <cell r="R443">
            <v>0</v>
          </cell>
          <cell r="S443">
            <v>0</v>
          </cell>
          <cell r="T443">
            <v>0</v>
          </cell>
          <cell r="U443">
            <v>0</v>
          </cell>
          <cell r="V443">
            <v>0</v>
          </cell>
          <cell r="W443" t="str">
            <v>нд</v>
          </cell>
          <cell r="X443" t="str">
            <v>нд</v>
          </cell>
          <cell r="Y443" t="str">
            <v>нд</v>
          </cell>
          <cell r="Z443" t="str">
            <v>нд</v>
          </cell>
          <cell r="AA443" t="str">
            <v>нд</v>
          </cell>
          <cell r="AB443" t="str">
            <v>нд</v>
          </cell>
          <cell r="AC443">
            <v>0</v>
          </cell>
          <cell r="AD443">
            <v>0</v>
          </cell>
          <cell r="AE443">
            <v>0</v>
          </cell>
          <cell r="AF443">
            <v>0</v>
          </cell>
          <cell r="AG443">
            <v>0</v>
          </cell>
          <cell r="AH443">
            <v>0</v>
          </cell>
          <cell r="AI443" t="str">
            <v>нд</v>
          </cell>
          <cell r="AJ443" t="str">
            <v>нд</v>
          </cell>
          <cell r="AK443" t="str">
            <v>нд</v>
          </cell>
          <cell r="AL443" t="str">
            <v>нд</v>
          </cell>
          <cell r="AM443" t="str">
            <v>нд</v>
          </cell>
          <cell r="AN443" t="str">
            <v>нд</v>
          </cell>
          <cell r="AO443">
            <v>0</v>
          </cell>
          <cell r="AP443">
            <v>0</v>
          </cell>
          <cell r="AQ443">
            <v>0</v>
          </cell>
          <cell r="AR443">
            <v>0</v>
          </cell>
          <cell r="AS443">
            <v>0</v>
          </cell>
          <cell r="AT443">
            <v>0</v>
          </cell>
          <cell r="AU443" t="str">
            <v>нд</v>
          </cell>
          <cell r="AV443" t="str">
            <v>нд</v>
          </cell>
          <cell r="AW443" t="str">
            <v>нд</v>
          </cell>
          <cell r="AX443" t="str">
            <v>нд</v>
          </cell>
          <cell r="AY443" t="str">
            <v>нд</v>
          </cell>
          <cell r="AZ443" t="str">
            <v>нд</v>
          </cell>
          <cell r="BA443">
            <v>0</v>
          </cell>
          <cell r="BB443">
            <v>0</v>
          </cell>
          <cell r="BC443">
            <v>0</v>
          </cell>
          <cell r="BD443">
            <v>0</v>
          </cell>
          <cell r="BE443">
            <v>0</v>
          </cell>
          <cell r="BF443">
            <v>0</v>
          </cell>
          <cell r="BG443" t="str">
            <v>нд</v>
          </cell>
          <cell r="BH443" t="str">
            <v>нд</v>
          </cell>
          <cell r="BI443" t="str">
            <v>нд</v>
          </cell>
          <cell r="BJ443" t="str">
            <v>нд</v>
          </cell>
          <cell r="BK443" t="str">
            <v>нд</v>
          </cell>
          <cell r="BL443" t="str">
            <v>нд</v>
          </cell>
          <cell r="BM443">
            <v>0</v>
          </cell>
          <cell r="BN443">
            <v>0</v>
          </cell>
          <cell r="BO443">
            <v>0</v>
          </cell>
          <cell r="BP443">
            <v>0</v>
          </cell>
          <cell r="BQ443">
            <v>0</v>
          </cell>
          <cell r="BR443">
            <v>0</v>
          </cell>
          <cell r="BS443" t="str">
            <v>нд</v>
          </cell>
          <cell r="BT443" t="str">
            <v>нд</v>
          </cell>
          <cell r="BU443" t="str">
            <v>нд</v>
          </cell>
          <cell r="BV443" t="str">
            <v>нд</v>
          </cell>
          <cell r="BW443" t="str">
            <v>нд</v>
          </cell>
          <cell r="BX443" t="str">
            <v>нд</v>
          </cell>
          <cell r="BY443">
            <v>35.146403243999998</v>
          </cell>
          <cell r="BZ443">
            <v>0</v>
          </cell>
          <cell r="CA443">
            <v>0</v>
          </cell>
          <cell r="CB443">
            <v>0</v>
          </cell>
          <cell r="CC443">
            <v>0</v>
          </cell>
          <cell r="CD443">
            <v>35.146403243999998</v>
          </cell>
          <cell r="CE443" t="str">
            <v>нд</v>
          </cell>
          <cell r="CF443" t="str">
            <v>нд</v>
          </cell>
          <cell r="CG443" t="str">
            <v>нд</v>
          </cell>
          <cell r="CH443" t="str">
            <v>нд</v>
          </cell>
          <cell r="CI443" t="str">
            <v>нд</v>
          </cell>
          <cell r="CJ443" t="str">
            <v>нд</v>
          </cell>
          <cell r="CK443">
            <v>0</v>
          </cell>
          <cell r="CL443">
            <v>0</v>
          </cell>
          <cell r="CM443">
            <v>0</v>
          </cell>
          <cell r="CN443">
            <v>0</v>
          </cell>
          <cell r="CO443">
            <v>0</v>
          </cell>
          <cell r="CP443">
            <v>0</v>
          </cell>
          <cell r="CQ443" t="str">
            <v>нд</v>
          </cell>
          <cell r="CR443" t="str">
            <v>нд</v>
          </cell>
          <cell r="CS443" t="str">
            <v>нд</v>
          </cell>
          <cell r="CT443" t="str">
            <v>нд</v>
          </cell>
          <cell r="CU443" t="str">
            <v>нд</v>
          </cell>
          <cell r="CV443" t="str">
            <v>нд</v>
          </cell>
          <cell r="CW443">
            <v>35.146403243999998</v>
          </cell>
          <cell r="CX443">
            <v>0</v>
          </cell>
          <cell r="CY443">
            <v>0</v>
          </cell>
          <cell r="CZ443">
            <v>0</v>
          </cell>
          <cell r="DA443">
            <v>0</v>
          </cell>
          <cell r="DB443">
            <v>35.146403243999998</v>
          </cell>
          <cell r="DD443" t="str">
            <v>нд</v>
          </cell>
          <cell r="DE443">
            <v>35.146403243999998</v>
          </cell>
          <cell r="DF443" t="str">
            <v>нд</v>
          </cell>
          <cell r="DG443">
            <v>0</v>
          </cell>
          <cell r="DI443" t="str">
            <v>нд</v>
          </cell>
          <cell r="DJ443" t="str">
            <v>нд</v>
          </cell>
          <cell r="DK443" t="str">
            <v>нд</v>
          </cell>
          <cell r="DL443" t="str">
            <v>нд</v>
          </cell>
          <cell r="DM443" t="str">
            <v>нд</v>
          </cell>
          <cell r="DN443">
            <v>29.288669370000001</v>
          </cell>
          <cell r="DO443">
            <v>0</v>
          </cell>
          <cell r="DP443">
            <v>0</v>
          </cell>
          <cell r="DQ443">
            <v>29.288669370000001</v>
          </cell>
          <cell r="DR443">
            <v>0</v>
          </cell>
          <cell r="DS443">
            <v>0</v>
          </cell>
          <cell r="DT443" t="str">
            <v>нд</v>
          </cell>
          <cell r="DU443">
            <v>0</v>
          </cell>
          <cell r="DV443" t="str">
            <v>нд</v>
          </cell>
          <cell r="DW443">
            <v>0</v>
          </cell>
          <cell r="DX443" t="str">
            <v>нд</v>
          </cell>
          <cell r="DY443">
            <v>0</v>
          </cell>
          <cell r="DZ443" t="str">
            <v>нд</v>
          </cell>
          <cell r="EA443">
            <v>0</v>
          </cell>
          <cell r="EB443" t="str">
            <v>нд</v>
          </cell>
          <cell r="EC443">
            <v>29.288669370000001</v>
          </cell>
          <cell r="ED443" t="str">
            <v>нд</v>
          </cell>
          <cell r="EE443">
            <v>0</v>
          </cell>
          <cell r="EF443" t="str">
            <v>нд</v>
          </cell>
          <cell r="EG443">
            <v>0</v>
          </cell>
          <cell r="EH443" t="str">
            <v>нд</v>
          </cell>
          <cell r="EI443">
            <v>29.288669370000001</v>
          </cell>
          <cell r="EK443" t="str">
            <v>нд</v>
          </cell>
          <cell r="EL443" t="str">
            <v>нд</v>
          </cell>
          <cell r="EM443" t="str">
            <v>нд</v>
          </cell>
          <cell r="EN443" t="str">
            <v>нд</v>
          </cell>
          <cell r="EO443" t="str">
            <v>нд</v>
          </cell>
          <cell r="EP443" t="str">
            <v>нд</v>
          </cell>
          <cell r="EQ443" t="str">
            <v>нд</v>
          </cell>
          <cell r="ER443" t="str">
            <v>нд</v>
          </cell>
          <cell r="ES443" t="str">
            <v>нд</v>
          </cell>
          <cell r="ET443" t="str">
            <v>нд</v>
          </cell>
          <cell r="EU443">
            <v>29.288669370000001</v>
          </cell>
          <cell r="EV443">
            <v>0</v>
          </cell>
          <cell r="EW443">
            <v>0</v>
          </cell>
          <cell r="EX443">
            <v>0</v>
          </cell>
          <cell r="EY443">
            <v>0</v>
          </cell>
          <cell r="EZ443">
            <v>0</v>
          </cell>
          <cell r="FA443">
            <v>0</v>
          </cell>
          <cell r="FB443">
            <v>0</v>
          </cell>
          <cell r="FC443">
            <v>71</v>
          </cell>
          <cell r="FD443">
            <v>0</v>
          </cell>
          <cell r="FE443" t="str">
            <v>нд</v>
          </cell>
          <cell r="FF443">
            <v>0</v>
          </cell>
          <cell r="FG443">
            <v>0</v>
          </cell>
          <cell r="FH443">
            <v>0</v>
          </cell>
          <cell r="FI443">
            <v>0</v>
          </cell>
          <cell r="FJ443">
            <v>0</v>
          </cell>
          <cell r="FK443">
            <v>0</v>
          </cell>
          <cell r="FL443">
            <v>0</v>
          </cell>
          <cell r="FM443">
            <v>0</v>
          </cell>
          <cell r="FN443">
            <v>0</v>
          </cell>
          <cell r="FO443">
            <v>0</v>
          </cell>
          <cell r="FP443" t="str">
            <v>нд</v>
          </cell>
          <cell r="FQ443" t="str">
            <v>нд</v>
          </cell>
          <cell r="FR443" t="str">
            <v>нд</v>
          </cell>
          <cell r="FS443" t="str">
            <v>нд</v>
          </cell>
          <cell r="FT443" t="str">
            <v>нд</v>
          </cell>
          <cell r="FU443" t="str">
            <v>нд</v>
          </cell>
          <cell r="FV443" t="str">
            <v>нд</v>
          </cell>
          <cell r="FW443" t="str">
            <v>нд</v>
          </cell>
          <cell r="FX443" t="str">
            <v>нд</v>
          </cell>
          <cell r="FY443" t="str">
            <v>нд</v>
          </cell>
          <cell r="FZ443" t="str">
            <v>нд</v>
          </cell>
          <cell r="GA443" t="str">
            <v>нд</v>
          </cell>
          <cell r="GB443">
            <v>0</v>
          </cell>
          <cell r="GC443">
            <v>0</v>
          </cell>
          <cell r="GD443">
            <v>0</v>
          </cell>
          <cell r="GE443">
            <v>0</v>
          </cell>
          <cell r="GF443">
            <v>0</v>
          </cell>
          <cell r="GG443">
            <v>0</v>
          </cell>
          <cell r="GH443">
            <v>0</v>
          </cell>
          <cell r="GI443">
            <v>0</v>
          </cell>
          <cell r="GJ443">
            <v>0</v>
          </cell>
          <cell r="GK443">
            <v>0</v>
          </cell>
          <cell r="GL443" t="str">
            <v>нд</v>
          </cell>
          <cell r="GM443" t="str">
            <v>нд</v>
          </cell>
          <cell r="GN443" t="str">
            <v>нд</v>
          </cell>
          <cell r="GO443" t="str">
            <v>нд</v>
          </cell>
          <cell r="GP443" t="str">
            <v>нд</v>
          </cell>
          <cell r="GQ443" t="str">
            <v>нд</v>
          </cell>
          <cell r="GR443" t="str">
            <v>нд</v>
          </cell>
          <cell r="GS443" t="str">
            <v>нд</v>
          </cell>
          <cell r="GT443" t="str">
            <v>нд</v>
          </cell>
          <cell r="GU443" t="str">
            <v>нд</v>
          </cell>
          <cell r="GV443" t="str">
            <v>нд</v>
          </cell>
          <cell r="GW443" t="str">
            <v>нд</v>
          </cell>
          <cell r="GX443">
            <v>0</v>
          </cell>
          <cell r="GY443">
            <v>0</v>
          </cell>
          <cell r="GZ443">
            <v>0</v>
          </cell>
          <cell r="HA443">
            <v>0</v>
          </cell>
          <cell r="HB443">
            <v>0</v>
          </cell>
          <cell r="HC443">
            <v>0</v>
          </cell>
          <cell r="HD443">
            <v>0</v>
          </cell>
          <cell r="HE443">
            <v>0</v>
          </cell>
          <cell r="HF443">
            <v>0</v>
          </cell>
          <cell r="HG443">
            <v>0</v>
          </cell>
          <cell r="HH443" t="str">
            <v>нд</v>
          </cell>
          <cell r="HI443" t="str">
            <v>нд</v>
          </cell>
          <cell r="HJ443" t="str">
            <v>нд</v>
          </cell>
          <cell r="HK443" t="str">
            <v>нд</v>
          </cell>
          <cell r="HL443" t="str">
            <v>нд</v>
          </cell>
          <cell r="HM443" t="str">
            <v>нд</v>
          </cell>
          <cell r="HN443" t="str">
            <v>нд</v>
          </cell>
          <cell r="HO443" t="str">
            <v>нд</v>
          </cell>
          <cell r="HP443" t="str">
            <v>нд</v>
          </cell>
          <cell r="HQ443" t="str">
            <v>нд</v>
          </cell>
          <cell r="HR443" t="str">
            <v>нд</v>
          </cell>
          <cell r="HS443" t="str">
            <v>нд</v>
          </cell>
          <cell r="HT443">
            <v>0</v>
          </cell>
          <cell r="HU443">
            <v>0</v>
          </cell>
          <cell r="HV443">
            <v>0</v>
          </cell>
          <cell r="HW443">
            <v>0</v>
          </cell>
          <cell r="HX443">
            <v>0</v>
          </cell>
          <cell r="HY443">
            <v>0</v>
          </cell>
          <cell r="HZ443">
            <v>0</v>
          </cell>
          <cell r="IA443">
            <v>0</v>
          </cell>
          <cell r="IB443">
            <v>0</v>
          </cell>
          <cell r="IC443">
            <v>0</v>
          </cell>
          <cell r="ID443" t="str">
            <v>нд</v>
          </cell>
          <cell r="IE443" t="str">
            <v>нд</v>
          </cell>
          <cell r="IF443" t="str">
            <v>нд</v>
          </cell>
          <cell r="IG443" t="str">
            <v>нд</v>
          </cell>
          <cell r="IH443" t="str">
            <v>нд</v>
          </cell>
          <cell r="II443" t="str">
            <v>нд</v>
          </cell>
          <cell r="IJ443" t="str">
            <v>нд</v>
          </cell>
          <cell r="IK443" t="str">
            <v>нд</v>
          </cell>
          <cell r="IL443" t="str">
            <v>нд</v>
          </cell>
          <cell r="IM443" t="str">
            <v>нд</v>
          </cell>
          <cell r="IN443" t="str">
            <v>нд</v>
          </cell>
          <cell r="IO443" t="str">
            <v>нд</v>
          </cell>
          <cell r="IP443">
            <v>0</v>
          </cell>
          <cell r="IQ443">
            <v>0</v>
          </cell>
          <cell r="IR443">
            <v>0</v>
          </cell>
          <cell r="IS443">
            <v>0</v>
          </cell>
          <cell r="IT443">
            <v>0</v>
          </cell>
          <cell r="IU443">
            <v>0</v>
          </cell>
          <cell r="IV443">
            <v>0</v>
          </cell>
          <cell r="IW443">
            <v>0</v>
          </cell>
          <cell r="IX443">
            <v>0</v>
          </cell>
          <cell r="IY443">
            <v>0</v>
          </cell>
          <cell r="IZ443" t="str">
            <v>нд</v>
          </cell>
          <cell r="JA443" t="str">
            <v>нд</v>
          </cell>
          <cell r="JB443" t="str">
            <v>нд</v>
          </cell>
          <cell r="JC443" t="str">
            <v>нд</v>
          </cell>
          <cell r="JD443" t="str">
            <v>нд</v>
          </cell>
          <cell r="JE443" t="str">
            <v>нд</v>
          </cell>
          <cell r="JF443" t="str">
            <v>нд</v>
          </cell>
          <cell r="JG443" t="str">
            <v>нд</v>
          </cell>
          <cell r="JH443" t="str">
            <v>нд</v>
          </cell>
          <cell r="JI443" t="str">
            <v>нд</v>
          </cell>
          <cell r="JJ443" t="str">
            <v>нд</v>
          </cell>
          <cell r="JK443" t="str">
            <v>нд</v>
          </cell>
          <cell r="JL443">
            <v>29.288669370000001</v>
          </cell>
          <cell r="JM443">
            <v>0</v>
          </cell>
          <cell r="JN443">
            <v>0</v>
          </cell>
          <cell r="JO443">
            <v>0</v>
          </cell>
          <cell r="JP443">
            <v>0</v>
          </cell>
          <cell r="JQ443">
            <v>0</v>
          </cell>
          <cell r="JR443">
            <v>0</v>
          </cell>
          <cell r="JS443">
            <v>0</v>
          </cell>
          <cell r="JT443">
            <v>71</v>
          </cell>
          <cell r="JU443">
            <v>0</v>
          </cell>
          <cell r="JV443" t="str">
            <v>нд</v>
          </cell>
          <cell r="JW443" t="str">
            <v>нд</v>
          </cell>
          <cell r="JX443" t="str">
            <v>нд</v>
          </cell>
          <cell r="JY443" t="str">
            <v>нд</v>
          </cell>
          <cell r="JZ443" t="str">
            <v>нд</v>
          </cell>
          <cell r="KA443" t="str">
            <v>нд</v>
          </cell>
          <cell r="KB443" t="str">
            <v>нд</v>
          </cell>
          <cell r="KC443" t="str">
            <v>нд</v>
          </cell>
          <cell r="KD443" t="str">
            <v>нд</v>
          </cell>
          <cell r="KE443" t="str">
            <v>нд</v>
          </cell>
          <cell r="KF443" t="str">
            <v>нд</v>
          </cell>
          <cell r="KG443" t="str">
            <v>нд</v>
          </cell>
          <cell r="KH443">
            <v>0</v>
          </cell>
          <cell r="KI443">
            <v>0</v>
          </cell>
          <cell r="KJ443">
            <v>0</v>
          </cell>
          <cell r="KK443">
            <v>0</v>
          </cell>
          <cell r="KL443">
            <v>0</v>
          </cell>
          <cell r="KM443">
            <v>0</v>
          </cell>
          <cell r="KN443">
            <v>0</v>
          </cell>
          <cell r="KO443">
            <v>0</v>
          </cell>
          <cell r="KP443">
            <v>0</v>
          </cell>
          <cell r="KQ443">
            <v>0</v>
          </cell>
          <cell r="KR443" t="str">
            <v>нд</v>
          </cell>
          <cell r="KS443" t="str">
            <v>нд</v>
          </cell>
          <cell r="KT443" t="str">
            <v>нд</v>
          </cell>
          <cell r="KU443" t="str">
            <v>нд</v>
          </cell>
          <cell r="KV443" t="str">
            <v>нд</v>
          </cell>
          <cell r="KW443" t="str">
            <v>нд</v>
          </cell>
          <cell r="KX443" t="str">
            <v>нд</v>
          </cell>
          <cell r="KY443" t="str">
            <v>нд</v>
          </cell>
          <cell r="KZ443" t="str">
            <v>нд</v>
          </cell>
          <cell r="LA443" t="str">
            <v>нд</v>
          </cell>
          <cell r="LB443" t="str">
            <v>нд</v>
          </cell>
          <cell r="LC443" t="str">
            <v>нд</v>
          </cell>
          <cell r="LD443">
            <v>0</v>
          </cell>
          <cell r="LE443">
            <v>0</v>
          </cell>
          <cell r="LF443">
            <v>0</v>
          </cell>
          <cell r="LG443">
            <v>0</v>
          </cell>
          <cell r="LH443">
            <v>0</v>
          </cell>
          <cell r="LI443">
            <v>0</v>
          </cell>
          <cell r="LJ443">
            <v>0</v>
          </cell>
          <cell r="LK443">
            <v>0</v>
          </cell>
          <cell r="LL443">
            <v>0</v>
          </cell>
          <cell r="LM443">
            <v>0</v>
          </cell>
          <cell r="LN443" t="str">
            <v>нд</v>
          </cell>
          <cell r="LO443" t="str">
            <v>нд</v>
          </cell>
          <cell r="LP443" t="str">
            <v>нд</v>
          </cell>
          <cell r="LQ443" t="str">
            <v>нд</v>
          </cell>
          <cell r="LR443" t="str">
            <v>нд</v>
          </cell>
          <cell r="LS443" t="str">
            <v>нд</v>
          </cell>
          <cell r="LT443" t="str">
            <v>нд</v>
          </cell>
          <cell r="LU443" t="str">
            <v>нд</v>
          </cell>
          <cell r="LV443" t="str">
            <v>нд</v>
          </cell>
          <cell r="LW443" t="str">
            <v>нд</v>
          </cell>
          <cell r="LX443" t="str">
            <v>нд</v>
          </cell>
          <cell r="LY443" t="str">
            <v>нд</v>
          </cell>
          <cell r="LZ443">
            <v>29.288669370000001</v>
          </cell>
          <cell r="MA443" t="str">
            <v>1.1.6</v>
          </cell>
          <cell r="MB443" t="str">
            <v>Приобретение автомобиля легкового служебного - 71 ед. (в рамках "Плана (программы) снижения потерь электрической энергии в электрических сетях АО "Чеченэнерго")</v>
          </cell>
          <cell r="MC443" t="str">
            <v>L_Che364_20</v>
          </cell>
          <cell r="MD443" t="str">
            <v>L_Che364_20</v>
          </cell>
          <cell r="ME443" t="b">
            <v>1</v>
          </cell>
          <cell r="MF443">
            <v>0</v>
          </cell>
          <cell r="MG443">
            <v>0</v>
          </cell>
          <cell r="MH443">
            <v>0</v>
          </cell>
          <cell r="MI443">
            <v>0</v>
          </cell>
          <cell r="MK443">
            <v>0</v>
          </cell>
          <cell r="ML443">
            <v>0</v>
          </cell>
          <cell r="MM443">
            <v>0</v>
          </cell>
          <cell r="MN443">
            <v>0</v>
          </cell>
          <cell r="MO443">
            <v>0</v>
          </cell>
          <cell r="MP443">
            <v>0</v>
          </cell>
          <cell r="MQ443">
            <v>0</v>
          </cell>
          <cell r="MR443">
            <v>0</v>
          </cell>
          <cell r="MS443">
            <v>0</v>
          </cell>
          <cell r="MT443">
            <v>0</v>
          </cell>
          <cell r="MU443">
            <v>0</v>
          </cell>
          <cell r="MV443">
            <v>0</v>
          </cell>
          <cell r="MW443">
            <v>0</v>
          </cell>
          <cell r="MX443">
            <v>0</v>
          </cell>
          <cell r="MY443">
            <v>0</v>
          </cell>
          <cell r="MZ443">
            <v>0</v>
          </cell>
          <cell r="NA443">
            <v>0</v>
          </cell>
          <cell r="NB443">
            <v>0</v>
          </cell>
          <cell r="NC443">
            <v>0</v>
          </cell>
          <cell r="ND443">
            <v>0</v>
          </cell>
          <cell r="NE443">
            <v>0</v>
          </cell>
          <cell r="NF443">
            <v>0</v>
          </cell>
          <cell r="NG443">
            <v>0</v>
          </cell>
          <cell r="NH443">
            <v>0</v>
          </cell>
          <cell r="NI443">
            <v>0</v>
          </cell>
          <cell r="NJ443">
            <v>0</v>
          </cell>
          <cell r="NK443">
            <v>0</v>
          </cell>
          <cell r="NL443">
            <v>0</v>
          </cell>
          <cell r="NM443">
            <v>0</v>
          </cell>
          <cell r="NN443">
            <v>0</v>
          </cell>
          <cell r="NO443">
            <v>0</v>
          </cell>
          <cell r="NP443">
            <v>0</v>
          </cell>
          <cell r="NQ443">
            <v>0</v>
          </cell>
          <cell r="NR443">
            <v>0</v>
          </cell>
          <cell r="NS443">
            <v>0</v>
          </cell>
          <cell r="NT443">
            <v>0</v>
          </cell>
          <cell r="NU443">
            <v>0</v>
          </cell>
          <cell r="NV443">
            <v>0</v>
          </cell>
          <cell r="NW443">
            <v>0</v>
          </cell>
          <cell r="NX443">
            <v>0</v>
          </cell>
          <cell r="NY443">
            <v>0</v>
          </cell>
          <cell r="NZ443">
            <v>0</v>
          </cell>
          <cell r="OA443">
            <v>0</v>
          </cell>
          <cell r="OB443">
            <v>0</v>
          </cell>
          <cell r="OC443">
            <v>0</v>
          </cell>
          <cell r="OD443">
            <v>0</v>
          </cell>
          <cell r="OE443">
            <v>0</v>
          </cell>
          <cell r="OF443">
            <v>0</v>
          </cell>
          <cell r="OG443">
            <v>0</v>
          </cell>
          <cell r="OH443">
            <v>0</v>
          </cell>
          <cell r="OI443">
            <v>0</v>
          </cell>
          <cell r="OJ443">
            <v>0</v>
          </cell>
          <cell r="OK443">
            <v>0</v>
          </cell>
          <cell r="OL443">
            <v>0</v>
          </cell>
          <cell r="ON443" t="str">
            <v>нд</v>
          </cell>
          <cell r="OO443">
            <v>35.146403243999998</v>
          </cell>
          <cell r="OR443" t="str">
            <v>нд</v>
          </cell>
          <cell r="OS443" t="str">
            <v>нд</v>
          </cell>
          <cell r="OT443" t="str">
            <v>нд</v>
          </cell>
          <cell r="OU443" t="str">
            <v>нд</v>
          </cell>
          <cell r="OV443" t="str">
            <v>нд</v>
          </cell>
          <cell r="OW443" t="str">
            <v>нд</v>
          </cell>
          <cell r="OX443" t="str">
            <v>нд</v>
          </cell>
          <cell r="OY443" t="str">
            <v>нд</v>
          </cell>
          <cell r="OZ443" t="str">
            <v>нд</v>
          </cell>
          <cell r="PA443" t="str">
            <v>нд</v>
          </cell>
          <cell r="PB443" t="str">
            <v>нд</v>
          </cell>
          <cell r="PC443" t="str">
            <v>нд</v>
          </cell>
          <cell r="PD443" t="str">
            <v>нд</v>
          </cell>
          <cell r="PE443" t="str">
            <v>нд</v>
          </cell>
          <cell r="PF443" t="str">
            <v>нд</v>
          </cell>
          <cell r="PG443" t="str">
            <v>нд</v>
          </cell>
          <cell r="PH443" t="str">
            <v>нд</v>
          </cell>
          <cell r="PI443" t="str">
            <v>нд</v>
          </cell>
          <cell r="PJ443" t="str">
            <v>нд</v>
          </cell>
          <cell r="PK443" t="str">
            <v>нд</v>
          </cell>
          <cell r="PL443" t="str">
            <v>нд</v>
          </cell>
          <cell r="PM443" t="str">
            <v>нд</v>
          </cell>
          <cell r="PN443" t="str">
            <v>нд</v>
          </cell>
          <cell r="PO443" t="str">
            <v>нд</v>
          </cell>
          <cell r="PP443" t="str">
            <v>нд</v>
          </cell>
          <cell r="PQ443" t="str">
            <v>нд</v>
          </cell>
          <cell r="PR443" t="str">
            <v>нд</v>
          </cell>
          <cell r="PS443" t="str">
            <v>нд</v>
          </cell>
          <cell r="PT443" t="str">
            <v>нд</v>
          </cell>
          <cell r="PU443" t="str">
            <v>нд</v>
          </cell>
          <cell r="PV443" t="str">
            <v>нд</v>
          </cell>
          <cell r="PW443" t="str">
            <v>нд</v>
          </cell>
          <cell r="PX443" t="str">
            <v>нд</v>
          </cell>
          <cell r="PY443" t="str">
            <v>нд</v>
          </cell>
          <cell r="PZ443" t="str">
            <v>нд</v>
          </cell>
        </row>
        <row r="444">
          <cell r="D444" t="str">
            <v>L_Che391</v>
          </cell>
          <cell r="E444">
            <v>0</v>
          </cell>
          <cell r="F444">
            <v>0</v>
          </cell>
          <cell r="G444">
            <v>0</v>
          </cell>
          <cell r="H444">
            <v>0</v>
          </cell>
          <cell r="I444">
            <v>0</v>
          </cell>
          <cell r="J444">
            <v>0</v>
          </cell>
          <cell r="K444" t="str">
            <v>нд</v>
          </cell>
          <cell r="L444" t="str">
            <v>нд</v>
          </cell>
          <cell r="M444" t="str">
            <v>нд</v>
          </cell>
          <cell r="N444" t="str">
            <v>нд</v>
          </cell>
          <cell r="O444" t="str">
            <v>нд</v>
          </cell>
          <cell r="P444" t="str">
            <v>нд</v>
          </cell>
          <cell r="Q444">
            <v>0</v>
          </cell>
          <cell r="R444">
            <v>0</v>
          </cell>
          <cell r="S444">
            <v>0</v>
          </cell>
          <cell r="T444">
            <v>0</v>
          </cell>
          <cell r="U444">
            <v>0</v>
          </cell>
          <cell r="V444">
            <v>0</v>
          </cell>
          <cell r="W444" t="str">
            <v>нд</v>
          </cell>
          <cell r="X444" t="str">
            <v>нд</v>
          </cell>
          <cell r="Y444" t="str">
            <v>нд</v>
          </cell>
          <cell r="Z444" t="str">
            <v>нд</v>
          </cell>
          <cell r="AA444" t="str">
            <v>нд</v>
          </cell>
          <cell r="AB444" t="str">
            <v>нд</v>
          </cell>
          <cell r="AC444">
            <v>0</v>
          </cell>
          <cell r="AD444">
            <v>0</v>
          </cell>
          <cell r="AE444">
            <v>0</v>
          </cell>
          <cell r="AF444">
            <v>0</v>
          </cell>
          <cell r="AG444">
            <v>0</v>
          </cell>
          <cell r="AH444">
            <v>0</v>
          </cell>
          <cell r="AI444" t="str">
            <v>нд</v>
          </cell>
          <cell r="AJ444" t="str">
            <v>нд</v>
          </cell>
          <cell r="AK444" t="str">
            <v>нд</v>
          </cell>
          <cell r="AL444" t="str">
            <v>нд</v>
          </cell>
          <cell r="AM444" t="str">
            <v>нд</v>
          </cell>
          <cell r="AN444" t="str">
            <v>нд</v>
          </cell>
          <cell r="AO444">
            <v>0</v>
          </cell>
          <cell r="AP444">
            <v>0</v>
          </cell>
          <cell r="AQ444">
            <v>0</v>
          </cell>
          <cell r="AR444">
            <v>0</v>
          </cell>
          <cell r="AS444">
            <v>0</v>
          </cell>
          <cell r="AT444">
            <v>0</v>
          </cell>
          <cell r="AU444" t="str">
            <v>нд</v>
          </cell>
          <cell r="AV444" t="str">
            <v>нд</v>
          </cell>
          <cell r="AW444" t="str">
            <v>нд</v>
          </cell>
          <cell r="AX444" t="str">
            <v>нд</v>
          </cell>
          <cell r="AY444" t="str">
            <v>нд</v>
          </cell>
          <cell r="AZ444" t="str">
            <v>нд</v>
          </cell>
          <cell r="BA444">
            <v>0</v>
          </cell>
          <cell r="BB444">
            <v>0</v>
          </cell>
          <cell r="BC444">
            <v>0</v>
          </cell>
          <cell r="BD444">
            <v>0</v>
          </cell>
          <cell r="BE444">
            <v>0</v>
          </cell>
          <cell r="BF444">
            <v>0</v>
          </cell>
          <cell r="BG444" t="str">
            <v>нд</v>
          </cell>
          <cell r="BH444" t="str">
            <v>нд</v>
          </cell>
          <cell r="BI444" t="str">
            <v>нд</v>
          </cell>
          <cell r="BJ444" t="str">
            <v>нд</v>
          </cell>
          <cell r="BK444" t="str">
            <v>нд</v>
          </cell>
          <cell r="BL444" t="str">
            <v>нд</v>
          </cell>
          <cell r="BM444">
            <v>0</v>
          </cell>
          <cell r="BN444">
            <v>0</v>
          </cell>
          <cell r="BO444">
            <v>0</v>
          </cell>
          <cell r="BP444">
            <v>0</v>
          </cell>
          <cell r="BQ444">
            <v>0</v>
          </cell>
          <cell r="BR444">
            <v>0</v>
          </cell>
          <cell r="BS444" t="str">
            <v>нд</v>
          </cell>
          <cell r="BT444" t="str">
            <v>нд</v>
          </cell>
          <cell r="BU444" t="str">
            <v>нд</v>
          </cell>
          <cell r="BV444" t="str">
            <v>нд</v>
          </cell>
          <cell r="BW444" t="str">
            <v>нд</v>
          </cell>
          <cell r="BX444" t="str">
            <v>нд</v>
          </cell>
          <cell r="BY444">
            <v>64.090216666666706</v>
          </cell>
          <cell r="BZ444">
            <v>0</v>
          </cell>
          <cell r="CA444">
            <v>0</v>
          </cell>
          <cell r="CB444">
            <v>0</v>
          </cell>
          <cell r="CC444">
            <v>0</v>
          </cell>
          <cell r="CD444">
            <v>64.090216666666706</v>
          </cell>
          <cell r="CE444" t="str">
            <v>нд</v>
          </cell>
          <cell r="CF444" t="str">
            <v>нд</v>
          </cell>
          <cell r="CG444" t="str">
            <v>нд</v>
          </cell>
          <cell r="CH444" t="str">
            <v>нд</v>
          </cell>
          <cell r="CI444" t="str">
            <v>нд</v>
          </cell>
          <cell r="CJ444" t="str">
            <v>нд</v>
          </cell>
          <cell r="CK444">
            <v>0</v>
          </cell>
          <cell r="CL444">
            <v>0</v>
          </cell>
          <cell r="CM444">
            <v>0</v>
          </cell>
          <cell r="CN444">
            <v>0</v>
          </cell>
          <cell r="CO444">
            <v>0</v>
          </cell>
          <cell r="CP444">
            <v>0</v>
          </cell>
          <cell r="CQ444" t="str">
            <v>нд</v>
          </cell>
          <cell r="CR444" t="str">
            <v>нд</v>
          </cell>
          <cell r="CS444" t="str">
            <v>нд</v>
          </cell>
          <cell r="CT444" t="str">
            <v>нд</v>
          </cell>
          <cell r="CU444" t="str">
            <v>нд</v>
          </cell>
          <cell r="CV444" t="str">
            <v>нд</v>
          </cell>
          <cell r="CW444">
            <v>64.090216666666706</v>
          </cell>
          <cell r="CX444">
            <v>0</v>
          </cell>
          <cell r="CY444">
            <v>0</v>
          </cell>
          <cell r="CZ444">
            <v>0</v>
          </cell>
          <cell r="DA444">
            <v>0</v>
          </cell>
          <cell r="DB444">
            <v>64.090216666666706</v>
          </cell>
          <cell r="DD444" t="str">
            <v>нд</v>
          </cell>
          <cell r="DE444">
            <v>64.090216666666706</v>
          </cell>
          <cell r="DF444" t="str">
            <v>нд</v>
          </cell>
          <cell r="DG444">
            <v>53.408513888888926</v>
          </cell>
          <cell r="DI444" t="str">
            <v>нд</v>
          </cell>
          <cell r="DJ444" t="str">
            <v>нд</v>
          </cell>
          <cell r="DK444" t="str">
            <v>нд</v>
          </cell>
          <cell r="DL444" t="str">
            <v>нд</v>
          </cell>
          <cell r="DM444" t="str">
            <v>нд</v>
          </cell>
          <cell r="DN444">
            <v>53.408513888888926</v>
          </cell>
          <cell r="DO444">
            <v>0</v>
          </cell>
          <cell r="DP444">
            <v>0</v>
          </cell>
          <cell r="DQ444">
            <v>53.408513888888926</v>
          </cell>
          <cell r="DR444">
            <v>0</v>
          </cell>
          <cell r="DS444">
            <v>0</v>
          </cell>
          <cell r="DT444" t="str">
            <v>нд</v>
          </cell>
          <cell r="DU444">
            <v>0</v>
          </cell>
          <cell r="DV444" t="str">
            <v>нд</v>
          </cell>
          <cell r="DW444">
            <v>0</v>
          </cell>
          <cell r="DX444" t="str">
            <v>нд</v>
          </cell>
          <cell r="DY444">
            <v>0</v>
          </cell>
          <cell r="DZ444" t="str">
            <v>нд</v>
          </cell>
          <cell r="EA444">
            <v>0</v>
          </cell>
          <cell r="EB444" t="str">
            <v>нд</v>
          </cell>
          <cell r="EC444">
            <v>0</v>
          </cell>
          <cell r="ED444" t="str">
            <v>нд</v>
          </cell>
          <cell r="EE444">
            <v>53.408513888888926</v>
          </cell>
          <cell r="EF444" t="str">
            <v>нд</v>
          </cell>
          <cell r="EG444">
            <v>0</v>
          </cell>
          <cell r="EH444" t="str">
            <v>нд</v>
          </cell>
          <cell r="EI444">
            <v>53.408513888888926</v>
          </cell>
          <cell r="EK444" t="str">
            <v>нд</v>
          </cell>
          <cell r="EL444" t="str">
            <v>нд</v>
          </cell>
          <cell r="EM444" t="str">
            <v>нд</v>
          </cell>
          <cell r="EN444" t="str">
            <v>нд</v>
          </cell>
          <cell r="EO444" t="str">
            <v>нд</v>
          </cell>
          <cell r="EP444" t="str">
            <v>нд</v>
          </cell>
          <cell r="EQ444" t="str">
            <v>нд</v>
          </cell>
          <cell r="ER444" t="str">
            <v>нд</v>
          </cell>
          <cell r="ES444" t="str">
            <v>нд</v>
          </cell>
          <cell r="ET444" t="str">
            <v>нд</v>
          </cell>
          <cell r="EU444">
            <v>53.408513888888926</v>
          </cell>
          <cell r="EV444">
            <v>0</v>
          </cell>
          <cell r="EW444">
            <v>0</v>
          </cell>
          <cell r="EX444">
            <v>0</v>
          </cell>
          <cell r="EY444">
            <v>0</v>
          </cell>
          <cell r="EZ444">
            <v>0</v>
          </cell>
          <cell r="FA444">
            <v>0</v>
          </cell>
          <cell r="FB444">
            <v>0</v>
          </cell>
          <cell r="FC444">
            <v>13</v>
          </cell>
          <cell r="FD444">
            <v>0</v>
          </cell>
          <cell r="FE444" t="str">
            <v>нд</v>
          </cell>
          <cell r="FF444">
            <v>0</v>
          </cell>
          <cell r="FG444">
            <v>0</v>
          </cell>
          <cell r="FH444">
            <v>0</v>
          </cell>
          <cell r="FI444">
            <v>0</v>
          </cell>
          <cell r="FJ444">
            <v>0</v>
          </cell>
          <cell r="FK444">
            <v>0</v>
          </cell>
          <cell r="FL444">
            <v>0</v>
          </cell>
          <cell r="FM444">
            <v>0</v>
          </cell>
          <cell r="FN444">
            <v>0</v>
          </cell>
          <cell r="FO444">
            <v>0</v>
          </cell>
          <cell r="FP444" t="str">
            <v>нд</v>
          </cell>
          <cell r="FQ444" t="str">
            <v>нд</v>
          </cell>
          <cell r="FR444" t="str">
            <v>нд</v>
          </cell>
          <cell r="FS444" t="str">
            <v>нд</v>
          </cell>
          <cell r="FT444" t="str">
            <v>нд</v>
          </cell>
          <cell r="FU444" t="str">
            <v>нд</v>
          </cell>
          <cell r="FV444" t="str">
            <v>нд</v>
          </cell>
          <cell r="FW444" t="str">
            <v>нд</v>
          </cell>
          <cell r="FX444" t="str">
            <v>нд</v>
          </cell>
          <cell r="FY444" t="str">
            <v>нд</v>
          </cell>
          <cell r="FZ444" t="str">
            <v>нд</v>
          </cell>
          <cell r="GA444" t="str">
            <v>нд</v>
          </cell>
          <cell r="GB444">
            <v>0</v>
          </cell>
          <cell r="GC444">
            <v>0</v>
          </cell>
          <cell r="GD444">
            <v>0</v>
          </cell>
          <cell r="GE444">
            <v>0</v>
          </cell>
          <cell r="GF444">
            <v>0</v>
          </cell>
          <cell r="GG444">
            <v>0</v>
          </cell>
          <cell r="GH444">
            <v>0</v>
          </cell>
          <cell r="GI444">
            <v>0</v>
          </cell>
          <cell r="GJ444">
            <v>0</v>
          </cell>
          <cell r="GK444">
            <v>0</v>
          </cell>
          <cell r="GL444" t="str">
            <v>нд</v>
          </cell>
          <cell r="GM444" t="str">
            <v>нд</v>
          </cell>
          <cell r="GN444" t="str">
            <v>нд</v>
          </cell>
          <cell r="GO444" t="str">
            <v>нд</v>
          </cell>
          <cell r="GP444" t="str">
            <v>нд</v>
          </cell>
          <cell r="GQ444" t="str">
            <v>нд</v>
          </cell>
          <cell r="GR444" t="str">
            <v>нд</v>
          </cell>
          <cell r="GS444" t="str">
            <v>нд</v>
          </cell>
          <cell r="GT444" t="str">
            <v>нд</v>
          </cell>
          <cell r="GU444" t="str">
            <v>нд</v>
          </cell>
          <cell r="GV444" t="str">
            <v>нд</v>
          </cell>
          <cell r="GW444" t="str">
            <v>нд</v>
          </cell>
          <cell r="GX444">
            <v>0</v>
          </cell>
          <cell r="GY444">
            <v>0</v>
          </cell>
          <cell r="GZ444">
            <v>0</v>
          </cell>
          <cell r="HA444">
            <v>0</v>
          </cell>
          <cell r="HB444">
            <v>0</v>
          </cell>
          <cell r="HC444">
            <v>0</v>
          </cell>
          <cell r="HD444">
            <v>0</v>
          </cell>
          <cell r="HE444">
            <v>0</v>
          </cell>
          <cell r="HF444">
            <v>0</v>
          </cell>
          <cell r="HG444">
            <v>0</v>
          </cell>
          <cell r="HH444" t="str">
            <v>нд</v>
          </cell>
          <cell r="HI444" t="str">
            <v>нд</v>
          </cell>
          <cell r="HJ444" t="str">
            <v>нд</v>
          </cell>
          <cell r="HK444" t="str">
            <v>нд</v>
          </cell>
          <cell r="HL444" t="str">
            <v>нд</v>
          </cell>
          <cell r="HM444" t="str">
            <v>нд</v>
          </cell>
          <cell r="HN444" t="str">
            <v>нд</v>
          </cell>
          <cell r="HO444" t="str">
            <v>нд</v>
          </cell>
          <cell r="HP444" t="str">
            <v>нд</v>
          </cell>
          <cell r="HQ444" t="str">
            <v>нд</v>
          </cell>
          <cell r="HR444" t="str">
            <v>нд</v>
          </cell>
          <cell r="HS444" t="str">
            <v>нд</v>
          </cell>
          <cell r="HT444">
            <v>0</v>
          </cell>
          <cell r="HU444">
            <v>0</v>
          </cell>
          <cell r="HV444">
            <v>0</v>
          </cell>
          <cell r="HW444">
            <v>0</v>
          </cell>
          <cell r="HX444">
            <v>0</v>
          </cell>
          <cell r="HY444">
            <v>0</v>
          </cell>
          <cell r="HZ444">
            <v>0</v>
          </cell>
          <cell r="IA444">
            <v>0</v>
          </cell>
          <cell r="IB444">
            <v>0</v>
          </cell>
          <cell r="IC444">
            <v>0</v>
          </cell>
          <cell r="ID444" t="str">
            <v>нд</v>
          </cell>
          <cell r="IE444" t="str">
            <v>нд</v>
          </cell>
          <cell r="IF444" t="str">
            <v>нд</v>
          </cell>
          <cell r="IG444" t="str">
            <v>нд</v>
          </cell>
          <cell r="IH444" t="str">
            <v>нд</v>
          </cell>
          <cell r="II444" t="str">
            <v>нд</v>
          </cell>
          <cell r="IJ444" t="str">
            <v>нд</v>
          </cell>
          <cell r="IK444" t="str">
            <v>нд</v>
          </cell>
          <cell r="IL444" t="str">
            <v>нд</v>
          </cell>
          <cell r="IM444" t="str">
            <v>нд</v>
          </cell>
          <cell r="IN444" t="str">
            <v>нд</v>
          </cell>
          <cell r="IO444" t="str">
            <v>нд</v>
          </cell>
          <cell r="IP444">
            <v>0</v>
          </cell>
          <cell r="IQ444">
            <v>0</v>
          </cell>
          <cell r="IR444">
            <v>0</v>
          </cell>
          <cell r="IS444">
            <v>0</v>
          </cell>
          <cell r="IT444">
            <v>0</v>
          </cell>
          <cell r="IU444">
            <v>0</v>
          </cell>
          <cell r="IV444">
            <v>0</v>
          </cell>
          <cell r="IW444">
            <v>0</v>
          </cell>
          <cell r="IX444">
            <v>0</v>
          </cell>
          <cell r="IY444">
            <v>0</v>
          </cell>
          <cell r="IZ444" t="str">
            <v>нд</v>
          </cell>
          <cell r="JA444" t="str">
            <v>нд</v>
          </cell>
          <cell r="JB444" t="str">
            <v>нд</v>
          </cell>
          <cell r="JC444" t="str">
            <v>нд</v>
          </cell>
          <cell r="JD444" t="str">
            <v>нд</v>
          </cell>
          <cell r="JE444" t="str">
            <v>нд</v>
          </cell>
          <cell r="JF444" t="str">
            <v>нд</v>
          </cell>
          <cell r="JG444" t="str">
            <v>нд</v>
          </cell>
          <cell r="JH444" t="str">
            <v>нд</v>
          </cell>
          <cell r="JI444" t="str">
            <v>нд</v>
          </cell>
          <cell r="JJ444" t="str">
            <v>нд</v>
          </cell>
          <cell r="JK444" t="str">
            <v>нд</v>
          </cell>
          <cell r="JL444">
            <v>0</v>
          </cell>
          <cell r="JM444">
            <v>0</v>
          </cell>
          <cell r="JN444">
            <v>0</v>
          </cell>
          <cell r="JO444">
            <v>0</v>
          </cell>
          <cell r="JP444">
            <v>0</v>
          </cell>
          <cell r="JQ444">
            <v>0</v>
          </cell>
          <cell r="JR444">
            <v>0</v>
          </cell>
          <cell r="JS444">
            <v>0</v>
          </cell>
          <cell r="JT444">
            <v>0</v>
          </cell>
          <cell r="JU444">
            <v>0</v>
          </cell>
          <cell r="JV444" t="str">
            <v>нд</v>
          </cell>
          <cell r="JW444" t="str">
            <v>нд</v>
          </cell>
          <cell r="JX444" t="str">
            <v>нд</v>
          </cell>
          <cell r="JY444" t="str">
            <v>нд</v>
          </cell>
          <cell r="JZ444" t="str">
            <v>нд</v>
          </cell>
          <cell r="KA444" t="str">
            <v>нд</v>
          </cell>
          <cell r="KB444" t="str">
            <v>нд</v>
          </cell>
          <cell r="KC444" t="str">
            <v>нд</v>
          </cell>
          <cell r="KD444" t="str">
            <v>нд</v>
          </cell>
          <cell r="KE444" t="str">
            <v>нд</v>
          </cell>
          <cell r="KF444" t="str">
            <v>нд</v>
          </cell>
          <cell r="KG444" t="str">
            <v>нд</v>
          </cell>
          <cell r="KH444">
            <v>53.408513888888926</v>
          </cell>
          <cell r="KI444">
            <v>0</v>
          </cell>
          <cell r="KJ444">
            <v>0</v>
          </cell>
          <cell r="KK444">
            <v>0</v>
          </cell>
          <cell r="KL444">
            <v>0</v>
          </cell>
          <cell r="KM444">
            <v>0</v>
          </cell>
          <cell r="KN444">
            <v>0</v>
          </cell>
          <cell r="KO444">
            <v>0</v>
          </cell>
          <cell r="KP444">
            <v>13</v>
          </cell>
          <cell r="KQ444">
            <v>0</v>
          </cell>
          <cell r="KR444" t="str">
            <v>нд</v>
          </cell>
          <cell r="KS444" t="str">
            <v>нд</v>
          </cell>
          <cell r="KT444" t="str">
            <v>нд</v>
          </cell>
          <cell r="KU444" t="str">
            <v>нд</v>
          </cell>
          <cell r="KV444" t="str">
            <v>нд</v>
          </cell>
          <cell r="KW444" t="str">
            <v>нд</v>
          </cell>
          <cell r="KX444" t="str">
            <v>нд</v>
          </cell>
          <cell r="KY444" t="str">
            <v>нд</v>
          </cell>
          <cell r="KZ444" t="str">
            <v>нд</v>
          </cell>
          <cell r="LA444" t="str">
            <v>нд</v>
          </cell>
          <cell r="LB444" t="str">
            <v>нд</v>
          </cell>
          <cell r="LC444" t="str">
            <v>нд</v>
          </cell>
          <cell r="LD444">
            <v>0</v>
          </cell>
          <cell r="LE444">
            <v>0</v>
          </cell>
          <cell r="LF444">
            <v>0</v>
          </cell>
          <cell r="LG444">
            <v>0</v>
          </cell>
          <cell r="LH444">
            <v>0</v>
          </cell>
          <cell r="LI444">
            <v>0</v>
          </cell>
          <cell r="LJ444">
            <v>0</v>
          </cell>
          <cell r="LK444">
            <v>0</v>
          </cell>
          <cell r="LL444">
            <v>0</v>
          </cell>
          <cell r="LM444">
            <v>0</v>
          </cell>
          <cell r="LN444" t="str">
            <v>нд</v>
          </cell>
          <cell r="LO444" t="str">
            <v>нд</v>
          </cell>
          <cell r="LP444" t="str">
            <v>нд</v>
          </cell>
          <cell r="LQ444" t="str">
            <v>нд</v>
          </cell>
          <cell r="LR444" t="str">
            <v>нд</v>
          </cell>
          <cell r="LS444" t="str">
            <v>нд</v>
          </cell>
          <cell r="LT444" t="str">
            <v>нд</v>
          </cell>
          <cell r="LU444" t="str">
            <v>нд</v>
          </cell>
          <cell r="LV444" t="str">
            <v>нд</v>
          </cell>
          <cell r="LW444" t="str">
            <v>нд</v>
          </cell>
          <cell r="LX444" t="str">
            <v>нд</v>
          </cell>
          <cell r="LY444" t="str">
            <v>нд</v>
          </cell>
          <cell r="LZ444">
            <v>53.408513888888926</v>
          </cell>
          <cell r="MA444" t="str">
            <v>1.1.6</v>
          </cell>
          <cell r="MB444" t="str">
            <v>Приобретение АГП с 2-х рядной кабиной  - 13 ед. (в рамках "Плана (программы) снижения потерь электрической энергии в электрических сетях АО "Чеченэнерго")</v>
          </cell>
          <cell r="MC444" t="str">
            <v>L_Che391</v>
          </cell>
          <cell r="MD444" t="str">
            <v>L_Che391</v>
          </cell>
          <cell r="ME444" t="b">
            <v>1</v>
          </cell>
          <cell r="MF444">
            <v>0</v>
          </cell>
          <cell r="MG444">
            <v>0</v>
          </cell>
          <cell r="MH444">
            <v>0</v>
          </cell>
          <cell r="MI444">
            <v>0</v>
          </cell>
          <cell r="MK444">
            <v>0</v>
          </cell>
          <cell r="ML444">
            <v>0</v>
          </cell>
          <cell r="MM444">
            <v>0</v>
          </cell>
          <cell r="MN444">
            <v>0</v>
          </cell>
          <cell r="MO444">
            <v>0</v>
          </cell>
          <cell r="MP444">
            <v>0</v>
          </cell>
          <cell r="MQ444">
            <v>0</v>
          </cell>
          <cell r="MR444">
            <v>0</v>
          </cell>
          <cell r="MS444">
            <v>0</v>
          </cell>
          <cell r="MT444">
            <v>0</v>
          </cell>
          <cell r="MU444">
            <v>0</v>
          </cell>
          <cell r="MV444">
            <v>0</v>
          </cell>
          <cell r="MW444">
            <v>0</v>
          </cell>
          <cell r="MX444">
            <v>0</v>
          </cell>
          <cell r="MY444">
            <v>0</v>
          </cell>
          <cell r="MZ444">
            <v>0</v>
          </cell>
          <cell r="NA444">
            <v>0</v>
          </cell>
          <cell r="NB444">
            <v>0</v>
          </cell>
          <cell r="NC444">
            <v>0</v>
          </cell>
          <cell r="ND444">
            <v>0</v>
          </cell>
          <cell r="NE444">
            <v>0</v>
          </cell>
          <cell r="NF444">
            <v>0</v>
          </cell>
          <cell r="NG444">
            <v>0</v>
          </cell>
          <cell r="NH444">
            <v>0</v>
          </cell>
          <cell r="NI444">
            <v>0</v>
          </cell>
          <cell r="NJ444">
            <v>0</v>
          </cell>
          <cell r="NK444">
            <v>0</v>
          </cell>
          <cell r="NL444">
            <v>0</v>
          </cell>
          <cell r="NM444">
            <v>0</v>
          </cell>
          <cell r="NN444">
            <v>0</v>
          </cell>
          <cell r="NO444">
            <v>0</v>
          </cell>
          <cell r="NP444">
            <v>0</v>
          </cell>
          <cell r="NQ444">
            <v>0</v>
          </cell>
          <cell r="NR444">
            <v>0</v>
          </cell>
          <cell r="NS444">
            <v>0</v>
          </cell>
          <cell r="NT444">
            <v>0</v>
          </cell>
          <cell r="NU444">
            <v>0</v>
          </cell>
          <cell r="NV444">
            <v>0</v>
          </cell>
          <cell r="NW444">
            <v>0</v>
          </cell>
          <cell r="NX444">
            <v>0</v>
          </cell>
          <cell r="NY444">
            <v>0</v>
          </cell>
          <cell r="NZ444">
            <v>0</v>
          </cell>
          <cell r="OA444">
            <v>0</v>
          </cell>
          <cell r="OB444">
            <v>0</v>
          </cell>
          <cell r="OC444">
            <v>0</v>
          </cell>
          <cell r="OD444">
            <v>0</v>
          </cell>
          <cell r="OE444">
            <v>0</v>
          </cell>
          <cell r="OF444">
            <v>0</v>
          </cell>
          <cell r="OG444">
            <v>0</v>
          </cell>
          <cell r="OH444">
            <v>0</v>
          </cell>
          <cell r="OI444">
            <v>0</v>
          </cell>
          <cell r="OJ444">
            <v>0</v>
          </cell>
          <cell r="OK444">
            <v>0</v>
          </cell>
          <cell r="OL444">
            <v>0</v>
          </cell>
          <cell r="ON444" t="str">
            <v>нд</v>
          </cell>
          <cell r="OO444">
            <v>64.090216666666706</v>
          </cell>
          <cell r="OR444" t="str">
            <v>нд</v>
          </cell>
          <cell r="OS444" t="str">
            <v>нд</v>
          </cell>
          <cell r="OT444" t="str">
            <v>нд</v>
          </cell>
          <cell r="OU444" t="str">
            <v>нд</v>
          </cell>
          <cell r="OV444" t="str">
            <v>нд</v>
          </cell>
          <cell r="OW444" t="str">
            <v>нд</v>
          </cell>
          <cell r="OX444" t="str">
            <v>нд</v>
          </cell>
          <cell r="OY444" t="str">
            <v>нд</v>
          </cell>
          <cell r="OZ444" t="str">
            <v>нд</v>
          </cell>
          <cell r="PA444" t="str">
            <v>нд</v>
          </cell>
          <cell r="PB444" t="str">
            <v>нд</v>
          </cell>
          <cell r="PC444" t="str">
            <v>нд</v>
          </cell>
          <cell r="PD444" t="str">
            <v>нд</v>
          </cell>
          <cell r="PE444" t="str">
            <v>нд</v>
          </cell>
          <cell r="PF444" t="str">
            <v>нд</v>
          </cell>
          <cell r="PG444" t="str">
            <v>нд</v>
          </cell>
          <cell r="PH444" t="str">
            <v>нд</v>
          </cell>
          <cell r="PI444" t="str">
            <v>нд</v>
          </cell>
          <cell r="PJ444" t="str">
            <v>нд</v>
          </cell>
          <cell r="PK444" t="str">
            <v>нд</v>
          </cell>
          <cell r="PL444" t="str">
            <v>нд</v>
          </cell>
          <cell r="PM444" t="str">
            <v>нд</v>
          </cell>
          <cell r="PN444" t="str">
            <v>нд</v>
          </cell>
          <cell r="PO444" t="str">
            <v>нд</v>
          </cell>
          <cell r="PP444" t="str">
            <v>нд</v>
          </cell>
          <cell r="PQ444" t="str">
            <v>нд</v>
          </cell>
          <cell r="PR444" t="str">
            <v>нд</v>
          </cell>
          <cell r="PS444" t="str">
            <v>нд</v>
          </cell>
          <cell r="PT444" t="str">
            <v>нд</v>
          </cell>
          <cell r="PU444" t="str">
            <v>нд</v>
          </cell>
          <cell r="PV444" t="str">
            <v>нд</v>
          </cell>
          <cell r="PW444" t="str">
            <v>нд</v>
          </cell>
          <cell r="PX444" t="str">
            <v>нд</v>
          </cell>
          <cell r="PY444" t="str">
            <v>нд</v>
          </cell>
          <cell r="PZ444" t="str">
            <v>нд</v>
          </cell>
        </row>
        <row r="445">
          <cell r="D445" t="str">
            <v>L_Che392</v>
          </cell>
          <cell r="E445">
            <v>0</v>
          </cell>
          <cell r="F445">
            <v>0</v>
          </cell>
          <cell r="G445">
            <v>0</v>
          </cell>
          <cell r="H445">
            <v>0</v>
          </cell>
          <cell r="I445">
            <v>0</v>
          </cell>
          <cell r="J445">
            <v>0</v>
          </cell>
          <cell r="K445" t="str">
            <v>нд</v>
          </cell>
          <cell r="L445" t="str">
            <v>нд</v>
          </cell>
          <cell r="M445" t="str">
            <v>нд</v>
          </cell>
          <cell r="N445" t="str">
            <v>нд</v>
          </cell>
          <cell r="O445" t="str">
            <v>нд</v>
          </cell>
          <cell r="P445" t="str">
            <v>нд</v>
          </cell>
          <cell r="Q445">
            <v>0</v>
          </cell>
          <cell r="R445">
            <v>0</v>
          </cell>
          <cell r="S445">
            <v>0</v>
          </cell>
          <cell r="T445">
            <v>0</v>
          </cell>
          <cell r="U445">
            <v>0</v>
          </cell>
          <cell r="V445">
            <v>0</v>
          </cell>
          <cell r="W445" t="str">
            <v>нд</v>
          </cell>
          <cell r="X445" t="str">
            <v>нд</v>
          </cell>
          <cell r="Y445" t="str">
            <v>нд</v>
          </cell>
          <cell r="Z445" t="str">
            <v>нд</v>
          </cell>
          <cell r="AA445" t="str">
            <v>нд</v>
          </cell>
          <cell r="AB445" t="str">
            <v>нд</v>
          </cell>
          <cell r="AC445">
            <v>0</v>
          </cell>
          <cell r="AD445">
            <v>0</v>
          </cell>
          <cell r="AE445">
            <v>0</v>
          </cell>
          <cell r="AF445">
            <v>0</v>
          </cell>
          <cell r="AG445">
            <v>0</v>
          </cell>
          <cell r="AH445">
            <v>0</v>
          </cell>
          <cell r="AI445" t="str">
            <v>нд</v>
          </cell>
          <cell r="AJ445" t="str">
            <v>нд</v>
          </cell>
          <cell r="AK445" t="str">
            <v>нд</v>
          </cell>
          <cell r="AL445" t="str">
            <v>нд</v>
          </cell>
          <cell r="AM445" t="str">
            <v>нд</v>
          </cell>
          <cell r="AN445" t="str">
            <v>нд</v>
          </cell>
          <cell r="AO445">
            <v>0</v>
          </cell>
          <cell r="AP445">
            <v>0</v>
          </cell>
          <cell r="AQ445">
            <v>0</v>
          </cell>
          <cell r="AR445">
            <v>0</v>
          </cell>
          <cell r="AS445">
            <v>0</v>
          </cell>
          <cell r="AT445">
            <v>0</v>
          </cell>
          <cell r="AU445" t="str">
            <v>нд</v>
          </cell>
          <cell r="AV445" t="str">
            <v>нд</v>
          </cell>
          <cell r="AW445" t="str">
            <v>нд</v>
          </cell>
          <cell r="AX445" t="str">
            <v>нд</v>
          </cell>
          <cell r="AY445" t="str">
            <v>нд</v>
          </cell>
          <cell r="AZ445" t="str">
            <v>нд</v>
          </cell>
          <cell r="BA445">
            <v>0</v>
          </cell>
          <cell r="BB445">
            <v>0</v>
          </cell>
          <cell r="BC445">
            <v>0</v>
          </cell>
          <cell r="BD445">
            <v>0</v>
          </cell>
          <cell r="BE445">
            <v>0</v>
          </cell>
          <cell r="BF445">
            <v>0</v>
          </cell>
          <cell r="BG445" t="str">
            <v>нд</v>
          </cell>
          <cell r="BH445" t="str">
            <v>нд</v>
          </cell>
          <cell r="BI445" t="str">
            <v>нд</v>
          </cell>
          <cell r="BJ445" t="str">
            <v>нд</v>
          </cell>
          <cell r="BK445" t="str">
            <v>нд</v>
          </cell>
          <cell r="BL445" t="str">
            <v>нд</v>
          </cell>
          <cell r="BM445">
            <v>0</v>
          </cell>
          <cell r="BN445">
            <v>0</v>
          </cell>
          <cell r="BO445">
            <v>0</v>
          </cell>
          <cell r="BP445">
            <v>0</v>
          </cell>
          <cell r="BQ445">
            <v>0</v>
          </cell>
          <cell r="BR445">
            <v>0</v>
          </cell>
          <cell r="BS445" t="str">
            <v>нд</v>
          </cell>
          <cell r="BT445" t="str">
            <v>нд</v>
          </cell>
          <cell r="BU445" t="str">
            <v>нд</v>
          </cell>
          <cell r="BV445" t="str">
            <v>нд</v>
          </cell>
          <cell r="BW445" t="str">
            <v>нд</v>
          </cell>
          <cell r="BX445" t="str">
            <v>нд</v>
          </cell>
          <cell r="BY445">
            <v>17.69116</v>
          </cell>
          <cell r="BZ445">
            <v>0</v>
          </cell>
          <cell r="CA445">
            <v>0</v>
          </cell>
          <cell r="CB445">
            <v>0</v>
          </cell>
          <cell r="CC445">
            <v>0</v>
          </cell>
          <cell r="CD445">
            <v>17.69116</v>
          </cell>
          <cell r="CE445" t="str">
            <v>нд</v>
          </cell>
          <cell r="CF445" t="str">
            <v>нд</v>
          </cell>
          <cell r="CG445" t="str">
            <v>нд</v>
          </cell>
          <cell r="CH445" t="str">
            <v>нд</v>
          </cell>
          <cell r="CI445" t="str">
            <v>нд</v>
          </cell>
          <cell r="CJ445" t="str">
            <v>нд</v>
          </cell>
          <cell r="CK445">
            <v>0</v>
          </cell>
          <cell r="CL445">
            <v>0</v>
          </cell>
          <cell r="CM445">
            <v>0</v>
          </cell>
          <cell r="CN445">
            <v>0</v>
          </cell>
          <cell r="CO445">
            <v>0</v>
          </cell>
          <cell r="CP445">
            <v>0</v>
          </cell>
          <cell r="CQ445" t="str">
            <v>нд</v>
          </cell>
          <cell r="CR445" t="str">
            <v>нд</v>
          </cell>
          <cell r="CS445" t="str">
            <v>нд</v>
          </cell>
          <cell r="CT445" t="str">
            <v>нд</v>
          </cell>
          <cell r="CU445" t="str">
            <v>нд</v>
          </cell>
          <cell r="CV445" t="str">
            <v>нд</v>
          </cell>
          <cell r="CW445">
            <v>17.69116</v>
          </cell>
          <cell r="CX445">
            <v>0</v>
          </cell>
          <cell r="CY445">
            <v>0</v>
          </cell>
          <cell r="CZ445">
            <v>0</v>
          </cell>
          <cell r="DA445">
            <v>0</v>
          </cell>
          <cell r="DB445">
            <v>17.69116</v>
          </cell>
          <cell r="DD445" t="str">
            <v>нд</v>
          </cell>
          <cell r="DE445">
            <v>17.69116</v>
          </cell>
          <cell r="DF445" t="str">
            <v>нд</v>
          </cell>
          <cell r="DG445">
            <v>14.742633333333334</v>
          </cell>
          <cell r="DI445" t="str">
            <v>нд</v>
          </cell>
          <cell r="DJ445" t="str">
            <v>нд</v>
          </cell>
          <cell r="DK445" t="str">
            <v>нд</v>
          </cell>
          <cell r="DL445" t="str">
            <v>нд</v>
          </cell>
          <cell r="DM445" t="str">
            <v>нд</v>
          </cell>
          <cell r="DN445">
            <v>14.742633333333334</v>
          </cell>
          <cell r="DO445">
            <v>0</v>
          </cell>
          <cell r="DP445">
            <v>0</v>
          </cell>
          <cell r="DQ445">
            <v>14.742633333333334</v>
          </cell>
          <cell r="DR445">
            <v>0</v>
          </cell>
          <cell r="DS445">
            <v>0</v>
          </cell>
          <cell r="DT445" t="str">
            <v>нд</v>
          </cell>
          <cell r="DU445">
            <v>0</v>
          </cell>
          <cell r="DV445" t="str">
            <v>нд</v>
          </cell>
          <cell r="DW445">
            <v>0</v>
          </cell>
          <cell r="DX445" t="str">
            <v>нд</v>
          </cell>
          <cell r="DY445">
            <v>0</v>
          </cell>
          <cell r="DZ445" t="str">
            <v>нд</v>
          </cell>
          <cell r="EA445">
            <v>0</v>
          </cell>
          <cell r="EB445" t="str">
            <v>нд</v>
          </cell>
          <cell r="EC445">
            <v>0</v>
          </cell>
          <cell r="ED445" t="str">
            <v>нд</v>
          </cell>
          <cell r="EE445">
            <v>14.742633333333334</v>
          </cell>
          <cell r="EF445" t="str">
            <v>нд</v>
          </cell>
          <cell r="EG445">
            <v>0</v>
          </cell>
          <cell r="EH445" t="str">
            <v>нд</v>
          </cell>
          <cell r="EI445">
            <v>14.742633333333334</v>
          </cell>
          <cell r="EK445" t="str">
            <v>нд</v>
          </cell>
          <cell r="EL445" t="str">
            <v>нд</v>
          </cell>
          <cell r="EM445" t="str">
            <v>нд</v>
          </cell>
          <cell r="EN445" t="str">
            <v>нд</v>
          </cell>
          <cell r="EO445" t="str">
            <v>нд</v>
          </cell>
          <cell r="EP445" t="str">
            <v>нд</v>
          </cell>
          <cell r="EQ445" t="str">
            <v>нд</v>
          </cell>
          <cell r="ER445" t="str">
            <v>нд</v>
          </cell>
          <cell r="ES445" t="str">
            <v>нд</v>
          </cell>
          <cell r="ET445" t="str">
            <v>нд</v>
          </cell>
          <cell r="EU445">
            <v>14.742633333333334</v>
          </cell>
          <cell r="EV445">
            <v>0</v>
          </cell>
          <cell r="EW445">
            <v>0</v>
          </cell>
          <cell r="EX445">
            <v>0</v>
          </cell>
          <cell r="EY445">
            <v>0</v>
          </cell>
          <cell r="EZ445">
            <v>0</v>
          </cell>
          <cell r="FA445">
            <v>0</v>
          </cell>
          <cell r="FB445">
            <v>0</v>
          </cell>
          <cell r="FC445">
            <v>3</v>
          </cell>
          <cell r="FD445">
            <v>0</v>
          </cell>
          <cell r="FE445" t="str">
            <v>нд</v>
          </cell>
          <cell r="FF445">
            <v>0</v>
          </cell>
          <cell r="FG445">
            <v>0</v>
          </cell>
          <cell r="FH445">
            <v>0</v>
          </cell>
          <cell r="FI445">
            <v>0</v>
          </cell>
          <cell r="FJ445">
            <v>0</v>
          </cell>
          <cell r="FK445">
            <v>0</v>
          </cell>
          <cell r="FL445">
            <v>0</v>
          </cell>
          <cell r="FM445">
            <v>0</v>
          </cell>
          <cell r="FN445">
            <v>0</v>
          </cell>
          <cell r="FO445">
            <v>0</v>
          </cell>
          <cell r="FP445" t="str">
            <v>нд</v>
          </cell>
          <cell r="FQ445" t="str">
            <v>нд</v>
          </cell>
          <cell r="FR445" t="str">
            <v>нд</v>
          </cell>
          <cell r="FS445" t="str">
            <v>нд</v>
          </cell>
          <cell r="FT445" t="str">
            <v>нд</v>
          </cell>
          <cell r="FU445" t="str">
            <v>нд</v>
          </cell>
          <cell r="FV445" t="str">
            <v>нд</v>
          </cell>
          <cell r="FW445" t="str">
            <v>нд</v>
          </cell>
          <cell r="FX445" t="str">
            <v>нд</v>
          </cell>
          <cell r="FY445" t="str">
            <v>нд</v>
          </cell>
          <cell r="FZ445" t="str">
            <v>нд</v>
          </cell>
          <cell r="GA445" t="str">
            <v>нд</v>
          </cell>
          <cell r="GB445">
            <v>0</v>
          </cell>
          <cell r="GC445">
            <v>0</v>
          </cell>
          <cell r="GD445">
            <v>0</v>
          </cell>
          <cell r="GE445">
            <v>0</v>
          </cell>
          <cell r="GF445">
            <v>0</v>
          </cell>
          <cell r="GG445">
            <v>0</v>
          </cell>
          <cell r="GH445">
            <v>0</v>
          </cell>
          <cell r="GI445">
            <v>0</v>
          </cell>
          <cell r="GJ445">
            <v>0</v>
          </cell>
          <cell r="GK445">
            <v>0</v>
          </cell>
          <cell r="GL445" t="str">
            <v>нд</v>
          </cell>
          <cell r="GM445" t="str">
            <v>нд</v>
          </cell>
          <cell r="GN445" t="str">
            <v>нд</v>
          </cell>
          <cell r="GO445" t="str">
            <v>нд</v>
          </cell>
          <cell r="GP445" t="str">
            <v>нд</v>
          </cell>
          <cell r="GQ445" t="str">
            <v>нд</v>
          </cell>
          <cell r="GR445" t="str">
            <v>нд</v>
          </cell>
          <cell r="GS445" t="str">
            <v>нд</v>
          </cell>
          <cell r="GT445" t="str">
            <v>нд</v>
          </cell>
          <cell r="GU445" t="str">
            <v>нд</v>
          </cell>
          <cell r="GV445" t="str">
            <v>нд</v>
          </cell>
          <cell r="GW445" t="str">
            <v>нд</v>
          </cell>
          <cell r="GX445">
            <v>0</v>
          </cell>
          <cell r="GY445">
            <v>0</v>
          </cell>
          <cell r="GZ445">
            <v>0</v>
          </cell>
          <cell r="HA445">
            <v>0</v>
          </cell>
          <cell r="HB445">
            <v>0</v>
          </cell>
          <cell r="HC445">
            <v>0</v>
          </cell>
          <cell r="HD445">
            <v>0</v>
          </cell>
          <cell r="HE445">
            <v>0</v>
          </cell>
          <cell r="HF445">
            <v>0</v>
          </cell>
          <cell r="HG445">
            <v>0</v>
          </cell>
          <cell r="HH445" t="str">
            <v>нд</v>
          </cell>
          <cell r="HI445" t="str">
            <v>нд</v>
          </cell>
          <cell r="HJ445" t="str">
            <v>нд</v>
          </cell>
          <cell r="HK445" t="str">
            <v>нд</v>
          </cell>
          <cell r="HL445" t="str">
            <v>нд</v>
          </cell>
          <cell r="HM445" t="str">
            <v>нд</v>
          </cell>
          <cell r="HN445" t="str">
            <v>нд</v>
          </cell>
          <cell r="HO445" t="str">
            <v>нд</v>
          </cell>
          <cell r="HP445" t="str">
            <v>нд</v>
          </cell>
          <cell r="HQ445" t="str">
            <v>нд</v>
          </cell>
          <cell r="HR445" t="str">
            <v>нд</v>
          </cell>
          <cell r="HS445" t="str">
            <v>нд</v>
          </cell>
          <cell r="HT445">
            <v>0</v>
          </cell>
          <cell r="HU445">
            <v>0</v>
          </cell>
          <cell r="HV445">
            <v>0</v>
          </cell>
          <cell r="HW445">
            <v>0</v>
          </cell>
          <cell r="HX445">
            <v>0</v>
          </cell>
          <cell r="HY445">
            <v>0</v>
          </cell>
          <cell r="HZ445">
            <v>0</v>
          </cell>
          <cell r="IA445">
            <v>0</v>
          </cell>
          <cell r="IB445">
            <v>0</v>
          </cell>
          <cell r="IC445">
            <v>0</v>
          </cell>
          <cell r="ID445" t="str">
            <v>нд</v>
          </cell>
          <cell r="IE445" t="str">
            <v>нд</v>
          </cell>
          <cell r="IF445" t="str">
            <v>нд</v>
          </cell>
          <cell r="IG445" t="str">
            <v>нд</v>
          </cell>
          <cell r="IH445" t="str">
            <v>нд</v>
          </cell>
          <cell r="II445" t="str">
            <v>нд</v>
          </cell>
          <cell r="IJ445" t="str">
            <v>нд</v>
          </cell>
          <cell r="IK445" t="str">
            <v>нд</v>
          </cell>
          <cell r="IL445" t="str">
            <v>нд</v>
          </cell>
          <cell r="IM445" t="str">
            <v>нд</v>
          </cell>
          <cell r="IN445" t="str">
            <v>нд</v>
          </cell>
          <cell r="IO445" t="str">
            <v>нд</v>
          </cell>
          <cell r="IP445">
            <v>0</v>
          </cell>
          <cell r="IQ445">
            <v>0</v>
          </cell>
          <cell r="IR445">
            <v>0</v>
          </cell>
          <cell r="IS445">
            <v>0</v>
          </cell>
          <cell r="IT445">
            <v>0</v>
          </cell>
          <cell r="IU445">
            <v>0</v>
          </cell>
          <cell r="IV445">
            <v>0</v>
          </cell>
          <cell r="IW445">
            <v>0</v>
          </cell>
          <cell r="IX445">
            <v>0</v>
          </cell>
          <cell r="IY445">
            <v>0</v>
          </cell>
          <cell r="IZ445" t="str">
            <v>нд</v>
          </cell>
          <cell r="JA445" t="str">
            <v>нд</v>
          </cell>
          <cell r="JB445" t="str">
            <v>нд</v>
          </cell>
          <cell r="JC445" t="str">
            <v>нд</v>
          </cell>
          <cell r="JD445" t="str">
            <v>нд</v>
          </cell>
          <cell r="JE445" t="str">
            <v>нд</v>
          </cell>
          <cell r="JF445" t="str">
            <v>нд</v>
          </cell>
          <cell r="JG445" t="str">
            <v>нд</v>
          </cell>
          <cell r="JH445" t="str">
            <v>нд</v>
          </cell>
          <cell r="JI445" t="str">
            <v>нд</v>
          </cell>
          <cell r="JJ445" t="str">
            <v>нд</v>
          </cell>
          <cell r="JK445" t="str">
            <v>нд</v>
          </cell>
          <cell r="JL445">
            <v>0</v>
          </cell>
          <cell r="JM445">
            <v>0</v>
          </cell>
          <cell r="JN445">
            <v>0</v>
          </cell>
          <cell r="JO445">
            <v>0</v>
          </cell>
          <cell r="JP445">
            <v>0</v>
          </cell>
          <cell r="JQ445">
            <v>0</v>
          </cell>
          <cell r="JR445">
            <v>0</v>
          </cell>
          <cell r="JS445">
            <v>0</v>
          </cell>
          <cell r="JT445">
            <v>0</v>
          </cell>
          <cell r="JU445">
            <v>0</v>
          </cell>
          <cell r="JV445" t="str">
            <v>нд</v>
          </cell>
          <cell r="JW445" t="str">
            <v>нд</v>
          </cell>
          <cell r="JX445" t="str">
            <v>нд</v>
          </cell>
          <cell r="JY445" t="str">
            <v>нд</v>
          </cell>
          <cell r="JZ445" t="str">
            <v>нд</v>
          </cell>
          <cell r="KA445" t="str">
            <v>нд</v>
          </cell>
          <cell r="KB445" t="str">
            <v>нд</v>
          </cell>
          <cell r="KC445" t="str">
            <v>нд</v>
          </cell>
          <cell r="KD445" t="str">
            <v>нд</v>
          </cell>
          <cell r="KE445" t="str">
            <v>нд</v>
          </cell>
          <cell r="KF445" t="str">
            <v>нд</v>
          </cell>
          <cell r="KG445" t="str">
            <v>нд</v>
          </cell>
          <cell r="KH445">
            <v>14.742633333333334</v>
          </cell>
          <cell r="KI445">
            <v>0</v>
          </cell>
          <cell r="KJ445">
            <v>0</v>
          </cell>
          <cell r="KK445">
            <v>0</v>
          </cell>
          <cell r="KL445">
            <v>0</v>
          </cell>
          <cell r="KM445">
            <v>0</v>
          </cell>
          <cell r="KN445">
            <v>0</v>
          </cell>
          <cell r="KO445">
            <v>0</v>
          </cell>
          <cell r="KP445">
            <v>3</v>
          </cell>
          <cell r="KQ445">
            <v>0</v>
          </cell>
          <cell r="KR445" t="str">
            <v>нд</v>
          </cell>
          <cell r="KS445" t="str">
            <v>нд</v>
          </cell>
          <cell r="KT445" t="str">
            <v>нд</v>
          </cell>
          <cell r="KU445" t="str">
            <v>нд</v>
          </cell>
          <cell r="KV445" t="str">
            <v>нд</v>
          </cell>
          <cell r="KW445" t="str">
            <v>нд</v>
          </cell>
          <cell r="KX445" t="str">
            <v>нд</v>
          </cell>
          <cell r="KY445" t="str">
            <v>нд</v>
          </cell>
          <cell r="KZ445" t="str">
            <v>нд</v>
          </cell>
          <cell r="LA445" t="str">
            <v>нд</v>
          </cell>
          <cell r="LB445" t="str">
            <v>нд</v>
          </cell>
          <cell r="LC445" t="str">
            <v>нд</v>
          </cell>
          <cell r="LD445">
            <v>0</v>
          </cell>
          <cell r="LE445">
            <v>0</v>
          </cell>
          <cell r="LF445">
            <v>0</v>
          </cell>
          <cell r="LG445">
            <v>0</v>
          </cell>
          <cell r="LH445">
            <v>0</v>
          </cell>
          <cell r="LI445">
            <v>0</v>
          </cell>
          <cell r="LJ445">
            <v>0</v>
          </cell>
          <cell r="LK445">
            <v>0</v>
          </cell>
          <cell r="LL445">
            <v>0</v>
          </cell>
          <cell r="LM445">
            <v>0</v>
          </cell>
          <cell r="LN445" t="str">
            <v>нд</v>
          </cell>
          <cell r="LO445" t="str">
            <v>нд</v>
          </cell>
          <cell r="LP445" t="str">
            <v>нд</v>
          </cell>
          <cell r="LQ445" t="str">
            <v>нд</v>
          </cell>
          <cell r="LR445" t="str">
            <v>нд</v>
          </cell>
          <cell r="LS445" t="str">
            <v>нд</v>
          </cell>
          <cell r="LT445" t="str">
            <v>нд</v>
          </cell>
          <cell r="LU445" t="str">
            <v>нд</v>
          </cell>
          <cell r="LV445" t="str">
            <v>нд</v>
          </cell>
          <cell r="LW445" t="str">
            <v>нд</v>
          </cell>
          <cell r="LX445" t="str">
            <v>нд</v>
          </cell>
          <cell r="LY445" t="str">
            <v>нд</v>
          </cell>
          <cell r="LZ445">
            <v>14.742633333333334</v>
          </cell>
          <cell r="MA445" t="str">
            <v>1.1.6</v>
          </cell>
          <cell r="MB445" t="str">
            <v>Приобретение АГП 4х2 с 2 рядной кабиной - 3 ед. (в рамках "Плана (программы) снижения потерь электрической энергии в электрических сетях АО "Чеченэнерго")</v>
          </cell>
          <cell r="MC445" t="str">
            <v>L_Che392</v>
          </cell>
          <cell r="MD445" t="str">
            <v>L_Che392</v>
          </cell>
          <cell r="ME445" t="b">
            <v>1</v>
          </cell>
          <cell r="MF445">
            <v>0</v>
          </cell>
          <cell r="MG445">
            <v>0</v>
          </cell>
          <cell r="MH445">
            <v>0</v>
          </cell>
          <cell r="MI445">
            <v>0</v>
          </cell>
          <cell r="MK445">
            <v>0</v>
          </cell>
          <cell r="ML445">
            <v>0</v>
          </cell>
          <cell r="MM445">
            <v>0</v>
          </cell>
          <cell r="MN445">
            <v>0</v>
          </cell>
          <cell r="MO445">
            <v>0</v>
          </cell>
          <cell r="MP445">
            <v>0</v>
          </cell>
          <cell r="MQ445">
            <v>0</v>
          </cell>
          <cell r="MR445">
            <v>0</v>
          </cell>
          <cell r="MS445">
            <v>0</v>
          </cell>
          <cell r="MT445">
            <v>0</v>
          </cell>
          <cell r="MU445">
            <v>0</v>
          </cell>
          <cell r="MV445">
            <v>0</v>
          </cell>
          <cell r="MW445">
            <v>0</v>
          </cell>
          <cell r="MX445">
            <v>0</v>
          </cell>
          <cell r="MY445">
            <v>0</v>
          </cell>
          <cell r="MZ445">
            <v>0</v>
          </cell>
          <cell r="NA445">
            <v>0</v>
          </cell>
          <cell r="NB445">
            <v>0</v>
          </cell>
          <cell r="NC445">
            <v>0</v>
          </cell>
          <cell r="ND445">
            <v>0</v>
          </cell>
          <cell r="NE445">
            <v>0</v>
          </cell>
          <cell r="NF445">
            <v>0</v>
          </cell>
          <cell r="NG445">
            <v>0</v>
          </cell>
          <cell r="NH445">
            <v>0</v>
          </cell>
          <cell r="NI445">
            <v>0</v>
          </cell>
          <cell r="NJ445">
            <v>0</v>
          </cell>
          <cell r="NK445">
            <v>0</v>
          </cell>
          <cell r="NL445">
            <v>0</v>
          </cell>
          <cell r="NM445">
            <v>0</v>
          </cell>
          <cell r="NN445">
            <v>0</v>
          </cell>
          <cell r="NO445">
            <v>0</v>
          </cell>
          <cell r="NP445">
            <v>0</v>
          </cell>
          <cell r="NQ445">
            <v>0</v>
          </cell>
          <cell r="NR445">
            <v>0</v>
          </cell>
          <cell r="NS445">
            <v>0</v>
          </cell>
          <cell r="NT445">
            <v>0</v>
          </cell>
          <cell r="NU445">
            <v>0</v>
          </cell>
          <cell r="NV445">
            <v>0</v>
          </cell>
          <cell r="NW445">
            <v>0</v>
          </cell>
          <cell r="NX445">
            <v>0</v>
          </cell>
          <cell r="NY445">
            <v>0</v>
          </cell>
          <cell r="NZ445">
            <v>0</v>
          </cell>
          <cell r="OA445">
            <v>0</v>
          </cell>
          <cell r="OB445">
            <v>0</v>
          </cell>
          <cell r="OC445">
            <v>0</v>
          </cell>
          <cell r="OD445">
            <v>0</v>
          </cell>
          <cell r="OE445">
            <v>0</v>
          </cell>
          <cell r="OF445">
            <v>0</v>
          </cell>
          <cell r="OG445">
            <v>0</v>
          </cell>
          <cell r="OH445">
            <v>0</v>
          </cell>
          <cell r="OI445">
            <v>0</v>
          </cell>
          <cell r="OJ445">
            <v>0</v>
          </cell>
          <cell r="OK445">
            <v>0</v>
          </cell>
          <cell r="OL445">
            <v>0</v>
          </cell>
          <cell r="ON445" t="str">
            <v>нд</v>
          </cell>
          <cell r="OO445">
            <v>17.69116</v>
          </cell>
          <cell r="OR445" t="str">
            <v>нд</v>
          </cell>
          <cell r="OS445" t="str">
            <v>нд</v>
          </cell>
          <cell r="OT445" t="str">
            <v>нд</v>
          </cell>
          <cell r="OU445" t="str">
            <v>нд</v>
          </cell>
          <cell r="OV445" t="str">
            <v>нд</v>
          </cell>
          <cell r="OW445" t="str">
            <v>нд</v>
          </cell>
          <cell r="OX445" t="str">
            <v>нд</v>
          </cell>
          <cell r="OY445" t="str">
            <v>нд</v>
          </cell>
          <cell r="OZ445" t="str">
            <v>нд</v>
          </cell>
          <cell r="PA445" t="str">
            <v>нд</v>
          </cell>
          <cell r="PB445" t="str">
            <v>нд</v>
          </cell>
          <cell r="PC445" t="str">
            <v>нд</v>
          </cell>
          <cell r="PD445" t="str">
            <v>нд</v>
          </cell>
          <cell r="PE445" t="str">
            <v>нд</v>
          </cell>
          <cell r="PF445" t="str">
            <v>нд</v>
          </cell>
          <cell r="PG445" t="str">
            <v>нд</v>
          </cell>
          <cell r="PH445" t="str">
            <v>нд</v>
          </cell>
          <cell r="PI445" t="str">
            <v>нд</v>
          </cell>
          <cell r="PJ445" t="str">
            <v>нд</v>
          </cell>
          <cell r="PK445" t="str">
            <v>нд</v>
          </cell>
          <cell r="PL445" t="str">
            <v>нд</v>
          </cell>
          <cell r="PM445" t="str">
            <v>нд</v>
          </cell>
          <cell r="PN445" t="str">
            <v>нд</v>
          </cell>
          <cell r="PO445" t="str">
            <v>нд</v>
          </cell>
          <cell r="PP445" t="str">
            <v>нд</v>
          </cell>
          <cell r="PQ445" t="str">
            <v>нд</v>
          </cell>
          <cell r="PR445" t="str">
            <v>нд</v>
          </cell>
          <cell r="PS445" t="str">
            <v>нд</v>
          </cell>
          <cell r="PT445" t="str">
            <v>нд</v>
          </cell>
          <cell r="PU445" t="str">
            <v>нд</v>
          </cell>
          <cell r="PV445" t="str">
            <v>нд</v>
          </cell>
          <cell r="PW445" t="str">
            <v>нд</v>
          </cell>
          <cell r="PX445" t="str">
            <v>нд</v>
          </cell>
          <cell r="PY445" t="str">
            <v>нд</v>
          </cell>
          <cell r="PZ445" t="str">
            <v>нд</v>
          </cell>
        </row>
        <row r="446">
          <cell r="D446" t="str">
            <v>L_Che393</v>
          </cell>
          <cell r="E446">
            <v>0</v>
          </cell>
          <cell r="F446">
            <v>0</v>
          </cell>
          <cell r="G446">
            <v>0</v>
          </cell>
          <cell r="H446">
            <v>0</v>
          </cell>
          <cell r="I446">
            <v>0</v>
          </cell>
          <cell r="J446">
            <v>0</v>
          </cell>
          <cell r="K446" t="str">
            <v>нд</v>
          </cell>
          <cell r="L446" t="str">
            <v>нд</v>
          </cell>
          <cell r="M446" t="str">
            <v>нд</v>
          </cell>
          <cell r="N446" t="str">
            <v>нд</v>
          </cell>
          <cell r="O446" t="str">
            <v>нд</v>
          </cell>
          <cell r="P446" t="str">
            <v>нд</v>
          </cell>
          <cell r="Q446">
            <v>0</v>
          </cell>
          <cell r="R446">
            <v>0</v>
          </cell>
          <cell r="S446">
            <v>0</v>
          </cell>
          <cell r="T446">
            <v>0</v>
          </cell>
          <cell r="U446">
            <v>0</v>
          </cell>
          <cell r="V446">
            <v>0</v>
          </cell>
          <cell r="W446" t="str">
            <v>нд</v>
          </cell>
          <cell r="X446" t="str">
            <v>нд</v>
          </cell>
          <cell r="Y446" t="str">
            <v>нд</v>
          </cell>
          <cell r="Z446" t="str">
            <v>нд</v>
          </cell>
          <cell r="AA446" t="str">
            <v>нд</v>
          </cell>
          <cell r="AB446" t="str">
            <v>нд</v>
          </cell>
          <cell r="AC446">
            <v>0</v>
          </cell>
          <cell r="AD446">
            <v>0</v>
          </cell>
          <cell r="AE446">
            <v>0</v>
          </cell>
          <cell r="AF446">
            <v>0</v>
          </cell>
          <cell r="AG446">
            <v>0</v>
          </cell>
          <cell r="AH446">
            <v>0</v>
          </cell>
          <cell r="AI446" t="str">
            <v>нд</v>
          </cell>
          <cell r="AJ446" t="str">
            <v>нд</v>
          </cell>
          <cell r="AK446" t="str">
            <v>нд</v>
          </cell>
          <cell r="AL446" t="str">
            <v>нд</v>
          </cell>
          <cell r="AM446" t="str">
            <v>нд</v>
          </cell>
          <cell r="AN446" t="str">
            <v>нд</v>
          </cell>
          <cell r="AO446">
            <v>0</v>
          </cell>
          <cell r="AP446">
            <v>0</v>
          </cell>
          <cell r="AQ446">
            <v>0</v>
          </cell>
          <cell r="AR446">
            <v>0</v>
          </cell>
          <cell r="AS446">
            <v>0</v>
          </cell>
          <cell r="AT446">
            <v>0</v>
          </cell>
          <cell r="AU446" t="str">
            <v>нд</v>
          </cell>
          <cell r="AV446" t="str">
            <v>нд</v>
          </cell>
          <cell r="AW446" t="str">
            <v>нд</v>
          </cell>
          <cell r="AX446" t="str">
            <v>нд</v>
          </cell>
          <cell r="AY446" t="str">
            <v>нд</v>
          </cell>
          <cell r="AZ446" t="str">
            <v>нд</v>
          </cell>
          <cell r="BA446">
            <v>0</v>
          </cell>
          <cell r="BB446">
            <v>0</v>
          </cell>
          <cell r="BC446">
            <v>0</v>
          </cell>
          <cell r="BD446">
            <v>0</v>
          </cell>
          <cell r="BE446">
            <v>0</v>
          </cell>
          <cell r="BF446">
            <v>0</v>
          </cell>
          <cell r="BG446" t="str">
            <v>нд</v>
          </cell>
          <cell r="BH446" t="str">
            <v>нд</v>
          </cell>
          <cell r="BI446" t="str">
            <v>нд</v>
          </cell>
          <cell r="BJ446" t="str">
            <v>нд</v>
          </cell>
          <cell r="BK446" t="str">
            <v>нд</v>
          </cell>
          <cell r="BL446" t="str">
            <v>нд</v>
          </cell>
          <cell r="BM446">
            <v>0</v>
          </cell>
          <cell r="BN446">
            <v>0</v>
          </cell>
          <cell r="BO446">
            <v>0</v>
          </cell>
          <cell r="BP446">
            <v>0</v>
          </cell>
          <cell r="BQ446">
            <v>0</v>
          </cell>
          <cell r="BR446">
            <v>0</v>
          </cell>
          <cell r="BS446" t="str">
            <v>нд</v>
          </cell>
          <cell r="BT446" t="str">
            <v>нд</v>
          </cell>
          <cell r="BU446" t="str">
            <v>нд</v>
          </cell>
          <cell r="BV446" t="str">
            <v>нд</v>
          </cell>
          <cell r="BW446" t="str">
            <v>нд</v>
          </cell>
          <cell r="BX446" t="str">
            <v>нд</v>
          </cell>
          <cell r="BY446">
            <v>19.560210000000001</v>
          </cell>
          <cell r="BZ446">
            <v>0</v>
          </cell>
          <cell r="CA446">
            <v>0</v>
          </cell>
          <cell r="CB446">
            <v>0</v>
          </cell>
          <cell r="CC446">
            <v>0</v>
          </cell>
          <cell r="CD446">
            <v>19.560210000000001</v>
          </cell>
          <cell r="CE446" t="str">
            <v>нд</v>
          </cell>
          <cell r="CF446" t="str">
            <v>нд</v>
          </cell>
          <cell r="CG446" t="str">
            <v>нд</v>
          </cell>
          <cell r="CH446" t="str">
            <v>нд</v>
          </cell>
          <cell r="CI446" t="str">
            <v>нд</v>
          </cell>
          <cell r="CJ446" t="str">
            <v>нд</v>
          </cell>
          <cell r="CK446">
            <v>0</v>
          </cell>
          <cell r="CL446">
            <v>0</v>
          </cell>
          <cell r="CM446">
            <v>0</v>
          </cell>
          <cell r="CN446">
            <v>0</v>
          </cell>
          <cell r="CO446">
            <v>0</v>
          </cell>
          <cell r="CP446">
            <v>0</v>
          </cell>
          <cell r="CQ446" t="str">
            <v>нд</v>
          </cell>
          <cell r="CR446" t="str">
            <v>нд</v>
          </cell>
          <cell r="CS446" t="str">
            <v>нд</v>
          </cell>
          <cell r="CT446" t="str">
            <v>нд</v>
          </cell>
          <cell r="CU446" t="str">
            <v>нд</v>
          </cell>
          <cell r="CV446" t="str">
            <v>нд</v>
          </cell>
          <cell r="CW446">
            <v>19.560210000000001</v>
          </cell>
          <cell r="CX446">
            <v>0</v>
          </cell>
          <cell r="CY446">
            <v>0</v>
          </cell>
          <cell r="CZ446">
            <v>0</v>
          </cell>
          <cell r="DA446">
            <v>0</v>
          </cell>
          <cell r="DB446">
            <v>19.560210000000001</v>
          </cell>
          <cell r="DD446" t="str">
            <v>нд</v>
          </cell>
          <cell r="DE446">
            <v>19.560210000000001</v>
          </cell>
          <cell r="DF446" t="str">
            <v>нд</v>
          </cell>
          <cell r="DG446">
            <v>16.300175000000003</v>
          </cell>
          <cell r="DI446" t="str">
            <v>нд</v>
          </cell>
          <cell r="DJ446" t="str">
            <v>нд</v>
          </cell>
          <cell r="DK446" t="str">
            <v>нд</v>
          </cell>
          <cell r="DL446" t="str">
            <v>нд</v>
          </cell>
          <cell r="DM446" t="str">
            <v>нд</v>
          </cell>
          <cell r="DN446">
            <v>16.300175000000003</v>
          </cell>
          <cell r="DO446">
            <v>0</v>
          </cell>
          <cell r="DP446">
            <v>0</v>
          </cell>
          <cell r="DQ446">
            <v>16.300175000000003</v>
          </cell>
          <cell r="DR446">
            <v>0</v>
          </cell>
          <cell r="DS446">
            <v>0</v>
          </cell>
          <cell r="DT446" t="str">
            <v>нд</v>
          </cell>
          <cell r="DU446">
            <v>0</v>
          </cell>
          <cell r="DV446" t="str">
            <v>нд</v>
          </cell>
          <cell r="DW446">
            <v>0</v>
          </cell>
          <cell r="DX446" t="str">
            <v>нд</v>
          </cell>
          <cell r="DY446">
            <v>0</v>
          </cell>
          <cell r="DZ446" t="str">
            <v>нд</v>
          </cell>
          <cell r="EA446">
            <v>0</v>
          </cell>
          <cell r="EB446" t="str">
            <v>нд</v>
          </cell>
          <cell r="EC446">
            <v>0</v>
          </cell>
          <cell r="ED446" t="str">
            <v>нд</v>
          </cell>
          <cell r="EE446">
            <v>16.300175000000003</v>
          </cell>
          <cell r="EF446" t="str">
            <v>нд</v>
          </cell>
          <cell r="EG446">
            <v>0</v>
          </cell>
          <cell r="EH446" t="str">
            <v>нд</v>
          </cell>
          <cell r="EI446">
            <v>16.300175000000003</v>
          </cell>
          <cell r="EK446" t="str">
            <v>нд</v>
          </cell>
          <cell r="EL446" t="str">
            <v>нд</v>
          </cell>
          <cell r="EM446" t="str">
            <v>нд</v>
          </cell>
          <cell r="EN446" t="str">
            <v>нд</v>
          </cell>
          <cell r="EO446" t="str">
            <v>нд</v>
          </cell>
          <cell r="EP446" t="str">
            <v>нд</v>
          </cell>
          <cell r="EQ446" t="str">
            <v>нд</v>
          </cell>
          <cell r="ER446" t="str">
            <v>нд</v>
          </cell>
          <cell r="ES446" t="str">
            <v>нд</v>
          </cell>
          <cell r="ET446" t="str">
            <v>нд</v>
          </cell>
          <cell r="EU446">
            <v>16.300175000000003</v>
          </cell>
          <cell r="EV446">
            <v>0</v>
          </cell>
          <cell r="EW446">
            <v>0</v>
          </cell>
          <cell r="EX446">
            <v>0</v>
          </cell>
          <cell r="EY446">
            <v>0</v>
          </cell>
          <cell r="EZ446">
            <v>0</v>
          </cell>
          <cell r="FA446">
            <v>0</v>
          </cell>
          <cell r="FB446">
            <v>0</v>
          </cell>
          <cell r="FC446">
            <v>3</v>
          </cell>
          <cell r="FD446">
            <v>0</v>
          </cell>
          <cell r="FE446" t="str">
            <v>нд</v>
          </cell>
          <cell r="FF446">
            <v>0</v>
          </cell>
          <cell r="FG446">
            <v>0</v>
          </cell>
          <cell r="FH446">
            <v>0</v>
          </cell>
          <cell r="FI446">
            <v>0</v>
          </cell>
          <cell r="FJ446">
            <v>0</v>
          </cell>
          <cell r="FK446">
            <v>0</v>
          </cell>
          <cell r="FL446">
            <v>0</v>
          </cell>
          <cell r="FM446">
            <v>0</v>
          </cell>
          <cell r="FN446">
            <v>0</v>
          </cell>
          <cell r="FO446">
            <v>0</v>
          </cell>
          <cell r="FP446" t="str">
            <v>нд</v>
          </cell>
          <cell r="FQ446" t="str">
            <v>нд</v>
          </cell>
          <cell r="FR446" t="str">
            <v>нд</v>
          </cell>
          <cell r="FS446" t="str">
            <v>нд</v>
          </cell>
          <cell r="FT446" t="str">
            <v>нд</v>
          </cell>
          <cell r="FU446" t="str">
            <v>нд</v>
          </cell>
          <cell r="FV446" t="str">
            <v>нд</v>
          </cell>
          <cell r="FW446" t="str">
            <v>нд</v>
          </cell>
          <cell r="FX446" t="str">
            <v>нд</v>
          </cell>
          <cell r="FY446" t="str">
            <v>нд</v>
          </cell>
          <cell r="FZ446" t="str">
            <v>нд</v>
          </cell>
          <cell r="GA446" t="str">
            <v>нд</v>
          </cell>
          <cell r="GB446">
            <v>0</v>
          </cell>
          <cell r="GC446">
            <v>0</v>
          </cell>
          <cell r="GD446">
            <v>0</v>
          </cell>
          <cell r="GE446">
            <v>0</v>
          </cell>
          <cell r="GF446">
            <v>0</v>
          </cell>
          <cell r="GG446">
            <v>0</v>
          </cell>
          <cell r="GH446">
            <v>0</v>
          </cell>
          <cell r="GI446">
            <v>0</v>
          </cell>
          <cell r="GJ446">
            <v>0</v>
          </cell>
          <cell r="GK446">
            <v>0</v>
          </cell>
          <cell r="GL446" t="str">
            <v>нд</v>
          </cell>
          <cell r="GM446" t="str">
            <v>нд</v>
          </cell>
          <cell r="GN446" t="str">
            <v>нд</v>
          </cell>
          <cell r="GO446" t="str">
            <v>нд</v>
          </cell>
          <cell r="GP446" t="str">
            <v>нд</v>
          </cell>
          <cell r="GQ446" t="str">
            <v>нд</v>
          </cell>
          <cell r="GR446" t="str">
            <v>нд</v>
          </cell>
          <cell r="GS446" t="str">
            <v>нд</v>
          </cell>
          <cell r="GT446" t="str">
            <v>нд</v>
          </cell>
          <cell r="GU446" t="str">
            <v>нд</v>
          </cell>
          <cell r="GV446" t="str">
            <v>нд</v>
          </cell>
          <cell r="GW446" t="str">
            <v>нд</v>
          </cell>
          <cell r="GX446">
            <v>0</v>
          </cell>
          <cell r="GY446">
            <v>0</v>
          </cell>
          <cell r="GZ446">
            <v>0</v>
          </cell>
          <cell r="HA446">
            <v>0</v>
          </cell>
          <cell r="HB446">
            <v>0</v>
          </cell>
          <cell r="HC446">
            <v>0</v>
          </cell>
          <cell r="HD446">
            <v>0</v>
          </cell>
          <cell r="HE446">
            <v>0</v>
          </cell>
          <cell r="HF446">
            <v>0</v>
          </cell>
          <cell r="HG446">
            <v>0</v>
          </cell>
          <cell r="HH446" t="str">
            <v>нд</v>
          </cell>
          <cell r="HI446" t="str">
            <v>нд</v>
          </cell>
          <cell r="HJ446" t="str">
            <v>нд</v>
          </cell>
          <cell r="HK446" t="str">
            <v>нд</v>
          </cell>
          <cell r="HL446" t="str">
            <v>нд</v>
          </cell>
          <cell r="HM446" t="str">
            <v>нд</v>
          </cell>
          <cell r="HN446" t="str">
            <v>нд</v>
          </cell>
          <cell r="HO446" t="str">
            <v>нд</v>
          </cell>
          <cell r="HP446" t="str">
            <v>нд</v>
          </cell>
          <cell r="HQ446" t="str">
            <v>нд</v>
          </cell>
          <cell r="HR446" t="str">
            <v>нд</v>
          </cell>
          <cell r="HS446" t="str">
            <v>нд</v>
          </cell>
          <cell r="HT446">
            <v>0</v>
          </cell>
          <cell r="HU446">
            <v>0</v>
          </cell>
          <cell r="HV446">
            <v>0</v>
          </cell>
          <cell r="HW446">
            <v>0</v>
          </cell>
          <cell r="HX446">
            <v>0</v>
          </cell>
          <cell r="HY446">
            <v>0</v>
          </cell>
          <cell r="HZ446">
            <v>0</v>
          </cell>
          <cell r="IA446">
            <v>0</v>
          </cell>
          <cell r="IB446">
            <v>0</v>
          </cell>
          <cell r="IC446">
            <v>0</v>
          </cell>
          <cell r="ID446" t="str">
            <v>нд</v>
          </cell>
          <cell r="IE446" t="str">
            <v>нд</v>
          </cell>
          <cell r="IF446" t="str">
            <v>нд</v>
          </cell>
          <cell r="IG446" t="str">
            <v>нд</v>
          </cell>
          <cell r="IH446" t="str">
            <v>нд</v>
          </cell>
          <cell r="II446" t="str">
            <v>нд</v>
          </cell>
          <cell r="IJ446" t="str">
            <v>нд</v>
          </cell>
          <cell r="IK446" t="str">
            <v>нд</v>
          </cell>
          <cell r="IL446" t="str">
            <v>нд</v>
          </cell>
          <cell r="IM446" t="str">
            <v>нд</v>
          </cell>
          <cell r="IN446" t="str">
            <v>нд</v>
          </cell>
          <cell r="IO446" t="str">
            <v>нд</v>
          </cell>
          <cell r="IP446">
            <v>0</v>
          </cell>
          <cell r="IQ446">
            <v>0</v>
          </cell>
          <cell r="IR446">
            <v>0</v>
          </cell>
          <cell r="IS446">
            <v>0</v>
          </cell>
          <cell r="IT446">
            <v>0</v>
          </cell>
          <cell r="IU446">
            <v>0</v>
          </cell>
          <cell r="IV446">
            <v>0</v>
          </cell>
          <cell r="IW446">
            <v>0</v>
          </cell>
          <cell r="IX446">
            <v>0</v>
          </cell>
          <cell r="IY446">
            <v>0</v>
          </cell>
          <cell r="IZ446" t="str">
            <v>нд</v>
          </cell>
          <cell r="JA446" t="str">
            <v>нд</v>
          </cell>
          <cell r="JB446" t="str">
            <v>нд</v>
          </cell>
          <cell r="JC446" t="str">
            <v>нд</v>
          </cell>
          <cell r="JD446" t="str">
            <v>нд</v>
          </cell>
          <cell r="JE446" t="str">
            <v>нд</v>
          </cell>
          <cell r="JF446" t="str">
            <v>нд</v>
          </cell>
          <cell r="JG446" t="str">
            <v>нд</v>
          </cell>
          <cell r="JH446" t="str">
            <v>нд</v>
          </cell>
          <cell r="JI446" t="str">
            <v>нд</v>
          </cell>
          <cell r="JJ446" t="str">
            <v>нд</v>
          </cell>
          <cell r="JK446" t="str">
            <v>нд</v>
          </cell>
          <cell r="JL446">
            <v>0</v>
          </cell>
          <cell r="JM446">
            <v>0</v>
          </cell>
          <cell r="JN446">
            <v>0</v>
          </cell>
          <cell r="JO446">
            <v>0</v>
          </cell>
          <cell r="JP446">
            <v>0</v>
          </cell>
          <cell r="JQ446">
            <v>0</v>
          </cell>
          <cell r="JR446">
            <v>0</v>
          </cell>
          <cell r="JS446">
            <v>0</v>
          </cell>
          <cell r="JT446">
            <v>0</v>
          </cell>
          <cell r="JU446">
            <v>0</v>
          </cell>
          <cell r="JV446" t="str">
            <v>нд</v>
          </cell>
          <cell r="JW446" t="str">
            <v>нд</v>
          </cell>
          <cell r="JX446" t="str">
            <v>нд</v>
          </cell>
          <cell r="JY446" t="str">
            <v>нд</v>
          </cell>
          <cell r="JZ446" t="str">
            <v>нд</v>
          </cell>
          <cell r="KA446" t="str">
            <v>нд</v>
          </cell>
          <cell r="KB446" t="str">
            <v>нд</v>
          </cell>
          <cell r="KC446" t="str">
            <v>нд</v>
          </cell>
          <cell r="KD446" t="str">
            <v>нд</v>
          </cell>
          <cell r="KE446" t="str">
            <v>нд</v>
          </cell>
          <cell r="KF446" t="str">
            <v>нд</v>
          </cell>
          <cell r="KG446" t="str">
            <v>нд</v>
          </cell>
          <cell r="KH446">
            <v>16.300175000000003</v>
          </cell>
          <cell r="KI446">
            <v>0</v>
          </cell>
          <cell r="KJ446">
            <v>0</v>
          </cell>
          <cell r="KK446">
            <v>0</v>
          </cell>
          <cell r="KL446">
            <v>0</v>
          </cell>
          <cell r="KM446">
            <v>0</v>
          </cell>
          <cell r="KN446">
            <v>0</v>
          </cell>
          <cell r="KO446">
            <v>0</v>
          </cell>
          <cell r="KP446">
            <v>3</v>
          </cell>
          <cell r="KQ446">
            <v>0</v>
          </cell>
          <cell r="KR446" t="str">
            <v>нд</v>
          </cell>
          <cell r="KS446" t="str">
            <v>нд</v>
          </cell>
          <cell r="KT446" t="str">
            <v>нд</v>
          </cell>
          <cell r="KU446" t="str">
            <v>нд</v>
          </cell>
          <cell r="KV446" t="str">
            <v>нд</v>
          </cell>
          <cell r="KW446" t="str">
            <v>нд</v>
          </cell>
          <cell r="KX446" t="str">
            <v>нд</v>
          </cell>
          <cell r="KY446" t="str">
            <v>нд</v>
          </cell>
          <cell r="KZ446" t="str">
            <v>нд</v>
          </cell>
          <cell r="LA446" t="str">
            <v>нд</v>
          </cell>
          <cell r="LB446" t="str">
            <v>нд</v>
          </cell>
          <cell r="LC446" t="str">
            <v>нд</v>
          </cell>
          <cell r="LD446">
            <v>0</v>
          </cell>
          <cell r="LE446">
            <v>0</v>
          </cell>
          <cell r="LF446">
            <v>0</v>
          </cell>
          <cell r="LG446">
            <v>0</v>
          </cell>
          <cell r="LH446">
            <v>0</v>
          </cell>
          <cell r="LI446">
            <v>0</v>
          </cell>
          <cell r="LJ446">
            <v>0</v>
          </cell>
          <cell r="LK446">
            <v>0</v>
          </cell>
          <cell r="LL446">
            <v>0</v>
          </cell>
          <cell r="LM446">
            <v>0</v>
          </cell>
          <cell r="LN446" t="str">
            <v>нд</v>
          </cell>
          <cell r="LO446" t="str">
            <v>нд</v>
          </cell>
          <cell r="LP446" t="str">
            <v>нд</v>
          </cell>
          <cell r="LQ446" t="str">
            <v>нд</v>
          </cell>
          <cell r="LR446" t="str">
            <v>нд</v>
          </cell>
          <cell r="LS446" t="str">
            <v>нд</v>
          </cell>
          <cell r="LT446" t="str">
            <v>нд</v>
          </cell>
          <cell r="LU446" t="str">
            <v>нд</v>
          </cell>
          <cell r="LV446" t="str">
            <v>нд</v>
          </cell>
          <cell r="LW446" t="str">
            <v>нд</v>
          </cell>
          <cell r="LX446" t="str">
            <v>нд</v>
          </cell>
          <cell r="LY446" t="str">
            <v>нд</v>
          </cell>
          <cell r="LZ446">
            <v>16.300175000000003</v>
          </cell>
          <cell r="MA446" t="str">
            <v>1.1.6</v>
          </cell>
          <cell r="MB446" t="str">
            <v>Приобретение АГП 4х4 с 2 рядной кабиной - 3 ед. (в рамках "Плана (программы) снижения потерь электрической энергии в электрических сетях АО "Чеченэнерго")</v>
          </cell>
          <cell r="MC446" t="str">
            <v>L_Che393</v>
          </cell>
          <cell r="MD446" t="str">
            <v>L_Che393</v>
          </cell>
          <cell r="ME446" t="b">
            <v>1</v>
          </cell>
          <cell r="MF446">
            <v>0</v>
          </cell>
          <cell r="MG446">
            <v>0</v>
          </cell>
          <cell r="MH446">
            <v>0</v>
          </cell>
          <cell r="MI446">
            <v>0</v>
          </cell>
          <cell r="MK446">
            <v>0</v>
          </cell>
          <cell r="ML446">
            <v>0</v>
          </cell>
          <cell r="MM446">
            <v>0</v>
          </cell>
          <cell r="MN446">
            <v>0</v>
          </cell>
          <cell r="MO446">
            <v>0</v>
          </cell>
          <cell r="MP446">
            <v>0</v>
          </cell>
          <cell r="MQ446">
            <v>0</v>
          </cell>
          <cell r="MR446">
            <v>0</v>
          </cell>
          <cell r="MS446">
            <v>0</v>
          </cell>
          <cell r="MT446">
            <v>0</v>
          </cell>
          <cell r="MU446">
            <v>0</v>
          </cell>
          <cell r="MV446">
            <v>0</v>
          </cell>
          <cell r="MW446">
            <v>0</v>
          </cell>
          <cell r="MX446">
            <v>0</v>
          </cell>
          <cell r="MY446">
            <v>0</v>
          </cell>
          <cell r="MZ446">
            <v>0</v>
          </cell>
          <cell r="NA446">
            <v>0</v>
          </cell>
          <cell r="NB446">
            <v>0</v>
          </cell>
          <cell r="NC446">
            <v>0</v>
          </cell>
          <cell r="ND446">
            <v>0</v>
          </cell>
          <cell r="NE446">
            <v>0</v>
          </cell>
          <cell r="NF446">
            <v>0</v>
          </cell>
          <cell r="NG446">
            <v>0</v>
          </cell>
          <cell r="NH446">
            <v>0</v>
          </cell>
          <cell r="NI446">
            <v>0</v>
          </cell>
          <cell r="NJ446">
            <v>0</v>
          </cell>
          <cell r="NK446">
            <v>0</v>
          </cell>
          <cell r="NL446">
            <v>0</v>
          </cell>
          <cell r="NM446">
            <v>0</v>
          </cell>
          <cell r="NN446">
            <v>0</v>
          </cell>
          <cell r="NO446">
            <v>0</v>
          </cell>
          <cell r="NP446">
            <v>0</v>
          </cell>
          <cell r="NQ446">
            <v>0</v>
          </cell>
          <cell r="NR446">
            <v>0</v>
          </cell>
          <cell r="NS446">
            <v>0</v>
          </cell>
          <cell r="NT446">
            <v>0</v>
          </cell>
          <cell r="NU446">
            <v>0</v>
          </cell>
          <cell r="NV446">
            <v>0</v>
          </cell>
          <cell r="NW446">
            <v>0</v>
          </cell>
          <cell r="NX446">
            <v>0</v>
          </cell>
          <cell r="NY446">
            <v>0</v>
          </cell>
          <cell r="NZ446">
            <v>0</v>
          </cell>
          <cell r="OA446">
            <v>0</v>
          </cell>
          <cell r="OB446">
            <v>0</v>
          </cell>
          <cell r="OC446">
            <v>0</v>
          </cell>
          <cell r="OD446">
            <v>0</v>
          </cell>
          <cell r="OE446">
            <v>0</v>
          </cell>
          <cell r="OF446">
            <v>0</v>
          </cell>
          <cell r="OG446">
            <v>0</v>
          </cell>
          <cell r="OH446">
            <v>0</v>
          </cell>
          <cell r="OI446">
            <v>0</v>
          </cell>
          <cell r="OJ446">
            <v>0</v>
          </cell>
          <cell r="OK446">
            <v>0</v>
          </cell>
          <cell r="OL446">
            <v>0</v>
          </cell>
          <cell r="ON446" t="str">
            <v>нд</v>
          </cell>
          <cell r="OO446">
            <v>19.560210000000001</v>
          </cell>
          <cell r="OR446" t="str">
            <v>нд</v>
          </cell>
          <cell r="OS446" t="str">
            <v>нд</v>
          </cell>
          <cell r="OT446" t="str">
            <v>нд</v>
          </cell>
          <cell r="OU446" t="str">
            <v>нд</v>
          </cell>
          <cell r="OV446" t="str">
            <v>нд</v>
          </cell>
          <cell r="OW446" t="str">
            <v>нд</v>
          </cell>
          <cell r="OX446" t="str">
            <v>нд</v>
          </cell>
          <cell r="OY446" t="str">
            <v>нд</v>
          </cell>
          <cell r="OZ446" t="str">
            <v>нд</v>
          </cell>
          <cell r="PA446" t="str">
            <v>нд</v>
          </cell>
          <cell r="PB446" t="str">
            <v>нд</v>
          </cell>
          <cell r="PC446" t="str">
            <v>нд</v>
          </cell>
          <cell r="PD446" t="str">
            <v>нд</v>
          </cell>
          <cell r="PE446" t="str">
            <v>нд</v>
          </cell>
          <cell r="PF446" t="str">
            <v>нд</v>
          </cell>
          <cell r="PG446" t="str">
            <v>нд</v>
          </cell>
          <cell r="PH446" t="str">
            <v>нд</v>
          </cell>
          <cell r="PI446" t="str">
            <v>нд</v>
          </cell>
          <cell r="PJ446" t="str">
            <v>нд</v>
          </cell>
          <cell r="PK446" t="str">
            <v>нд</v>
          </cell>
          <cell r="PL446" t="str">
            <v>нд</v>
          </cell>
          <cell r="PM446" t="str">
            <v>нд</v>
          </cell>
          <cell r="PN446" t="str">
            <v>нд</v>
          </cell>
          <cell r="PO446" t="str">
            <v>нд</v>
          </cell>
          <cell r="PP446" t="str">
            <v>нд</v>
          </cell>
          <cell r="PQ446" t="str">
            <v>нд</v>
          </cell>
          <cell r="PR446" t="str">
            <v>нд</v>
          </cell>
          <cell r="PS446" t="str">
            <v>нд</v>
          </cell>
          <cell r="PT446" t="str">
            <v>нд</v>
          </cell>
          <cell r="PU446" t="str">
            <v>нд</v>
          </cell>
          <cell r="PV446" t="str">
            <v>нд</v>
          </cell>
          <cell r="PW446" t="str">
            <v>нд</v>
          </cell>
          <cell r="PX446" t="str">
            <v>нд</v>
          </cell>
          <cell r="PY446" t="str">
            <v>нд</v>
          </cell>
          <cell r="PZ446" t="str">
            <v>нд</v>
          </cell>
        </row>
        <row r="447">
          <cell r="D447" t="str">
            <v>L_Che397</v>
          </cell>
          <cell r="E447">
            <v>0</v>
          </cell>
          <cell r="F447">
            <v>0</v>
          </cell>
          <cell r="G447">
            <v>0</v>
          </cell>
          <cell r="H447">
            <v>0</v>
          </cell>
          <cell r="I447">
            <v>0</v>
          </cell>
          <cell r="J447">
            <v>0</v>
          </cell>
          <cell r="K447" t="str">
            <v>нд</v>
          </cell>
          <cell r="L447" t="str">
            <v>нд</v>
          </cell>
          <cell r="M447" t="str">
            <v>нд</v>
          </cell>
          <cell r="N447" t="str">
            <v>нд</v>
          </cell>
          <cell r="O447" t="str">
            <v>нд</v>
          </cell>
          <cell r="P447" t="str">
            <v>нд</v>
          </cell>
          <cell r="Q447">
            <v>0</v>
          </cell>
          <cell r="R447">
            <v>0</v>
          </cell>
          <cell r="S447">
            <v>0</v>
          </cell>
          <cell r="T447">
            <v>0</v>
          </cell>
          <cell r="U447">
            <v>0</v>
          </cell>
          <cell r="V447">
            <v>0</v>
          </cell>
          <cell r="W447" t="str">
            <v>нд</v>
          </cell>
          <cell r="X447" t="str">
            <v>нд</v>
          </cell>
          <cell r="Y447" t="str">
            <v>нд</v>
          </cell>
          <cell r="Z447" t="str">
            <v>нд</v>
          </cell>
          <cell r="AA447" t="str">
            <v>нд</v>
          </cell>
          <cell r="AB447" t="str">
            <v>нд</v>
          </cell>
          <cell r="AC447">
            <v>0</v>
          </cell>
          <cell r="AD447">
            <v>0</v>
          </cell>
          <cell r="AE447">
            <v>0</v>
          </cell>
          <cell r="AF447">
            <v>0</v>
          </cell>
          <cell r="AG447">
            <v>0</v>
          </cell>
          <cell r="AH447">
            <v>0</v>
          </cell>
          <cell r="AI447" t="str">
            <v>нд</v>
          </cell>
          <cell r="AJ447" t="str">
            <v>нд</v>
          </cell>
          <cell r="AK447" t="str">
            <v>нд</v>
          </cell>
          <cell r="AL447" t="str">
            <v>нд</v>
          </cell>
          <cell r="AM447" t="str">
            <v>нд</v>
          </cell>
          <cell r="AN447" t="str">
            <v>нд</v>
          </cell>
          <cell r="AO447">
            <v>0</v>
          </cell>
          <cell r="AP447">
            <v>0</v>
          </cell>
          <cell r="AQ447">
            <v>0</v>
          </cell>
          <cell r="AR447">
            <v>0</v>
          </cell>
          <cell r="AS447">
            <v>0</v>
          </cell>
          <cell r="AT447">
            <v>0</v>
          </cell>
          <cell r="AU447" t="str">
            <v>нд</v>
          </cell>
          <cell r="AV447" t="str">
            <v>нд</v>
          </cell>
          <cell r="AW447" t="str">
            <v>нд</v>
          </cell>
          <cell r="AX447" t="str">
            <v>нд</v>
          </cell>
          <cell r="AY447" t="str">
            <v>нд</v>
          </cell>
          <cell r="AZ447" t="str">
            <v>нд</v>
          </cell>
          <cell r="BA447">
            <v>0</v>
          </cell>
          <cell r="BB447">
            <v>0</v>
          </cell>
          <cell r="BC447">
            <v>0</v>
          </cell>
          <cell r="BD447">
            <v>0</v>
          </cell>
          <cell r="BE447">
            <v>0</v>
          </cell>
          <cell r="BF447">
            <v>0</v>
          </cell>
          <cell r="BG447" t="str">
            <v>нд</v>
          </cell>
          <cell r="BH447" t="str">
            <v>нд</v>
          </cell>
          <cell r="BI447" t="str">
            <v>нд</v>
          </cell>
          <cell r="BJ447" t="str">
            <v>нд</v>
          </cell>
          <cell r="BK447" t="str">
            <v>нд</v>
          </cell>
          <cell r="BL447" t="str">
            <v>нд</v>
          </cell>
          <cell r="BM447">
            <v>0</v>
          </cell>
          <cell r="BN447">
            <v>0</v>
          </cell>
          <cell r="BO447">
            <v>0</v>
          </cell>
          <cell r="BP447">
            <v>0</v>
          </cell>
          <cell r="BQ447">
            <v>0</v>
          </cell>
          <cell r="BR447">
            <v>0</v>
          </cell>
          <cell r="BS447" t="str">
            <v>нд</v>
          </cell>
          <cell r="BT447" t="str">
            <v>нд</v>
          </cell>
          <cell r="BU447" t="str">
            <v>нд</v>
          </cell>
          <cell r="BV447" t="str">
            <v>нд</v>
          </cell>
          <cell r="BW447" t="str">
            <v>нд</v>
          </cell>
          <cell r="BX447" t="str">
            <v>нд</v>
          </cell>
          <cell r="BY447">
            <v>11.156746337617919</v>
          </cell>
          <cell r="BZ447">
            <v>0</v>
          </cell>
          <cell r="CA447">
            <v>0</v>
          </cell>
          <cell r="CB447">
            <v>9.2972886146815998</v>
          </cell>
          <cell r="CC447">
            <v>0</v>
          </cell>
          <cell r="CD447">
            <v>1.8594577229363196</v>
          </cell>
          <cell r="CE447" t="str">
            <v>нд</v>
          </cell>
          <cell r="CF447" t="str">
            <v>нд</v>
          </cell>
          <cell r="CG447" t="str">
            <v>нд</v>
          </cell>
          <cell r="CH447" t="str">
            <v>нд</v>
          </cell>
          <cell r="CI447" t="str">
            <v>нд</v>
          </cell>
          <cell r="CJ447" t="str">
            <v>нд</v>
          </cell>
          <cell r="CK447">
            <v>0</v>
          </cell>
          <cell r="CL447">
            <v>0</v>
          </cell>
          <cell r="CM447">
            <v>0</v>
          </cell>
          <cell r="CN447">
            <v>0</v>
          </cell>
          <cell r="CO447">
            <v>0</v>
          </cell>
          <cell r="CP447">
            <v>0</v>
          </cell>
          <cell r="CQ447" t="str">
            <v>нд</v>
          </cell>
          <cell r="CR447" t="str">
            <v>нд</v>
          </cell>
          <cell r="CS447" t="str">
            <v>нд</v>
          </cell>
          <cell r="CT447" t="str">
            <v>нд</v>
          </cell>
          <cell r="CU447" t="str">
            <v>нд</v>
          </cell>
          <cell r="CV447" t="str">
            <v>нд</v>
          </cell>
          <cell r="CW447">
            <v>11.156746337617919</v>
          </cell>
          <cell r="CX447">
            <v>0</v>
          </cell>
          <cell r="CY447">
            <v>0</v>
          </cell>
          <cell r="CZ447">
            <v>9.2972886146815998</v>
          </cell>
          <cell r="DA447">
            <v>0</v>
          </cell>
          <cell r="DB447">
            <v>1.8594577229363196</v>
          </cell>
          <cell r="DD447" t="str">
            <v>нд</v>
          </cell>
          <cell r="DE447">
            <v>11.156746337617919</v>
          </cell>
          <cell r="DF447" t="str">
            <v>нд</v>
          </cell>
          <cell r="DG447">
            <v>9.2972886146815998</v>
          </cell>
          <cell r="DI447" t="str">
            <v>нд</v>
          </cell>
          <cell r="DJ447" t="str">
            <v>нд</v>
          </cell>
          <cell r="DK447" t="str">
            <v>нд</v>
          </cell>
          <cell r="DL447" t="str">
            <v>нд</v>
          </cell>
          <cell r="DM447" t="str">
            <v>нд</v>
          </cell>
          <cell r="DN447">
            <v>9.2972886146815998</v>
          </cell>
          <cell r="DO447">
            <v>9.2972886146815998</v>
          </cell>
          <cell r="DP447">
            <v>0</v>
          </cell>
          <cell r="DQ447">
            <v>0</v>
          </cell>
          <cell r="DR447">
            <v>0</v>
          </cell>
          <cell r="DS447">
            <v>0</v>
          </cell>
          <cell r="DT447" t="str">
            <v>нд</v>
          </cell>
          <cell r="DU447">
            <v>0</v>
          </cell>
          <cell r="DV447" t="str">
            <v>нд</v>
          </cell>
          <cell r="DW447">
            <v>0</v>
          </cell>
          <cell r="DX447" t="str">
            <v>нд</v>
          </cell>
          <cell r="DY447">
            <v>0</v>
          </cell>
          <cell r="DZ447" t="str">
            <v>нд</v>
          </cell>
          <cell r="EA447">
            <v>0</v>
          </cell>
          <cell r="EB447" t="str">
            <v>нд</v>
          </cell>
          <cell r="EC447">
            <v>0</v>
          </cell>
          <cell r="ED447" t="str">
            <v>нд</v>
          </cell>
          <cell r="EE447">
            <v>9.2972886146815998</v>
          </cell>
          <cell r="EF447" t="str">
            <v>нд</v>
          </cell>
          <cell r="EG447">
            <v>0</v>
          </cell>
          <cell r="EH447" t="str">
            <v>нд</v>
          </cell>
          <cell r="EI447">
            <v>9.2972886146815998</v>
          </cell>
          <cell r="EK447" t="str">
            <v>нд</v>
          </cell>
          <cell r="EL447" t="str">
            <v>нд</v>
          </cell>
          <cell r="EM447" t="str">
            <v>нд</v>
          </cell>
          <cell r="EN447" t="str">
            <v>нд</v>
          </cell>
          <cell r="EO447" t="str">
            <v>нд</v>
          </cell>
          <cell r="EP447" t="str">
            <v>нд</v>
          </cell>
          <cell r="EQ447" t="str">
            <v>нд</v>
          </cell>
          <cell r="ER447" t="str">
            <v>нд</v>
          </cell>
          <cell r="ES447" t="str">
            <v>нд</v>
          </cell>
          <cell r="ET447" t="str">
            <v>нд</v>
          </cell>
          <cell r="EU447">
            <v>9.2972886146815998</v>
          </cell>
          <cell r="EV447">
            <v>0</v>
          </cell>
          <cell r="EW447">
            <v>0</v>
          </cell>
          <cell r="EX447">
            <v>0</v>
          </cell>
          <cell r="EY447">
            <v>0</v>
          </cell>
          <cell r="EZ447">
            <v>0</v>
          </cell>
          <cell r="FA447">
            <v>0</v>
          </cell>
          <cell r="FB447">
            <v>0</v>
          </cell>
          <cell r="FC447">
            <v>1</v>
          </cell>
          <cell r="FD447">
            <v>0</v>
          </cell>
          <cell r="FE447" t="str">
            <v>нд</v>
          </cell>
          <cell r="FF447">
            <v>0</v>
          </cell>
          <cell r="FG447">
            <v>0</v>
          </cell>
          <cell r="FH447">
            <v>0</v>
          </cell>
          <cell r="FI447">
            <v>0</v>
          </cell>
          <cell r="FJ447">
            <v>0</v>
          </cell>
          <cell r="FK447">
            <v>0</v>
          </cell>
          <cell r="FL447">
            <v>0</v>
          </cell>
          <cell r="FM447">
            <v>0</v>
          </cell>
          <cell r="FN447">
            <v>0</v>
          </cell>
          <cell r="FO447">
            <v>0</v>
          </cell>
          <cell r="FP447" t="str">
            <v>нд</v>
          </cell>
          <cell r="FQ447" t="str">
            <v>нд</v>
          </cell>
          <cell r="FR447" t="str">
            <v>нд</v>
          </cell>
          <cell r="FS447" t="str">
            <v>нд</v>
          </cell>
          <cell r="FT447" t="str">
            <v>нд</v>
          </cell>
          <cell r="FU447" t="str">
            <v>нд</v>
          </cell>
          <cell r="FV447" t="str">
            <v>нд</v>
          </cell>
          <cell r="FW447" t="str">
            <v>нд</v>
          </cell>
          <cell r="FX447" t="str">
            <v>нд</v>
          </cell>
          <cell r="FY447" t="str">
            <v>нд</v>
          </cell>
          <cell r="FZ447" t="str">
            <v>нд</v>
          </cell>
          <cell r="GA447" t="str">
            <v>нд</v>
          </cell>
          <cell r="GB447">
            <v>0</v>
          </cell>
          <cell r="GC447">
            <v>0</v>
          </cell>
          <cell r="GD447">
            <v>0</v>
          </cell>
          <cell r="GE447">
            <v>0</v>
          </cell>
          <cell r="GF447">
            <v>0</v>
          </cell>
          <cell r="GG447">
            <v>0</v>
          </cell>
          <cell r="GH447">
            <v>0</v>
          </cell>
          <cell r="GI447">
            <v>0</v>
          </cell>
          <cell r="GJ447">
            <v>0</v>
          </cell>
          <cell r="GK447">
            <v>0</v>
          </cell>
          <cell r="GL447" t="str">
            <v>нд</v>
          </cell>
          <cell r="GM447" t="str">
            <v>нд</v>
          </cell>
          <cell r="GN447" t="str">
            <v>нд</v>
          </cell>
          <cell r="GO447" t="str">
            <v>нд</v>
          </cell>
          <cell r="GP447" t="str">
            <v>нд</v>
          </cell>
          <cell r="GQ447" t="str">
            <v>нд</v>
          </cell>
          <cell r="GR447" t="str">
            <v>нд</v>
          </cell>
          <cell r="GS447" t="str">
            <v>нд</v>
          </cell>
          <cell r="GT447" t="str">
            <v>нд</v>
          </cell>
          <cell r="GU447" t="str">
            <v>нд</v>
          </cell>
          <cell r="GV447" t="str">
            <v>нд</v>
          </cell>
          <cell r="GW447" t="str">
            <v>нд</v>
          </cell>
          <cell r="GX447">
            <v>0</v>
          </cell>
          <cell r="GY447">
            <v>0</v>
          </cell>
          <cell r="GZ447">
            <v>0</v>
          </cell>
          <cell r="HA447">
            <v>0</v>
          </cell>
          <cell r="HB447">
            <v>0</v>
          </cell>
          <cell r="HC447">
            <v>0</v>
          </cell>
          <cell r="HD447">
            <v>0</v>
          </cell>
          <cell r="HE447">
            <v>0</v>
          </cell>
          <cell r="HF447">
            <v>0</v>
          </cell>
          <cell r="HG447">
            <v>0</v>
          </cell>
          <cell r="HH447" t="str">
            <v>нд</v>
          </cell>
          <cell r="HI447" t="str">
            <v>нд</v>
          </cell>
          <cell r="HJ447" t="str">
            <v>нд</v>
          </cell>
          <cell r="HK447" t="str">
            <v>нд</v>
          </cell>
          <cell r="HL447" t="str">
            <v>нд</v>
          </cell>
          <cell r="HM447" t="str">
            <v>нд</v>
          </cell>
          <cell r="HN447" t="str">
            <v>нд</v>
          </cell>
          <cell r="HO447" t="str">
            <v>нд</v>
          </cell>
          <cell r="HP447" t="str">
            <v>нд</v>
          </cell>
          <cell r="HQ447" t="str">
            <v>нд</v>
          </cell>
          <cell r="HR447" t="str">
            <v>нд</v>
          </cell>
          <cell r="HS447" t="str">
            <v>нд</v>
          </cell>
          <cell r="HT447">
            <v>0</v>
          </cell>
          <cell r="HU447">
            <v>0</v>
          </cell>
          <cell r="HV447">
            <v>0</v>
          </cell>
          <cell r="HW447">
            <v>0</v>
          </cell>
          <cell r="HX447">
            <v>0</v>
          </cell>
          <cell r="HY447">
            <v>0</v>
          </cell>
          <cell r="HZ447">
            <v>0</v>
          </cell>
          <cell r="IA447">
            <v>0</v>
          </cell>
          <cell r="IB447">
            <v>0</v>
          </cell>
          <cell r="IC447">
            <v>0</v>
          </cell>
          <cell r="ID447" t="str">
            <v>нд</v>
          </cell>
          <cell r="IE447" t="str">
            <v>нд</v>
          </cell>
          <cell r="IF447" t="str">
            <v>нд</v>
          </cell>
          <cell r="IG447" t="str">
            <v>нд</v>
          </cell>
          <cell r="IH447" t="str">
            <v>нд</v>
          </cell>
          <cell r="II447" t="str">
            <v>нд</v>
          </cell>
          <cell r="IJ447" t="str">
            <v>нд</v>
          </cell>
          <cell r="IK447" t="str">
            <v>нд</v>
          </cell>
          <cell r="IL447" t="str">
            <v>нд</v>
          </cell>
          <cell r="IM447" t="str">
            <v>нд</v>
          </cell>
          <cell r="IN447" t="str">
            <v>нд</v>
          </cell>
          <cell r="IO447" t="str">
            <v>нд</v>
          </cell>
          <cell r="IP447">
            <v>0</v>
          </cell>
          <cell r="IQ447">
            <v>0</v>
          </cell>
          <cell r="IR447">
            <v>0</v>
          </cell>
          <cell r="IS447">
            <v>0</v>
          </cell>
          <cell r="IT447">
            <v>0</v>
          </cell>
          <cell r="IU447">
            <v>0</v>
          </cell>
          <cell r="IV447">
            <v>0</v>
          </cell>
          <cell r="IW447">
            <v>0</v>
          </cell>
          <cell r="IX447">
            <v>0</v>
          </cell>
          <cell r="IY447">
            <v>0</v>
          </cell>
          <cell r="IZ447" t="str">
            <v>нд</v>
          </cell>
          <cell r="JA447" t="str">
            <v>нд</v>
          </cell>
          <cell r="JB447" t="str">
            <v>нд</v>
          </cell>
          <cell r="JC447" t="str">
            <v>нд</v>
          </cell>
          <cell r="JD447" t="str">
            <v>нд</v>
          </cell>
          <cell r="JE447" t="str">
            <v>нд</v>
          </cell>
          <cell r="JF447" t="str">
            <v>нд</v>
          </cell>
          <cell r="JG447" t="str">
            <v>нд</v>
          </cell>
          <cell r="JH447" t="str">
            <v>нд</v>
          </cell>
          <cell r="JI447" t="str">
            <v>нд</v>
          </cell>
          <cell r="JJ447" t="str">
            <v>нд</v>
          </cell>
          <cell r="JK447" t="str">
            <v>нд</v>
          </cell>
          <cell r="JL447">
            <v>0</v>
          </cell>
          <cell r="JM447">
            <v>0</v>
          </cell>
          <cell r="JN447">
            <v>0</v>
          </cell>
          <cell r="JO447">
            <v>0</v>
          </cell>
          <cell r="JP447">
            <v>0</v>
          </cell>
          <cell r="JQ447">
            <v>0</v>
          </cell>
          <cell r="JR447">
            <v>0</v>
          </cell>
          <cell r="JS447">
            <v>0</v>
          </cell>
          <cell r="JT447">
            <v>0</v>
          </cell>
          <cell r="JU447">
            <v>0</v>
          </cell>
          <cell r="JV447" t="str">
            <v>нд</v>
          </cell>
          <cell r="JW447" t="str">
            <v>нд</v>
          </cell>
          <cell r="JX447" t="str">
            <v>нд</v>
          </cell>
          <cell r="JY447" t="str">
            <v>нд</v>
          </cell>
          <cell r="JZ447" t="str">
            <v>нд</v>
          </cell>
          <cell r="KA447" t="str">
            <v>нд</v>
          </cell>
          <cell r="KB447" t="str">
            <v>нд</v>
          </cell>
          <cell r="KC447" t="str">
            <v>нд</v>
          </cell>
          <cell r="KD447" t="str">
            <v>нд</v>
          </cell>
          <cell r="KE447" t="str">
            <v>нд</v>
          </cell>
          <cell r="KF447" t="str">
            <v>нд</v>
          </cell>
          <cell r="KG447" t="str">
            <v>нд</v>
          </cell>
          <cell r="KH447">
            <v>0</v>
          </cell>
          <cell r="KI447">
            <v>0</v>
          </cell>
          <cell r="KJ447">
            <v>0</v>
          </cell>
          <cell r="KK447">
            <v>0</v>
          </cell>
          <cell r="KL447">
            <v>0</v>
          </cell>
          <cell r="KM447">
            <v>0</v>
          </cell>
          <cell r="KN447">
            <v>0</v>
          </cell>
          <cell r="KO447">
            <v>0</v>
          </cell>
          <cell r="KP447">
            <v>0</v>
          </cell>
          <cell r="KQ447">
            <v>0</v>
          </cell>
          <cell r="KR447" t="str">
            <v>нд</v>
          </cell>
          <cell r="KS447" t="str">
            <v>нд</v>
          </cell>
          <cell r="KT447" t="str">
            <v>нд</v>
          </cell>
          <cell r="KU447" t="str">
            <v>нд</v>
          </cell>
          <cell r="KV447" t="str">
            <v>нд</v>
          </cell>
          <cell r="KW447" t="str">
            <v>нд</v>
          </cell>
          <cell r="KX447" t="str">
            <v>нд</v>
          </cell>
          <cell r="KY447" t="str">
            <v>нд</v>
          </cell>
          <cell r="KZ447" t="str">
            <v>нд</v>
          </cell>
          <cell r="LA447" t="str">
            <v>нд</v>
          </cell>
          <cell r="LB447" t="str">
            <v>нд</v>
          </cell>
          <cell r="LC447" t="str">
            <v>нд</v>
          </cell>
          <cell r="LD447">
            <v>0</v>
          </cell>
          <cell r="LE447">
            <v>0</v>
          </cell>
          <cell r="LF447">
            <v>0</v>
          </cell>
          <cell r="LG447">
            <v>0</v>
          </cell>
          <cell r="LH447">
            <v>0</v>
          </cell>
          <cell r="LI447">
            <v>0</v>
          </cell>
          <cell r="LJ447">
            <v>0</v>
          </cell>
          <cell r="LK447">
            <v>0</v>
          </cell>
          <cell r="LL447">
            <v>0</v>
          </cell>
          <cell r="LM447">
            <v>0</v>
          </cell>
          <cell r="LN447" t="str">
            <v>нд</v>
          </cell>
          <cell r="LO447" t="str">
            <v>нд</v>
          </cell>
          <cell r="LP447" t="str">
            <v>нд</v>
          </cell>
          <cell r="LQ447" t="str">
            <v>нд</v>
          </cell>
          <cell r="LR447" t="str">
            <v>нд</v>
          </cell>
          <cell r="LS447" t="str">
            <v>нд</v>
          </cell>
          <cell r="LT447" t="str">
            <v>нд</v>
          </cell>
          <cell r="LU447" t="str">
            <v>нд</v>
          </cell>
          <cell r="LV447" t="str">
            <v>нд</v>
          </cell>
          <cell r="LW447" t="str">
            <v>нд</v>
          </cell>
          <cell r="LX447" t="str">
            <v>нд</v>
          </cell>
          <cell r="LY447" t="str">
            <v>нд</v>
          </cell>
          <cell r="LZ447">
            <v>0</v>
          </cell>
          <cell r="MA447" t="str">
            <v>1.1.6</v>
          </cell>
          <cell r="MB447" t="str">
            <v>Разработка проектно-сметной документации для строительства РПБ Итум-Калинских РЭС</v>
          </cell>
          <cell r="MC447" t="str">
            <v>L_Che397</v>
          </cell>
          <cell r="MD447" t="str">
            <v>L_Che397</v>
          </cell>
          <cell r="ME447" t="b">
            <v>1</v>
          </cell>
          <cell r="MF447">
            <v>0</v>
          </cell>
          <cell r="MG447">
            <v>0</v>
          </cell>
          <cell r="MH447">
            <v>0</v>
          </cell>
          <cell r="MI447">
            <v>0</v>
          </cell>
          <cell r="MK447">
            <v>0</v>
          </cell>
          <cell r="ML447">
            <v>0</v>
          </cell>
          <cell r="MM447">
            <v>0</v>
          </cell>
          <cell r="MN447">
            <v>0</v>
          </cell>
          <cell r="MO447">
            <v>0</v>
          </cell>
          <cell r="MP447">
            <v>0</v>
          </cell>
          <cell r="MQ447">
            <v>0</v>
          </cell>
          <cell r="MR447">
            <v>0</v>
          </cell>
          <cell r="MS447">
            <v>0</v>
          </cell>
          <cell r="MT447">
            <v>0</v>
          </cell>
          <cell r="MU447">
            <v>0</v>
          </cell>
          <cell r="MV447">
            <v>0</v>
          </cell>
          <cell r="MW447">
            <v>0</v>
          </cell>
          <cell r="MX447">
            <v>0</v>
          </cell>
          <cell r="MY447">
            <v>0</v>
          </cell>
          <cell r="MZ447">
            <v>0</v>
          </cell>
          <cell r="NA447">
            <v>0</v>
          </cell>
          <cell r="NB447">
            <v>0</v>
          </cell>
          <cell r="NC447">
            <v>0</v>
          </cell>
          <cell r="ND447">
            <v>0</v>
          </cell>
          <cell r="NE447">
            <v>0</v>
          </cell>
          <cell r="NF447">
            <v>0</v>
          </cell>
          <cell r="NG447">
            <v>0</v>
          </cell>
          <cell r="NH447">
            <v>0</v>
          </cell>
          <cell r="NI447">
            <v>0</v>
          </cell>
          <cell r="NJ447">
            <v>0</v>
          </cell>
          <cell r="NK447">
            <v>0</v>
          </cell>
          <cell r="NL447">
            <v>0</v>
          </cell>
          <cell r="NM447">
            <v>0</v>
          </cell>
          <cell r="NN447">
            <v>0</v>
          </cell>
          <cell r="NO447">
            <v>0</v>
          </cell>
          <cell r="NP447">
            <v>0</v>
          </cell>
          <cell r="NQ447">
            <v>0</v>
          </cell>
          <cell r="NR447">
            <v>0</v>
          </cell>
          <cell r="NS447">
            <v>0</v>
          </cell>
          <cell r="NT447">
            <v>0</v>
          </cell>
          <cell r="NU447">
            <v>0</v>
          </cell>
          <cell r="NV447">
            <v>0</v>
          </cell>
          <cell r="NW447">
            <v>0</v>
          </cell>
          <cell r="NX447">
            <v>0</v>
          </cell>
          <cell r="NY447">
            <v>0</v>
          </cell>
          <cell r="NZ447">
            <v>0</v>
          </cell>
          <cell r="OA447">
            <v>0</v>
          </cell>
          <cell r="OB447">
            <v>0</v>
          </cell>
          <cell r="OC447">
            <v>0</v>
          </cell>
          <cell r="OD447">
            <v>0</v>
          </cell>
          <cell r="OE447">
            <v>0</v>
          </cell>
          <cell r="OF447">
            <v>0</v>
          </cell>
          <cell r="OG447">
            <v>0</v>
          </cell>
          <cell r="OH447">
            <v>0</v>
          </cell>
          <cell r="OI447">
            <v>0</v>
          </cell>
          <cell r="OJ447">
            <v>0</v>
          </cell>
          <cell r="OK447">
            <v>0</v>
          </cell>
          <cell r="OL447">
            <v>0</v>
          </cell>
          <cell r="ON447" t="str">
            <v>нд</v>
          </cell>
          <cell r="OO447">
            <v>11.156746337617919</v>
          </cell>
          <cell r="OR447" t="str">
            <v>нд</v>
          </cell>
          <cell r="OS447" t="str">
            <v>нд</v>
          </cell>
          <cell r="OT447" t="str">
            <v>нд</v>
          </cell>
          <cell r="OU447" t="str">
            <v>нд</v>
          </cell>
          <cell r="OV447" t="str">
            <v>нд</v>
          </cell>
          <cell r="OW447" t="str">
            <v>нд</v>
          </cell>
          <cell r="OX447" t="str">
            <v>нд</v>
          </cell>
          <cell r="OY447" t="str">
            <v>нд</v>
          </cell>
          <cell r="OZ447" t="str">
            <v>нд</v>
          </cell>
          <cell r="PA447" t="str">
            <v>нд</v>
          </cell>
          <cell r="PB447" t="str">
            <v>нд</v>
          </cell>
          <cell r="PC447" t="str">
            <v>нд</v>
          </cell>
          <cell r="PD447" t="str">
            <v>нд</v>
          </cell>
          <cell r="PE447" t="str">
            <v>нд</v>
          </cell>
          <cell r="PF447" t="str">
            <v>нд</v>
          </cell>
          <cell r="PG447" t="str">
            <v>нд</v>
          </cell>
          <cell r="PH447" t="str">
            <v>нд</v>
          </cell>
          <cell r="PI447" t="str">
            <v>нд</v>
          </cell>
          <cell r="PJ447" t="str">
            <v>нд</v>
          </cell>
          <cell r="PK447" t="str">
            <v>нд</v>
          </cell>
          <cell r="PL447" t="str">
            <v>нд</v>
          </cell>
          <cell r="PM447" t="str">
            <v>нд</v>
          </cell>
          <cell r="PN447" t="str">
            <v>нд</v>
          </cell>
          <cell r="PO447" t="str">
            <v>нд</v>
          </cell>
          <cell r="PP447" t="str">
            <v>нд</v>
          </cell>
          <cell r="PQ447" t="str">
            <v>нд</v>
          </cell>
          <cell r="PR447" t="str">
            <v>нд</v>
          </cell>
          <cell r="PS447" t="str">
            <v>нд</v>
          </cell>
          <cell r="PT447" t="str">
            <v>нд</v>
          </cell>
          <cell r="PU447" t="str">
            <v>нд</v>
          </cell>
          <cell r="PV447" t="str">
            <v>нд</v>
          </cell>
          <cell r="PW447" t="str">
            <v>нд</v>
          </cell>
          <cell r="PX447" t="str">
            <v>нд</v>
          </cell>
          <cell r="PY447" t="str">
            <v>нд</v>
          </cell>
          <cell r="PZ447" t="str">
            <v>нд</v>
          </cell>
        </row>
        <row r="448">
          <cell r="D448" t="str">
            <v>L_Che398</v>
          </cell>
          <cell r="E448">
            <v>0</v>
          </cell>
          <cell r="F448">
            <v>0</v>
          </cell>
          <cell r="G448">
            <v>0</v>
          </cell>
          <cell r="H448">
            <v>0</v>
          </cell>
          <cell r="I448">
            <v>0</v>
          </cell>
          <cell r="J448">
            <v>0</v>
          </cell>
          <cell r="K448" t="str">
            <v>нд</v>
          </cell>
          <cell r="L448" t="str">
            <v>нд</v>
          </cell>
          <cell r="M448" t="str">
            <v>нд</v>
          </cell>
          <cell r="N448" t="str">
            <v>нд</v>
          </cell>
          <cell r="O448" t="str">
            <v>нд</v>
          </cell>
          <cell r="P448" t="str">
            <v>нд</v>
          </cell>
          <cell r="Q448">
            <v>0</v>
          </cell>
          <cell r="R448">
            <v>0</v>
          </cell>
          <cell r="S448">
            <v>0</v>
          </cell>
          <cell r="T448">
            <v>0</v>
          </cell>
          <cell r="U448">
            <v>0</v>
          </cell>
          <cell r="V448">
            <v>0</v>
          </cell>
          <cell r="W448" t="str">
            <v>нд</v>
          </cell>
          <cell r="X448" t="str">
            <v>нд</v>
          </cell>
          <cell r="Y448" t="str">
            <v>нд</v>
          </cell>
          <cell r="Z448" t="str">
            <v>нд</v>
          </cell>
          <cell r="AA448" t="str">
            <v>нд</v>
          </cell>
          <cell r="AB448" t="str">
            <v>нд</v>
          </cell>
          <cell r="AC448">
            <v>0</v>
          </cell>
          <cell r="AD448">
            <v>0</v>
          </cell>
          <cell r="AE448">
            <v>0</v>
          </cell>
          <cell r="AF448">
            <v>0</v>
          </cell>
          <cell r="AG448">
            <v>0</v>
          </cell>
          <cell r="AH448">
            <v>0</v>
          </cell>
          <cell r="AI448" t="str">
            <v>нд</v>
          </cell>
          <cell r="AJ448" t="str">
            <v>нд</v>
          </cell>
          <cell r="AK448" t="str">
            <v>нд</v>
          </cell>
          <cell r="AL448" t="str">
            <v>нд</v>
          </cell>
          <cell r="AM448" t="str">
            <v>нд</v>
          </cell>
          <cell r="AN448" t="str">
            <v>нд</v>
          </cell>
          <cell r="AO448">
            <v>0</v>
          </cell>
          <cell r="AP448">
            <v>0</v>
          </cell>
          <cell r="AQ448">
            <v>0</v>
          </cell>
          <cell r="AR448">
            <v>0</v>
          </cell>
          <cell r="AS448">
            <v>0</v>
          </cell>
          <cell r="AT448">
            <v>0</v>
          </cell>
          <cell r="AU448" t="str">
            <v>нд</v>
          </cell>
          <cell r="AV448" t="str">
            <v>нд</v>
          </cell>
          <cell r="AW448" t="str">
            <v>нд</v>
          </cell>
          <cell r="AX448" t="str">
            <v>нд</v>
          </cell>
          <cell r="AY448" t="str">
            <v>нд</v>
          </cell>
          <cell r="AZ448" t="str">
            <v>нд</v>
          </cell>
          <cell r="BA448">
            <v>0</v>
          </cell>
          <cell r="BB448">
            <v>0</v>
          </cell>
          <cell r="BC448">
            <v>0</v>
          </cell>
          <cell r="BD448">
            <v>0</v>
          </cell>
          <cell r="BE448">
            <v>0</v>
          </cell>
          <cell r="BF448">
            <v>0</v>
          </cell>
          <cell r="BG448" t="str">
            <v>нд</v>
          </cell>
          <cell r="BH448" t="str">
            <v>нд</v>
          </cell>
          <cell r="BI448" t="str">
            <v>нд</v>
          </cell>
          <cell r="BJ448" t="str">
            <v>нд</v>
          </cell>
          <cell r="BK448" t="str">
            <v>нд</v>
          </cell>
          <cell r="BL448" t="str">
            <v>нд</v>
          </cell>
          <cell r="BM448">
            <v>0</v>
          </cell>
          <cell r="BN448">
            <v>0</v>
          </cell>
          <cell r="BO448">
            <v>0</v>
          </cell>
          <cell r="BP448">
            <v>0</v>
          </cell>
          <cell r="BQ448">
            <v>0</v>
          </cell>
          <cell r="BR448">
            <v>0</v>
          </cell>
          <cell r="BS448" t="str">
            <v>нд</v>
          </cell>
          <cell r="BT448" t="str">
            <v>нд</v>
          </cell>
          <cell r="BU448" t="str">
            <v>нд</v>
          </cell>
          <cell r="BV448" t="str">
            <v>нд</v>
          </cell>
          <cell r="BW448" t="str">
            <v>нд</v>
          </cell>
          <cell r="BX448" t="str">
            <v>нд</v>
          </cell>
          <cell r="BY448">
            <v>3.7821539999999998</v>
          </cell>
          <cell r="BZ448">
            <v>0</v>
          </cell>
          <cell r="CA448">
            <v>0</v>
          </cell>
          <cell r="CB448">
            <v>3.1517949999999999</v>
          </cell>
          <cell r="CC448">
            <v>0</v>
          </cell>
          <cell r="CD448">
            <v>0.63035899999999989</v>
          </cell>
          <cell r="CE448" t="str">
            <v>нд</v>
          </cell>
          <cell r="CF448" t="str">
            <v>нд</v>
          </cell>
          <cell r="CG448" t="str">
            <v>нд</v>
          </cell>
          <cell r="CH448" t="str">
            <v>нд</v>
          </cell>
          <cell r="CI448" t="str">
            <v>нд</v>
          </cell>
          <cell r="CJ448" t="str">
            <v>нд</v>
          </cell>
          <cell r="CK448">
            <v>0</v>
          </cell>
          <cell r="CL448">
            <v>0</v>
          </cell>
          <cell r="CM448">
            <v>0</v>
          </cell>
          <cell r="CN448">
            <v>0</v>
          </cell>
          <cell r="CO448">
            <v>0</v>
          </cell>
          <cell r="CP448">
            <v>0</v>
          </cell>
          <cell r="CQ448" t="str">
            <v>нд</v>
          </cell>
          <cell r="CR448" t="str">
            <v>нд</v>
          </cell>
          <cell r="CS448" t="str">
            <v>нд</v>
          </cell>
          <cell r="CT448" t="str">
            <v>нд</v>
          </cell>
          <cell r="CU448" t="str">
            <v>нд</v>
          </cell>
          <cell r="CV448" t="str">
            <v>нд</v>
          </cell>
          <cell r="CW448">
            <v>3.7821539999999998</v>
          </cell>
          <cell r="CX448">
            <v>0</v>
          </cell>
          <cell r="CY448">
            <v>0</v>
          </cell>
          <cell r="CZ448">
            <v>3.1517949999999999</v>
          </cell>
          <cell r="DA448">
            <v>0</v>
          </cell>
          <cell r="DB448">
            <v>0.63035899999999989</v>
          </cell>
          <cell r="DD448" t="str">
            <v>нд</v>
          </cell>
          <cell r="DE448">
            <v>3.7821539999999998</v>
          </cell>
          <cell r="DF448" t="str">
            <v>нд</v>
          </cell>
          <cell r="DG448">
            <v>3.1517949999999999</v>
          </cell>
          <cell r="DI448" t="str">
            <v>нд</v>
          </cell>
          <cell r="DJ448" t="str">
            <v>нд</v>
          </cell>
          <cell r="DK448" t="str">
            <v>нд</v>
          </cell>
          <cell r="DL448" t="str">
            <v>нд</v>
          </cell>
          <cell r="DM448" t="str">
            <v>нд</v>
          </cell>
          <cell r="DN448">
            <v>3.1517949999999999</v>
          </cell>
          <cell r="DO448">
            <v>0</v>
          </cell>
          <cell r="DP448">
            <v>0</v>
          </cell>
          <cell r="DQ448">
            <v>3.1517949999999999</v>
          </cell>
          <cell r="DR448">
            <v>0</v>
          </cell>
          <cell r="DS448">
            <v>0</v>
          </cell>
          <cell r="DT448" t="str">
            <v>нд</v>
          </cell>
          <cell r="DU448">
            <v>0</v>
          </cell>
          <cell r="DV448" t="str">
            <v>нд</v>
          </cell>
          <cell r="DW448">
            <v>0</v>
          </cell>
          <cell r="DX448" t="str">
            <v>нд</v>
          </cell>
          <cell r="DY448">
            <v>0</v>
          </cell>
          <cell r="DZ448" t="str">
            <v>нд</v>
          </cell>
          <cell r="EA448">
            <v>0</v>
          </cell>
          <cell r="EB448" t="str">
            <v>нд</v>
          </cell>
          <cell r="EC448">
            <v>0</v>
          </cell>
          <cell r="ED448" t="str">
            <v>нд</v>
          </cell>
          <cell r="EE448">
            <v>3.1517949999999999</v>
          </cell>
          <cell r="EF448" t="str">
            <v>нд</v>
          </cell>
          <cell r="EG448">
            <v>0</v>
          </cell>
          <cell r="EH448" t="str">
            <v>нд</v>
          </cell>
          <cell r="EI448">
            <v>3.1517949999999999</v>
          </cell>
          <cell r="EK448" t="str">
            <v>нд</v>
          </cell>
          <cell r="EL448" t="str">
            <v>нд</v>
          </cell>
          <cell r="EM448" t="str">
            <v>нд</v>
          </cell>
          <cell r="EN448" t="str">
            <v>нд</v>
          </cell>
          <cell r="EO448" t="str">
            <v>нд</v>
          </cell>
          <cell r="EP448" t="str">
            <v>нд</v>
          </cell>
          <cell r="EQ448" t="str">
            <v>нд</v>
          </cell>
          <cell r="ER448" t="str">
            <v>нд</v>
          </cell>
          <cell r="ES448" t="str">
            <v>нд</v>
          </cell>
          <cell r="ET448" t="str">
            <v>нд</v>
          </cell>
          <cell r="EU448">
            <v>3.1517949999999999</v>
          </cell>
          <cell r="EV448">
            <v>0</v>
          </cell>
          <cell r="EW448">
            <v>0</v>
          </cell>
          <cell r="EX448">
            <v>0</v>
          </cell>
          <cell r="EY448">
            <v>0</v>
          </cell>
          <cell r="EZ448">
            <v>0</v>
          </cell>
          <cell r="FA448">
            <v>0</v>
          </cell>
          <cell r="FB448">
            <v>0</v>
          </cell>
          <cell r="FC448">
            <v>4</v>
          </cell>
          <cell r="FD448">
            <v>0</v>
          </cell>
          <cell r="FE448" t="str">
            <v>нд</v>
          </cell>
          <cell r="FF448">
            <v>0</v>
          </cell>
          <cell r="FG448">
            <v>0</v>
          </cell>
          <cell r="FH448">
            <v>0</v>
          </cell>
          <cell r="FI448">
            <v>0</v>
          </cell>
          <cell r="FJ448">
            <v>0</v>
          </cell>
          <cell r="FK448">
            <v>0</v>
          </cell>
          <cell r="FL448">
            <v>0</v>
          </cell>
          <cell r="FM448">
            <v>0</v>
          </cell>
          <cell r="FN448">
            <v>0</v>
          </cell>
          <cell r="FO448">
            <v>0</v>
          </cell>
          <cell r="FP448" t="str">
            <v>нд</v>
          </cell>
          <cell r="FQ448" t="str">
            <v>нд</v>
          </cell>
          <cell r="FR448" t="str">
            <v>нд</v>
          </cell>
          <cell r="FS448" t="str">
            <v>нд</v>
          </cell>
          <cell r="FT448" t="str">
            <v>нд</v>
          </cell>
          <cell r="FU448" t="str">
            <v>нд</v>
          </cell>
          <cell r="FV448" t="str">
            <v>нд</v>
          </cell>
          <cell r="FW448" t="str">
            <v>нд</v>
          </cell>
          <cell r="FX448" t="str">
            <v>нд</v>
          </cell>
          <cell r="FY448" t="str">
            <v>нд</v>
          </cell>
          <cell r="FZ448" t="str">
            <v>нд</v>
          </cell>
          <cell r="GA448" t="str">
            <v>нд</v>
          </cell>
          <cell r="GB448">
            <v>0</v>
          </cell>
          <cell r="GC448">
            <v>0</v>
          </cell>
          <cell r="GD448">
            <v>0</v>
          </cell>
          <cell r="GE448">
            <v>0</v>
          </cell>
          <cell r="GF448">
            <v>0</v>
          </cell>
          <cell r="GG448">
            <v>0</v>
          </cell>
          <cell r="GH448">
            <v>0</v>
          </cell>
          <cell r="GI448">
            <v>0</v>
          </cell>
          <cell r="GJ448">
            <v>0</v>
          </cell>
          <cell r="GK448">
            <v>0</v>
          </cell>
          <cell r="GL448" t="str">
            <v>нд</v>
          </cell>
          <cell r="GM448" t="str">
            <v>нд</v>
          </cell>
          <cell r="GN448" t="str">
            <v>нд</v>
          </cell>
          <cell r="GO448" t="str">
            <v>нд</v>
          </cell>
          <cell r="GP448" t="str">
            <v>нд</v>
          </cell>
          <cell r="GQ448" t="str">
            <v>нд</v>
          </cell>
          <cell r="GR448" t="str">
            <v>нд</v>
          </cell>
          <cell r="GS448" t="str">
            <v>нд</v>
          </cell>
          <cell r="GT448" t="str">
            <v>нд</v>
          </cell>
          <cell r="GU448" t="str">
            <v>нд</v>
          </cell>
          <cell r="GV448" t="str">
            <v>нд</v>
          </cell>
          <cell r="GW448" t="str">
            <v>нд</v>
          </cell>
          <cell r="GX448">
            <v>0</v>
          </cell>
          <cell r="GY448">
            <v>0</v>
          </cell>
          <cell r="GZ448">
            <v>0</v>
          </cell>
          <cell r="HA448">
            <v>0</v>
          </cell>
          <cell r="HB448">
            <v>0</v>
          </cell>
          <cell r="HC448">
            <v>0</v>
          </cell>
          <cell r="HD448">
            <v>0</v>
          </cell>
          <cell r="HE448">
            <v>0</v>
          </cell>
          <cell r="HF448">
            <v>0</v>
          </cell>
          <cell r="HG448">
            <v>0</v>
          </cell>
          <cell r="HH448" t="str">
            <v>нд</v>
          </cell>
          <cell r="HI448" t="str">
            <v>нд</v>
          </cell>
          <cell r="HJ448" t="str">
            <v>нд</v>
          </cell>
          <cell r="HK448" t="str">
            <v>нд</v>
          </cell>
          <cell r="HL448" t="str">
            <v>нд</v>
          </cell>
          <cell r="HM448" t="str">
            <v>нд</v>
          </cell>
          <cell r="HN448" t="str">
            <v>нд</v>
          </cell>
          <cell r="HO448" t="str">
            <v>нд</v>
          </cell>
          <cell r="HP448" t="str">
            <v>нд</v>
          </cell>
          <cell r="HQ448" t="str">
            <v>нд</v>
          </cell>
          <cell r="HR448" t="str">
            <v>нд</v>
          </cell>
          <cell r="HS448" t="str">
            <v>нд</v>
          </cell>
          <cell r="HT448">
            <v>0</v>
          </cell>
          <cell r="HU448">
            <v>0</v>
          </cell>
          <cell r="HV448">
            <v>0</v>
          </cell>
          <cell r="HW448">
            <v>0</v>
          </cell>
          <cell r="HX448">
            <v>0</v>
          </cell>
          <cell r="HY448">
            <v>0</v>
          </cell>
          <cell r="HZ448">
            <v>0</v>
          </cell>
          <cell r="IA448">
            <v>0</v>
          </cell>
          <cell r="IB448">
            <v>0</v>
          </cell>
          <cell r="IC448">
            <v>0</v>
          </cell>
          <cell r="ID448" t="str">
            <v>нд</v>
          </cell>
          <cell r="IE448" t="str">
            <v>нд</v>
          </cell>
          <cell r="IF448" t="str">
            <v>нд</v>
          </cell>
          <cell r="IG448" t="str">
            <v>нд</v>
          </cell>
          <cell r="IH448" t="str">
            <v>нд</v>
          </cell>
          <cell r="II448" t="str">
            <v>нд</v>
          </cell>
          <cell r="IJ448" t="str">
            <v>нд</v>
          </cell>
          <cell r="IK448" t="str">
            <v>нд</v>
          </cell>
          <cell r="IL448" t="str">
            <v>нд</v>
          </cell>
          <cell r="IM448" t="str">
            <v>нд</v>
          </cell>
          <cell r="IN448" t="str">
            <v>нд</v>
          </cell>
          <cell r="IO448" t="str">
            <v>нд</v>
          </cell>
          <cell r="IP448">
            <v>0</v>
          </cell>
          <cell r="IQ448">
            <v>0</v>
          </cell>
          <cell r="IR448">
            <v>0</v>
          </cell>
          <cell r="IS448">
            <v>0</v>
          </cell>
          <cell r="IT448">
            <v>0</v>
          </cell>
          <cell r="IU448">
            <v>0</v>
          </cell>
          <cell r="IV448">
            <v>0</v>
          </cell>
          <cell r="IW448">
            <v>0</v>
          </cell>
          <cell r="IX448">
            <v>0</v>
          </cell>
          <cell r="IY448">
            <v>0</v>
          </cell>
          <cell r="IZ448" t="str">
            <v>нд</v>
          </cell>
          <cell r="JA448" t="str">
            <v>нд</v>
          </cell>
          <cell r="JB448" t="str">
            <v>нд</v>
          </cell>
          <cell r="JC448" t="str">
            <v>нд</v>
          </cell>
          <cell r="JD448" t="str">
            <v>нд</v>
          </cell>
          <cell r="JE448" t="str">
            <v>нд</v>
          </cell>
          <cell r="JF448" t="str">
            <v>нд</v>
          </cell>
          <cell r="JG448" t="str">
            <v>нд</v>
          </cell>
          <cell r="JH448" t="str">
            <v>нд</v>
          </cell>
          <cell r="JI448" t="str">
            <v>нд</v>
          </cell>
          <cell r="JJ448" t="str">
            <v>нд</v>
          </cell>
          <cell r="JK448" t="str">
            <v>нд</v>
          </cell>
          <cell r="JL448">
            <v>0</v>
          </cell>
          <cell r="JM448">
            <v>0</v>
          </cell>
          <cell r="JN448">
            <v>0</v>
          </cell>
          <cell r="JO448">
            <v>0</v>
          </cell>
          <cell r="JP448">
            <v>0</v>
          </cell>
          <cell r="JQ448">
            <v>0</v>
          </cell>
          <cell r="JR448">
            <v>0</v>
          </cell>
          <cell r="JS448">
            <v>0</v>
          </cell>
          <cell r="JT448">
            <v>0</v>
          </cell>
          <cell r="JU448">
            <v>0</v>
          </cell>
          <cell r="JV448" t="str">
            <v>нд</v>
          </cell>
          <cell r="JW448" t="str">
            <v>нд</v>
          </cell>
          <cell r="JX448" t="str">
            <v>нд</v>
          </cell>
          <cell r="JY448" t="str">
            <v>нд</v>
          </cell>
          <cell r="JZ448" t="str">
            <v>нд</v>
          </cell>
          <cell r="KA448" t="str">
            <v>нд</v>
          </cell>
          <cell r="KB448" t="str">
            <v>нд</v>
          </cell>
          <cell r="KC448" t="str">
            <v>нд</v>
          </cell>
          <cell r="KD448" t="str">
            <v>нд</v>
          </cell>
          <cell r="KE448" t="str">
            <v>нд</v>
          </cell>
          <cell r="KF448" t="str">
            <v>нд</v>
          </cell>
          <cell r="KG448" t="str">
            <v>нд</v>
          </cell>
          <cell r="KH448">
            <v>3.1517949999999999</v>
          </cell>
          <cell r="KI448">
            <v>0</v>
          </cell>
          <cell r="KJ448">
            <v>0</v>
          </cell>
          <cell r="KK448">
            <v>0</v>
          </cell>
          <cell r="KL448">
            <v>0</v>
          </cell>
          <cell r="KM448">
            <v>0</v>
          </cell>
          <cell r="KN448">
            <v>0</v>
          </cell>
          <cell r="KO448">
            <v>0</v>
          </cell>
          <cell r="KP448">
            <v>4</v>
          </cell>
          <cell r="KQ448">
            <v>0</v>
          </cell>
          <cell r="KR448" t="str">
            <v>нд</v>
          </cell>
          <cell r="KS448" t="str">
            <v>нд</v>
          </cell>
          <cell r="KT448" t="str">
            <v>нд</v>
          </cell>
          <cell r="KU448" t="str">
            <v>нд</v>
          </cell>
          <cell r="KV448" t="str">
            <v>нд</v>
          </cell>
          <cell r="KW448" t="str">
            <v>нд</v>
          </cell>
          <cell r="KX448" t="str">
            <v>нд</v>
          </cell>
          <cell r="KY448" t="str">
            <v>нд</v>
          </cell>
          <cell r="KZ448" t="str">
            <v>нд</v>
          </cell>
          <cell r="LA448" t="str">
            <v>нд</v>
          </cell>
          <cell r="LB448" t="str">
            <v>нд</v>
          </cell>
          <cell r="LC448" t="str">
            <v>нд</v>
          </cell>
          <cell r="LD448">
            <v>0</v>
          </cell>
          <cell r="LE448">
            <v>0</v>
          </cell>
          <cell r="LF448">
            <v>0</v>
          </cell>
          <cell r="LG448">
            <v>0</v>
          </cell>
          <cell r="LH448">
            <v>0</v>
          </cell>
          <cell r="LI448">
            <v>0</v>
          </cell>
          <cell r="LJ448">
            <v>0</v>
          </cell>
          <cell r="LK448">
            <v>0</v>
          </cell>
          <cell r="LL448">
            <v>0</v>
          </cell>
          <cell r="LM448">
            <v>0</v>
          </cell>
          <cell r="LN448" t="str">
            <v>нд</v>
          </cell>
          <cell r="LO448" t="str">
            <v>нд</v>
          </cell>
          <cell r="LP448" t="str">
            <v>нд</v>
          </cell>
          <cell r="LQ448" t="str">
            <v>нд</v>
          </cell>
          <cell r="LR448" t="str">
            <v>нд</v>
          </cell>
          <cell r="LS448" t="str">
            <v>нд</v>
          </cell>
          <cell r="LT448" t="str">
            <v>нд</v>
          </cell>
          <cell r="LU448" t="str">
            <v>нд</v>
          </cell>
          <cell r="LV448" t="str">
            <v>нд</v>
          </cell>
          <cell r="LW448" t="str">
            <v>нд</v>
          </cell>
          <cell r="LX448" t="str">
            <v>нд</v>
          </cell>
          <cell r="LY448" t="str">
            <v>нд</v>
          </cell>
          <cell r="LZ448">
            <v>3.1517949999999999</v>
          </cell>
          <cell r="MA448" t="str">
            <v>1.1.6</v>
          </cell>
          <cell r="MB448" t="str">
            <v>Приобретение приборов анализа трансформаторного масла - 4 ед.</v>
          </cell>
          <cell r="MC448" t="str">
            <v>L_Che398</v>
          </cell>
          <cell r="MD448" t="str">
            <v>L_Che398</v>
          </cell>
          <cell r="ME448" t="b">
            <v>1</v>
          </cell>
          <cell r="MF448">
            <v>0</v>
          </cell>
          <cell r="MG448">
            <v>0</v>
          </cell>
          <cell r="MH448">
            <v>0</v>
          </cell>
          <cell r="MI448">
            <v>0</v>
          </cell>
          <cell r="MK448">
            <v>0</v>
          </cell>
          <cell r="ML448">
            <v>0</v>
          </cell>
          <cell r="MM448">
            <v>0</v>
          </cell>
          <cell r="MN448">
            <v>0</v>
          </cell>
          <cell r="MO448">
            <v>0</v>
          </cell>
          <cell r="MP448">
            <v>0</v>
          </cell>
          <cell r="MQ448">
            <v>0</v>
          </cell>
          <cell r="MR448">
            <v>0</v>
          </cell>
          <cell r="MS448">
            <v>0</v>
          </cell>
          <cell r="MT448">
            <v>0</v>
          </cell>
          <cell r="MU448">
            <v>0</v>
          </cell>
          <cell r="MV448">
            <v>0</v>
          </cell>
          <cell r="MW448">
            <v>0</v>
          </cell>
          <cell r="MX448">
            <v>0</v>
          </cell>
          <cell r="MY448">
            <v>0</v>
          </cell>
          <cell r="MZ448">
            <v>0</v>
          </cell>
          <cell r="NA448">
            <v>0</v>
          </cell>
          <cell r="NB448">
            <v>0</v>
          </cell>
          <cell r="NC448">
            <v>0</v>
          </cell>
          <cell r="ND448">
            <v>0</v>
          </cell>
          <cell r="NE448">
            <v>0</v>
          </cell>
          <cell r="NF448">
            <v>0</v>
          </cell>
          <cell r="NG448">
            <v>0</v>
          </cell>
          <cell r="NH448">
            <v>0</v>
          </cell>
          <cell r="NI448">
            <v>0</v>
          </cell>
          <cell r="NJ448">
            <v>0</v>
          </cell>
          <cell r="NK448">
            <v>0</v>
          </cell>
          <cell r="NL448">
            <v>0</v>
          </cell>
          <cell r="NM448">
            <v>0</v>
          </cell>
          <cell r="NN448">
            <v>0</v>
          </cell>
          <cell r="NO448">
            <v>0</v>
          </cell>
          <cell r="NP448">
            <v>0</v>
          </cell>
          <cell r="NQ448">
            <v>0</v>
          </cell>
          <cell r="NR448">
            <v>0</v>
          </cell>
          <cell r="NS448">
            <v>0</v>
          </cell>
          <cell r="NT448">
            <v>0</v>
          </cell>
          <cell r="NU448">
            <v>0</v>
          </cell>
          <cell r="NV448">
            <v>0</v>
          </cell>
          <cell r="NW448">
            <v>0</v>
          </cell>
          <cell r="NX448">
            <v>0</v>
          </cell>
          <cell r="NY448">
            <v>0</v>
          </cell>
          <cell r="NZ448">
            <v>0</v>
          </cell>
          <cell r="OA448">
            <v>0</v>
          </cell>
          <cell r="OB448">
            <v>0</v>
          </cell>
          <cell r="OC448">
            <v>0</v>
          </cell>
          <cell r="OD448">
            <v>0</v>
          </cell>
          <cell r="OE448">
            <v>0</v>
          </cell>
          <cell r="OF448">
            <v>0</v>
          </cell>
          <cell r="OG448">
            <v>0</v>
          </cell>
          <cell r="OH448">
            <v>0</v>
          </cell>
          <cell r="OI448">
            <v>0</v>
          </cell>
          <cell r="OJ448">
            <v>0</v>
          </cell>
          <cell r="OK448">
            <v>0</v>
          </cell>
          <cell r="OL448">
            <v>0</v>
          </cell>
          <cell r="ON448" t="str">
            <v>нд</v>
          </cell>
          <cell r="OO448">
            <v>3.7821539999999998</v>
          </cell>
          <cell r="OR448" t="str">
            <v>нд</v>
          </cell>
          <cell r="OS448" t="str">
            <v>нд</v>
          </cell>
          <cell r="OT448" t="str">
            <v>нд</v>
          </cell>
          <cell r="OU448" t="str">
            <v>нд</v>
          </cell>
          <cell r="OV448" t="str">
            <v>нд</v>
          </cell>
          <cell r="OW448" t="str">
            <v>нд</v>
          </cell>
          <cell r="OX448" t="str">
            <v>нд</v>
          </cell>
          <cell r="OY448" t="str">
            <v>нд</v>
          </cell>
          <cell r="OZ448" t="str">
            <v>нд</v>
          </cell>
          <cell r="PA448" t="str">
            <v>нд</v>
          </cell>
          <cell r="PB448" t="str">
            <v>нд</v>
          </cell>
          <cell r="PC448" t="str">
            <v>нд</v>
          </cell>
          <cell r="PD448" t="str">
            <v>нд</v>
          </cell>
          <cell r="PE448" t="str">
            <v>нд</v>
          </cell>
          <cell r="PF448" t="str">
            <v>нд</v>
          </cell>
          <cell r="PG448" t="str">
            <v>нд</v>
          </cell>
          <cell r="PH448" t="str">
            <v>нд</v>
          </cell>
          <cell r="PI448" t="str">
            <v>нд</v>
          </cell>
          <cell r="PJ448" t="str">
            <v>нд</v>
          </cell>
          <cell r="PK448" t="str">
            <v>нд</v>
          </cell>
          <cell r="PL448" t="str">
            <v>нд</v>
          </cell>
          <cell r="PM448" t="str">
            <v>нд</v>
          </cell>
          <cell r="PN448" t="str">
            <v>нд</v>
          </cell>
          <cell r="PO448" t="str">
            <v>нд</v>
          </cell>
          <cell r="PP448" t="str">
            <v>нд</v>
          </cell>
          <cell r="PQ448" t="str">
            <v>нд</v>
          </cell>
          <cell r="PR448" t="str">
            <v>нд</v>
          </cell>
          <cell r="PS448" t="str">
            <v>нд</v>
          </cell>
          <cell r="PT448" t="str">
            <v>нд</v>
          </cell>
          <cell r="PU448" t="str">
            <v>нд</v>
          </cell>
          <cell r="PV448" t="str">
            <v>нд</v>
          </cell>
          <cell r="PW448" t="str">
            <v>нд</v>
          </cell>
          <cell r="PX448" t="str">
            <v>нд</v>
          </cell>
          <cell r="PY448" t="str">
            <v>нд</v>
          </cell>
          <cell r="PZ448" t="str">
            <v>нд</v>
          </cell>
        </row>
        <row r="449">
          <cell r="D449" t="str">
            <v>L_Che399</v>
          </cell>
          <cell r="E449">
            <v>0</v>
          </cell>
          <cell r="F449">
            <v>0</v>
          </cell>
          <cell r="G449">
            <v>0</v>
          </cell>
          <cell r="H449">
            <v>0</v>
          </cell>
          <cell r="I449">
            <v>0</v>
          </cell>
          <cell r="J449">
            <v>0</v>
          </cell>
          <cell r="K449" t="str">
            <v>нд</v>
          </cell>
          <cell r="L449" t="str">
            <v>нд</v>
          </cell>
          <cell r="M449" t="str">
            <v>нд</v>
          </cell>
          <cell r="N449" t="str">
            <v>нд</v>
          </cell>
          <cell r="O449" t="str">
            <v>нд</v>
          </cell>
          <cell r="P449" t="str">
            <v>нд</v>
          </cell>
          <cell r="Q449">
            <v>0</v>
          </cell>
          <cell r="R449">
            <v>0</v>
          </cell>
          <cell r="S449">
            <v>0</v>
          </cell>
          <cell r="T449">
            <v>0</v>
          </cell>
          <cell r="U449">
            <v>0</v>
          </cell>
          <cell r="V449">
            <v>0</v>
          </cell>
          <cell r="W449" t="str">
            <v>нд</v>
          </cell>
          <cell r="X449" t="str">
            <v>нд</v>
          </cell>
          <cell r="Y449" t="str">
            <v>нд</v>
          </cell>
          <cell r="Z449" t="str">
            <v>нд</v>
          </cell>
          <cell r="AA449" t="str">
            <v>нд</v>
          </cell>
          <cell r="AB449" t="str">
            <v>нд</v>
          </cell>
          <cell r="AC449">
            <v>0</v>
          </cell>
          <cell r="AD449">
            <v>0</v>
          </cell>
          <cell r="AE449">
            <v>0</v>
          </cell>
          <cell r="AF449">
            <v>0</v>
          </cell>
          <cell r="AG449">
            <v>0</v>
          </cell>
          <cell r="AH449">
            <v>0</v>
          </cell>
          <cell r="AI449" t="str">
            <v>нд</v>
          </cell>
          <cell r="AJ449" t="str">
            <v>нд</v>
          </cell>
          <cell r="AK449" t="str">
            <v>нд</v>
          </cell>
          <cell r="AL449" t="str">
            <v>нд</v>
          </cell>
          <cell r="AM449" t="str">
            <v>нд</v>
          </cell>
          <cell r="AN449" t="str">
            <v>нд</v>
          </cell>
          <cell r="AO449">
            <v>0</v>
          </cell>
          <cell r="AP449">
            <v>0</v>
          </cell>
          <cell r="AQ449">
            <v>0</v>
          </cell>
          <cell r="AR449">
            <v>0</v>
          </cell>
          <cell r="AS449">
            <v>0</v>
          </cell>
          <cell r="AT449">
            <v>0</v>
          </cell>
          <cell r="AU449" t="str">
            <v>нд</v>
          </cell>
          <cell r="AV449" t="str">
            <v>нд</v>
          </cell>
          <cell r="AW449" t="str">
            <v>нд</v>
          </cell>
          <cell r="AX449" t="str">
            <v>нд</v>
          </cell>
          <cell r="AY449" t="str">
            <v>нд</v>
          </cell>
          <cell r="AZ449" t="str">
            <v>нд</v>
          </cell>
          <cell r="BA449">
            <v>0</v>
          </cell>
          <cell r="BB449">
            <v>0</v>
          </cell>
          <cell r="BC449">
            <v>0</v>
          </cell>
          <cell r="BD449">
            <v>0</v>
          </cell>
          <cell r="BE449">
            <v>0</v>
          </cell>
          <cell r="BF449">
            <v>0</v>
          </cell>
          <cell r="BG449" t="str">
            <v>нд</v>
          </cell>
          <cell r="BH449" t="str">
            <v>нд</v>
          </cell>
          <cell r="BI449" t="str">
            <v>нд</v>
          </cell>
          <cell r="BJ449" t="str">
            <v>нд</v>
          </cell>
          <cell r="BK449" t="str">
            <v>нд</v>
          </cell>
          <cell r="BL449" t="str">
            <v>нд</v>
          </cell>
          <cell r="BM449">
            <v>0</v>
          </cell>
          <cell r="BN449">
            <v>0</v>
          </cell>
          <cell r="BO449">
            <v>0</v>
          </cell>
          <cell r="BP449">
            <v>0</v>
          </cell>
          <cell r="BQ449">
            <v>0</v>
          </cell>
          <cell r="BR449">
            <v>0</v>
          </cell>
          <cell r="BS449" t="str">
            <v>нд</v>
          </cell>
          <cell r="BT449" t="str">
            <v>нд</v>
          </cell>
          <cell r="BU449" t="str">
            <v>нд</v>
          </cell>
          <cell r="BV449" t="str">
            <v>нд</v>
          </cell>
          <cell r="BW449" t="str">
            <v>нд</v>
          </cell>
          <cell r="BX449" t="str">
            <v>нд</v>
          </cell>
          <cell r="BY449">
            <v>0.91769199999999995</v>
          </cell>
          <cell r="BZ449">
            <v>0</v>
          </cell>
          <cell r="CA449">
            <v>0</v>
          </cell>
          <cell r="CB449">
            <v>0.76474333333333333</v>
          </cell>
          <cell r="CC449">
            <v>0</v>
          </cell>
          <cell r="CD449">
            <v>0.15294866666666662</v>
          </cell>
          <cell r="CE449" t="str">
            <v>нд</v>
          </cell>
          <cell r="CF449" t="str">
            <v>нд</v>
          </cell>
          <cell r="CG449" t="str">
            <v>нд</v>
          </cell>
          <cell r="CH449" t="str">
            <v>нд</v>
          </cell>
          <cell r="CI449" t="str">
            <v>нд</v>
          </cell>
          <cell r="CJ449" t="str">
            <v>нд</v>
          </cell>
          <cell r="CK449">
            <v>0</v>
          </cell>
          <cell r="CL449">
            <v>0</v>
          </cell>
          <cell r="CM449">
            <v>0</v>
          </cell>
          <cell r="CN449">
            <v>0</v>
          </cell>
          <cell r="CO449">
            <v>0</v>
          </cell>
          <cell r="CP449">
            <v>0</v>
          </cell>
          <cell r="CQ449" t="str">
            <v>нд</v>
          </cell>
          <cell r="CR449" t="str">
            <v>нд</v>
          </cell>
          <cell r="CS449" t="str">
            <v>нд</v>
          </cell>
          <cell r="CT449" t="str">
            <v>нд</v>
          </cell>
          <cell r="CU449" t="str">
            <v>нд</v>
          </cell>
          <cell r="CV449" t="str">
            <v>нд</v>
          </cell>
          <cell r="CW449">
            <v>0.91769199999999995</v>
          </cell>
          <cell r="CX449">
            <v>0</v>
          </cell>
          <cell r="CY449">
            <v>0</v>
          </cell>
          <cell r="CZ449">
            <v>0.76474333333333333</v>
          </cell>
          <cell r="DA449">
            <v>0</v>
          </cell>
          <cell r="DB449">
            <v>0.15294866666666662</v>
          </cell>
          <cell r="DD449" t="str">
            <v>нд</v>
          </cell>
          <cell r="DE449">
            <v>0.91769199999999995</v>
          </cell>
          <cell r="DF449" t="str">
            <v>нд</v>
          </cell>
          <cell r="DG449">
            <v>0.76474333333333333</v>
          </cell>
          <cell r="DI449" t="str">
            <v>нд</v>
          </cell>
          <cell r="DJ449" t="str">
            <v>нд</v>
          </cell>
          <cell r="DK449" t="str">
            <v>нд</v>
          </cell>
          <cell r="DL449" t="str">
            <v>нд</v>
          </cell>
          <cell r="DM449" t="str">
            <v>нд</v>
          </cell>
          <cell r="DN449">
            <v>0.76474333333333333</v>
          </cell>
          <cell r="DO449">
            <v>0</v>
          </cell>
          <cell r="DP449">
            <v>0</v>
          </cell>
          <cell r="DQ449">
            <v>0.76474333333333333</v>
          </cell>
          <cell r="DR449">
            <v>0</v>
          </cell>
          <cell r="DS449">
            <v>0</v>
          </cell>
          <cell r="DT449" t="str">
            <v>нд</v>
          </cell>
          <cell r="DU449">
            <v>0</v>
          </cell>
          <cell r="DV449" t="str">
            <v>нд</v>
          </cell>
          <cell r="DW449">
            <v>0</v>
          </cell>
          <cell r="DX449" t="str">
            <v>нд</v>
          </cell>
          <cell r="DY449">
            <v>0</v>
          </cell>
          <cell r="DZ449" t="str">
            <v>нд</v>
          </cell>
          <cell r="EA449">
            <v>0</v>
          </cell>
          <cell r="EB449" t="str">
            <v>нд</v>
          </cell>
          <cell r="EC449">
            <v>0</v>
          </cell>
          <cell r="ED449" t="str">
            <v>нд</v>
          </cell>
          <cell r="EE449">
            <v>0.76474333333333333</v>
          </cell>
          <cell r="EF449" t="str">
            <v>нд</v>
          </cell>
          <cell r="EG449">
            <v>0</v>
          </cell>
          <cell r="EH449" t="str">
            <v>нд</v>
          </cell>
          <cell r="EI449">
            <v>0.76474333333333333</v>
          </cell>
          <cell r="EK449" t="str">
            <v>нд</v>
          </cell>
          <cell r="EL449" t="str">
            <v>нд</v>
          </cell>
          <cell r="EM449" t="str">
            <v>нд</v>
          </cell>
          <cell r="EN449" t="str">
            <v>нд</v>
          </cell>
          <cell r="EO449" t="str">
            <v>нд</v>
          </cell>
          <cell r="EP449" t="str">
            <v>нд</v>
          </cell>
          <cell r="EQ449" t="str">
            <v>нд</v>
          </cell>
          <cell r="ER449" t="str">
            <v>нд</v>
          </cell>
          <cell r="ES449" t="str">
            <v>нд</v>
          </cell>
          <cell r="ET449" t="str">
            <v>нд</v>
          </cell>
          <cell r="EU449">
            <v>0.76474333333333333</v>
          </cell>
          <cell r="EV449">
            <v>0</v>
          </cell>
          <cell r="EW449">
            <v>0</v>
          </cell>
          <cell r="EX449">
            <v>0</v>
          </cell>
          <cell r="EY449">
            <v>0</v>
          </cell>
          <cell r="EZ449">
            <v>0</v>
          </cell>
          <cell r="FA449">
            <v>0</v>
          </cell>
          <cell r="FB449">
            <v>0</v>
          </cell>
          <cell r="FC449">
            <v>3</v>
          </cell>
          <cell r="FD449">
            <v>0</v>
          </cell>
          <cell r="FE449" t="str">
            <v>нд</v>
          </cell>
          <cell r="FF449">
            <v>0</v>
          </cell>
          <cell r="FG449">
            <v>0</v>
          </cell>
          <cell r="FH449">
            <v>0</v>
          </cell>
          <cell r="FI449">
            <v>0</v>
          </cell>
          <cell r="FJ449">
            <v>0</v>
          </cell>
          <cell r="FK449">
            <v>0</v>
          </cell>
          <cell r="FL449">
            <v>0</v>
          </cell>
          <cell r="FM449">
            <v>0</v>
          </cell>
          <cell r="FN449">
            <v>0</v>
          </cell>
          <cell r="FO449">
            <v>0</v>
          </cell>
          <cell r="FP449" t="str">
            <v>нд</v>
          </cell>
          <cell r="FQ449" t="str">
            <v>нд</v>
          </cell>
          <cell r="FR449" t="str">
            <v>нд</v>
          </cell>
          <cell r="FS449" t="str">
            <v>нд</v>
          </cell>
          <cell r="FT449" t="str">
            <v>нд</v>
          </cell>
          <cell r="FU449" t="str">
            <v>нд</v>
          </cell>
          <cell r="FV449" t="str">
            <v>нд</v>
          </cell>
          <cell r="FW449" t="str">
            <v>нд</v>
          </cell>
          <cell r="FX449" t="str">
            <v>нд</v>
          </cell>
          <cell r="FY449" t="str">
            <v>нд</v>
          </cell>
          <cell r="FZ449" t="str">
            <v>нд</v>
          </cell>
          <cell r="GA449" t="str">
            <v>нд</v>
          </cell>
          <cell r="GB449">
            <v>0</v>
          </cell>
          <cell r="GC449">
            <v>0</v>
          </cell>
          <cell r="GD449">
            <v>0</v>
          </cell>
          <cell r="GE449">
            <v>0</v>
          </cell>
          <cell r="GF449">
            <v>0</v>
          </cell>
          <cell r="GG449">
            <v>0</v>
          </cell>
          <cell r="GH449">
            <v>0</v>
          </cell>
          <cell r="GI449">
            <v>0</v>
          </cell>
          <cell r="GJ449">
            <v>0</v>
          </cell>
          <cell r="GK449">
            <v>0</v>
          </cell>
          <cell r="GL449" t="str">
            <v>нд</v>
          </cell>
          <cell r="GM449" t="str">
            <v>нд</v>
          </cell>
          <cell r="GN449" t="str">
            <v>нд</v>
          </cell>
          <cell r="GO449" t="str">
            <v>нд</v>
          </cell>
          <cell r="GP449" t="str">
            <v>нд</v>
          </cell>
          <cell r="GQ449" t="str">
            <v>нд</v>
          </cell>
          <cell r="GR449" t="str">
            <v>нд</v>
          </cell>
          <cell r="GS449" t="str">
            <v>нд</v>
          </cell>
          <cell r="GT449" t="str">
            <v>нд</v>
          </cell>
          <cell r="GU449" t="str">
            <v>нд</v>
          </cell>
          <cell r="GV449" t="str">
            <v>нд</v>
          </cell>
          <cell r="GW449" t="str">
            <v>нд</v>
          </cell>
          <cell r="GX449">
            <v>0</v>
          </cell>
          <cell r="GY449">
            <v>0</v>
          </cell>
          <cell r="GZ449">
            <v>0</v>
          </cell>
          <cell r="HA449">
            <v>0</v>
          </cell>
          <cell r="HB449">
            <v>0</v>
          </cell>
          <cell r="HC449">
            <v>0</v>
          </cell>
          <cell r="HD449">
            <v>0</v>
          </cell>
          <cell r="HE449">
            <v>0</v>
          </cell>
          <cell r="HF449">
            <v>0</v>
          </cell>
          <cell r="HG449">
            <v>0</v>
          </cell>
          <cell r="HH449" t="str">
            <v>нд</v>
          </cell>
          <cell r="HI449" t="str">
            <v>нд</v>
          </cell>
          <cell r="HJ449" t="str">
            <v>нд</v>
          </cell>
          <cell r="HK449" t="str">
            <v>нд</v>
          </cell>
          <cell r="HL449" t="str">
            <v>нд</v>
          </cell>
          <cell r="HM449" t="str">
            <v>нд</v>
          </cell>
          <cell r="HN449" t="str">
            <v>нд</v>
          </cell>
          <cell r="HO449" t="str">
            <v>нд</v>
          </cell>
          <cell r="HP449" t="str">
            <v>нд</v>
          </cell>
          <cell r="HQ449" t="str">
            <v>нд</v>
          </cell>
          <cell r="HR449" t="str">
            <v>нд</v>
          </cell>
          <cell r="HS449" t="str">
            <v>нд</v>
          </cell>
          <cell r="HT449">
            <v>0</v>
          </cell>
          <cell r="HU449">
            <v>0</v>
          </cell>
          <cell r="HV449">
            <v>0</v>
          </cell>
          <cell r="HW449">
            <v>0</v>
          </cell>
          <cell r="HX449">
            <v>0</v>
          </cell>
          <cell r="HY449">
            <v>0</v>
          </cell>
          <cell r="HZ449">
            <v>0</v>
          </cell>
          <cell r="IA449">
            <v>0</v>
          </cell>
          <cell r="IB449">
            <v>0</v>
          </cell>
          <cell r="IC449">
            <v>0</v>
          </cell>
          <cell r="ID449" t="str">
            <v>нд</v>
          </cell>
          <cell r="IE449" t="str">
            <v>нд</v>
          </cell>
          <cell r="IF449" t="str">
            <v>нд</v>
          </cell>
          <cell r="IG449" t="str">
            <v>нд</v>
          </cell>
          <cell r="IH449" t="str">
            <v>нд</v>
          </cell>
          <cell r="II449" t="str">
            <v>нд</v>
          </cell>
          <cell r="IJ449" t="str">
            <v>нд</v>
          </cell>
          <cell r="IK449" t="str">
            <v>нд</v>
          </cell>
          <cell r="IL449" t="str">
            <v>нд</v>
          </cell>
          <cell r="IM449" t="str">
            <v>нд</v>
          </cell>
          <cell r="IN449" t="str">
            <v>нд</v>
          </cell>
          <cell r="IO449" t="str">
            <v>нд</v>
          </cell>
          <cell r="IP449">
            <v>0</v>
          </cell>
          <cell r="IQ449">
            <v>0</v>
          </cell>
          <cell r="IR449">
            <v>0</v>
          </cell>
          <cell r="IS449">
            <v>0</v>
          </cell>
          <cell r="IT449">
            <v>0</v>
          </cell>
          <cell r="IU449">
            <v>0</v>
          </cell>
          <cell r="IV449">
            <v>0</v>
          </cell>
          <cell r="IW449">
            <v>0</v>
          </cell>
          <cell r="IX449">
            <v>0</v>
          </cell>
          <cell r="IY449">
            <v>0</v>
          </cell>
          <cell r="IZ449" t="str">
            <v>нд</v>
          </cell>
          <cell r="JA449" t="str">
            <v>нд</v>
          </cell>
          <cell r="JB449" t="str">
            <v>нд</v>
          </cell>
          <cell r="JC449" t="str">
            <v>нд</v>
          </cell>
          <cell r="JD449" t="str">
            <v>нд</v>
          </cell>
          <cell r="JE449" t="str">
            <v>нд</v>
          </cell>
          <cell r="JF449" t="str">
            <v>нд</v>
          </cell>
          <cell r="JG449" t="str">
            <v>нд</v>
          </cell>
          <cell r="JH449" t="str">
            <v>нд</v>
          </cell>
          <cell r="JI449" t="str">
            <v>нд</v>
          </cell>
          <cell r="JJ449" t="str">
            <v>нд</v>
          </cell>
          <cell r="JK449" t="str">
            <v>нд</v>
          </cell>
          <cell r="JL449">
            <v>0</v>
          </cell>
          <cell r="JM449">
            <v>0</v>
          </cell>
          <cell r="JN449">
            <v>0</v>
          </cell>
          <cell r="JO449">
            <v>0</v>
          </cell>
          <cell r="JP449">
            <v>0</v>
          </cell>
          <cell r="JQ449">
            <v>0</v>
          </cell>
          <cell r="JR449">
            <v>0</v>
          </cell>
          <cell r="JS449">
            <v>0</v>
          </cell>
          <cell r="JT449">
            <v>0</v>
          </cell>
          <cell r="JU449">
            <v>0</v>
          </cell>
          <cell r="JV449" t="str">
            <v>нд</v>
          </cell>
          <cell r="JW449" t="str">
            <v>нд</v>
          </cell>
          <cell r="JX449" t="str">
            <v>нд</v>
          </cell>
          <cell r="JY449" t="str">
            <v>нд</v>
          </cell>
          <cell r="JZ449" t="str">
            <v>нд</v>
          </cell>
          <cell r="KA449" t="str">
            <v>нд</v>
          </cell>
          <cell r="KB449" t="str">
            <v>нд</v>
          </cell>
          <cell r="KC449" t="str">
            <v>нд</v>
          </cell>
          <cell r="KD449" t="str">
            <v>нд</v>
          </cell>
          <cell r="KE449" t="str">
            <v>нд</v>
          </cell>
          <cell r="KF449" t="str">
            <v>нд</v>
          </cell>
          <cell r="KG449" t="str">
            <v>нд</v>
          </cell>
          <cell r="KH449">
            <v>0.76474333333333333</v>
          </cell>
          <cell r="KI449">
            <v>0</v>
          </cell>
          <cell r="KJ449">
            <v>0</v>
          </cell>
          <cell r="KK449">
            <v>0</v>
          </cell>
          <cell r="KL449">
            <v>0</v>
          </cell>
          <cell r="KM449">
            <v>0</v>
          </cell>
          <cell r="KN449">
            <v>0</v>
          </cell>
          <cell r="KO449">
            <v>0</v>
          </cell>
          <cell r="KP449">
            <v>3</v>
          </cell>
          <cell r="KQ449">
            <v>0</v>
          </cell>
          <cell r="KR449" t="str">
            <v>нд</v>
          </cell>
          <cell r="KS449" t="str">
            <v>нд</v>
          </cell>
          <cell r="KT449" t="str">
            <v>нд</v>
          </cell>
          <cell r="KU449" t="str">
            <v>нд</v>
          </cell>
          <cell r="KV449" t="str">
            <v>нд</v>
          </cell>
          <cell r="KW449" t="str">
            <v>нд</v>
          </cell>
          <cell r="KX449" t="str">
            <v>нд</v>
          </cell>
          <cell r="KY449" t="str">
            <v>нд</v>
          </cell>
          <cell r="KZ449" t="str">
            <v>нд</v>
          </cell>
          <cell r="LA449" t="str">
            <v>нд</v>
          </cell>
          <cell r="LB449" t="str">
            <v>нд</v>
          </cell>
          <cell r="LC449" t="str">
            <v>нд</v>
          </cell>
          <cell r="LD449">
            <v>0</v>
          </cell>
          <cell r="LE449">
            <v>0</v>
          </cell>
          <cell r="LF449">
            <v>0</v>
          </cell>
          <cell r="LG449">
            <v>0</v>
          </cell>
          <cell r="LH449">
            <v>0</v>
          </cell>
          <cell r="LI449">
            <v>0</v>
          </cell>
          <cell r="LJ449">
            <v>0</v>
          </cell>
          <cell r="LK449">
            <v>0</v>
          </cell>
          <cell r="LL449">
            <v>0</v>
          </cell>
          <cell r="LM449">
            <v>0</v>
          </cell>
          <cell r="LN449" t="str">
            <v>нд</v>
          </cell>
          <cell r="LO449" t="str">
            <v>нд</v>
          </cell>
          <cell r="LP449" t="str">
            <v>нд</v>
          </cell>
          <cell r="LQ449" t="str">
            <v>нд</v>
          </cell>
          <cell r="LR449" t="str">
            <v>нд</v>
          </cell>
          <cell r="LS449" t="str">
            <v>нд</v>
          </cell>
          <cell r="LT449" t="str">
            <v>нд</v>
          </cell>
          <cell r="LU449" t="str">
            <v>нд</v>
          </cell>
          <cell r="LV449" t="str">
            <v>нд</v>
          </cell>
          <cell r="LW449" t="str">
            <v>нд</v>
          </cell>
          <cell r="LX449" t="str">
            <v>нд</v>
          </cell>
          <cell r="LY449" t="str">
            <v>нд</v>
          </cell>
          <cell r="LZ449">
            <v>0.76474333333333333</v>
          </cell>
          <cell r="MA449" t="str">
            <v>1.1.6</v>
          </cell>
          <cell r="MB449" t="str">
            <v>Приобретение приборов для измерения параметров трансформатора - 3 ед.</v>
          </cell>
          <cell r="MC449" t="str">
            <v>L_Che399</v>
          </cell>
          <cell r="MD449" t="str">
            <v>L_Che399</v>
          </cell>
          <cell r="ME449" t="b">
            <v>1</v>
          </cell>
          <cell r="MF449">
            <v>0</v>
          </cell>
          <cell r="MG449">
            <v>0</v>
          </cell>
          <cell r="MH449">
            <v>0</v>
          </cell>
          <cell r="MI449">
            <v>0</v>
          </cell>
          <cell r="MK449">
            <v>0</v>
          </cell>
          <cell r="ML449">
            <v>0</v>
          </cell>
          <cell r="MM449">
            <v>0</v>
          </cell>
          <cell r="MN449">
            <v>0</v>
          </cell>
          <cell r="MO449">
            <v>0</v>
          </cell>
          <cell r="MP449">
            <v>0</v>
          </cell>
          <cell r="MQ449">
            <v>0</v>
          </cell>
          <cell r="MR449">
            <v>0</v>
          </cell>
          <cell r="MS449">
            <v>0</v>
          </cell>
          <cell r="MT449">
            <v>0</v>
          </cell>
          <cell r="MU449">
            <v>0</v>
          </cell>
          <cell r="MV449">
            <v>0</v>
          </cell>
          <cell r="MW449">
            <v>0</v>
          </cell>
          <cell r="MX449">
            <v>0</v>
          </cell>
          <cell r="MY449">
            <v>0</v>
          </cell>
          <cell r="MZ449">
            <v>0</v>
          </cell>
          <cell r="NA449">
            <v>0</v>
          </cell>
          <cell r="NB449">
            <v>0</v>
          </cell>
          <cell r="NC449">
            <v>0</v>
          </cell>
          <cell r="ND449">
            <v>0</v>
          </cell>
          <cell r="NE449">
            <v>0</v>
          </cell>
          <cell r="NF449">
            <v>0</v>
          </cell>
          <cell r="NG449">
            <v>0</v>
          </cell>
          <cell r="NH449">
            <v>0</v>
          </cell>
          <cell r="NI449">
            <v>0</v>
          </cell>
          <cell r="NJ449">
            <v>0</v>
          </cell>
          <cell r="NK449">
            <v>0</v>
          </cell>
          <cell r="NL449">
            <v>0</v>
          </cell>
          <cell r="NM449">
            <v>0</v>
          </cell>
          <cell r="NN449">
            <v>0</v>
          </cell>
          <cell r="NO449">
            <v>0</v>
          </cell>
          <cell r="NP449">
            <v>0</v>
          </cell>
          <cell r="NQ449">
            <v>0</v>
          </cell>
          <cell r="NR449">
            <v>0</v>
          </cell>
          <cell r="NS449">
            <v>0</v>
          </cell>
          <cell r="NT449">
            <v>0</v>
          </cell>
          <cell r="NU449">
            <v>0</v>
          </cell>
          <cell r="NV449">
            <v>0</v>
          </cell>
          <cell r="NW449">
            <v>0</v>
          </cell>
          <cell r="NX449">
            <v>0</v>
          </cell>
          <cell r="NY449">
            <v>0</v>
          </cell>
          <cell r="NZ449">
            <v>0</v>
          </cell>
          <cell r="OA449">
            <v>0</v>
          </cell>
          <cell r="OB449">
            <v>0</v>
          </cell>
          <cell r="OC449">
            <v>0</v>
          </cell>
          <cell r="OD449">
            <v>0</v>
          </cell>
          <cell r="OE449">
            <v>0</v>
          </cell>
          <cell r="OF449">
            <v>0</v>
          </cell>
          <cell r="OG449">
            <v>0</v>
          </cell>
          <cell r="OH449">
            <v>0</v>
          </cell>
          <cell r="OI449">
            <v>0</v>
          </cell>
          <cell r="OJ449">
            <v>0</v>
          </cell>
          <cell r="OK449">
            <v>0</v>
          </cell>
          <cell r="OL449">
            <v>0</v>
          </cell>
          <cell r="ON449" t="str">
            <v>нд</v>
          </cell>
          <cell r="OO449">
            <v>0.91769199999999995</v>
          </cell>
          <cell r="OR449" t="str">
            <v>нд</v>
          </cell>
          <cell r="OS449" t="str">
            <v>нд</v>
          </cell>
          <cell r="OT449" t="str">
            <v>нд</v>
          </cell>
          <cell r="OU449" t="str">
            <v>нд</v>
          </cell>
          <cell r="OV449" t="str">
            <v>нд</v>
          </cell>
          <cell r="OW449" t="str">
            <v>нд</v>
          </cell>
          <cell r="OX449" t="str">
            <v>нд</v>
          </cell>
          <cell r="OY449" t="str">
            <v>нд</v>
          </cell>
          <cell r="OZ449" t="str">
            <v>нд</v>
          </cell>
          <cell r="PA449" t="str">
            <v>нд</v>
          </cell>
          <cell r="PB449" t="str">
            <v>нд</v>
          </cell>
          <cell r="PC449" t="str">
            <v>нд</v>
          </cell>
          <cell r="PD449" t="str">
            <v>нд</v>
          </cell>
          <cell r="PE449" t="str">
            <v>нд</v>
          </cell>
          <cell r="PF449" t="str">
            <v>нд</v>
          </cell>
          <cell r="PG449" t="str">
            <v>нд</v>
          </cell>
          <cell r="PH449" t="str">
            <v>нд</v>
          </cell>
          <cell r="PI449" t="str">
            <v>нд</v>
          </cell>
          <cell r="PJ449" t="str">
            <v>нд</v>
          </cell>
          <cell r="PK449" t="str">
            <v>нд</v>
          </cell>
          <cell r="PL449" t="str">
            <v>нд</v>
          </cell>
          <cell r="PM449" t="str">
            <v>нд</v>
          </cell>
          <cell r="PN449" t="str">
            <v>нд</v>
          </cell>
          <cell r="PO449" t="str">
            <v>нд</v>
          </cell>
          <cell r="PP449" t="str">
            <v>нд</v>
          </cell>
          <cell r="PQ449" t="str">
            <v>нд</v>
          </cell>
          <cell r="PR449" t="str">
            <v>нд</v>
          </cell>
          <cell r="PS449" t="str">
            <v>нд</v>
          </cell>
          <cell r="PT449" t="str">
            <v>нд</v>
          </cell>
          <cell r="PU449" t="str">
            <v>нд</v>
          </cell>
          <cell r="PV449" t="str">
            <v>нд</v>
          </cell>
          <cell r="PW449" t="str">
            <v>нд</v>
          </cell>
          <cell r="PX449" t="str">
            <v>нд</v>
          </cell>
          <cell r="PY449" t="str">
            <v>нд</v>
          </cell>
          <cell r="PZ449" t="str">
            <v>нд</v>
          </cell>
        </row>
        <row r="450">
          <cell r="D450" t="str">
            <v>L_Che400</v>
          </cell>
          <cell r="E450">
            <v>0</v>
          </cell>
          <cell r="F450">
            <v>0</v>
          </cell>
          <cell r="G450">
            <v>0</v>
          </cell>
          <cell r="H450">
            <v>0</v>
          </cell>
          <cell r="I450">
            <v>0</v>
          </cell>
          <cell r="J450">
            <v>0</v>
          </cell>
          <cell r="K450" t="str">
            <v>нд</v>
          </cell>
          <cell r="L450" t="str">
            <v>нд</v>
          </cell>
          <cell r="M450" t="str">
            <v>нд</v>
          </cell>
          <cell r="N450" t="str">
            <v>нд</v>
          </cell>
          <cell r="O450" t="str">
            <v>нд</v>
          </cell>
          <cell r="P450" t="str">
            <v>нд</v>
          </cell>
          <cell r="Q450">
            <v>0</v>
          </cell>
          <cell r="R450">
            <v>0</v>
          </cell>
          <cell r="S450">
            <v>0</v>
          </cell>
          <cell r="T450">
            <v>0</v>
          </cell>
          <cell r="U450">
            <v>0</v>
          </cell>
          <cell r="V450">
            <v>0</v>
          </cell>
          <cell r="W450" t="str">
            <v>нд</v>
          </cell>
          <cell r="X450" t="str">
            <v>нд</v>
          </cell>
          <cell r="Y450" t="str">
            <v>нд</v>
          </cell>
          <cell r="Z450" t="str">
            <v>нд</v>
          </cell>
          <cell r="AA450" t="str">
            <v>нд</v>
          </cell>
          <cell r="AB450" t="str">
            <v>нд</v>
          </cell>
          <cell r="AC450">
            <v>0</v>
          </cell>
          <cell r="AD450">
            <v>0</v>
          </cell>
          <cell r="AE450">
            <v>0</v>
          </cell>
          <cell r="AF450">
            <v>0</v>
          </cell>
          <cell r="AG450">
            <v>0</v>
          </cell>
          <cell r="AH450">
            <v>0</v>
          </cell>
          <cell r="AI450" t="str">
            <v>нд</v>
          </cell>
          <cell r="AJ450" t="str">
            <v>нд</v>
          </cell>
          <cell r="AK450" t="str">
            <v>нд</v>
          </cell>
          <cell r="AL450" t="str">
            <v>нд</v>
          </cell>
          <cell r="AM450" t="str">
            <v>нд</v>
          </cell>
          <cell r="AN450" t="str">
            <v>нд</v>
          </cell>
          <cell r="AO450">
            <v>0</v>
          </cell>
          <cell r="AP450">
            <v>0</v>
          </cell>
          <cell r="AQ450">
            <v>0</v>
          </cell>
          <cell r="AR450">
            <v>0</v>
          </cell>
          <cell r="AS450">
            <v>0</v>
          </cell>
          <cell r="AT450">
            <v>0</v>
          </cell>
          <cell r="AU450" t="str">
            <v>нд</v>
          </cell>
          <cell r="AV450" t="str">
            <v>нд</v>
          </cell>
          <cell r="AW450" t="str">
            <v>нд</v>
          </cell>
          <cell r="AX450" t="str">
            <v>нд</v>
          </cell>
          <cell r="AY450" t="str">
            <v>нд</v>
          </cell>
          <cell r="AZ450" t="str">
            <v>нд</v>
          </cell>
          <cell r="BA450">
            <v>0</v>
          </cell>
          <cell r="BB450">
            <v>0</v>
          </cell>
          <cell r="BC450">
            <v>0</v>
          </cell>
          <cell r="BD450">
            <v>0</v>
          </cell>
          <cell r="BE450">
            <v>0</v>
          </cell>
          <cell r="BF450">
            <v>0</v>
          </cell>
          <cell r="BG450" t="str">
            <v>нд</v>
          </cell>
          <cell r="BH450" t="str">
            <v>нд</v>
          </cell>
          <cell r="BI450" t="str">
            <v>нд</v>
          </cell>
          <cell r="BJ450" t="str">
            <v>нд</v>
          </cell>
          <cell r="BK450" t="str">
            <v>нд</v>
          </cell>
          <cell r="BL450" t="str">
            <v>нд</v>
          </cell>
          <cell r="BM450">
            <v>0</v>
          </cell>
          <cell r="BN450">
            <v>0</v>
          </cell>
          <cell r="BO450">
            <v>0</v>
          </cell>
          <cell r="BP450">
            <v>0</v>
          </cell>
          <cell r="BQ450">
            <v>0</v>
          </cell>
          <cell r="BR450">
            <v>0</v>
          </cell>
          <cell r="BS450" t="str">
            <v>нд</v>
          </cell>
          <cell r="BT450" t="str">
            <v>нд</v>
          </cell>
          <cell r="BU450" t="str">
            <v>нд</v>
          </cell>
          <cell r="BV450" t="str">
            <v>нд</v>
          </cell>
          <cell r="BW450" t="str">
            <v>нд</v>
          </cell>
          <cell r="BX450" t="str">
            <v>нд</v>
          </cell>
          <cell r="BY450">
            <v>0.24923099999999998</v>
          </cell>
          <cell r="BZ450">
            <v>0</v>
          </cell>
          <cell r="CA450">
            <v>0</v>
          </cell>
          <cell r="CB450">
            <v>0.2076925</v>
          </cell>
          <cell r="CC450">
            <v>0</v>
          </cell>
          <cell r="CD450">
            <v>4.1538499999999978E-2</v>
          </cell>
          <cell r="CE450" t="str">
            <v>нд</v>
          </cell>
          <cell r="CF450" t="str">
            <v>нд</v>
          </cell>
          <cell r="CG450" t="str">
            <v>нд</v>
          </cell>
          <cell r="CH450" t="str">
            <v>нд</v>
          </cell>
          <cell r="CI450" t="str">
            <v>нд</v>
          </cell>
          <cell r="CJ450" t="str">
            <v>нд</v>
          </cell>
          <cell r="CK450">
            <v>0</v>
          </cell>
          <cell r="CL450">
            <v>0</v>
          </cell>
          <cell r="CM450">
            <v>0</v>
          </cell>
          <cell r="CN450">
            <v>0</v>
          </cell>
          <cell r="CO450">
            <v>0</v>
          </cell>
          <cell r="CP450">
            <v>0</v>
          </cell>
          <cell r="CQ450" t="str">
            <v>нд</v>
          </cell>
          <cell r="CR450" t="str">
            <v>нд</v>
          </cell>
          <cell r="CS450" t="str">
            <v>нд</v>
          </cell>
          <cell r="CT450" t="str">
            <v>нд</v>
          </cell>
          <cell r="CU450" t="str">
            <v>нд</v>
          </cell>
          <cell r="CV450" t="str">
            <v>нд</v>
          </cell>
          <cell r="CW450">
            <v>0.24923099999999998</v>
          </cell>
          <cell r="CX450">
            <v>0</v>
          </cell>
          <cell r="CY450">
            <v>0</v>
          </cell>
          <cell r="CZ450">
            <v>0.2076925</v>
          </cell>
          <cell r="DA450">
            <v>0</v>
          </cell>
          <cell r="DB450">
            <v>4.1538499999999978E-2</v>
          </cell>
          <cell r="DD450" t="str">
            <v>нд</v>
          </cell>
          <cell r="DE450">
            <v>0.24923099999999998</v>
          </cell>
          <cell r="DF450" t="str">
            <v>нд</v>
          </cell>
          <cell r="DG450">
            <v>0.2076925</v>
          </cell>
          <cell r="DI450" t="str">
            <v>нд</v>
          </cell>
          <cell r="DJ450" t="str">
            <v>нд</v>
          </cell>
          <cell r="DK450" t="str">
            <v>нд</v>
          </cell>
          <cell r="DL450" t="str">
            <v>нд</v>
          </cell>
          <cell r="DM450" t="str">
            <v>нд</v>
          </cell>
          <cell r="DN450">
            <v>0.2076925</v>
          </cell>
          <cell r="DO450">
            <v>0</v>
          </cell>
          <cell r="DP450">
            <v>0</v>
          </cell>
          <cell r="DQ450">
            <v>0.2076925</v>
          </cell>
          <cell r="DR450">
            <v>0</v>
          </cell>
          <cell r="DS450">
            <v>0</v>
          </cell>
          <cell r="DT450" t="str">
            <v>нд</v>
          </cell>
          <cell r="DU450">
            <v>0</v>
          </cell>
          <cell r="DV450" t="str">
            <v>нд</v>
          </cell>
          <cell r="DW450">
            <v>0</v>
          </cell>
          <cell r="DX450" t="str">
            <v>нд</v>
          </cell>
          <cell r="DY450">
            <v>0</v>
          </cell>
          <cell r="DZ450" t="str">
            <v>нд</v>
          </cell>
          <cell r="EA450">
            <v>0</v>
          </cell>
          <cell r="EB450" t="str">
            <v>нд</v>
          </cell>
          <cell r="EC450">
            <v>0</v>
          </cell>
          <cell r="ED450" t="str">
            <v>нд</v>
          </cell>
          <cell r="EE450">
            <v>0.2076925</v>
          </cell>
          <cell r="EF450" t="str">
            <v>нд</v>
          </cell>
          <cell r="EG450">
            <v>0</v>
          </cell>
          <cell r="EH450" t="str">
            <v>нд</v>
          </cell>
          <cell r="EI450">
            <v>0.2076925</v>
          </cell>
          <cell r="EK450" t="str">
            <v>нд</v>
          </cell>
          <cell r="EL450" t="str">
            <v>нд</v>
          </cell>
          <cell r="EM450" t="str">
            <v>нд</v>
          </cell>
          <cell r="EN450" t="str">
            <v>нд</v>
          </cell>
          <cell r="EO450" t="str">
            <v>нд</v>
          </cell>
          <cell r="EP450" t="str">
            <v>нд</v>
          </cell>
          <cell r="EQ450" t="str">
            <v>нд</v>
          </cell>
          <cell r="ER450" t="str">
            <v>нд</v>
          </cell>
          <cell r="ES450" t="str">
            <v>нд</v>
          </cell>
          <cell r="ET450" t="str">
            <v>нд</v>
          </cell>
          <cell r="EU450">
            <v>0.2076925</v>
          </cell>
          <cell r="EV450">
            <v>0</v>
          </cell>
          <cell r="EW450">
            <v>0</v>
          </cell>
          <cell r="EX450">
            <v>0</v>
          </cell>
          <cell r="EY450">
            <v>0</v>
          </cell>
          <cell r="EZ450">
            <v>0</v>
          </cell>
          <cell r="FA450">
            <v>0</v>
          </cell>
          <cell r="FB450">
            <v>0</v>
          </cell>
          <cell r="FC450">
            <v>1</v>
          </cell>
          <cell r="FD450">
            <v>0</v>
          </cell>
          <cell r="FE450" t="str">
            <v>нд</v>
          </cell>
          <cell r="FF450">
            <v>0</v>
          </cell>
          <cell r="FG450">
            <v>0</v>
          </cell>
          <cell r="FH450">
            <v>0</v>
          </cell>
          <cell r="FI450">
            <v>0</v>
          </cell>
          <cell r="FJ450">
            <v>0</v>
          </cell>
          <cell r="FK450">
            <v>0</v>
          </cell>
          <cell r="FL450">
            <v>0</v>
          </cell>
          <cell r="FM450">
            <v>0</v>
          </cell>
          <cell r="FN450">
            <v>0</v>
          </cell>
          <cell r="FO450">
            <v>0</v>
          </cell>
          <cell r="FP450" t="str">
            <v>нд</v>
          </cell>
          <cell r="FQ450" t="str">
            <v>нд</v>
          </cell>
          <cell r="FR450" t="str">
            <v>нд</v>
          </cell>
          <cell r="FS450" t="str">
            <v>нд</v>
          </cell>
          <cell r="FT450" t="str">
            <v>нд</v>
          </cell>
          <cell r="FU450" t="str">
            <v>нд</v>
          </cell>
          <cell r="FV450" t="str">
            <v>нд</v>
          </cell>
          <cell r="FW450" t="str">
            <v>нд</v>
          </cell>
          <cell r="FX450" t="str">
            <v>нд</v>
          </cell>
          <cell r="FY450" t="str">
            <v>нд</v>
          </cell>
          <cell r="FZ450" t="str">
            <v>нд</v>
          </cell>
          <cell r="GA450" t="str">
            <v>нд</v>
          </cell>
          <cell r="GB450">
            <v>0</v>
          </cell>
          <cell r="GC450">
            <v>0</v>
          </cell>
          <cell r="GD450">
            <v>0</v>
          </cell>
          <cell r="GE450">
            <v>0</v>
          </cell>
          <cell r="GF450">
            <v>0</v>
          </cell>
          <cell r="GG450">
            <v>0</v>
          </cell>
          <cell r="GH450">
            <v>0</v>
          </cell>
          <cell r="GI450">
            <v>0</v>
          </cell>
          <cell r="GJ450">
            <v>0</v>
          </cell>
          <cell r="GK450">
            <v>0</v>
          </cell>
          <cell r="GL450" t="str">
            <v>нд</v>
          </cell>
          <cell r="GM450" t="str">
            <v>нд</v>
          </cell>
          <cell r="GN450" t="str">
            <v>нд</v>
          </cell>
          <cell r="GO450" t="str">
            <v>нд</v>
          </cell>
          <cell r="GP450" t="str">
            <v>нд</v>
          </cell>
          <cell r="GQ450" t="str">
            <v>нд</v>
          </cell>
          <cell r="GR450" t="str">
            <v>нд</v>
          </cell>
          <cell r="GS450" t="str">
            <v>нд</v>
          </cell>
          <cell r="GT450" t="str">
            <v>нд</v>
          </cell>
          <cell r="GU450" t="str">
            <v>нд</v>
          </cell>
          <cell r="GV450" t="str">
            <v>нд</v>
          </cell>
          <cell r="GW450" t="str">
            <v>нд</v>
          </cell>
          <cell r="GX450">
            <v>0</v>
          </cell>
          <cell r="GY450">
            <v>0</v>
          </cell>
          <cell r="GZ450">
            <v>0</v>
          </cell>
          <cell r="HA450">
            <v>0</v>
          </cell>
          <cell r="HB450">
            <v>0</v>
          </cell>
          <cell r="HC450">
            <v>0</v>
          </cell>
          <cell r="HD450">
            <v>0</v>
          </cell>
          <cell r="HE450">
            <v>0</v>
          </cell>
          <cell r="HF450">
            <v>0</v>
          </cell>
          <cell r="HG450">
            <v>0</v>
          </cell>
          <cell r="HH450" t="str">
            <v>нд</v>
          </cell>
          <cell r="HI450" t="str">
            <v>нд</v>
          </cell>
          <cell r="HJ450" t="str">
            <v>нд</v>
          </cell>
          <cell r="HK450" t="str">
            <v>нд</v>
          </cell>
          <cell r="HL450" t="str">
            <v>нд</v>
          </cell>
          <cell r="HM450" t="str">
            <v>нд</v>
          </cell>
          <cell r="HN450" t="str">
            <v>нд</v>
          </cell>
          <cell r="HO450" t="str">
            <v>нд</v>
          </cell>
          <cell r="HP450" t="str">
            <v>нд</v>
          </cell>
          <cell r="HQ450" t="str">
            <v>нд</v>
          </cell>
          <cell r="HR450" t="str">
            <v>нд</v>
          </cell>
          <cell r="HS450" t="str">
            <v>нд</v>
          </cell>
          <cell r="HT450">
            <v>0</v>
          </cell>
          <cell r="HU450">
            <v>0</v>
          </cell>
          <cell r="HV450">
            <v>0</v>
          </cell>
          <cell r="HW450">
            <v>0</v>
          </cell>
          <cell r="HX450">
            <v>0</v>
          </cell>
          <cell r="HY450">
            <v>0</v>
          </cell>
          <cell r="HZ450">
            <v>0</v>
          </cell>
          <cell r="IA450">
            <v>0</v>
          </cell>
          <cell r="IB450">
            <v>0</v>
          </cell>
          <cell r="IC450">
            <v>0</v>
          </cell>
          <cell r="ID450" t="str">
            <v>нд</v>
          </cell>
          <cell r="IE450" t="str">
            <v>нд</v>
          </cell>
          <cell r="IF450" t="str">
            <v>нд</v>
          </cell>
          <cell r="IG450" t="str">
            <v>нд</v>
          </cell>
          <cell r="IH450" t="str">
            <v>нд</v>
          </cell>
          <cell r="II450" t="str">
            <v>нд</v>
          </cell>
          <cell r="IJ450" t="str">
            <v>нд</v>
          </cell>
          <cell r="IK450" t="str">
            <v>нд</v>
          </cell>
          <cell r="IL450" t="str">
            <v>нд</v>
          </cell>
          <cell r="IM450" t="str">
            <v>нд</v>
          </cell>
          <cell r="IN450" t="str">
            <v>нд</v>
          </cell>
          <cell r="IO450" t="str">
            <v>нд</v>
          </cell>
          <cell r="IP450">
            <v>0</v>
          </cell>
          <cell r="IQ450">
            <v>0</v>
          </cell>
          <cell r="IR450">
            <v>0</v>
          </cell>
          <cell r="IS450">
            <v>0</v>
          </cell>
          <cell r="IT450">
            <v>0</v>
          </cell>
          <cell r="IU450">
            <v>0</v>
          </cell>
          <cell r="IV450">
            <v>0</v>
          </cell>
          <cell r="IW450">
            <v>0</v>
          </cell>
          <cell r="IX450">
            <v>0</v>
          </cell>
          <cell r="IY450">
            <v>0</v>
          </cell>
          <cell r="IZ450" t="str">
            <v>нд</v>
          </cell>
          <cell r="JA450" t="str">
            <v>нд</v>
          </cell>
          <cell r="JB450" t="str">
            <v>нд</v>
          </cell>
          <cell r="JC450" t="str">
            <v>нд</v>
          </cell>
          <cell r="JD450" t="str">
            <v>нд</v>
          </cell>
          <cell r="JE450" t="str">
            <v>нд</v>
          </cell>
          <cell r="JF450" t="str">
            <v>нд</v>
          </cell>
          <cell r="JG450" t="str">
            <v>нд</v>
          </cell>
          <cell r="JH450" t="str">
            <v>нд</v>
          </cell>
          <cell r="JI450" t="str">
            <v>нд</v>
          </cell>
          <cell r="JJ450" t="str">
            <v>нд</v>
          </cell>
          <cell r="JK450" t="str">
            <v>нд</v>
          </cell>
          <cell r="JL450">
            <v>0</v>
          </cell>
          <cell r="JM450">
            <v>0</v>
          </cell>
          <cell r="JN450">
            <v>0</v>
          </cell>
          <cell r="JO450">
            <v>0</v>
          </cell>
          <cell r="JP450">
            <v>0</v>
          </cell>
          <cell r="JQ450">
            <v>0</v>
          </cell>
          <cell r="JR450">
            <v>0</v>
          </cell>
          <cell r="JS450">
            <v>0</v>
          </cell>
          <cell r="JT450">
            <v>0</v>
          </cell>
          <cell r="JU450">
            <v>0</v>
          </cell>
          <cell r="JV450" t="str">
            <v>нд</v>
          </cell>
          <cell r="JW450" t="str">
            <v>нд</v>
          </cell>
          <cell r="JX450" t="str">
            <v>нд</v>
          </cell>
          <cell r="JY450" t="str">
            <v>нд</v>
          </cell>
          <cell r="JZ450" t="str">
            <v>нд</v>
          </cell>
          <cell r="KA450" t="str">
            <v>нд</v>
          </cell>
          <cell r="KB450" t="str">
            <v>нд</v>
          </cell>
          <cell r="KC450" t="str">
            <v>нд</v>
          </cell>
          <cell r="KD450" t="str">
            <v>нд</v>
          </cell>
          <cell r="KE450" t="str">
            <v>нд</v>
          </cell>
          <cell r="KF450" t="str">
            <v>нд</v>
          </cell>
          <cell r="KG450" t="str">
            <v>нд</v>
          </cell>
          <cell r="KH450">
            <v>0.2076925</v>
          </cell>
          <cell r="KI450">
            <v>0</v>
          </cell>
          <cell r="KJ450">
            <v>0</v>
          </cell>
          <cell r="KK450">
            <v>0</v>
          </cell>
          <cell r="KL450">
            <v>0</v>
          </cell>
          <cell r="KM450">
            <v>0</v>
          </cell>
          <cell r="KN450">
            <v>0</v>
          </cell>
          <cell r="KO450">
            <v>0</v>
          </cell>
          <cell r="KP450">
            <v>1</v>
          </cell>
          <cell r="KQ450">
            <v>0</v>
          </cell>
          <cell r="KR450" t="str">
            <v>нд</v>
          </cell>
          <cell r="KS450" t="str">
            <v>нд</v>
          </cell>
          <cell r="KT450" t="str">
            <v>нд</v>
          </cell>
          <cell r="KU450" t="str">
            <v>нд</v>
          </cell>
          <cell r="KV450" t="str">
            <v>нд</v>
          </cell>
          <cell r="KW450" t="str">
            <v>нд</v>
          </cell>
          <cell r="KX450" t="str">
            <v>нд</v>
          </cell>
          <cell r="KY450" t="str">
            <v>нд</v>
          </cell>
          <cell r="KZ450" t="str">
            <v>нд</v>
          </cell>
          <cell r="LA450" t="str">
            <v>нд</v>
          </cell>
          <cell r="LB450" t="str">
            <v>нд</v>
          </cell>
          <cell r="LC450" t="str">
            <v>нд</v>
          </cell>
          <cell r="LD450">
            <v>0</v>
          </cell>
          <cell r="LE450">
            <v>0</v>
          </cell>
          <cell r="LF450">
            <v>0</v>
          </cell>
          <cell r="LG450">
            <v>0</v>
          </cell>
          <cell r="LH450">
            <v>0</v>
          </cell>
          <cell r="LI450">
            <v>0</v>
          </cell>
          <cell r="LJ450">
            <v>0</v>
          </cell>
          <cell r="LK450">
            <v>0</v>
          </cell>
          <cell r="LL450">
            <v>0</v>
          </cell>
          <cell r="LM450">
            <v>0</v>
          </cell>
          <cell r="LN450" t="str">
            <v>нд</v>
          </cell>
          <cell r="LO450" t="str">
            <v>нд</v>
          </cell>
          <cell r="LP450" t="str">
            <v>нд</v>
          </cell>
          <cell r="LQ450" t="str">
            <v>нд</v>
          </cell>
          <cell r="LR450" t="str">
            <v>нд</v>
          </cell>
          <cell r="LS450" t="str">
            <v>нд</v>
          </cell>
          <cell r="LT450" t="str">
            <v>нд</v>
          </cell>
          <cell r="LU450" t="str">
            <v>нд</v>
          </cell>
          <cell r="LV450" t="str">
            <v>нд</v>
          </cell>
          <cell r="LW450" t="str">
            <v>нд</v>
          </cell>
          <cell r="LX450" t="str">
            <v>нд</v>
          </cell>
          <cell r="LY450" t="str">
            <v>нд</v>
          </cell>
          <cell r="LZ450">
            <v>0.2076925</v>
          </cell>
          <cell r="MA450" t="str">
            <v>1.1.6</v>
          </cell>
          <cell r="MB450" t="str">
            <v>Приобретение измерителя сопротивления заземляющих устройств молниезащиты, проводников присоединения к земле и выравнивания потенциалов - 1 ед.</v>
          </cell>
          <cell r="MC450" t="str">
            <v>L_Che400</v>
          </cell>
          <cell r="MD450" t="str">
            <v>L_Che400</v>
          </cell>
          <cell r="ME450" t="b">
            <v>1</v>
          </cell>
          <cell r="MF450">
            <v>0</v>
          </cell>
          <cell r="MG450">
            <v>0</v>
          </cell>
          <cell r="MH450">
            <v>0</v>
          </cell>
          <cell r="MI450">
            <v>0</v>
          </cell>
          <cell r="MK450">
            <v>0</v>
          </cell>
          <cell r="ML450">
            <v>0</v>
          </cell>
          <cell r="MM450">
            <v>0</v>
          </cell>
          <cell r="MN450">
            <v>0</v>
          </cell>
          <cell r="MO450">
            <v>0</v>
          </cell>
          <cell r="MP450">
            <v>0</v>
          </cell>
          <cell r="MQ450">
            <v>0</v>
          </cell>
          <cell r="MR450">
            <v>0</v>
          </cell>
          <cell r="MS450">
            <v>0</v>
          </cell>
          <cell r="MT450">
            <v>0</v>
          </cell>
          <cell r="MU450">
            <v>0</v>
          </cell>
          <cell r="MV450">
            <v>0</v>
          </cell>
          <cell r="MW450">
            <v>0</v>
          </cell>
          <cell r="MX450">
            <v>0</v>
          </cell>
          <cell r="MY450">
            <v>0</v>
          </cell>
          <cell r="MZ450">
            <v>0</v>
          </cell>
          <cell r="NA450">
            <v>0</v>
          </cell>
          <cell r="NB450">
            <v>0</v>
          </cell>
          <cell r="NC450">
            <v>0</v>
          </cell>
          <cell r="ND450">
            <v>0</v>
          </cell>
          <cell r="NE450">
            <v>0</v>
          </cell>
          <cell r="NF450">
            <v>0</v>
          </cell>
          <cell r="NG450">
            <v>0</v>
          </cell>
          <cell r="NH450">
            <v>0</v>
          </cell>
          <cell r="NI450">
            <v>0</v>
          </cell>
          <cell r="NJ450">
            <v>0</v>
          </cell>
          <cell r="NK450">
            <v>0</v>
          </cell>
          <cell r="NL450">
            <v>0</v>
          </cell>
          <cell r="NM450">
            <v>0</v>
          </cell>
          <cell r="NN450">
            <v>0</v>
          </cell>
          <cell r="NO450">
            <v>0</v>
          </cell>
          <cell r="NP450">
            <v>0</v>
          </cell>
          <cell r="NQ450">
            <v>0</v>
          </cell>
          <cell r="NR450">
            <v>0</v>
          </cell>
          <cell r="NS450">
            <v>0</v>
          </cell>
          <cell r="NT450">
            <v>0</v>
          </cell>
          <cell r="NU450">
            <v>0</v>
          </cell>
          <cell r="NV450">
            <v>0</v>
          </cell>
          <cell r="NW450">
            <v>0</v>
          </cell>
          <cell r="NX450">
            <v>0</v>
          </cell>
          <cell r="NY450">
            <v>0</v>
          </cell>
          <cell r="NZ450">
            <v>0</v>
          </cell>
          <cell r="OA450">
            <v>0</v>
          </cell>
          <cell r="OB450">
            <v>0</v>
          </cell>
          <cell r="OC450">
            <v>0</v>
          </cell>
          <cell r="OD450">
            <v>0</v>
          </cell>
          <cell r="OE450">
            <v>0</v>
          </cell>
          <cell r="OF450">
            <v>0</v>
          </cell>
          <cell r="OG450">
            <v>0</v>
          </cell>
          <cell r="OH450">
            <v>0</v>
          </cell>
          <cell r="OI450">
            <v>0</v>
          </cell>
          <cell r="OJ450">
            <v>0</v>
          </cell>
          <cell r="OK450">
            <v>0</v>
          </cell>
          <cell r="OL450">
            <v>0</v>
          </cell>
          <cell r="ON450" t="str">
            <v>нд</v>
          </cell>
          <cell r="OO450">
            <v>0.24923099999999998</v>
          </cell>
          <cell r="OR450" t="str">
            <v>нд</v>
          </cell>
          <cell r="OS450" t="str">
            <v>нд</v>
          </cell>
          <cell r="OT450" t="str">
            <v>нд</v>
          </cell>
          <cell r="OU450" t="str">
            <v>нд</v>
          </cell>
          <cell r="OV450" t="str">
            <v>нд</v>
          </cell>
          <cell r="OW450" t="str">
            <v>нд</v>
          </cell>
          <cell r="OX450" t="str">
            <v>нд</v>
          </cell>
          <cell r="OY450" t="str">
            <v>нд</v>
          </cell>
          <cell r="OZ450" t="str">
            <v>нд</v>
          </cell>
          <cell r="PA450" t="str">
            <v>нд</v>
          </cell>
          <cell r="PB450" t="str">
            <v>нд</v>
          </cell>
          <cell r="PC450" t="str">
            <v>нд</v>
          </cell>
          <cell r="PD450" t="str">
            <v>нд</v>
          </cell>
          <cell r="PE450" t="str">
            <v>нд</v>
          </cell>
          <cell r="PF450" t="str">
            <v>нд</v>
          </cell>
          <cell r="PG450" t="str">
            <v>нд</v>
          </cell>
          <cell r="PH450" t="str">
            <v>нд</v>
          </cell>
          <cell r="PI450" t="str">
            <v>нд</v>
          </cell>
          <cell r="PJ450" t="str">
            <v>нд</v>
          </cell>
          <cell r="PK450" t="str">
            <v>нд</v>
          </cell>
          <cell r="PL450" t="str">
            <v>нд</v>
          </cell>
          <cell r="PM450" t="str">
            <v>нд</v>
          </cell>
          <cell r="PN450" t="str">
            <v>нд</v>
          </cell>
          <cell r="PO450" t="str">
            <v>нд</v>
          </cell>
          <cell r="PP450" t="str">
            <v>нд</v>
          </cell>
          <cell r="PQ450" t="str">
            <v>нд</v>
          </cell>
          <cell r="PR450" t="str">
            <v>нд</v>
          </cell>
          <cell r="PS450" t="str">
            <v>нд</v>
          </cell>
          <cell r="PT450" t="str">
            <v>нд</v>
          </cell>
          <cell r="PU450" t="str">
            <v>нд</v>
          </cell>
          <cell r="PV450" t="str">
            <v>нд</v>
          </cell>
          <cell r="PW450" t="str">
            <v>нд</v>
          </cell>
          <cell r="PX450" t="str">
            <v>нд</v>
          </cell>
          <cell r="PY450" t="str">
            <v>нд</v>
          </cell>
          <cell r="PZ450" t="str">
            <v>нд</v>
          </cell>
        </row>
        <row r="451">
          <cell r="D451" t="str">
            <v>L_Che401</v>
          </cell>
          <cell r="E451">
            <v>0</v>
          </cell>
          <cell r="F451">
            <v>0</v>
          </cell>
          <cell r="G451">
            <v>0</v>
          </cell>
          <cell r="H451">
            <v>0</v>
          </cell>
          <cell r="I451">
            <v>0</v>
          </cell>
          <cell r="J451">
            <v>0</v>
          </cell>
          <cell r="K451" t="str">
            <v>нд</v>
          </cell>
          <cell r="L451" t="str">
            <v>нд</v>
          </cell>
          <cell r="M451" t="str">
            <v>нд</v>
          </cell>
          <cell r="N451" t="str">
            <v>нд</v>
          </cell>
          <cell r="O451" t="str">
            <v>нд</v>
          </cell>
          <cell r="P451" t="str">
            <v>нд</v>
          </cell>
          <cell r="Q451">
            <v>0</v>
          </cell>
          <cell r="R451">
            <v>0</v>
          </cell>
          <cell r="S451">
            <v>0</v>
          </cell>
          <cell r="T451">
            <v>0</v>
          </cell>
          <cell r="U451">
            <v>0</v>
          </cell>
          <cell r="V451">
            <v>0</v>
          </cell>
          <cell r="W451" t="str">
            <v>нд</v>
          </cell>
          <cell r="X451" t="str">
            <v>нд</v>
          </cell>
          <cell r="Y451" t="str">
            <v>нд</v>
          </cell>
          <cell r="Z451" t="str">
            <v>нд</v>
          </cell>
          <cell r="AA451" t="str">
            <v>нд</v>
          </cell>
          <cell r="AB451" t="str">
            <v>нд</v>
          </cell>
          <cell r="AC451">
            <v>0</v>
          </cell>
          <cell r="AD451">
            <v>0</v>
          </cell>
          <cell r="AE451">
            <v>0</v>
          </cell>
          <cell r="AF451">
            <v>0</v>
          </cell>
          <cell r="AG451">
            <v>0</v>
          </cell>
          <cell r="AH451">
            <v>0</v>
          </cell>
          <cell r="AI451" t="str">
            <v>нд</v>
          </cell>
          <cell r="AJ451" t="str">
            <v>нд</v>
          </cell>
          <cell r="AK451" t="str">
            <v>нд</v>
          </cell>
          <cell r="AL451" t="str">
            <v>нд</v>
          </cell>
          <cell r="AM451" t="str">
            <v>нд</v>
          </cell>
          <cell r="AN451" t="str">
            <v>нд</v>
          </cell>
          <cell r="AO451">
            <v>0</v>
          </cell>
          <cell r="AP451">
            <v>0</v>
          </cell>
          <cell r="AQ451">
            <v>0</v>
          </cell>
          <cell r="AR451">
            <v>0</v>
          </cell>
          <cell r="AS451">
            <v>0</v>
          </cell>
          <cell r="AT451">
            <v>0</v>
          </cell>
          <cell r="AU451" t="str">
            <v>нд</v>
          </cell>
          <cell r="AV451" t="str">
            <v>нд</v>
          </cell>
          <cell r="AW451" t="str">
            <v>нд</v>
          </cell>
          <cell r="AX451" t="str">
            <v>нд</v>
          </cell>
          <cell r="AY451" t="str">
            <v>нд</v>
          </cell>
          <cell r="AZ451" t="str">
            <v>нд</v>
          </cell>
          <cell r="BA451">
            <v>0</v>
          </cell>
          <cell r="BB451">
            <v>0</v>
          </cell>
          <cell r="BC451">
            <v>0</v>
          </cell>
          <cell r="BD451">
            <v>0</v>
          </cell>
          <cell r="BE451">
            <v>0</v>
          </cell>
          <cell r="BF451">
            <v>0</v>
          </cell>
          <cell r="BG451" t="str">
            <v>нд</v>
          </cell>
          <cell r="BH451" t="str">
            <v>нд</v>
          </cell>
          <cell r="BI451" t="str">
            <v>нд</v>
          </cell>
          <cell r="BJ451" t="str">
            <v>нд</v>
          </cell>
          <cell r="BK451" t="str">
            <v>нд</v>
          </cell>
          <cell r="BL451" t="str">
            <v>нд</v>
          </cell>
          <cell r="BM451">
            <v>0</v>
          </cell>
          <cell r="BN451">
            <v>0</v>
          </cell>
          <cell r="BO451">
            <v>0</v>
          </cell>
          <cell r="BP451">
            <v>0</v>
          </cell>
          <cell r="BQ451">
            <v>0</v>
          </cell>
          <cell r="BR451">
            <v>0</v>
          </cell>
          <cell r="BS451" t="str">
            <v>нд</v>
          </cell>
          <cell r="BT451" t="str">
            <v>нд</v>
          </cell>
          <cell r="BU451" t="str">
            <v>нд</v>
          </cell>
          <cell r="BV451" t="str">
            <v>нд</v>
          </cell>
          <cell r="BW451" t="str">
            <v>нд</v>
          </cell>
          <cell r="BX451" t="str">
            <v>нд</v>
          </cell>
          <cell r="BY451">
            <v>1.282923</v>
          </cell>
          <cell r="BZ451">
            <v>0</v>
          </cell>
          <cell r="CA451">
            <v>0</v>
          </cell>
          <cell r="CB451">
            <v>1.0691025000000001</v>
          </cell>
          <cell r="CC451">
            <v>0</v>
          </cell>
          <cell r="CD451">
            <v>0.21382049999999997</v>
          </cell>
          <cell r="CE451" t="str">
            <v>нд</v>
          </cell>
          <cell r="CF451" t="str">
            <v>нд</v>
          </cell>
          <cell r="CG451" t="str">
            <v>нд</v>
          </cell>
          <cell r="CH451" t="str">
            <v>нд</v>
          </cell>
          <cell r="CI451" t="str">
            <v>нд</v>
          </cell>
          <cell r="CJ451" t="str">
            <v>нд</v>
          </cell>
          <cell r="CK451">
            <v>0</v>
          </cell>
          <cell r="CL451">
            <v>0</v>
          </cell>
          <cell r="CM451">
            <v>0</v>
          </cell>
          <cell r="CN451">
            <v>0</v>
          </cell>
          <cell r="CO451">
            <v>0</v>
          </cell>
          <cell r="CP451">
            <v>0</v>
          </cell>
          <cell r="CQ451" t="str">
            <v>нд</v>
          </cell>
          <cell r="CR451" t="str">
            <v>нд</v>
          </cell>
          <cell r="CS451" t="str">
            <v>нд</v>
          </cell>
          <cell r="CT451" t="str">
            <v>нд</v>
          </cell>
          <cell r="CU451" t="str">
            <v>нд</v>
          </cell>
          <cell r="CV451" t="str">
            <v>нд</v>
          </cell>
          <cell r="CW451">
            <v>1.282923</v>
          </cell>
          <cell r="CX451">
            <v>0</v>
          </cell>
          <cell r="CY451">
            <v>0</v>
          </cell>
          <cell r="CZ451">
            <v>1.0691025000000001</v>
          </cell>
          <cell r="DA451">
            <v>0</v>
          </cell>
          <cell r="DB451">
            <v>0.21382049999999997</v>
          </cell>
          <cell r="DD451" t="str">
            <v>нд</v>
          </cell>
          <cell r="DE451">
            <v>1.282923</v>
          </cell>
          <cell r="DF451" t="str">
            <v>нд</v>
          </cell>
          <cell r="DG451">
            <v>1.0691025000000001</v>
          </cell>
          <cell r="DI451" t="str">
            <v>нд</v>
          </cell>
          <cell r="DJ451" t="str">
            <v>нд</v>
          </cell>
          <cell r="DK451" t="str">
            <v>нд</v>
          </cell>
          <cell r="DL451" t="str">
            <v>нд</v>
          </cell>
          <cell r="DM451" t="str">
            <v>нд</v>
          </cell>
          <cell r="DN451">
            <v>1.0691025000000001</v>
          </cell>
          <cell r="DO451">
            <v>0</v>
          </cell>
          <cell r="DP451">
            <v>0</v>
          </cell>
          <cell r="DQ451">
            <v>1.0691025000000001</v>
          </cell>
          <cell r="DR451">
            <v>0</v>
          </cell>
          <cell r="DS451">
            <v>0</v>
          </cell>
          <cell r="DT451" t="str">
            <v>нд</v>
          </cell>
          <cell r="DU451">
            <v>0</v>
          </cell>
          <cell r="DV451" t="str">
            <v>нд</v>
          </cell>
          <cell r="DW451">
            <v>0</v>
          </cell>
          <cell r="DX451" t="str">
            <v>нд</v>
          </cell>
          <cell r="DY451">
            <v>0</v>
          </cell>
          <cell r="DZ451" t="str">
            <v>нд</v>
          </cell>
          <cell r="EA451">
            <v>0</v>
          </cell>
          <cell r="EB451" t="str">
            <v>нд</v>
          </cell>
          <cell r="EC451">
            <v>0</v>
          </cell>
          <cell r="ED451" t="str">
            <v>нд</v>
          </cell>
          <cell r="EE451">
            <v>1.0691025000000001</v>
          </cell>
          <cell r="EF451" t="str">
            <v>нд</v>
          </cell>
          <cell r="EG451">
            <v>0</v>
          </cell>
          <cell r="EH451" t="str">
            <v>нд</v>
          </cell>
          <cell r="EI451">
            <v>1.0691025000000001</v>
          </cell>
          <cell r="EK451" t="str">
            <v>нд</v>
          </cell>
          <cell r="EL451" t="str">
            <v>нд</v>
          </cell>
          <cell r="EM451" t="str">
            <v>нд</v>
          </cell>
          <cell r="EN451" t="str">
            <v>нд</v>
          </cell>
          <cell r="EO451" t="str">
            <v>нд</v>
          </cell>
          <cell r="EP451" t="str">
            <v>нд</v>
          </cell>
          <cell r="EQ451" t="str">
            <v>нд</v>
          </cell>
          <cell r="ER451" t="str">
            <v>нд</v>
          </cell>
          <cell r="ES451" t="str">
            <v>нд</v>
          </cell>
          <cell r="ET451" t="str">
            <v>нд</v>
          </cell>
          <cell r="EU451">
            <v>1.0691025000000001</v>
          </cell>
          <cell r="EV451">
            <v>0</v>
          </cell>
          <cell r="EW451">
            <v>0</v>
          </cell>
          <cell r="EX451">
            <v>0</v>
          </cell>
          <cell r="EY451">
            <v>0</v>
          </cell>
          <cell r="EZ451">
            <v>0</v>
          </cell>
          <cell r="FA451">
            <v>0</v>
          </cell>
          <cell r="FB451">
            <v>0</v>
          </cell>
          <cell r="FC451">
            <v>1</v>
          </cell>
          <cell r="FD451">
            <v>0</v>
          </cell>
          <cell r="FE451" t="str">
            <v>нд</v>
          </cell>
          <cell r="FF451">
            <v>0</v>
          </cell>
          <cell r="FG451">
            <v>0</v>
          </cell>
          <cell r="FH451">
            <v>0</v>
          </cell>
          <cell r="FI451">
            <v>0</v>
          </cell>
          <cell r="FJ451">
            <v>0</v>
          </cell>
          <cell r="FK451">
            <v>0</v>
          </cell>
          <cell r="FL451">
            <v>0</v>
          </cell>
          <cell r="FM451">
            <v>0</v>
          </cell>
          <cell r="FN451">
            <v>0</v>
          </cell>
          <cell r="FO451">
            <v>0</v>
          </cell>
          <cell r="FP451" t="str">
            <v>нд</v>
          </cell>
          <cell r="FQ451" t="str">
            <v>нд</v>
          </cell>
          <cell r="FR451" t="str">
            <v>нд</v>
          </cell>
          <cell r="FS451" t="str">
            <v>нд</v>
          </cell>
          <cell r="FT451" t="str">
            <v>нд</v>
          </cell>
          <cell r="FU451" t="str">
            <v>нд</v>
          </cell>
          <cell r="FV451" t="str">
            <v>нд</v>
          </cell>
          <cell r="FW451" t="str">
            <v>нд</v>
          </cell>
          <cell r="FX451" t="str">
            <v>нд</v>
          </cell>
          <cell r="FY451" t="str">
            <v>нд</v>
          </cell>
          <cell r="FZ451" t="str">
            <v>нд</v>
          </cell>
          <cell r="GA451" t="str">
            <v>нд</v>
          </cell>
          <cell r="GB451">
            <v>0</v>
          </cell>
          <cell r="GC451">
            <v>0</v>
          </cell>
          <cell r="GD451">
            <v>0</v>
          </cell>
          <cell r="GE451">
            <v>0</v>
          </cell>
          <cell r="GF451">
            <v>0</v>
          </cell>
          <cell r="GG451">
            <v>0</v>
          </cell>
          <cell r="GH451">
            <v>0</v>
          </cell>
          <cell r="GI451">
            <v>0</v>
          </cell>
          <cell r="GJ451">
            <v>0</v>
          </cell>
          <cell r="GK451">
            <v>0</v>
          </cell>
          <cell r="GL451" t="str">
            <v>нд</v>
          </cell>
          <cell r="GM451" t="str">
            <v>нд</v>
          </cell>
          <cell r="GN451" t="str">
            <v>нд</v>
          </cell>
          <cell r="GO451" t="str">
            <v>нд</v>
          </cell>
          <cell r="GP451" t="str">
            <v>нд</v>
          </cell>
          <cell r="GQ451" t="str">
            <v>нд</v>
          </cell>
          <cell r="GR451" t="str">
            <v>нд</v>
          </cell>
          <cell r="GS451" t="str">
            <v>нд</v>
          </cell>
          <cell r="GT451" t="str">
            <v>нд</v>
          </cell>
          <cell r="GU451" t="str">
            <v>нд</v>
          </cell>
          <cell r="GV451" t="str">
            <v>нд</v>
          </cell>
          <cell r="GW451" t="str">
            <v>нд</v>
          </cell>
          <cell r="GX451">
            <v>0</v>
          </cell>
          <cell r="GY451">
            <v>0</v>
          </cell>
          <cell r="GZ451">
            <v>0</v>
          </cell>
          <cell r="HA451">
            <v>0</v>
          </cell>
          <cell r="HB451">
            <v>0</v>
          </cell>
          <cell r="HC451">
            <v>0</v>
          </cell>
          <cell r="HD451">
            <v>0</v>
          </cell>
          <cell r="HE451">
            <v>0</v>
          </cell>
          <cell r="HF451">
            <v>0</v>
          </cell>
          <cell r="HG451">
            <v>0</v>
          </cell>
          <cell r="HH451" t="str">
            <v>нд</v>
          </cell>
          <cell r="HI451" t="str">
            <v>нд</v>
          </cell>
          <cell r="HJ451" t="str">
            <v>нд</v>
          </cell>
          <cell r="HK451" t="str">
            <v>нд</v>
          </cell>
          <cell r="HL451" t="str">
            <v>нд</v>
          </cell>
          <cell r="HM451" t="str">
            <v>нд</v>
          </cell>
          <cell r="HN451" t="str">
            <v>нд</v>
          </cell>
          <cell r="HO451" t="str">
            <v>нд</v>
          </cell>
          <cell r="HP451" t="str">
            <v>нд</v>
          </cell>
          <cell r="HQ451" t="str">
            <v>нд</v>
          </cell>
          <cell r="HR451" t="str">
            <v>нд</v>
          </cell>
          <cell r="HS451" t="str">
            <v>нд</v>
          </cell>
          <cell r="HT451">
            <v>0</v>
          </cell>
          <cell r="HU451">
            <v>0</v>
          </cell>
          <cell r="HV451">
            <v>0</v>
          </cell>
          <cell r="HW451">
            <v>0</v>
          </cell>
          <cell r="HX451">
            <v>0</v>
          </cell>
          <cell r="HY451">
            <v>0</v>
          </cell>
          <cell r="HZ451">
            <v>0</v>
          </cell>
          <cell r="IA451">
            <v>0</v>
          </cell>
          <cell r="IB451">
            <v>0</v>
          </cell>
          <cell r="IC451">
            <v>0</v>
          </cell>
          <cell r="ID451" t="str">
            <v>нд</v>
          </cell>
          <cell r="IE451" t="str">
            <v>нд</v>
          </cell>
          <cell r="IF451" t="str">
            <v>нд</v>
          </cell>
          <cell r="IG451" t="str">
            <v>нд</v>
          </cell>
          <cell r="IH451" t="str">
            <v>нд</v>
          </cell>
          <cell r="II451" t="str">
            <v>нд</v>
          </cell>
          <cell r="IJ451" t="str">
            <v>нд</v>
          </cell>
          <cell r="IK451" t="str">
            <v>нд</v>
          </cell>
          <cell r="IL451" t="str">
            <v>нд</v>
          </cell>
          <cell r="IM451" t="str">
            <v>нд</v>
          </cell>
          <cell r="IN451" t="str">
            <v>нд</v>
          </cell>
          <cell r="IO451" t="str">
            <v>нд</v>
          </cell>
          <cell r="IP451">
            <v>0</v>
          </cell>
          <cell r="IQ451">
            <v>0</v>
          </cell>
          <cell r="IR451">
            <v>0</v>
          </cell>
          <cell r="IS451">
            <v>0</v>
          </cell>
          <cell r="IT451">
            <v>0</v>
          </cell>
          <cell r="IU451">
            <v>0</v>
          </cell>
          <cell r="IV451">
            <v>0</v>
          </cell>
          <cell r="IW451">
            <v>0</v>
          </cell>
          <cell r="IX451">
            <v>0</v>
          </cell>
          <cell r="IY451">
            <v>0</v>
          </cell>
          <cell r="IZ451" t="str">
            <v>нд</v>
          </cell>
          <cell r="JA451" t="str">
            <v>нд</v>
          </cell>
          <cell r="JB451" t="str">
            <v>нд</v>
          </cell>
          <cell r="JC451" t="str">
            <v>нд</v>
          </cell>
          <cell r="JD451" t="str">
            <v>нд</v>
          </cell>
          <cell r="JE451" t="str">
            <v>нд</v>
          </cell>
          <cell r="JF451" t="str">
            <v>нд</v>
          </cell>
          <cell r="JG451" t="str">
            <v>нд</v>
          </cell>
          <cell r="JH451" t="str">
            <v>нд</v>
          </cell>
          <cell r="JI451" t="str">
            <v>нд</v>
          </cell>
          <cell r="JJ451" t="str">
            <v>нд</v>
          </cell>
          <cell r="JK451" t="str">
            <v>нд</v>
          </cell>
          <cell r="JL451">
            <v>0</v>
          </cell>
          <cell r="JM451">
            <v>0</v>
          </cell>
          <cell r="JN451">
            <v>0</v>
          </cell>
          <cell r="JO451">
            <v>0</v>
          </cell>
          <cell r="JP451">
            <v>0</v>
          </cell>
          <cell r="JQ451">
            <v>0</v>
          </cell>
          <cell r="JR451">
            <v>0</v>
          </cell>
          <cell r="JS451">
            <v>0</v>
          </cell>
          <cell r="JT451">
            <v>0</v>
          </cell>
          <cell r="JU451">
            <v>0</v>
          </cell>
          <cell r="JV451" t="str">
            <v>нд</v>
          </cell>
          <cell r="JW451" t="str">
            <v>нд</v>
          </cell>
          <cell r="JX451" t="str">
            <v>нд</v>
          </cell>
          <cell r="JY451" t="str">
            <v>нд</v>
          </cell>
          <cell r="JZ451" t="str">
            <v>нд</v>
          </cell>
          <cell r="KA451" t="str">
            <v>нд</v>
          </cell>
          <cell r="KB451" t="str">
            <v>нд</v>
          </cell>
          <cell r="KC451" t="str">
            <v>нд</v>
          </cell>
          <cell r="KD451" t="str">
            <v>нд</v>
          </cell>
          <cell r="KE451" t="str">
            <v>нд</v>
          </cell>
          <cell r="KF451" t="str">
            <v>нд</v>
          </cell>
          <cell r="KG451" t="str">
            <v>нд</v>
          </cell>
          <cell r="KH451">
            <v>1.0691025000000001</v>
          </cell>
          <cell r="KI451">
            <v>0</v>
          </cell>
          <cell r="KJ451">
            <v>0</v>
          </cell>
          <cell r="KK451">
            <v>0</v>
          </cell>
          <cell r="KL451">
            <v>0</v>
          </cell>
          <cell r="KM451">
            <v>0</v>
          </cell>
          <cell r="KN451">
            <v>0</v>
          </cell>
          <cell r="KO451">
            <v>0</v>
          </cell>
          <cell r="KP451">
            <v>1</v>
          </cell>
          <cell r="KQ451">
            <v>0</v>
          </cell>
          <cell r="KR451" t="str">
            <v>нд</v>
          </cell>
          <cell r="KS451" t="str">
            <v>нд</v>
          </cell>
          <cell r="KT451" t="str">
            <v>нд</v>
          </cell>
          <cell r="KU451" t="str">
            <v>нд</v>
          </cell>
          <cell r="KV451" t="str">
            <v>нд</v>
          </cell>
          <cell r="KW451" t="str">
            <v>нд</v>
          </cell>
          <cell r="KX451" t="str">
            <v>нд</v>
          </cell>
          <cell r="KY451" t="str">
            <v>нд</v>
          </cell>
          <cell r="KZ451" t="str">
            <v>нд</v>
          </cell>
          <cell r="LA451" t="str">
            <v>нд</v>
          </cell>
          <cell r="LB451" t="str">
            <v>нд</v>
          </cell>
          <cell r="LC451" t="str">
            <v>нд</v>
          </cell>
          <cell r="LD451">
            <v>0</v>
          </cell>
          <cell r="LE451">
            <v>0</v>
          </cell>
          <cell r="LF451">
            <v>0</v>
          </cell>
          <cell r="LG451">
            <v>0</v>
          </cell>
          <cell r="LH451">
            <v>0</v>
          </cell>
          <cell r="LI451">
            <v>0</v>
          </cell>
          <cell r="LJ451">
            <v>0</v>
          </cell>
          <cell r="LK451">
            <v>0</v>
          </cell>
          <cell r="LL451">
            <v>0</v>
          </cell>
          <cell r="LM451">
            <v>0</v>
          </cell>
          <cell r="LN451" t="str">
            <v>нд</v>
          </cell>
          <cell r="LO451" t="str">
            <v>нд</v>
          </cell>
          <cell r="LP451" t="str">
            <v>нд</v>
          </cell>
          <cell r="LQ451" t="str">
            <v>нд</v>
          </cell>
          <cell r="LR451" t="str">
            <v>нд</v>
          </cell>
          <cell r="LS451" t="str">
            <v>нд</v>
          </cell>
          <cell r="LT451" t="str">
            <v>нд</v>
          </cell>
          <cell r="LU451" t="str">
            <v>нд</v>
          </cell>
          <cell r="LV451" t="str">
            <v>нд</v>
          </cell>
          <cell r="LW451" t="str">
            <v>нд</v>
          </cell>
          <cell r="LX451" t="str">
            <v>нд</v>
          </cell>
          <cell r="LY451" t="str">
            <v>нд</v>
          </cell>
          <cell r="LZ451">
            <v>1.0691025000000001</v>
          </cell>
          <cell r="MA451" t="str">
            <v>1.1.6</v>
          </cell>
          <cell r="MB451" t="str">
            <v>Приобретение прибора для контроля характеристик выключателей - 1 ед.</v>
          </cell>
          <cell r="MC451" t="str">
            <v>L_Che401</v>
          </cell>
          <cell r="MD451" t="str">
            <v>L_Che401</v>
          </cell>
          <cell r="ME451" t="b">
            <v>1</v>
          </cell>
          <cell r="MF451">
            <v>0</v>
          </cell>
          <cell r="MG451">
            <v>0</v>
          </cell>
          <cell r="MH451">
            <v>0</v>
          </cell>
          <cell r="MI451">
            <v>0</v>
          </cell>
          <cell r="MK451">
            <v>0</v>
          </cell>
          <cell r="ML451">
            <v>0</v>
          </cell>
          <cell r="MM451">
            <v>0</v>
          </cell>
          <cell r="MN451">
            <v>0</v>
          </cell>
          <cell r="MO451">
            <v>0</v>
          </cell>
          <cell r="MP451">
            <v>0</v>
          </cell>
          <cell r="MQ451">
            <v>0</v>
          </cell>
          <cell r="MR451">
            <v>0</v>
          </cell>
          <cell r="MS451">
            <v>0</v>
          </cell>
          <cell r="MT451">
            <v>0</v>
          </cell>
          <cell r="MU451">
            <v>0</v>
          </cell>
          <cell r="MV451">
            <v>0</v>
          </cell>
          <cell r="MW451">
            <v>0</v>
          </cell>
          <cell r="MX451">
            <v>0</v>
          </cell>
          <cell r="MY451">
            <v>0</v>
          </cell>
          <cell r="MZ451">
            <v>0</v>
          </cell>
          <cell r="NA451">
            <v>0</v>
          </cell>
          <cell r="NB451">
            <v>0</v>
          </cell>
          <cell r="NC451">
            <v>0</v>
          </cell>
          <cell r="ND451">
            <v>0</v>
          </cell>
          <cell r="NE451">
            <v>0</v>
          </cell>
          <cell r="NF451">
            <v>0</v>
          </cell>
          <cell r="NG451">
            <v>0</v>
          </cell>
          <cell r="NH451">
            <v>0</v>
          </cell>
          <cell r="NI451">
            <v>0</v>
          </cell>
          <cell r="NJ451">
            <v>0</v>
          </cell>
          <cell r="NK451">
            <v>0</v>
          </cell>
          <cell r="NL451">
            <v>0</v>
          </cell>
          <cell r="NM451">
            <v>0</v>
          </cell>
          <cell r="NN451">
            <v>0</v>
          </cell>
          <cell r="NO451">
            <v>0</v>
          </cell>
          <cell r="NP451">
            <v>0</v>
          </cell>
          <cell r="NQ451">
            <v>0</v>
          </cell>
          <cell r="NR451">
            <v>0</v>
          </cell>
          <cell r="NS451">
            <v>0</v>
          </cell>
          <cell r="NT451">
            <v>0</v>
          </cell>
          <cell r="NU451">
            <v>0</v>
          </cell>
          <cell r="NV451">
            <v>0</v>
          </cell>
          <cell r="NW451">
            <v>0</v>
          </cell>
          <cell r="NX451">
            <v>0</v>
          </cell>
          <cell r="NY451">
            <v>0</v>
          </cell>
          <cell r="NZ451">
            <v>0</v>
          </cell>
          <cell r="OA451">
            <v>0</v>
          </cell>
          <cell r="OB451">
            <v>0</v>
          </cell>
          <cell r="OC451">
            <v>0</v>
          </cell>
          <cell r="OD451">
            <v>0</v>
          </cell>
          <cell r="OE451">
            <v>0</v>
          </cell>
          <cell r="OF451">
            <v>0</v>
          </cell>
          <cell r="OG451">
            <v>0</v>
          </cell>
          <cell r="OH451">
            <v>0</v>
          </cell>
          <cell r="OI451">
            <v>0</v>
          </cell>
          <cell r="OJ451">
            <v>0</v>
          </cell>
          <cell r="OK451">
            <v>0</v>
          </cell>
          <cell r="OL451">
            <v>0</v>
          </cell>
          <cell r="ON451" t="str">
            <v>нд</v>
          </cell>
          <cell r="OO451">
            <v>1.282923</v>
          </cell>
          <cell r="OR451" t="str">
            <v>нд</v>
          </cell>
          <cell r="OS451" t="str">
            <v>нд</v>
          </cell>
          <cell r="OT451" t="str">
            <v>нд</v>
          </cell>
          <cell r="OU451" t="str">
            <v>нд</v>
          </cell>
          <cell r="OV451" t="str">
            <v>нд</v>
          </cell>
          <cell r="OW451" t="str">
            <v>нд</v>
          </cell>
          <cell r="OX451" t="str">
            <v>нд</v>
          </cell>
          <cell r="OY451" t="str">
            <v>нд</v>
          </cell>
          <cell r="OZ451" t="str">
            <v>нд</v>
          </cell>
          <cell r="PA451" t="str">
            <v>нд</v>
          </cell>
          <cell r="PB451" t="str">
            <v>нд</v>
          </cell>
          <cell r="PC451" t="str">
            <v>нд</v>
          </cell>
          <cell r="PD451" t="str">
            <v>нд</v>
          </cell>
          <cell r="PE451" t="str">
            <v>нд</v>
          </cell>
          <cell r="PF451" t="str">
            <v>нд</v>
          </cell>
          <cell r="PG451" t="str">
            <v>нд</v>
          </cell>
          <cell r="PH451" t="str">
            <v>нд</v>
          </cell>
          <cell r="PI451" t="str">
            <v>нд</v>
          </cell>
          <cell r="PJ451" t="str">
            <v>нд</v>
          </cell>
          <cell r="PK451" t="str">
            <v>нд</v>
          </cell>
          <cell r="PL451" t="str">
            <v>нд</v>
          </cell>
          <cell r="PM451" t="str">
            <v>нд</v>
          </cell>
          <cell r="PN451" t="str">
            <v>нд</v>
          </cell>
          <cell r="PO451" t="str">
            <v>нд</v>
          </cell>
          <cell r="PP451" t="str">
            <v>нд</v>
          </cell>
          <cell r="PQ451" t="str">
            <v>нд</v>
          </cell>
          <cell r="PR451" t="str">
            <v>нд</v>
          </cell>
          <cell r="PS451" t="str">
            <v>нд</v>
          </cell>
          <cell r="PT451" t="str">
            <v>нд</v>
          </cell>
          <cell r="PU451" t="str">
            <v>нд</v>
          </cell>
          <cell r="PV451" t="str">
            <v>нд</v>
          </cell>
          <cell r="PW451" t="str">
            <v>нд</v>
          </cell>
          <cell r="PX451" t="str">
            <v>нд</v>
          </cell>
          <cell r="PY451" t="str">
            <v>нд</v>
          </cell>
          <cell r="PZ451" t="str">
            <v>нд</v>
          </cell>
        </row>
        <row r="452">
          <cell r="D452" t="str">
            <v>H_Che90</v>
          </cell>
          <cell r="E452">
            <v>0</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12.777300071999999</v>
          </cell>
          <cell r="AJ452">
            <v>0</v>
          </cell>
          <cell r="AK452">
            <v>0</v>
          </cell>
          <cell r="AL452">
            <v>0</v>
          </cell>
          <cell r="AM452">
            <v>0</v>
          </cell>
          <cell r="AN452">
            <v>12.777300071999999</v>
          </cell>
          <cell r="AO452">
            <v>12.7773</v>
          </cell>
          <cell r="AP452">
            <v>0</v>
          </cell>
          <cell r="AQ452">
            <v>0</v>
          </cell>
          <cell r="AR452">
            <v>0</v>
          </cell>
          <cell r="AS452">
            <v>0</v>
          </cell>
          <cell r="AT452">
            <v>12.7773</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12.7773</v>
          </cell>
          <cell r="CR452">
            <v>0</v>
          </cell>
          <cell r="CS452">
            <v>0</v>
          </cell>
          <cell r="CT452">
            <v>0</v>
          </cell>
          <cell r="CU452">
            <v>0</v>
          </cell>
          <cell r="CV452">
            <v>12.7773</v>
          </cell>
          <cell r="CW452">
            <v>12.7773</v>
          </cell>
          <cell r="CX452">
            <v>0</v>
          </cell>
          <cell r="CY452">
            <v>0</v>
          </cell>
          <cell r="CZ452">
            <v>0</v>
          </cell>
          <cell r="DA452">
            <v>0</v>
          </cell>
          <cell r="DB452">
            <v>12.7773</v>
          </cell>
          <cell r="DD452">
            <v>12.7773</v>
          </cell>
          <cell r="DE452">
            <v>0</v>
          </cell>
          <cell r="DF452">
            <v>10.828220399999999</v>
          </cell>
          <cell r="DG452">
            <v>0</v>
          </cell>
          <cell r="DI452">
            <v>10.828220399999999</v>
          </cell>
          <cell r="DJ452">
            <v>0</v>
          </cell>
          <cell r="DK452">
            <v>0</v>
          </cell>
          <cell r="DL452">
            <v>10.828220399999999</v>
          </cell>
          <cell r="DM452">
            <v>0</v>
          </cell>
          <cell r="DN452">
            <v>10.828220399999999</v>
          </cell>
          <cell r="DO452">
            <v>0</v>
          </cell>
          <cell r="DP452">
            <v>0</v>
          </cell>
          <cell r="DQ452">
            <v>10.828220399999999</v>
          </cell>
          <cell r="DR452">
            <v>0</v>
          </cell>
          <cell r="DS452">
            <v>0</v>
          </cell>
          <cell r="DT452">
            <v>0</v>
          </cell>
          <cell r="DU452">
            <v>0</v>
          </cell>
          <cell r="DV452">
            <v>12.203389830508476</v>
          </cell>
          <cell r="DW452">
            <v>10.828220399999999</v>
          </cell>
          <cell r="DX452">
            <v>0</v>
          </cell>
          <cell r="DY452">
            <v>0</v>
          </cell>
          <cell r="DZ452">
            <v>0</v>
          </cell>
          <cell r="EA452">
            <v>0</v>
          </cell>
          <cell r="EB452">
            <v>0</v>
          </cell>
          <cell r="EC452">
            <v>0</v>
          </cell>
          <cell r="ED452">
            <v>0</v>
          </cell>
          <cell r="EE452">
            <v>0</v>
          </cell>
          <cell r="EF452">
            <v>0</v>
          </cell>
          <cell r="EG452">
            <v>0</v>
          </cell>
          <cell r="EH452">
            <v>10.828220399999999</v>
          </cell>
          <cell r="EI452">
            <v>10.828220399999999</v>
          </cell>
          <cell r="EK452">
            <v>10.828220399999999</v>
          </cell>
          <cell r="EL452">
            <v>0</v>
          </cell>
          <cell r="EM452">
            <v>0</v>
          </cell>
          <cell r="EN452">
            <v>0</v>
          </cell>
          <cell r="EO452">
            <v>0</v>
          </cell>
          <cell r="EP452">
            <v>0</v>
          </cell>
          <cell r="EQ452">
            <v>0</v>
          </cell>
          <cell r="ER452">
            <v>0</v>
          </cell>
          <cell r="ES452">
            <v>20</v>
          </cell>
          <cell r="ET452">
            <v>0</v>
          </cell>
          <cell r="EU452">
            <v>10.828220399999999</v>
          </cell>
          <cell r="EV452">
            <v>0</v>
          </cell>
          <cell r="EW452">
            <v>0</v>
          </cell>
          <cell r="EX452">
            <v>0</v>
          </cell>
          <cell r="EY452">
            <v>0</v>
          </cell>
          <cell r="EZ452">
            <v>0</v>
          </cell>
          <cell r="FA452">
            <v>0</v>
          </cell>
          <cell r="FB452">
            <v>0</v>
          </cell>
          <cell r="FC452">
            <v>20</v>
          </cell>
          <cell r="FD452">
            <v>0</v>
          </cell>
          <cell r="FE452" t="str">
            <v>нд</v>
          </cell>
          <cell r="FF452">
            <v>0</v>
          </cell>
          <cell r="FG452">
            <v>0</v>
          </cell>
          <cell r="FH452">
            <v>0</v>
          </cell>
          <cell r="FI452">
            <v>0</v>
          </cell>
          <cell r="FJ452">
            <v>0</v>
          </cell>
          <cell r="FK452">
            <v>0</v>
          </cell>
          <cell r="FL452">
            <v>0</v>
          </cell>
          <cell r="FM452">
            <v>0</v>
          </cell>
          <cell r="FN452">
            <v>0</v>
          </cell>
          <cell r="FO452">
            <v>0</v>
          </cell>
          <cell r="FP452" t="str">
            <v>нд</v>
          </cell>
          <cell r="FQ452">
            <v>0</v>
          </cell>
          <cell r="FR452">
            <v>0</v>
          </cell>
          <cell r="FS452">
            <v>0</v>
          </cell>
          <cell r="FT452">
            <v>0</v>
          </cell>
          <cell r="FU452">
            <v>0</v>
          </cell>
          <cell r="FV452">
            <v>0</v>
          </cell>
          <cell r="FW452">
            <v>0</v>
          </cell>
          <cell r="FX452">
            <v>0</v>
          </cell>
          <cell r="FY452">
            <v>0</v>
          </cell>
          <cell r="FZ452">
            <v>0</v>
          </cell>
          <cell r="GA452" t="str">
            <v>нд</v>
          </cell>
          <cell r="GB452">
            <v>0</v>
          </cell>
          <cell r="GC452">
            <v>0</v>
          </cell>
          <cell r="GD452">
            <v>0</v>
          </cell>
          <cell r="GE452">
            <v>0</v>
          </cell>
          <cell r="GF452">
            <v>0</v>
          </cell>
          <cell r="GG452">
            <v>0</v>
          </cell>
          <cell r="GH452">
            <v>0</v>
          </cell>
          <cell r="GI452">
            <v>0</v>
          </cell>
          <cell r="GJ452">
            <v>0</v>
          </cell>
          <cell r="GK452">
            <v>0</v>
          </cell>
          <cell r="GL452" t="str">
            <v>нд</v>
          </cell>
          <cell r="GM452">
            <v>12.203389830508476</v>
          </cell>
          <cell r="GN452">
            <v>0</v>
          </cell>
          <cell r="GO452">
            <v>0</v>
          </cell>
          <cell r="GP452">
            <v>0</v>
          </cell>
          <cell r="GQ452">
            <v>0</v>
          </cell>
          <cell r="GR452">
            <v>0</v>
          </cell>
          <cell r="GS452">
            <v>0</v>
          </cell>
          <cell r="GT452">
            <v>0</v>
          </cell>
          <cell r="GU452">
            <v>20</v>
          </cell>
          <cell r="GV452">
            <v>0</v>
          </cell>
          <cell r="GW452" t="str">
            <v>нд</v>
          </cell>
          <cell r="GX452">
            <v>10.828220399999999</v>
          </cell>
          <cell r="GY452">
            <v>0</v>
          </cell>
          <cell r="GZ452">
            <v>0</v>
          </cell>
          <cell r="HA452">
            <v>0</v>
          </cell>
          <cell r="HB452">
            <v>0</v>
          </cell>
          <cell r="HC452">
            <v>0</v>
          </cell>
          <cell r="HD452">
            <v>0</v>
          </cell>
          <cell r="HE452">
            <v>0</v>
          </cell>
          <cell r="HF452">
            <v>20</v>
          </cell>
          <cell r="HG452">
            <v>0</v>
          </cell>
          <cell r="HH452" t="str">
            <v>нд</v>
          </cell>
          <cell r="HI452">
            <v>0</v>
          </cell>
          <cell r="HJ452">
            <v>0</v>
          </cell>
          <cell r="HK452">
            <v>0</v>
          </cell>
          <cell r="HL452">
            <v>0</v>
          </cell>
          <cell r="HM452">
            <v>0</v>
          </cell>
          <cell r="HN452">
            <v>0</v>
          </cell>
          <cell r="HO452">
            <v>0</v>
          </cell>
          <cell r="HP452">
            <v>0</v>
          </cell>
          <cell r="HQ452">
            <v>0</v>
          </cell>
          <cell r="HR452">
            <v>0</v>
          </cell>
          <cell r="HS452" t="str">
            <v>нд</v>
          </cell>
          <cell r="HT452">
            <v>0</v>
          </cell>
          <cell r="HU452">
            <v>0</v>
          </cell>
          <cell r="HV452">
            <v>0</v>
          </cell>
          <cell r="HW452">
            <v>0</v>
          </cell>
          <cell r="HX452">
            <v>0</v>
          </cell>
          <cell r="HY452">
            <v>0</v>
          </cell>
          <cell r="HZ452">
            <v>0</v>
          </cell>
          <cell r="IA452">
            <v>0</v>
          </cell>
          <cell r="IB452">
            <v>0</v>
          </cell>
          <cell r="IC452">
            <v>0</v>
          </cell>
          <cell r="ID452" t="str">
            <v>нд</v>
          </cell>
          <cell r="IE452">
            <v>0</v>
          </cell>
          <cell r="IF452">
            <v>0</v>
          </cell>
          <cell r="IG452">
            <v>0</v>
          </cell>
          <cell r="IH452">
            <v>0</v>
          </cell>
          <cell r="II452">
            <v>0</v>
          </cell>
          <cell r="IJ452">
            <v>0</v>
          </cell>
          <cell r="IK452">
            <v>0</v>
          </cell>
          <cell r="IL452">
            <v>0</v>
          </cell>
          <cell r="IM452">
            <v>0</v>
          </cell>
          <cell r="IN452">
            <v>0</v>
          </cell>
          <cell r="IO452" t="str">
            <v>нд</v>
          </cell>
          <cell r="IP452">
            <v>0</v>
          </cell>
          <cell r="IQ452">
            <v>0</v>
          </cell>
          <cell r="IR452">
            <v>0</v>
          </cell>
          <cell r="IS452">
            <v>0</v>
          </cell>
          <cell r="IT452">
            <v>0</v>
          </cell>
          <cell r="IU452">
            <v>0</v>
          </cell>
          <cell r="IV452">
            <v>0</v>
          </cell>
          <cell r="IW452">
            <v>0</v>
          </cell>
          <cell r="IX452">
            <v>0</v>
          </cell>
          <cell r="IY452">
            <v>0</v>
          </cell>
          <cell r="IZ452" t="str">
            <v>нд</v>
          </cell>
          <cell r="JA452">
            <v>0</v>
          </cell>
          <cell r="JB452">
            <v>0</v>
          </cell>
          <cell r="JC452">
            <v>0</v>
          </cell>
          <cell r="JD452">
            <v>0</v>
          </cell>
          <cell r="JE452">
            <v>0</v>
          </cell>
          <cell r="JF452">
            <v>0</v>
          </cell>
          <cell r="JG452">
            <v>0</v>
          </cell>
          <cell r="JH452">
            <v>0</v>
          </cell>
          <cell r="JI452">
            <v>0</v>
          </cell>
          <cell r="JJ452">
            <v>0</v>
          </cell>
          <cell r="JK452" t="str">
            <v>нд</v>
          </cell>
          <cell r="JL452">
            <v>0</v>
          </cell>
          <cell r="JM452">
            <v>0</v>
          </cell>
          <cell r="JN452">
            <v>0</v>
          </cell>
          <cell r="JO452">
            <v>0</v>
          </cell>
          <cell r="JP452">
            <v>0</v>
          </cell>
          <cell r="JQ452">
            <v>0</v>
          </cell>
          <cell r="JR452">
            <v>0</v>
          </cell>
          <cell r="JS452">
            <v>0</v>
          </cell>
          <cell r="JT452">
            <v>0</v>
          </cell>
          <cell r="JU452">
            <v>0</v>
          </cell>
          <cell r="JV452" t="str">
            <v>нд</v>
          </cell>
          <cell r="JW452">
            <v>0</v>
          </cell>
          <cell r="JX452">
            <v>0</v>
          </cell>
          <cell r="JY452">
            <v>0</v>
          </cell>
          <cell r="JZ452">
            <v>0</v>
          </cell>
          <cell r="KA452">
            <v>0</v>
          </cell>
          <cell r="KB452">
            <v>0</v>
          </cell>
          <cell r="KC452">
            <v>0</v>
          </cell>
          <cell r="KD452">
            <v>0</v>
          </cell>
          <cell r="KE452">
            <v>0</v>
          </cell>
          <cell r="KF452">
            <v>0</v>
          </cell>
          <cell r="KG452" t="str">
            <v>нд</v>
          </cell>
          <cell r="KH452">
            <v>0</v>
          </cell>
          <cell r="KI452">
            <v>0</v>
          </cell>
          <cell r="KJ452">
            <v>0</v>
          </cell>
          <cell r="KK452">
            <v>0</v>
          </cell>
          <cell r="KL452">
            <v>0</v>
          </cell>
          <cell r="KM452">
            <v>0</v>
          </cell>
          <cell r="KN452">
            <v>0</v>
          </cell>
          <cell r="KO452">
            <v>0</v>
          </cell>
          <cell r="KP452">
            <v>0</v>
          </cell>
          <cell r="KQ452">
            <v>0</v>
          </cell>
          <cell r="KR452" t="str">
            <v>нд</v>
          </cell>
          <cell r="KS452">
            <v>0</v>
          </cell>
          <cell r="KT452">
            <v>0</v>
          </cell>
          <cell r="KU452">
            <v>0</v>
          </cell>
          <cell r="KV452">
            <v>0</v>
          </cell>
          <cell r="KW452">
            <v>0</v>
          </cell>
          <cell r="KX452">
            <v>0</v>
          </cell>
          <cell r="KY452">
            <v>0</v>
          </cell>
          <cell r="KZ452">
            <v>0</v>
          </cell>
          <cell r="LA452">
            <v>0</v>
          </cell>
          <cell r="LB452">
            <v>0</v>
          </cell>
          <cell r="LC452" t="str">
            <v>нд</v>
          </cell>
          <cell r="LD452">
            <v>0</v>
          </cell>
          <cell r="LE452">
            <v>0</v>
          </cell>
          <cell r="LF452">
            <v>0</v>
          </cell>
          <cell r="LG452">
            <v>0</v>
          </cell>
          <cell r="LH452">
            <v>0</v>
          </cell>
          <cell r="LI452">
            <v>0</v>
          </cell>
          <cell r="LJ452">
            <v>0</v>
          </cell>
          <cell r="LK452">
            <v>0</v>
          </cell>
          <cell r="LL452">
            <v>0</v>
          </cell>
          <cell r="LM452">
            <v>0</v>
          </cell>
          <cell r="LN452" t="str">
            <v>нд</v>
          </cell>
          <cell r="LO452">
            <v>10.828220399999999</v>
          </cell>
          <cell r="LP452">
            <v>0</v>
          </cell>
          <cell r="LQ452">
            <v>0</v>
          </cell>
          <cell r="LR452">
            <v>0</v>
          </cell>
          <cell r="LS452">
            <v>0</v>
          </cell>
          <cell r="LT452">
            <v>0</v>
          </cell>
          <cell r="LU452">
            <v>0</v>
          </cell>
          <cell r="LV452">
            <v>0</v>
          </cell>
          <cell r="LW452">
            <v>20</v>
          </cell>
          <cell r="LX452">
            <v>0</v>
          </cell>
          <cell r="LY452" t="str">
            <v>нд</v>
          </cell>
          <cell r="LZ452">
            <v>10.828220399999999</v>
          </cell>
          <cell r="MA452" t="str">
            <v>1.1.6</v>
          </cell>
          <cell r="MB452" t="str">
            <v>Приобретение полноприводного автомобиля с двухрядной кабиной и бортовым кузовом-20 ед.</v>
          </cell>
          <cell r="MC452" t="str">
            <v>H_Che90</v>
          </cell>
          <cell r="MD452" t="str">
            <v>H_Che90</v>
          </cell>
          <cell r="ME452" t="b">
            <v>1</v>
          </cell>
          <cell r="MF452">
            <v>0</v>
          </cell>
          <cell r="MG452">
            <v>0</v>
          </cell>
          <cell r="MH452">
            <v>0</v>
          </cell>
          <cell r="MI452">
            <v>0</v>
          </cell>
          <cell r="MK452">
            <v>0</v>
          </cell>
          <cell r="ML452">
            <v>0</v>
          </cell>
          <cell r="MM452">
            <v>0</v>
          </cell>
          <cell r="MN452">
            <v>0</v>
          </cell>
          <cell r="MO452">
            <v>0</v>
          </cell>
          <cell r="MP452">
            <v>0</v>
          </cell>
          <cell r="MQ452">
            <v>0</v>
          </cell>
          <cell r="MR452">
            <v>0</v>
          </cell>
          <cell r="MS452">
            <v>0</v>
          </cell>
          <cell r="MT452">
            <v>0</v>
          </cell>
          <cell r="MU452">
            <v>0</v>
          </cell>
          <cell r="MV452">
            <v>0</v>
          </cell>
          <cell r="MW452">
            <v>0</v>
          </cell>
          <cell r="MX452">
            <v>0</v>
          </cell>
          <cell r="MY452">
            <v>0</v>
          </cell>
          <cell r="MZ452">
            <v>0</v>
          </cell>
          <cell r="NA452">
            <v>0</v>
          </cell>
          <cell r="NB452">
            <v>0</v>
          </cell>
          <cell r="NC452">
            <v>0</v>
          </cell>
          <cell r="ND452">
            <v>0</v>
          </cell>
          <cell r="NE452">
            <v>0</v>
          </cell>
          <cell r="NF452">
            <v>0</v>
          </cell>
          <cell r="NG452">
            <v>0</v>
          </cell>
          <cell r="NH452">
            <v>0</v>
          </cell>
          <cell r="NI452">
            <v>0</v>
          </cell>
          <cell r="NJ452">
            <v>0</v>
          </cell>
          <cell r="NK452">
            <v>0</v>
          </cell>
          <cell r="NL452">
            <v>0</v>
          </cell>
          <cell r="NM452">
            <v>0</v>
          </cell>
          <cell r="NN452">
            <v>0</v>
          </cell>
          <cell r="NO452">
            <v>0</v>
          </cell>
          <cell r="NP452">
            <v>0</v>
          </cell>
          <cell r="NQ452">
            <v>0</v>
          </cell>
          <cell r="NR452">
            <v>0</v>
          </cell>
          <cell r="NS452">
            <v>0</v>
          </cell>
          <cell r="NT452">
            <v>0</v>
          </cell>
          <cell r="NU452">
            <v>0</v>
          </cell>
          <cell r="NV452">
            <v>0</v>
          </cell>
          <cell r="NW452">
            <v>0</v>
          </cell>
          <cell r="NX452">
            <v>0</v>
          </cell>
          <cell r="NY452">
            <v>0</v>
          </cell>
          <cell r="NZ452">
            <v>0</v>
          </cell>
          <cell r="OA452">
            <v>0</v>
          </cell>
          <cell r="OB452">
            <v>0</v>
          </cell>
          <cell r="OC452">
            <v>0</v>
          </cell>
          <cell r="OD452">
            <v>0</v>
          </cell>
          <cell r="OE452">
            <v>0</v>
          </cell>
          <cell r="OF452">
            <v>0</v>
          </cell>
          <cell r="OG452">
            <v>0</v>
          </cell>
          <cell r="OH452">
            <v>0</v>
          </cell>
          <cell r="OI452">
            <v>0</v>
          </cell>
          <cell r="OJ452">
            <v>0</v>
          </cell>
          <cell r="OK452">
            <v>0</v>
          </cell>
          <cell r="OL452">
            <v>0</v>
          </cell>
          <cell r="ON452">
            <v>12.7773</v>
          </cell>
          <cell r="OO452">
            <v>12.7773</v>
          </cell>
          <cell r="OR452">
            <v>0</v>
          </cell>
          <cell r="OS452">
            <v>0</v>
          </cell>
          <cell r="OT452">
            <v>0</v>
          </cell>
          <cell r="OU452">
            <v>0</v>
          </cell>
          <cell r="OV452">
            <v>0</v>
          </cell>
          <cell r="OW452">
            <v>0</v>
          </cell>
          <cell r="OX452">
            <v>0</v>
          </cell>
          <cell r="OY452">
            <v>0</v>
          </cell>
          <cell r="OZ452">
            <v>0</v>
          </cell>
          <cell r="PA452">
            <v>0</v>
          </cell>
          <cell r="PB452">
            <v>0</v>
          </cell>
          <cell r="PC452">
            <v>0</v>
          </cell>
          <cell r="PD452">
            <v>0</v>
          </cell>
          <cell r="PE452">
            <v>0</v>
          </cell>
          <cell r="PF452">
            <v>0</v>
          </cell>
          <cell r="PG452">
            <v>0</v>
          </cell>
          <cell r="PH452">
            <v>0</v>
          </cell>
          <cell r="PI452">
            <v>0</v>
          </cell>
          <cell r="PJ452">
            <v>0</v>
          </cell>
          <cell r="PK452">
            <v>0</v>
          </cell>
          <cell r="PL452">
            <v>0</v>
          </cell>
          <cell r="PM452">
            <v>0</v>
          </cell>
          <cell r="PN452">
            <v>0</v>
          </cell>
          <cell r="PO452">
            <v>0</v>
          </cell>
          <cell r="PP452">
            <v>0</v>
          </cell>
          <cell r="PQ452">
            <v>0</v>
          </cell>
          <cell r="PR452">
            <v>0</v>
          </cell>
          <cell r="PS452">
            <v>0</v>
          </cell>
          <cell r="PT452">
            <v>0</v>
          </cell>
          <cell r="PU452">
            <v>0</v>
          </cell>
          <cell r="PV452">
            <v>0</v>
          </cell>
          <cell r="PW452">
            <v>0</v>
          </cell>
          <cell r="PX452">
            <v>0</v>
          </cell>
          <cell r="PY452">
            <v>0</v>
          </cell>
          <cell r="PZ452">
            <v>0</v>
          </cell>
        </row>
        <row r="453">
          <cell r="D453" t="str">
            <v>H_Che92</v>
          </cell>
          <cell r="E453">
            <v>0</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13.347300016</v>
          </cell>
          <cell r="AJ453">
            <v>0</v>
          </cell>
          <cell r="AK453">
            <v>0</v>
          </cell>
          <cell r="AL453">
            <v>0</v>
          </cell>
          <cell r="AM453">
            <v>0</v>
          </cell>
          <cell r="AN453">
            <v>13.347300016</v>
          </cell>
          <cell r="AO453">
            <v>13.347300000000001</v>
          </cell>
          <cell r="AP453">
            <v>0</v>
          </cell>
          <cell r="AQ453">
            <v>0</v>
          </cell>
          <cell r="AR453">
            <v>0</v>
          </cell>
          <cell r="AS453">
            <v>0</v>
          </cell>
          <cell r="AT453">
            <v>13.347300000000001</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13.347300000000001</v>
          </cell>
          <cell r="CR453">
            <v>0</v>
          </cell>
          <cell r="CS453">
            <v>0</v>
          </cell>
          <cell r="CT453">
            <v>0</v>
          </cell>
          <cell r="CU453">
            <v>0</v>
          </cell>
          <cell r="CV453">
            <v>13.347300000000001</v>
          </cell>
          <cell r="CW453">
            <v>13.347300000000001</v>
          </cell>
          <cell r="CX453">
            <v>0</v>
          </cell>
          <cell r="CY453">
            <v>0</v>
          </cell>
          <cell r="CZ453">
            <v>0</v>
          </cell>
          <cell r="DA453">
            <v>0</v>
          </cell>
          <cell r="DB453">
            <v>13.347300000000001</v>
          </cell>
          <cell r="DD453">
            <v>13.347300000000001</v>
          </cell>
          <cell r="DE453">
            <v>0</v>
          </cell>
          <cell r="DF453">
            <v>11.3112712</v>
          </cell>
          <cell r="DG453">
            <v>0</v>
          </cell>
          <cell r="DI453">
            <v>11.3112712</v>
          </cell>
          <cell r="DJ453">
            <v>0</v>
          </cell>
          <cell r="DK453">
            <v>0</v>
          </cell>
          <cell r="DL453">
            <v>11.3112712</v>
          </cell>
          <cell r="DM453">
            <v>0</v>
          </cell>
          <cell r="DN453">
            <v>11.3112712</v>
          </cell>
          <cell r="DO453">
            <v>0</v>
          </cell>
          <cell r="DP453">
            <v>0</v>
          </cell>
          <cell r="DQ453">
            <v>11.3112712</v>
          </cell>
          <cell r="DR453">
            <v>0</v>
          </cell>
          <cell r="DS453">
            <v>0</v>
          </cell>
          <cell r="DT453">
            <v>0</v>
          </cell>
          <cell r="DU453">
            <v>0</v>
          </cell>
          <cell r="DV453">
            <v>12.084745762711901</v>
          </cell>
          <cell r="DW453">
            <v>11.3112712</v>
          </cell>
          <cell r="DX453">
            <v>0</v>
          </cell>
          <cell r="DY453">
            <v>0</v>
          </cell>
          <cell r="DZ453">
            <v>0</v>
          </cell>
          <cell r="EA453">
            <v>0</v>
          </cell>
          <cell r="EB453">
            <v>0</v>
          </cell>
          <cell r="EC453">
            <v>0</v>
          </cell>
          <cell r="ED453">
            <v>0</v>
          </cell>
          <cell r="EE453">
            <v>0</v>
          </cell>
          <cell r="EF453">
            <v>0</v>
          </cell>
          <cell r="EG453">
            <v>0</v>
          </cell>
          <cell r="EH453">
            <v>11.3112712</v>
          </cell>
          <cell r="EI453">
            <v>11.3112712</v>
          </cell>
          <cell r="EK453">
            <v>11.3112712</v>
          </cell>
          <cell r="EL453">
            <v>0</v>
          </cell>
          <cell r="EM453">
            <v>0</v>
          </cell>
          <cell r="EN453">
            <v>0</v>
          </cell>
          <cell r="EO453">
            <v>0</v>
          </cell>
          <cell r="EP453">
            <v>0</v>
          </cell>
          <cell r="EQ453">
            <v>0</v>
          </cell>
          <cell r="ER453">
            <v>0</v>
          </cell>
          <cell r="ES453">
            <v>20</v>
          </cell>
          <cell r="ET453">
            <v>0</v>
          </cell>
          <cell r="EU453">
            <v>11.3112712</v>
          </cell>
          <cell r="EV453">
            <v>0</v>
          </cell>
          <cell r="EW453">
            <v>0</v>
          </cell>
          <cell r="EX453">
            <v>0</v>
          </cell>
          <cell r="EY453">
            <v>0</v>
          </cell>
          <cell r="EZ453">
            <v>0</v>
          </cell>
          <cell r="FA453">
            <v>0</v>
          </cell>
          <cell r="FB453">
            <v>0</v>
          </cell>
          <cell r="FC453">
            <v>20</v>
          </cell>
          <cell r="FD453">
            <v>0</v>
          </cell>
          <cell r="FE453" t="str">
            <v>нд</v>
          </cell>
          <cell r="FF453">
            <v>0</v>
          </cell>
          <cell r="FG453">
            <v>0</v>
          </cell>
          <cell r="FH453">
            <v>0</v>
          </cell>
          <cell r="FI453">
            <v>0</v>
          </cell>
          <cell r="FJ453">
            <v>0</v>
          </cell>
          <cell r="FK453">
            <v>0</v>
          </cell>
          <cell r="FL453">
            <v>0</v>
          </cell>
          <cell r="FM453">
            <v>0</v>
          </cell>
          <cell r="FN453">
            <v>0</v>
          </cell>
          <cell r="FO453">
            <v>0</v>
          </cell>
          <cell r="FP453" t="str">
            <v>нд</v>
          </cell>
          <cell r="FQ453">
            <v>0</v>
          </cell>
          <cell r="FR453">
            <v>0</v>
          </cell>
          <cell r="FS453">
            <v>0</v>
          </cell>
          <cell r="FT453">
            <v>0</v>
          </cell>
          <cell r="FU453">
            <v>0</v>
          </cell>
          <cell r="FV453">
            <v>0</v>
          </cell>
          <cell r="FW453">
            <v>0</v>
          </cell>
          <cell r="FX453">
            <v>0</v>
          </cell>
          <cell r="FY453">
            <v>0</v>
          </cell>
          <cell r="FZ453">
            <v>0</v>
          </cell>
          <cell r="GA453" t="str">
            <v>нд</v>
          </cell>
          <cell r="GB453">
            <v>0</v>
          </cell>
          <cell r="GC453">
            <v>0</v>
          </cell>
          <cell r="GD453">
            <v>0</v>
          </cell>
          <cell r="GE453">
            <v>0</v>
          </cell>
          <cell r="GF453">
            <v>0</v>
          </cell>
          <cell r="GG453">
            <v>0</v>
          </cell>
          <cell r="GH453">
            <v>0</v>
          </cell>
          <cell r="GI453">
            <v>0</v>
          </cell>
          <cell r="GJ453">
            <v>0</v>
          </cell>
          <cell r="GK453">
            <v>0</v>
          </cell>
          <cell r="GL453" t="str">
            <v>нд</v>
          </cell>
          <cell r="GM453">
            <v>12.084745762711865</v>
          </cell>
          <cell r="GN453">
            <v>0</v>
          </cell>
          <cell r="GO453">
            <v>0</v>
          </cell>
          <cell r="GP453">
            <v>0</v>
          </cell>
          <cell r="GQ453">
            <v>0</v>
          </cell>
          <cell r="GR453">
            <v>0</v>
          </cell>
          <cell r="GS453">
            <v>0</v>
          </cell>
          <cell r="GT453">
            <v>0</v>
          </cell>
          <cell r="GU453">
            <v>20</v>
          </cell>
          <cell r="GV453">
            <v>0</v>
          </cell>
          <cell r="GW453" t="str">
            <v>нд</v>
          </cell>
          <cell r="GX453">
            <v>11.3112712</v>
          </cell>
          <cell r="GY453">
            <v>0</v>
          </cell>
          <cell r="GZ453">
            <v>0</v>
          </cell>
          <cell r="HA453">
            <v>0</v>
          </cell>
          <cell r="HB453">
            <v>0</v>
          </cell>
          <cell r="HC453">
            <v>0</v>
          </cell>
          <cell r="HD453">
            <v>0</v>
          </cell>
          <cell r="HE453">
            <v>0</v>
          </cell>
          <cell r="HF453">
            <v>20</v>
          </cell>
          <cell r="HG453">
            <v>0</v>
          </cell>
          <cell r="HH453" t="str">
            <v>нд</v>
          </cell>
          <cell r="HI453">
            <v>0</v>
          </cell>
          <cell r="HJ453">
            <v>0</v>
          </cell>
          <cell r="HK453">
            <v>0</v>
          </cell>
          <cell r="HL453">
            <v>0</v>
          </cell>
          <cell r="HM453">
            <v>0</v>
          </cell>
          <cell r="HN453">
            <v>0</v>
          </cell>
          <cell r="HO453">
            <v>0</v>
          </cell>
          <cell r="HP453">
            <v>0</v>
          </cell>
          <cell r="HQ453">
            <v>0</v>
          </cell>
          <cell r="HR453">
            <v>0</v>
          </cell>
          <cell r="HS453" t="str">
            <v>нд</v>
          </cell>
          <cell r="HT453">
            <v>0</v>
          </cell>
          <cell r="HU453">
            <v>0</v>
          </cell>
          <cell r="HV453">
            <v>0</v>
          </cell>
          <cell r="HW453">
            <v>0</v>
          </cell>
          <cell r="HX453">
            <v>0</v>
          </cell>
          <cell r="HY453">
            <v>0</v>
          </cell>
          <cell r="HZ453">
            <v>0</v>
          </cell>
          <cell r="IA453">
            <v>0</v>
          </cell>
          <cell r="IB453">
            <v>0</v>
          </cell>
          <cell r="IC453">
            <v>0</v>
          </cell>
          <cell r="ID453" t="str">
            <v>нд</v>
          </cell>
          <cell r="IE453">
            <v>0</v>
          </cell>
          <cell r="IF453">
            <v>0</v>
          </cell>
          <cell r="IG453">
            <v>0</v>
          </cell>
          <cell r="IH453">
            <v>0</v>
          </cell>
          <cell r="II453">
            <v>0</v>
          </cell>
          <cell r="IJ453">
            <v>0</v>
          </cell>
          <cell r="IK453">
            <v>0</v>
          </cell>
          <cell r="IL453">
            <v>0</v>
          </cell>
          <cell r="IM453">
            <v>0</v>
          </cell>
          <cell r="IN453">
            <v>0</v>
          </cell>
          <cell r="IO453" t="str">
            <v>нд</v>
          </cell>
          <cell r="IP453">
            <v>0</v>
          </cell>
          <cell r="IQ453">
            <v>0</v>
          </cell>
          <cell r="IR453">
            <v>0</v>
          </cell>
          <cell r="IS453">
            <v>0</v>
          </cell>
          <cell r="IT453">
            <v>0</v>
          </cell>
          <cell r="IU453">
            <v>0</v>
          </cell>
          <cell r="IV453">
            <v>0</v>
          </cell>
          <cell r="IW453">
            <v>0</v>
          </cell>
          <cell r="IX453">
            <v>0</v>
          </cell>
          <cell r="IY453">
            <v>0</v>
          </cell>
          <cell r="IZ453" t="str">
            <v>нд</v>
          </cell>
          <cell r="JA453">
            <v>0</v>
          </cell>
          <cell r="JB453">
            <v>0</v>
          </cell>
          <cell r="JC453">
            <v>0</v>
          </cell>
          <cell r="JD453">
            <v>0</v>
          </cell>
          <cell r="JE453">
            <v>0</v>
          </cell>
          <cell r="JF453">
            <v>0</v>
          </cell>
          <cell r="JG453">
            <v>0</v>
          </cell>
          <cell r="JH453">
            <v>0</v>
          </cell>
          <cell r="JI453">
            <v>0</v>
          </cell>
          <cell r="JJ453">
            <v>0</v>
          </cell>
          <cell r="JK453" t="str">
            <v>нд</v>
          </cell>
          <cell r="JL453">
            <v>0</v>
          </cell>
          <cell r="JM453">
            <v>0</v>
          </cell>
          <cell r="JN453">
            <v>0</v>
          </cell>
          <cell r="JO453">
            <v>0</v>
          </cell>
          <cell r="JP453">
            <v>0</v>
          </cell>
          <cell r="JQ453">
            <v>0</v>
          </cell>
          <cell r="JR453">
            <v>0</v>
          </cell>
          <cell r="JS453">
            <v>0</v>
          </cell>
          <cell r="JT453">
            <v>0</v>
          </cell>
          <cell r="JU453">
            <v>0</v>
          </cell>
          <cell r="JV453" t="str">
            <v>нд</v>
          </cell>
          <cell r="JW453">
            <v>0</v>
          </cell>
          <cell r="JX453">
            <v>0</v>
          </cell>
          <cell r="JY453">
            <v>0</v>
          </cell>
          <cell r="JZ453">
            <v>0</v>
          </cell>
          <cell r="KA453">
            <v>0</v>
          </cell>
          <cell r="KB453">
            <v>0</v>
          </cell>
          <cell r="KC453">
            <v>0</v>
          </cell>
          <cell r="KD453">
            <v>0</v>
          </cell>
          <cell r="KE453">
            <v>0</v>
          </cell>
          <cell r="KF453">
            <v>0</v>
          </cell>
          <cell r="KG453" t="str">
            <v>нд</v>
          </cell>
          <cell r="KH453">
            <v>0</v>
          </cell>
          <cell r="KI453">
            <v>0</v>
          </cell>
          <cell r="KJ453">
            <v>0</v>
          </cell>
          <cell r="KK453">
            <v>0</v>
          </cell>
          <cell r="KL453">
            <v>0</v>
          </cell>
          <cell r="KM453">
            <v>0</v>
          </cell>
          <cell r="KN453">
            <v>0</v>
          </cell>
          <cell r="KO453">
            <v>0</v>
          </cell>
          <cell r="KP453">
            <v>0</v>
          </cell>
          <cell r="KQ453">
            <v>0</v>
          </cell>
          <cell r="KR453" t="str">
            <v>нд</v>
          </cell>
          <cell r="KS453">
            <v>0</v>
          </cell>
          <cell r="KT453">
            <v>0</v>
          </cell>
          <cell r="KU453">
            <v>0</v>
          </cell>
          <cell r="KV453">
            <v>0</v>
          </cell>
          <cell r="KW453">
            <v>0</v>
          </cell>
          <cell r="KX453">
            <v>0</v>
          </cell>
          <cell r="KY453">
            <v>0</v>
          </cell>
          <cell r="KZ453">
            <v>0</v>
          </cell>
          <cell r="LA453">
            <v>0</v>
          </cell>
          <cell r="LB453">
            <v>0</v>
          </cell>
          <cell r="LC453" t="str">
            <v>нд</v>
          </cell>
          <cell r="LD453">
            <v>0</v>
          </cell>
          <cell r="LE453">
            <v>0</v>
          </cell>
          <cell r="LF453">
            <v>0</v>
          </cell>
          <cell r="LG453">
            <v>0</v>
          </cell>
          <cell r="LH453">
            <v>0</v>
          </cell>
          <cell r="LI453">
            <v>0</v>
          </cell>
          <cell r="LJ453">
            <v>0</v>
          </cell>
          <cell r="LK453">
            <v>0</v>
          </cell>
          <cell r="LL453">
            <v>0</v>
          </cell>
          <cell r="LM453">
            <v>0</v>
          </cell>
          <cell r="LN453" t="str">
            <v>нд</v>
          </cell>
          <cell r="LO453">
            <v>11.3112712</v>
          </cell>
          <cell r="LP453">
            <v>0</v>
          </cell>
          <cell r="LQ453">
            <v>0</v>
          </cell>
          <cell r="LR453">
            <v>0</v>
          </cell>
          <cell r="LS453">
            <v>0</v>
          </cell>
          <cell r="LT453">
            <v>0</v>
          </cell>
          <cell r="LU453">
            <v>0</v>
          </cell>
          <cell r="LV453">
            <v>0</v>
          </cell>
          <cell r="LW453">
            <v>20</v>
          </cell>
          <cell r="LX453">
            <v>0</v>
          </cell>
          <cell r="LY453" t="str">
            <v>нд</v>
          </cell>
          <cell r="LZ453">
            <v>11.3112712</v>
          </cell>
          <cell r="MA453" t="str">
            <v>1.1.6</v>
          </cell>
          <cell r="MB453" t="str">
            <v>Приобретение полноприводного фургона с двухрядной кабиной-20 ед.</v>
          </cell>
          <cell r="MC453" t="str">
            <v>H_Che92</v>
          </cell>
          <cell r="MD453" t="str">
            <v>H_Che92</v>
          </cell>
          <cell r="ME453" t="b">
            <v>1</v>
          </cell>
          <cell r="MF453">
            <v>0</v>
          </cell>
          <cell r="MG453">
            <v>0</v>
          </cell>
          <cell r="MH453">
            <v>0</v>
          </cell>
          <cell r="MI453">
            <v>0</v>
          </cell>
          <cell r="MK453">
            <v>0</v>
          </cell>
          <cell r="ML453">
            <v>0</v>
          </cell>
          <cell r="MM453">
            <v>0</v>
          </cell>
          <cell r="MN453">
            <v>0</v>
          </cell>
          <cell r="MO453">
            <v>0</v>
          </cell>
          <cell r="MP453">
            <v>0</v>
          </cell>
          <cell r="MQ453">
            <v>0</v>
          </cell>
          <cell r="MR453">
            <v>0</v>
          </cell>
          <cell r="MS453">
            <v>0</v>
          </cell>
          <cell r="MT453">
            <v>0</v>
          </cell>
          <cell r="MU453">
            <v>0</v>
          </cell>
          <cell r="MV453">
            <v>0</v>
          </cell>
          <cell r="MW453">
            <v>0</v>
          </cell>
          <cell r="MX453">
            <v>0</v>
          </cell>
          <cell r="MY453">
            <v>0</v>
          </cell>
          <cell r="MZ453">
            <v>0</v>
          </cell>
          <cell r="NA453">
            <v>0</v>
          </cell>
          <cell r="NB453">
            <v>0</v>
          </cell>
          <cell r="NC453">
            <v>0</v>
          </cell>
          <cell r="ND453">
            <v>0</v>
          </cell>
          <cell r="NE453">
            <v>0</v>
          </cell>
          <cell r="NF453">
            <v>0</v>
          </cell>
          <cell r="NG453">
            <v>0</v>
          </cell>
          <cell r="NH453">
            <v>0</v>
          </cell>
          <cell r="NI453">
            <v>0</v>
          </cell>
          <cell r="NJ453">
            <v>0</v>
          </cell>
          <cell r="NK453">
            <v>0</v>
          </cell>
          <cell r="NL453">
            <v>0</v>
          </cell>
          <cell r="NM453">
            <v>0</v>
          </cell>
          <cell r="NN453">
            <v>0</v>
          </cell>
          <cell r="NO453">
            <v>0</v>
          </cell>
          <cell r="NP453">
            <v>0</v>
          </cell>
          <cell r="NQ453">
            <v>0</v>
          </cell>
          <cell r="NR453">
            <v>0</v>
          </cell>
          <cell r="NS453">
            <v>0</v>
          </cell>
          <cell r="NT453">
            <v>0</v>
          </cell>
          <cell r="NU453">
            <v>0</v>
          </cell>
          <cell r="NV453">
            <v>0</v>
          </cell>
          <cell r="NW453">
            <v>0</v>
          </cell>
          <cell r="NX453">
            <v>0</v>
          </cell>
          <cell r="NY453">
            <v>0</v>
          </cell>
          <cell r="NZ453">
            <v>0</v>
          </cell>
          <cell r="OA453">
            <v>0</v>
          </cell>
          <cell r="OB453">
            <v>0</v>
          </cell>
          <cell r="OC453">
            <v>0</v>
          </cell>
          <cell r="OD453">
            <v>0</v>
          </cell>
          <cell r="OE453">
            <v>0</v>
          </cell>
          <cell r="OF453">
            <v>0</v>
          </cell>
          <cell r="OG453">
            <v>0</v>
          </cell>
          <cell r="OH453">
            <v>0</v>
          </cell>
          <cell r="OI453">
            <v>0</v>
          </cell>
          <cell r="OJ453">
            <v>0</v>
          </cell>
          <cell r="OK453">
            <v>0</v>
          </cell>
          <cell r="OL453">
            <v>0</v>
          </cell>
          <cell r="ON453">
            <v>13.347300000000001</v>
          </cell>
          <cell r="OO453">
            <v>13.347300000000001</v>
          </cell>
          <cell r="OR453">
            <v>0</v>
          </cell>
          <cell r="OS453">
            <v>0</v>
          </cell>
          <cell r="OT453">
            <v>0</v>
          </cell>
          <cell r="OU453">
            <v>0</v>
          </cell>
          <cell r="OV453">
            <v>0</v>
          </cell>
          <cell r="OW453">
            <v>0</v>
          </cell>
          <cell r="OX453">
            <v>0</v>
          </cell>
          <cell r="OY453">
            <v>0</v>
          </cell>
          <cell r="OZ453">
            <v>0</v>
          </cell>
          <cell r="PA453">
            <v>0</v>
          </cell>
          <cell r="PB453">
            <v>0</v>
          </cell>
          <cell r="PC453">
            <v>0</v>
          </cell>
          <cell r="PD453">
            <v>0</v>
          </cell>
          <cell r="PE453">
            <v>0</v>
          </cell>
          <cell r="PF453">
            <v>0</v>
          </cell>
          <cell r="PG453">
            <v>0</v>
          </cell>
          <cell r="PH453">
            <v>0</v>
          </cell>
          <cell r="PI453">
            <v>0</v>
          </cell>
          <cell r="PJ453">
            <v>0</v>
          </cell>
          <cell r="PK453">
            <v>0</v>
          </cell>
          <cell r="PL453">
            <v>0</v>
          </cell>
          <cell r="PM453">
            <v>0</v>
          </cell>
          <cell r="PN453">
            <v>0</v>
          </cell>
          <cell r="PO453">
            <v>0</v>
          </cell>
          <cell r="PP453">
            <v>0</v>
          </cell>
          <cell r="PQ453">
            <v>0</v>
          </cell>
          <cell r="PR453">
            <v>0</v>
          </cell>
          <cell r="PS453">
            <v>0</v>
          </cell>
          <cell r="PT453">
            <v>0</v>
          </cell>
          <cell r="PU453">
            <v>0</v>
          </cell>
          <cell r="PV453">
            <v>0</v>
          </cell>
          <cell r="PW453">
            <v>0</v>
          </cell>
          <cell r="PX453">
            <v>0</v>
          </cell>
          <cell r="PY453">
            <v>0</v>
          </cell>
          <cell r="PZ453">
            <v>0</v>
          </cell>
        </row>
        <row r="454">
          <cell r="D454" t="str">
            <v>H_Che93</v>
          </cell>
          <cell r="E454">
            <v>0</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3.6321000029999997</v>
          </cell>
          <cell r="AJ454">
            <v>0</v>
          </cell>
          <cell r="AK454">
            <v>0</v>
          </cell>
          <cell r="AL454">
            <v>0</v>
          </cell>
          <cell r="AM454">
            <v>0</v>
          </cell>
          <cell r="AN454">
            <v>3.6321000029999997</v>
          </cell>
          <cell r="AO454">
            <v>3.6320999999999999</v>
          </cell>
          <cell r="AP454">
            <v>0</v>
          </cell>
          <cell r="AQ454">
            <v>0</v>
          </cell>
          <cell r="AR454">
            <v>0</v>
          </cell>
          <cell r="AS454">
            <v>0</v>
          </cell>
          <cell r="AT454">
            <v>3.6320999999999999</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3.6320999999999999</v>
          </cell>
          <cell r="CR454">
            <v>0</v>
          </cell>
          <cell r="CS454">
            <v>0</v>
          </cell>
          <cell r="CT454">
            <v>0</v>
          </cell>
          <cell r="CU454">
            <v>0</v>
          </cell>
          <cell r="CV454">
            <v>3.6320999999999999</v>
          </cell>
          <cell r="CW454">
            <v>3.6320999999999999</v>
          </cell>
          <cell r="CX454">
            <v>0</v>
          </cell>
          <cell r="CY454">
            <v>0</v>
          </cell>
          <cell r="CZ454">
            <v>0</v>
          </cell>
          <cell r="DA454">
            <v>0</v>
          </cell>
          <cell r="DB454">
            <v>3.6320999999999999</v>
          </cell>
          <cell r="DD454">
            <v>3.6320999999999999</v>
          </cell>
          <cell r="DE454">
            <v>0</v>
          </cell>
          <cell r="DF454">
            <v>3.0780508499999999</v>
          </cell>
          <cell r="DG454">
            <v>0</v>
          </cell>
          <cell r="DI454">
            <v>3.0780508499999999</v>
          </cell>
          <cell r="DJ454">
            <v>0</v>
          </cell>
          <cell r="DK454">
            <v>0</v>
          </cell>
          <cell r="DL454">
            <v>3.0780508499999999</v>
          </cell>
          <cell r="DM454">
            <v>0</v>
          </cell>
          <cell r="DN454">
            <v>3.0780508499999999</v>
          </cell>
          <cell r="DO454">
            <v>0</v>
          </cell>
          <cell r="DP454">
            <v>0</v>
          </cell>
          <cell r="DQ454">
            <v>3.0780508499999999</v>
          </cell>
          <cell r="DR454">
            <v>0</v>
          </cell>
          <cell r="DS454">
            <v>0</v>
          </cell>
          <cell r="DT454">
            <v>0</v>
          </cell>
          <cell r="DU454">
            <v>0</v>
          </cell>
          <cell r="DV454">
            <v>3.21186440677966</v>
          </cell>
          <cell r="DW454">
            <v>3.0780508499999999</v>
          </cell>
          <cell r="DX454">
            <v>0</v>
          </cell>
          <cell r="DY454">
            <v>0</v>
          </cell>
          <cell r="DZ454">
            <v>0</v>
          </cell>
          <cell r="EA454">
            <v>0</v>
          </cell>
          <cell r="EB454">
            <v>0</v>
          </cell>
          <cell r="EC454">
            <v>0</v>
          </cell>
          <cell r="ED454">
            <v>0</v>
          </cell>
          <cell r="EE454">
            <v>0</v>
          </cell>
          <cell r="EF454">
            <v>0</v>
          </cell>
          <cell r="EG454">
            <v>0</v>
          </cell>
          <cell r="EH454">
            <v>3.0780508499999999</v>
          </cell>
          <cell r="EI454">
            <v>3.0780508499999999</v>
          </cell>
          <cell r="EK454">
            <v>3.0780508499999999</v>
          </cell>
          <cell r="EL454">
            <v>0</v>
          </cell>
          <cell r="EM454">
            <v>0</v>
          </cell>
          <cell r="EN454">
            <v>0</v>
          </cell>
          <cell r="EO454">
            <v>0</v>
          </cell>
          <cell r="EP454">
            <v>0</v>
          </cell>
          <cell r="EQ454">
            <v>0</v>
          </cell>
          <cell r="ER454">
            <v>0</v>
          </cell>
          <cell r="ES454">
            <v>3</v>
          </cell>
          <cell r="ET454">
            <v>0</v>
          </cell>
          <cell r="EU454">
            <v>3.0780508499999999</v>
          </cell>
          <cell r="EV454">
            <v>0</v>
          </cell>
          <cell r="EW454">
            <v>0</v>
          </cell>
          <cell r="EX454">
            <v>0</v>
          </cell>
          <cell r="EY454">
            <v>0</v>
          </cell>
          <cell r="EZ454">
            <v>0</v>
          </cell>
          <cell r="FA454">
            <v>0</v>
          </cell>
          <cell r="FB454">
            <v>0</v>
          </cell>
          <cell r="FC454">
            <v>3</v>
          </cell>
          <cell r="FD454">
            <v>0</v>
          </cell>
          <cell r="FE454" t="str">
            <v>нд</v>
          </cell>
          <cell r="FF454">
            <v>0</v>
          </cell>
          <cell r="FG454">
            <v>0</v>
          </cell>
          <cell r="FH454">
            <v>0</v>
          </cell>
          <cell r="FI454">
            <v>0</v>
          </cell>
          <cell r="FJ454">
            <v>0</v>
          </cell>
          <cell r="FK454">
            <v>0</v>
          </cell>
          <cell r="FL454">
            <v>0</v>
          </cell>
          <cell r="FM454">
            <v>0</v>
          </cell>
          <cell r="FN454">
            <v>0</v>
          </cell>
          <cell r="FO454">
            <v>0</v>
          </cell>
          <cell r="FP454" t="str">
            <v>нд</v>
          </cell>
          <cell r="FQ454">
            <v>0</v>
          </cell>
          <cell r="FR454">
            <v>0</v>
          </cell>
          <cell r="FS454">
            <v>0</v>
          </cell>
          <cell r="FT454">
            <v>0</v>
          </cell>
          <cell r="FU454">
            <v>0</v>
          </cell>
          <cell r="FV454">
            <v>0</v>
          </cell>
          <cell r="FW454">
            <v>0</v>
          </cell>
          <cell r="FX454">
            <v>0</v>
          </cell>
          <cell r="FY454">
            <v>0</v>
          </cell>
          <cell r="FZ454">
            <v>0</v>
          </cell>
          <cell r="GA454" t="str">
            <v>нд</v>
          </cell>
          <cell r="GB454">
            <v>0</v>
          </cell>
          <cell r="GC454">
            <v>0</v>
          </cell>
          <cell r="GD454">
            <v>0</v>
          </cell>
          <cell r="GE454">
            <v>0</v>
          </cell>
          <cell r="GF454">
            <v>0</v>
          </cell>
          <cell r="GG454">
            <v>0</v>
          </cell>
          <cell r="GH454">
            <v>0</v>
          </cell>
          <cell r="GI454">
            <v>0</v>
          </cell>
          <cell r="GJ454">
            <v>0</v>
          </cell>
          <cell r="GK454">
            <v>0</v>
          </cell>
          <cell r="GL454" t="str">
            <v>нд</v>
          </cell>
          <cell r="GM454">
            <v>3.2118644067796613</v>
          </cell>
          <cell r="GN454">
            <v>0</v>
          </cell>
          <cell r="GO454">
            <v>0</v>
          </cell>
          <cell r="GP454">
            <v>0</v>
          </cell>
          <cell r="GQ454">
            <v>0</v>
          </cell>
          <cell r="GR454">
            <v>0</v>
          </cell>
          <cell r="GS454">
            <v>0</v>
          </cell>
          <cell r="GT454">
            <v>0</v>
          </cell>
          <cell r="GU454">
            <v>3</v>
          </cell>
          <cell r="GV454">
            <v>0</v>
          </cell>
          <cell r="GW454" t="str">
            <v>нд</v>
          </cell>
          <cell r="GX454">
            <v>3.0780508499999999</v>
          </cell>
          <cell r="GY454">
            <v>0</v>
          </cell>
          <cell r="GZ454">
            <v>0</v>
          </cell>
          <cell r="HA454">
            <v>0</v>
          </cell>
          <cell r="HB454">
            <v>0</v>
          </cell>
          <cell r="HC454">
            <v>0</v>
          </cell>
          <cell r="HD454">
            <v>0</v>
          </cell>
          <cell r="HE454">
            <v>0</v>
          </cell>
          <cell r="HF454">
            <v>3</v>
          </cell>
          <cell r="HG454">
            <v>0</v>
          </cell>
          <cell r="HH454" t="str">
            <v>нд</v>
          </cell>
          <cell r="HI454">
            <v>0</v>
          </cell>
          <cell r="HJ454">
            <v>0</v>
          </cell>
          <cell r="HK454">
            <v>0</v>
          </cell>
          <cell r="HL454">
            <v>0</v>
          </cell>
          <cell r="HM454">
            <v>0</v>
          </cell>
          <cell r="HN454">
            <v>0</v>
          </cell>
          <cell r="HO454">
            <v>0</v>
          </cell>
          <cell r="HP454">
            <v>0</v>
          </cell>
          <cell r="HQ454">
            <v>0</v>
          </cell>
          <cell r="HR454">
            <v>0</v>
          </cell>
          <cell r="HS454" t="str">
            <v>нд</v>
          </cell>
          <cell r="HT454">
            <v>0</v>
          </cell>
          <cell r="HU454">
            <v>0</v>
          </cell>
          <cell r="HV454">
            <v>0</v>
          </cell>
          <cell r="HW454">
            <v>0</v>
          </cell>
          <cell r="HX454">
            <v>0</v>
          </cell>
          <cell r="HY454">
            <v>0</v>
          </cell>
          <cell r="HZ454">
            <v>0</v>
          </cell>
          <cell r="IA454">
            <v>0</v>
          </cell>
          <cell r="IB454">
            <v>0</v>
          </cell>
          <cell r="IC454">
            <v>0</v>
          </cell>
          <cell r="ID454" t="str">
            <v>нд</v>
          </cell>
          <cell r="IE454">
            <v>0</v>
          </cell>
          <cell r="IF454">
            <v>0</v>
          </cell>
          <cell r="IG454">
            <v>0</v>
          </cell>
          <cell r="IH454">
            <v>0</v>
          </cell>
          <cell r="II454">
            <v>0</v>
          </cell>
          <cell r="IJ454">
            <v>0</v>
          </cell>
          <cell r="IK454">
            <v>0</v>
          </cell>
          <cell r="IL454">
            <v>0</v>
          </cell>
          <cell r="IM454">
            <v>0</v>
          </cell>
          <cell r="IN454">
            <v>0</v>
          </cell>
          <cell r="IO454" t="str">
            <v>нд</v>
          </cell>
          <cell r="IP454">
            <v>0</v>
          </cell>
          <cell r="IQ454">
            <v>0</v>
          </cell>
          <cell r="IR454">
            <v>0</v>
          </cell>
          <cell r="IS454">
            <v>0</v>
          </cell>
          <cell r="IT454">
            <v>0</v>
          </cell>
          <cell r="IU454">
            <v>0</v>
          </cell>
          <cell r="IV454">
            <v>0</v>
          </cell>
          <cell r="IW454">
            <v>0</v>
          </cell>
          <cell r="IX454">
            <v>0</v>
          </cell>
          <cell r="IY454">
            <v>0</v>
          </cell>
          <cell r="IZ454" t="str">
            <v>нд</v>
          </cell>
          <cell r="JA454">
            <v>0</v>
          </cell>
          <cell r="JB454">
            <v>0</v>
          </cell>
          <cell r="JC454">
            <v>0</v>
          </cell>
          <cell r="JD454">
            <v>0</v>
          </cell>
          <cell r="JE454">
            <v>0</v>
          </cell>
          <cell r="JF454">
            <v>0</v>
          </cell>
          <cell r="JG454">
            <v>0</v>
          </cell>
          <cell r="JH454">
            <v>0</v>
          </cell>
          <cell r="JI454">
            <v>0</v>
          </cell>
          <cell r="JJ454">
            <v>0</v>
          </cell>
          <cell r="JK454" t="str">
            <v>нд</v>
          </cell>
          <cell r="JL454">
            <v>0</v>
          </cell>
          <cell r="JM454">
            <v>0</v>
          </cell>
          <cell r="JN454">
            <v>0</v>
          </cell>
          <cell r="JO454">
            <v>0</v>
          </cell>
          <cell r="JP454">
            <v>0</v>
          </cell>
          <cell r="JQ454">
            <v>0</v>
          </cell>
          <cell r="JR454">
            <v>0</v>
          </cell>
          <cell r="JS454">
            <v>0</v>
          </cell>
          <cell r="JT454">
            <v>0</v>
          </cell>
          <cell r="JU454">
            <v>0</v>
          </cell>
          <cell r="JV454" t="str">
            <v>нд</v>
          </cell>
          <cell r="JW454">
            <v>0</v>
          </cell>
          <cell r="JX454">
            <v>0</v>
          </cell>
          <cell r="JY454">
            <v>0</v>
          </cell>
          <cell r="JZ454">
            <v>0</v>
          </cell>
          <cell r="KA454">
            <v>0</v>
          </cell>
          <cell r="KB454">
            <v>0</v>
          </cell>
          <cell r="KC454">
            <v>0</v>
          </cell>
          <cell r="KD454">
            <v>0</v>
          </cell>
          <cell r="KE454">
            <v>0</v>
          </cell>
          <cell r="KF454">
            <v>0</v>
          </cell>
          <cell r="KG454" t="str">
            <v>нд</v>
          </cell>
          <cell r="KH454">
            <v>0</v>
          </cell>
          <cell r="KI454">
            <v>0</v>
          </cell>
          <cell r="KJ454">
            <v>0</v>
          </cell>
          <cell r="KK454">
            <v>0</v>
          </cell>
          <cell r="KL454">
            <v>0</v>
          </cell>
          <cell r="KM454">
            <v>0</v>
          </cell>
          <cell r="KN454">
            <v>0</v>
          </cell>
          <cell r="KO454">
            <v>0</v>
          </cell>
          <cell r="KP454">
            <v>0</v>
          </cell>
          <cell r="KQ454">
            <v>0</v>
          </cell>
          <cell r="KR454" t="str">
            <v>нд</v>
          </cell>
          <cell r="KS454">
            <v>0</v>
          </cell>
          <cell r="KT454">
            <v>0</v>
          </cell>
          <cell r="KU454">
            <v>0</v>
          </cell>
          <cell r="KV454">
            <v>0</v>
          </cell>
          <cell r="KW454">
            <v>0</v>
          </cell>
          <cell r="KX454">
            <v>0</v>
          </cell>
          <cell r="KY454">
            <v>0</v>
          </cell>
          <cell r="KZ454">
            <v>0</v>
          </cell>
          <cell r="LA454">
            <v>0</v>
          </cell>
          <cell r="LB454">
            <v>0</v>
          </cell>
          <cell r="LC454" t="str">
            <v>нд</v>
          </cell>
          <cell r="LD454">
            <v>0</v>
          </cell>
          <cell r="LE454">
            <v>0</v>
          </cell>
          <cell r="LF454">
            <v>0</v>
          </cell>
          <cell r="LG454">
            <v>0</v>
          </cell>
          <cell r="LH454">
            <v>0</v>
          </cell>
          <cell r="LI454">
            <v>0</v>
          </cell>
          <cell r="LJ454">
            <v>0</v>
          </cell>
          <cell r="LK454">
            <v>0</v>
          </cell>
          <cell r="LL454">
            <v>0</v>
          </cell>
          <cell r="LM454">
            <v>0</v>
          </cell>
          <cell r="LN454" t="str">
            <v>нд</v>
          </cell>
          <cell r="LO454">
            <v>3.0780508499999999</v>
          </cell>
          <cell r="LP454">
            <v>0</v>
          </cell>
          <cell r="LQ454">
            <v>0</v>
          </cell>
          <cell r="LR454">
            <v>0</v>
          </cell>
          <cell r="LS454">
            <v>0</v>
          </cell>
          <cell r="LT454">
            <v>0</v>
          </cell>
          <cell r="LU454">
            <v>0</v>
          </cell>
          <cell r="LV454">
            <v>0</v>
          </cell>
          <cell r="LW454">
            <v>3</v>
          </cell>
          <cell r="LX454">
            <v>0</v>
          </cell>
          <cell r="LY454" t="str">
            <v>нд</v>
          </cell>
          <cell r="LZ454">
            <v>3.0780508499999999</v>
          </cell>
          <cell r="MA454" t="str">
            <v>1.1.6</v>
          </cell>
          <cell r="MB454" t="str">
            <v>Приобретение фургона с двухрядной кабиной-3 ед.</v>
          </cell>
          <cell r="MC454" t="str">
            <v>H_Che93</v>
          </cell>
          <cell r="MD454" t="str">
            <v>H_Che93</v>
          </cell>
          <cell r="ME454" t="b">
            <v>1</v>
          </cell>
          <cell r="MF454">
            <v>0</v>
          </cell>
          <cell r="MG454">
            <v>0</v>
          </cell>
          <cell r="MH454">
            <v>0</v>
          </cell>
          <cell r="MI454">
            <v>0</v>
          </cell>
          <cell r="MK454">
            <v>0</v>
          </cell>
          <cell r="ML454">
            <v>0</v>
          </cell>
          <cell r="MM454">
            <v>0</v>
          </cell>
          <cell r="MN454">
            <v>0</v>
          </cell>
          <cell r="MO454">
            <v>0</v>
          </cell>
          <cell r="MP454">
            <v>0</v>
          </cell>
          <cell r="MQ454">
            <v>0</v>
          </cell>
          <cell r="MR454">
            <v>0</v>
          </cell>
          <cell r="MS454">
            <v>0</v>
          </cell>
          <cell r="MT454">
            <v>0</v>
          </cell>
          <cell r="MU454">
            <v>0</v>
          </cell>
          <cell r="MV454">
            <v>0</v>
          </cell>
          <cell r="MW454">
            <v>0</v>
          </cell>
          <cell r="MX454">
            <v>0</v>
          </cell>
          <cell r="MY454">
            <v>0</v>
          </cell>
          <cell r="MZ454">
            <v>0</v>
          </cell>
          <cell r="NA454">
            <v>0</v>
          </cell>
          <cell r="NB454">
            <v>0</v>
          </cell>
          <cell r="NC454">
            <v>0</v>
          </cell>
          <cell r="ND454">
            <v>0</v>
          </cell>
          <cell r="NE454">
            <v>0</v>
          </cell>
          <cell r="NF454">
            <v>0</v>
          </cell>
          <cell r="NG454">
            <v>0</v>
          </cell>
          <cell r="NH454">
            <v>0</v>
          </cell>
          <cell r="NI454">
            <v>0</v>
          </cell>
          <cell r="NJ454">
            <v>0</v>
          </cell>
          <cell r="NK454">
            <v>0</v>
          </cell>
          <cell r="NL454">
            <v>0</v>
          </cell>
          <cell r="NM454">
            <v>0</v>
          </cell>
          <cell r="NN454">
            <v>0</v>
          </cell>
          <cell r="NO454">
            <v>0</v>
          </cell>
          <cell r="NP454">
            <v>0</v>
          </cell>
          <cell r="NQ454">
            <v>0</v>
          </cell>
          <cell r="NR454">
            <v>0</v>
          </cell>
          <cell r="NS454">
            <v>0</v>
          </cell>
          <cell r="NT454">
            <v>0</v>
          </cell>
          <cell r="NU454">
            <v>0</v>
          </cell>
          <cell r="NV454">
            <v>0</v>
          </cell>
          <cell r="NW454">
            <v>0</v>
          </cell>
          <cell r="NX454">
            <v>0</v>
          </cell>
          <cell r="NY454">
            <v>0</v>
          </cell>
          <cell r="NZ454">
            <v>0</v>
          </cell>
          <cell r="OA454">
            <v>0</v>
          </cell>
          <cell r="OB454">
            <v>0</v>
          </cell>
          <cell r="OC454">
            <v>0</v>
          </cell>
          <cell r="OD454">
            <v>0</v>
          </cell>
          <cell r="OE454">
            <v>0</v>
          </cell>
          <cell r="OF454">
            <v>0</v>
          </cell>
          <cell r="OG454">
            <v>0</v>
          </cell>
          <cell r="OH454">
            <v>0</v>
          </cell>
          <cell r="OI454">
            <v>0</v>
          </cell>
          <cell r="OJ454">
            <v>0</v>
          </cell>
          <cell r="OK454">
            <v>0</v>
          </cell>
          <cell r="OL454">
            <v>0</v>
          </cell>
          <cell r="ON454">
            <v>3.6320999999999999</v>
          </cell>
          <cell r="OO454">
            <v>3.6320999999999999</v>
          </cell>
          <cell r="OR454">
            <v>0</v>
          </cell>
          <cell r="OS454">
            <v>0</v>
          </cell>
          <cell r="OT454">
            <v>0</v>
          </cell>
          <cell r="OU454">
            <v>0</v>
          </cell>
          <cell r="OV454">
            <v>0</v>
          </cell>
          <cell r="OW454">
            <v>0</v>
          </cell>
          <cell r="OX454">
            <v>0</v>
          </cell>
          <cell r="OY454">
            <v>0</v>
          </cell>
          <cell r="OZ454">
            <v>0</v>
          </cell>
          <cell r="PA454">
            <v>0</v>
          </cell>
          <cell r="PB454">
            <v>0</v>
          </cell>
          <cell r="PC454">
            <v>0</v>
          </cell>
          <cell r="PD454">
            <v>0</v>
          </cell>
          <cell r="PE454">
            <v>0</v>
          </cell>
          <cell r="PF454">
            <v>0</v>
          </cell>
          <cell r="PG454">
            <v>0</v>
          </cell>
          <cell r="PH454">
            <v>0</v>
          </cell>
          <cell r="PI454">
            <v>0</v>
          </cell>
          <cell r="PJ454">
            <v>0</v>
          </cell>
          <cell r="PK454">
            <v>0</v>
          </cell>
          <cell r="PL454">
            <v>0</v>
          </cell>
          <cell r="PM454">
            <v>0</v>
          </cell>
          <cell r="PN454">
            <v>0</v>
          </cell>
          <cell r="PO454">
            <v>0</v>
          </cell>
          <cell r="PP454">
            <v>0</v>
          </cell>
          <cell r="PQ454">
            <v>0</v>
          </cell>
          <cell r="PR454">
            <v>0</v>
          </cell>
          <cell r="PS454">
            <v>0</v>
          </cell>
          <cell r="PT454">
            <v>0</v>
          </cell>
          <cell r="PU454">
            <v>0</v>
          </cell>
          <cell r="PV454">
            <v>0</v>
          </cell>
          <cell r="PW454">
            <v>0</v>
          </cell>
          <cell r="PX454">
            <v>0</v>
          </cell>
          <cell r="PY454">
            <v>0</v>
          </cell>
          <cell r="PZ454">
            <v>0</v>
          </cell>
        </row>
        <row r="455">
          <cell r="D455" t="str">
            <v>H_Che94</v>
          </cell>
          <cell r="E455">
            <v>0</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7.2178999919999995</v>
          </cell>
          <cell r="AJ455">
            <v>0</v>
          </cell>
          <cell r="AK455">
            <v>0</v>
          </cell>
          <cell r="AL455">
            <v>0</v>
          </cell>
          <cell r="AM455">
            <v>0</v>
          </cell>
          <cell r="AN455">
            <v>7.2178999919999995</v>
          </cell>
          <cell r="AO455">
            <v>7.2179000000000002</v>
          </cell>
          <cell r="AP455">
            <v>0</v>
          </cell>
          <cell r="AQ455">
            <v>0</v>
          </cell>
          <cell r="AR455">
            <v>0</v>
          </cell>
          <cell r="AS455">
            <v>0</v>
          </cell>
          <cell r="AT455">
            <v>7.2179000000000002</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7.2179000000000002</v>
          </cell>
          <cell r="CR455">
            <v>0</v>
          </cell>
          <cell r="CS455">
            <v>0</v>
          </cell>
          <cell r="CT455">
            <v>0</v>
          </cell>
          <cell r="CU455">
            <v>0</v>
          </cell>
          <cell r="CV455">
            <v>7.2179000000000002</v>
          </cell>
          <cell r="CW455">
            <v>7.2179000000000002</v>
          </cell>
          <cell r="CX455">
            <v>0</v>
          </cell>
          <cell r="CY455">
            <v>0</v>
          </cell>
          <cell r="CZ455">
            <v>0</v>
          </cell>
          <cell r="DA455">
            <v>0</v>
          </cell>
          <cell r="DB455">
            <v>7.2179000000000002</v>
          </cell>
          <cell r="DD455">
            <v>7.2179000000000002</v>
          </cell>
          <cell r="DE455">
            <v>0</v>
          </cell>
          <cell r="DF455">
            <v>6.1168643999999999</v>
          </cell>
          <cell r="DG455">
            <v>0</v>
          </cell>
          <cell r="DI455">
            <v>6.1168643999999999</v>
          </cell>
          <cell r="DJ455">
            <v>0</v>
          </cell>
          <cell r="DK455">
            <v>0</v>
          </cell>
          <cell r="DL455">
            <v>6.1168643999999999</v>
          </cell>
          <cell r="DM455">
            <v>0</v>
          </cell>
          <cell r="DN455">
            <v>6.1168643999999999</v>
          </cell>
          <cell r="DO455">
            <v>0</v>
          </cell>
          <cell r="DP455">
            <v>0</v>
          </cell>
          <cell r="DQ455">
            <v>6.1168643999999999</v>
          </cell>
          <cell r="DR455">
            <v>0</v>
          </cell>
          <cell r="DS455">
            <v>0</v>
          </cell>
          <cell r="DT455">
            <v>0</v>
          </cell>
          <cell r="DU455">
            <v>0</v>
          </cell>
          <cell r="DV455">
            <v>6.2711864406779698</v>
          </cell>
          <cell r="DW455">
            <v>6.1168643999999999</v>
          </cell>
          <cell r="DX455">
            <v>0</v>
          </cell>
          <cell r="DY455">
            <v>0</v>
          </cell>
          <cell r="DZ455">
            <v>0</v>
          </cell>
          <cell r="EA455">
            <v>0</v>
          </cell>
          <cell r="EB455">
            <v>0</v>
          </cell>
          <cell r="EC455">
            <v>0</v>
          </cell>
          <cell r="ED455">
            <v>0</v>
          </cell>
          <cell r="EE455">
            <v>0</v>
          </cell>
          <cell r="EF455">
            <v>0</v>
          </cell>
          <cell r="EG455">
            <v>0</v>
          </cell>
          <cell r="EH455">
            <v>6.1168643999999999</v>
          </cell>
          <cell r="EI455">
            <v>6.1168643999999999</v>
          </cell>
          <cell r="EK455">
            <v>6.1168643999999999</v>
          </cell>
          <cell r="EL455">
            <v>0</v>
          </cell>
          <cell r="EM455">
            <v>0</v>
          </cell>
          <cell r="EN455">
            <v>0</v>
          </cell>
          <cell r="EO455">
            <v>0</v>
          </cell>
          <cell r="EP455">
            <v>0</v>
          </cell>
          <cell r="EQ455">
            <v>0</v>
          </cell>
          <cell r="ER455">
            <v>0</v>
          </cell>
          <cell r="ES455">
            <v>5</v>
          </cell>
          <cell r="ET455">
            <v>0</v>
          </cell>
          <cell r="EU455">
            <v>6.1168643999999999</v>
          </cell>
          <cell r="EV455">
            <v>0</v>
          </cell>
          <cell r="EW455">
            <v>0</v>
          </cell>
          <cell r="EX455">
            <v>0</v>
          </cell>
          <cell r="EY455">
            <v>0</v>
          </cell>
          <cell r="EZ455">
            <v>0</v>
          </cell>
          <cell r="FA455">
            <v>0</v>
          </cell>
          <cell r="FB455">
            <v>0</v>
          </cell>
          <cell r="FC455">
            <v>5</v>
          </cell>
          <cell r="FD455">
            <v>0</v>
          </cell>
          <cell r="FE455" t="str">
            <v>нд</v>
          </cell>
          <cell r="FF455">
            <v>0</v>
          </cell>
          <cell r="FG455">
            <v>0</v>
          </cell>
          <cell r="FH455">
            <v>0</v>
          </cell>
          <cell r="FI455">
            <v>0</v>
          </cell>
          <cell r="FJ455">
            <v>0</v>
          </cell>
          <cell r="FK455">
            <v>0</v>
          </cell>
          <cell r="FL455">
            <v>0</v>
          </cell>
          <cell r="FM455">
            <v>0</v>
          </cell>
          <cell r="FN455">
            <v>0</v>
          </cell>
          <cell r="FO455">
            <v>0</v>
          </cell>
          <cell r="FP455" t="str">
            <v>нд</v>
          </cell>
          <cell r="FQ455">
            <v>0</v>
          </cell>
          <cell r="FR455">
            <v>0</v>
          </cell>
          <cell r="FS455">
            <v>0</v>
          </cell>
          <cell r="FT455">
            <v>0</v>
          </cell>
          <cell r="FU455">
            <v>0</v>
          </cell>
          <cell r="FV455">
            <v>0</v>
          </cell>
          <cell r="FW455">
            <v>0</v>
          </cell>
          <cell r="FX455">
            <v>0</v>
          </cell>
          <cell r="FY455">
            <v>0</v>
          </cell>
          <cell r="FZ455">
            <v>0</v>
          </cell>
          <cell r="GA455" t="str">
            <v>нд</v>
          </cell>
          <cell r="GB455">
            <v>0</v>
          </cell>
          <cell r="GC455">
            <v>0</v>
          </cell>
          <cell r="GD455">
            <v>0</v>
          </cell>
          <cell r="GE455">
            <v>0</v>
          </cell>
          <cell r="GF455">
            <v>0</v>
          </cell>
          <cell r="GG455">
            <v>0</v>
          </cell>
          <cell r="GH455">
            <v>0</v>
          </cell>
          <cell r="GI455">
            <v>0</v>
          </cell>
          <cell r="GJ455">
            <v>0</v>
          </cell>
          <cell r="GK455">
            <v>0</v>
          </cell>
          <cell r="GL455" t="str">
            <v>нд</v>
          </cell>
          <cell r="GM455">
            <v>6.2711864406779672</v>
          </cell>
          <cell r="GN455">
            <v>0</v>
          </cell>
          <cell r="GO455">
            <v>0</v>
          </cell>
          <cell r="GP455">
            <v>0</v>
          </cell>
          <cell r="GQ455">
            <v>0</v>
          </cell>
          <cell r="GR455">
            <v>0</v>
          </cell>
          <cell r="GS455">
            <v>0</v>
          </cell>
          <cell r="GT455">
            <v>0</v>
          </cell>
          <cell r="GU455">
            <v>5</v>
          </cell>
          <cell r="GV455">
            <v>0</v>
          </cell>
          <cell r="GW455" t="str">
            <v>нд</v>
          </cell>
          <cell r="GX455">
            <v>6.1168643999999999</v>
          </cell>
          <cell r="GY455">
            <v>0</v>
          </cell>
          <cell r="GZ455">
            <v>0</v>
          </cell>
          <cell r="HA455">
            <v>0</v>
          </cell>
          <cell r="HB455">
            <v>0</v>
          </cell>
          <cell r="HC455">
            <v>0</v>
          </cell>
          <cell r="HD455">
            <v>0</v>
          </cell>
          <cell r="HE455">
            <v>0</v>
          </cell>
          <cell r="HF455">
            <v>5</v>
          </cell>
          <cell r="HG455">
            <v>0</v>
          </cell>
          <cell r="HH455" t="str">
            <v>нд</v>
          </cell>
          <cell r="HI455">
            <v>0</v>
          </cell>
          <cell r="HJ455">
            <v>0</v>
          </cell>
          <cell r="HK455">
            <v>0</v>
          </cell>
          <cell r="HL455">
            <v>0</v>
          </cell>
          <cell r="HM455">
            <v>0</v>
          </cell>
          <cell r="HN455">
            <v>0</v>
          </cell>
          <cell r="HO455">
            <v>0</v>
          </cell>
          <cell r="HP455">
            <v>0</v>
          </cell>
          <cell r="HQ455">
            <v>0</v>
          </cell>
          <cell r="HR455">
            <v>0</v>
          </cell>
          <cell r="HS455" t="str">
            <v>нд</v>
          </cell>
          <cell r="HT455">
            <v>0</v>
          </cell>
          <cell r="HU455">
            <v>0</v>
          </cell>
          <cell r="HV455">
            <v>0</v>
          </cell>
          <cell r="HW455">
            <v>0</v>
          </cell>
          <cell r="HX455">
            <v>0</v>
          </cell>
          <cell r="HY455">
            <v>0</v>
          </cell>
          <cell r="HZ455">
            <v>0</v>
          </cell>
          <cell r="IA455">
            <v>0</v>
          </cell>
          <cell r="IB455">
            <v>0</v>
          </cell>
          <cell r="IC455">
            <v>0</v>
          </cell>
          <cell r="ID455" t="str">
            <v>нд</v>
          </cell>
          <cell r="IE455">
            <v>0</v>
          </cell>
          <cell r="IF455">
            <v>0</v>
          </cell>
          <cell r="IG455">
            <v>0</v>
          </cell>
          <cell r="IH455">
            <v>0</v>
          </cell>
          <cell r="II455">
            <v>0</v>
          </cell>
          <cell r="IJ455">
            <v>0</v>
          </cell>
          <cell r="IK455">
            <v>0</v>
          </cell>
          <cell r="IL455">
            <v>0</v>
          </cell>
          <cell r="IM455">
            <v>0</v>
          </cell>
          <cell r="IN455">
            <v>0</v>
          </cell>
          <cell r="IO455" t="str">
            <v>нд</v>
          </cell>
          <cell r="IP455">
            <v>0</v>
          </cell>
          <cell r="IQ455">
            <v>0</v>
          </cell>
          <cell r="IR455">
            <v>0</v>
          </cell>
          <cell r="IS455">
            <v>0</v>
          </cell>
          <cell r="IT455">
            <v>0</v>
          </cell>
          <cell r="IU455">
            <v>0</v>
          </cell>
          <cell r="IV455">
            <v>0</v>
          </cell>
          <cell r="IW455">
            <v>0</v>
          </cell>
          <cell r="IX455">
            <v>0</v>
          </cell>
          <cell r="IY455">
            <v>0</v>
          </cell>
          <cell r="IZ455" t="str">
            <v>нд</v>
          </cell>
          <cell r="JA455">
            <v>0</v>
          </cell>
          <cell r="JB455">
            <v>0</v>
          </cell>
          <cell r="JC455">
            <v>0</v>
          </cell>
          <cell r="JD455">
            <v>0</v>
          </cell>
          <cell r="JE455">
            <v>0</v>
          </cell>
          <cell r="JF455">
            <v>0</v>
          </cell>
          <cell r="JG455">
            <v>0</v>
          </cell>
          <cell r="JH455">
            <v>0</v>
          </cell>
          <cell r="JI455">
            <v>0</v>
          </cell>
          <cell r="JJ455">
            <v>0</v>
          </cell>
          <cell r="JK455" t="str">
            <v>нд</v>
          </cell>
          <cell r="JL455">
            <v>0</v>
          </cell>
          <cell r="JM455">
            <v>0</v>
          </cell>
          <cell r="JN455">
            <v>0</v>
          </cell>
          <cell r="JO455">
            <v>0</v>
          </cell>
          <cell r="JP455">
            <v>0</v>
          </cell>
          <cell r="JQ455">
            <v>0</v>
          </cell>
          <cell r="JR455">
            <v>0</v>
          </cell>
          <cell r="JS455">
            <v>0</v>
          </cell>
          <cell r="JT455">
            <v>0</v>
          </cell>
          <cell r="JU455">
            <v>0</v>
          </cell>
          <cell r="JV455" t="str">
            <v>нд</v>
          </cell>
          <cell r="JW455">
            <v>0</v>
          </cell>
          <cell r="JX455">
            <v>0</v>
          </cell>
          <cell r="JY455">
            <v>0</v>
          </cell>
          <cell r="JZ455">
            <v>0</v>
          </cell>
          <cell r="KA455">
            <v>0</v>
          </cell>
          <cell r="KB455">
            <v>0</v>
          </cell>
          <cell r="KC455">
            <v>0</v>
          </cell>
          <cell r="KD455">
            <v>0</v>
          </cell>
          <cell r="KE455">
            <v>0</v>
          </cell>
          <cell r="KF455">
            <v>0</v>
          </cell>
          <cell r="KG455" t="str">
            <v>нд</v>
          </cell>
          <cell r="KH455">
            <v>0</v>
          </cell>
          <cell r="KI455">
            <v>0</v>
          </cell>
          <cell r="KJ455">
            <v>0</v>
          </cell>
          <cell r="KK455">
            <v>0</v>
          </cell>
          <cell r="KL455">
            <v>0</v>
          </cell>
          <cell r="KM455">
            <v>0</v>
          </cell>
          <cell r="KN455">
            <v>0</v>
          </cell>
          <cell r="KO455">
            <v>0</v>
          </cell>
          <cell r="KP455">
            <v>0</v>
          </cell>
          <cell r="KQ455">
            <v>0</v>
          </cell>
          <cell r="KR455" t="str">
            <v>нд</v>
          </cell>
          <cell r="KS455">
            <v>0</v>
          </cell>
          <cell r="KT455">
            <v>0</v>
          </cell>
          <cell r="KU455">
            <v>0</v>
          </cell>
          <cell r="KV455">
            <v>0</v>
          </cell>
          <cell r="KW455">
            <v>0</v>
          </cell>
          <cell r="KX455">
            <v>0</v>
          </cell>
          <cell r="KY455">
            <v>0</v>
          </cell>
          <cell r="KZ455">
            <v>0</v>
          </cell>
          <cell r="LA455">
            <v>0</v>
          </cell>
          <cell r="LB455">
            <v>0</v>
          </cell>
          <cell r="LC455" t="str">
            <v>нд</v>
          </cell>
          <cell r="LD455">
            <v>0</v>
          </cell>
          <cell r="LE455">
            <v>0</v>
          </cell>
          <cell r="LF455">
            <v>0</v>
          </cell>
          <cell r="LG455">
            <v>0</v>
          </cell>
          <cell r="LH455">
            <v>0</v>
          </cell>
          <cell r="LI455">
            <v>0</v>
          </cell>
          <cell r="LJ455">
            <v>0</v>
          </cell>
          <cell r="LK455">
            <v>0</v>
          </cell>
          <cell r="LL455">
            <v>0</v>
          </cell>
          <cell r="LM455">
            <v>0</v>
          </cell>
          <cell r="LN455" t="str">
            <v>нд</v>
          </cell>
          <cell r="LO455">
            <v>6.1168643999999999</v>
          </cell>
          <cell r="LP455">
            <v>0</v>
          </cell>
          <cell r="LQ455">
            <v>0</v>
          </cell>
          <cell r="LR455">
            <v>0</v>
          </cell>
          <cell r="LS455">
            <v>0</v>
          </cell>
          <cell r="LT455">
            <v>0</v>
          </cell>
          <cell r="LU455">
            <v>0</v>
          </cell>
          <cell r="LV455">
            <v>0</v>
          </cell>
          <cell r="LW455">
            <v>5</v>
          </cell>
          <cell r="LX455">
            <v>0</v>
          </cell>
          <cell r="LY455" t="str">
            <v>нд</v>
          </cell>
          <cell r="LZ455">
            <v>6.1168643999999999</v>
          </cell>
          <cell r="MA455" t="str">
            <v>1.1.6</v>
          </cell>
          <cell r="MB455" t="str">
            <v>Приобретение микроавтобуса пассажирского-5 ед.</v>
          </cell>
          <cell r="MC455" t="str">
            <v>H_Che94</v>
          </cell>
          <cell r="MD455" t="str">
            <v>H_Che94</v>
          </cell>
          <cell r="ME455" t="b">
            <v>1</v>
          </cell>
          <cell r="MF455">
            <v>0</v>
          </cell>
          <cell r="MG455">
            <v>0</v>
          </cell>
          <cell r="MH455">
            <v>0</v>
          </cell>
          <cell r="MI455">
            <v>0</v>
          </cell>
          <cell r="MK455">
            <v>0</v>
          </cell>
          <cell r="ML455">
            <v>0</v>
          </cell>
          <cell r="MM455">
            <v>0</v>
          </cell>
          <cell r="MN455">
            <v>0</v>
          </cell>
          <cell r="MO455">
            <v>0</v>
          </cell>
          <cell r="MP455">
            <v>0</v>
          </cell>
          <cell r="MQ455">
            <v>0</v>
          </cell>
          <cell r="MR455">
            <v>0</v>
          </cell>
          <cell r="MS455">
            <v>0</v>
          </cell>
          <cell r="MT455">
            <v>0</v>
          </cell>
          <cell r="MU455">
            <v>0</v>
          </cell>
          <cell r="MV455">
            <v>0</v>
          </cell>
          <cell r="MW455">
            <v>0</v>
          </cell>
          <cell r="MX455">
            <v>0</v>
          </cell>
          <cell r="MY455">
            <v>0</v>
          </cell>
          <cell r="MZ455">
            <v>0</v>
          </cell>
          <cell r="NA455">
            <v>0</v>
          </cell>
          <cell r="NB455">
            <v>0</v>
          </cell>
          <cell r="NC455">
            <v>0</v>
          </cell>
          <cell r="ND455">
            <v>0</v>
          </cell>
          <cell r="NE455">
            <v>0</v>
          </cell>
          <cell r="NF455">
            <v>0</v>
          </cell>
          <cell r="NG455">
            <v>0</v>
          </cell>
          <cell r="NH455">
            <v>0</v>
          </cell>
          <cell r="NI455">
            <v>0</v>
          </cell>
          <cell r="NJ455">
            <v>0</v>
          </cell>
          <cell r="NK455">
            <v>0</v>
          </cell>
          <cell r="NL455">
            <v>0</v>
          </cell>
          <cell r="NM455">
            <v>0</v>
          </cell>
          <cell r="NN455">
            <v>0</v>
          </cell>
          <cell r="NO455">
            <v>0</v>
          </cell>
          <cell r="NP455">
            <v>0</v>
          </cell>
          <cell r="NQ455">
            <v>0</v>
          </cell>
          <cell r="NR455">
            <v>0</v>
          </cell>
          <cell r="NS455">
            <v>0</v>
          </cell>
          <cell r="NT455">
            <v>0</v>
          </cell>
          <cell r="NU455">
            <v>0</v>
          </cell>
          <cell r="NV455">
            <v>0</v>
          </cell>
          <cell r="NW455">
            <v>0</v>
          </cell>
          <cell r="NX455">
            <v>0</v>
          </cell>
          <cell r="NY455">
            <v>0</v>
          </cell>
          <cell r="NZ455">
            <v>0</v>
          </cell>
          <cell r="OA455">
            <v>0</v>
          </cell>
          <cell r="OB455">
            <v>0</v>
          </cell>
          <cell r="OC455">
            <v>0</v>
          </cell>
          <cell r="OD455">
            <v>0</v>
          </cell>
          <cell r="OE455">
            <v>0</v>
          </cell>
          <cell r="OF455">
            <v>0</v>
          </cell>
          <cell r="OG455">
            <v>0</v>
          </cell>
          <cell r="OH455">
            <v>0</v>
          </cell>
          <cell r="OI455">
            <v>0</v>
          </cell>
          <cell r="OJ455">
            <v>0</v>
          </cell>
          <cell r="OK455">
            <v>0</v>
          </cell>
          <cell r="OL455">
            <v>0</v>
          </cell>
          <cell r="ON455">
            <v>7.2179000000000002</v>
          </cell>
          <cell r="OO455">
            <v>7.2179000000000002</v>
          </cell>
          <cell r="OR455">
            <v>0</v>
          </cell>
          <cell r="OS455">
            <v>0</v>
          </cell>
          <cell r="OT455">
            <v>0</v>
          </cell>
          <cell r="OU455">
            <v>0</v>
          </cell>
          <cell r="OV455">
            <v>0</v>
          </cell>
          <cell r="OW455">
            <v>0</v>
          </cell>
          <cell r="OX455">
            <v>0</v>
          </cell>
          <cell r="OY455">
            <v>0</v>
          </cell>
          <cell r="OZ455">
            <v>0</v>
          </cell>
          <cell r="PA455">
            <v>0</v>
          </cell>
          <cell r="PB455">
            <v>0</v>
          </cell>
          <cell r="PC455">
            <v>0</v>
          </cell>
          <cell r="PD455">
            <v>0</v>
          </cell>
          <cell r="PE455">
            <v>0</v>
          </cell>
          <cell r="PF455">
            <v>0</v>
          </cell>
          <cell r="PG455">
            <v>0</v>
          </cell>
          <cell r="PH455">
            <v>0</v>
          </cell>
          <cell r="PI455">
            <v>0</v>
          </cell>
          <cell r="PJ455">
            <v>0</v>
          </cell>
          <cell r="PK455">
            <v>0</v>
          </cell>
          <cell r="PL455">
            <v>0</v>
          </cell>
          <cell r="PM455">
            <v>0</v>
          </cell>
          <cell r="PN455">
            <v>0</v>
          </cell>
          <cell r="PO455">
            <v>0</v>
          </cell>
          <cell r="PP455">
            <v>0</v>
          </cell>
          <cell r="PQ455">
            <v>0</v>
          </cell>
          <cell r="PR455">
            <v>0</v>
          </cell>
          <cell r="PS455">
            <v>0</v>
          </cell>
          <cell r="PT455">
            <v>0</v>
          </cell>
          <cell r="PU455">
            <v>0</v>
          </cell>
          <cell r="PV455">
            <v>0</v>
          </cell>
          <cell r="PW455">
            <v>0</v>
          </cell>
          <cell r="PX455">
            <v>0</v>
          </cell>
          <cell r="PY455">
            <v>0</v>
          </cell>
          <cell r="PZ455">
            <v>0</v>
          </cell>
        </row>
        <row r="456">
          <cell r="D456" t="str">
            <v>H_Che95</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22.37584</v>
          </cell>
          <cell r="AJ456">
            <v>0</v>
          </cell>
          <cell r="AK456">
            <v>0</v>
          </cell>
          <cell r="AL456">
            <v>0</v>
          </cell>
          <cell r="AM456">
            <v>0</v>
          </cell>
          <cell r="AN456">
            <v>22.37584</v>
          </cell>
          <cell r="AO456">
            <v>22.37584</v>
          </cell>
          <cell r="AP456">
            <v>0</v>
          </cell>
          <cell r="AQ456">
            <v>0</v>
          </cell>
          <cell r="AR456">
            <v>0</v>
          </cell>
          <cell r="AS456">
            <v>0</v>
          </cell>
          <cell r="AT456">
            <v>22.37584</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0</v>
          </cell>
          <cell r="CE456">
            <v>0</v>
          </cell>
          <cell r="CF456">
            <v>0</v>
          </cell>
          <cell r="CG456">
            <v>0</v>
          </cell>
          <cell r="CH456">
            <v>0</v>
          </cell>
          <cell r="CI456">
            <v>0</v>
          </cell>
          <cell r="CJ456">
            <v>0</v>
          </cell>
          <cell r="CK456">
            <v>0</v>
          </cell>
          <cell r="CL456">
            <v>0</v>
          </cell>
          <cell r="CM456">
            <v>0</v>
          </cell>
          <cell r="CN456">
            <v>0</v>
          </cell>
          <cell r="CO456">
            <v>0</v>
          </cell>
          <cell r="CP456">
            <v>0</v>
          </cell>
          <cell r="CQ456">
            <v>22.37584</v>
          </cell>
          <cell r="CR456">
            <v>0</v>
          </cell>
          <cell r="CS456">
            <v>0</v>
          </cell>
          <cell r="CT456">
            <v>0</v>
          </cell>
          <cell r="CU456">
            <v>0</v>
          </cell>
          <cell r="CV456">
            <v>22.37584</v>
          </cell>
          <cell r="CW456">
            <v>22.37584</v>
          </cell>
          <cell r="CX456">
            <v>0</v>
          </cell>
          <cell r="CY456">
            <v>0</v>
          </cell>
          <cell r="CZ456">
            <v>0</v>
          </cell>
          <cell r="DA456">
            <v>0</v>
          </cell>
          <cell r="DB456">
            <v>22.37584</v>
          </cell>
          <cell r="DD456">
            <v>22.37584</v>
          </cell>
          <cell r="DE456">
            <v>0</v>
          </cell>
          <cell r="DF456">
            <v>18.962576271186443</v>
          </cell>
          <cell r="DG456">
            <v>0</v>
          </cell>
          <cell r="DI456">
            <v>18.962576271186443</v>
          </cell>
          <cell r="DJ456">
            <v>0</v>
          </cell>
          <cell r="DK456">
            <v>0</v>
          </cell>
          <cell r="DL456">
            <v>18.962576271186443</v>
          </cell>
          <cell r="DM456">
            <v>0</v>
          </cell>
          <cell r="DN456">
            <v>18.962576271186443</v>
          </cell>
          <cell r="DO456">
            <v>0</v>
          </cell>
          <cell r="DP456">
            <v>0</v>
          </cell>
          <cell r="DQ456">
            <v>18.962576271186443</v>
          </cell>
          <cell r="DR456">
            <v>0</v>
          </cell>
          <cell r="DS456">
            <v>0</v>
          </cell>
          <cell r="DT456">
            <v>0</v>
          </cell>
          <cell r="DU456">
            <v>0</v>
          </cell>
          <cell r="DV456">
            <v>20.488516949152501</v>
          </cell>
          <cell r="DW456">
            <v>0</v>
          </cell>
          <cell r="DX456">
            <v>18.962576271186443</v>
          </cell>
          <cell r="DY456">
            <v>18.962576271186443</v>
          </cell>
          <cell r="DZ456">
            <v>0</v>
          </cell>
          <cell r="EA456">
            <v>0</v>
          </cell>
          <cell r="EB456">
            <v>0</v>
          </cell>
          <cell r="EC456">
            <v>0</v>
          </cell>
          <cell r="ED456">
            <v>0</v>
          </cell>
          <cell r="EE456">
            <v>0</v>
          </cell>
          <cell r="EF456">
            <v>0</v>
          </cell>
          <cell r="EG456">
            <v>0</v>
          </cell>
          <cell r="EH456">
            <v>18.962576271186443</v>
          </cell>
          <cell r="EI456">
            <v>18.962576271186443</v>
          </cell>
          <cell r="EK456">
            <v>18.962576271186443</v>
          </cell>
          <cell r="EL456">
            <v>0</v>
          </cell>
          <cell r="EM456">
            <v>0</v>
          </cell>
          <cell r="EN456">
            <v>0</v>
          </cell>
          <cell r="EO456">
            <v>0</v>
          </cell>
          <cell r="EP456">
            <v>0</v>
          </cell>
          <cell r="EQ456">
            <v>0</v>
          </cell>
          <cell r="ER456">
            <v>0</v>
          </cell>
          <cell r="ES456">
            <v>1</v>
          </cell>
          <cell r="ET456">
            <v>0</v>
          </cell>
          <cell r="EU456">
            <v>18.962576271186443</v>
          </cell>
          <cell r="EV456">
            <v>0</v>
          </cell>
          <cell r="EW456">
            <v>0</v>
          </cell>
          <cell r="EX456">
            <v>0</v>
          </cell>
          <cell r="EY456">
            <v>0</v>
          </cell>
          <cell r="EZ456">
            <v>0</v>
          </cell>
          <cell r="FA456">
            <v>0</v>
          </cell>
          <cell r="FB456">
            <v>0</v>
          </cell>
          <cell r="FC456">
            <v>1</v>
          </cell>
          <cell r="FD456">
            <v>0</v>
          </cell>
          <cell r="FE456" t="str">
            <v>нд</v>
          </cell>
          <cell r="FF456">
            <v>0</v>
          </cell>
          <cell r="FG456">
            <v>0</v>
          </cell>
          <cell r="FH456">
            <v>0</v>
          </cell>
          <cell r="FI456">
            <v>0</v>
          </cell>
          <cell r="FJ456">
            <v>0</v>
          </cell>
          <cell r="FK456">
            <v>0</v>
          </cell>
          <cell r="FL456">
            <v>0</v>
          </cell>
          <cell r="FM456">
            <v>0</v>
          </cell>
          <cell r="FN456">
            <v>0</v>
          </cell>
          <cell r="FO456">
            <v>0</v>
          </cell>
          <cell r="FP456" t="str">
            <v>нд</v>
          </cell>
          <cell r="FQ456">
            <v>0</v>
          </cell>
          <cell r="FR456">
            <v>0</v>
          </cell>
          <cell r="FS456">
            <v>0</v>
          </cell>
          <cell r="FT456">
            <v>0</v>
          </cell>
          <cell r="FU456">
            <v>0</v>
          </cell>
          <cell r="FV456">
            <v>0</v>
          </cell>
          <cell r="FW456">
            <v>0</v>
          </cell>
          <cell r="FX456">
            <v>0</v>
          </cell>
          <cell r="FY456">
            <v>0</v>
          </cell>
          <cell r="FZ456">
            <v>0</v>
          </cell>
          <cell r="GA456" t="str">
            <v>нд</v>
          </cell>
          <cell r="GB456">
            <v>0</v>
          </cell>
          <cell r="GC456">
            <v>0</v>
          </cell>
          <cell r="GD456">
            <v>0</v>
          </cell>
          <cell r="GE456">
            <v>0</v>
          </cell>
          <cell r="GF456">
            <v>0</v>
          </cell>
          <cell r="GG456">
            <v>0</v>
          </cell>
          <cell r="GH456">
            <v>0</v>
          </cell>
          <cell r="GI456">
            <v>0</v>
          </cell>
          <cell r="GJ456">
            <v>0</v>
          </cell>
          <cell r="GK456">
            <v>0</v>
          </cell>
          <cell r="GL456" t="str">
            <v>нд</v>
          </cell>
          <cell r="GM456">
            <v>20.488516949152544</v>
          </cell>
          <cell r="GN456">
            <v>0</v>
          </cell>
          <cell r="GO456">
            <v>0</v>
          </cell>
          <cell r="GP456">
            <v>0</v>
          </cell>
          <cell r="GQ456">
            <v>0</v>
          </cell>
          <cell r="GR456">
            <v>0</v>
          </cell>
          <cell r="GS456">
            <v>0</v>
          </cell>
          <cell r="GT456">
            <v>0</v>
          </cell>
          <cell r="GU456">
            <v>1</v>
          </cell>
          <cell r="GV456">
            <v>0</v>
          </cell>
          <cell r="GW456" t="str">
            <v>нд</v>
          </cell>
          <cell r="GX456">
            <v>0</v>
          </cell>
          <cell r="GY456">
            <v>0</v>
          </cell>
          <cell r="GZ456">
            <v>0</v>
          </cell>
          <cell r="HA456">
            <v>0</v>
          </cell>
          <cell r="HB456">
            <v>0</v>
          </cell>
          <cell r="HC456">
            <v>0</v>
          </cell>
          <cell r="HD456">
            <v>0</v>
          </cell>
          <cell r="HE456">
            <v>0</v>
          </cell>
          <cell r="HF456">
            <v>0</v>
          </cell>
          <cell r="HG456">
            <v>0</v>
          </cell>
          <cell r="HH456" t="str">
            <v>нд</v>
          </cell>
          <cell r="HI456">
            <v>18.962576271186443</v>
          </cell>
          <cell r="HJ456">
            <v>0</v>
          </cell>
          <cell r="HK456">
            <v>0</v>
          </cell>
          <cell r="HL456">
            <v>0</v>
          </cell>
          <cell r="HM456">
            <v>0</v>
          </cell>
          <cell r="HN456">
            <v>0</v>
          </cell>
          <cell r="HO456">
            <v>0</v>
          </cell>
          <cell r="HP456">
            <v>0</v>
          </cell>
          <cell r="HQ456">
            <v>1</v>
          </cell>
          <cell r="HR456">
            <v>0</v>
          </cell>
          <cell r="HS456" t="str">
            <v>нд</v>
          </cell>
          <cell r="HT456">
            <v>18.962576271186443</v>
          </cell>
          <cell r="HU456">
            <v>0</v>
          </cell>
          <cell r="HV456">
            <v>0</v>
          </cell>
          <cell r="HW456">
            <v>0</v>
          </cell>
          <cell r="HX456">
            <v>0</v>
          </cell>
          <cell r="HY456">
            <v>0</v>
          </cell>
          <cell r="HZ456">
            <v>0</v>
          </cell>
          <cell r="IA456">
            <v>0</v>
          </cell>
          <cell r="IB456">
            <v>1</v>
          </cell>
          <cell r="IC456">
            <v>0</v>
          </cell>
          <cell r="ID456" t="str">
            <v>нд</v>
          </cell>
          <cell r="IE456">
            <v>0</v>
          </cell>
          <cell r="IF456">
            <v>0</v>
          </cell>
          <cell r="IG456">
            <v>0</v>
          </cell>
          <cell r="IH456">
            <v>0</v>
          </cell>
          <cell r="II456">
            <v>0</v>
          </cell>
          <cell r="IJ456">
            <v>0</v>
          </cell>
          <cell r="IK456">
            <v>0</v>
          </cell>
          <cell r="IL456">
            <v>0</v>
          </cell>
          <cell r="IM456">
            <v>0</v>
          </cell>
          <cell r="IN456">
            <v>0</v>
          </cell>
          <cell r="IO456" t="str">
            <v>нд</v>
          </cell>
          <cell r="IP456">
            <v>0</v>
          </cell>
          <cell r="IQ456">
            <v>0</v>
          </cell>
          <cell r="IR456">
            <v>0</v>
          </cell>
          <cell r="IS456">
            <v>0</v>
          </cell>
          <cell r="IT456">
            <v>0</v>
          </cell>
          <cell r="IU456">
            <v>0</v>
          </cell>
          <cell r="IV456">
            <v>0</v>
          </cell>
          <cell r="IW456">
            <v>0</v>
          </cell>
          <cell r="IX456">
            <v>0</v>
          </cell>
          <cell r="IY456">
            <v>0</v>
          </cell>
          <cell r="IZ456" t="str">
            <v>нд</v>
          </cell>
          <cell r="JA456">
            <v>0</v>
          </cell>
          <cell r="JB456">
            <v>0</v>
          </cell>
          <cell r="JC456">
            <v>0</v>
          </cell>
          <cell r="JD456">
            <v>0</v>
          </cell>
          <cell r="JE456">
            <v>0</v>
          </cell>
          <cell r="JF456">
            <v>0</v>
          </cell>
          <cell r="JG456">
            <v>0</v>
          </cell>
          <cell r="JH456">
            <v>0</v>
          </cell>
          <cell r="JI456">
            <v>0</v>
          </cell>
          <cell r="JJ456">
            <v>0</v>
          </cell>
          <cell r="JK456" t="str">
            <v>нд</v>
          </cell>
          <cell r="JL456">
            <v>0</v>
          </cell>
          <cell r="JM456">
            <v>0</v>
          </cell>
          <cell r="JN456">
            <v>0</v>
          </cell>
          <cell r="JO456">
            <v>0</v>
          </cell>
          <cell r="JP456">
            <v>0</v>
          </cell>
          <cell r="JQ456">
            <v>0</v>
          </cell>
          <cell r="JR456">
            <v>0</v>
          </cell>
          <cell r="JS456">
            <v>0</v>
          </cell>
          <cell r="JT456">
            <v>0</v>
          </cell>
          <cell r="JU456">
            <v>0</v>
          </cell>
          <cell r="JV456" t="str">
            <v>нд</v>
          </cell>
          <cell r="JW456">
            <v>0</v>
          </cell>
          <cell r="JX456">
            <v>0</v>
          </cell>
          <cell r="JY456">
            <v>0</v>
          </cell>
          <cell r="JZ456">
            <v>0</v>
          </cell>
          <cell r="KA456">
            <v>0</v>
          </cell>
          <cell r="KB456">
            <v>0</v>
          </cell>
          <cell r="KC456">
            <v>0</v>
          </cell>
          <cell r="KD456">
            <v>0</v>
          </cell>
          <cell r="KE456">
            <v>0</v>
          </cell>
          <cell r="KF456">
            <v>0</v>
          </cell>
          <cell r="KG456" t="str">
            <v>нд</v>
          </cell>
          <cell r="KH456">
            <v>0</v>
          </cell>
          <cell r="KI456">
            <v>0</v>
          </cell>
          <cell r="KJ456">
            <v>0</v>
          </cell>
          <cell r="KK456">
            <v>0</v>
          </cell>
          <cell r="KL456">
            <v>0</v>
          </cell>
          <cell r="KM456">
            <v>0</v>
          </cell>
          <cell r="KN456">
            <v>0</v>
          </cell>
          <cell r="KO456">
            <v>0</v>
          </cell>
          <cell r="KP456">
            <v>0</v>
          </cell>
          <cell r="KQ456">
            <v>0</v>
          </cell>
          <cell r="KR456" t="str">
            <v>нд</v>
          </cell>
          <cell r="KS456">
            <v>0</v>
          </cell>
          <cell r="KT456">
            <v>0</v>
          </cell>
          <cell r="KU456">
            <v>0</v>
          </cell>
          <cell r="KV456">
            <v>0</v>
          </cell>
          <cell r="KW456">
            <v>0</v>
          </cell>
          <cell r="KX456">
            <v>0</v>
          </cell>
          <cell r="KY456">
            <v>0</v>
          </cell>
          <cell r="KZ456">
            <v>0</v>
          </cell>
          <cell r="LA456">
            <v>0</v>
          </cell>
          <cell r="LB456">
            <v>0</v>
          </cell>
          <cell r="LC456" t="str">
            <v>нд</v>
          </cell>
          <cell r="LD456">
            <v>0</v>
          </cell>
          <cell r="LE456">
            <v>0</v>
          </cell>
          <cell r="LF456">
            <v>0</v>
          </cell>
          <cell r="LG456">
            <v>0</v>
          </cell>
          <cell r="LH456">
            <v>0</v>
          </cell>
          <cell r="LI456">
            <v>0</v>
          </cell>
          <cell r="LJ456">
            <v>0</v>
          </cell>
          <cell r="LK456">
            <v>0</v>
          </cell>
          <cell r="LL456">
            <v>0</v>
          </cell>
          <cell r="LM456">
            <v>0</v>
          </cell>
          <cell r="LN456" t="str">
            <v>нд</v>
          </cell>
          <cell r="LO456">
            <v>18.962576271186443</v>
          </cell>
          <cell r="LP456">
            <v>0</v>
          </cell>
          <cell r="LQ456">
            <v>0</v>
          </cell>
          <cell r="LR456">
            <v>0</v>
          </cell>
          <cell r="LS456">
            <v>0</v>
          </cell>
          <cell r="LT456">
            <v>0</v>
          </cell>
          <cell r="LU456">
            <v>0</v>
          </cell>
          <cell r="LV456">
            <v>0</v>
          </cell>
          <cell r="LW456">
            <v>1</v>
          </cell>
          <cell r="LX456">
            <v>0</v>
          </cell>
          <cell r="LY456" t="str">
            <v>нд</v>
          </cell>
          <cell r="LZ456">
            <v>18.962576271186443</v>
          </cell>
          <cell r="MA456" t="str">
            <v>1.1.6</v>
          </cell>
          <cell r="MB456" t="str">
            <v>Приобретение крана стрелового автомобильного 50т-1 ед.</v>
          </cell>
          <cell r="MC456" t="str">
            <v>H_Che95</v>
          </cell>
          <cell r="MD456" t="str">
            <v>H_Che95</v>
          </cell>
          <cell r="ME456" t="b">
            <v>1</v>
          </cell>
          <cell r="MF456">
            <v>0</v>
          </cell>
          <cell r="MG456">
            <v>0</v>
          </cell>
          <cell r="MH456">
            <v>0</v>
          </cell>
          <cell r="MI456">
            <v>0</v>
          </cell>
          <cell r="MK456">
            <v>0</v>
          </cell>
          <cell r="ML456">
            <v>0</v>
          </cell>
          <cell r="MM456">
            <v>0</v>
          </cell>
          <cell r="MN456">
            <v>0</v>
          </cell>
          <cell r="MO456">
            <v>0</v>
          </cell>
          <cell r="MP456">
            <v>0</v>
          </cell>
          <cell r="MQ456">
            <v>0</v>
          </cell>
          <cell r="MR456">
            <v>0</v>
          </cell>
          <cell r="MS456">
            <v>0</v>
          </cell>
          <cell r="MT456">
            <v>0</v>
          </cell>
          <cell r="MU456">
            <v>0</v>
          </cell>
          <cell r="MV456">
            <v>0</v>
          </cell>
          <cell r="MW456">
            <v>0</v>
          </cell>
          <cell r="MX456">
            <v>0</v>
          </cell>
          <cell r="MY456">
            <v>0</v>
          </cell>
          <cell r="MZ456">
            <v>0</v>
          </cell>
          <cell r="NA456">
            <v>0</v>
          </cell>
          <cell r="NB456">
            <v>0</v>
          </cell>
          <cell r="NC456">
            <v>0</v>
          </cell>
          <cell r="ND456">
            <v>0</v>
          </cell>
          <cell r="NE456">
            <v>0</v>
          </cell>
          <cell r="NF456">
            <v>0</v>
          </cell>
          <cell r="NG456">
            <v>0</v>
          </cell>
          <cell r="NH456">
            <v>0</v>
          </cell>
          <cell r="NI456">
            <v>0</v>
          </cell>
          <cell r="NJ456">
            <v>0</v>
          </cell>
          <cell r="NK456">
            <v>0</v>
          </cell>
          <cell r="NL456">
            <v>0</v>
          </cell>
          <cell r="NM456">
            <v>0</v>
          </cell>
          <cell r="NN456">
            <v>0</v>
          </cell>
          <cell r="NO456">
            <v>0</v>
          </cell>
          <cell r="NP456">
            <v>0</v>
          </cell>
          <cell r="NQ456">
            <v>0</v>
          </cell>
          <cell r="NR456">
            <v>0</v>
          </cell>
          <cell r="NS456">
            <v>0</v>
          </cell>
          <cell r="NT456">
            <v>0</v>
          </cell>
          <cell r="NU456">
            <v>0</v>
          </cell>
          <cell r="NV456">
            <v>0</v>
          </cell>
          <cell r="NW456">
            <v>0</v>
          </cell>
          <cell r="NX456">
            <v>0</v>
          </cell>
          <cell r="NY456">
            <v>0</v>
          </cell>
          <cell r="NZ456">
            <v>0</v>
          </cell>
          <cell r="OA456">
            <v>0</v>
          </cell>
          <cell r="OB456">
            <v>0</v>
          </cell>
          <cell r="OC456">
            <v>0</v>
          </cell>
          <cell r="OD456">
            <v>0</v>
          </cell>
          <cell r="OE456">
            <v>0</v>
          </cell>
          <cell r="OF456">
            <v>0</v>
          </cell>
          <cell r="OG456">
            <v>0</v>
          </cell>
          <cell r="OH456">
            <v>0</v>
          </cell>
          <cell r="OI456">
            <v>0</v>
          </cell>
          <cell r="OJ456">
            <v>0</v>
          </cell>
          <cell r="OK456">
            <v>0</v>
          </cell>
          <cell r="OL456">
            <v>0</v>
          </cell>
          <cell r="ON456">
            <v>22.37584</v>
          </cell>
          <cell r="OO456">
            <v>22.37584</v>
          </cell>
          <cell r="OR456">
            <v>0</v>
          </cell>
          <cell r="OS456">
            <v>0</v>
          </cell>
          <cell r="OT456">
            <v>0</v>
          </cell>
          <cell r="OU456">
            <v>0</v>
          </cell>
          <cell r="OV456">
            <v>0</v>
          </cell>
          <cell r="OW456">
            <v>0</v>
          </cell>
          <cell r="OX456">
            <v>0</v>
          </cell>
          <cell r="OY456">
            <v>0</v>
          </cell>
          <cell r="OZ456">
            <v>0</v>
          </cell>
          <cell r="PA456">
            <v>0</v>
          </cell>
          <cell r="PB456">
            <v>0</v>
          </cell>
          <cell r="PC456">
            <v>0</v>
          </cell>
          <cell r="PD456">
            <v>0</v>
          </cell>
          <cell r="PE456">
            <v>0</v>
          </cell>
          <cell r="PF456">
            <v>0</v>
          </cell>
          <cell r="PG456">
            <v>0</v>
          </cell>
          <cell r="PH456">
            <v>0</v>
          </cell>
          <cell r="PI456">
            <v>0</v>
          </cell>
          <cell r="PJ456">
            <v>0</v>
          </cell>
          <cell r="PK456">
            <v>0</v>
          </cell>
          <cell r="PL456">
            <v>0</v>
          </cell>
          <cell r="PM456">
            <v>0</v>
          </cell>
          <cell r="PN456">
            <v>0</v>
          </cell>
          <cell r="PO456">
            <v>0</v>
          </cell>
          <cell r="PP456">
            <v>0</v>
          </cell>
          <cell r="PQ456">
            <v>0</v>
          </cell>
          <cell r="PR456">
            <v>0</v>
          </cell>
          <cell r="PS456">
            <v>0</v>
          </cell>
          <cell r="PT456">
            <v>0</v>
          </cell>
          <cell r="PU456">
            <v>0</v>
          </cell>
          <cell r="PV456">
            <v>0</v>
          </cell>
          <cell r="PW456">
            <v>0</v>
          </cell>
          <cell r="PX456">
            <v>0</v>
          </cell>
          <cell r="PY456">
            <v>0</v>
          </cell>
          <cell r="PZ456">
            <v>0</v>
          </cell>
        </row>
        <row r="457">
          <cell r="D457" t="str">
            <v>H_Che96</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17.498720001399999</v>
          </cell>
          <cell r="AJ457">
            <v>0</v>
          </cell>
          <cell r="AK457">
            <v>0</v>
          </cell>
          <cell r="AL457">
            <v>0</v>
          </cell>
          <cell r="AM457">
            <v>0</v>
          </cell>
          <cell r="AN457">
            <v>17.498720001399999</v>
          </cell>
          <cell r="AO457">
            <v>17.498719999999999</v>
          </cell>
          <cell r="AP457">
            <v>0</v>
          </cell>
          <cell r="AQ457">
            <v>0</v>
          </cell>
          <cell r="AR457">
            <v>0</v>
          </cell>
          <cell r="AS457">
            <v>0</v>
          </cell>
          <cell r="AT457">
            <v>17.498719999999999</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17.498719999999999</v>
          </cell>
          <cell r="CR457">
            <v>0</v>
          </cell>
          <cell r="CS457">
            <v>0</v>
          </cell>
          <cell r="CT457">
            <v>0</v>
          </cell>
          <cell r="CU457">
            <v>0</v>
          </cell>
          <cell r="CV457">
            <v>17.498719999999999</v>
          </cell>
          <cell r="CW457">
            <v>17.498719999999999</v>
          </cell>
          <cell r="CX457">
            <v>0</v>
          </cell>
          <cell r="CY457">
            <v>0</v>
          </cell>
          <cell r="CZ457">
            <v>0</v>
          </cell>
          <cell r="DA457">
            <v>0</v>
          </cell>
          <cell r="DB457">
            <v>17.498719999999999</v>
          </cell>
          <cell r="DD457">
            <v>17.498719999999999</v>
          </cell>
          <cell r="DE457">
            <v>0</v>
          </cell>
          <cell r="DF457">
            <v>14.829423729999998</v>
          </cell>
          <cell r="DG457">
            <v>0</v>
          </cell>
          <cell r="DI457">
            <v>14.829423729999998</v>
          </cell>
          <cell r="DJ457">
            <v>0</v>
          </cell>
          <cell r="DK457">
            <v>0</v>
          </cell>
          <cell r="DL457">
            <v>14.829423729999998</v>
          </cell>
          <cell r="DM457">
            <v>0</v>
          </cell>
          <cell r="DN457">
            <v>14.829423729999998</v>
          </cell>
          <cell r="DO457">
            <v>0</v>
          </cell>
          <cell r="DP457">
            <v>0</v>
          </cell>
          <cell r="DQ457">
            <v>14.829423729999998</v>
          </cell>
          <cell r="DR457">
            <v>0</v>
          </cell>
          <cell r="DS457">
            <v>0</v>
          </cell>
          <cell r="DT457">
            <v>0</v>
          </cell>
          <cell r="DU457">
            <v>0</v>
          </cell>
          <cell r="DV457">
            <v>15.8062146892655</v>
          </cell>
          <cell r="DW457">
            <v>14.829423729999998</v>
          </cell>
          <cell r="DX457">
            <v>0</v>
          </cell>
          <cell r="DY457">
            <v>0</v>
          </cell>
          <cell r="DZ457">
            <v>0</v>
          </cell>
          <cell r="EA457">
            <v>0</v>
          </cell>
          <cell r="EB457">
            <v>0</v>
          </cell>
          <cell r="EC457">
            <v>0</v>
          </cell>
          <cell r="ED457">
            <v>0</v>
          </cell>
          <cell r="EE457">
            <v>0</v>
          </cell>
          <cell r="EF457">
            <v>0</v>
          </cell>
          <cell r="EG457">
            <v>0</v>
          </cell>
          <cell r="EH457">
            <v>14.829423729999998</v>
          </cell>
          <cell r="EI457">
            <v>14.829423729999998</v>
          </cell>
          <cell r="EK457">
            <v>14.829423729999998</v>
          </cell>
          <cell r="EL457">
            <v>0</v>
          </cell>
          <cell r="EM457">
            <v>0</v>
          </cell>
          <cell r="EN457">
            <v>0</v>
          </cell>
          <cell r="EO457">
            <v>0</v>
          </cell>
          <cell r="EP457">
            <v>0</v>
          </cell>
          <cell r="EQ457">
            <v>0</v>
          </cell>
          <cell r="ER457">
            <v>0</v>
          </cell>
          <cell r="ES457">
            <v>2</v>
          </cell>
          <cell r="ET457">
            <v>0</v>
          </cell>
          <cell r="EU457">
            <v>14.829423729999998</v>
          </cell>
          <cell r="EV457">
            <v>0</v>
          </cell>
          <cell r="EW457">
            <v>0</v>
          </cell>
          <cell r="EX457">
            <v>0</v>
          </cell>
          <cell r="EY457">
            <v>0</v>
          </cell>
          <cell r="EZ457">
            <v>0</v>
          </cell>
          <cell r="FA457">
            <v>0</v>
          </cell>
          <cell r="FB457">
            <v>0</v>
          </cell>
          <cell r="FC457">
            <v>2</v>
          </cell>
          <cell r="FD457">
            <v>0</v>
          </cell>
          <cell r="FE457" t="str">
            <v>нд</v>
          </cell>
          <cell r="FF457">
            <v>0</v>
          </cell>
          <cell r="FG457">
            <v>0</v>
          </cell>
          <cell r="FH457">
            <v>0</v>
          </cell>
          <cell r="FI457">
            <v>0</v>
          </cell>
          <cell r="FJ457">
            <v>0</v>
          </cell>
          <cell r="FK457">
            <v>0</v>
          </cell>
          <cell r="FL457">
            <v>0</v>
          </cell>
          <cell r="FM457">
            <v>0</v>
          </cell>
          <cell r="FN457">
            <v>0</v>
          </cell>
          <cell r="FO457">
            <v>0</v>
          </cell>
          <cell r="FP457" t="str">
            <v>нд</v>
          </cell>
          <cell r="FQ457">
            <v>0</v>
          </cell>
          <cell r="FR457">
            <v>0</v>
          </cell>
          <cell r="FS457">
            <v>0</v>
          </cell>
          <cell r="FT457">
            <v>0</v>
          </cell>
          <cell r="FU457">
            <v>0</v>
          </cell>
          <cell r="FV457">
            <v>0</v>
          </cell>
          <cell r="FW457">
            <v>0</v>
          </cell>
          <cell r="FX457">
            <v>0</v>
          </cell>
          <cell r="FY457">
            <v>0</v>
          </cell>
          <cell r="FZ457">
            <v>0</v>
          </cell>
          <cell r="GA457" t="str">
            <v>нд</v>
          </cell>
          <cell r="GB457">
            <v>0</v>
          </cell>
          <cell r="GC457">
            <v>0</v>
          </cell>
          <cell r="GD457">
            <v>0</v>
          </cell>
          <cell r="GE457">
            <v>0</v>
          </cell>
          <cell r="GF457">
            <v>0</v>
          </cell>
          <cell r="GG457">
            <v>0</v>
          </cell>
          <cell r="GH457">
            <v>0</v>
          </cell>
          <cell r="GI457">
            <v>0</v>
          </cell>
          <cell r="GJ457">
            <v>0</v>
          </cell>
          <cell r="GK457">
            <v>0</v>
          </cell>
          <cell r="GL457" t="str">
            <v>нд</v>
          </cell>
          <cell r="GM457">
            <v>15.806214689265538</v>
          </cell>
          <cell r="GN457">
            <v>0</v>
          </cell>
          <cell r="GO457">
            <v>0</v>
          </cell>
          <cell r="GP457">
            <v>0</v>
          </cell>
          <cell r="GQ457">
            <v>0</v>
          </cell>
          <cell r="GR457">
            <v>0</v>
          </cell>
          <cell r="GS457">
            <v>0</v>
          </cell>
          <cell r="GT457">
            <v>0</v>
          </cell>
          <cell r="GU457">
            <v>2</v>
          </cell>
          <cell r="GV457">
            <v>0</v>
          </cell>
          <cell r="GW457" t="str">
            <v>нд</v>
          </cell>
          <cell r="GX457">
            <v>14.829423729999998</v>
          </cell>
          <cell r="GY457">
            <v>0</v>
          </cell>
          <cell r="GZ457">
            <v>0</v>
          </cell>
          <cell r="HA457">
            <v>0</v>
          </cell>
          <cell r="HB457">
            <v>0</v>
          </cell>
          <cell r="HC457">
            <v>0</v>
          </cell>
          <cell r="HD457">
            <v>0</v>
          </cell>
          <cell r="HE457">
            <v>0</v>
          </cell>
          <cell r="HF457">
            <v>2</v>
          </cell>
          <cell r="HG457">
            <v>0</v>
          </cell>
          <cell r="HH457" t="str">
            <v>нд</v>
          </cell>
          <cell r="HI457">
            <v>0</v>
          </cell>
          <cell r="HJ457">
            <v>0</v>
          </cell>
          <cell r="HK457">
            <v>0</v>
          </cell>
          <cell r="HL457">
            <v>0</v>
          </cell>
          <cell r="HM457">
            <v>0</v>
          </cell>
          <cell r="HN457">
            <v>0</v>
          </cell>
          <cell r="HO457">
            <v>0</v>
          </cell>
          <cell r="HP457">
            <v>0</v>
          </cell>
          <cell r="HQ457">
            <v>0</v>
          </cell>
          <cell r="HR457">
            <v>0</v>
          </cell>
          <cell r="HS457" t="str">
            <v>нд</v>
          </cell>
          <cell r="HT457">
            <v>0</v>
          </cell>
          <cell r="HU457">
            <v>0</v>
          </cell>
          <cell r="HV457">
            <v>0</v>
          </cell>
          <cell r="HW457">
            <v>0</v>
          </cell>
          <cell r="HX457">
            <v>0</v>
          </cell>
          <cell r="HY457">
            <v>0</v>
          </cell>
          <cell r="HZ457">
            <v>0</v>
          </cell>
          <cell r="IA457">
            <v>0</v>
          </cell>
          <cell r="IB457">
            <v>0</v>
          </cell>
          <cell r="IC457">
            <v>0</v>
          </cell>
          <cell r="ID457" t="str">
            <v>нд</v>
          </cell>
          <cell r="IE457">
            <v>0</v>
          </cell>
          <cell r="IF457">
            <v>0</v>
          </cell>
          <cell r="IG457">
            <v>0</v>
          </cell>
          <cell r="IH457">
            <v>0</v>
          </cell>
          <cell r="II457">
            <v>0</v>
          </cell>
          <cell r="IJ457">
            <v>0</v>
          </cell>
          <cell r="IK457">
            <v>0</v>
          </cell>
          <cell r="IL457">
            <v>0</v>
          </cell>
          <cell r="IM457">
            <v>0</v>
          </cell>
          <cell r="IN457">
            <v>0</v>
          </cell>
          <cell r="IO457" t="str">
            <v>нд</v>
          </cell>
          <cell r="IP457">
            <v>0</v>
          </cell>
          <cell r="IQ457">
            <v>0</v>
          </cell>
          <cell r="IR457">
            <v>0</v>
          </cell>
          <cell r="IS457">
            <v>0</v>
          </cell>
          <cell r="IT457">
            <v>0</v>
          </cell>
          <cell r="IU457">
            <v>0</v>
          </cell>
          <cell r="IV457">
            <v>0</v>
          </cell>
          <cell r="IW457">
            <v>0</v>
          </cell>
          <cell r="IX457">
            <v>0</v>
          </cell>
          <cell r="IY457">
            <v>0</v>
          </cell>
          <cell r="IZ457" t="str">
            <v>нд</v>
          </cell>
          <cell r="JA457">
            <v>0</v>
          </cell>
          <cell r="JB457">
            <v>0</v>
          </cell>
          <cell r="JC457">
            <v>0</v>
          </cell>
          <cell r="JD457">
            <v>0</v>
          </cell>
          <cell r="JE457">
            <v>0</v>
          </cell>
          <cell r="JF457">
            <v>0</v>
          </cell>
          <cell r="JG457">
            <v>0</v>
          </cell>
          <cell r="JH457">
            <v>0</v>
          </cell>
          <cell r="JI457">
            <v>0</v>
          </cell>
          <cell r="JJ457">
            <v>0</v>
          </cell>
          <cell r="JK457" t="str">
            <v>нд</v>
          </cell>
          <cell r="JL457">
            <v>0</v>
          </cell>
          <cell r="JM457">
            <v>0</v>
          </cell>
          <cell r="JN457">
            <v>0</v>
          </cell>
          <cell r="JO457">
            <v>0</v>
          </cell>
          <cell r="JP457">
            <v>0</v>
          </cell>
          <cell r="JQ457">
            <v>0</v>
          </cell>
          <cell r="JR457">
            <v>0</v>
          </cell>
          <cell r="JS457">
            <v>0</v>
          </cell>
          <cell r="JT457">
            <v>0</v>
          </cell>
          <cell r="JU457">
            <v>0</v>
          </cell>
          <cell r="JV457" t="str">
            <v>нд</v>
          </cell>
          <cell r="JW457">
            <v>0</v>
          </cell>
          <cell r="JX457">
            <v>0</v>
          </cell>
          <cell r="JY457">
            <v>0</v>
          </cell>
          <cell r="JZ457">
            <v>0</v>
          </cell>
          <cell r="KA457">
            <v>0</v>
          </cell>
          <cell r="KB457">
            <v>0</v>
          </cell>
          <cell r="KC457">
            <v>0</v>
          </cell>
          <cell r="KD457">
            <v>0</v>
          </cell>
          <cell r="KE457">
            <v>0</v>
          </cell>
          <cell r="KF457">
            <v>0</v>
          </cell>
          <cell r="KG457" t="str">
            <v>нд</v>
          </cell>
          <cell r="KH457">
            <v>0</v>
          </cell>
          <cell r="KI457">
            <v>0</v>
          </cell>
          <cell r="KJ457">
            <v>0</v>
          </cell>
          <cell r="KK457">
            <v>0</v>
          </cell>
          <cell r="KL457">
            <v>0</v>
          </cell>
          <cell r="KM457">
            <v>0</v>
          </cell>
          <cell r="KN457">
            <v>0</v>
          </cell>
          <cell r="KO457">
            <v>0</v>
          </cell>
          <cell r="KP457">
            <v>0</v>
          </cell>
          <cell r="KQ457">
            <v>0</v>
          </cell>
          <cell r="KR457" t="str">
            <v>нд</v>
          </cell>
          <cell r="KS457">
            <v>0</v>
          </cell>
          <cell r="KT457">
            <v>0</v>
          </cell>
          <cell r="KU457">
            <v>0</v>
          </cell>
          <cell r="KV457">
            <v>0</v>
          </cell>
          <cell r="KW457">
            <v>0</v>
          </cell>
          <cell r="KX457">
            <v>0</v>
          </cell>
          <cell r="KY457">
            <v>0</v>
          </cell>
          <cell r="KZ457">
            <v>0</v>
          </cell>
          <cell r="LA457">
            <v>0</v>
          </cell>
          <cell r="LB457">
            <v>0</v>
          </cell>
          <cell r="LC457" t="str">
            <v>нд</v>
          </cell>
          <cell r="LD457">
            <v>0</v>
          </cell>
          <cell r="LE457">
            <v>0</v>
          </cell>
          <cell r="LF457">
            <v>0</v>
          </cell>
          <cell r="LG457">
            <v>0</v>
          </cell>
          <cell r="LH457">
            <v>0</v>
          </cell>
          <cell r="LI457">
            <v>0</v>
          </cell>
          <cell r="LJ457">
            <v>0</v>
          </cell>
          <cell r="LK457">
            <v>0</v>
          </cell>
          <cell r="LL457">
            <v>0</v>
          </cell>
          <cell r="LM457">
            <v>0</v>
          </cell>
          <cell r="LN457" t="str">
            <v>нд</v>
          </cell>
          <cell r="LO457">
            <v>14.829423729999998</v>
          </cell>
          <cell r="LP457">
            <v>0</v>
          </cell>
          <cell r="LQ457">
            <v>0</v>
          </cell>
          <cell r="LR457">
            <v>0</v>
          </cell>
          <cell r="LS457">
            <v>0</v>
          </cell>
          <cell r="LT457">
            <v>0</v>
          </cell>
          <cell r="LU457">
            <v>0</v>
          </cell>
          <cell r="LV457">
            <v>0</v>
          </cell>
          <cell r="LW457">
            <v>2</v>
          </cell>
          <cell r="LX457">
            <v>0</v>
          </cell>
          <cell r="LY457" t="str">
            <v>нд</v>
          </cell>
          <cell r="LZ457">
            <v>14.829423729999998</v>
          </cell>
          <cell r="MA457" t="str">
            <v>1.1.6</v>
          </cell>
          <cell r="MB457" t="str">
            <v>Приобретение крана стрелового автомобильного 25т-2 ед.</v>
          </cell>
          <cell r="MC457" t="str">
            <v>H_Che96</v>
          </cell>
          <cell r="MD457" t="str">
            <v>H_Che96</v>
          </cell>
          <cell r="ME457" t="b">
            <v>1</v>
          </cell>
          <cell r="MF457">
            <v>0</v>
          </cell>
          <cell r="MG457">
            <v>0</v>
          </cell>
          <cell r="MH457">
            <v>0</v>
          </cell>
          <cell r="MI457">
            <v>0</v>
          </cell>
          <cell r="MK457">
            <v>0</v>
          </cell>
          <cell r="ML457">
            <v>0</v>
          </cell>
          <cell r="MM457">
            <v>0</v>
          </cell>
          <cell r="MN457">
            <v>0</v>
          </cell>
          <cell r="MO457">
            <v>0</v>
          </cell>
          <cell r="MP457">
            <v>0</v>
          </cell>
          <cell r="MQ457">
            <v>0</v>
          </cell>
          <cell r="MR457">
            <v>0</v>
          </cell>
          <cell r="MS457">
            <v>0</v>
          </cell>
          <cell r="MT457">
            <v>0</v>
          </cell>
          <cell r="MU457">
            <v>0</v>
          </cell>
          <cell r="MV457">
            <v>0</v>
          </cell>
          <cell r="MW457">
            <v>0</v>
          </cell>
          <cell r="MX457">
            <v>0</v>
          </cell>
          <cell r="MY457">
            <v>0</v>
          </cell>
          <cell r="MZ457">
            <v>0</v>
          </cell>
          <cell r="NA457">
            <v>0</v>
          </cell>
          <cell r="NB457">
            <v>0</v>
          </cell>
          <cell r="NC457">
            <v>0</v>
          </cell>
          <cell r="ND457">
            <v>0</v>
          </cell>
          <cell r="NE457">
            <v>0</v>
          </cell>
          <cell r="NF457">
            <v>0</v>
          </cell>
          <cell r="NG457">
            <v>0</v>
          </cell>
          <cell r="NH457">
            <v>0</v>
          </cell>
          <cell r="NI457">
            <v>0</v>
          </cell>
          <cell r="NJ457">
            <v>0</v>
          </cell>
          <cell r="NK457">
            <v>0</v>
          </cell>
          <cell r="NL457">
            <v>0</v>
          </cell>
          <cell r="NM457">
            <v>0</v>
          </cell>
          <cell r="NN457">
            <v>0</v>
          </cell>
          <cell r="NO457">
            <v>0</v>
          </cell>
          <cell r="NP457">
            <v>0</v>
          </cell>
          <cell r="NQ457">
            <v>0</v>
          </cell>
          <cell r="NR457">
            <v>0</v>
          </cell>
          <cell r="NS457">
            <v>0</v>
          </cell>
          <cell r="NT457">
            <v>0</v>
          </cell>
          <cell r="NU457">
            <v>0</v>
          </cell>
          <cell r="NV457">
            <v>0</v>
          </cell>
          <cell r="NW457">
            <v>0</v>
          </cell>
          <cell r="NX457">
            <v>0</v>
          </cell>
          <cell r="NY457">
            <v>0</v>
          </cell>
          <cell r="NZ457">
            <v>0</v>
          </cell>
          <cell r="OA457">
            <v>0</v>
          </cell>
          <cell r="OB457">
            <v>0</v>
          </cell>
          <cell r="OC457">
            <v>0</v>
          </cell>
          <cell r="OD457">
            <v>0</v>
          </cell>
          <cell r="OE457">
            <v>0</v>
          </cell>
          <cell r="OF457">
            <v>0</v>
          </cell>
          <cell r="OG457">
            <v>0</v>
          </cell>
          <cell r="OH457">
            <v>0</v>
          </cell>
          <cell r="OI457">
            <v>0</v>
          </cell>
          <cell r="OJ457">
            <v>0</v>
          </cell>
          <cell r="OK457">
            <v>0</v>
          </cell>
          <cell r="OL457">
            <v>0</v>
          </cell>
          <cell r="ON457">
            <v>17.498719999999999</v>
          </cell>
          <cell r="OO457">
            <v>17.498719999999999</v>
          </cell>
          <cell r="OR457">
            <v>0</v>
          </cell>
          <cell r="OS457">
            <v>0</v>
          </cell>
          <cell r="OT457">
            <v>0</v>
          </cell>
          <cell r="OU457">
            <v>0</v>
          </cell>
          <cell r="OV457">
            <v>0</v>
          </cell>
          <cell r="OW457">
            <v>0</v>
          </cell>
          <cell r="OX457">
            <v>0</v>
          </cell>
          <cell r="OY457">
            <v>0</v>
          </cell>
          <cell r="OZ457">
            <v>0</v>
          </cell>
          <cell r="PA457">
            <v>0</v>
          </cell>
          <cell r="PB457">
            <v>0</v>
          </cell>
          <cell r="PC457">
            <v>0</v>
          </cell>
          <cell r="PD457">
            <v>0</v>
          </cell>
          <cell r="PE457">
            <v>0</v>
          </cell>
          <cell r="PF457">
            <v>0</v>
          </cell>
          <cell r="PG457">
            <v>0</v>
          </cell>
          <cell r="PH457">
            <v>0</v>
          </cell>
          <cell r="PI457">
            <v>0</v>
          </cell>
          <cell r="PJ457">
            <v>0</v>
          </cell>
          <cell r="PK457">
            <v>0</v>
          </cell>
          <cell r="PL457">
            <v>0</v>
          </cell>
          <cell r="PM457">
            <v>0</v>
          </cell>
          <cell r="PN457">
            <v>0</v>
          </cell>
          <cell r="PO457">
            <v>0</v>
          </cell>
          <cell r="PP457">
            <v>0</v>
          </cell>
          <cell r="PQ457">
            <v>0</v>
          </cell>
          <cell r="PR457">
            <v>0</v>
          </cell>
          <cell r="PS457">
            <v>0</v>
          </cell>
          <cell r="PT457">
            <v>0</v>
          </cell>
          <cell r="PU457">
            <v>0</v>
          </cell>
          <cell r="PV457">
            <v>0</v>
          </cell>
          <cell r="PW457">
            <v>0</v>
          </cell>
          <cell r="PX457">
            <v>0</v>
          </cell>
          <cell r="PY457">
            <v>0</v>
          </cell>
          <cell r="PZ457">
            <v>0</v>
          </cell>
        </row>
        <row r="458">
          <cell r="D458" t="str">
            <v>H_Che97</v>
          </cell>
          <cell r="E458">
            <v>0</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0</v>
          </cell>
          <cell r="AI458">
            <v>18.570319999999999</v>
          </cell>
          <cell r="AJ458">
            <v>0</v>
          </cell>
          <cell r="AK458">
            <v>0</v>
          </cell>
          <cell r="AL458">
            <v>0</v>
          </cell>
          <cell r="AM458">
            <v>0</v>
          </cell>
          <cell r="AN458">
            <v>18.570319999999999</v>
          </cell>
          <cell r="AO458">
            <v>18.570319999999999</v>
          </cell>
          <cell r="AP458">
            <v>0</v>
          </cell>
          <cell r="AQ458">
            <v>0</v>
          </cell>
          <cell r="AR458">
            <v>0</v>
          </cell>
          <cell r="AS458">
            <v>0</v>
          </cell>
          <cell r="AT458">
            <v>18.570319999999999</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0</v>
          </cell>
          <cell r="BX458">
            <v>0</v>
          </cell>
          <cell r="BY458">
            <v>0</v>
          </cell>
          <cell r="BZ458">
            <v>0</v>
          </cell>
          <cell r="CA458">
            <v>0</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18.570319999999999</v>
          </cell>
          <cell r="CR458">
            <v>0</v>
          </cell>
          <cell r="CS458">
            <v>0</v>
          </cell>
          <cell r="CT458">
            <v>0</v>
          </cell>
          <cell r="CU458">
            <v>0</v>
          </cell>
          <cell r="CV458">
            <v>18.570319999999999</v>
          </cell>
          <cell r="CW458">
            <v>18.570319999999999</v>
          </cell>
          <cell r="CX458">
            <v>0</v>
          </cell>
          <cell r="CY458">
            <v>0</v>
          </cell>
          <cell r="CZ458">
            <v>0</v>
          </cell>
          <cell r="DA458">
            <v>0</v>
          </cell>
          <cell r="DB458">
            <v>18.570319999999999</v>
          </cell>
          <cell r="DD458">
            <v>18.570319999999999</v>
          </cell>
          <cell r="DE458">
            <v>0</v>
          </cell>
          <cell r="DF458">
            <v>15.737559322033899</v>
          </cell>
          <cell r="DG458">
            <v>0</v>
          </cell>
          <cell r="DI458">
            <v>15.737559322033899</v>
          </cell>
          <cell r="DJ458">
            <v>0</v>
          </cell>
          <cell r="DK458">
            <v>0</v>
          </cell>
          <cell r="DL458">
            <v>15.737559322033899</v>
          </cell>
          <cell r="DM458">
            <v>0</v>
          </cell>
          <cell r="DN458">
            <v>15.737559322033899</v>
          </cell>
          <cell r="DO458">
            <v>0</v>
          </cell>
          <cell r="DP458">
            <v>0</v>
          </cell>
          <cell r="DQ458">
            <v>15.737559322033899</v>
          </cell>
          <cell r="DR458">
            <v>0</v>
          </cell>
          <cell r="DS458">
            <v>0</v>
          </cell>
          <cell r="DT458">
            <v>0</v>
          </cell>
          <cell r="DU458">
            <v>0</v>
          </cell>
          <cell r="DV458">
            <v>16.926553672316398</v>
          </cell>
          <cell r="DW458">
            <v>0</v>
          </cell>
          <cell r="DX458">
            <v>15.737559322033899</v>
          </cell>
          <cell r="DY458">
            <v>15.737559322033899</v>
          </cell>
          <cell r="DZ458">
            <v>0</v>
          </cell>
          <cell r="EA458">
            <v>0</v>
          </cell>
          <cell r="EB458">
            <v>0</v>
          </cell>
          <cell r="EC458">
            <v>0</v>
          </cell>
          <cell r="ED458">
            <v>0</v>
          </cell>
          <cell r="EE458">
            <v>0</v>
          </cell>
          <cell r="EF458">
            <v>0</v>
          </cell>
          <cell r="EG458">
            <v>0</v>
          </cell>
          <cell r="EH458">
            <v>15.737559322033899</v>
          </cell>
          <cell r="EI458">
            <v>15.737559322033899</v>
          </cell>
          <cell r="EK458">
            <v>15.737559322033899</v>
          </cell>
          <cell r="EL458">
            <v>0</v>
          </cell>
          <cell r="EM458">
            <v>0</v>
          </cell>
          <cell r="EN458">
            <v>0</v>
          </cell>
          <cell r="EO458">
            <v>0</v>
          </cell>
          <cell r="EP458">
            <v>0</v>
          </cell>
          <cell r="EQ458">
            <v>0</v>
          </cell>
          <cell r="ER458">
            <v>0</v>
          </cell>
          <cell r="ES458">
            <v>4</v>
          </cell>
          <cell r="ET458">
            <v>0</v>
          </cell>
          <cell r="EU458">
            <v>15.737559322033899</v>
          </cell>
          <cell r="EV458">
            <v>0</v>
          </cell>
          <cell r="EW458">
            <v>0</v>
          </cell>
          <cell r="EX458">
            <v>0</v>
          </cell>
          <cell r="EY458">
            <v>0</v>
          </cell>
          <cell r="EZ458">
            <v>0</v>
          </cell>
          <cell r="FA458">
            <v>0</v>
          </cell>
          <cell r="FB458">
            <v>0</v>
          </cell>
          <cell r="FC458">
            <v>4</v>
          </cell>
          <cell r="FD458">
            <v>0</v>
          </cell>
          <cell r="FE458" t="str">
            <v>нд</v>
          </cell>
          <cell r="FF458">
            <v>0</v>
          </cell>
          <cell r="FG458">
            <v>0</v>
          </cell>
          <cell r="FH458">
            <v>0</v>
          </cell>
          <cell r="FI458">
            <v>0</v>
          </cell>
          <cell r="FJ458">
            <v>0</v>
          </cell>
          <cell r="FK458">
            <v>0</v>
          </cell>
          <cell r="FL458">
            <v>0</v>
          </cell>
          <cell r="FM458">
            <v>0</v>
          </cell>
          <cell r="FN458">
            <v>0</v>
          </cell>
          <cell r="FO458">
            <v>0</v>
          </cell>
          <cell r="FP458" t="str">
            <v>нд</v>
          </cell>
          <cell r="FQ458">
            <v>0</v>
          </cell>
          <cell r="FR458">
            <v>0</v>
          </cell>
          <cell r="FS458">
            <v>0</v>
          </cell>
          <cell r="FT458">
            <v>0</v>
          </cell>
          <cell r="FU458">
            <v>0</v>
          </cell>
          <cell r="FV458">
            <v>0</v>
          </cell>
          <cell r="FW458">
            <v>0</v>
          </cell>
          <cell r="FX458">
            <v>0</v>
          </cell>
          <cell r="FY458">
            <v>0</v>
          </cell>
          <cell r="FZ458">
            <v>0</v>
          </cell>
          <cell r="GA458" t="str">
            <v>нд</v>
          </cell>
          <cell r="GB458">
            <v>0</v>
          </cell>
          <cell r="GC458">
            <v>0</v>
          </cell>
          <cell r="GD458">
            <v>0</v>
          </cell>
          <cell r="GE458">
            <v>0</v>
          </cell>
          <cell r="GF458">
            <v>0</v>
          </cell>
          <cell r="GG458">
            <v>0</v>
          </cell>
          <cell r="GH458">
            <v>0</v>
          </cell>
          <cell r="GI458">
            <v>0</v>
          </cell>
          <cell r="GJ458">
            <v>0</v>
          </cell>
          <cell r="GK458">
            <v>0</v>
          </cell>
          <cell r="GL458" t="str">
            <v>нд</v>
          </cell>
          <cell r="GM458">
            <v>16.926553672316384</v>
          </cell>
          <cell r="GN458">
            <v>0</v>
          </cell>
          <cell r="GO458">
            <v>0</v>
          </cell>
          <cell r="GP458">
            <v>0</v>
          </cell>
          <cell r="GQ458">
            <v>0</v>
          </cell>
          <cell r="GR458">
            <v>0</v>
          </cell>
          <cell r="GS458">
            <v>0</v>
          </cell>
          <cell r="GT458">
            <v>0</v>
          </cell>
          <cell r="GU458">
            <v>4</v>
          </cell>
          <cell r="GV458">
            <v>0</v>
          </cell>
          <cell r="GW458" t="str">
            <v>нд</v>
          </cell>
          <cell r="GX458">
            <v>0</v>
          </cell>
          <cell r="GY458">
            <v>0</v>
          </cell>
          <cell r="GZ458">
            <v>0</v>
          </cell>
          <cell r="HA458">
            <v>0</v>
          </cell>
          <cell r="HB458">
            <v>0</v>
          </cell>
          <cell r="HC458">
            <v>0</v>
          </cell>
          <cell r="HD458">
            <v>0</v>
          </cell>
          <cell r="HE458">
            <v>0</v>
          </cell>
          <cell r="HF458">
            <v>0</v>
          </cell>
          <cell r="HG458">
            <v>0</v>
          </cell>
          <cell r="HH458" t="str">
            <v>нд</v>
          </cell>
          <cell r="HI458">
            <v>15.737559322033899</v>
          </cell>
          <cell r="HJ458">
            <v>0</v>
          </cell>
          <cell r="HK458">
            <v>0</v>
          </cell>
          <cell r="HL458">
            <v>0</v>
          </cell>
          <cell r="HM458">
            <v>0</v>
          </cell>
          <cell r="HN458">
            <v>0</v>
          </cell>
          <cell r="HO458">
            <v>0</v>
          </cell>
          <cell r="HP458">
            <v>0</v>
          </cell>
          <cell r="HQ458">
            <v>4</v>
          </cell>
          <cell r="HR458">
            <v>0</v>
          </cell>
          <cell r="HS458" t="str">
            <v>нд</v>
          </cell>
          <cell r="HT458">
            <v>15.737559322033899</v>
          </cell>
          <cell r="HU458">
            <v>0</v>
          </cell>
          <cell r="HV458">
            <v>0</v>
          </cell>
          <cell r="HW458">
            <v>0</v>
          </cell>
          <cell r="HX458">
            <v>0</v>
          </cell>
          <cell r="HY458">
            <v>0</v>
          </cell>
          <cell r="HZ458">
            <v>0</v>
          </cell>
          <cell r="IA458">
            <v>0</v>
          </cell>
          <cell r="IB458">
            <v>4</v>
          </cell>
          <cell r="IC458">
            <v>0</v>
          </cell>
          <cell r="ID458" t="str">
            <v>нд</v>
          </cell>
          <cell r="IE458">
            <v>0</v>
          </cell>
          <cell r="IF458">
            <v>0</v>
          </cell>
          <cell r="IG458">
            <v>0</v>
          </cell>
          <cell r="IH458">
            <v>0</v>
          </cell>
          <cell r="II458">
            <v>0</v>
          </cell>
          <cell r="IJ458">
            <v>0</v>
          </cell>
          <cell r="IK458">
            <v>0</v>
          </cell>
          <cell r="IL458">
            <v>0</v>
          </cell>
          <cell r="IM458">
            <v>0</v>
          </cell>
          <cell r="IN458">
            <v>0</v>
          </cell>
          <cell r="IO458" t="str">
            <v>нд</v>
          </cell>
          <cell r="IP458">
            <v>0</v>
          </cell>
          <cell r="IQ458">
            <v>0</v>
          </cell>
          <cell r="IR458">
            <v>0</v>
          </cell>
          <cell r="IS458">
            <v>0</v>
          </cell>
          <cell r="IT458">
            <v>0</v>
          </cell>
          <cell r="IU458">
            <v>0</v>
          </cell>
          <cell r="IV458">
            <v>0</v>
          </cell>
          <cell r="IW458">
            <v>0</v>
          </cell>
          <cell r="IX458">
            <v>0</v>
          </cell>
          <cell r="IY458">
            <v>0</v>
          </cell>
          <cell r="IZ458" t="str">
            <v>нд</v>
          </cell>
          <cell r="JA458">
            <v>0</v>
          </cell>
          <cell r="JB458">
            <v>0</v>
          </cell>
          <cell r="JC458">
            <v>0</v>
          </cell>
          <cell r="JD458">
            <v>0</v>
          </cell>
          <cell r="JE458">
            <v>0</v>
          </cell>
          <cell r="JF458">
            <v>0</v>
          </cell>
          <cell r="JG458">
            <v>0</v>
          </cell>
          <cell r="JH458">
            <v>0</v>
          </cell>
          <cell r="JI458">
            <v>0</v>
          </cell>
          <cell r="JJ458">
            <v>0</v>
          </cell>
          <cell r="JK458" t="str">
            <v>нд</v>
          </cell>
          <cell r="JL458">
            <v>0</v>
          </cell>
          <cell r="JM458">
            <v>0</v>
          </cell>
          <cell r="JN458">
            <v>0</v>
          </cell>
          <cell r="JO458">
            <v>0</v>
          </cell>
          <cell r="JP458">
            <v>0</v>
          </cell>
          <cell r="JQ458">
            <v>0</v>
          </cell>
          <cell r="JR458">
            <v>0</v>
          </cell>
          <cell r="JS458">
            <v>0</v>
          </cell>
          <cell r="JT458">
            <v>0</v>
          </cell>
          <cell r="JU458">
            <v>0</v>
          </cell>
          <cell r="JV458" t="str">
            <v>нд</v>
          </cell>
          <cell r="JW458">
            <v>0</v>
          </cell>
          <cell r="JX458">
            <v>0</v>
          </cell>
          <cell r="JY458">
            <v>0</v>
          </cell>
          <cell r="JZ458">
            <v>0</v>
          </cell>
          <cell r="KA458">
            <v>0</v>
          </cell>
          <cell r="KB458">
            <v>0</v>
          </cell>
          <cell r="KC458">
            <v>0</v>
          </cell>
          <cell r="KD458">
            <v>0</v>
          </cell>
          <cell r="KE458">
            <v>0</v>
          </cell>
          <cell r="KF458">
            <v>0</v>
          </cell>
          <cell r="KG458" t="str">
            <v>нд</v>
          </cell>
          <cell r="KH458">
            <v>0</v>
          </cell>
          <cell r="KI458">
            <v>0</v>
          </cell>
          <cell r="KJ458">
            <v>0</v>
          </cell>
          <cell r="KK458">
            <v>0</v>
          </cell>
          <cell r="KL458">
            <v>0</v>
          </cell>
          <cell r="KM458">
            <v>0</v>
          </cell>
          <cell r="KN458">
            <v>0</v>
          </cell>
          <cell r="KO458">
            <v>0</v>
          </cell>
          <cell r="KP458">
            <v>0</v>
          </cell>
          <cell r="KQ458">
            <v>0</v>
          </cell>
          <cell r="KR458" t="str">
            <v>нд</v>
          </cell>
          <cell r="KS458">
            <v>0</v>
          </cell>
          <cell r="KT458">
            <v>0</v>
          </cell>
          <cell r="KU458">
            <v>0</v>
          </cell>
          <cell r="KV458">
            <v>0</v>
          </cell>
          <cell r="KW458">
            <v>0</v>
          </cell>
          <cell r="KX458">
            <v>0</v>
          </cell>
          <cell r="KY458">
            <v>0</v>
          </cell>
          <cell r="KZ458">
            <v>0</v>
          </cell>
          <cell r="LA458">
            <v>0</v>
          </cell>
          <cell r="LB458">
            <v>0</v>
          </cell>
          <cell r="LC458" t="str">
            <v>нд</v>
          </cell>
          <cell r="LD458">
            <v>0</v>
          </cell>
          <cell r="LE458">
            <v>0</v>
          </cell>
          <cell r="LF458">
            <v>0</v>
          </cell>
          <cell r="LG458">
            <v>0</v>
          </cell>
          <cell r="LH458">
            <v>0</v>
          </cell>
          <cell r="LI458">
            <v>0</v>
          </cell>
          <cell r="LJ458">
            <v>0</v>
          </cell>
          <cell r="LK458">
            <v>0</v>
          </cell>
          <cell r="LL458">
            <v>0</v>
          </cell>
          <cell r="LM458">
            <v>0</v>
          </cell>
          <cell r="LN458" t="str">
            <v>нд</v>
          </cell>
          <cell r="LO458">
            <v>15.737559322033899</v>
          </cell>
          <cell r="LP458">
            <v>0</v>
          </cell>
          <cell r="LQ458">
            <v>0</v>
          </cell>
          <cell r="LR458">
            <v>0</v>
          </cell>
          <cell r="LS458">
            <v>0</v>
          </cell>
          <cell r="LT458">
            <v>0</v>
          </cell>
          <cell r="LU458">
            <v>0</v>
          </cell>
          <cell r="LV458">
            <v>0</v>
          </cell>
          <cell r="LW458">
            <v>4</v>
          </cell>
          <cell r="LX458">
            <v>0</v>
          </cell>
          <cell r="LY458" t="str">
            <v>нд</v>
          </cell>
          <cell r="LZ458">
            <v>15.737559322033899</v>
          </cell>
          <cell r="MA458" t="str">
            <v>1.1.6</v>
          </cell>
          <cell r="MB458" t="str">
            <v>Приобретение автомобиля с буро-крановой установкой-4 ед.</v>
          </cell>
          <cell r="MC458" t="str">
            <v>H_Che97</v>
          </cell>
          <cell r="MD458" t="str">
            <v>H_Che97</v>
          </cell>
          <cell r="ME458" t="b">
            <v>1</v>
          </cell>
          <cell r="MF458">
            <v>0</v>
          </cell>
          <cell r="MG458">
            <v>0</v>
          </cell>
          <cell r="MH458">
            <v>0</v>
          </cell>
          <cell r="MI458">
            <v>0</v>
          </cell>
          <cell r="MK458">
            <v>0</v>
          </cell>
          <cell r="ML458">
            <v>0</v>
          </cell>
          <cell r="MM458">
            <v>0</v>
          </cell>
          <cell r="MN458">
            <v>0</v>
          </cell>
          <cell r="MO458">
            <v>0</v>
          </cell>
          <cell r="MP458">
            <v>0</v>
          </cell>
          <cell r="MQ458">
            <v>0</v>
          </cell>
          <cell r="MR458">
            <v>0</v>
          </cell>
          <cell r="MS458">
            <v>0</v>
          </cell>
          <cell r="MT458">
            <v>0</v>
          </cell>
          <cell r="MU458">
            <v>0</v>
          </cell>
          <cell r="MV458">
            <v>0</v>
          </cell>
          <cell r="MW458">
            <v>0</v>
          </cell>
          <cell r="MX458">
            <v>0</v>
          </cell>
          <cell r="MY458">
            <v>0</v>
          </cell>
          <cell r="MZ458">
            <v>0</v>
          </cell>
          <cell r="NA458">
            <v>0</v>
          </cell>
          <cell r="NB458">
            <v>0</v>
          </cell>
          <cell r="NC458">
            <v>0</v>
          </cell>
          <cell r="ND458">
            <v>0</v>
          </cell>
          <cell r="NE458">
            <v>0</v>
          </cell>
          <cell r="NF458">
            <v>0</v>
          </cell>
          <cell r="NG458">
            <v>0</v>
          </cell>
          <cell r="NH458">
            <v>0</v>
          </cell>
          <cell r="NI458">
            <v>0</v>
          </cell>
          <cell r="NJ458">
            <v>0</v>
          </cell>
          <cell r="NK458">
            <v>0</v>
          </cell>
          <cell r="NL458">
            <v>0</v>
          </cell>
          <cell r="NM458">
            <v>0</v>
          </cell>
          <cell r="NN458">
            <v>0</v>
          </cell>
          <cell r="NO458">
            <v>0</v>
          </cell>
          <cell r="NP458">
            <v>0</v>
          </cell>
          <cell r="NQ458">
            <v>0</v>
          </cell>
          <cell r="NR458">
            <v>0</v>
          </cell>
          <cell r="NS458">
            <v>0</v>
          </cell>
          <cell r="NT458">
            <v>0</v>
          </cell>
          <cell r="NU458">
            <v>0</v>
          </cell>
          <cell r="NV458">
            <v>0</v>
          </cell>
          <cell r="NW458">
            <v>0</v>
          </cell>
          <cell r="NX458">
            <v>0</v>
          </cell>
          <cell r="NY458">
            <v>0</v>
          </cell>
          <cell r="NZ458">
            <v>0</v>
          </cell>
          <cell r="OA458">
            <v>0</v>
          </cell>
          <cell r="OB458">
            <v>0</v>
          </cell>
          <cell r="OC458">
            <v>0</v>
          </cell>
          <cell r="OD458">
            <v>0</v>
          </cell>
          <cell r="OE458">
            <v>0</v>
          </cell>
          <cell r="OF458">
            <v>0</v>
          </cell>
          <cell r="OG458">
            <v>0</v>
          </cell>
          <cell r="OH458">
            <v>0</v>
          </cell>
          <cell r="OI458">
            <v>0</v>
          </cell>
          <cell r="OJ458">
            <v>0</v>
          </cell>
          <cell r="OK458">
            <v>0</v>
          </cell>
          <cell r="OL458">
            <v>0</v>
          </cell>
          <cell r="ON458">
            <v>18.570319999999999</v>
          </cell>
          <cell r="OO458">
            <v>18.570319999999999</v>
          </cell>
          <cell r="OR458">
            <v>0</v>
          </cell>
          <cell r="OS458">
            <v>0</v>
          </cell>
          <cell r="OT458">
            <v>0</v>
          </cell>
          <cell r="OU458">
            <v>0</v>
          </cell>
          <cell r="OV458">
            <v>0</v>
          </cell>
          <cell r="OW458">
            <v>0</v>
          </cell>
          <cell r="OX458">
            <v>0</v>
          </cell>
          <cell r="OY458">
            <v>0</v>
          </cell>
          <cell r="OZ458">
            <v>0</v>
          </cell>
          <cell r="PA458">
            <v>0</v>
          </cell>
          <cell r="PB458">
            <v>0</v>
          </cell>
          <cell r="PC458">
            <v>0</v>
          </cell>
          <cell r="PD458">
            <v>0</v>
          </cell>
          <cell r="PE458">
            <v>0</v>
          </cell>
          <cell r="PF458">
            <v>0</v>
          </cell>
          <cell r="PG458">
            <v>0</v>
          </cell>
          <cell r="PH458">
            <v>0</v>
          </cell>
          <cell r="PI458">
            <v>0</v>
          </cell>
          <cell r="PJ458">
            <v>0</v>
          </cell>
          <cell r="PK458">
            <v>0</v>
          </cell>
          <cell r="PL458">
            <v>0</v>
          </cell>
          <cell r="PM458">
            <v>0</v>
          </cell>
          <cell r="PN458">
            <v>0</v>
          </cell>
          <cell r="PO458">
            <v>0</v>
          </cell>
          <cell r="PP458">
            <v>0</v>
          </cell>
          <cell r="PQ458">
            <v>0</v>
          </cell>
          <cell r="PR458">
            <v>0</v>
          </cell>
          <cell r="PS458">
            <v>0</v>
          </cell>
          <cell r="PT458">
            <v>0</v>
          </cell>
          <cell r="PU458">
            <v>0</v>
          </cell>
          <cell r="PV458">
            <v>0</v>
          </cell>
          <cell r="PW458">
            <v>0</v>
          </cell>
          <cell r="PX458">
            <v>0</v>
          </cell>
          <cell r="PY458">
            <v>0</v>
          </cell>
          <cell r="PZ458">
            <v>0</v>
          </cell>
        </row>
        <row r="459">
          <cell r="D459" t="str">
            <v>H_Che98</v>
          </cell>
          <cell r="E459">
            <v>0</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9.3219999999999992</v>
          </cell>
          <cell r="AJ459">
            <v>0</v>
          </cell>
          <cell r="AK459">
            <v>0</v>
          </cell>
          <cell r="AL459">
            <v>0</v>
          </cell>
          <cell r="AM459">
            <v>0</v>
          </cell>
          <cell r="AN459">
            <v>9.3219999999999992</v>
          </cell>
          <cell r="AO459">
            <v>9.3219999999999992</v>
          </cell>
          <cell r="AP459">
            <v>0</v>
          </cell>
          <cell r="AQ459">
            <v>0</v>
          </cell>
          <cell r="AR459">
            <v>0</v>
          </cell>
          <cell r="AS459">
            <v>0</v>
          </cell>
          <cell r="AT459">
            <v>9.3219999999999992</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0</v>
          </cell>
          <cell r="CC459">
            <v>0</v>
          </cell>
          <cell r="CD459">
            <v>0</v>
          </cell>
          <cell r="CE459">
            <v>0</v>
          </cell>
          <cell r="CF459">
            <v>0</v>
          </cell>
          <cell r="CG459">
            <v>0</v>
          </cell>
          <cell r="CH459">
            <v>0</v>
          </cell>
          <cell r="CI459">
            <v>0</v>
          </cell>
          <cell r="CJ459">
            <v>0</v>
          </cell>
          <cell r="CK459">
            <v>0</v>
          </cell>
          <cell r="CL459">
            <v>0</v>
          </cell>
          <cell r="CM459">
            <v>0</v>
          </cell>
          <cell r="CN459">
            <v>0</v>
          </cell>
          <cell r="CO459">
            <v>0</v>
          </cell>
          <cell r="CP459">
            <v>0</v>
          </cell>
          <cell r="CQ459">
            <v>9.3219999999999992</v>
          </cell>
          <cell r="CR459">
            <v>0</v>
          </cell>
          <cell r="CS459">
            <v>0</v>
          </cell>
          <cell r="CT459">
            <v>0</v>
          </cell>
          <cell r="CU459">
            <v>0</v>
          </cell>
          <cell r="CV459">
            <v>9.3219999999999992</v>
          </cell>
          <cell r="CW459">
            <v>9.3219999999999992</v>
          </cell>
          <cell r="CX459">
            <v>0</v>
          </cell>
          <cell r="CY459">
            <v>0</v>
          </cell>
          <cell r="CZ459">
            <v>0</v>
          </cell>
          <cell r="DA459">
            <v>0</v>
          </cell>
          <cell r="DB459">
            <v>9.3219999999999992</v>
          </cell>
          <cell r="DD459">
            <v>9.3219999999999992</v>
          </cell>
          <cell r="DE459">
            <v>0</v>
          </cell>
          <cell r="DF459">
            <v>7.9</v>
          </cell>
          <cell r="DG459">
            <v>0</v>
          </cell>
          <cell r="DI459">
            <v>7.9</v>
          </cell>
          <cell r="DJ459">
            <v>0</v>
          </cell>
          <cell r="DK459">
            <v>0</v>
          </cell>
          <cell r="DL459">
            <v>7.9</v>
          </cell>
          <cell r="DM459">
            <v>0</v>
          </cell>
          <cell r="DN459">
            <v>7.9</v>
          </cell>
          <cell r="DO459">
            <v>0</v>
          </cell>
          <cell r="DP459">
            <v>0</v>
          </cell>
          <cell r="DQ459">
            <v>7.9</v>
          </cell>
          <cell r="DR459">
            <v>0</v>
          </cell>
          <cell r="DS459">
            <v>0</v>
          </cell>
          <cell r="DT459">
            <v>0</v>
          </cell>
          <cell r="DU459">
            <v>0</v>
          </cell>
          <cell r="DV459">
            <v>7.8870056497175147</v>
          </cell>
          <cell r="DW459">
            <v>7.9</v>
          </cell>
          <cell r="DX459">
            <v>0</v>
          </cell>
          <cell r="DY459">
            <v>0</v>
          </cell>
          <cell r="DZ459">
            <v>0</v>
          </cell>
          <cell r="EA459">
            <v>0</v>
          </cell>
          <cell r="EB459">
            <v>0</v>
          </cell>
          <cell r="EC459">
            <v>0</v>
          </cell>
          <cell r="ED459">
            <v>0</v>
          </cell>
          <cell r="EE459">
            <v>0</v>
          </cell>
          <cell r="EF459">
            <v>0</v>
          </cell>
          <cell r="EG459">
            <v>0</v>
          </cell>
          <cell r="EH459">
            <v>7.9</v>
          </cell>
          <cell r="EI459">
            <v>7.9</v>
          </cell>
          <cell r="EK459">
            <v>7.9</v>
          </cell>
          <cell r="EL459">
            <v>0</v>
          </cell>
          <cell r="EM459">
            <v>0</v>
          </cell>
          <cell r="EN459">
            <v>0</v>
          </cell>
          <cell r="EO459">
            <v>0</v>
          </cell>
          <cell r="EP459">
            <v>0</v>
          </cell>
          <cell r="EQ459">
            <v>0</v>
          </cell>
          <cell r="ER459">
            <v>0</v>
          </cell>
          <cell r="ES459">
            <v>2</v>
          </cell>
          <cell r="ET459">
            <v>0</v>
          </cell>
          <cell r="EU459">
            <v>7.9</v>
          </cell>
          <cell r="EV459">
            <v>0</v>
          </cell>
          <cell r="EW459">
            <v>0</v>
          </cell>
          <cell r="EX459">
            <v>0</v>
          </cell>
          <cell r="EY459">
            <v>0</v>
          </cell>
          <cell r="EZ459">
            <v>0</v>
          </cell>
          <cell r="FA459">
            <v>0</v>
          </cell>
          <cell r="FB459">
            <v>0</v>
          </cell>
          <cell r="FC459">
            <v>2</v>
          </cell>
          <cell r="FD459">
            <v>0</v>
          </cell>
          <cell r="FE459" t="str">
            <v>нд</v>
          </cell>
          <cell r="FF459">
            <v>0</v>
          </cell>
          <cell r="FG459">
            <v>0</v>
          </cell>
          <cell r="FH459">
            <v>0</v>
          </cell>
          <cell r="FI459">
            <v>0</v>
          </cell>
          <cell r="FJ459">
            <v>0</v>
          </cell>
          <cell r="FK459">
            <v>0</v>
          </cell>
          <cell r="FL459">
            <v>0</v>
          </cell>
          <cell r="FM459">
            <v>0</v>
          </cell>
          <cell r="FN459">
            <v>0</v>
          </cell>
          <cell r="FO459">
            <v>0</v>
          </cell>
          <cell r="FP459" t="str">
            <v>нд</v>
          </cell>
          <cell r="FQ459">
            <v>0</v>
          </cell>
          <cell r="FR459">
            <v>0</v>
          </cell>
          <cell r="FS459">
            <v>0</v>
          </cell>
          <cell r="FT459">
            <v>0</v>
          </cell>
          <cell r="FU459">
            <v>0</v>
          </cell>
          <cell r="FV459">
            <v>0</v>
          </cell>
          <cell r="FW459">
            <v>0</v>
          </cell>
          <cell r="FX459">
            <v>0</v>
          </cell>
          <cell r="FY459">
            <v>0</v>
          </cell>
          <cell r="FZ459">
            <v>0</v>
          </cell>
          <cell r="GA459" t="str">
            <v>нд</v>
          </cell>
          <cell r="GB459">
            <v>0</v>
          </cell>
          <cell r="GC459">
            <v>0</v>
          </cell>
          <cell r="GD459">
            <v>0</v>
          </cell>
          <cell r="GE459">
            <v>0</v>
          </cell>
          <cell r="GF459">
            <v>0</v>
          </cell>
          <cell r="GG459">
            <v>0</v>
          </cell>
          <cell r="GH459">
            <v>0</v>
          </cell>
          <cell r="GI459">
            <v>0</v>
          </cell>
          <cell r="GJ459">
            <v>0</v>
          </cell>
          <cell r="GK459">
            <v>0</v>
          </cell>
          <cell r="GL459" t="str">
            <v>нд</v>
          </cell>
          <cell r="GM459">
            <v>7.8870056497175147</v>
          </cell>
          <cell r="GN459">
            <v>0</v>
          </cell>
          <cell r="GO459">
            <v>0</v>
          </cell>
          <cell r="GP459">
            <v>0</v>
          </cell>
          <cell r="GQ459">
            <v>0</v>
          </cell>
          <cell r="GR459">
            <v>0</v>
          </cell>
          <cell r="GS459">
            <v>0</v>
          </cell>
          <cell r="GT459">
            <v>0</v>
          </cell>
          <cell r="GU459">
            <v>2</v>
          </cell>
          <cell r="GV459">
            <v>0</v>
          </cell>
          <cell r="GW459" t="str">
            <v>нд</v>
          </cell>
          <cell r="GX459">
            <v>7.9</v>
          </cell>
          <cell r="GY459">
            <v>0</v>
          </cell>
          <cell r="GZ459">
            <v>0</v>
          </cell>
          <cell r="HA459">
            <v>0</v>
          </cell>
          <cell r="HB459">
            <v>0</v>
          </cell>
          <cell r="HC459">
            <v>0</v>
          </cell>
          <cell r="HD459">
            <v>0</v>
          </cell>
          <cell r="HE459">
            <v>0</v>
          </cell>
          <cell r="HF459">
            <v>2</v>
          </cell>
          <cell r="HG459">
            <v>0</v>
          </cell>
          <cell r="HH459" t="str">
            <v>нд</v>
          </cell>
          <cell r="HI459">
            <v>0</v>
          </cell>
          <cell r="HJ459">
            <v>0</v>
          </cell>
          <cell r="HK459">
            <v>0</v>
          </cell>
          <cell r="HL459">
            <v>0</v>
          </cell>
          <cell r="HM459">
            <v>0</v>
          </cell>
          <cell r="HN459">
            <v>0</v>
          </cell>
          <cell r="HO459">
            <v>0</v>
          </cell>
          <cell r="HP459">
            <v>0</v>
          </cell>
          <cell r="HQ459">
            <v>0</v>
          </cell>
          <cell r="HR459">
            <v>0</v>
          </cell>
          <cell r="HS459" t="str">
            <v>нд</v>
          </cell>
          <cell r="HT459">
            <v>0</v>
          </cell>
          <cell r="HU459">
            <v>0</v>
          </cell>
          <cell r="HV459">
            <v>0</v>
          </cell>
          <cell r="HW459">
            <v>0</v>
          </cell>
          <cell r="HX459">
            <v>0</v>
          </cell>
          <cell r="HY459">
            <v>0</v>
          </cell>
          <cell r="HZ459">
            <v>0</v>
          </cell>
          <cell r="IA459">
            <v>0</v>
          </cell>
          <cell r="IB459">
            <v>0</v>
          </cell>
          <cell r="IC459">
            <v>0</v>
          </cell>
          <cell r="ID459" t="str">
            <v>нд</v>
          </cell>
          <cell r="IE459">
            <v>0</v>
          </cell>
          <cell r="IF459">
            <v>0</v>
          </cell>
          <cell r="IG459">
            <v>0</v>
          </cell>
          <cell r="IH459">
            <v>0</v>
          </cell>
          <cell r="II459">
            <v>0</v>
          </cell>
          <cell r="IJ459">
            <v>0</v>
          </cell>
          <cell r="IK459">
            <v>0</v>
          </cell>
          <cell r="IL459">
            <v>0</v>
          </cell>
          <cell r="IM459">
            <v>0</v>
          </cell>
          <cell r="IN459">
            <v>0</v>
          </cell>
          <cell r="IO459" t="str">
            <v>нд</v>
          </cell>
          <cell r="IP459">
            <v>0</v>
          </cell>
          <cell r="IQ459">
            <v>0</v>
          </cell>
          <cell r="IR459">
            <v>0</v>
          </cell>
          <cell r="IS459">
            <v>0</v>
          </cell>
          <cell r="IT459">
            <v>0</v>
          </cell>
          <cell r="IU459">
            <v>0</v>
          </cell>
          <cell r="IV459">
            <v>0</v>
          </cell>
          <cell r="IW459">
            <v>0</v>
          </cell>
          <cell r="IX459">
            <v>0</v>
          </cell>
          <cell r="IY459">
            <v>0</v>
          </cell>
          <cell r="IZ459" t="str">
            <v>нд</v>
          </cell>
          <cell r="JA459">
            <v>0</v>
          </cell>
          <cell r="JB459">
            <v>0</v>
          </cell>
          <cell r="JC459">
            <v>0</v>
          </cell>
          <cell r="JD459">
            <v>0</v>
          </cell>
          <cell r="JE459">
            <v>0</v>
          </cell>
          <cell r="JF459">
            <v>0</v>
          </cell>
          <cell r="JG459">
            <v>0</v>
          </cell>
          <cell r="JH459">
            <v>0</v>
          </cell>
          <cell r="JI459">
            <v>0</v>
          </cell>
          <cell r="JJ459">
            <v>0</v>
          </cell>
          <cell r="JK459" t="str">
            <v>нд</v>
          </cell>
          <cell r="JL459">
            <v>0</v>
          </cell>
          <cell r="JM459">
            <v>0</v>
          </cell>
          <cell r="JN459">
            <v>0</v>
          </cell>
          <cell r="JO459">
            <v>0</v>
          </cell>
          <cell r="JP459">
            <v>0</v>
          </cell>
          <cell r="JQ459">
            <v>0</v>
          </cell>
          <cell r="JR459">
            <v>0</v>
          </cell>
          <cell r="JS459">
            <v>0</v>
          </cell>
          <cell r="JT459">
            <v>0</v>
          </cell>
          <cell r="JU459">
            <v>0</v>
          </cell>
          <cell r="JV459" t="str">
            <v>нд</v>
          </cell>
          <cell r="JW459">
            <v>0</v>
          </cell>
          <cell r="JX459">
            <v>0</v>
          </cell>
          <cell r="JY459">
            <v>0</v>
          </cell>
          <cell r="JZ459">
            <v>0</v>
          </cell>
          <cell r="KA459">
            <v>0</v>
          </cell>
          <cell r="KB459">
            <v>0</v>
          </cell>
          <cell r="KC459">
            <v>0</v>
          </cell>
          <cell r="KD459">
            <v>0</v>
          </cell>
          <cell r="KE459">
            <v>0</v>
          </cell>
          <cell r="KF459">
            <v>0</v>
          </cell>
          <cell r="KG459" t="str">
            <v>нд</v>
          </cell>
          <cell r="KH459">
            <v>0</v>
          </cell>
          <cell r="KI459">
            <v>0</v>
          </cell>
          <cell r="KJ459">
            <v>0</v>
          </cell>
          <cell r="KK459">
            <v>0</v>
          </cell>
          <cell r="KL459">
            <v>0</v>
          </cell>
          <cell r="KM459">
            <v>0</v>
          </cell>
          <cell r="KN459">
            <v>0</v>
          </cell>
          <cell r="KO459">
            <v>0</v>
          </cell>
          <cell r="KP459">
            <v>0</v>
          </cell>
          <cell r="KQ459">
            <v>0</v>
          </cell>
          <cell r="KR459" t="str">
            <v>нд</v>
          </cell>
          <cell r="KS459">
            <v>0</v>
          </cell>
          <cell r="KT459">
            <v>0</v>
          </cell>
          <cell r="KU459">
            <v>0</v>
          </cell>
          <cell r="KV459">
            <v>0</v>
          </cell>
          <cell r="KW459">
            <v>0</v>
          </cell>
          <cell r="KX459">
            <v>0</v>
          </cell>
          <cell r="KY459">
            <v>0</v>
          </cell>
          <cell r="KZ459">
            <v>0</v>
          </cell>
          <cell r="LA459">
            <v>0</v>
          </cell>
          <cell r="LB459">
            <v>0</v>
          </cell>
          <cell r="LC459" t="str">
            <v>нд</v>
          </cell>
          <cell r="LD459">
            <v>0</v>
          </cell>
          <cell r="LE459">
            <v>0</v>
          </cell>
          <cell r="LF459">
            <v>0</v>
          </cell>
          <cell r="LG459">
            <v>0</v>
          </cell>
          <cell r="LH459">
            <v>0</v>
          </cell>
          <cell r="LI459">
            <v>0</v>
          </cell>
          <cell r="LJ459">
            <v>0</v>
          </cell>
          <cell r="LK459">
            <v>0</v>
          </cell>
          <cell r="LL459">
            <v>0</v>
          </cell>
          <cell r="LM459">
            <v>0</v>
          </cell>
          <cell r="LN459" t="str">
            <v>нд</v>
          </cell>
          <cell r="LO459">
            <v>7.9</v>
          </cell>
          <cell r="LP459">
            <v>0</v>
          </cell>
          <cell r="LQ459">
            <v>0</v>
          </cell>
          <cell r="LR459">
            <v>0</v>
          </cell>
          <cell r="LS459">
            <v>0</v>
          </cell>
          <cell r="LT459">
            <v>0</v>
          </cell>
          <cell r="LU459">
            <v>0</v>
          </cell>
          <cell r="LV459">
            <v>0</v>
          </cell>
          <cell r="LW459">
            <v>2</v>
          </cell>
          <cell r="LX459">
            <v>0</v>
          </cell>
          <cell r="LY459" t="str">
            <v>нд</v>
          </cell>
          <cell r="LZ459">
            <v>7.9</v>
          </cell>
          <cell r="MA459" t="str">
            <v>1.1.6</v>
          </cell>
          <cell r="MB459" t="str">
            <v>Приобретение цепного траншейного экскаватора-2 ед.</v>
          </cell>
          <cell r="MC459" t="str">
            <v>H_Che98</v>
          </cell>
          <cell r="MD459" t="str">
            <v>H_Che98</v>
          </cell>
          <cell r="ME459" t="b">
            <v>1</v>
          </cell>
          <cell r="MF459">
            <v>0</v>
          </cell>
          <cell r="MG459">
            <v>0</v>
          </cell>
          <cell r="MH459">
            <v>0</v>
          </cell>
          <cell r="MI459">
            <v>0</v>
          </cell>
          <cell r="MK459">
            <v>0</v>
          </cell>
          <cell r="ML459">
            <v>0</v>
          </cell>
          <cell r="MM459">
            <v>0</v>
          </cell>
          <cell r="MN459">
            <v>0</v>
          </cell>
          <cell r="MO459">
            <v>0</v>
          </cell>
          <cell r="MP459">
            <v>0</v>
          </cell>
          <cell r="MQ459">
            <v>0</v>
          </cell>
          <cell r="MR459">
            <v>0</v>
          </cell>
          <cell r="MS459">
            <v>0</v>
          </cell>
          <cell r="MT459">
            <v>0</v>
          </cell>
          <cell r="MU459">
            <v>0</v>
          </cell>
          <cell r="MV459">
            <v>0</v>
          </cell>
          <cell r="MW459">
            <v>0</v>
          </cell>
          <cell r="MX459">
            <v>0</v>
          </cell>
          <cell r="MY459">
            <v>0</v>
          </cell>
          <cell r="MZ459">
            <v>0</v>
          </cell>
          <cell r="NA459">
            <v>0</v>
          </cell>
          <cell r="NB459">
            <v>0</v>
          </cell>
          <cell r="NC459">
            <v>0</v>
          </cell>
          <cell r="ND459">
            <v>0</v>
          </cell>
          <cell r="NE459">
            <v>0</v>
          </cell>
          <cell r="NF459">
            <v>0</v>
          </cell>
          <cell r="NG459">
            <v>0</v>
          </cell>
          <cell r="NH459">
            <v>0</v>
          </cell>
          <cell r="NI459">
            <v>0</v>
          </cell>
          <cell r="NJ459">
            <v>0</v>
          </cell>
          <cell r="NK459">
            <v>0</v>
          </cell>
          <cell r="NL459">
            <v>0</v>
          </cell>
          <cell r="NM459">
            <v>0</v>
          </cell>
          <cell r="NN459">
            <v>0</v>
          </cell>
          <cell r="NO459">
            <v>0</v>
          </cell>
          <cell r="NP459">
            <v>0</v>
          </cell>
          <cell r="NQ459">
            <v>0</v>
          </cell>
          <cell r="NR459">
            <v>0</v>
          </cell>
          <cell r="NS459">
            <v>0</v>
          </cell>
          <cell r="NT459">
            <v>0</v>
          </cell>
          <cell r="NU459">
            <v>0</v>
          </cell>
          <cell r="NV459">
            <v>0</v>
          </cell>
          <cell r="NW459">
            <v>0</v>
          </cell>
          <cell r="NX459">
            <v>0</v>
          </cell>
          <cell r="NY459">
            <v>0</v>
          </cell>
          <cell r="NZ459">
            <v>0</v>
          </cell>
          <cell r="OA459">
            <v>0</v>
          </cell>
          <cell r="OB459">
            <v>0</v>
          </cell>
          <cell r="OC459">
            <v>0</v>
          </cell>
          <cell r="OD459">
            <v>0</v>
          </cell>
          <cell r="OE459">
            <v>0</v>
          </cell>
          <cell r="OF459">
            <v>0</v>
          </cell>
          <cell r="OG459">
            <v>0</v>
          </cell>
          <cell r="OH459">
            <v>0</v>
          </cell>
          <cell r="OI459">
            <v>0</v>
          </cell>
          <cell r="OJ459">
            <v>0</v>
          </cell>
          <cell r="OK459">
            <v>0</v>
          </cell>
          <cell r="OL459">
            <v>0</v>
          </cell>
          <cell r="ON459">
            <v>9.3219999999999992</v>
          </cell>
          <cell r="OO459">
            <v>9.3219999999999992</v>
          </cell>
          <cell r="OR459">
            <v>0</v>
          </cell>
          <cell r="OS459">
            <v>0</v>
          </cell>
          <cell r="OT459">
            <v>0</v>
          </cell>
          <cell r="OU459">
            <v>0</v>
          </cell>
          <cell r="OV459">
            <v>0</v>
          </cell>
          <cell r="OW459">
            <v>0</v>
          </cell>
          <cell r="OX459">
            <v>0</v>
          </cell>
          <cell r="OY459">
            <v>0</v>
          </cell>
          <cell r="OZ459">
            <v>0</v>
          </cell>
          <cell r="PA459">
            <v>0</v>
          </cell>
          <cell r="PB459">
            <v>0</v>
          </cell>
          <cell r="PC459">
            <v>0</v>
          </cell>
          <cell r="PD459">
            <v>0</v>
          </cell>
          <cell r="PE459">
            <v>0</v>
          </cell>
          <cell r="PF459">
            <v>0</v>
          </cell>
          <cell r="PG459">
            <v>0</v>
          </cell>
          <cell r="PH459">
            <v>0</v>
          </cell>
          <cell r="PI459">
            <v>0</v>
          </cell>
          <cell r="PJ459">
            <v>0</v>
          </cell>
          <cell r="PK459">
            <v>0</v>
          </cell>
          <cell r="PL459">
            <v>0</v>
          </cell>
          <cell r="PM459">
            <v>0</v>
          </cell>
          <cell r="PN459">
            <v>0</v>
          </cell>
          <cell r="PO459">
            <v>0</v>
          </cell>
          <cell r="PP459">
            <v>0</v>
          </cell>
          <cell r="PQ459">
            <v>0</v>
          </cell>
          <cell r="PR459">
            <v>0</v>
          </cell>
          <cell r="PS459">
            <v>0</v>
          </cell>
          <cell r="PT459">
            <v>0</v>
          </cell>
          <cell r="PU459">
            <v>0</v>
          </cell>
          <cell r="PV459">
            <v>0</v>
          </cell>
          <cell r="PW459">
            <v>0</v>
          </cell>
          <cell r="PX459">
            <v>0</v>
          </cell>
          <cell r="PY459">
            <v>0</v>
          </cell>
          <cell r="PZ459">
            <v>0</v>
          </cell>
        </row>
        <row r="460">
          <cell r="D460" t="str">
            <v>H_Che99</v>
          </cell>
          <cell r="E460">
            <v>0</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17.009840000000001</v>
          </cell>
          <cell r="AJ460">
            <v>0</v>
          </cell>
          <cell r="AK460">
            <v>0</v>
          </cell>
          <cell r="AL460">
            <v>0</v>
          </cell>
          <cell r="AM460">
            <v>0</v>
          </cell>
          <cell r="AN460">
            <v>17.009840000000001</v>
          </cell>
          <cell r="AO460">
            <v>17.009840000000001</v>
          </cell>
          <cell r="AP460">
            <v>0</v>
          </cell>
          <cell r="AQ460">
            <v>0</v>
          </cell>
          <cell r="AR460">
            <v>0</v>
          </cell>
          <cell r="AS460">
            <v>0</v>
          </cell>
          <cell r="AT460">
            <v>17.009840000000001</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17.009840000000001</v>
          </cell>
          <cell r="CR460">
            <v>0</v>
          </cell>
          <cell r="CS460">
            <v>0</v>
          </cell>
          <cell r="CT460">
            <v>0</v>
          </cell>
          <cell r="CU460">
            <v>0</v>
          </cell>
          <cell r="CV460">
            <v>17.009840000000001</v>
          </cell>
          <cell r="CW460">
            <v>17.009840000000001</v>
          </cell>
          <cell r="CX460">
            <v>0</v>
          </cell>
          <cell r="CY460">
            <v>0</v>
          </cell>
          <cell r="CZ460">
            <v>0</v>
          </cell>
          <cell r="DA460">
            <v>0</v>
          </cell>
          <cell r="DB460">
            <v>17.009840000000001</v>
          </cell>
          <cell r="DD460">
            <v>17.009840000000001</v>
          </cell>
          <cell r="DE460">
            <v>0</v>
          </cell>
          <cell r="DF460">
            <v>14.4151186440678</v>
          </cell>
          <cell r="DG460">
            <v>0</v>
          </cell>
          <cell r="DI460">
            <v>14.4151186440678</v>
          </cell>
          <cell r="DJ460">
            <v>0</v>
          </cell>
          <cell r="DK460">
            <v>0</v>
          </cell>
          <cell r="DL460">
            <v>14.4151186440678</v>
          </cell>
          <cell r="DM460">
            <v>0</v>
          </cell>
          <cell r="DN460">
            <v>14.4151186440678</v>
          </cell>
          <cell r="DO460">
            <v>0</v>
          </cell>
          <cell r="DP460">
            <v>0</v>
          </cell>
          <cell r="DQ460">
            <v>14.4151186440678</v>
          </cell>
          <cell r="DR460">
            <v>0</v>
          </cell>
          <cell r="DS460">
            <v>0</v>
          </cell>
          <cell r="DT460">
            <v>0</v>
          </cell>
          <cell r="DU460">
            <v>0</v>
          </cell>
          <cell r="DV460">
            <v>16.790960451977401</v>
          </cell>
          <cell r="DW460">
            <v>0</v>
          </cell>
          <cell r="DX460">
            <v>14.4151186440678</v>
          </cell>
          <cell r="DY460">
            <v>14.4151186440678</v>
          </cell>
          <cell r="DZ460">
            <v>0</v>
          </cell>
          <cell r="EA460">
            <v>0</v>
          </cell>
          <cell r="EB460">
            <v>0</v>
          </cell>
          <cell r="EC460">
            <v>0</v>
          </cell>
          <cell r="ED460">
            <v>0</v>
          </cell>
          <cell r="EE460">
            <v>0</v>
          </cell>
          <cell r="EF460">
            <v>0</v>
          </cell>
          <cell r="EG460">
            <v>0</v>
          </cell>
          <cell r="EH460">
            <v>14.4151186440678</v>
          </cell>
          <cell r="EI460">
            <v>14.4151186440678</v>
          </cell>
          <cell r="EK460">
            <v>14.4151186440678</v>
          </cell>
          <cell r="EL460">
            <v>0</v>
          </cell>
          <cell r="EM460">
            <v>0</v>
          </cell>
          <cell r="EN460">
            <v>0</v>
          </cell>
          <cell r="EO460">
            <v>0</v>
          </cell>
          <cell r="EP460">
            <v>0</v>
          </cell>
          <cell r="EQ460">
            <v>0</v>
          </cell>
          <cell r="ER460">
            <v>0</v>
          </cell>
          <cell r="ES460">
            <v>4</v>
          </cell>
          <cell r="ET460">
            <v>0</v>
          </cell>
          <cell r="EU460">
            <v>14.4151186440678</v>
          </cell>
          <cell r="EV460">
            <v>0</v>
          </cell>
          <cell r="EW460">
            <v>0</v>
          </cell>
          <cell r="EX460">
            <v>0</v>
          </cell>
          <cell r="EY460">
            <v>0</v>
          </cell>
          <cell r="EZ460">
            <v>0</v>
          </cell>
          <cell r="FA460">
            <v>0</v>
          </cell>
          <cell r="FB460">
            <v>0</v>
          </cell>
          <cell r="FC460">
            <v>4</v>
          </cell>
          <cell r="FD460">
            <v>0</v>
          </cell>
          <cell r="FE460" t="str">
            <v>нд</v>
          </cell>
          <cell r="FF460">
            <v>0</v>
          </cell>
          <cell r="FG460">
            <v>0</v>
          </cell>
          <cell r="FH460">
            <v>0</v>
          </cell>
          <cell r="FI460">
            <v>0</v>
          </cell>
          <cell r="FJ460">
            <v>0</v>
          </cell>
          <cell r="FK460">
            <v>0</v>
          </cell>
          <cell r="FL460">
            <v>0</v>
          </cell>
          <cell r="FM460">
            <v>0</v>
          </cell>
          <cell r="FN460">
            <v>0</v>
          </cell>
          <cell r="FO460">
            <v>0</v>
          </cell>
          <cell r="FP460" t="str">
            <v>нд</v>
          </cell>
          <cell r="FQ460">
            <v>0</v>
          </cell>
          <cell r="FR460">
            <v>0</v>
          </cell>
          <cell r="FS460">
            <v>0</v>
          </cell>
          <cell r="FT460">
            <v>0</v>
          </cell>
          <cell r="FU460">
            <v>0</v>
          </cell>
          <cell r="FV460">
            <v>0</v>
          </cell>
          <cell r="FW460">
            <v>0</v>
          </cell>
          <cell r="FX460">
            <v>0</v>
          </cell>
          <cell r="FY460">
            <v>0</v>
          </cell>
          <cell r="FZ460">
            <v>0</v>
          </cell>
          <cell r="GA460" t="str">
            <v>нд</v>
          </cell>
          <cell r="GB460">
            <v>0</v>
          </cell>
          <cell r="GC460">
            <v>0</v>
          </cell>
          <cell r="GD460">
            <v>0</v>
          </cell>
          <cell r="GE460">
            <v>0</v>
          </cell>
          <cell r="GF460">
            <v>0</v>
          </cell>
          <cell r="GG460">
            <v>0</v>
          </cell>
          <cell r="GH460">
            <v>0</v>
          </cell>
          <cell r="GI460">
            <v>0</v>
          </cell>
          <cell r="GJ460">
            <v>0</v>
          </cell>
          <cell r="GK460">
            <v>0</v>
          </cell>
          <cell r="GL460" t="str">
            <v>нд</v>
          </cell>
          <cell r="GM460">
            <v>16.790960451977401</v>
          </cell>
          <cell r="GN460">
            <v>0</v>
          </cell>
          <cell r="GO460">
            <v>0</v>
          </cell>
          <cell r="GP460">
            <v>0</v>
          </cell>
          <cell r="GQ460">
            <v>0</v>
          </cell>
          <cell r="GR460">
            <v>0</v>
          </cell>
          <cell r="GS460">
            <v>0</v>
          </cell>
          <cell r="GT460">
            <v>0</v>
          </cell>
          <cell r="GU460">
            <v>4</v>
          </cell>
          <cell r="GV460">
            <v>0</v>
          </cell>
          <cell r="GW460" t="str">
            <v>нд</v>
          </cell>
          <cell r="GX460">
            <v>0</v>
          </cell>
          <cell r="GY460">
            <v>0</v>
          </cell>
          <cell r="GZ460">
            <v>0</v>
          </cell>
          <cell r="HA460">
            <v>0</v>
          </cell>
          <cell r="HB460">
            <v>0</v>
          </cell>
          <cell r="HC460">
            <v>0</v>
          </cell>
          <cell r="HD460">
            <v>0</v>
          </cell>
          <cell r="HE460">
            <v>0</v>
          </cell>
          <cell r="HF460">
            <v>0</v>
          </cell>
          <cell r="HG460">
            <v>0</v>
          </cell>
          <cell r="HH460" t="str">
            <v>нд</v>
          </cell>
          <cell r="HI460">
            <v>14.4151186440678</v>
          </cell>
          <cell r="HJ460">
            <v>0</v>
          </cell>
          <cell r="HK460">
            <v>0</v>
          </cell>
          <cell r="HL460">
            <v>0</v>
          </cell>
          <cell r="HM460">
            <v>0</v>
          </cell>
          <cell r="HN460">
            <v>0</v>
          </cell>
          <cell r="HO460">
            <v>0</v>
          </cell>
          <cell r="HP460">
            <v>0</v>
          </cell>
          <cell r="HQ460">
            <v>4</v>
          </cell>
          <cell r="HR460">
            <v>0</v>
          </cell>
          <cell r="HS460" t="str">
            <v>нд</v>
          </cell>
          <cell r="HT460">
            <v>14.4151186440678</v>
          </cell>
          <cell r="HU460">
            <v>0</v>
          </cell>
          <cell r="HV460">
            <v>0</v>
          </cell>
          <cell r="HW460">
            <v>0</v>
          </cell>
          <cell r="HX460">
            <v>0</v>
          </cell>
          <cell r="HY460">
            <v>0</v>
          </cell>
          <cell r="HZ460">
            <v>0</v>
          </cell>
          <cell r="IA460">
            <v>0</v>
          </cell>
          <cell r="IB460">
            <v>4</v>
          </cell>
          <cell r="IC460">
            <v>0</v>
          </cell>
          <cell r="ID460" t="str">
            <v>нд</v>
          </cell>
          <cell r="IE460">
            <v>0</v>
          </cell>
          <cell r="IF460">
            <v>0</v>
          </cell>
          <cell r="IG460">
            <v>0</v>
          </cell>
          <cell r="IH460">
            <v>0</v>
          </cell>
          <cell r="II460">
            <v>0</v>
          </cell>
          <cell r="IJ460">
            <v>0</v>
          </cell>
          <cell r="IK460">
            <v>0</v>
          </cell>
          <cell r="IL460">
            <v>0</v>
          </cell>
          <cell r="IM460">
            <v>0</v>
          </cell>
          <cell r="IN460">
            <v>0</v>
          </cell>
          <cell r="IO460" t="str">
            <v>нд</v>
          </cell>
          <cell r="IP460">
            <v>0</v>
          </cell>
          <cell r="IQ460">
            <v>0</v>
          </cell>
          <cell r="IR460">
            <v>0</v>
          </cell>
          <cell r="IS460">
            <v>0</v>
          </cell>
          <cell r="IT460">
            <v>0</v>
          </cell>
          <cell r="IU460">
            <v>0</v>
          </cell>
          <cell r="IV460">
            <v>0</v>
          </cell>
          <cell r="IW460">
            <v>0</v>
          </cell>
          <cell r="IX460">
            <v>0</v>
          </cell>
          <cell r="IY460">
            <v>0</v>
          </cell>
          <cell r="IZ460" t="str">
            <v>нд</v>
          </cell>
          <cell r="JA460">
            <v>0</v>
          </cell>
          <cell r="JB460">
            <v>0</v>
          </cell>
          <cell r="JC460">
            <v>0</v>
          </cell>
          <cell r="JD460">
            <v>0</v>
          </cell>
          <cell r="JE460">
            <v>0</v>
          </cell>
          <cell r="JF460">
            <v>0</v>
          </cell>
          <cell r="JG460">
            <v>0</v>
          </cell>
          <cell r="JH460">
            <v>0</v>
          </cell>
          <cell r="JI460">
            <v>0</v>
          </cell>
          <cell r="JJ460">
            <v>0</v>
          </cell>
          <cell r="JK460" t="str">
            <v>нд</v>
          </cell>
          <cell r="JL460">
            <v>0</v>
          </cell>
          <cell r="JM460">
            <v>0</v>
          </cell>
          <cell r="JN460">
            <v>0</v>
          </cell>
          <cell r="JO460">
            <v>0</v>
          </cell>
          <cell r="JP460">
            <v>0</v>
          </cell>
          <cell r="JQ460">
            <v>0</v>
          </cell>
          <cell r="JR460">
            <v>0</v>
          </cell>
          <cell r="JS460">
            <v>0</v>
          </cell>
          <cell r="JT460">
            <v>0</v>
          </cell>
          <cell r="JU460">
            <v>0</v>
          </cell>
          <cell r="JV460" t="str">
            <v>нд</v>
          </cell>
          <cell r="JW460">
            <v>0</v>
          </cell>
          <cell r="JX460">
            <v>0</v>
          </cell>
          <cell r="JY460">
            <v>0</v>
          </cell>
          <cell r="JZ460">
            <v>0</v>
          </cell>
          <cell r="KA460">
            <v>0</v>
          </cell>
          <cell r="KB460">
            <v>0</v>
          </cell>
          <cell r="KC460">
            <v>0</v>
          </cell>
          <cell r="KD460">
            <v>0</v>
          </cell>
          <cell r="KE460">
            <v>0</v>
          </cell>
          <cell r="KF460">
            <v>0</v>
          </cell>
          <cell r="KG460" t="str">
            <v>нд</v>
          </cell>
          <cell r="KH460">
            <v>0</v>
          </cell>
          <cell r="KI460">
            <v>0</v>
          </cell>
          <cell r="KJ460">
            <v>0</v>
          </cell>
          <cell r="KK460">
            <v>0</v>
          </cell>
          <cell r="KL460">
            <v>0</v>
          </cell>
          <cell r="KM460">
            <v>0</v>
          </cell>
          <cell r="KN460">
            <v>0</v>
          </cell>
          <cell r="KO460">
            <v>0</v>
          </cell>
          <cell r="KP460">
            <v>0</v>
          </cell>
          <cell r="KQ460">
            <v>0</v>
          </cell>
          <cell r="KR460" t="str">
            <v>нд</v>
          </cell>
          <cell r="KS460">
            <v>0</v>
          </cell>
          <cell r="KT460">
            <v>0</v>
          </cell>
          <cell r="KU460">
            <v>0</v>
          </cell>
          <cell r="KV460">
            <v>0</v>
          </cell>
          <cell r="KW460">
            <v>0</v>
          </cell>
          <cell r="KX460">
            <v>0</v>
          </cell>
          <cell r="KY460">
            <v>0</v>
          </cell>
          <cell r="KZ460">
            <v>0</v>
          </cell>
          <cell r="LA460">
            <v>0</v>
          </cell>
          <cell r="LB460">
            <v>0</v>
          </cell>
          <cell r="LC460" t="str">
            <v>нд</v>
          </cell>
          <cell r="LD460">
            <v>0</v>
          </cell>
          <cell r="LE460">
            <v>0</v>
          </cell>
          <cell r="LF460">
            <v>0</v>
          </cell>
          <cell r="LG460">
            <v>0</v>
          </cell>
          <cell r="LH460">
            <v>0</v>
          </cell>
          <cell r="LI460">
            <v>0</v>
          </cell>
          <cell r="LJ460">
            <v>0</v>
          </cell>
          <cell r="LK460">
            <v>0</v>
          </cell>
          <cell r="LL460">
            <v>0</v>
          </cell>
          <cell r="LM460">
            <v>0</v>
          </cell>
          <cell r="LN460" t="str">
            <v>нд</v>
          </cell>
          <cell r="LO460">
            <v>14.4151186440678</v>
          </cell>
          <cell r="LP460">
            <v>0</v>
          </cell>
          <cell r="LQ460">
            <v>0</v>
          </cell>
          <cell r="LR460">
            <v>0</v>
          </cell>
          <cell r="LS460">
            <v>0</v>
          </cell>
          <cell r="LT460">
            <v>0</v>
          </cell>
          <cell r="LU460">
            <v>0</v>
          </cell>
          <cell r="LV460">
            <v>0</v>
          </cell>
          <cell r="LW460">
            <v>4</v>
          </cell>
          <cell r="LX460">
            <v>0</v>
          </cell>
          <cell r="LY460" t="str">
            <v>нд</v>
          </cell>
          <cell r="LZ460">
            <v>14.4151186440678</v>
          </cell>
          <cell r="MA460" t="str">
            <v>1.1.6</v>
          </cell>
          <cell r="MB460" t="str">
            <v>Приобретение бурильной машины-4 ед.</v>
          </cell>
          <cell r="MC460" t="str">
            <v>H_Che99</v>
          </cell>
          <cell r="MD460" t="str">
            <v>H_Che99</v>
          </cell>
          <cell r="ME460" t="b">
            <v>1</v>
          </cell>
          <cell r="MF460">
            <v>0</v>
          </cell>
          <cell r="MG460">
            <v>0</v>
          </cell>
          <cell r="MH460">
            <v>0</v>
          </cell>
          <cell r="MI460">
            <v>0</v>
          </cell>
          <cell r="MK460">
            <v>0</v>
          </cell>
          <cell r="ML460">
            <v>0</v>
          </cell>
          <cell r="MM460">
            <v>0</v>
          </cell>
          <cell r="MN460">
            <v>0</v>
          </cell>
          <cell r="MO460">
            <v>0</v>
          </cell>
          <cell r="MP460">
            <v>0</v>
          </cell>
          <cell r="MQ460">
            <v>0</v>
          </cell>
          <cell r="MR460">
            <v>0</v>
          </cell>
          <cell r="MS460">
            <v>0</v>
          </cell>
          <cell r="MT460">
            <v>0</v>
          </cell>
          <cell r="MU460">
            <v>0</v>
          </cell>
          <cell r="MV460">
            <v>0</v>
          </cell>
          <cell r="MW460">
            <v>0</v>
          </cell>
          <cell r="MX460">
            <v>0</v>
          </cell>
          <cell r="MY460">
            <v>0</v>
          </cell>
          <cell r="MZ460">
            <v>0</v>
          </cell>
          <cell r="NA460">
            <v>0</v>
          </cell>
          <cell r="NB460">
            <v>0</v>
          </cell>
          <cell r="NC460">
            <v>0</v>
          </cell>
          <cell r="ND460">
            <v>0</v>
          </cell>
          <cell r="NE460">
            <v>0</v>
          </cell>
          <cell r="NF460">
            <v>0</v>
          </cell>
          <cell r="NG460">
            <v>0</v>
          </cell>
          <cell r="NH460">
            <v>0</v>
          </cell>
          <cell r="NI460">
            <v>0</v>
          </cell>
          <cell r="NJ460">
            <v>0</v>
          </cell>
          <cell r="NK460">
            <v>0</v>
          </cell>
          <cell r="NL460">
            <v>0</v>
          </cell>
          <cell r="NM460">
            <v>0</v>
          </cell>
          <cell r="NN460">
            <v>0</v>
          </cell>
          <cell r="NO460">
            <v>0</v>
          </cell>
          <cell r="NP460">
            <v>0</v>
          </cell>
          <cell r="NQ460">
            <v>0</v>
          </cell>
          <cell r="NR460">
            <v>0</v>
          </cell>
          <cell r="NS460">
            <v>0</v>
          </cell>
          <cell r="NT460">
            <v>0</v>
          </cell>
          <cell r="NU460">
            <v>0</v>
          </cell>
          <cell r="NV460">
            <v>0</v>
          </cell>
          <cell r="NW460">
            <v>0</v>
          </cell>
          <cell r="NX460">
            <v>0</v>
          </cell>
          <cell r="NY460">
            <v>0</v>
          </cell>
          <cell r="NZ460">
            <v>0</v>
          </cell>
          <cell r="OA460">
            <v>0</v>
          </cell>
          <cell r="OB460">
            <v>0</v>
          </cell>
          <cell r="OC460">
            <v>0</v>
          </cell>
          <cell r="OD460">
            <v>0</v>
          </cell>
          <cell r="OE460">
            <v>0</v>
          </cell>
          <cell r="OF460">
            <v>0</v>
          </cell>
          <cell r="OG460">
            <v>0</v>
          </cell>
          <cell r="OH460">
            <v>0</v>
          </cell>
          <cell r="OI460">
            <v>0</v>
          </cell>
          <cell r="OJ460">
            <v>0</v>
          </cell>
          <cell r="OK460">
            <v>0</v>
          </cell>
          <cell r="OL460">
            <v>0</v>
          </cell>
          <cell r="ON460">
            <v>17.009840000000001</v>
          </cell>
          <cell r="OO460">
            <v>17.009840000000001</v>
          </cell>
          <cell r="OR460">
            <v>0</v>
          </cell>
          <cell r="OS460">
            <v>0</v>
          </cell>
          <cell r="OT460">
            <v>0</v>
          </cell>
          <cell r="OU460">
            <v>0</v>
          </cell>
          <cell r="OV460">
            <v>0</v>
          </cell>
          <cell r="OW460">
            <v>0</v>
          </cell>
          <cell r="OX460">
            <v>0</v>
          </cell>
          <cell r="OY460">
            <v>0</v>
          </cell>
          <cell r="OZ460">
            <v>0</v>
          </cell>
          <cell r="PA460">
            <v>0</v>
          </cell>
          <cell r="PB460">
            <v>0</v>
          </cell>
          <cell r="PC460">
            <v>0</v>
          </cell>
          <cell r="PD460">
            <v>0</v>
          </cell>
          <cell r="PE460">
            <v>0</v>
          </cell>
          <cell r="PF460">
            <v>0</v>
          </cell>
          <cell r="PG460">
            <v>0</v>
          </cell>
          <cell r="PH460">
            <v>0</v>
          </cell>
          <cell r="PI460">
            <v>0</v>
          </cell>
          <cell r="PJ460">
            <v>0</v>
          </cell>
          <cell r="PK460">
            <v>0</v>
          </cell>
          <cell r="PL460">
            <v>0</v>
          </cell>
          <cell r="PM460">
            <v>0</v>
          </cell>
          <cell r="PN460">
            <v>0</v>
          </cell>
          <cell r="PO460">
            <v>0</v>
          </cell>
          <cell r="PP460">
            <v>0</v>
          </cell>
          <cell r="PQ460">
            <v>0</v>
          </cell>
          <cell r="PR460">
            <v>0</v>
          </cell>
          <cell r="PS460">
            <v>0</v>
          </cell>
          <cell r="PT460">
            <v>0</v>
          </cell>
          <cell r="PU460">
            <v>0</v>
          </cell>
          <cell r="PV460">
            <v>0</v>
          </cell>
          <cell r="PW460">
            <v>0</v>
          </cell>
          <cell r="PX460">
            <v>0</v>
          </cell>
          <cell r="PY460">
            <v>0</v>
          </cell>
          <cell r="PZ460">
            <v>0</v>
          </cell>
        </row>
        <row r="461">
          <cell r="D461" t="str">
            <v>H_Che100</v>
          </cell>
          <cell r="E461">
            <v>0</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6.6314000000000002</v>
          </cell>
          <cell r="AJ461">
            <v>0</v>
          </cell>
          <cell r="AK461">
            <v>0</v>
          </cell>
          <cell r="AL461">
            <v>0</v>
          </cell>
          <cell r="AM461">
            <v>0</v>
          </cell>
          <cell r="AN461">
            <v>6.6314000000000002</v>
          </cell>
          <cell r="AO461">
            <v>6.6314000000000002</v>
          </cell>
          <cell r="AP461">
            <v>0</v>
          </cell>
          <cell r="AQ461">
            <v>0</v>
          </cell>
          <cell r="AR461">
            <v>0</v>
          </cell>
          <cell r="AS461">
            <v>0</v>
          </cell>
          <cell r="AT461">
            <v>6.6314000000000002</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6.6314000000000002</v>
          </cell>
          <cell r="CR461">
            <v>0</v>
          </cell>
          <cell r="CS461">
            <v>0</v>
          </cell>
          <cell r="CT461">
            <v>0</v>
          </cell>
          <cell r="CU461">
            <v>0</v>
          </cell>
          <cell r="CV461">
            <v>6.6314000000000002</v>
          </cell>
          <cell r="CW461">
            <v>6.6314000000000002</v>
          </cell>
          <cell r="CX461">
            <v>0</v>
          </cell>
          <cell r="CY461">
            <v>0</v>
          </cell>
          <cell r="CZ461">
            <v>0</v>
          </cell>
          <cell r="DA461">
            <v>0</v>
          </cell>
          <cell r="DB461">
            <v>6.6314000000000002</v>
          </cell>
          <cell r="DD461">
            <v>6.6314000000000002</v>
          </cell>
          <cell r="DE461">
            <v>0</v>
          </cell>
          <cell r="DF461">
            <v>5.6198305084745765</v>
          </cell>
          <cell r="DG461">
            <v>0</v>
          </cell>
          <cell r="DI461">
            <v>5.6198305084745765</v>
          </cell>
          <cell r="DJ461">
            <v>0</v>
          </cell>
          <cell r="DK461">
            <v>0</v>
          </cell>
          <cell r="DL461">
            <v>5.6198305084745765</v>
          </cell>
          <cell r="DM461">
            <v>0</v>
          </cell>
          <cell r="DN461">
            <v>5.6198305084745765</v>
          </cell>
          <cell r="DO461">
            <v>0</v>
          </cell>
          <cell r="DP461">
            <v>0</v>
          </cell>
          <cell r="DQ461">
            <v>5.6198305084745765</v>
          </cell>
          <cell r="DR461">
            <v>0</v>
          </cell>
          <cell r="DS461">
            <v>0</v>
          </cell>
          <cell r="DT461">
            <v>0</v>
          </cell>
          <cell r="DU461">
            <v>0</v>
          </cell>
          <cell r="DV461">
            <v>7.2316384180790996</v>
          </cell>
          <cell r="DW461">
            <v>0</v>
          </cell>
          <cell r="DX461">
            <v>5.6198305084745765</v>
          </cell>
          <cell r="DY461">
            <v>5.6198305084745765</v>
          </cell>
          <cell r="DZ461">
            <v>0</v>
          </cell>
          <cell r="EA461">
            <v>0</v>
          </cell>
          <cell r="EB461">
            <v>0</v>
          </cell>
          <cell r="EC461">
            <v>0</v>
          </cell>
          <cell r="ED461">
            <v>0</v>
          </cell>
          <cell r="EE461">
            <v>0</v>
          </cell>
          <cell r="EF461">
            <v>0</v>
          </cell>
          <cell r="EG461">
            <v>0</v>
          </cell>
          <cell r="EH461">
            <v>5.6198305084745765</v>
          </cell>
          <cell r="EI461">
            <v>5.6198305084745765</v>
          </cell>
          <cell r="EK461">
            <v>5.6198305084745765</v>
          </cell>
          <cell r="EL461">
            <v>0</v>
          </cell>
          <cell r="EM461">
            <v>0</v>
          </cell>
          <cell r="EN461">
            <v>0</v>
          </cell>
          <cell r="EO461">
            <v>0</v>
          </cell>
          <cell r="EP461">
            <v>0</v>
          </cell>
          <cell r="EQ461">
            <v>0</v>
          </cell>
          <cell r="ER461">
            <v>0</v>
          </cell>
          <cell r="ES461">
            <v>1</v>
          </cell>
          <cell r="ET461">
            <v>0</v>
          </cell>
          <cell r="EU461">
            <v>5.6198305084745765</v>
          </cell>
          <cell r="EV461">
            <v>0</v>
          </cell>
          <cell r="EW461">
            <v>0</v>
          </cell>
          <cell r="EX461">
            <v>0</v>
          </cell>
          <cell r="EY461">
            <v>0</v>
          </cell>
          <cell r="EZ461">
            <v>0</v>
          </cell>
          <cell r="FA461">
            <v>0</v>
          </cell>
          <cell r="FB461">
            <v>0</v>
          </cell>
          <cell r="FC461">
            <v>1</v>
          </cell>
          <cell r="FD461">
            <v>0</v>
          </cell>
          <cell r="FE461" t="str">
            <v>нд</v>
          </cell>
          <cell r="FF461">
            <v>0</v>
          </cell>
          <cell r="FG461">
            <v>0</v>
          </cell>
          <cell r="FH461">
            <v>0</v>
          </cell>
          <cell r="FI461">
            <v>0</v>
          </cell>
          <cell r="FJ461">
            <v>0</v>
          </cell>
          <cell r="FK461">
            <v>0</v>
          </cell>
          <cell r="FL461">
            <v>0</v>
          </cell>
          <cell r="FM461">
            <v>0</v>
          </cell>
          <cell r="FN461">
            <v>0</v>
          </cell>
          <cell r="FO461">
            <v>0</v>
          </cell>
          <cell r="FP461" t="str">
            <v>нд</v>
          </cell>
          <cell r="FQ461">
            <v>0</v>
          </cell>
          <cell r="FR461">
            <v>0</v>
          </cell>
          <cell r="FS461">
            <v>0</v>
          </cell>
          <cell r="FT461">
            <v>0</v>
          </cell>
          <cell r="FU461">
            <v>0</v>
          </cell>
          <cell r="FV461">
            <v>0</v>
          </cell>
          <cell r="FW461">
            <v>0</v>
          </cell>
          <cell r="FX461">
            <v>0</v>
          </cell>
          <cell r="FY461">
            <v>0</v>
          </cell>
          <cell r="FZ461">
            <v>0</v>
          </cell>
          <cell r="GA461" t="str">
            <v>нд</v>
          </cell>
          <cell r="GB461">
            <v>0</v>
          </cell>
          <cell r="GC461">
            <v>0</v>
          </cell>
          <cell r="GD461">
            <v>0</v>
          </cell>
          <cell r="GE461">
            <v>0</v>
          </cell>
          <cell r="GF461">
            <v>0</v>
          </cell>
          <cell r="GG461">
            <v>0</v>
          </cell>
          <cell r="GH461">
            <v>0</v>
          </cell>
          <cell r="GI461">
            <v>0</v>
          </cell>
          <cell r="GJ461">
            <v>0</v>
          </cell>
          <cell r="GK461">
            <v>0</v>
          </cell>
          <cell r="GL461" t="str">
            <v>нд</v>
          </cell>
          <cell r="GM461">
            <v>7.231638418079096</v>
          </cell>
          <cell r="GN461">
            <v>0</v>
          </cell>
          <cell r="GO461">
            <v>0</v>
          </cell>
          <cell r="GP461">
            <v>0</v>
          </cell>
          <cell r="GQ461">
            <v>0</v>
          </cell>
          <cell r="GR461">
            <v>0</v>
          </cell>
          <cell r="GS461">
            <v>0</v>
          </cell>
          <cell r="GT461">
            <v>0</v>
          </cell>
          <cell r="GU461">
            <v>1</v>
          </cell>
          <cell r="GV461">
            <v>0</v>
          </cell>
          <cell r="GW461" t="str">
            <v>нд</v>
          </cell>
          <cell r="GX461">
            <v>0</v>
          </cell>
          <cell r="GY461">
            <v>0</v>
          </cell>
          <cell r="GZ461">
            <v>0</v>
          </cell>
          <cell r="HA461">
            <v>0</v>
          </cell>
          <cell r="HB461">
            <v>0</v>
          </cell>
          <cell r="HC461">
            <v>0</v>
          </cell>
          <cell r="HD461">
            <v>0</v>
          </cell>
          <cell r="HE461">
            <v>0</v>
          </cell>
          <cell r="HF461">
            <v>0</v>
          </cell>
          <cell r="HG461">
            <v>0</v>
          </cell>
          <cell r="HH461" t="str">
            <v>нд</v>
          </cell>
          <cell r="HI461">
            <v>5.6198305084745765</v>
          </cell>
          <cell r="HJ461">
            <v>0</v>
          </cell>
          <cell r="HK461">
            <v>0</v>
          </cell>
          <cell r="HL461">
            <v>0</v>
          </cell>
          <cell r="HM461">
            <v>0</v>
          </cell>
          <cell r="HN461">
            <v>0</v>
          </cell>
          <cell r="HO461">
            <v>0</v>
          </cell>
          <cell r="HP461">
            <v>0</v>
          </cell>
          <cell r="HQ461">
            <v>1</v>
          </cell>
          <cell r="HR461">
            <v>0</v>
          </cell>
          <cell r="HS461" t="str">
            <v>нд</v>
          </cell>
          <cell r="HT461">
            <v>5.6198305084745765</v>
          </cell>
          <cell r="HU461">
            <v>0</v>
          </cell>
          <cell r="HV461">
            <v>0</v>
          </cell>
          <cell r="HW461">
            <v>0</v>
          </cell>
          <cell r="HX461">
            <v>0</v>
          </cell>
          <cell r="HY461">
            <v>0</v>
          </cell>
          <cell r="HZ461">
            <v>0</v>
          </cell>
          <cell r="IA461">
            <v>0</v>
          </cell>
          <cell r="IB461">
            <v>1</v>
          </cell>
          <cell r="IC461">
            <v>0</v>
          </cell>
          <cell r="ID461" t="str">
            <v>нд</v>
          </cell>
          <cell r="IE461">
            <v>0</v>
          </cell>
          <cell r="IF461">
            <v>0</v>
          </cell>
          <cell r="IG461">
            <v>0</v>
          </cell>
          <cell r="IH461">
            <v>0</v>
          </cell>
          <cell r="II461">
            <v>0</v>
          </cell>
          <cell r="IJ461">
            <v>0</v>
          </cell>
          <cell r="IK461">
            <v>0</v>
          </cell>
          <cell r="IL461">
            <v>0</v>
          </cell>
          <cell r="IM461">
            <v>0</v>
          </cell>
          <cell r="IN461">
            <v>0</v>
          </cell>
          <cell r="IO461" t="str">
            <v>нд</v>
          </cell>
          <cell r="IP461">
            <v>0</v>
          </cell>
          <cell r="IQ461">
            <v>0</v>
          </cell>
          <cell r="IR461">
            <v>0</v>
          </cell>
          <cell r="IS461">
            <v>0</v>
          </cell>
          <cell r="IT461">
            <v>0</v>
          </cell>
          <cell r="IU461">
            <v>0</v>
          </cell>
          <cell r="IV461">
            <v>0</v>
          </cell>
          <cell r="IW461">
            <v>0</v>
          </cell>
          <cell r="IX461">
            <v>0</v>
          </cell>
          <cell r="IY461">
            <v>0</v>
          </cell>
          <cell r="IZ461" t="str">
            <v>нд</v>
          </cell>
          <cell r="JA461">
            <v>0</v>
          </cell>
          <cell r="JB461">
            <v>0</v>
          </cell>
          <cell r="JC461">
            <v>0</v>
          </cell>
          <cell r="JD461">
            <v>0</v>
          </cell>
          <cell r="JE461">
            <v>0</v>
          </cell>
          <cell r="JF461">
            <v>0</v>
          </cell>
          <cell r="JG461">
            <v>0</v>
          </cell>
          <cell r="JH461">
            <v>0</v>
          </cell>
          <cell r="JI461">
            <v>0</v>
          </cell>
          <cell r="JJ461">
            <v>0</v>
          </cell>
          <cell r="JK461" t="str">
            <v>нд</v>
          </cell>
          <cell r="JL461">
            <v>0</v>
          </cell>
          <cell r="JM461">
            <v>0</v>
          </cell>
          <cell r="JN461">
            <v>0</v>
          </cell>
          <cell r="JO461">
            <v>0</v>
          </cell>
          <cell r="JP461">
            <v>0</v>
          </cell>
          <cell r="JQ461">
            <v>0</v>
          </cell>
          <cell r="JR461">
            <v>0</v>
          </cell>
          <cell r="JS461">
            <v>0</v>
          </cell>
          <cell r="JT461">
            <v>0</v>
          </cell>
          <cell r="JU461">
            <v>0</v>
          </cell>
          <cell r="JV461" t="str">
            <v>нд</v>
          </cell>
          <cell r="JW461">
            <v>0</v>
          </cell>
          <cell r="JX461">
            <v>0</v>
          </cell>
          <cell r="JY461">
            <v>0</v>
          </cell>
          <cell r="JZ461">
            <v>0</v>
          </cell>
          <cell r="KA461">
            <v>0</v>
          </cell>
          <cell r="KB461">
            <v>0</v>
          </cell>
          <cell r="KC461">
            <v>0</v>
          </cell>
          <cell r="KD461">
            <v>0</v>
          </cell>
          <cell r="KE461">
            <v>0</v>
          </cell>
          <cell r="KF461">
            <v>0</v>
          </cell>
          <cell r="KG461" t="str">
            <v>нд</v>
          </cell>
          <cell r="KH461">
            <v>0</v>
          </cell>
          <cell r="KI461">
            <v>0</v>
          </cell>
          <cell r="KJ461">
            <v>0</v>
          </cell>
          <cell r="KK461">
            <v>0</v>
          </cell>
          <cell r="KL461">
            <v>0</v>
          </cell>
          <cell r="KM461">
            <v>0</v>
          </cell>
          <cell r="KN461">
            <v>0</v>
          </cell>
          <cell r="KO461">
            <v>0</v>
          </cell>
          <cell r="KP461">
            <v>0</v>
          </cell>
          <cell r="KQ461">
            <v>0</v>
          </cell>
          <cell r="KR461" t="str">
            <v>нд</v>
          </cell>
          <cell r="KS461">
            <v>0</v>
          </cell>
          <cell r="KT461">
            <v>0</v>
          </cell>
          <cell r="KU461">
            <v>0</v>
          </cell>
          <cell r="KV461">
            <v>0</v>
          </cell>
          <cell r="KW461">
            <v>0</v>
          </cell>
          <cell r="KX461">
            <v>0</v>
          </cell>
          <cell r="KY461">
            <v>0</v>
          </cell>
          <cell r="KZ461">
            <v>0</v>
          </cell>
          <cell r="LA461">
            <v>0</v>
          </cell>
          <cell r="LB461">
            <v>0</v>
          </cell>
          <cell r="LC461" t="str">
            <v>нд</v>
          </cell>
          <cell r="LD461">
            <v>0</v>
          </cell>
          <cell r="LE461">
            <v>0</v>
          </cell>
          <cell r="LF461">
            <v>0</v>
          </cell>
          <cell r="LG461">
            <v>0</v>
          </cell>
          <cell r="LH461">
            <v>0</v>
          </cell>
          <cell r="LI461">
            <v>0</v>
          </cell>
          <cell r="LJ461">
            <v>0</v>
          </cell>
          <cell r="LK461">
            <v>0</v>
          </cell>
          <cell r="LL461">
            <v>0</v>
          </cell>
          <cell r="LM461">
            <v>0</v>
          </cell>
          <cell r="LN461" t="str">
            <v>нд</v>
          </cell>
          <cell r="LO461">
            <v>5.6198305084745765</v>
          </cell>
          <cell r="LP461">
            <v>0</v>
          </cell>
          <cell r="LQ461">
            <v>0</v>
          </cell>
          <cell r="LR461">
            <v>0</v>
          </cell>
          <cell r="LS461">
            <v>0</v>
          </cell>
          <cell r="LT461">
            <v>0</v>
          </cell>
          <cell r="LU461">
            <v>0</v>
          </cell>
          <cell r="LV461">
            <v>0</v>
          </cell>
          <cell r="LW461">
            <v>1</v>
          </cell>
          <cell r="LX461">
            <v>0</v>
          </cell>
          <cell r="LY461" t="str">
            <v>нд</v>
          </cell>
          <cell r="LZ461">
            <v>5.6198305084745765</v>
          </cell>
          <cell r="MA461" t="str">
            <v>1.1.6</v>
          </cell>
          <cell r="MB461" t="str">
            <v>Приобретение гусеничной бурильно-крановой машины-1 ед.</v>
          </cell>
          <cell r="MC461" t="str">
            <v>H_Che100</v>
          </cell>
          <cell r="MD461" t="str">
            <v>H_Che100</v>
          </cell>
          <cell r="ME461" t="b">
            <v>1</v>
          </cell>
          <cell r="MF461">
            <v>0</v>
          </cell>
          <cell r="MG461">
            <v>0</v>
          </cell>
          <cell r="MH461">
            <v>0</v>
          </cell>
          <cell r="MI461">
            <v>0</v>
          </cell>
          <cell r="MK461">
            <v>0</v>
          </cell>
          <cell r="ML461">
            <v>0</v>
          </cell>
          <cell r="MM461">
            <v>0</v>
          </cell>
          <cell r="MN461">
            <v>0</v>
          </cell>
          <cell r="MO461">
            <v>0</v>
          </cell>
          <cell r="MP461">
            <v>0</v>
          </cell>
          <cell r="MQ461">
            <v>0</v>
          </cell>
          <cell r="MR461">
            <v>0</v>
          </cell>
          <cell r="MS461">
            <v>0</v>
          </cell>
          <cell r="MT461">
            <v>0</v>
          </cell>
          <cell r="MU461">
            <v>0</v>
          </cell>
          <cell r="MV461">
            <v>0</v>
          </cell>
          <cell r="MW461">
            <v>0</v>
          </cell>
          <cell r="MX461">
            <v>0</v>
          </cell>
          <cell r="MY461">
            <v>0</v>
          </cell>
          <cell r="MZ461">
            <v>0</v>
          </cell>
          <cell r="NA461">
            <v>0</v>
          </cell>
          <cell r="NB461">
            <v>0</v>
          </cell>
          <cell r="NC461">
            <v>0</v>
          </cell>
          <cell r="ND461">
            <v>0</v>
          </cell>
          <cell r="NE461">
            <v>0</v>
          </cell>
          <cell r="NF461">
            <v>0</v>
          </cell>
          <cell r="NG461">
            <v>0</v>
          </cell>
          <cell r="NH461">
            <v>0</v>
          </cell>
          <cell r="NI461">
            <v>0</v>
          </cell>
          <cell r="NJ461">
            <v>0</v>
          </cell>
          <cell r="NK461">
            <v>0</v>
          </cell>
          <cell r="NL461">
            <v>0</v>
          </cell>
          <cell r="NM461">
            <v>0</v>
          </cell>
          <cell r="NN461">
            <v>0</v>
          </cell>
          <cell r="NO461">
            <v>0</v>
          </cell>
          <cell r="NP461">
            <v>0</v>
          </cell>
          <cell r="NQ461">
            <v>0</v>
          </cell>
          <cell r="NR461">
            <v>0</v>
          </cell>
          <cell r="NS461">
            <v>0</v>
          </cell>
          <cell r="NT461">
            <v>0</v>
          </cell>
          <cell r="NU461">
            <v>0</v>
          </cell>
          <cell r="NV461">
            <v>0</v>
          </cell>
          <cell r="NW461">
            <v>0</v>
          </cell>
          <cell r="NX461">
            <v>0</v>
          </cell>
          <cell r="NY461">
            <v>0</v>
          </cell>
          <cell r="NZ461">
            <v>0</v>
          </cell>
          <cell r="OA461">
            <v>0</v>
          </cell>
          <cell r="OB461">
            <v>0</v>
          </cell>
          <cell r="OC461">
            <v>0</v>
          </cell>
          <cell r="OD461">
            <v>0</v>
          </cell>
          <cell r="OE461">
            <v>0</v>
          </cell>
          <cell r="OF461">
            <v>0</v>
          </cell>
          <cell r="OG461">
            <v>0</v>
          </cell>
          <cell r="OH461">
            <v>0</v>
          </cell>
          <cell r="OI461">
            <v>0</v>
          </cell>
          <cell r="OJ461">
            <v>0</v>
          </cell>
          <cell r="OK461">
            <v>0</v>
          </cell>
          <cell r="OL461">
            <v>0</v>
          </cell>
          <cell r="ON461">
            <v>6.6314000000000002</v>
          </cell>
          <cell r="OO461">
            <v>6.6314000000000002</v>
          </cell>
          <cell r="OR461">
            <v>0</v>
          </cell>
          <cell r="OS461">
            <v>0</v>
          </cell>
          <cell r="OT461">
            <v>0</v>
          </cell>
          <cell r="OU461">
            <v>0</v>
          </cell>
          <cell r="OV461">
            <v>0</v>
          </cell>
          <cell r="OW461">
            <v>0</v>
          </cell>
          <cell r="OX461">
            <v>0</v>
          </cell>
          <cell r="OY461">
            <v>0</v>
          </cell>
          <cell r="OZ461">
            <v>0</v>
          </cell>
          <cell r="PA461">
            <v>0</v>
          </cell>
          <cell r="PB461">
            <v>0</v>
          </cell>
          <cell r="PC461">
            <v>0</v>
          </cell>
          <cell r="PD461">
            <v>0</v>
          </cell>
          <cell r="PE461">
            <v>0</v>
          </cell>
          <cell r="PF461">
            <v>0</v>
          </cell>
          <cell r="PG461">
            <v>0</v>
          </cell>
          <cell r="PH461">
            <v>0</v>
          </cell>
          <cell r="PI461">
            <v>0</v>
          </cell>
          <cell r="PJ461">
            <v>0</v>
          </cell>
          <cell r="PK461">
            <v>0</v>
          </cell>
          <cell r="PL461">
            <v>0</v>
          </cell>
          <cell r="PM461">
            <v>0</v>
          </cell>
          <cell r="PN461">
            <v>0</v>
          </cell>
          <cell r="PO461">
            <v>0</v>
          </cell>
          <cell r="PP461">
            <v>0</v>
          </cell>
          <cell r="PQ461">
            <v>0</v>
          </cell>
          <cell r="PR461">
            <v>0</v>
          </cell>
          <cell r="PS461">
            <v>0</v>
          </cell>
          <cell r="PT461">
            <v>0</v>
          </cell>
          <cell r="PU461">
            <v>0</v>
          </cell>
          <cell r="PV461">
            <v>0</v>
          </cell>
          <cell r="PW461">
            <v>0</v>
          </cell>
          <cell r="PX461">
            <v>0</v>
          </cell>
          <cell r="PY461">
            <v>0</v>
          </cell>
          <cell r="PZ461">
            <v>0</v>
          </cell>
        </row>
        <row r="462">
          <cell r="D462" t="str">
            <v>H_Che101</v>
          </cell>
          <cell r="E462">
            <v>0</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7.9722</v>
          </cell>
          <cell r="AJ462">
            <v>0</v>
          </cell>
          <cell r="AK462">
            <v>0</v>
          </cell>
          <cell r="AL462">
            <v>0</v>
          </cell>
          <cell r="AM462">
            <v>0</v>
          </cell>
          <cell r="AN462">
            <v>7.9722</v>
          </cell>
          <cell r="AO462">
            <v>7.9722</v>
          </cell>
          <cell r="AP462">
            <v>0</v>
          </cell>
          <cell r="AQ462">
            <v>0</v>
          </cell>
          <cell r="AR462">
            <v>0</v>
          </cell>
          <cell r="AS462">
            <v>0</v>
          </cell>
          <cell r="AT462">
            <v>7.9722</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7.9722</v>
          </cell>
          <cell r="CR462">
            <v>0</v>
          </cell>
          <cell r="CS462">
            <v>0</v>
          </cell>
          <cell r="CT462">
            <v>0</v>
          </cell>
          <cell r="CU462">
            <v>0</v>
          </cell>
          <cell r="CV462">
            <v>7.9722</v>
          </cell>
          <cell r="CW462">
            <v>7.9722</v>
          </cell>
          <cell r="CX462">
            <v>0</v>
          </cell>
          <cell r="CY462">
            <v>0</v>
          </cell>
          <cell r="CZ462">
            <v>0</v>
          </cell>
          <cell r="DA462">
            <v>0</v>
          </cell>
          <cell r="DB462">
            <v>7.9722</v>
          </cell>
          <cell r="DD462">
            <v>7.9722</v>
          </cell>
          <cell r="DE462">
            <v>0</v>
          </cell>
          <cell r="DF462">
            <v>6.7561017000000003</v>
          </cell>
          <cell r="DG462">
            <v>0</v>
          </cell>
          <cell r="DI462">
            <v>6.7561017000000003</v>
          </cell>
          <cell r="DJ462">
            <v>0</v>
          </cell>
          <cell r="DK462">
            <v>0</v>
          </cell>
          <cell r="DL462">
            <v>6.7561017000000003</v>
          </cell>
          <cell r="DM462">
            <v>0</v>
          </cell>
          <cell r="DN462">
            <v>6.7561017000000003</v>
          </cell>
          <cell r="DO462">
            <v>0</v>
          </cell>
          <cell r="DP462">
            <v>0</v>
          </cell>
          <cell r="DQ462">
            <v>6.7561017000000003</v>
          </cell>
          <cell r="DR462">
            <v>0</v>
          </cell>
          <cell r="DS462">
            <v>0</v>
          </cell>
          <cell r="DT462">
            <v>0</v>
          </cell>
          <cell r="DU462">
            <v>0</v>
          </cell>
          <cell r="DV462">
            <v>8.7909604519773996</v>
          </cell>
          <cell r="DW462">
            <v>0</v>
          </cell>
          <cell r="DX462">
            <v>6.7561016949152544</v>
          </cell>
          <cell r="DY462">
            <v>6.7561017000000003</v>
          </cell>
          <cell r="DZ462">
            <v>0</v>
          </cell>
          <cell r="EA462">
            <v>0</v>
          </cell>
          <cell r="EB462">
            <v>0</v>
          </cell>
          <cell r="EC462">
            <v>0</v>
          </cell>
          <cell r="ED462">
            <v>0</v>
          </cell>
          <cell r="EE462">
            <v>0</v>
          </cell>
          <cell r="EF462">
            <v>0</v>
          </cell>
          <cell r="EG462">
            <v>0</v>
          </cell>
          <cell r="EH462">
            <v>6.7561017000000003</v>
          </cell>
          <cell r="EI462">
            <v>6.7561017000000003</v>
          </cell>
          <cell r="EK462">
            <v>6.7561017000000003</v>
          </cell>
          <cell r="EL462">
            <v>0</v>
          </cell>
          <cell r="EM462">
            <v>0</v>
          </cell>
          <cell r="EN462">
            <v>0</v>
          </cell>
          <cell r="EO462">
            <v>0</v>
          </cell>
          <cell r="EP462">
            <v>0</v>
          </cell>
          <cell r="EQ462">
            <v>0</v>
          </cell>
          <cell r="ER462">
            <v>0</v>
          </cell>
          <cell r="ES462">
            <v>2</v>
          </cell>
          <cell r="ET462">
            <v>0</v>
          </cell>
          <cell r="EU462">
            <v>6.7561017000000003</v>
          </cell>
          <cell r="EV462">
            <v>0</v>
          </cell>
          <cell r="EW462">
            <v>0</v>
          </cell>
          <cell r="EX462">
            <v>0</v>
          </cell>
          <cell r="EY462">
            <v>0</v>
          </cell>
          <cell r="EZ462">
            <v>0</v>
          </cell>
          <cell r="FA462">
            <v>0</v>
          </cell>
          <cell r="FB462">
            <v>0</v>
          </cell>
          <cell r="FC462">
            <v>2</v>
          </cell>
          <cell r="FD462">
            <v>0</v>
          </cell>
          <cell r="FE462" t="str">
            <v>нд</v>
          </cell>
          <cell r="FF462">
            <v>0</v>
          </cell>
          <cell r="FG462">
            <v>0</v>
          </cell>
          <cell r="FH462">
            <v>0</v>
          </cell>
          <cell r="FI462">
            <v>0</v>
          </cell>
          <cell r="FJ462">
            <v>0</v>
          </cell>
          <cell r="FK462">
            <v>0</v>
          </cell>
          <cell r="FL462">
            <v>0</v>
          </cell>
          <cell r="FM462">
            <v>0</v>
          </cell>
          <cell r="FN462">
            <v>0</v>
          </cell>
          <cell r="FO462">
            <v>0</v>
          </cell>
          <cell r="FP462" t="str">
            <v>нд</v>
          </cell>
          <cell r="FQ462">
            <v>0</v>
          </cell>
          <cell r="FR462">
            <v>0</v>
          </cell>
          <cell r="FS462">
            <v>0</v>
          </cell>
          <cell r="FT462">
            <v>0</v>
          </cell>
          <cell r="FU462">
            <v>0</v>
          </cell>
          <cell r="FV462">
            <v>0</v>
          </cell>
          <cell r="FW462">
            <v>0</v>
          </cell>
          <cell r="FX462">
            <v>0</v>
          </cell>
          <cell r="FY462">
            <v>0</v>
          </cell>
          <cell r="FZ462">
            <v>0</v>
          </cell>
          <cell r="GA462" t="str">
            <v>нд</v>
          </cell>
          <cell r="GB462">
            <v>0</v>
          </cell>
          <cell r="GC462">
            <v>0</v>
          </cell>
          <cell r="GD462">
            <v>0</v>
          </cell>
          <cell r="GE462">
            <v>0</v>
          </cell>
          <cell r="GF462">
            <v>0</v>
          </cell>
          <cell r="GG462">
            <v>0</v>
          </cell>
          <cell r="GH462">
            <v>0</v>
          </cell>
          <cell r="GI462">
            <v>0</v>
          </cell>
          <cell r="GJ462">
            <v>0</v>
          </cell>
          <cell r="GK462">
            <v>0</v>
          </cell>
          <cell r="GL462" t="str">
            <v>нд</v>
          </cell>
          <cell r="GM462">
            <v>8.7909604519774014</v>
          </cell>
          <cell r="GN462">
            <v>0</v>
          </cell>
          <cell r="GO462">
            <v>0</v>
          </cell>
          <cell r="GP462">
            <v>0</v>
          </cell>
          <cell r="GQ462">
            <v>0</v>
          </cell>
          <cell r="GR462">
            <v>0</v>
          </cell>
          <cell r="GS462">
            <v>0</v>
          </cell>
          <cell r="GT462">
            <v>0</v>
          </cell>
          <cell r="GU462">
            <v>2</v>
          </cell>
          <cell r="GV462">
            <v>0</v>
          </cell>
          <cell r="GW462" t="str">
            <v>нд</v>
          </cell>
          <cell r="GX462">
            <v>0</v>
          </cell>
          <cell r="GY462">
            <v>0</v>
          </cell>
          <cell r="GZ462">
            <v>0</v>
          </cell>
          <cell r="HA462">
            <v>0</v>
          </cell>
          <cell r="HB462">
            <v>0</v>
          </cell>
          <cell r="HC462">
            <v>0</v>
          </cell>
          <cell r="HD462">
            <v>0</v>
          </cell>
          <cell r="HE462">
            <v>0</v>
          </cell>
          <cell r="HF462">
            <v>0</v>
          </cell>
          <cell r="HG462">
            <v>0</v>
          </cell>
          <cell r="HH462" t="str">
            <v>нд</v>
          </cell>
          <cell r="HI462">
            <v>6.7561016949152544</v>
          </cell>
          <cell r="HJ462">
            <v>0</v>
          </cell>
          <cell r="HK462">
            <v>0</v>
          </cell>
          <cell r="HL462">
            <v>0</v>
          </cell>
          <cell r="HM462">
            <v>0</v>
          </cell>
          <cell r="HN462">
            <v>0</v>
          </cell>
          <cell r="HO462">
            <v>0</v>
          </cell>
          <cell r="HP462">
            <v>0</v>
          </cell>
          <cell r="HQ462">
            <v>2</v>
          </cell>
          <cell r="HR462">
            <v>0</v>
          </cell>
          <cell r="HS462" t="str">
            <v>нд</v>
          </cell>
          <cell r="HT462">
            <v>6.7561017000000003</v>
          </cell>
          <cell r="HU462">
            <v>0</v>
          </cell>
          <cell r="HV462">
            <v>0</v>
          </cell>
          <cell r="HW462">
            <v>0</v>
          </cell>
          <cell r="HX462">
            <v>0</v>
          </cell>
          <cell r="HY462">
            <v>0</v>
          </cell>
          <cell r="HZ462">
            <v>0</v>
          </cell>
          <cell r="IA462">
            <v>0</v>
          </cell>
          <cell r="IB462">
            <v>2</v>
          </cell>
          <cell r="IC462">
            <v>0</v>
          </cell>
          <cell r="ID462" t="str">
            <v>нд</v>
          </cell>
          <cell r="IE462">
            <v>0</v>
          </cell>
          <cell r="IF462">
            <v>0</v>
          </cell>
          <cell r="IG462">
            <v>0</v>
          </cell>
          <cell r="IH462">
            <v>0</v>
          </cell>
          <cell r="II462">
            <v>0</v>
          </cell>
          <cell r="IJ462">
            <v>0</v>
          </cell>
          <cell r="IK462">
            <v>0</v>
          </cell>
          <cell r="IL462">
            <v>0</v>
          </cell>
          <cell r="IM462">
            <v>0</v>
          </cell>
          <cell r="IN462">
            <v>0</v>
          </cell>
          <cell r="IO462" t="str">
            <v>нд</v>
          </cell>
          <cell r="IP462">
            <v>0</v>
          </cell>
          <cell r="IQ462">
            <v>0</v>
          </cell>
          <cell r="IR462">
            <v>0</v>
          </cell>
          <cell r="IS462">
            <v>0</v>
          </cell>
          <cell r="IT462">
            <v>0</v>
          </cell>
          <cell r="IU462">
            <v>0</v>
          </cell>
          <cell r="IV462">
            <v>0</v>
          </cell>
          <cell r="IW462">
            <v>0</v>
          </cell>
          <cell r="IX462">
            <v>0</v>
          </cell>
          <cell r="IY462">
            <v>0</v>
          </cell>
          <cell r="IZ462" t="str">
            <v>нд</v>
          </cell>
          <cell r="JA462">
            <v>0</v>
          </cell>
          <cell r="JB462">
            <v>0</v>
          </cell>
          <cell r="JC462">
            <v>0</v>
          </cell>
          <cell r="JD462">
            <v>0</v>
          </cell>
          <cell r="JE462">
            <v>0</v>
          </cell>
          <cell r="JF462">
            <v>0</v>
          </cell>
          <cell r="JG462">
            <v>0</v>
          </cell>
          <cell r="JH462">
            <v>0</v>
          </cell>
          <cell r="JI462">
            <v>0</v>
          </cell>
          <cell r="JJ462">
            <v>0</v>
          </cell>
          <cell r="JK462" t="str">
            <v>нд</v>
          </cell>
          <cell r="JL462">
            <v>0</v>
          </cell>
          <cell r="JM462">
            <v>0</v>
          </cell>
          <cell r="JN462">
            <v>0</v>
          </cell>
          <cell r="JO462">
            <v>0</v>
          </cell>
          <cell r="JP462">
            <v>0</v>
          </cell>
          <cell r="JQ462">
            <v>0</v>
          </cell>
          <cell r="JR462">
            <v>0</v>
          </cell>
          <cell r="JS462">
            <v>0</v>
          </cell>
          <cell r="JT462">
            <v>0</v>
          </cell>
          <cell r="JU462">
            <v>0</v>
          </cell>
          <cell r="JV462" t="str">
            <v>нд</v>
          </cell>
          <cell r="JW462">
            <v>0</v>
          </cell>
          <cell r="JX462">
            <v>0</v>
          </cell>
          <cell r="JY462">
            <v>0</v>
          </cell>
          <cell r="JZ462">
            <v>0</v>
          </cell>
          <cell r="KA462">
            <v>0</v>
          </cell>
          <cell r="KB462">
            <v>0</v>
          </cell>
          <cell r="KC462">
            <v>0</v>
          </cell>
          <cell r="KD462">
            <v>0</v>
          </cell>
          <cell r="KE462">
            <v>0</v>
          </cell>
          <cell r="KF462">
            <v>0</v>
          </cell>
          <cell r="KG462" t="str">
            <v>нд</v>
          </cell>
          <cell r="KH462">
            <v>0</v>
          </cell>
          <cell r="KI462">
            <v>0</v>
          </cell>
          <cell r="KJ462">
            <v>0</v>
          </cell>
          <cell r="KK462">
            <v>0</v>
          </cell>
          <cell r="KL462">
            <v>0</v>
          </cell>
          <cell r="KM462">
            <v>0</v>
          </cell>
          <cell r="KN462">
            <v>0</v>
          </cell>
          <cell r="KO462">
            <v>0</v>
          </cell>
          <cell r="KP462">
            <v>0</v>
          </cell>
          <cell r="KQ462">
            <v>0</v>
          </cell>
          <cell r="KR462" t="str">
            <v>нд</v>
          </cell>
          <cell r="KS462">
            <v>0</v>
          </cell>
          <cell r="KT462">
            <v>0</v>
          </cell>
          <cell r="KU462">
            <v>0</v>
          </cell>
          <cell r="KV462">
            <v>0</v>
          </cell>
          <cell r="KW462">
            <v>0</v>
          </cell>
          <cell r="KX462">
            <v>0</v>
          </cell>
          <cell r="KY462">
            <v>0</v>
          </cell>
          <cell r="KZ462">
            <v>0</v>
          </cell>
          <cell r="LA462">
            <v>0</v>
          </cell>
          <cell r="LB462">
            <v>0</v>
          </cell>
          <cell r="LC462" t="str">
            <v>нд</v>
          </cell>
          <cell r="LD462">
            <v>0</v>
          </cell>
          <cell r="LE462">
            <v>0</v>
          </cell>
          <cell r="LF462">
            <v>0</v>
          </cell>
          <cell r="LG462">
            <v>0</v>
          </cell>
          <cell r="LH462">
            <v>0</v>
          </cell>
          <cell r="LI462">
            <v>0</v>
          </cell>
          <cell r="LJ462">
            <v>0</v>
          </cell>
          <cell r="LK462">
            <v>0</v>
          </cell>
          <cell r="LL462">
            <v>0</v>
          </cell>
          <cell r="LM462">
            <v>0</v>
          </cell>
          <cell r="LN462" t="str">
            <v>нд</v>
          </cell>
          <cell r="LO462">
            <v>6.7561017000000003</v>
          </cell>
          <cell r="LP462">
            <v>0</v>
          </cell>
          <cell r="LQ462">
            <v>0</v>
          </cell>
          <cell r="LR462">
            <v>0</v>
          </cell>
          <cell r="LS462">
            <v>0</v>
          </cell>
          <cell r="LT462">
            <v>0</v>
          </cell>
          <cell r="LU462">
            <v>0</v>
          </cell>
          <cell r="LV462">
            <v>0</v>
          </cell>
          <cell r="LW462">
            <v>2</v>
          </cell>
          <cell r="LX462">
            <v>0</v>
          </cell>
          <cell r="LY462" t="str">
            <v>нд</v>
          </cell>
          <cell r="LZ462">
            <v>6.7561017000000003</v>
          </cell>
          <cell r="MA462" t="str">
            <v>1.1.6</v>
          </cell>
          <cell r="MB462" t="str">
            <v>Приобретение автогидроподъемника 14 м-2 ед.</v>
          </cell>
          <cell r="MC462" t="str">
            <v>H_Che101</v>
          </cell>
          <cell r="MD462" t="str">
            <v>H_Che101</v>
          </cell>
          <cell r="ME462" t="b">
            <v>1</v>
          </cell>
          <cell r="MF462">
            <v>0</v>
          </cell>
          <cell r="MG462">
            <v>0</v>
          </cell>
          <cell r="MH462">
            <v>0</v>
          </cell>
          <cell r="MI462">
            <v>0</v>
          </cell>
          <cell r="MK462">
            <v>0</v>
          </cell>
          <cell r="ML462">
            <v>0</v>
          </cell>
          <cell r="MM462">
            <v>0</v>
          </cell>
          <cell r="MN462">
            <v>0</v>
          </cell>
          <cell r="MO462">
            <v>0</v>
          </cell>
          <cell r="MP462">
            <v>0</v>
          </cell>
          <cell r="MQ462">
            <v>0</v>
          </cell>
          <cell r="MR462">
            <v>0</v>
          </cell>
          <cell r="MS462">
            <v>0</v>
          </cell>
          <cell r="MT462">
            <v>0</v>
          </cell>
          <cell r="MU462">
            <v>0</v>
          </cell>
          <cell r="MV462">
            <v>0</v>
          </cell>
          <cell r="MW462">
            <v>0</v>
          </cell>
          <cell r="MX462">
            <v>0</v>
          </cell>
          <cell r="MY462">
            <v>0</v>
          </cell>
          <cell r="MZ462">
            <v>0</v>
          </cell>
          <cell r="NA462">
            <v>0</v>
          </cell>
          <cell r="NB462">
            <v>0</v>
          </cell>
          <cell r="NC462">
            <v>0</v>
          </cell>
          <cell r="ND462">
            <v>0</v>
          </cell>
          <cell r="NE462">
            <v>0</v>
          </cell>
          <cell r="NF462">
            <v>0</v>
          </cell>
          <cell r="NG462">
            <v>0</v>
          </cell>
          <cell r="NH462">
            <v>0</v>
          </cell>
          <cell r="NI462">
            <v>0</v>
          </cell>
          <cell r="NJ462">
            <v>0</v>
          </cell>
          <cell r="NK462">
            <v>0</v>
          </cell>
          <cell r="NL462">
            <v>0</v>
          </cell>
          <cell r="NM462">
            <v>0</v>
          </cell>
          <cell r="NN462">
            <v>0</v>
          </cell>
          <cell r="NO462">
            <v>0</v>
          </cell>
          <cell r="NP462">
            <v>0</v>
          </cell>
          <cell r="NQ462">
            <v>0</v>
          </cell>
          <cell r="NR462">
            <v>0</v>
          </cell>
          <cell r="NS462">
            <v>0</v>
          </cell>
          <cell r="NT462">
            <v>0</v>
          </cell>
          <cell r="NU462">
            <v>0</v>
          </cell>
          <cell r="NV462">
            <v>0</v>
          </cell>
          <cell r="NW462">
            <v>0</v>
          </cell>
          <cell r="NX462">
            <v>0</v>
          </cell>
          <cell r="NY462">
            <v>0</v>
          </cell>
          <cell r="NZ462">
            <v>0</v>
          </cell>
          <cell r="OA462">
            <v>0</v>
          </cell>
          <cell r="OB462">
            <v>0</v>
          </cell>
          <cell r="OC462">
            <v>0</v>
          </cell>
          <cell r="OD462">
            <v>0</v>
          </cell>
          <cell r="OE462">
            <v>0</v>
          </cell>
          <cell r="OF462">
            <v>0</v>
          </cell>
          <cell r="OG462">
            <v>0</v>
          </cell>
          <cell r="OH462">
            <v>0</v>
          </cell>
          <cell r="OI462">
            <v>0</v>
          </cell>
          <cell r="OJ462">
            <v>0</v>
          </cell>
          <cell r="OK462">
            <v>0</v>
          </cell>
          <cell r="OL462">
            <v>0</v>
          </cell>
          <cell r="ON462">
            <v>7.9722</v>
          </cell>
          <cell r="OO462">
            <v>7.9722</v>
          </cell>
          <cell r="OR462">
            <v>0</v>
          </cell>
          <cell r="OS462">
            <v>0</v>
          </cell>
          <cell r="OT462">
            <v>0</v>
          </cell>
          <cell r="OU462">
            <v>0</v>
          </cell>
          <cell r="OV462">
            <v>0</v>
          </cell>
          <cell r="OW462">
            <v>0</v>
          </cell>
          <cell r="OX462">
            <v>0</v>
          </cell>
          <cell r="OY462">
            <v>0</v>
          </cell>
          <cell r="OZ462">
            <v>0</v>
          </cell>
          <cell r="PA462">
            <v>0</v>
          </cell>
          <cell r="PB462">
            <v>0</v>
          </cell>
          <cell r="PC462">
            <v>0</v>
          </cell>
          <cell r="PD462">
            <v>0</v>
          </cell>
          <cell r="PE462">
            <v>0</v>
          </cell>
          <cell r="PF462">
            <v>0</v>
          </cell>
          <cell r="PG462">
            <v>0</v>
          </cell>
          <cell r="PH462">
            <v>0</v>
          </cell>
          <cell r="PI462">
            <v>0</v>
          </cell>
          <cell r="PJ462">
            <v>0</v>
          </cell>
          <cell r="PK462">
            <v>0</v>
          </cell>
          <cell r="PL462">
            <v>0</v>
          </cell>
          <cell r="PM462">
            <v>0</v>
          </cell>
          <cell r="PN462">
            <v>0</v>
          </cell>
          <cell r="PO462">
            <v>0</v>
          </cell>
          <cell r="PP462">
            <v>0</v>
          </cell>
          <cell r="PQ462">
            <v>0</v>
          </cell>
          <cell r="PR462">
            <v>0</v>
          </cell>
          <cell r="PS462">
            <v>0</v>
          </cell>
          <cell r="PT462">
            <v>0</v>
          </cell>
          <cell r="PU462">
            <v>0</v>
          </cell>
          <cell r="PV462">
            <v>0</v>
          </cell>
          <cell r="PW462">
            <v>0</v>
          </cell>
          <cell r="PX462">
            <v>0</v>
          </cell>
          <cell r="PY462">
            <v>0</v>
          </cell>
          <cell r="PZ462">
            <v>0</v>
          </cell>
        </row>
        <row r="463">
          <cell r="D463" t="str">
            <v>H_Che102</v>
          </cell>
          <cell r="E463">
            <v>0</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14.283200000000001</v>
          </cell>
          <cell r="AJ463">
            <v>0</v>
          </cell>
          <cell r="AK463">
            <v>0</v>
          </cell>
          <cell r="AL463">
            <v>0</v>
          </cell>
          <cell r="AM463">
            <v>0</v>
          </cell>
          <cell r="AN463">
            <v>14.283200000000001</v>
          </cell>
          <cell r="AO463">
            <v>14.283200000000001</v>
          </cell>
          <cell r="AP463">
            <v>0</v>
          </cell>
          <cell r="AQ463">
            <v>0</v>
          </cell>
          <cell r="AR463">
            <v>0</v>
          </cell>
          <cell r="AS463">
            <v>0</v>
          </cell>
          <cell r="AT463">
            <v>14.283200000000001</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14.283200000000001</v>
          </cell>
          <cell r="CR463">
            <v>0</v>
          </cell>
          <cell r="CS463">
            <v>0</v>
          </cell>
          <cell r="CT463">
            <v>0</v>
          </cell>
          <cell r="CU463">
            <v>0</v>
          </cell>
          <cell r="CV463">
            <v>14.283200000000001</v>
          </cell>
          <cell r="CW463">
            <v>14.283200000000001</v>
          </cell>
          <cell r="CX463">
            <v>0</v>
          </cell>
          <cell r="CY463">
            <v>0</v>
          </cell>
          <cell r="CZ463">
            <v>0</v>
          </cell>
          <cell r="DA463">
            <v>0</v>
          </cell>
          <cell r="DB463">
            <v>14.283200000000001</v>
          </cell>
          <cell r="DD463">
            <v>14.283200000000001</v>
          </cell>
          <cell r="DE463">
            <v>0</v>
          </cell>
          <cell r="DF463">
            <v>12.104406779661018</v>
          </cell>
          <cell r="DG463">
            <v>0</v>
          </cell>
          <cell r="DI463">
            <v>12.104406779661018</v>
          </cell>
          <cell r="DJ463">
            <v>0</v>
          </cell>
          <cell r="DK463">
            <v>0</v>
          </cell>
          <cell r="DL463">
            <v>12.104406779661018</v>
          </cell>
          <cell r="DM463">
            <v>0</v>
          </cell>
          <cell r="DN463">
            <v>12.104406779661018</v>
          </cell>
          <cell r="DO463">
            <v>0</v>
          </cell>
          <cell r="DP463">
            <v>0</v>
          </cell>
          <cell r="DQ463">
            <v>12.104406779661018</v>
          </cell>
          <cell r="DR463">
            <v>0</v>
          </cell>
          <cell r="DS463">
            <v>0</v>
          </cell>
          <cell r="DT463">
            <v>0</v>
          </cell>
          <cell r="DU463">
            <v>0</v>
          </cell>
          <cell r="DV463">
            <v>15.2372881355932</v>
          </cell>
          <cell r="DW463">
            <v>0</v>
          </cell>
          <cell r="DX463">
            <v>12.104406779661018</v>
          </cell>
          <cell r="DY463">
            <v>12.104406779661018</v>
          </cell>
          <cell r="DZ463">
            <v>0</v>
          </cell>
          <cell r="EA463">
            <v>0</v>
          </cell>
          <cell r="EB463">
            <v>0</v>
          </cell>
          <cell r="EC463">
            <v>0</v>
          </cell>
          <cell r="ED463">
            <v>0</v>
          </cell>
          <cell r="EE463">
            <v>0</v>
          </cell>
          <cell r="EF463">
            <v>0</v>
          </cell>
          <cell r="EG463">
            <v>0</v>
          </cell>
          <cell r="EH463">
            <v>12.104406779661018</v>
          </cell>
          <cell r="EI463">
            <v>12.104406779661018</v>
          </cell>
          <cell r="EK463">
            <v>12.104406779661018</v>
          </cell>
          <cell r="EL463">
            <v>0</v>
          </cell>
          <cell r="EM463">
            <v>0</v>
          </cell>
          <cell r="EN463">
            <v>0</v>
          </cell>
          <cell r="EO463">
            <v>0</v>
          </cell>
          <cell r="EP463">
            <v>0</v>
          </cell>
          <cell r="EQ463">
            <v>0</v>
          </cell>
          <cell r="ER463">
            <v>0</v>
          </cell>
          <cell r="ES463">
            <v>3</v>
          </cell>
          <cell r="ET463">
            <v>0</v>
          </cell>
          <cell r="EU463">
            <v>12.104406779661018</v>
          </cell>
          <cell r="EV463">
            <v>0</v>
          </cell>
          <cell r="EW463">
            <v>0</v>
          </cell>
          <cell r="EX463">
            <v>0</v>
          </cell>
          <cell r="EY463">
            <v>0</v>
          </cell>
          <cell r="EZ463">
            <v>0</v>
          </cell>
          <cell r="FA463">
            <v>0</v>
          </cell>
          <cell r="FB463">
            <v>0</v>
          </cell>
          <cell r="FC463">
            <v>3</v>
          </cell>
          <cell r="FD463">
            <v>0</v>
          </cell>
          <cell r="FE463" t="str">
            <v>нд</v>
          </cell>
          <cell r="FF463">
            <v>0</v>
          </cell>
          <cell r="FG463">
            <v>0</v>
          </cell>
          <cell r="FH463">
            <v>0</v>
          </cell>
          <cell r="FI463">
            <v>0</v>
          </cell>
          <cell r="FJ463">
            <v>0</v>
          </cell>
          <cell r="FK463">
            <v>0</v>
          </cell>
          <cell r="FL463">
            <v>0</v>
          </cell>
          <cell r="FM463">
            <v>0</v>
          </cell>
          <cell r="FN463">
            <v>0</v>
          </cell>
          <cell r="FO463">
            <v>0</v>
          </cell>
          <cell r="FP463" t="str">
            <v>нд</v>
          </cell>
          <cell r="FQ463">
            <v>0</v>
          </cell>
          <cell r="FR463">
            <v>0</v>
          </cell>
          <cell r="FS463">
            <v>0</v>
          </cell>
          <cell r="FT463">
            <v>0</v>
          </cell>
          <cell r="FU463">
            <v>0</v>
          </cell>
          <cell r="FV463">
            <v>0</v>
          </cell>
          <cell r="FW463">
            <v>0</v>
          </cell>
          <cell r="FX463">
            <v>0</v>
          </cell>
          <cell r="FY463">
            <v>0</v>
          </cell>
          <cell r="FZ463">
            <v>0</v>
          </cell>
          <cell r="GA463" t="str">
            <v>нд</v>
          </cell>
          <cell r="GB463">
            <v>0</v>
          </cell>
          <cell r="GC463">
            <v>0</v>
          </cell>
          <cell r="GD463">
            <v>0</v>
          </cell>
          <cell r="GE463">
            <v>0</v>
          </cell>
          <cell r="GF463">
            <v>0</v>
          </cell>
          <cell r="GG463">
            <v>0</v>
          </cell>
          <cell r="GH463">
            <v>0</v>
          </cell>
          <cell r="GI463">
            <v>0</v>
          </cell>
          <cell r="GJ463">
            <v>0</v>
          </cell>
          <cell r="GK463">
            <v>0</v>
          </cell>
          <cell r="GL463" t="str">
            <v>нд</v>
          </cell>
          <cell r="GM463">
            <v>15.237288135593221</v>
          </cell>
          <cell r="GN463">
            <v>0</v>
          </cell>
          <cell r="GO463">
            <v>0</v>
          </cell>
          <cell r="GP463">
            <v>0</v>
          </cell>
          <cell r="GQ463">
            <v>0</v>
          </cell>
          <cell r="GR463">
            <v>0</v>
          </cell>
          <cell r="GS463">
            <v>0</v>
          </cell>
          <cell r="GT463">
            <v>0</v>
          </cell>
          <cell r="GU463">
            <v>3</v>
          </cell>
          <cell r="GV463">
            <v>0</v>
          </cell>
          <cell r="GW463" t="str">
            <v>нд</v>
          </cell>
          <cell r="GX463">
            <v>0</v>
          </cell>
          <cell r="GY463">
            <v>0</v>
          </cell>
          <cell r="GZ463">
            <v>0</v>
          </cell>
          <cell r="HA463">
            <v>0</v>
          </cell>
          <cell r="HB463">
            <v>0</v>
          </cell>
          <cell r="HC463">
            <v>0</v>
          </cell>
          <cell r="HD463">
            <v>0</v>
          </cell>
          <cell r="HE463">
            <v>0</v>
          </cell>
          <cell r="HF463">
            <v>0</v>
          </cell>
          <cell r="HG463">
            <v>0</v>
          </cell>
          <cell r="HH463" t="str">
            <v>нд</v>
          </cell>
          <cell r="HI463">
            <v>12.104406779661018</v>
          </cell>
          <cell r="HJ463">
            <v>0</v>
          </cell>
          <cell r="HK463">
            <v>0</v>
          </cell>
          <cell r="HL463">
            <v>0</v>
          </cell>
          <cell r="HM463">
            <v>0</v>
          </cell>
          <cell r="HN463">
            <v>0</v>
          </cell>
          <cell r="HO463">
            <v>0</v>
          </cell>
          <cell r="HP463">
            <v>0</v>
          </cell>
          <cell r="HQ463">
            <v>3</v>
          </cell>
          <cell r="HR463">
            <v>0</v>
          </cell>
          <cell r="HS463" t="str">
            <v>нд</v>
          </cell>
          <cell r="HT463">
            <v>12.104406779661018</v>
          </cell>
          <cell r="HU463">
            <v>0</v>
          </cell>
          <cell r="HV463">
            <v>0</v>
          </cell>
          <cell r="HW463">
            <v>0</v>
          </cell>
          <cell r="HX463">
            <v>0</v>
          </cell>
          <cell r="HY463">
            <v>0</v>
          </cell>
          <cell r="HZ463">
            <v>0</v>
          </cell>
          <cell r="IA463">
            <v>0</v>
          </cell>
          <cell r="IB463">
            <v>3</v>
          </cell>
          <cell r="IC463">
            <v>0</v>
          </cell>
          <cell r="ID463" t="str">
            <v>нд</v>
          </cell>
          <cell r="IE463">
            <v>0</v>
          </cell>
          <cell r="IF463">
            <v>0</v>
          </cell>
          <cell r="IG463">
            <v>0</v>
          </cell>
          <cell r="IH463">
            <v>0</v>
          </cell>
          <cell r="II463">
            <v>0</v>
          </cell>
          <cell r="IJ463">
            <v>0</v>
          </cell>
          <cell r="IK463">
            <v>0</v>
          </cell>
          <cell r="IL463">
            <v>0</v>
          </cell>
          <cell r="IM463">
            <v>0</v>
          </cell>
          <cell r="IN463">
            <v>0</v>
          </cell>
          <cell r="IO463" t="str">
            <v>нд</v>
          </cell>
          <cell r="IP463">
            <v>0</v>
          </cell>
          <cell r="IQ463">
            <v>0</v>
          </cell>
          <cell r="IR463">
            <v>0</v>
          </cell>
          <cell r="IS463">
            <v>0</v>
          </cell>
          <cell r="IT463">
            <v>0</v>
          </cell>
          <cell r="IU463">
            <v>0</v>
          </cell>
          <cell r="IV463">
            <v>0</v>
          </cell>
          <cell r="IW463">
            <v>0</v>
          </cell>
          <cell r="IX463">
            <v>0</v>
          </cell>
          <cell r="IY463">
            <v>0</v>
          </cell>
          <cell r="IZ463" t="str">
            <v>нд</v>
          </cell>
          <cell r="JA463">
            <v>0</v>
          </cell>
          <cell r="JB463">
            <v>0</v>
          </cell>
          <cell r="JC463">
            <v>0</v>
          </cell>
          <cell r="JD463">
            <v>0</v>
          </cell>
          <cell r="JE463">
            <v>0</v>
          </cell>
          <cell r="JF463">
            <v>0</v>
          </cell>
          <cell r="JG463">
            <v>0</v>
          </cell>
          <cell r="JH463">
            <v>0</v>
          </cell>
          <cell r="JI463">
            <v>0</v>
          </cell>
          <cell r="JJ463">
            <v>0</v>
          </cell>
          <cell r="JK463" t="str">
            <v>нд</v>
          </cell>
          <cell r="JL463">
            <v>0</v>
          </cell>
          <cell r="JM463">
            <v>0</v>
          </cell>
          <cell r="JN463">
            <v>0</v>
          </cell>
          <cell r="JO463">
            <v>0</v>
          </cell>
          <cell r="JP463">
            <v>0</v>
          </cell>
          <cell r="JQ463">
            <v>0</v>
          </cell>
          <cell r="JR463">
            <v>0</v>
          </cell>
          <cell r="JS463">
            <v>0</v>
          </cell>
          <cell r="JT463">
            <v>0</v>
          </cell>
          <cell r="JU463">
            <v>0</v>
          </cell>
          <cell r="JV463" t="str">
            <v>нд</v>
          </cell>
          <cell r="JW463">
            <v>0</v>
          </cell>
          <cell r="JX463">
            <v>0</v>
          </cell>
          <cell r="JY463">
            <v>0</v>
          </cell>
          <cell r="JZ463">
            <v>0</v>
          </cell>
          <cell r="KA463">
            <v>0</v>
          </cell>
          <cell r="KB463">
            <v>0</v>
          </cell>
          <cell r="KC463">
            <v>0</v>
          </cell>
          <cell r="KD463">
            <v>0</v>
          </cell>
          <cell r="KE463">
            <v>0</v>
          </cell>
          <cell r="KF463">
            <v>0</v>
          </cell>
          <cell r="KG463" t="str">
            <v>нд</v>
          </cell>
          <cell r="KH463">
            <v>0</v>
          </cell>
          <cell r="KI463">
            <v>0</v>
          </cell>
          <cell r="KJ463">
            <v>0</v>
          </cell>
          <cell r="KK463">
            <v>0</v>
          </cell>
          <cell r="KL463">
            <v>0</v>
          </cell>
          <cell r="KM463">
            <v>0</v>
          </cell>
          <cell r="KN463">
            <v>0</v>
          </cell>
          <cell r="KO463">
            <v>0</v>
          </cell>
          <cell r="KP463">
            <v>0</v>
          </cell>
          <cell r="KQ463">
            <v>0</v>
          </cell>
          <cell r="KR463" t="str">
            <v>нд</v>
          </cell>
          <cell r="KS463">
            <v>0</v>
          </cell>
          <cell r="KT463">
            <v>0</v>
          </cell>
          <cell r="KU463">
            <v>0</v>
          </cell>
          <cell r="KV463">
            <v>0</v>
          </cell>
          <cell r="KW463">
            <v>0</v>
          </cell>
          <cell r="KX463">
            <v>0</v>
          </cell>
          <cell r="KY463">
            <v>0</v>
          </cell>
          <cell r="KZ463">
            <v>0</v>
          </cell>
          <cell r="LA463">
            <v>0</v>
          </cell>
          <cell r="LB463">
            <v>0</v>
          </cell>
          <cell r="LC463" t="str">
            <v>нд</v>
          </cell>
          <cell r="LD463">
            <v>0</v>
          </cell>
          <cell r="LE463">
            <v>0</v>
          </cell>
          <cell r="LF463">
            <v>0</v>
          </cell>
          <cell r="LG463">
            <v>0</v>
          </cell>
          <cell r="LH463">
            <v>0</v>
          </cell>
          <cell r="LI463">
            <v>0</v>
          </cell>
          <cell r="LJ463">
            <v>0</v>
          </cell>
          <cell r="LK463">
            <v>0</v>
          </cell>
          <cell r="LL463">
            <v>0</v>
          </cell>
          <cell r="LM463">
            <v>0</v>
          </cell>
          <cell r="LN463" t="str">
            <v>нд</v>
          </cell>
          <cell r="LO463">
            <v>12.104406779661018</v>
          </cell>
          <cell r="LP463">
            <v>0</v>
          </cell>
          <cell r="LQ463">
            <v>0</v>
          </cell>
          <cell r="LR463">
            <v>0</v>
          </cell>
          <cell r="LS463">
            <v>0</v>
          </cell>
          <cell r="LT463">
            <v>0</v>
          </cell>
          <cell r="LU463">
            <v>0</v>
          </cell>
          <cell r="LV463">
            <v>0</v>
          </cell>
          <cell r="LW463">
            <v>3</v>
          </cell>
          <cell r="LX463">
            <v>0</v>
          </cell>
          <cell r="LY463" t="str">
            <v>нд</v>
          </cell>
          <cell r="LZ463">
            <v>12.104406779661018</v>
          </cell>
          <cell r="MA463" t="str">
            <v>1.1.6</v>
          </cell>
          <cell r="MB463" t="str">
            <v>Приобретение автогидроподъемника 20 м с 2-х рядной кабиной-3 ед.</v>
          </cell>
          <cell r="MC463" t="str">
            <v>H_Che102</v>
          </cell>
          <cell r="MD463" t="str">
            <v>H_Che102</v>
          </cell>
          <cell r="ME463" t="b">
            <v>1</v>
          </cell>
          <cell r="MF463">
            <v>0</v>
          </cell>
          <cell r="MG463">
            <v>0</v>
          </cell>
          <cell r="MH463">
            <v>0</v>
          </cell>
          <cell r="MI463">
            <v>0</v>
          </cell>
          <cell r="MK463">
            <v>0</v>
          </cell>
          <cell r="ML463">
            <v>0</v>
          </cell>
          <cell r="MM463">
            <v>0</v>
          </cell>
          <cell r="MN463">
            <v>0</v>
          </cell>
          <cell r="MO463">
            <v>0</v>
          </cell>
          <cell r="MP463">
            <v>0</v>
          </cell>
          <cell r="MQ463">
            <v>0</v>
          </cell>
          <cell r="MR463">
            <v>0</v>
          </cell>
          <cell r="MS463">
            <v>0</v>
          </cell>
          <cell r="MT463">
            <v>0</v>
          </cell>
          <cell r="MU463">
            <v>0</v>
          </cell>
          <cell r="MV463">
            <v>0</v>
          </cell>
          <cell r="MW463">
            <v>0</v>
          </cell>
          <cell r="MX463">
            <v>0</v>
          </cell>
          <cell r="MY463">
            <v>0</v>
          </cell>
          <cell r="MZ463">
            <v>0</v>
          </cell>
          <cell r="NA463">
            <v>0</v>
          </cell>
          <cell r="NB463">
            <v>0</v>
          </cell>
          <cell r="NC463">
            <v>0</v>
          </cell>
          <cell r="ND463">
            <v>0</v>
          </cell>
          <cell r="NE463">
            <v>0</v>
          </cell>
          <cell r="NF463">
            <v>0</v>
          </cell>
          <cell r="NG463">
            <v>0</v>
          </cell>
          <cell r="NH463">
            <v>0</v>
          </cell>
          <cell r="NI463">
            <v>0</v>
          </cell>
          <cell r="NJ463">
            <v>0</v>
          </cell>
          <cell r="NK463">
            <v>0</v>
          </cell>
          <cell r="NL463">
            <v>0</v>
          </cell>
          <cell r="NM463">
            <v>0</v>
          </cell>
          <cell r="NN463">
            <v>0</v>
          </cell>
          <cell r="NO463">
            <v>0</v>
          </cell>
          <cell r="NP463">
            <v>0</v>
          </cell>
          <cell r="NQ463">
            <v>0</v>
          </cell>
          <cell r="NR463">
            <v>0</v>
          </cell>
          <cell r="NS463">
            <v>0</v>
          </cell>
          <cell r="NT463">
            <v>0</v>
          </cell>
          <cell r="NU463">
            <v>0</v>
          </cell>
          <cell r="NV463">
            <v>0</v>
          </cell>
          <cell r="NW463">
            <v>0</v>
          </cell>
          <cell r="NX463">
            <v>0</v>
          </cell>
          <cell r="NY463">
            <v>0</v>
          </cell>
          <cell r="NZ463">
            <v>0</v>
          </cell>
          <cell r="OA463">
            <v>0</v>
          </cell>
          <cell r="OB463">
            <v>0</v>
          </cell>
          <cell r="OC463">
            <v>0</v>
          </cell>
          <cell r="OD463">
            <v>0</v>
          </cell>
          <cell r="OE463">
            <v>0</v>
          </cell>
          <cell r="OF463">
            <v>0</v>
          </cell>
          <cell r="OG463">
            <v>0</v>
          </cell>
          <cell r="OH463">
            <v>0</v>
          </cell>
          <cell r="OI463">
            <v>0</v>
          </cell>
          <cell r="OJ463">
            <v>0</v>
          </cell>
          <cell r="OK463">
            <v>0</v>
          </cell>
          <cell r="OL463">
            <v>0</v>
          </cell>
          <cell r="ON463">
            <v>14.283200000000001</v>
          </cell>
          <cell r="OO463">
            <v>14.283200000000001</v>
          </cell>
          <cell r="OR463">
            <v>0</v>
          </cell>
          <cell r="OS463">
            <v>0</v>
          </cell>
          <cell r="OT463">
            <v>0</v>
          </cell>
          <cell r="OU463">
            <v>0</v>
          </cell>
          <cell r="OV463">
            <v>0</v>
          </cell>
          <cell r="OW463">
            <v>0</v>
          </cell>
          <cell r="OX463">
            <v>0</v>
          </cell>
          <cell r="OY463">
            <v>0</v>
          </cell>
          <cell r="OZ463">
            <v>0</v>
          </cell>
          <cell r="PA463">
            <v>0</v>
          </cell>
          <cell r="PB463">
            <v>0</v>
          </cell>
          <cell r="PC463">
            <v>0</v>
          </cell>
          <cell r="PD463">
            <v>0</v>
          </cell>
          <cell r="PE463">
            <v>0</v>
          </cell>
          <cell r="PF463">
            <v>0</v>
          </cell>
          <cell r="PG463">
            <v>0</v>
          </cell>
          <cell r="PH463">
            <v>0</v>
          </cell>
          <cell r="PI463">
            <v>0</v>
          </cell>
          <cell r="PJ463">
            <v>0</v>
          </cell>
          <cell r="PK463">
            <v>0</v>
          </cell>
          <cell r="PL463">
            <v>0</v>
          </cell>
          <cell r="PM463">
            <v>0</v>
          </cell>
          <cell r="PN463">
            <v>0</v>
          </cell>
          <cell r="PO463">
            <v>0</v>
          </cell>
          <cell r="PP463">
            <v>0</v>
          </cell>
          <cell r="PQ463">
            <v>0</v>
          </cell>
          <cell r="PR463">
            <v>0</v>
          </cell>
          <cell r="PS463">
            <v>0</v>
          </cell>
          <cell r="PT463">
            <v>0</v>
          </cell>
          <cell r="PU463">
            <v>0</v>
          </cell>
          <cell r="PV463">
            <v>0</v>
          </cell>
          <cell r="PW463">
            <v>0</v>
          </cell>
          <cell r="PX463">
            <v>0</v>
          </cell>
          <cell r="PY463">
            <v>0</v>
          </cell>
          <cell r="PZ463">
            <v>0</v>
          </cell>
        </row>
        <row r="464">
          <cell r="D464" t="str">
            <v>H_Che103</v>
          </cell>
          <cell r="E464">
            <v>0</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9.2476000000000003</v>
          </cell>
          <cell r="AJ464">
            <v>0</v>
          </cell>
          <cell r="AK464">
            <v>0</v>
          </cell>
          <cell r="AL464">
            <v>0</v>
          </cell>
          <cell r="AM464">
            <v>0</v>
          </cell>
          <cell r="AN464">
            <v>9.2476000000000003</v>
          </cell>
          <cell r="AO464">
            <v>9.2476000000000003</v>
          </cell>
          <cell r="AP464">
            <v>0</v>
          </cell>
          <cell r="AQ464">
            <v>0</v>
          </cell>
          <cell r="AR464">
            <v>0</v>
          </cell>
          <cell r="AS464">
            <v>0</v>
          </cell>
          <cell r="AT464">
            <v>9.2476000000000003</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9.2476000000000003</v>
          </cell>
          <cell r="CR464">
            <v>0</v>
          </cell>
          <cell r="CS464">
            <v>0</v>
          </cell>
          <cell r="CT464">
            <v>0</v>
          </cell>
          <cell r="CU464">
            <v>0</v>
          </cell>
          <cell r="CV464">
            <v>9.2476000000000003</v>
          </cell>
          <cell r="CW464">
            <v>9.2476000000000003</v>
          </cell>
          <cell r="CX464">
            <v>0</v>
          </cell>
          <cell r="CY464">
            <v>0</v>
          </cell>
          <cell r="CZ464">
            <v>0</v>
          </cell>
          <cell r="DA464">
            <v>0</v>
          </cell>
          <cell r="DB464">
            <v>9.2476000000000003</v>
          </cell>
          <cell r="DD464">
            <v>9.2476000000000003</v>
          </cell>
          <cell r="DE464">
            <v>0</v>
          </cell>
          <cell r="DF464">
            <v>7.8369491599999996</v>
          </cell>
          <cell r="DG464">
            <v>0</v>
          </cell>
          <cell r="DI464">
            <v>7.8369491599999996</v>
          </cell>
          <cell r="DJ464">
            <v>0</v>
          </cell>
          <cell r="DK464">
            <v>0</v>
          </cell>
          <cell r="DL464">
            <v>7.8369491599999996</v>
          </cell>
          <cell r="DM464">
            <v>0</v>
          </cell>
          <cell r="DN464">
            <v>7.8369491599999996</v>
          </cell>
          <cell r="DO464">
            <v>0</v>
          </cell>
          <cell r="DP464">
            <v>0</v>
          </cell>
          <cell r="DQ464">
            <v>7.8369491599999996</v>
          </cell>
          <cell r="DR464">
            <v>0</v>
          </cell>
          <cell r="DS464">
            <v>0</v>
          </cell>
          <cell r="DT464">
            <v>0</v>
          </cell>
          <cell r="DU464">
            <v>0</v>
          </cell>
          <cell r="DV464">
            <v>11.8158192090395</v>
          </cell>
          <cell r="DW464">
            <v>0</v>
          </cell>
          <cell r="DX464">
            <v>7.8369491525423731</v>
          </cell>
          <cell r="DY464">
            <v>7.8369491599999996</v>
          </cell>
          <cell r="DZ464">
            <v>0</v>
          </cell>
          <cell r="EA464">
            <v>0</v>
          </cell>
          <cell r="EB464">
            <v>0</v>
          </cell>
          <cell r="EC464">
            <v>0</v>
          </cell>
          <cell r="ED464">
            <v>0</v>
          </cell>
          <cell r="EE464">
            <v>0</v>
          </cell>
          <cell r="EF464">
            <v>0</v>
          </cell>
          <cell r="EG464">
            <v>0</v>
          </cell>
          <cell r="EH464">
            <v>7.8369491599999996</v>
          </cell>
          <cell r="EI464">
            <v>7.8369491599999996</v>
          </cell>
          <cell r="EK464">
            <v>7.8369491599999996</v>
          </cell>
          <cell r="EL464">
            <v>0</v>
          </cell>
          <cell r="EM464">
            <v>0</v>
          </cell>
          <cell r="EN464">
            <v>0</v>
          </cell>
          <cell r="EO464">
            <v>0</v>
          </cell>
          <cell r="EP464">
            <v>0</v>
          </cell>
          <cell r="EQ464">
            <v>0</v>
          </cell>
          <cell r="ER464">
            <v>0</v>
          </cell>
          <cell r="ES464">
            <v>2</v>
          </cell>
          <cell r="ET464">
            <v>0</v>
          </cell>
          <cell r="EU464">
            <v>7.8369491599999996</v>
          </cell>
          <cell r="EV464">
            <v>0</v>
          </cell>
          <cell r="EW464">
            <v>0</v>
          </cell>
          <cell r="EX464">
            <v>0</v>
          </cell>
          <cell r="EY464">
            <v>0</v>
          </cell>
          <cell r="EZ464">
            <v>0</v>
          </cell>
          <cell r="FA464">
            <v>0</v>
          </cell>
          <cell r="FB464">
            <v>0</v>
          </cell>
          <cell r="FC464">
            <v>2</v>
          </cell>
          <cell r="FD464">
            <v>0</v>
          </cell>
          <cell r="FE464" t="str">
            <v>нд</v>
          </cell>
          <cell r="FF464">
            <v>0</v>
          </cell>
          <cell r="FG464">
            <v>0</v>
          </cell>
          <cell r="FH464">
            <v>0</v>
          </cell>
          <cell r="FI464">
            <v>0</v>
          </cell>
          <cell r="FJ464">
            <v>0</v>
          </cell>
          <cell r="FK464">
            <v>0</v>
          </cell>
          <cell r="FL464">
            <v>0</v>
          </cell>
          <cell r="FM464">
            <v>0</v>
          </cell>
          <cell r="FN464">
            <v>0</v>
          </cell>
          <cell r="FO464">
            <v>0</v>
          </cell>
          <cell r="FP464" t="str">
            <v>нд</v>
          </cell>
          <cell r="FQ464">
            <v>0</v>
          </cell>
          <cell r="FR464">
            <v>0</v>
          </cell>
          <cell r="FS464">
            <v>0</v>
          </cell>
          <cell r="FT464">
            <v>0</v>
          </cell>
          <cell r="FU464">
            <v>0</v>
          </cell>
          <cell r="FV464">
            <v>0</v>
          </cell>
          <cell r="FW464">
            <v>0</v>
          </cell>
          <cell r="FX464">
            <v>0</v>
          </cell>
          <cell r="FY464">
            <v>0</v>
          </cell>
          <cell r="FZ464">
            <v>0</v>
          </cell>
          <cell r="GA464" t="str">
            <v>нд</v>
          </cell>
          <cell r="GB464">
            <v>0</v>
          </cell>
          <cell r="GC464">
            <v>0</v>
          </cell>
          <cell r="GD464">
            <v>0</v>
          </cell>
          <cell r="GE464">
            <v>0</v>
          </cell>
          <cell r="GF464">
            <v>0</v>
          </cell>
          <cell r="GG464">
            <v>0</v>
          </cell>
          <cell r="GH464">
            <v>0</v>
          </cell>
          <cell r="GI464">
            <v>0</v>
          </cell>
          <cell r="GJ464">
            <v>0</v>
          </cell>
          <cell r="GK464">
            <v>0</v>
          </cell>
          <cell r="GL464" t="str">
            <v>нд</v>
          </cell>
          <cell r="GM464">
            <v>11.815819209039548</v>
          </cell>
          <cell r="GN464">
            <v>0</v>
          </cell>
          <cell r="GO464">
            <v>0</v>
          </cell>
          <cell r="GP464">
            <v>0</v>
          </cell>
          <cell r="GQ464">
            <v>0</v>
          </cell>
          <cell r="GR464">
            <v>0</v>
          </cell>
          <cell r="GS464">
            <v>0</v>
          </cell>
          <cell r="GT464">
            <v>0</v>
          </cell>
          <cell r="GU464">
            <v>2</v>
          </cell>
          <cell r="GV464">
            <v>0</v>
          </cell>
          <cell r="GW464" t="str">
            <v>нд</v>
          </cell>
          <cell r="GX464">
            <v>0</v>
          </cell>
          <cell r="GY464">
            <v>0</v>
          </cell>
          <cell r="GZ464">
            <v>0</v>
          </cell>
          <cell r="HA464">
            <v>0</v>
          </cell>
          <cell r="HB464">
            <v>0</v>
          </cell>
          <cell r="HC464">
            <v>0</v>
          </cell>
          <cell r="HD464">
            <v>0</v>
          </cell>
          <cell r="HE464">
            <v>0</v>
          </cell>
          <cell r="HF464">
            <v>0</v>
          </cell>
          <cell r="HG464">
            <v>0</v>
          </cell>
          <cell r="HH464" t="str">
            <v>нд</v>
          </cell>
          <cell r="HI464">
            <v>7.8369491525423731</v>
          </cell>
          <cell r="HJ464">
            <v>0</v>
          </cell>
          <cell r="HK464">
            <v>0</v>
          </cell>
          <cell r="HL464">
            <v>0</v>
          </cell>
          <cell r="HM464">
            <v>0</v>
          </cell>
          <cell r="HN464">
            <v>0</v>
          </cell>
          <cell r="HO464">
            <v>0</v>
          </cell>
          <cell r="HP464">
            <v>0</v>
          </cell>
          <cell r="HQ464">
            <v>2</v>
          </cell>
          <cell r="HR464">
            <v>0</v>
          </cell>
          <cell r="HS464" t="str">
            <v>нд</v>
          </cell>
          <cell r="HT464">
            <v>7.8369491599999996</v>
          </cell>
          <cell r="HU464">
            <v>0</v>
          </cell>
          <cell r="HV464">
            <v>0</v>
          </cell>
          <cell r="HW464">
            <v>0</v>
          </cell>
          <cell r="HX464">
            <v>0</v>
          </cell>
          <cell r="HY464">
            <v>0</v>
          </cell>
          <cell r="HZ464">
            <v>0</v>
          </cell>
          <cell r="IA464">
            <v>0</v>
          </cell>
          <cell r="IB464">
            <v>2</v>
          </cell>
          <cell r="IC464">
            <v>0</v>
          </cell>
          <cell r="ID464" t="str">
            <v>нд</v>
          </cell>
          <cell r="IE464">
            <v>0</v>
          </cell>
          <cell r="IF464">
            <v>0</v>
          </cell>
          <cell r="IG464">
            <v>0</v>
          </cell>
          <cell r="IH464">
            <v>0</v>
          </cell>
          <cell r="II464">
            <v>0</v>
          </cell>
          <cell r="IJ464">
            <v>0</v>
          </cell>
          <cell r="IK464">
            <v>0</v>
          </cell>
          <cell r="IL464">
            <v>0</v>
          </cell>
          <cell r="IM464">
            <v>0</v>
          </cell>
          <cell r="IN464">
            <v>0</v>
          </cell>
          <cell r="IO464" t="str">
            <v>нд</v>
          </cell>
          <cell r="IP464">
            <v>0</v>
          </cell>
          <cell r="IQ464">
            <v>0</v>
          </cell>
          <cell r="IR464">
            <v>0</v>
          </cell>
          <cell r="IS464">
            <v>0</v>
          </cell>
          <cell r="IT464">
            <v>0</v>
          </cell>
          <cell r="IU464">
            <v>0</v>
          </cell>
          <cell r="IV464">
            <v>0</v>
          </cell>
          <cell r="IW464">
            <v>0</v>
          </cell>
          <cell r="IX464">
            <v>0</v>
          </cell>
          <cell r="IY464">
            <v>0</v>
          </cell>
          <cell r="IZ464" t="str">
            <v>нд</v>
          </cell>
          <cell r="JA464">
            <v>0</v>
          </cell>
          <cell r="JB464">
            <v>0</v>
          </cell>
          <cell r="JC464">
            <v>0</v>
          </cell>
          <cell r="JD464">
            <v>0</v>
          </cell>
          <cell r="JE464">
            <v>0</v>
          </cell>
          <cell r="JF464">
            <v>0</v>
          </cell>
          <cell r="JG464">
            <v>0</v>
          </cell>
          <cell r="JH464">
            <v>0</v>
          </cell>
          <cell r="JI464">
            <v>0</v>
          </cell>
          <cell r="JJ464">
            <v>0</v>
          </cell>
          <cell r="JK464" t="str">
            <v>нд</v>
          </cell>
          <cell r="JL464">
            <v>0</v>
          </cell>
          <cell r="JM464">
            <v>0</v>
          </cell>
          <cell r="JN464">
            <v>0</v>
          </cell>
          <cell r="JO464">
            <v>0</v>
          </cell>
          <cell r="JP464">
            <v>0</v>
          </cell>
          <cell r="JQ464">
            <v>0</v>
          </cell>
          <cell r="JR464">
            <v>0</v>
          </cell>
          <cell r="JS464">
            <v>0</v>
          </cell>
          <cell r="JT464">
            <v>0</v>
          </cell>
          <cell r="JU464">
            <v>0</v>
          </cell>
          <cell r="JV464" t="str">
            <v>нд</v>
          </cell>
          <cell r="JW464">
            <v>0</v>
          </cell>
          <cell r="JX464">
            <v>0</v>
          </cell>
          <cell r="JY464">
            <v>0</v>
          </cell>
          <cell r="JZ464">
            <v>0</v>
          </cell>
          <cell r="KA464">
            <v>0</v>
          </cell>
          <cell r="KB464">
            <v>0</v>
          </cell>
          <cell r="KC464">
            <v>0</v>
          </cell>
          <cell r="KD464">
            <v>0</v>
          </cell>
          <cell r="KE464">
            <v>0</v>
          </cell>
          <cell r="KF464">
            <v>0</v>
          </cell>
          <cell r="KG464" t="str">
            <v>нд</v>
          </cell>
          <cell r="KH464">
            <v>0</v>
          </cell>
          <cell r="KI464">
            <v>0</v>
          </cell>
          <cell r="KJ464">
            <v>0</v>
          </cell>
          <cell r="KK464">
            <v>0</v>
          </cell>
          <cell r="KL464">
            <v>0</v>
          </cell>
          <cell r="KM464">
            <v>0</v>
          </cell>
          <cell r="KN464">
            <v>0</v>
          </cell>
          <cell r="KO464">
            <v>0</v>
          </cell>
          <cell r="KP464">
            <v>0</v>
          </cell>
          <cell r="KQ464">
            <v>0</v>
          </cell>
          <cell r="KR464" t="str">
            <v>нд</v>
          </cell>
          <cell r="KS464">
            <v>0</v>
          </cell>
          <cell r="KT464">
            <v>0</v>
          </cell>
          <cell r="KU464">
            <v>0</v>
          </cell>
          <cell r="KV464">
            <v>0</v>
          </cell>
          <cell r="KW464">
            <v>0</v>
          </cell>
          <cell r="KX464">
            <v>0</v>
          </cell>
          <cell r="KY464">
            <v>0</v>
          </cell>
          <cell r="KZ464">
            <v>0</v>
          </cell>
          <cell r="LA464">
            <v>0</v>
          </cell>
          <cell r="LB464">
            <v>0</v>
          </cell>
          <cell r="LC464" t="str">
            <v>нд</v>
          </cell>
          <cell r="LD464">
            <v>0</v>
          </cell>
          <cell r="LE464">
            <v>0</v>
          </cell>
          <cell r="LF464">
            <v>0</v>
          </cell>
          <cell r="LG464">
            <v>0</v>
          </cell>
          <cell r="LH464">
            <v>0</v>
          </cell>
          <cell r="LI464">
            <v>0</v>
          </cell>
          <cell r="LJ464">
            <v>0</v>
          </cell>
          <cell r="LK464">
            <v>0</v>
          </cell>
          <cell r="LL464">
            <v>0</v>
          </cell>
          <cell r="LM464">
            <v>0</v>
          </cell>
          <cell r="LN464" t="str">
            <v>нд</v>
          </cell>
          <cell r="LO464">
            <v>7.8369491599999996</v>
          </cell>
          <cell r="LP464">
            <v>0</v>
          </cell>
          <cell r="LQ464">
            <v>0</v>
          </cell>
          <cell r="LR464">
            <v>0</v>
          </cell>
          <cell r="LS464">
            <v>0</v>
          </cell>
          <cell r="LT464">
            <v>0</v>
          </cell>
          <cell r="LU464">
            <v>0</v>
          </cell>
          <cell r="LV464">
            <v>0</v>
          </cell>
          <cell r="LW464">
            <v>2</v>
          </cell>
          <cell r="LX464">
            <v>0</v>
          </cell>
          <cell r="LY464" t="str">
            <v>нд</v>
          </cell>
          <cell r="LZ464">
            <v>7.8369491599999996</v>
          </cell>
          <cell r="MA464" t="str">
            <v>1.1.6</v>
          </cell>
          <cell r="MB464" t="str">
            <v>Приобретение автогидроподъемника 20 м-2 ед.</v>
          </cell>
          <cell r="MC464" t="str">
            <v>H_Che103</v>
          </cell>
          <cell r="MD464" t="str">
            <v>H_Che103</v>
          </cell>
          <cell r="ME464" t="b">
            <v>1</v>
          </cell>
          <cell r="MF464">
            <v>0</v>
          </cell>
          <cell r="MG464">
            <v>0</v>
          </cell>
          <cell r="MH464">
            <v>0</v>
          </cell>
          <cell r="MI464">
            <v>0</v>
          </cell>
          <cell r="MK464">
            <v>0</v>
          </cell>
          <cell r="ML464">
            <v>0</v>
          </cell>
          <cell r="MM464">
            <v>0</v>
          </cell>
          <cell r="MN464">
            <v>0</v>
          </cell>
          <cell r="MO464">
            <v>0</v>
          </cell>
          <cell r="MP464">
            <v>0</v>
          </cell>
          <cell r="MQ464">
            <v>0</v>
          </cell>
          <cell r="MR464">
            <v>0</v>
          </cell>
          <cell r="MS464">
            <v>0</v>
          </cell>
          <cell r="MT464">
            <v>0</v>
          </cell>
          <cell r="MU464">
            <v>0</v>
          </cell>
          <cell r="MV464">
            <v>0</v>
          </cell>
          <cell r="MW464">
            <v>0</v>
          </cell>
          <cell r="MX464">
            <v>0</v>
          </cell>
          <cell r="MY464">
            <v>0</v>
          </cell>
          <cell r="MZ464">
            <v>0</v>
          </cell>
          <cell r="NA464">
            <v>0</v>
          </cell>
          <cell r="NB464">
            <v>0</v>
          </cell>
          <cell r="NC464">
            <v>0</v>
          </cell>
          <cell r="ND464">
            <v>0</v>
          </cell>
          <cell r="NE464">
            <v>0</v>
          </cell>
          <cell r="NF464">
            <v>0</v>
          </cell>
          <cell r="NG464">
            <v>0</v>
          </cell>
          <cell r="NH464">
            <v>0</v>
          </cell>
          <cell r="NI464">
            <v>0</v>
          </cell>
          <cell r="NJ464">
            <v>0</v>
          </cell>
          <cell r="NK464">
            <v>0</v>
          </cell>
          <cell r="NL464">
            <v>0</v>
          </cell>
          <cell r="NM464">
            <v>0</v>
          </cell>
          <cell r="NN464">
            <v>0</v>
          </cell>
          <cell r="NO464">
            <v>0</v>
          </cell>
          <cell r="NP464">
            <v>0</v>
          </cell>
          <cell r="NQ464">
            <v>0</v>
          </cell>
          <cell r="NR464">
            <v>0</v>
          </cell>
          <cell r="NS464">
            <v>0</v>
          </cell>
          <cell r="NT464">
            <v>0</v>
          </cell>
          <cell r="NU464">
            <v>0</v>
          </cell>
          <cell r="NV464">
            <v>0</v>
          </cell>
          <cell r="NW464">
            <v>0</v>
          </cell>
          <cell r="NX464">
            <v>0</v>
          </cell>
          <cell r="NY464">
            <v>0</v>
          </cell>
          <cell r="NZ464">
            <v>0</v>
          </cell>
          <cell r="OA464">
            <v>0</v>
          </cell>
          <cell r="OB464">
            <v>0</v>
          </cell>
          <cell r="OC464">
            <v>0</v>
          </cell>
          <cell r="OD464">
            <v>0</v>
          </cell>
          <cell r="OE464">
            <v>0</v>
          </cell>
          <cell r="OF464">
            <v>0</v>
          </cell>
          <cell r="OG464">
            <v>0</v>
          </cell>
          <cell r="OH464">
            <v>0</v>
          </cell>
          <cell r="OI464">
            <v>0</v>
          </cell>
          <cell r="OJ464">
            <v>0</v>
          </cell>
          <cell r="OK464">
            <v>0</v>
          </cell>
          <cell r="OL464">
            <v>0</v>
          </cell>
          <cell r="ON464">
            <v>9.2476000000000003</v>
          </cell>
          <cell r="OO464">
            <v>9.2476000000000003</v>
          </cell>
          <cell r="OR464">
            <v>0</v>
          </cell>
          <cell r="OS464">
            <v>0</v>
          </cell>
          <cell r="OT464">
            <v>0</v>
          </cell>
          <cell r="OU464">
            <v>0</v>
          </cell>
          <cell r="OV464">
            <v>0</v>
          </cell>
          <cell r="OW464">
            <v>0</v>
          </cell>
          <cell r="OX464">
            <v>0</v>
          </cell>
          <cell r="OY464">
            <v>0</v>
          </cell>
          <cell r="OZ464">
            <v>0</v>
          </cell>
          <cell r="PA464">
            <v>0</v>
          </cell>
          <cell r="PB464">
            <v>0</v>
          </cell>
          <cell r="PC464">
            <v>0</v>
          </cell>
          <cell r="PD464">
            <v>0</v>
          </cell>
          <cell r="PE464">
            <v>0</v>
          </cell>
          <cell r="PF464">
            <v>0</v>
          </cell>
          <cell r="PG464">
            <v>0</v>
          </cell>
          <cell r="PH464">
            <v>0</v>
          </cell>
          <cell r="PI464">
            <v>0</v>
          </cell>
          <cell r="PJ464">
            <v>0</v>
          </cell>
          <cell r="PK464">
            <v>0</v>
          </cell>
          <cell r="PL464">
            <v>0</v>
          </cell>
          <cell r="PM464">
            <v>0</v>
          </cell>
          <cell r="PN464">
            <v>0</v>
          </cell>
          <cell r="PO464">
            <v>0</v>
          </cell>
          <cell r="PP464">
            <v>0</v>
          </cell>
          <cell r="PQ464">
            <v>0</v>
          </cell>
          <cell r="PR464">
            <v>0</v>
          </cell>
          <cell r="PS464">
            <v>0</v>
          </cell>
          <cell r="PT464">
            <v>0</v>
          </cell>
          <cell r="PU464">
            <v>0</v>
          </cell>
          <cell r="PV464">
            <v>0</v>
          </cell>
          <cell r="PW464">
            <v>0</v>
          </cell>
          <cell r="PX464">
            <v>0</v>
          </cell>
          <cell r="PY464">
            <v>0</v>
          </cell>
          <cell r="PZ464">
            <v>0</v>
          </cell>
        </row>
        <row r="465">
          <cell r="D465" t="str">
            <v>H_Che104</v>
          </cell>
          <cell r="E465">
            <v>0</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4.6357500000000007</v>
          </cell>
          <cell r="AJ465">
            <v>0</v>
          </cell>
          <cell r="AK465">
            <v>0</v>
          </cell>
          <cell r="AL465">
            <v>0</v>
          </cell>
          <cell r="AM465">
            <v>0</v>
          </cell>
          <cell r="AN465">
            <v>4.6357500000000007</v>
          </cell>
          <cell r="AO465">
            <v>4.6357499999999998</v>
          </cell>
          <cell r="AP465">
            <v>0</v>
          </cell>
          <cell r="AQ465">
            <v>0</v>
          </cell>
          <cell r="AR465">
            <v>0</v>
          </cell>
          <cell r="AS465">
            <v>0</v>
          </cell>
          <cell r="AT465">
            <v>4.6357499999999998</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4.6357499999999998</v>
          </cell>
          <cell r="CR465">
            <v>0</v>
          </cell>
          <cell r="CS465">
            <v>0</v>
          </cell>
          <cell r="CT465">
            <v>0</v>
          </cell>
          <cell r="CU465">
            <v>0</v>
          </cell>
          <cell r="CV465">
            <v>4.6357499999999998</v>
          </cell>
          <cell r="CW465">
            <v>4.6357499999999998</v>
          </cell>
          <cell r="CX465">
            <v>0</v>
          </cell>
          <cell r="CY465">
            <v>0</v>
          </cell>
          <cell r="CZ465">
            <v>0</v>
          </cell>
          <cell r="DA465">
            <v>0</v>
          </cell>
          <cell r="DB465">
            <v>4.6357499999999998</v>
          </cell>
          <cell r="DD465">
            <v>4.6357499999999998</v>
          </cell>
          <cell r="DE465">
            <v>0</v>
          </cell>
          <cell r="DF465">
            <v>3.9286016949152547</v>
          </cell>
          <cell r="DG465">
            <v>0</v>
          </cell>
          <cell r="DI465">
            <v>3.9286016949152547</v>
          </cell>
          <cell r="DJ465">
            <v>0</v>
          </cell>
          <cell r="DK465">
            <v>0</v>
          </cell>
          <cell r="DL465">
            <v>3.9286016949152547</v>
          </cell>
          <cell r="DM465">
            <v>0</v>
          </cell>
          <cell r="DN465">
            <v>3.9286016949152547</v>
          </cell>
          <cell r="DO465">
            <v>0</v>
          </cell>
          <cell r="DP465">
            <v>0</v>
          </cell>
          <cell r="DQ465">
            <v>3.9286016949152547</v>
          </cell>
          <cell r="DR465">
            <v>0</v>
          </cell>
          <cell r="DS465">
            <v>0</v>
          </cell>
          <cell r="DT465">
            <v>0</v>
          </cell>
          <cell r="DU465">
            <v>0</v>
          </cell>
          <cell r="DV465">
            <v>3.9632768361581898</v>
          </cell>
          <cell r="DW465">
            <v>0</v>
          </cell>
          <cell r="DX465">
            <v>3.9286016949152547</v>
          </cell>
          <cell r="DY465">
            <v>3.9286016949152547</v>
          </cell>
          <cell r="DZ465">
            <v>0</v>
          </cell>
          <cell r="EA465">
            <v>0</v>
          </cell>
          <cell r="EB465">
            <v>0</v>
          </cell>
          <cell r="EC465">
            <v>0</v>
          </cell>
          <cell r="ED465">
            <v>0</v>
          </cell>
          <cell r="EE465">
            <v>0</v>
          </cell>
          <cell r="EF465">
            <v>0</v>
          </cell>
          <cell r="EG465">
            <v>0</v>
          </cell>
          <cell r="EH465">
            <v>3.9286016949152547</v>
          </cell>
          <cell r="EI465">
            <v>3.9286016949152547</v>
          </cell>
          <cell r="EK465">
            <v>3.9286016949152547</v>
          </cell>
          <cell r="EL465">
            <v>0</v>
          </cell>
          <cell r="EM465">
            <v>0</v>
          </cell>
          <cell r="EN465">
            <v>0</v>
          </cell>
          <cell r="EO465">
            <v>0</v>
          </cell>
          <cell r="EP465">
            <v>0</v>
          </cell>
          <cell r="EQ465">
            <v>0</v>
          </cell>
          <cell r="ER465">
            <v>0</v>
          </cell>
          <cell r="ES465">
            <v>1</v>
          </cell>
          <cell r="ET465">
            <v>0</v>
          </cell>
          <cell r="EU465">
            <v>3.9286016949152547</v>
          </cell>
          <cell r="EV465">
            <v>0</v>
          </cell>
          <cell r="EW465">
            <v>0</v>
          </cell>
          <cell r="EX465">
            <v>0</v>
          </cell>
          <cell r="EY465">
            <v>0</v>
          </cell>
          <cell r="EZ465">
            <v>0</v>
          </cell>
          <cell r="FA465">
            <v>0</v>
          </cell>
          <cell r="FB465">
            <v>0</v>
          </cell>
          <cell r="FC465">
            <v>1</v>
          </cell>
          <cell r="FD465">
            <v>0</v>
          </cell>
          <cell r="FE465" t="str">
            <v>нд</v>
          </cell>
          <cell r="FF465">
            <v>0</v>
          </cell>
          <cell r="FG465">
            <v>0</v>
          </cell>
          <cell r="FH465">
            <v>0</v>
          </cell>
          <cell r="FI465">
            <v>0</v>
          </cell>
          <cell r="FJ465">
            <v>0</v>
          </cell>
          <cell r="FK465">
            <v>0</v>
          </cell>
          <cell r="FL465">
            <v>0</v>
          </cell>
          <cell r="FM465">
            <v>0</v>
          </cell>
          <cell r="FN465">
            <v>0</v>
          </cell>
          <cell r="FO465">
            <v>0</v>
          </cell>
          <cell r="FP465" t="str">
            <v>нд</v>
          </cell>
          <cell r="FQ465">
            <v>0</v>
          </cell>
          <cell r="FR465">
            <v>0</v>
          </cell>
          <cell r="FS465">
            <v>0</v>
          </cell>
          <cell r="FT465">
            <v>0</v>
          </cell>
          <cell r="FU465">
            <v>0</v>
          </cell>
          <cell r="FV465">
            <v>0</v>
          </cell>
          <cell r="FW465">
            <v>0</v>
          </cell>
          <cell r="FX465">
            <v>0</v>
          </cell>
          <cell r="FY465">
            <v>0</v>
          </cell>
          <cell r="FZ465">
            <v>0</v>
          </cell>
          <cell r="GA465" t="str">
            <v>нд</v>
          </cell>
          <cell r="GB465">
            <v>0</v>
          </cell>
          <cell r="GC465">
            <v>0</v>
          </cell>
          <cell r="GD465">
            <v>0</v>
          </cell>
          <cell r="GE465">
            <v>0</v>
          </cell>
          <cell r="GF465">
            <v>0</v>
          </cell>
          <cell r="GG465">
            <v>0</v>
          </cell>
          <cell r="GH465">
            <v>0</v>
          </cell>
          <cell r="GI465">
            <v>0</v>
          </cell>
          <cell r="GJ465">
            <v>0</v>
          </cell>
          <cell r="GK465">
            <v>0</v>
          </cell>
          <cell r="GL465" t="str">
            <v>нд</v>
          </cell>
          <cell r="GM465">
            <v>3.9632768361581925</v>
          </cell>
          <cell r="GN465">
            <v>0</v>
          </cell>
          <cell r="GO465">
            <v>0</v>
          </cell>
          <cell r="GP465">
            <v>0</v>
          </cell>
          <cell r="GQ465">
            <v>0</v>
          </cell>
          <cell r="GR465">
            <v>0</v>
          </cell>
          <cell r="GS465">
            <v>0</v>
          </cell>
          <cell r="GT465">
            <v>0</v>
          </cell>
          <cell r="GU465">
            <v>1</v>
          </cell>
          <cell r="GV465">
            <v>0</v>
          </cell>
          <cell r="GW465" t="str">
            <v>нд</v>
          </cell>
          <cell r="GX465">
            <v>0</v>
          </cell>
          <cell r="GY465">
            <v>0</v>
          </cell>
          <cell r="GZ465">
            <v>0</v>
          </cell>
          <cell r="HA465">
            <v>0</v>
          </cell>
          <cell r="HB465">
            <v>0</v>
          </cell>
          <cell r="HC465">
            <v>0</v>
          </cell>
          <cell r="HD465">
            <v>0</v>
          </cell>
          <cell r="HE465">
            <v>0</v>
          </cell>
          <cell r="HF465">
            <v>0</v>
          </cell>
          <cell r="HG465">
            <v>0</v>
          </cell>
          <cell r="HH465" t="str">
            <v>нд</v>
          </cell>
          <cell r="HI465">
            <v>3.9286016949152547</v>
          </cell>
          <cell r="HJ465">
            <v>0</v>
          </cell>
          <cell r="HK465">
            <v>0</v>
          </cell>
          <cell r="HL465">
            <v>0</v>
          </cell>
          <cell r="HM465">
            <v>0</v>
          </cell>
          <cell r="HN465">
            <v>0</v>
          </cell>
          <cell r="HO465">
            <v>0</v>
          </cell>
          <cell r="HP465">
            <v>0</v>
          </cell>
          <cell r="HQ465">
            <v>1</v>
          </cell>
          <cell r="HR465">
            <v>0</v>
          </cell>
          <cell r="HS465" t="str">
            <v>нд</v>
          </cell>
          <cell r="HT465">
            <v>3.9286016949152547</v>
          </cell>
          <cell r="HU465">
            <v>0</v>
          </cell>
          <cell r="HV465">
            <v>0</v>
          </cell>
          <cell r="HW465">
            <v>0</v>
          </cell>
          <cell r="HX465">
            <v>0</v>
          </cell>
          <cell r="HY465">
            <v>0</v>
          </cell>
          <cell r="HZ465">
            <v>0</v>
          </cell>
          <cell r="IA465">
            <v>0</v>
          </cell>
          <cell r="IB465">
            <v>1</v>
          </cell>
          <cell r="IC465">
            <v>0</v>
          </cell>
          <cell r="ID465" t="str">
            <v>нд</v>
          </cell>
          <cell r="IE465">
            <v>0</v>
          </cell>
          <cell r="IF465">
            <v>0</v>
          </cell>
          <cell r="IG465">
            <v>0</v>
          </cell>
          <cell r="IH465">
            <v>0</v>
          </cell>
          <cell r="II465">
            <v>0</v>
          </cell>
          <cell r="IJ465">
            <v>0</v>
          </cell>
          <cell r="IK465">
            <v>0</v>
          </cell>
          <cell r="IL465">
            <v>0</v>
          </cell>
          <cell r="IM465">
            <v>0</v>
          </cell>
          <cell r="IN465">
            <v>0</v>
          </cell>
          <cell r="IO465" t="str">
            <v>нд</v>
          </cell>
          <cell r="IP465">
            <v>0</v>
          </cell>
          <cell r="IQ465">
            <v>0</v>
          </cell>
          <cell r="IR465">
            <v>0</v>
          </cell>
          <cell r="IS465">
            <v>0</v>
          </cell>
          <cell r="IT465">
            <v>0</v>
          </cell>
          <cell r="IU465">
            <v>0</v>
          </cell>
          <cell r="IV465">
            <v>0</v>
          </cell>
          <cell r="IW465">
            <v>0</v>
          </cell>
          <cell r="IX465">
            <v>0</v>
          </cell>
          <cell r="IY465">
            <v>0</v>
          </cell>
          <cell r="IZ465" t="str">
            <v>нд</v>
          </cell>
          <cell r="JA465">
            <v>0</v>
          </cell>
          <cell r="JB465">
            <v>0</v>
          </cell>
          <cell r="JC465">
            <v>0</v>
          </cell>
          <cell r="JD465">
            <v>0</v>
          </cell>
          <cell r="JE465">
            <v>0</v>
          </cell>
          <cell r="JF465">
            <v>0</v>
          </cell>
          <cell r="JG465">
            <v>0</v>
          </cell>
          <cell r="JH465">
            <v>0</v>
          </cell>
          <cell r="JI465">
            <v>0</v>
          </cell>
          <cell r="JJ465">
            <v>0</v>
          </cell>
          <cell r="JK465" t="str">
            <v>нд</v>
          </cell>
          <cell r="JL465">
            <v>0</v>
          </cell>
          <cell r="JM465">
            <v>0</v>
          </cell>
          <cell r="JN465">
            <v>0</v>
          </cell>
          <cell r="JO465">
            <v>0</v>
          </cell>
          <cell r="JP465">
            <v>0</v>
          </cell>
          <cell r="JQ465">
            <v>0</v>
          </cell>
          <cell r="JR465">
            <v>0</v>
          </cell>
          <cell r="JS465">
            <v>0</v>
          </cell>
          <cell r="JT465">
            <v>0</v>
          </cell>
          <cell r="JU465">
            <v>0</v>
          </cell>
          <cell r="JV465" t="str">
            <v>нд</v>
          </cell>
          <cell r="JW465">
            <v>0</v>
          </cell>
          <cell r="JX465">
            <v>0</v>
          </cell>
          <cell r="JY465">
            <v>0</v>
          </cell>
          <cell r="JZ465">
            <v>0</v>
          </cell>
          <cell r="KA465">
            <v>0</v>
          </cell>
          <cell r="KB465">
            <v>0</v>
          </cell>
          <cell r="KC465">
            <v>0</v>
          </cell>
          <cell r="KD465">
            <v>0</v>
          </cell>
          <cell r="KE465">
            <v>0</v>
          </cell>
          <cell r="KF465">
            <v>0</v>
          </cell>
          <cell r="KG465" t="str">
            <v>нд</v>
          </cell>
          <cell r="KH465">
            <v>0</v>
          </cell>
          <cell r="KI465">
            <v>0</v>
          </cell>
          <cell r="KJ465">
            <v>0</v>
          </cell>
          <cell r="KK465">
            <v>0</v>
          </cell>
          <cell r="KL465">
            <v>0</v>
          </cell>
          <cell r="KM465">
            <v>0</v>
          </cell>
          <cell r="KN465">
            <v>0</v>
          </cell>
          <cell r="KO465">
            <v>0</v>
          </cell>
          <cell r="KP465">
            <v>0</v>
          </cell>
          <cell r="KQ465">
            <v>0</v>
          </cell>
          <cell r="KR465" t="str">
            <v>нд</v>
          </cell>
          <cell r="KS465">
            <v>0</v>
          </cell>
          <cell r="KT465">
            <v>0</v>
          </cell>
          <cell r="KU465">
            <v>0</v>
          </cell>
          <cell r="KV465">
            <v>0</v>
          </cell>
          <cell r="KW465">
            <v>0</v>
          </cell>
          <cell r="KX465">
            <v>0</v>
          </cell>
          <cell r="KY465">
            <v>0</v>
          </cell>
          <cell r="KZ465">
            <v>0</v>
          </cell>
          <cell r="LA465">
            <v>0</v>
          </cell>
          <cell r="LB465">
            <v>0</v>
          </cell>
          <cell r="LC465" t="str">
            <v>нд</v>
          </cell>
          <cell r="LD465">
            <v>0</v>
          </cell>
          <cell r="LE465">
            <v>0</v>
          </cell>
          <cell r="LF465">
            <v>0</v>
          </cell>
          <cell r="LG465">
            <v>0</v>
          </cell>
          <cell r="LH465">
            <v>0</v>
          </cell>
          <cell r="LI465">
            <v>0</v>
          </cell>
          <cell r="LJ465">
            <v>0</v>
          </cell>
          <cell r="LK465">
            <v>0</v>
          </cell>
          <cell r="LL465">
            <v>0</v>
          </cell>
          <cell r="LM465">
            <v>0</v>
          </cell>
          <cell r="LN465" t="str">
            <v>нд</v>
          </cell>
          <cell r="LO465">
            <v>3.9286016949152547</v>
          </cell>
          <cell r="LP465">
            <v>0</v>
          </cell>
          <cell r="LQ465">
            <v>0</v>
          </cell>
          <cell r="LR465">
            <v>0</v>
          </cell>
          <cell r="LS465">
            <v>0</v>
          </cell>
          <cell r="LT465">
            <v>0</v>
          </cell>
          <cell r="LU465">
            <v>0</v>
          </cell>
          <cell r="LV465">
            <v>0</v>
          </cell>
          <cell r="LW465">
            <v>1</v>
          </cell>
          <cell r="LX465">
            <v>0</v>
          </cell>
          <cell r="LY465" t="str">
            <v>нд</v>
          </cell>
          <cell r="LZ465">
            <v>3.9286016949152547</v>
          </cell>
          <cell r="MA465" t="str">
            <v>1.1.6</v>
          </cell>
          <cell r="MB465" t="str">
            <v>Приобретение электротехнической лаборатории 10 кВ на базе ГАЗ-3309-1 ед.</v>
          </cell>
          <cell r="MC465" t="str">
            <v>H_Che104</v>
          </cell>
          <cell r="MD465" t="str">
            <v>H_Che104</v>
          </cell>
          <cell r="ME465" t="b">
            <v>1</v>
          </cell>
          <cell r="MF465">
            <v>0</v>
          </cell>
          <cell r="MG465">
            <v>0</v>
          </cell>
          <cell r="MH465">
            <v>0</v>
          </cell>
          <cell r="MI465">
            <v>0</v>
          </cell>
          <cell r="MK465">
            <v>0</v>
          </cell>
          <cell r="ML465">
            <v>0</v>
          </cell>
          <cell r="MM465">
            <v>0</v>
          </cell>
          <cell r="MN465">
            <v>0</v>
          </cell>
          <cell r="MO465">
            <v>0</v>
          </cell>
          <cell r="MP465">
            <v>0</v>
          </cell>
          <cell r="MQ465">
            <v>0</v>
          </cell>
          <cell r="MR465">
            <v>0</v>
          </cell>
          <cell r="MS465">
            <v>0</v>
          </cell>
          <cell r="MT465">
            <v>0</v>
          </cell>
          <cell r="MU465">
            <v>0</v>
          </cell>
          <cell r="MV465">
            <v>0</v>
          </cell>
          <cell r="MW465">
            <v>0</v>
          </cell>
          <cell r="MX465">
            <v>0</v>
          </cell>
          <cell r="MY465">
            <v>0</v>
          </cell>
          <cell r="MZ465">
            <v>0</v>
          </cell>
          <cell r="NA465">
            <v>0</v>
          </cell>
          <cell r="NB465">
            <v>0</v>
          </cell>
          <cell r="NC465">
            <v>0</v>
          </cell>
          <cell r="ND465">
            <v>0</v>
          </cell>
          <cell r="NE465">
            <v>0</v>
          </cell>
          <cell r="NF465">
            <v>0</v>
          </cell>
          <cell r="NG465">
            <v>0</v>
          </cell>
          <cell r="NH465">
            <v>0</v>
          </cell>
          <cell r="NI465">
            <v>0</v>
          </cell>
          <cell r="NJ465">
            <v>0</v>
          </cell>
          <cell r="NK465">
            <v>0</v>
          </cell>
          <cell r="NL465">
            <v>0</v>
          </cell>
          <cell r="NM465">
            <v>0</v>
          </cell>
          <cell r="NN465">
            <v>0</v>
          </cell>
          <cell r="NO465">
            <v>0</v>
          </cell>
          <cell r="NP465">
            <v>0</v>
          </cell>
          <cell r="NQ465">
            <v>0</v>
          </cell>
          <cell r="NR465">
            <v>0</v>
          </cell>
          <cell r="NS465">
            <v>0</v>
          </cell>
          <cell r="NT465">
            <v>0</v>
          </cell>
          <cell r="NU465">
            <v>0</v>
          </cell>
          <cell r="NV465">
            <v>0</v>
          </cell>
          <cell r="NW465">
            <v>0</v>
          </cell>
          <cell r="NX465">
            <v>0</v>
          </cell>
          <cell r="NY465">
            <v>0</v>
          </cell>
          <cell r="NZ465">
            <v>0</v>
          </cell>
          <cell r="OA465">
            <v>0</v>
          </cell>
          <cell r="OB465">
            <v>0</v>
          </cell>
          <cell r="OC465">
            <v>0</v>
          </cell>
          <cell r="OD465">
            <v>0</v>
          </cell>
          <cell r="OE465">
            <v>0</v>
          </cell>
          <cell r="OF465">
            <v>0</v>
          </cell>
          <cell r="OG465">
            <v>0</v>
          </cell>
          <cell r="OH465">
            <v>0</v>
          </cell>
          <cell r="OI465">
            <v>0</v>
          </cell>
          <cell r="OJ465">
            <v>0</v>
          </cell>
          <cell r="OK465">
            <v>0</v>
          </cell>
          <cell r="OL465">
            <v>0</v>
          </cell>
          <cell r="ON465">
            <v>4.6357499999999998</v>
          </cell>
          <cell r="OO465">
            <v>4.6357499999999998</v>
          </cell>
          <cell r="OR465">
            <v>0</v>
          </cell>
          <cell r="OS465">
            <v>0</v>
          </cell>
          <cell r="OT465">
            <v>0</v>
          </cell>
          <cell r="OU465">
            <v>0</v>
          </cell>
          <cell r="OV465">
            <v>0</v>
          </cell>
          <cell r="OW465">
            <v>0</v>
          </cell>
          <cell r="OX465">
            <v>0</v>
          </cell>
          <cell r="OY465">
            <v>0</v>
          </cell>
          <cell r="OZ465">
            <v>0</v>
          </cell>
          <cell r="PA465">
            <v>0</v>
          </cell>
          <cell r="PB465">
            <v>0</v>
          </cell>
          <cell r="PC465">
            <v>0</v>
          </cell>
          <cell r="PD465">
            <v>0</v>
          </cell>
          <cell r="PE465">
            <v>0</v>
          </cell>
          <cell r="PF465">
            <v>0</v>
          </cell>
          <cell r="PG465">
            <v>0</v>
          </cell>
          <cell r="PH465">
            <v>0</v>
          </cell>
          <cell r="PI465">
            <v>0</v>
          </cell>
          <cell r="PJ465">
            <v>0</v>
          </cell>
          <cell r="PK465">
            <v>0</v>
          </cell>
          <cell r="PL465">
            <v>0</v>
          </cell>
          <cell r="PM465">
            <v>0</v>
          </cell>
          <cell r="PN465">
            <v>0</v>
          </cell>
          <cell r="PO465">
            <v>0</v>
          </cell>
          <cell r="PP465">
            <v>0</v>
          </cell>
          <cell r="PQ465">
            <v>0</v>
          </cell>
          <cell r="PR465">
            <v>0</v>
          </cell>
          <cell r="PS465">
            <v>0</v>
          </cell>
          <cell r="PT465">
            <v>0</v>
          </cell>
          <cell r="PU465">
            <v>0</v>
          </cell>
          <cell r="PV465">
            <v>0</v>
          </cell>
          <cell r="PW465">
            <v>0</v>
          </cell>
          <cell r="PX465">
            <v>0</v>
          </cell>
          <cell r="PY465">
            <v>0</v>
          </cell>
          <cell r="PZ465">
            <v>0</v>
          </cell>
        </row>
        <row r="466">
          <cell r="D466" t="str">
            <v>H_Che105</v>
          </cell>
          <cell r="E466">
            <v>0</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4.6479499999999998</v>
          </cell>
          <cell r="AJ466">
            <v>0</v>
          </cell>
          <cell r="AK466">
            <v>0</v>
          </cell>
          <cell r="AL466">
            <v>0</v>
          </cell>
          <cell r="AM466">
            <v>0</v>
          </cell>
          <cell r="AN466">
            <v>4.6479499999999998</v>
          </cell>
          <cell r="AO466">
            <v>4.6479499999999998</v>
          </cell>
          <cell r="AP466">
            <v>0</v>
          </cell>
          <cell r="AQ466">
            <v>0</v>
          </cell>
          <cell r="AR466">
            <v>0</v>
          </cell>
          <cell r="AS466">
            <v>0</v>
          </cell>
          <cell r="AT466">
            <v>4.6479499999999998</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4.6479499999999998</v>
          </cell>
          <cell r="CR466">
            <v>0</v>
          </cell>
          <cell r="CS466">
            <v>0</v>
          </cell>
          <cell r="CT466">
            <v>0</v>
          </cell>
          <cell r="CU466">
            <v>0</v>
          </cell>
          <cell r="CV466">
            <v>4.6479499999999998</v>
          </cell>
          <cell r="CW466">
            <v>4.6479499999999998</v>
          </cell>
          <cell r="CX466">
            <v>0</v>
          </cell>
          <cell r="CY466">
            <v>0</v>
          </cell>
          <cell r="CZ466">
            <v>0</v>
          </cell>
          <cell r="DA466">
            <v>0</v>
          </cell>
          <cell r="DB466">
            <v>4.6479499999999998</v>
          </cell>
          <cell r="DD466">
            <v>4.6479499999999998</v>
          </cell>
          <cell r="DE466">
            <v>0</v>
          </cell>
          <cell r="DF466">
            <v>3.938940677966102</v>
          </cell>
          <cell r="DG466">
            <v>0</v>
          </cell>
          <cell r="DI466">
            <v>3.938940677966102</v>
          </cell>
          <cell r="DJ466">
            <v>0</v>
          </cell>
          <cell r="DK466">
            <v>0</v>
          </cell>
          <cell r="DL466">
            <v>3.938940677966102</v>
          </cell>
          <cell r="DM466">
            <v>0</v>
          </cell>
          <cell r="DN466">
            <v>3.938940677966102</v>
          </cell>
          <cell r="DO466">
            <v>0</v>
          </cell>
          <cell r="DP466">
            <v>0</v>
          </cell>
          <cell r="DQ466">
            <v>3.938940677966102</v>
          </cell>
          <cell r="DR466">
            <v>0</v>
          </cell>
          <cell r="DS466">
            <v>0</v>
          </cell>
          <cell r="DT466">
            <v>0</v>
          </cell>
          <cell r="DU466">
            <v>0</v>
          </cell>
          <cell r="DV466">
            <v>3.9745762711864399</v>
          </cell>
          <cell r="DW466">
            <v>0</v>
          </cell>
          <cell r="DX466">
            <v>3.938940677966102</v>
          </cell>
          <cell r="DY466">
            <v>3.938940677966102</v>
          </cell>
          <cell r="DZ466">
            <v>0</v>
          </cell>
          <cell r="EA466">
            <v>0</v>
          </cell>
          <cell r="EB466">
            <v>0</v>
          </cell>
          <cell r="EC466">
            <v>0</v>
          </cell>
          <cell r="ED466">
            <v>0</v>
          </cell>
          <cell r="EE466">
            <v>0</v>
          </cell>
          <cell r="EF466">
            <v>0</v>
          </cell>
          <cell r="EG466">
            <v>0</v>
          </cell>
          <cell r="EH466">
            <v>3.938940677966102</v>
          </cell>
          <cell r="EI466">
            <v>3.938940677966102</v>
          </cell>
          <cell r="EK466">
            <v>3.938940677966102</v>
          </cell>
          <cell r="EL466">
            <v>0</v>
          </cell>
          <cell r="EM466">
            <v>0</v>
          </cell>
          <cell r="EN466">
            <v>0</v>
          </cell>
          <cell r="EO466">
            <v>0</v>
          </cell>
          <cell r="EP466">
            <v>0</v>
          </cell>
          <cell r="EQ466">
            <v>0</v>
          </cell>
          <cell r="ER466">
            <v>0</v>
          </cell>
          <cell r="ES466">
            <v>1</v>
          </cell>
          <cell r="ET466">
            <v>0</v>
          </cell>
          <cell r="EU466">
            <v>3.938940677966102</v>
          </cell>
          <cell r="EV466">
            <v>0</v>
          </cell>
          <cell r="EW466">
            <v>0</v>
          </cell>
          <cell r="EX466">
            <v>0</v>
          </cell>
          <cell r="EY466">
            <v>0</v>
          </cell>
          <cell r="EZ466">
            <v>0</v>
          </cell>
          <cell r="FA466">
            <v>0</v>
          </cell>
          <cell r="FB466">
            <v>0</v>
          </cell>
          <cell r="FC466">
            <v>1</v>
          </cell>
          <cell r="FD466">
            <v>0</v>
          </cell>
          <cell r="FE466" t="str">
            <v>нд</v>
          </cell>
          <cell r="FF466">
            <v>0</v>
          </cell>
          <cell r="FG466">
            <v>0</v>
          </cell>
          <cell r="FH466">
            <v>0</v>
          </cell>
          <cell r="FI466">
            <v>0</v>
          </cell>
          <cell r="FJ466">
            <v>0</v>
          </cell>
          <cell r="FK466">
            <v>0</v>
          </cell>
          <cell r="FL466">
            <v>0</v>
          </cell>
          <cell r="FM466">
            <v>0</v>
          </cell>
          <cell r="FN466">
            <v>0</v>
          </cell>
          <cell r="FO466">
            <v>0</v>
          </cell>
          <cell r="FP466" t="str">
            <v>нд</v>
          </cell>
          <cell r="FQ466">
            <v>0</v>
          </cell>
          <cell r="FR466">
            <v>0</v>
          </cell>
          <cell r="FS466">
            <v>0</v>
          </cell>
          <cell r="FT466">
            <v>0</v>
          </cell>
          <cell r="FU466">
            <v>0</v>
          </cell>
          <cell r="FV466">
            <v>0</v>
          </cell>
          <cell r="FW466">
            <v>0</v>
          </cell>
          <cell r="FX466">
            <v>0</v>
          </cell>
          <cell r="FY466">
            <v>0</v>
          </cell>
          <cell r="FZ466">
            <v>0</v>
          </cell>
          <cell r="GA466" t="str">
            <v>нд</v>
          </cell>
          <cell r="GB466">
            <v>0</v>
          </cell>
          <cell r="GC466">
            <v>0</v>
          </cell>
          <cell r="GD466">
            <v>0</v>
          </cell>
          <cell r="GE466">
            <v>0</v>
          </cell>
          <cell r="GF466">
            <v>0</v>
          </cell>
          <cell r="GG466">
            <v>0</v>
          </cell>
          <cell r="GH466">
            <v>0</v>
          </cell>
          <cell r="GI466">
            <v>0</v>
          </cell>
          <cell r="GJ466">
            <v>0</v>
          </cell>
          <cell r="GK466">
            <v>0</v>
          </cell>
          <cell r="GL466" t="str">
            <v>нд</v>
          </cell>
          <cell r="GM466">
            <v>3.9745762711864412</v>
          </cell>
          <cell r="GN466">
            <v>0</v>
          </cell>
          <cell r="GO466">
            <v>0</v>
          </cell>
          <cell r="GP466">
            <v>0</v>
          </cell>
          <cell r="GQ466">
            <v>0</v>
          </cell>
          <cell r="GR466">
            <v>0</v>
          </cell>
          <cell r="GS466">
            <v>0</v>
          </cell>
          <cell r="GT466">
            <v>0</v>
          </cell>
          <cell r="GU466">
            <v>1</v>
          </cell>
          <cell r="GV466">
            <v>0</v>
          </cell>
          <cell r="GW466" t="str">
            <v>нд</v>
          </cell>
          <cell r="GX466">
            <v>0</v>
          </cell>
          <cell r="GY466">
            <v>0</v>
          </cell>
          <cell r="GZ466">
            <v>0</v>
          </cell>
          <cell r="HA466">
            <v>0</v>
          </cell>
          <cell r="HB466">
            <v>0</v>
          </cell>
          <cell r="HC466">
            <v>0</v>
          </cell>
          <cell r="HD466">
            <v>0</v>
          </cell>
          <cell r="HE466">
            <v>0</v>
          </cell>
          <cell r="HF466">
            <v>0</v>
          </cell>
          <cell r="HG466">
            <v>0</v>
          </cell>
          <cell r="HH466" t="str">
            <v>нд</v>
          </cell>
          <cell r="HI466">
            <v>3.938940677966102</v>
          </cell>
          <cell r="HJ466">
            <v>0</v>
          </cell>
          <cell r="HK466">
            <v>0</v>
          </cell>
          <cell r="HL466">
            <v>0</v>
          </cell>
          <cell r="HM466">
            <v>0</v>
          </cell>
          <cell r="HN466">
            <v>0</v>
          </cell>
          <cell r="HO466">
            <v>0</v>
          </cell>
          <cell r="HP466">
            <v>0</v>
          </cell>
          <cell r="HQ466">
            <v>1</v>
          </cell>
          <cell r="HR466">
            <v>0</v>
          </cell>
          <cell r="HS466" t="str">
            <v>нд</v>
          </cell>
          <cell r="HT466">
            <v>3.938940677966102</v>
          </cell>
          <cell r="HU466">
            <v>0</v>
          </cell>
          <cell r="HV466">
            <v>0</v>
          </cell>
          <cell r="HW466">
            <v>0</v>
          </cell>
          <cell r="HX466">
            <v>0</v>
          </cell>
          <cell r="HY466">
            <v>0</v>
          </cell>
          <cell r="HZ466">
            <v>0</v>
          </cell>
          <cell r="IA466">
            <v>0</v>
          </cell>
          <cell r="IB466">
            <v>1</v>
          </cell>
          <cell r="IC466">
            <v>0</v>
          </cell>
          <cell r="ID466" t="str">
            <v>нд</v>
          </cell>
          <cell r="IE466">
            <v>0</v>
          </cell>
          <cell r="IF466">
            <v>0</v>
          </cell>
          <cell r="IG466">
            <v>0</v>
          </cell>
          <cell r="IH466">
            <v>0</v>
          </cell>
          <cell r="II466">
            <v>0</v>
          </cell>
          <cell r="IJ466">
            <v>0</v>
          </cell>
          <cell r="IK466">
            <v>0</v>
          </cell>
          <cell r="IL466">
            <v>0</v>
          </cell>
          <cell r="IM466">
            <v>0</v>
          </cell>
          <cell r="IN466">
            <v>0</v>
          </cell>
          <cell r="IO466" t="str">
            <v>нд</v>
          </cell>
          <cell r="IP466">
            <v>0</v>
          </cell>
          <cell r="IQ466">
            <v>0</v>
          </cell>
          <cell r="IR466">
            <v>0</v>
          </cell>
          <cell r="IS466">
            <v>0</v>
          </cell>
          <cell r="IT466">
            <v>0</v>
          </cell>
          <cell r="IU466">
            <v>0</v>
          </cell>
          <cell r="IV466">
            <v>0</v>
          </cell>
          <cell r="IW466">
            <v>0</v>
          </cell>
          <cell r="IX466">
            <v>0</v>
          </cell>
          <cell r="IY466">
            <v>0</v>
          </cell>
          <cell r="IZ466" t="str">
            <v>нд</v>
          </cell>
          <cell r="JA466">
            <v>0</v>
          </cell>
          <cell r="JB466">
            <v>0</v>
          </cell>
          <cell r="JC466">
            <v>0</v>
          </cell>
          <cell r="JD466">
            <v>0</v>
          </cell>
          <cell r="JE466">
            <v>0</v>
          </cell>
          <cell r="JF466">
            <v>0</v>
          </cell>
          <cell r="JG466">
            <v>0</v>
          </cell>
          <cell r="JH466">
            <v>0</v>
          </cell>
          <cell r="JI466">
            <v>0</v>
          </cell>
          <cell r="JJ466">
            <v>0</v>
          </cell>
          <cell r="JK466" t="str">
            <v>нд</v>
          </cell>
          <cell r="JL466">
            <v>0</v>
          </cell>
          <cell r="JM466">
            <v>0</v>
          </cell>
          <cell r="JN466">
            <v>0</v>
          </cell>
          <cell r="JO466">
            <v>0</v>
          </cell>
          <cell r="JP466">
            <v>0</v>
          </cell>
          <cell r="JQ466">
            <v>0</v>
          </cell>
          <cell r="JR466">
            <v>0</v>
          </cell>
          <cell r="JS466">
            <v>0</v>
          </cell>
          <cell r="JT466">
            <v>0</v>
          </cell>
          <cell r="JU466">
            <v>0</v>
          </cell>
          <cell r="JV466" t="str">
            <v>нд</v>
          </cell>
          <cell r="JW466">
            <v>0</v>
          </cell>
          <cell r="JX466">
            <v>0</v>
          </cell>
          <cell r="JY466">
            <v>0</v>
          </cell>
          <cell r="JZ466">
            <v>0</v>
          </cell>
          <cell r="KA466">
            <v>0</v>
          </cell>
          <cell r="KB466">
            <v>0</v>
          </cell>
          <cell r="KC466">
            <v>0</v>
          </cell>
          <cell r="KD466">
            <v>0</v>
          </cell>
          <cell r="KE466">
            <v>0</v>
          </cell>
          <cell r="KF466">
            <v>0</v>
          </cell>
          <cell r="KG466" t="str">
            <v>нд</v>
          </cell>
          <cell r="KH466">
            <v>0</v>
          </cell>
          <cell r="KI466">
            <v>0</v>
          </cell>
          <cell r="KJ466">
            <v>0</v>
          </cell>
          <cell r="KK466">
            <v>0</v>
          </cell>
          <cell r="KL466">
            <v>0</v>
          </cell>
          <cell r="KM466">
            <v>0</v>
          </cell>
          <cell r="KN466">
            <v>0</v>
          </cell>
          <cell r="KO466">
            <v>0</v>
          </cell>
          <cell r="KP466">
            <v>0</v>
          </cell>
          <cell r="KQ466">
            <v>0</v>
          </cell>
          <cell r="KR466" t="str">
            <v>нд</v>
          </cell>
          <cell r="KS466">
            <v>0</v>
          </cell>
          <cell r="KT466">
            <v>0</v>
          </cell>
          <cell r="KU466">
            <v>0</v>
          </cell>
          <cell r="KV466">
            <v>0</v>
          </cell>
          <cell r="KW466">
            <v>0</v>
          </cell>
          <cell r="KX466">
            <v>0</v>
          </cell>
          <cell r="KY466">
            <v>0</v>
          </cell>
          <cell r="KZ466">
            <v>0</v>
          </cell>
          <cell r="LA466">
            <v>0</v>
          </cell>
          <cell r="LB466">
            <v>0</v>
          </cell>
          <cell r="LC466" t="str">
            <v>нд</v>
          </cell>
          <cell r="LD466">
            <v>0</v>
          </cell>
          <cell r="LE466">
            <v>0</v>
          </cell>
          <cell r="LF466">
            <v>0</v>
          </cell>
          <cell r="LG466">
            <v>0</v>
          </cell>
          <cell r="LH466">
            <v>0</v>
          </cell>
          <cell r="LI466">
            <v>0</v>
          </cell>
          <cell r="LJ466">
            <v>0</v>
          </cell>
          <cell r="LK466">
            <v>0</v>
          </cell>
          <cell r="LL466">
            <v>0</v>
          </cell>
          <cell r="LM466">
            <v>0</v>
          </cell>
          <cell r="LN466" t="str">
            <v>нд</v>
          </cell>
          <cell r="LO466">
            <v>3.938940677966102</v>
          </cell>
          <cell r="LP466">
            <v>0</v>
          </cell>
          <cell r="LQ466">
            <v>0</v>
          </cell>
          <cell r="LR466">
            <v>0</v>
          </cell>
          <cell r="LS466">
            <v>0</v>
          </cell>
          <cell r="LT466">
            <v>0</v>
          </cell>
          <cell r="LU466">
            <v>0</v>
          </cell>
          <cell r="LV466">
            <v>0</v>
          </cell>
          <cell r="LW466">
            <v>1</v>
          </cell>
          <cell r="LX466">
            <v>0</v>
          </cell>
          <cell r="LY466" t="str">
            <v>нд</v>
          </cell>
          <cell r="LZ466">
            <v>3.938940677966102</v>
          </cell>
          <cell r="MA466" t="str">
            <v>1.1.6</v>
          </cell>
          <cell r="MB466" t="str">
            <v>Приобретение электротехнической лаборатории 10 кВ на базе ГАЗ-33023-1 ед.</v>
          </cell>
          <cell r="MC466" t="str">
            <v>H_Che105</v>
          </cell>
          <cell r="MD466" t="str">
            <v>H_Che105</v>
          </cell>
          <cell r="ME466" t="b">
            <v>1</v>
          </cell>
          <cell r="MF466">
            <v>0</v>
          </cell>
          <cell r="MG466">
            <v>0</v>
          </cell>
          <cell r="MH466">
            <v>0</v>
          </cell>
          <cell r="MI466">
            <v>0</v>
          </cell>
          <cell r="MK466">
            <v>0</v>
          </cell>
          <cell r="ML466">
            <v>0</v>
          </cell>
          <cell r="MM466">
            <v>0</v>
          </cell>
          <cell r="MN466">
            <v>0</v>
          </cell>
          <cell r="MO466">
            <v>0</v>
          </cell>
          <cell r="MP466">
            <v>0</v>
          </cell>
          <cell r="MQ466">
            <v>0</v>
          </cell>
          <cell r="MR466">
            <v>0</v>
          </cell>
          <cell r="MS466">
            <v>0</v>
          </cell>
          <cell r="MT466">
            <v>0</v>
          </cell>
          <cell r="MU466">
            <v>0</v>
          </cell>
          <cell r="MV466">
            <v>0</v>
          </cell>
          <cell r="MW466">
            <v>0</v>
          </cell>
          <cell r="MX466">
            <v>0</v>
          </cell>
          <cell r="MY466">
            <v>0</v>
          </cell>
          <cell r="MZ466">
            <v>0</v>
          </cell>
          <cell r="NA466">
            <v>0</v>
          </cell>
          <cell r="NB466">
            <v>0</v>
          </cell>
          <cell r="NC466">
            <v>0</v>
          </cell>
          <cell r="ND466">
            <v>0</v>
          </cell>
          <cell r="NE466">
            <v>0</v>
          </cell>
          <cell r="NF466">
            <v>0</v>
          </cell>
          <cell r="NG466">
            <v>0</v>
          </cell>
          <cell r="NH466">
            <v>0</v>
          </cell>
          <cell r="NI466">
            <v>0</v>
          </cell>
          <cell r="NJ466">
            <v>0</v>
          </cell>
          <cell r="NK466">
            <v>0</v>
          </cell>
          <cell r="NL466">
            <v>0</v>
          </cell>
          <cell r="NM466">
            <v>0</v>
          </cell>
          <cell r="NN466">
            <v>0</v>
          </cell>
          <cell r="NO466">
            <v>0</v>
          </cell>
          <cell r="NP466">
            <v>0</v>
          </cell>
          <cell r="NQ466">
            <v>0</v>
          </cell>
          <cell r="NR466">
            <v>0</v>
          </cell>
          <cell r="NS466">
            <v>0</v>
          </cell>
          <cell r="NT466">
            <v>0</v>
          </cell>
          <cell r="NU466">
            <v>0</v>
          </cell>
          <cell r="NV466">
            <v>0</v>
          </cell>
          <cell r="NW466">
            <v>0</v>
          </cell>
          <cell r="NX466">
            <v>0</v>
          </cell>
          <cell r="NY466">
            <v>0</v>
          </cell>
          <cell r="NZ466">
            <v>0</v>
          </cell>
          <cell r="OA466">
            <v>0</v>
          </cell>
          <cell r="OB466">
            <v>0</v>
          </cell>
          <cell r="OC466">
            <v>0</v>
          </cell>
          <cell r="OD466">
            <v>0</v>
          </cell>
          <cell r="OE466">
            <v>0</v>
          </cell>
          <cell r="OF466">
            <v>0</v>
          </cell>
          <cell r="OG466">
            <v>0</v>
          </cell>
          <cell r="OH466">
            <v>0</v>
          </cell>
          <cell r="OI466">
            <v>0</v>
          </cell>
          <cell r="OJ466">
            <v>0</v>
          </cell>
          <cell r="OK466">
            <v>0</v>
          </cell>
          <cell r="OL466">
            <v>0</v>
          </cell>
          <cell r="ON466">
            <v>4.6479499999999998</v>
          </cell>
          <cell r="OO466">
            <v>4.6479499999999998</v>
          </cell>
          <cell r="OR466">
            <v>0</v>
          </cell>
          <cell r="OS466">
            <v>0</v>
          </cell>
          <cell r="OT466">
            <v>0</v>
          </cell>
          <cell r="OU466">
            <v>0</v>
          </cell>
          <cell r="OV466">
            <v>0</v>
          </cell>
          <cell r="OW466">
            <v>0</v>
          </cell>
          <cell r="OX466">
            <v>0</v>
          </cell>
          <cell r="OY466">
            <v>0</v>
          </cell>
          <cell r="OZ466">
            <v>0</v>
          </cell>
          <cell r="PA466">
            <v>0</v>
          </cell>
          <cell r="PB466">
            <v>0</v>
          </cell>
          <cell r="PC466">
            <v>0</v>
          </cell>
          <cell r="PD466">
            <v>0</v>
          </cell>
          <cell r="PE466">
            <v>0</v>
          </cell>
          <cell r="PF466">
            <v>0</v>
          </cell>
          <cell r="PG466">
            <v>0</v>
          </cell>
          <cell r="PH466">
            <v>0</v>
          </cell>
          <cell r="PI466">
            <v>0</v>
          </cell>
          <cell r="PJ466">
            <v>0</v>
          </cell>
          <cell r="PK466">
            <v>0</v>
          </cell>
          <cell r="PL466">
            <v>0</v>
          </cell>
          <cell r="PM466">
            <v>0</v>
          </cell>
          <cell r="PN466">
            <v>0</v>
          </cell>
          <cell r="PO466">
            <v>0</v>
          </cell>
          <cell r="PP466">
            <v>0</v>
          </cell>
          <cell r="PQ466">
            <v>0</v>
          </cell>
          <cell r="PR466">
            <v>0</v>
          </cell>
          <cell r="PS466">
            <v>0</v>
          </cell>
          <cell r="PT466">
            <v>0</v>
          </cell>
          <cell r="PU466">
            <v>0</v>
          </cell>
          <cell r="PV466">
            <v>0</v>
          </cell>
          <cell r="PW466">
            <v>0</v>
          </cell>
          <cell r="PX466">
            <v>0</v>
          </cell>
          <cell r="PY466">
            <v>0</v>
          </cell>
          <cell r="PZ466">
            <v>0</v>
          </cell>
        </row>
        <row r="467">
          <cell r="D467" t="str">
            <v>H_Che106</v>
          </cell>
          <cell r="E467">
            <v>0</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4.6538500023999996</v>
          </cell>
          <cell r="AJ467">
            <v>0</v>
          </cell>
          <cell r="AK467">
            <v>0</v>
          </cell>
          <cell r="AL467">
            <v>0</v>
          </cell>
          <cell r="AM467">
            <v>0</v>
          </cell>
          <cell r="AN467">
            <v>4.6538500023999996</v>
          </cell>
          <cell r="AO467">
            <v>4.6538500000000003</v>
          </cell>
          <cell r="AP467">
            <v>0</v>
          </cell>
          <cell r="AQ467">
            <v>0</v>
          </cell>
          <cell r="AR467">
            <v>0</v>
          </cell>
          <cell r="AS467">
            <v>0</v>
          </cell>
          <cell r="AT467">
            <v>4.6538500000000003</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4.6538500000000003</v>
          </cell>
          <cell r="CR467">
            <v>0</v>
          </cell>
          <cell r="CS467">
            <v>0</v>
          </cell>
          <cell r="CT467">
            <v>0</v>
          </cell>
          <cell r="CU467">
            <v>0</v>
          </cell>
          <cell r="CV467">
            <v>4.6538500000000003</v>
          </cell>
          <cell r="CW467">
            <v>4.6538500000000003</v>
          </cell>
          <cell r="CX467">
            <v>0</v>
          </cell>
          <cell r="CY467">
            <v>0</v>
          </cell>
          <cell r="CZ467">
            <v>0</v>
          </cell>
          <cell r="DA467">
            <v>0</v>
          </cell>
          <cell r="DB467">
            <v>4.6538500000000003</v>
          </cell>
          <cell r="DD467">
            <v>4.6538500000000003</v>
          </cell>
          <cell r="DE467">
            <v>0</v>
          </cell>
          <cell r="DF467">
            <v>3.9439406799999999</v>
          </cell>
          <cell r="DG467">
            <v>0</v>
          </cell>
          <cell r="DI467">
            <v>3.9439406799999999</v>
          </cell>
          <cell r="DJ467">
            <v>0</v>
          </cell>
          <cell r="DK467">
            <v>0</v>
          </cell>
          <cell r="DL467">
            <v>3.9439406799999999</v>
          </cell>
          <cell r="DM467">
            <v>0</v>
          </cell>
          <cell r="DN467">
            <v>3.9439406799999999</v>
          </cell>
          <cell r="DO467">
            <v>0</v>
          </cell>
          <cell r="DP467">
            <v>0</v>
          </cell>
          <cell r="DQ467">
            <v>3.9439406799999999</v>
          </cell>
          <cell r="DR467">
            <v>0</v>
          </cell>
          <cell r="DS467">
            <v>0</v>
          </cell>
          <cell r="DT467">
            <v>0</v>
          </cell>
          <cell r="DU467">
            <v>0</v>
          </cell>
          <cell r="DV467">
            <v>3.9774011299434999</v>
          </cell>
          <cell r="DW467">
            <v>3.9439406799999999</v>
          </cell>
          <cell r="DX467">
            <v>0</v>
          </cell>
          <cell r="DY467">
            <v>0</v>
          </cell>
          <cell r="DZ467">
            <v>0</v>
          </cell>
          <cell r="EA467">
            <v>0</v>
          </cell>
          <cell r="EB467">
            <v>0</v>
          </cell>
          <cell r="EC467">
            <v>0</v>
          </cell>
          <cell r="ED467">
            <v>0</v>
          </cell>
          <cell r="EE467">
            <v>0</v>
          </cell>
          <cell r="EF467">
            <v>0</v>
          </cell>
          <cell r="EG467">
            <v>0</v>
          </cell>
          <cell r="EH467">
            <v>3.9439406799999999</v>
          </cell>
          <cell r="EI467">
            <v>3.9439406799999999</v>
          </cell>
          <cell r="EK467">
            <v>3.9439406799999999</v>
          </cell>
          <cell r="EL467">
            <v>0</v>
          </cell>
          <cell r="EM467">
            <v>0</v>
          </cell>
          <cell r="EN467">
            <v>0</v>
          </cell>
          <cell r="EO467">
            <v>0</v>
          </cell>
          <cell r="EP467">
            <v>0</v>
          </cell>
          <cell r="EQ467">
            <v>0</v>
          </cell>
          <cell r="ER467">
            <v>0</v>
          </cell>
          <cell r="ES467">
            <v>1</v>
          </cell>
          <cell r="ET467">
            <v>0</v>
          </cell>
          <cell r="EU467">
            <v>3.9439406799999999</v>
          </cell>
          <cell r="EV467">
            <v>0</v>
          </cell>
          <cell r="EW467">
            <v>0</v>
          </cell>
          <cell r="EX467">
            <v>0</v>
          </cell>
          <cell r="EY467">
            <v>0</v>
          </cell>
          <cell r="EZ467">
            <v>0</v>
          </cell>
          <cell r="FA467">
            <v>0</v>
          </cell>
          <cell r="FB467">
            <v>0</v>
          </cell>
          <cell r="FC467">
            <v>1</v>
          </cell>
          <cell r="FD467">
            <v>0</v>
          </cell>
          <cell r="FE467" t="str">
            <v>нд</v>
          </cell>
          <cell r="FF467">
            <v>0</v>
          </cell>
          <cell r="FG467">
            <v>0</v>
          </cell>
          <cell r="FH467">
            <v>0</v>
          </cell>
          <cell r="FI467">
            <v>0</v>
          </cell>
          <cell r="FJ467">
            <v>0</v>
          </cell>
          <cell r="FK467">
            <v>0</v>
          </cell>
          <cell r="FL467">
            <v>0</v>
          </cell>
          <cell r="FM467">
            <v>0</v>
          </cell>
          <cell r="FN467">
            <v>0</v>
          </cell>
          <cell r="FO467">
            <v>0</v>
          </cell>
          <cell r="FP467" t="str">
            <v>нд</v>
          </cell>
          <cell r="FQ467">
            <v>0</v>
          </cell>
          <cell r="FR467">
            <v>0</v>
          </cell>
          <cell r="FS467">
            <v>0</v>
          </cell>
          <cell r="FT467">
            <v>0</v>
          </cell>
          <cell r="FU467">
            <v>0</v>
          </cell>
          <cell r="FV467">
            <v>0</v>
          </cell>
          <cell r="FW467">
            <v>0</v>
          </cell>
          <cell r="FX467">
            <v>0</v>
          </cell>
          <cell r="FY467">
            <v>0</v>
          </cell>
          <cell r="FZ467">
            <v>0</v>
          </cell>
          <cell r="GA467" t="str">
            <v>нд</v>
          </cell>
          <cell r="GB467">
            <v>0</v>
          </cell>
          <cell r="GC467">
            <v>0</v>
          </cell>
          <cell r="GD467">
            <v>0</v>
          </cell>
          <cell r="GE467">
            <v>0</v>
          </cell>
          <cell r="GF467">
            <v>0</v>
          </cell>
          <cell r="GG467">
            <v>0</v>
          </cell>
          <cell r="GH467">
            <v>0</v>
          </cell>
          <cell r="GI467">
            <v>0</v>
          </cell>
          <cell r="GJ467">
            <v>0</v>
          </cell>
          <cell r="GK467">
            <v>0</v>
          </cell>
          <cell r="GL467" t="str">
            <v>нд</v>
          </cell>
          <cell r="GM467">
            <v>3.977401129943503</v>
          </cell>
          <cell r="GN467">
            <v>0</v>
          </cell>
          <cell r="GO467">
            <v>0</v>
          </cell>
          <cell r="GP467">
            <v>0</v>
          </cell>
          <cell r="GQ467">
            <v>0</v>
          </cell>
          <cell r="GR467">
            <v>0</v>
          </cell>
          <cell r="GS467">
            <v>0</v>
          </cell>
          <cell r="GT467">
            <v>0</v>
          </cell>
          <cell r="GU467">
            <v>1</v>
          </cell>
          <cell r="GV467">
            <v>0</v>
          </cell>
          <cell r="GW467" t="str">
            <v>нд</v>
          </cell>
          <cell r="GX467">
            <v>3.9439406799999999</v>
          </cell>
          <cell r="GY467">
            <v>0</v>
          </cell>
          <cell r="GZ467">
            <v>0</v>
          </cell>
          <cell r="HA467">
            <v>0</v>
          </cell>
          <cell r="HB467">
            <v>0</v>
          </cell>
          <cell r="HC467">
            <v>0</v>
          </cell>
          <cell r="HD467">
            <v>0</v>
          </cell>
          <cell r="HE467">
            <v>0</v>
          </cell>
          <cell r="HF467">
            <v>1</v>
          </cell>
          <cell r="HG467">
            <v>0</v>
          </cell>
          <cell r="HH467" t="str">
            <v>нд</v>
          </cell>
          <cell r="HI467">
            <v>0</v>
          </cell>
          <cell r="HJ467">
            <v>0</v>
          </cell>
          <cell r="HK467">
            <v>0</v>
          </cell>
          <cell r="HL467">
            <v>0</v>
          </cell>
          <cell r="HM467">
            <v>0</v>
          </cell>
          <cell r="HN467">
            <v>0</v>
          </cell>
          <cell r="HO467">
            <v>0</v>
          </cell>
          <cell r="HP467">
            <v>0</v>
          </cell>
          <cell r="HQ467">
            <v>0</v>
          </cell>
          <cell r="HR467">
            <v>0</v>
          </cell>
          <cell r="HS467" t="str">
            <v>нд</v>
          </cell>
          <cell r="HT467">
            <v>0</v>
          </cell>
          <cell r="HU467">
            <v>0</v>
          </cell>
          <cell r="HV467">
            <v>0</v>
          </cell>
          <cell r="HW467">
            <v>0</v>
          </cell>
          <cell r="HX467">
            <v>0</v>
          </cell>
          <cell r="HY467">
            <v>0</v>
          </cell>
          <cell r="HZ467">
            <v>0</v>
          </cell>
          <cell r="IA467">
            <v>0</v>
          </cell>
          <cell r="IB467">
            <v>0</v>
          </cell>
          <cell r="IC467">
            <v>0</v>
          </cell>
          <cell r="ID467" t="str">
            <v>нд</v>
          </cell>
          <cell r="IE467">
            <v>0</v>
          </cell>
          <cell r="IF467">
            <v>0</v>
          </cell>
          <cell r="IG467">
            <v>0</v>
          </cell>
          <cell r="IH467">
            <v>0</v>
          </cell>
          <cell r="II467">
            <v>0</v>
          </cell>
          <cell r="IJ467">
            <v>0</v>
          </cell>
          <cell r="IK467">
            <v>0</v>
          </cell>
          <cell r="IL467">
            <v>0</v>
          </cell>
          <cell r="IM467">
            <v>0</v>
          </cell>
          <cell r="IN467">
            <v>0</v>
          </cell>
          <cell r="IO467" t="str">
            <v>нд</v>
          </cell>
          <cell r="IP467">
            <v>0</v>
          </cell>
          <cell r="IQ467">
            <v>0</v>
          </cell>
          <cell r="IR467">
            <v>0</v>
          </cell>
          <cell r="IS467">
            <v>0</v>
          </cell>
          <cell r="IT467">
            <v>0</v>
          </cell>
          <cell r="IU467">
            <v>0</v>
          </cell>
          <cell r="IV467">
            <v>0</v>
          </cell>
          <cell r="IW467">
            <v>0</v>
          </cell>
          <cell r="IX467">
            <v>0</v>
          </cell>
          <cell r="IY467">
            <v>0</v>
          </cell>
          <cell r="IZ467" t="str">
            <v>нд</v>
          </cell>
          <cell r="JA467">
            <v>0</v>
          </cell>
          <cell r="JB467">
            <v>0</v>
          </cell>
          <cell r="JC467">
            <v>0</v>
          </cell>
          <cell r="JD467">
            <v>0</v>
          </cell>
          <cell r="JE467">
            <v>0</v>
          </cell>
          <cell r="JF467">
            <v>0</v>
          </cell>
          <cell r="JG467">
            <v>0</v>
          </cell>
          <cell r="JH467">
            <v>0</v>
          </cell>
          <cell r="JI467">
            <v>0</v>
          </cell>
          <cell r="JJ467">
            <v>0</v>
          </cell>
          <cell r="JK467" t="str">
            <v>нд</v>
          </cell>
          <cell r="JL467">
            <v>0</v>
          </cell>
          <cell r="JM467">
            <v>0</v>
          </cell>
          <cell r="JN467">
            <v>0</v>
          </cell>
          <cell r="JO467">
            <v>0</v>
          </cell>
          <cell r="JP467">
            <v>0</v>
          </cell>
          <cell r="JQ467">
            <v>0</v>
          </cell>
          <cell r="JR467">
            <v>0</v>
          </cell>
          <cell r="JS467">
            <v>0</v>
          </cell>
          <cell r="JT467">
            <v>0</v>
          </cell>
          <cell r="JU467">
            <v>0</v>
          </cell>
          <cell r="JV467" t="str">
            <v>нд</v>
          </cell>
          <cell r="JW467">
            <v>0</v>
          </cell>
          <cell r="JX467">
            <v>0</v>
          </cell>
          <cell r="JY467">
            <v>0</v>
          </cell>
          <cell r="JZ467">
            <v>0</v>
          </cell>
          <cell r="KA467">
            <v>0</v>
          </cell>
          <cell r="KB467">
            <v>0</v>
          </cell>
          <cell r="KC467">
            <v>0</v>
          </cell>
          <cell r="KD467">
            <v>0</v>
          </cell>
          <cell r="KE467">
            <v>0</v>
          </cell>
          <cell r="KF467">
            <v>0</v>
          </cell>
          <cell r="KG467" t="str">
            <v>нд</v>
          </cell>
          <cell r="KH467">
            <v>0</v>
          </cell>
          <cell r="KI467">
            <v>0</v>
          </cell>
          <cell r="KJ467">
            <v>0</v>
          </cell>
          <cell r="KK467">
            <v>0</v>
          </cell>
          <cell r="KL467">
            <v>0</v>
          </cell>
          <cell r="KM467">
            <v>0</v>
          </cell>
          <cell r="KN467">
            <v>0</v>
          </cell>
          <cell r="KO467">
            <v>0</v>
          </cell>
          <cell r="KP467">
            <v>0</v>
          </cell>
          <cell r="KQ467">
            <v>0</v>
          </cell>
          <cell r="KR467" t="str">
            <v>нд</v>
          </cell>
          <cell r="KS467">
            <v>0</v>
          </cell>
          <cell r="KT467">
            <v>0</v>
          </cell>
          <cell r="KU467">
            <v>0</v>
          </cell>
          <cell r="KV467">
            <v>0</v>
          </cell>
          <cell r="KW467">
            <v>0</v>
          </cell>
          <cell r="KX467">
            <v>0</v>
          </cell>
          <cell r="KY467">
            <v>0</v>
          </cell>
          <cell r="KZ467">
            <v>0</v>
          </cell>
          <cell r="LA467">
            <v>0</v>
          </cell>
          <cell r="LB467">
            <v>0</v>
          </cell>
          <cell r="LC467" t="str">
            <v>нд</v>
          </cell>
          <cell r="LD467">
            <v>0</v>
          </cell>
          <cell r="LE467">
            <v>0</v>
          </cell>
          <cell r="LF467">
            <v>0</v>
          </cell>
          <cell r="LG467">
            <v>0</v>
          </cell>
          <cell r="LH467">
            <v>0</v>
          </cell>
          <cell r="LI467">
            <v>0</v>
          </cell>
          <cell r="LJ467">
            <v>0</v>
          </cell>
          <cell r="LK467">
            <v>0</v>
          </cell>
          <cell r="LL467">
            <v>0</v>
          </cell>
          <cell r="LM467">
            <v>0</v>
          </cell>
          <cell r="LN467" t="str">
            <v>нд</v>
          </cell>
          <cell r="LO467">
            <v>3.9439406799999999</v>
          </cell>
          <cell r="LP467">
            <v>0</v>
          </cell>
          <cell r="LQ467">
            <v>0</v>
          </cell>
          <cell r="LR467">
            <v>0</v>
          </cell>
          <cell r="LS467">
            <v>0</v>
          </cell>
          <cell r="LT467">
            <v>0</v>
          </cell>
          <cell r="LU467">
            <v>0</v>
          </cell>
          <cell r="LV467">
            <v>0</v>
          </cell>
          <cell r="LW467">
            <v>1</v>
          </cell>
          <cell r="LX467">
            <v>0</v>
          </cell>
          <cell r="LY467" t="str">
            <v>нд</v>
          </cell>
          <cell r="LZ467">
            <v>3.9439406799999999</v>
          </cell>
          <cell r="MA467" t="str">
            <v>1.1.6</v>
          </cell>
          <cell r="MB467" t="str">
            <v>Приобретение электротехнической лаборатории 35 кВ на базе ГАЗ-3309-1 ед.</v>
          </cell>
          <cell r="MC467" t="str">
            <v>H_Che106</v>
          </cell>
          <cell r="MD467" t="str">
            <v>H_Che106</v>
          </cell>
          <cell r="ME467" t="b">
            <v>1</v>
          </cell>
          <cell r="MF467">
            <v>0</v>
          </cell>
          <cell r="MG467">
            <v>0</v>
          </cell>
          <cell r="MH467">
            <v>0</v>
          </cell>
          <cell r="MI467">
            <v>0</v>
          </cell>
          <cell r="MK467">
            <v>0</v>
          </cell>
          <cell r="ML467">
            <v>0</v>
          </cell>
          <cell r="MM467">
            <v>0</v>
          </cell>
          <cell r="MN467">
            <v>0</v>
          </cell>
          <cell r="MO467">
            <v>0</v>
          </cell>
          <cell r="MP467">
            <v>0</v>
          </cell>
          <cell r="MQ467">
            <v>0</v>
          </cell>
          <cell r="MR467">
            <v>0</v>
          </cell>
          <cell r="MS467">
            <v>0</v>
          </cell>
          <cell r="MT467">
            <v>0</v>
          </cell>
          <cell r="MU467">
            <v>0</v>
          </cell>
          <cell r="MV467">
            <v>0</v>
          </cell>
          <cell r="MW467">
            <v>0</v>
          </cell>
          <cell r="MX467">
            <v>0</v>
          </cell>
          <cell r="MY467">
            <v>0</v>
          </cell>
          <cell r="MZ467">
            <v>0</v>
          </cell>
          <cell r="NA467">
            <v>0</v>
          </cell>
          <cell r="NB467">
            <v>0</v>
          </cell>
          <cell r="NC467">
            <v>0</v>
          </cell>
          <cell r="ND467">
            <v>0</v>
          </cell>
          <cell r="NE467">
            <v>0</v>
          </cell>
          <cell r="NF467">
            <v>0</v>
          </cell>
          <cell r="NG467">
            <v>0</v>
          </cell>
          <cell r="NH467">
            <v>0</v>
          </cell>
          <cell r="NI467">
            <v>0</v>
          </cell>
          <cell r="NJ467">
            <v>0</v>
          </cell>
          <cell r="NK467">
            <v>0</v>
          </cell>
          <cell r="NL467">
            <v>0</v>
          </cell>
          <cell r="NM467">
            <v>0</v>
          </cell>
          <cell r="NN467">
            <v>0</v>
          </cell>
          <cell r="NO467">
            <v>0</v>
          </cell>
          <cell r="NP467">
            <v>0</v>
          </cell>
          <cell r="NQ467">
            <v>0</v>
          </cell>
          <cell r="NR467">
            <v>0</v>
          </cell>
          <cell r="NS467">
            <v>0</v>
          </cell>
          <cell r="NT467">
            <v>0</v>
          </cell>
          <cell r="NU467">
            <v>0</v>
          </cell>
          <cell r="NV467">
            <v>0</v>
          </cell>
          <cell r="NW467">
            <v>0</v>
          </cell>
          <cell r="NX467">
            <v>0</v>
          </cell>
          <cell r="NY467">
            <v>0</v>
          </cell>
          <cell r="NZ467">
            <v>0</v>
          </cell>
          <cell r="OA467">
            <v>0</v>
          </cell>
          <cell r="OB467">
            <v>0</v>
          </cell>
          <cell r="OC467">
            <v>0</v>
          </cell>
          <cell r="OD467">
            <v>0</v>
          </cell>
          <cell r="OE467">
            <v>0</v>
          </cell>
          <cell r="OF467">
            <v>0</v>
          </cell>
          <cell r="OG467">
            <v>0</v>
          </cell>
          <cell r="OH467">
            <v>0</v>
          </cell>
          <cell r="OI467">
            <v>0</v>
          </cell>
          <cell r="OJ467">
            <v>0</v>
          </cell>
          <cell r="OK467">
            <v>0</v>
          </cell>
          <cell r="OL467">
            <v>0</v>
          </cell>
          <cell r="ON467">
            <v>4.6538500000000003</v>
          </cell>
          <cell r="OO467">
            <v>4.6538500000000003</v>
          </cell>
          <cell r="OR467">
            <v>0</v>
          </cell>
          <cell r="OS467">
            <v>0</v>
          </cell>
          <cell r="OT467">
            <v>0</v>
          </cell>
          <cell r="OU467">
            <v>0</v>
          </cell>
          <cell r="OV467">
            <v>0</v>
          </cell>
          <cell r="OW467">
            <v>0</v>
          </cell>
          <cell r="OX467">
            <v>0</v>
          </cell>
          <cell r="OY467">
            <v>0</v>
          </cell>
          <cell r="OZ467">
            <v>0</v>
          </cell>
          <cell r="PA467">
            <v>0</v>
          </cell>
          <cell r="PB467">
            <v>0</v>
          </cell>
          <cell r="PC467">
            <v>0</v>
          </cell>
          <cell r="PD467">
            <v>0</v>
          </cell>
          <cell r="PE467">
            <v>0</v>
          </cell>
          <cell r="PF467">
            <v>0</v>
          </cell>
          <cell r="PG467">
            <v>0</v>
          </cell>
          <cell r="PH467">
            <v>0</v>
          </cell>
          <cell r="PI467">
            <v>0</v>
          </cell>
          <cell r="PJ467">
            <v>0</v>
          </cell>
          <cell r="PK467">
            <v>0</v>
          </cell>
          <cell r="PL467">
            <v>0</v>
          </cell>
          <cell r="PM467">
            <v>0</v>
          </cell>
          <cell r="PN467">
            <v>0</v>
          </cell>
          <cell r="PO467">
            <v>0</v>
          </cell>
          <cell r="PP467">
            <v>0</v>
          </cell>
          <cell r="PQ467">
            <v>0</v>
          </cell>
          <cell r="PR467">
            <v>0</v>
          </cell>
          <cell r="PS467">
            <v>0</v>
          </cell>
          <cell r="PT467">
            <v>0</v>
          </cell>
          <cell r="PU467">
            <v>0</v>
          </cell>
          <cell r="PV467">
            <v>0</v>
          </cell>
          <cell r="PW467">
            <v>0</v>
          </cell>
          <cell r="PX467">
            <v>0</v>
          </cell>
          <cell r="PY467">
            <v>0</v>
          </cell>
          <cell r="PZ467">
            <v>0</v>
          </cell>
        </row>
        <row r="468">
          <cell r="D468" t="str">
            <v>H_Che107</v>
          </cell>
          <cell r="E468">
            <v>0</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4.5537000039999995</v>
          </cell>
          <cell r="AJ468">
            <v>0</v>
          </cell>
          <cell r="AK468">
            <v>0</v>
          </cell>
          <cell r="AL468">
            <v>0</v>
          </cell>
          <cell r="AM468">
            <v>0</v>
          </cell>
          <cell r="AN468">
            <v>4.5537000039999995</v>
          </cell>
          <cell r="AO468">
            <v>4.5537000000000001</v>
          </cell>
          <cell r="AP468">
            <v>0</v>
          </cell>
          <cell r="AQ468">
            <v>0</v>
          </cell>
          <cell r="AR468">
            <v>0</v>
          </cell>
          <cell r="AS468">
            <v>0</v>
          </cell>
          <cell r="AT468">
            <v>4.5537000000000001</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4.5537000000000001</v>
          </cell>
          <cell r="CR468">
            <v>0</v>
          </cell>
          <cell r="CS468">
            <v>0</v>
          </cell>
          <cell r="CT468">
            <v>0</v>
          </cell>
          <cell r="CU468">
            <v>0</v>
          </cell>
          <cell r="CV468">
            <v>4.5537000000000001</v>
          </cell>
          <cell r="CW468">
            <v>4.5537000000000001</v>
          </cell>
          <cell r="CX468">
            <v>0</v>
          </cell>
          <cell r="CY468">
            <v>0</v>
          </cell>
          <cell r="CZ468">
            <v>0</v>
          </cell>
          <cell r="DA468">
            <v>0</v>
          </cell>
          <cell r="DB468">
            <v>4.5537000000000001</v>
          </cell>
          <cell r="DD468">
            <v>4.5537000000000001</v>
          </cell>
          <cell r="DE468">
            <v>0</v>
          </cell>
          <cell r="DF468">
            <v>3.8590678</v>
          </cell>
          <cell r="DG468">
            <v>0</v>
          </cell>
          <cell r="DI468">
            <v>3.8590678</v>
          </cell>
          <cell r="DJ468">
            <v>0</v>
          </cell>
          <cell r="DK468">
            <v>0</v>
          </cell>
          <cell r="DL468">
            <v>3.8590678</v>
          </cell>
          <cell r="DM468">
            <v>0</v>
          </cell>
          <cell r="DN468">
            <v>3.8590678</v>
          </cell>
          <cell r="DO468">
            <v>0</v>
          </cell>
          <cell r="DP468">
            <v>0</v>
          </cell>
          <cell r="DQ468">
            <v>3.8590678</v>
          </cell>
          <cell r="DR468">
            <v>0</v>
          </cell>
          <cell r="DS468">
            <v>0</v>
          </cell>
          <cell r="DT468">
            <v>0</v>
          </cell>
          <cell r="DU468">
            <v>0</v>
          </cell>
          <cell r="DV468">
            <v>3.8918079096045202</v>
          </cell>
          <cell r="DW468">
            <v>3.8590678</v>
          </cell>
          <cell r="DX468">
            <v>0</v>
          </cell>
          <cell r="DY468">
            <v>0</v>
          </cell>
          <cell r="DZ468">
            <v>0</v>
          </cell>
          <cell r="EA468">
            <v>0</v>
          </cell>
          <cell r="EB468">
            <v>0</v>
          </cell>
          <cell r="EC468">
            <v>0</v>
          </cell>
          <cell r="ED468">
            <v>0</v>
          </cell>
          <cell r="EE468">
            <v>0</v>
          </cell>
          <cell r="EF468">
            <v>0</v>
          </cell>
          <cell r="EG468">
            <v>0</v>
          </cell>
          <cell r="EH468">
            <v>3.8590678</v>
          </cell>
          <cell r="EI468">
            <v>3.8590678</v>
          </cell>
          <cell r="EK468">
            <v>3.8590678</v>
          </cell>
          <cell r="EL468">
            <v>0</v>
          </cell>
          <cell r="EM468">
            <v>0</v>
          </cell>
          <cell r="EN468">
            <v>0</v>
          </cell>
          <cell r="EO468">
            <v>0</v>
          </cell>
          <cell r="EP468">
            <v>0</v>
          </cell>
          <cell r="EQ468">
            <v>0</v>
          </cell>
          <cell r="ER468">
            <v>0</v>
          </cell>
          <cell r="ES468">
            <v>1</v>
          </cell>
          <cell r="ET468">
            <v>0</v>
          </cell>
          <cell r="EU468">
            <v>3.8590678</v>
          </cell>
          <cell r="EV468">
            <v>0</v>
          </cell>
          <cell r="EW468">
            <v>0</v>
          </cell>
          <cell r="EX468">
            <v>0</v>
          </cell>
          <cell r="EY468">
            <v>0</v>
          </cell>
          <cell r="EZ468">
            <v>0</v>
          </cell>
          <cell r="FA468">
            <v>0</v>
          </cell>
          <cell r="FB468">
            <v>0</v>
          </cell>
          <cell r="FC468">
            <v>1</v>
          </cell>
          <cell r="FD468">
            <v>0</v>
          </cell>
          <cell r="FE468" t="str">
            <v>нд</v>
          </cell>
          <cell r="FF468">
            <v>0</v>
          </cell>
          <cell r="FG468">
            <v>0</v>
          </cell>
          <cell r="FH468">
            <v>0</v>
          </cell>
          <cell r="FI468">
            <v>0</v>
          </cell>
          <cell r="FJ468">
            <v>0</v>
          </cell>
          <cell r="FK468">
            <v>0</v>
          </cell>
          <cell r="FL468">
            <v>0</v>
          </cell>
          <cell r="FM468">
            <v>0</v>
          </cell>
          <cell r="FN468">
            <v>0</v>
          </cell>
          <cell r="FO468">
            <v>0</v>
          </cell>
          <cell r="FP468" t="str">
            <v>нд</v>
          </cell>
          <cell r="FQ468">
            <v>0</v>
          </cell>
          <cell r="FR468">
            <v>0</v>
          </cell>
          <cell r="FS468">
            <v>0</v>
          </cell>
          <cell r="FT468">
            <v>0</v>
          </cell>
          <cell r="FU468">
            <v>0</v>
          </cell>
          <cell r="FV468">
            <v>0</v>
          </cell>
          <cell r="FW468">
            <v>0</v>
          </cell>
          <cell r="FX468">
            <v>0</v>
          </cell>
          <cell r="FY468">
            <v>0</v>
          </cell>
          <cell r="FZ468">
            <v>0</v>
          </cell>
          <cell r="GA468" t="str">
            <v>нд</v>
          </cell>
          <cell r="GB468">
            <v>0</v>
          </cell>
          <cell r="GC468">
            <v>0</v>
          </cell>
          <cell r="GD468">
            <v>0</v>
          </cell>
          <cell r="GE468">
            <v>0</v>
          </cell>
          <cell r="GF468">
            <v>0</v>
          </cell>
          <cell r="GG468">
            <v>0</v>
          </cell>
          <cell r="GH468">
            <v>0</v>
          </cell>
          <cell r="GI468">
            <v>0</v>
          </cell>
          <cell r="GJ468">
            <v>0</v>
          </cell>
          <cell r="GK468">
            <v>0</v>
          </cell>
          <cell r="GL468" t="str">
            <v>нд</v>
          </cell>
          <cell r="GM468">
            <v>3.8918079096045202</v>
          </cell>
          <cell r="GN468">
            <v>0</v>
          </cell>
          <cell r="GO468">
            <v>0</v>
          </cell>
          <cell r="GP468">
            <v>0</v>
          </cell>
          <cell r="GQ468">
            <v>0</v>
          </cell>
          <cell r="GR468">
            <v>0</v>
          </cell>
          <cell r="GS468">
            <v>0</v>
          </cell>
          <cell r="GT468">
            <v>0</v>
          </cell>
          <cell r="GU468">
            <v>1</v>
          </cell>
          <cell r="GV468">
            <v>0</v>
          </cell>
          <cell r="GW468" t="str">
            <v>нд</v>
          </cell>
          <cell r="GX468">
            <v>3.8590678</v>
          </cell>
          <cell r="GY468">
            <v>0</v>
          </cell>
          <cell r="GZ468">
            <v>0</v>
          </cell>
          <cell r="HA468">
            <v>0</v>
          </cell>
          <cell r="HB468">
            <v>0</v>
          </cell>
          <cell r="HC468">
            <v>0</v>
          </cell>
          <cell r="HD468">
            <v>0</v>
          </cell>
          <cell r="HE468">
            <v>0</v>
          </cell>
          <cell r="HF468">
            <v>1</v>
          </cell>
          <cell r="HG468">
            <v>0</v>
          </cell>
          <cell r="HH468" t="str">
            <v>нд</v>
          </cell>
          <cell r="HI468">
            <v>0</v>
          </cell>
          <cell r="HJ468">
            <v>0</v>
          </cell>
          <cell r="HK468">
            <v>0</v>
          </cell>
          <cell r="HL468">
            <v>0</v>
          </cell>
          <cell r="HM468">
            <v>0</v>
          </cell>
          <cell r="HN468">
            <v>0</v>
          </cell>
          <cell r="HO468">
            <v>0</v>
          </cell>
          <cell r="HP468">
            <v>0</v>
          </cell>
          <cell r="HQ468">
            <v>0</v>
          </cell>
          <cell r="HR468">
            <v>0</v>
          </cell>
          <cell r="HS468" t="str">
            <v>нд</v>
          </cell>
          <cell r="HT468">
            <v>0</v>
          </cell>
          <cell r="HU468">
            <v>0</v>
          </cell>
          <cell r="HV468">
            <v>0</v>
          </cell>
          <cell r="HW468">
            <v>0</v>
          </cell>
          <cell r="HX468">
            <v>0</v>
          </cell>
          <cell r="HY468">
            <v>0</v>
          </cell>
          <cell r="HZ468">
            <v>0</v>
          </cell>
          <cell r="IA468">
            <v>0</v>
          </cell>
          <cell r="IB468">
            <v>0</v>
          </cell>
          <cell r="IC468">
            <v>0</v>
          </cell>
          <cell r="ID468" t="str">
            <v>нд</v>
          </cell>
          <cell r="IE468">
            <v>0</v>
          </cell>
          <cell r="IF468">
            <v>0</v>
          </cell>
          <cell r="IG468">
            <v>0</v>
          </cell>
          <cell r="IH468">
            <v>0</v>
          </cell>
          <cell r="II468">
            <v>0</v>
          </cell>
          <cell r="IJ468">
            <v>0</v>
          </cell>
          <cell r="IK468">
            <v>0</v>
          </cell>
          <cell r="IL468">
            <v>0</v>
          </cell>
          <cell r="IM468">
            <v>0</v>
          </cell>
          <cell r="IN468">
            <v>0</v>
          </cell>
          <cell r="IO468" t="str">
            <v>нд</v>
          </cell>
          <cell r="IP468">
            <v>0</v>
          </cell>
          <cell r="IQ468">
            <v>0</v>
          </cell>
          <cell r="IR468">
            <v>0</v>
          </cell>
          <cell r="IS468">
            <v>0</v>
          </cell>
          <cell r="IT468">
            <v>0</v>
          </cell>
          <cell r="IU468">
            <v>0</v>
          </cell>
          <cell r="IV468">
            <v>0</v>
          </cell>
          <cell r="IW468">
            <v>0</v>
          </cell>
          <cell r="IX468">
            <v>0</v>
          </cell>
          <cell r="IY468">
            <v>0</v>
          </cell>
          <cell r="IZ468" t="str">
            <v>нд</v>
          </cell>
          <cell r="JA468">
            <v>0</v>
          </cell>
          <cell r="JB468">
            <v>0</v>
          </cell>
          <cell r="JC468">
            <v>0</v>
          </cell>
          <cell r="JD468">
            <v>0</v>
          </cell>
          <cell r="JE468">
            <v>0</v>
          </cell>
          <cell r="JF468">
            <v>0</v>
          </cell>
          <cell r="JG468">
            <v>0</v>
          </cell>
          <cell r="JH468">
            <v>0</v>
          </cell>
          <cell r="JI468">
            <v>0</v>
          </cell>
          <cell r="JJ468">
            <v>0</v>
          </cell>
          <cell r="JK468" t="str">
            <v>нд</v>
          </cell>
          <cell r="JL468">
            <v>0</v>
          </cell>
          <cell r="JM468">
            <v>0</v>
          </cell>
          <cell r="JN468">
            <v>0</v>
          </cell>
          <cell r="JO468">
            <v>0</v>
          </cell>
          <cell r="JP468">
            <v>0</v>
          </cell>
          <cell r="JQ468">
            <v>0</v>
          </cell>
          <cell r="JR468">
            <v>0</v>
          </cell>
          <cell r="JS468">
            <v>0</v>
          </cell>
          <cell r="JT468">
            <v>0</v>
          </cell>
          <cell r="JU468">
            <v>0</v>
          </cell>
          <cell r="JV468" t="str">
            <v>нд</v>
          </cell>
          <cell r="JW468">
            <v>0</v>
          </cell>
          <cell r="JX468">
            <v>0</v>
          </cell>
          <cell r="JY468">
            <v>0</v>
          </cell>
          <cell r="JZ468">
            <v>0</v>
          </cell>
          <cell r="KA468">
            <v>0</v>
          </cell>
          <cell r="KB468">
            <v>0</v>
          </cell>
          <cell r="KC468">
            <v>0</v>
          </cell>
          <cell r="KD468">
            <v>0</v>
          </cell>
          <cell r="KE468">
            <v>0</v>
          </cell>
          <cell r="KF468">
            <v>0</v>
          </cell>
          <cell r="KG468" t="str">
            <v>нд</v>
          </cell>
          <cell r="KH468">
            <v>0</v>
          </cell>
          <cell r="KI468">
            <v>0</v>
          </cell>
          <cell r="KJ468">
            <v>0</v>
          </cell>
          <cell r="KK468">
            <v>0</v>
          </cell>
          <cell r="KL468">
            <v>0</v>
          </cell>
          <cell r="KM468">
            <v>0</v>
          </cell>
          <cell r="KN468">
            <v>0</v>
          </cell>
          <cell r="KO468">
            <v>0</v>
          </cell>
          <cell r="KP468">
            <v>0</v>
          </cell>
          <cell r="KQ468">
            <v>0</v>
          </cell>
          <cell r="KR468" t="str">
            <v>нд</v>
          </cell>
          <cell r="KS468">
            <v>0</v>
          </cell>
          <cell r="KT468">
            <v>0</v>
          </cell>
          <cell r="KU468">
            <v>0</v>
          </cell>
          <cell r="KV468">
            <v>0</v>
          </cell>
          <cell r="KW468">
            <v>0</v>
          </cell>
          <cell r="KX468">
            <v>0</v>
          </cell>
          <cell r="KY468">
            <v>0</v>
          </cell>
          <cell r="KZ468">
            <v>0</v>
          </cell>
          <cell r="LA468">
            <v>0</v>
          </cell>
          <cell r="LB468">
            <v>0</v>
          </cell>
          <cell r="LC468" t="str">
            <v>нд</v>
          </cell>
          <cell r="LD468">
            <v>0</v>
          </cell>
          <cell r="LE468">
            <v>0</v>
          </cell>
          <cell r="LF468">
            <v>0</v>
          </cell>
          <cell r="LG468">
            <v>0</v>
          </cell>
          <cell r="LH468">
            <v>0</v>
          </cell>
          <cell r="LI468">
            <v>0</v>
          </cell>
          <cell r="LJ468">
            <v>0</v>
          </cell>
          <cell r="LK468">
            <v>0</v>
          </cell>
          <cell r="LL468">
            <v>0</v>
          </cell>
          <cell r="LM468">
            <v>0</v>
          </cell>
          <cell r="LN468" t="str">
            <v>нд</v>
          </cell>
          <cell r="LO468">
            <v>3.8590678</v>
          </cell>
          <cell r="LP468">
            <v>0</v>
          </cell>
          <cell r="LQ468">
            <v>0</v>
          </cell>
          <cell r="LR468">
            <v>0</v>
          </cell>
          <cell r="LS468">
            <v>0</v>
          </cell>
          <cell r="LT468">
            <v>0</v>
          </cell>
          <cell r="LU468">
            <v>0</v>
          </cell>
          <cell r="LV468">
            <v>0</v>
          </cell>
          <cell r="LW468">
            <v>1</v>
          </cell>
          <cell r="LX468">
            <v>0</v>
          </cell>
          <cell r="LY468" t="str">
            <v>нд</v>
          </cell>
          <cell r="LZ468">
            <v>3.8590678</v>
          </cell>
          <cell r="MA468" t="str">
            <v>1.1.6</v>
          </cell>
          <cell r="MB468" t="str">
            <v>Приобретение электротехнической лаборатории 35 кВ на базе ГАЗ-33088-1 ед.</v>
          </cell>
          <cell r="MC468" t="str">
            <v>H_Che107</v>
          </cell>
          <cell r="MD468" t="str">
            <v>H_Che107</v>
          </cell>
          <cell r="ME468" t="b">
            <v>1</v>
          </cell>
          <cell r="MF468">
            <v>0</v>
          </cell>
          <cell r="MG468">
            <v>0</v>
          </cell>
          <cell r="MH468">
            <v>0</v>
          </cell>
          <cell r="MI468">
            <v>0</v>
          </cell>
          <cell r="MK468">
            <v>0</v>
          </cell>
          <cell r="ML468">
            <v>0</v>
          </cell>
          <cell r="MM468">
            <v>0</v>
          </cell>
          <cell r="MN468">
            <v>0</v>
          </cell>
          <cell r="MO468">
            <v>0</v>
          </cell>
          <cell r="MP468">
            <v>0</v>
          </cell>
          <cell r="MQ468">
            <v>0</v>
          </cell>
          <cell r="MR468">
            <v>0</v>
          </cell>
          <cell r="MS468">
            <v>0</v>
          </cell>
          <cell r="MT468">
            <v>0</v>
          </cell>
          <cell r="MU468">
            <v>0</v>
          </cell>
          <cell r="MV468">
            <v>0</v>
          </cell>
          <cell r="MW468">
            <v>0</v>
          </cell>
          <cell r="MX468">
            <v>0</v>
          </cell>
          <cell r="MY468">
            <v>0</v>
          </cell>
          <cell r="MZ468">
            <v>0</v>
          </cell>
          <cell r="NA468">
            <v>0</v>
          </cell>
          <cell r="NB468">
            <v>0</v>
          </cell>
          <cell r="NC468">
            <v>0</v>
          </cell>
          <cell r="ND468">
            <v>0</v>
          </cell>
          <cell r="NE468">
            <v>0</v>
          </cell>
          <cell r="NF468">
            <v>0</v>
          </cell>
          <cell r="NG468">
            <v>0</v>
          </cell>
          <cell r="NH468">
            <v>0</v>
          </cell>
          <cell r="NI468">
            <v>0</v>
          </cell>
          <cell r="NJ468">
            <v>0</v>
          </cell>
          <cell r="NK468">
            <v>0</v>
          </cell>
          <cell r="NL468">
            <v>0</v>
          </cell>
          <cell r="NM468">
            <v>0</v>
          </cell>
          <cell r="NN468">
            <v>0</v>
          </cell>
          <cell r="NO468">
            <v>0</v>
          </cell>
          <cell r="NP468">
            <v>0</v>
          </cell>
          <cell r="NQ468">
            <v>0</v>
          </cell>
          <cell r="NR468">
            <v>0</v>
          </cell>
          <cell r="NS468">
            <v>0</v>
          </cell>
          <cell r="NT468">
            <v>0</v>
          </cell>
          <cell r="NU468">
            <v>0</v>
          </cell>
          <cell r="NV468">
            <v>0</v>
          </cell>
          <cell r="NW468">
            <v>0</v>
          </cell>
          <cell r="NX468">
            <v>0</v>
          </cell>
          <cell r="NY468">
            <v>0</v>
          </cell>
          <cell r="NZ468">
            <v>0</v>
          </cell>
          <cell r="OA468">
            <v>0</v>
          </cell>
          <cell r="OB468">
            <v>0</v>
          </cell>
          <cell r="OC468">
            <v>0</v>
          </cell>
          <cell r="OD468">
            <v>0</v>
          </cell>
          <cell r="OE468">
            <v>0</v>
          </cell>
          <cell r="OF468">
            <v>0</v>
          </cell>
          <cell r="OG468">
            <v>0</v>
          </cell>
          <cell r="OH468">
            <v>0</v>
          </cell>
          <cell r="OI468">
            <v>0</v>
          </cell>
          <cell r="OJ468">
            <v>0</v>
          </cell>
          <cell r="OK468">
            <v>0</v>
          </cell>
          <cell r="OL468">
            <v>0</v>
          </cell>
          <cell r="ON468">
            <v>4.5537000000000001</v>
          </cell>
          <cell r="OO468">
            <v>4.5537000000000001</v>
          </cell>
          <cell r="OR468">
            <v>0</v>
          </cell>
          <cell r="OS468">
            <v>0</v>
          </cell>
          <cell r="OT468">
            <v>0</v>
          </cell>
          <cell r="OU468">
            <v>0</v>
          </cell>
          <cell r="OV468">
            <v>0</v>
          </cell>
          <cell r="OW468">
            <v>0</v>
          </cell>
          <cell r="OX468">
            <v>0</v>
          </cell>
          <cell r="OY468">
            <v>0</v>
          </cell>
          <cell r="OZ468">
            <v>0</v>
          </cell>
          <cell r="PA468">
            <v>0</v>
          </cell>
          <cell r="PB468">
            <v>0</v>
          </cell>
          <cell r="PC468">
            <v>0</v>
          </cell>
          <cell r="PD468">
            <v>0</v>
          </cell>
          <cell r="PE468">
            <v>0</v>
          </cell>
          <cell r="PF468">
            <v>0</v>
          </cell>
          <cell r="PG468">
            <v>0</v>
          </cell>
          <cell r="PH468">
            <v>0</v>
          </cell>
          <cell r="PI468">
            <v>0</v>
          </cell>
          <cell r="PJ468">
            <v>0</v>
          </cell>
          <cell r="PK468">
            <v>0</v>
          </cell>
          <cell r="PL468">
            <v>0</v>
          </cell>
          <cell r="PM468">
            <v>0</v>
          </cell>
          <cell r="PN468">
            <v>0</v>
          </cell>
          <cell r="PO468">
            <v>0</v>
          </cell>
          <cell r="PP468">
            <v>0</v>
          </cell>
          <cell r="PQ468">
            <v>0</v>
          </cell>
          <cell r="PR468">
            <v>0</v>
          </cell>
          <cell r="PS468">
            <v>0</v>
          </cell>
          <cell r="PT468">
            <v>0</v>
          </cell>
          <cell r="PU468">
            <v>0</v>
          </cell>
          <cell r="PV468">
            <v>0</v>
          </cell>
          <cell r="PW468">
            <v>0</v>
          </cell>
          <cell r="PX468">
            <v>0</v>
          </cell>
          <cell r="PY468">
            <v>0</v>
          </cell>
          <cell r="PZ468">
            <v>0</v>
          </cell>
        </row>
        <row r="469">
          <cell r="D469" t="str">
            <v>H_Che108</v>
          </cell>
          <cell r="E469">
            <v>0</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4.88375</v>
          </cell>
          <cell r="AJ469">
            <v>0</v>
          </cell>
          <cell r="AK469">
            <v>0</v>
          </cell>
          <cell r="AL469">
            <v>0</v>
          </cell>
          <cell r="AM469">
            <v>0</v>
          </cell>
          <cell r="AN469">
            <v>4.88375</v>
          </cell>
          <cell r="AO469">
            <v>4.88375</v>
          </cell>
          <cell r="AP469">
            <v>0</v>
          </cell>
          <cell r="AQ469">
            <v>0</v>
          </cell>
          <cell r="AR469">
            <v>0</v>
          </cell>
          <cell r="AS469">
            <v>0</v>
          </cell>
          <cell r="AT469">
            <v>4.88375</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0</v>
          </cell>
          <cell r="CI469">
            <v>0</v>
          </cell>
          <cell r="CJ469">
            <v>0</v>
          </cell>
          <cell r="CK469">
            <v>0</v>
          </cell>
          <cell r="CL469">
            <v>0</v>
          </cell>
          <cell r="CM469">
            <v>0</v>
          </cell>
          <cell r="CN469">
            <v>0</v>
          </cell>
          <cell r="CO469">
            <v>0</v>
          </cell>
          <cell r="CP469">
            <v>0</v>
          </cell>
          <cell r="CQ469">
            <v>4.88375</v>
          </cell>
          <cell r="CR469">
            <v>0</v>
          </cell>
          <cell r="CS469">
            <v>0</v>
          </cell>
          <cell r="CT469">
            <v>0</v>
          </cell>
          <cell r="CU469">
            <v>0</v>
          </cell>
          <cell r="CV469">
            <v>4.88375</v>
          </cell>
          <cell r="CW469">
            <v>4.88375</v>
          </cell>
          <cell r="CX469">
            <v>0</v>
          </cell>
          <cell r="CY469">
            <v>0</v>
          </cell>
          <cell r="CZ469">
            <v>0</v>
          </cell>
          <cell r="DA469">
            <v>0</v>
          </cell>
          <cell r="DB469">
            <v>4.88375</v>
          </cell>
          <cell r="DD469">
            <v>4.88375</v>
          </cell>
          <cell r="DE469">
            <v>0</v>
          </cell>
          <cell r="DF469">
            <v>4.1387711864406782</v>
          </cell>
          <cell r="DG469">
            <v>0</v>
          </cell>
          <cell r="DI469">
            <v>4.1387711864406782</v>
          </cell>
          <cell r="DJ469">
            <v>0</v>
          </cell>
          <cell r="DK469">
            <v>0</v>
          </cell>
          <cell r="DL469">
            <v>4.1387711864406782</v>
          </cell>
          <cell r="DM469">
            <v>0</v>
          </cell>
          <cell r="DN469">
            <v>4.1387711864406782</v>
          </cell>
          <cell r="DO469">
            <v>0</v>
          </cell>
          <cell r="DP469">
            <v>0</v>
          </cell>
          <cell r="DQ469">
            <v>4.1387711864406782</v>
          </cell>
          <cell r="DR469">
            <v>0</v>
          </cell>
          <cell r="DS469">
            <v>0</v>
          </cell>
          <cell r="DT469">
            <v>0</v>
          </cell>
          <cell r="DU469">
            <v>0</v>
          </cell>
          <cell r="DV469">
            <v>4.1779661016949197</v>
          </cell>
          <cell r="DW469">
            <v>0</v>
          </cell>
          <cell r="DX469">
            <v>4.1387711864406782</v>
          </cell>
          <cell r="DY469">
            <v>4.1387711864406782</v>
          </cell>
          <cell r="DZ469">
            <v>0</v>
          </cell>
          <cell r="EA469">
            <v>0</v>
          </cell>
          <cell r="EB469">
            <v>0</v>
          </cell>
          <cell r="EC469">
            <v>0</v>
          </cell>
          <cell r="ED469">
            <v>0</v>
          </cell>
          <cell r="EE469">
            <v>0</v>
          </cell>
          <cell r="EF469">
            <v>0</v>
          </cell>
          <cell r="EG469">
            <v>0</v>
          </cell>
          <cell r="EH469">
            <v>4.1387711864406782</v>
          </cell>
          <cell r="EI469">
            <v>4.1387711864406782</v>
          </cell>
          <cell r="EK469">
            <v>4.1387711864406782</v>
          </cell>
          <cell r="EL469">
            <v>0</v>
          </cell>
          <cell r="EM469">
            <v>0</v>
          </cell>
          <cell r="EN469">
            <v>0</v>
          </cell>
          <cell r="EO469">
            <v>0</v>
          </cell>
          <cell r="EP469">
            <v>0</v>
          </cell>
          <cell r="EQ469">
            <v>0</v>
          </cell>
          <cell r="ER469">
            <v>0</v>
          </cell>
          <cell r="ES469">
            <v>1</v>
          </cell>
          <cell r="ET469">
            <v>0</v>
          </cell>
          <cell r="EU469">
            <v>4.1387711864406782</v>
          </cell>
          <cell r="EV469">
            <v>0</v>
          </cell>
          <cell r="EW469">
            <v>0</v>
          </cell>
          <cell r="EX469">
            <v>0</v>
          </cell>
          <cell r="EY469">
            <v>0</v>
          </cell>
          <cell r="EZ469">
            <v>0</v>
          </cell>
          <cell r="FA469">
            <v>0</v>
          </cell>
          <cell r="FB469">
            <v>0</v>
          </cell>
          <cell r="FC469">
            <v>1</v>
          </cell>
          <cell r="FD469">
            <v>0</v>
          </cell>
          <cell r="FE469" t="str">
            <v>нд</v>
          </cell>
          <cell r="FF469">
            <v>0</v>
          </cell>
          <cell r="FG469">
            <v>0</v>
          </cell>
          <cell r="FH469">
            <v>0</v>
          </cell>
          <cell r="FI469">
            <v>0</v>
          </cell>
          <cell r="FJ469">
            <v>0</v>
          </cell>
          <cell r="FK469">
            <v>0</v>
          </cell>
          <cell r="FL469">
            <v>0</v>
          </cell>
          <cell r="FM469">
            <v>0</v>
          </cell>
          <cell r="FN469">
            <v>0</v>
          </cell>
          <cell r="FO469">
            <v>0</v>
          </cell>
          <cell r="FP469" t="str">
            <v>нд</v>
          </cell>
          <cell r="FQ469">
            <v>0</v>
          </cell>
          <cell r="FR469">
            <v>0</v>
          </cell>
          <cell r="FS469">
            <v>0</v>
          </cell>
          <cell r="FT469">
            <v>0</v>
          </cell>
          <cell r="FU469">
            <v>0</v>
          </cell>
          <cell r="FV469">
            <v>0</v>
          </cell>
          <cell r="FW469">
            <v>0</v>
          </cell>
          <cell r="FX469">
            <v>0</v>
          </cell>
          <cell r="FY469">
            <v>0</v>
          </cell>
          <cell r="FZ469">
            <v>0</v>
          </cell>
          <cell r="GA469" t="str">
            <v>нд</v>
          </cell>
          <cell r="GB469">
            <v>0</v>
          </cell>
          <cell r="GC469">
            <v>0</v>
          </cell>
          <cell r="GD469">
            <v>0</v>
          </cell>
          <cell r="GE469">
            <v>0</v>
          </cell>
          <cell r="GF469">
            <v>0</v>
          </cell>
          <cell r="GG469">
            <v>0</v>
          </cell>
          <cell r="GH469">
            <v>0</v>
          </cell>
          <cell r="GI469">
            <v>0</v>
          </cell>
          <cell r="GJ469">
            <v>0</v>
          </cell>
          <cell r="GK469">
            <v>0</v>
          </cell>
          <cell r="GL469" t="str">
            <v>нд</v>
          </cell>
          <cell r="GM469">
            <v>4.1779661016949152</v>
          </cell>
          <cell r="GN469">
            <v>0</v>
          </cell>
          <cell r="GO469">
            <v>0</v>
          </cell>
          <cell r="GP469">
            <v>0</v>
          </cell>
          <cell r="GQ469">
            <v>0</v>
          </cell>
          <cell r="GR469">
            <v>0</v>
          </cell>
          <cell r="GS469">
            <v>0</v>
          </cell>
          <cell r="GT469">
            <v>0</v>
          </cell>
          <cell r="GU469">
            <v>1</v>
          </cell>
          <cell r="GV469">
            <v>0</v>
          </cell>
          <cell r="GW469" t="str">
            <v>нд</v>
          </cell>
          <cell r="GX469">
            <v>0</v>
          </cell>
          <cell r="GY469">
            <v>0</v>
          </cell>
          <cell r="GZ469">
            <v>0</v>
          </cell>
          <cell r="HA469">
            <v>0</v>
          </cell>
          <cell r="HB469">
            <v>0</v>
          </cell>
          <cell r="HC469">
            <v>0</v>
          </cell>
          <cell r="HD469">
            <v>0</v>
          </cell>
          <cell r="HE469">
            <v>0</v>
          </cell>
          <cell r="HF469">
            <v>0</v>
          </cell>
          <cell r="HG469">
            <v>0</v>
          </cell>
          <cell r="HH469" t="str">
            <v>нд</v>
          </cell>
          <cell r="HI469">
            <v>4.1387711864406782</v>
          </cell>
          <cell r="HJ469">
            <v>0</v>
          </cell>
          <cell r="HK469">
            <v>0</v>
          </cell>
          <cell r="HL469">
            <v>0</v>
          </cell>
          <cell r="HM469">
            <v>0</v>
          </cell>
          <cell r="HN469">
            <v>0</v>
          </cell>
          <cell r="HO469">
            <v>0</v>
          </cell>
          <cell r="HP469">
            <v>0</v>
          </cell>
          <cell r="HQ469">
            <v>1</v>
          </cell>
          <cell r="HR469">
            <v>0</v>
          </cell>
          <cell r="HS469" t="str">
            <v>нд</v>
          </cell>
          <cell r="HT469">
            <v>4.1387711864406782</v>
          </cell>
          <cell r="HU469">
            <v>0</v>
          </cell>
          <cell r="HV469">
            <v>0</v>
          </cell>
          <cell r="HW469">
            <v>0</v>
          </cell>
          <cell r="HX469">
            <v>0</v>
          </cell>
          <cell r="HY469">
            <v>0</v>
          </cell>
          <cell r="HZ469">
            <v>0</v>
          </cell>
          <cell r="IA469">
            <v>0</v>
          </cell>
          <cell r="IB469">
            <v>1</v>
          </cell>
          <cell r="IC469">
            <v>0</v>
          </cell>
          <cell r="ID469" t="str">
            <v>нд</v>
          </cell>
          <cell r="IE469">
            <v>0</v>
          </cell>
          <cell r="IF469">
            <v>0</v>
          </cell>
          <cell r="IG469">
            <v>0</v>
          </cell>
          <cell r="IH469">
            <v>0</v>
          </cell>
          <cell r="II469">
            <v>0</v>
          </cell>
          <cell r="IJ469">
            <v>0</v>
          </cell>
          <cell r="IK469">
            <v>0</v>
          </cell>
          <cell r="IL469">
            <v>0</v>
          </cell>
          <cell r="IM469">
            <v>0</v>
          </cell>
          <cell r="IN469">
            <v>0</v>
          </cell>
          <cell r="IO469" t="str">
            <v>нд</v>
          </cell>
          <cell r="IP469">
            <v>0</v>
          </cell>
          <cell r="IQ469">
            <v>0</v>
          </cell>
          <cell r="IR469">
            <v>0</v>
          </cell>
          <cell r="IS469">
            <v>0</v>
          </cell>
          <cell r="IT469">
            <v>0</v>
          </cell>
          <cell r="IU469">
            <v>0</v>
          </cell>
          <cell r="IV469">
            <v>0</v>
          </cell>
          <cell r="IW469">
            <v>0</v>
          </cell>
          <cell r="IX469">
            <v>0</v>
          </cell>
          <cell r="IY469">
            <v>0</v>
          </cell>
          <cell r="IZ469" t="str">
            <v>нд</v>
          </cell>
          <cell r="JA469">
            <v>0</v>
          </cell>
          <cell r="JB469">
            <v>0</v>
          </cell>
          <cell r="JC469">
            <v>0</v>
          </cell>
          <cell r="JD469">
            <v>0</v>
          </cell>
          <cell r="JE469">
            <v>0</v>
          </cell>
          <cell r="JF469">
            <v>0</v>
          </cell>
          <cell r="JG469">
            <v>0</v>
          </cell>
          <cell r="JH469">
            <v>0</v>
          </cell>
          <cell r="JI469">
            <v>0</v>
          </cell>
          <cell r="JJ469">
            <v>0</v>
          </cell>
          <cell r="JK469" t="str">
            <v>нд</v>
          </cell>
          <cell r="JL469">
            <v>0</v>
          </cell>
          <cell r="JM469">
            <v>0</v>
          </cell>
          <cell r="JN469">
            <v>0</v>
          </cell>
          <cell r="JO469">
            <v>0</v>
          </cell>
          <cell r="JP469">
            <v>0</v>
          </cell>
          <cell r="JQ469">
            <v>0</v>
          </cell>
          <cell r="JR469">
            <v>0</v>
          </cell>
          <cell r="JS469">
            <v>0</v>
          </cell>
          <cell r="JT469">
            <v>0</v>
          </cell>
          <cell r="JU469">
            <v>0</v>
          </cell>
          <cell r="JV469" t="str">
            <v>нд</v>
          </cell>
          <cell r="JW469">
            <v>0</v>
          </cell>
          <cell r="JX469">
            <v>0</v>
          </cell>
          <cell r="JY469">
            <v>0</v>
          </cell>
          <cell r="JZ469">
            <v>0</v>
          </cell>
          <cell r="KA469">
            <v>0</v>
          </cell>
          <cell r="KB469">
            <v>0</v>
          </cell>
          <cell r="KC469">
            <v>0</v>
          </cell>
          <cell r="KD469">
            <v>0</v>
          </cell>
          <cell r="KE469">
            <v>0</v>
          </cell>
          <cell r="KF469">
            <v>0</v>
          </cell>
          <cell r="KG469" t="str">
            <v>нд</v>
          </cell>
          <cell r="KH469">
            <v>0</v>
          </cell>
          <cell r="KI469">
            <v>0</v>
          </cell>
          <cell r="KJ469">
            <v>0</v>
          </cell>
          <cell r="KK469">
            <v>0</v>
          </cell>
          <cell r="KL469">
            <v>0</v>
          </cell>
          <cell r="KM469">
            <v>0</v>
          </cell>
          <cell r="KN469">
            <v>0</v>
          </cell>
          <cell r="KO469">
            <v>0</v>
          </cell>
          <cell r="KP469">
            <v>0</v>
          </cell>
          <cell r="KQ469">
            <v>0</v>
          </cell>
          <cell r="KR469" t="str">
            <v>нд</v>
          </cell>
          <cell r="KS469">
            <v>0</v>
          </cell>
          <cell r="KT469">
            <v>0</v>
          </cell>
          <cell r="KU469">
            <v>0</v>
          </cell>
          <cell r="KV469">
            <v>0</v>
          </cell>
          <cell r="KW469">
            <v>0</v>
          </cell>
          <cell r="KX469">
            <v>0</v>
          </cell>
          <cell r="KY469">
            <v>0</v>
          </cell>
          <cell r="KZ469">
            <v>0</v>
          </cell>
          <cell r="LA469">
            <v>0</v>
          </cell>
          <cell r="LB469">
            <v>0</v>
          </cell>
          <cell r="LC469" t="str">
            <v>нд</v>
          </cell>
          <cell r="LD469">
            <v>0</v>
          </cell>
          <cell r="LE469">
            <v>0</v>
          </cell>
          <cell r="LF469">
            <v>0</v>
          </cell>
          <cell r="LG469">
            <v>0</v>
          </cell>
          <cell r="LH469">
            <v>0</v>
          </cell>
          <cell r="LI469">
            <v>0</v>
          </cell>
          <cell r="LJ469">
            <v>0</v>
          </cell>
          <cell r="LK469">
            <v>0</v>
          </cell>
          <cell r="LL469">
            <v>0</v>
          </cell>
          <cell r="LM469">
            <v>0</v>
          </cell>
          <cell r="LN469" t="str">
            <v>нд</v>
          </cell>
          <cell r="LO469">
            <v>4.1387711864406782</v>
          </cell>
          <cell r="LP469">
            <v>0</v>
          </cell>
          <cell r="LQ469">
            <v>0</v>
          </cell>
          <cell r="LR469">
            <v>0</v>
          </cell>
          <cell r="LS469">
            <v>0</v>
          </cell>
          <cell r="LT469">
            <v>0</v>
          </cell>
          <cell r="LU469">
            <v>0</v>
          </cell>
          <cell r="LV469">
            <v>0</v>
          </cell>
          <cell r="LW469">
            <v>1</v>
          </cell>
          <cell r="LX469">
            <v>0</v>
          </cell>
          <cell r="LY469" t="str">
            <v>нд</v>
          </cell>
          <cell r="LZ469">
            <v>4.1387711864406782</v>
          </cell>
          <cell r="MA469" t="str">
            <v>1.1.6</v>
          </cell>
          <cell r="MB469" t="str">
            <v>Приобретение электротехнической лаборатории ЛВИ на базе ГАЗ-2705-1 ед.</v>
          </cell>
          <cell r="MC469" t="str">
            <v>H_Che108</v>
          </cell>
          <cell r="MD469" t="str">
            <v>H_Che108</v>
          </cell>
          <cell r="ME469" t="b">
            <v>1</v>
          </cell>
          <cell r="MF469">
            <v>0</v>
          </cell>
          <cell r="MG469">
            <v>0</v>
          </cell>
          <cell r="MH469">
            <v>0</v>
          </cell>
          <cell r="MI469">
            <v>0</v>
          </cell>
          <cell r="MK469">
            <v>0</v>
          </cell>
          <cell r="ML469">
            <v>0</v>
          </cell>
          <cell r="MM469">
            <v>0</v>
          </cell>
          <cell r="MN469">
            <v>0</v>
          </cell>
          <cell r="MO469">
            <v>0</v>
          </cell>
          <cell r="MP469">
            <v>0</v>
          </cell>
          <cell r="MQ469">
            <v>0</v>
          </cell>
          <cell r="MR469">
            <v>0</v>
          </cell>
          <cell r="MS469">
            <v>0</v>
          </cell>
          <cell r="MT469">
            <v>0</v>
          </cell>
          <cell r="MU469">
            <v>0</v>
          </cell>
          <cell r="MV469">
            <v>0</v>
          </cell>
          <cell r="MW469">
            <v>0</v>
          </cell>
          <cell r="MX469">
            <v>0</v>
          </cell>
          <cell r="MY469">
            <v>0</v>
          </cell>
          <cell r="MZ469">
            <v>0</v>
          </cell>
          <cell r="NA469">
            <v>0</v>
          </cell>
          <cell r="NB469">
            <v>0</v>
          </cell>
          <cell r="NC469">
            <v>0</v>
          </cell>
          <cell r="ND469">
            <v>0</v>
          </cell>
          <cell r="NE469">
            <v>0</v>
          </cell>
          <cell r="NF469">
            <v>0</v>
          </cell>
          <cell r="NG469">
            <v>0</v>
          </cell>
          <cell r="NH469">
            <v>0</v>
          </cell>
          <cell r="NI469">
            <v>0</v>
          </cell>
          <cell r="NJ469">
            <v>0</v>
          </cell>
          <cell r="NK469">
            <v>0</v>
          </cell>
          <cell r="NL469">
            <v>0</v>
          </cell>
          <cell r="NM469">
            <v>0</v>
          </cell>
          <cell r="NN469">
            <v>0</v>
          </cell>
          <cell r="NO469">
            <v>0</v>
          </cell>
          <cell r="NP469">
            <v>0</v>
          </cell>
          <cell r="NQ469">
            <v>0</v>
          </cell>
          <cell r="NR469">
            <v>0</v>
          </cell>
          <cell r="NS469">
            <v>0</v>
          </cell>
          <cell r="NT469">
            <v>0</v>
          </cell>
          <cell r="NU469">
            <v>0</v>
          </cell>
          <cell r="NV469">
            <v>0</v>
          </cell>
          <cell r="NW469">
            <v>0</v>
          </cell>
          <cell r="NX469">
            <v>0</v>
          </cell>
          <cell r="NY469">
            <v>0</v>
          </cell>
          <cell r="NZ469">
            <v>0</v>
          </cell>
          <cell r="OA469">
            <v>0</v>
          </cell>
          <cell r="OB469">
            <v>0</v>
          </cell>
          <cell r="OC469">
            <v>0</v>
          </cell>
          <cell r="OD469">
            <v>0</v>
          </cell>
          <cell r="OE469">
            <v>0</v>
          </cell>
          <cell r="OF469">
            <v>0</v>
          </cell>
          <cell r="OG469">
            <v>0</v>
          </cell>
          <cell r="OH469">
            <v>0</v>
          </cell>
          <cell r="OI469">
            <v>0</v>
          </cell>
          <cell r="OJ469">
            <v>0</v>
          </cell>
          <cell r="OK469">
            <v>0</v>
          </cell>
          <cell r="OL469">
            <v>0</v>
          </cell>
          <cell r="ON469">
            <v>4.88375</v>
          </cell>
          <cell r="OO469">
            <v>4.88375</v>
          </cell>
          <cell r="OR469">
            <v>0</v>
          </cell>
          <cell r="OS469">
            <v>0</v>
          </cell>
          <cell r="OT469">
            <v>0</v>
          </cell>
          <cell r="OU469">
            <v>0</v>
          </cell>
          <cell r="OV469">
            <v>0</v>
          </cell>
          <cell r="OW469">
            <v>0</v>
          </cell>
          <cell r="OX469">
            <v>0</v>
          </cell>
          <cell r="OY469">
            <v>0</v>
          </cell>
          <cell r="OZ469">
            <v>0</v>
          </cell>
          <cell r="PA469">
            <v>0</v>
          </cell>
          <cell r="PB469">
            <v>0</v>
          </cell>
          <cell r="PC469">
            <v>0</v>
          </cell>
          <cell r="PD469">
            <v>0</v>
          </cell>
          <cell r="PE469">
            <v>0</v>
          </cell>
          <cell r="PF469">
            <v>0</v>
          </cell>
          <cell r="PG469">
            <v>0</v>
          </cell>
          <cell r="PH469">
            <v>0</v>
          </cell>
          <cell r="PI469">
            <v>0</v>
          </cell>
          <cell r="PJ469">
            <v>0</v>
          </cell>
          <cell r="PK469">
            <v>0</v>
          </cell>
          <cell r="PL469">
            <v>0</v>
          </cell>
          <cell r="PM469">
            <v>0</v>
          </cell>
          <cell r="PN469">
            <v>0</v>
          </cell>
          <cell r="PO469">
            <v>0</v>
          </cell>
          <cell r="PP469">
            <v>0</v>
          </cell>
          <cell r="PQ469">
            <v>0</v>
          </cell>
          <cell r="PR469">
            <v>0</v>
          </cell>
          <cell r="PS469">
            <v>0</v>
          </cell>
          <cell r="PT469">
            <v>0</v>
          </cell>
          <cell r="PU469">
            <v>0</v>
          </cell>
          <cell r="PV469">
            <v>0</v>
          </cell>
          <cell r="PW469">
            <v>0</v>
          </cell>
          <cell r="PX469">
            <v>0</v>
          </cell>
          <cell r="PY469">
            <v>0</v>
          </cell>
          <cell r="PZ469">
            <v>0</v>
          </cell>
        </row>
        <row r="470">
          <cell r="D470" t="str">
            <v>H_Che109</v>
          </cell>
          <cell r="E470">
            <v>0</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15.447600000000001</v>
          </cell>
          <cell r="AJ470">
            <v>0</v>
          </cell>
          <cell r="AK470">
            <v>0</v>
          </cell>
          <cell r="AL470">
            <v>0</v>
          </cell>
          <cell r="AM470">
            <v>0</v>
          </cell>
          <cell r="AN470">
            <v>15.447600000000001</v>
          </cell>
          <cell r="AO470">
            <v>15.4476</v>
          </cell>
          <cell r="AP470">
            <v>0</v>
          </cell>
          <cell r="AQ470">
            <v>0</v>
          </cell>
          <cell r="AR470">
            <v>0</v>
          </cell>
          <cell r="AS470">
            <v>0</v>
          </cell>
          <cell r="AT470">
            <v>15.4476</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15.4476</v>
          </cell>
          <cell r="CR470">
            <v>0</v>
          </cell>
          <cell r="CS470">
            <v>0</v>
          </cell>
          <cell r="CT470">
            <v>0</v>
          </cell>
          <cell r="CU470">
            <v>0</v>
          </cell>
          <cell r="CV470">
            <v>15.4476</v>
          </cell>
          <cell r="CW470">
            <v>15.4476</v>
          </cell>
          <cell r="CX470">
            <v>0</v>
          </cell>
          <cell r="CY470">
            <v>0</v>
          </cell>
          <cell r="CZ470">
            <v>0</v>
          </cell>
          <cell r="DA470">
            <v>0</v>
          </cell>
          <cell r="DB470">
            <v>15.4476</v>
          </cell>
          <cell r="DD470">
            <v>15.4476</v>
          </cell>
          <cell r="DE470">
            <v>0</v>
          </cell>
          <cell r="DF470">
            <v>13.091186440677967</v>
          </cell>
          <cell r="DG470">
            <v>0</v>
          </cell>
          <cell r="DI470">
            <v>13.091186440677967</v>
          </cell>
          <cell r="DJ470">
            <v>0</v>
          </cell>
          <cell r="DK470">
            <v>0</v>
          </cell>
          <cell r="DL470">
            <v>13.091186440677967</v>
          </cell>
          <cell r="DM470">
            <v>0</v>
          </cell>
          <cell r="DN470">
            <v>13.091186440677967</v>
          </cell>
          <cell r="DO470">
            <v>0</v>
          </cell>
          <cell r="DP470">
            <v>0</v>
          </cell>
          <cell r="DQ470">
            <v>13.091186440677967</v>
          </cell>
          <cell r="DR470">
            <v>0</v>
          </cell>
          <cell r="DS470">
            <v>0</v>
          </cell>
          <cell r="DT470">
            <v>0</v>
          </cell>
          <cell r="DU470">
            <v>0</v>
          </cell>
          <cell r="DV470">
            <v>16.870056497175099</v>
          </cell>
          <cell r="DW470">
            <v>0</v>
          </cell>
          <cell r="DX470">
            <v>13.091186440677967</v>
          </cell>
          <cell r="DY470">
            <v>13.091186440677967</v>
          </cell>
          <cell r="DZ470">
            <v>0</v>
          </cell>
          <cell r="EA470">
            <v>0</v>
          </cell>
          <cell r="EB470">
            <v>0</v>
          </cell>
          <cell r="EC470">
            <v>0</v>
          </cell>
          <cell r="ED470">
            <v>0</v>
          </cell>
          <cell r="EE470">
            <v>0</v>
          </cell>
          <cell r="EF470">
            <v>0</v>
          </cell>
          <cell r="EG470">
            <v>0</v>
          </cell>
          <cell r="EH470">
            <v>13.091186440677967</v>
          </cell>
          <cell r="EI470">
            <v>13.091186440677967</v>
          </cell>
          <cell r="EK470">
            <v>13.091186440677967</v>
          </cell>
          <cell r="EL470">
            <v>0</v>
          </cell>
          <cell r="EM470">
            <v>0</v>
          </cell>
          <cell r="EN470">
            <v>0</v>
          </cell>
          <cell r="EO470">
            <v>0</v>
          </cell>
          <cell r="EP470">
            <v>0</v>
          </cell>
          <cell r="EQ470">
            <v>0</v>
          </cell>
          <cell r="ER470">
            <v>0</v>
          </cell>
          <cell r="ES470">
            <v>4</v>
          </cell>
          <cell r="ET470">
            <v>0</v>
          </cell>
          <cell r="EU470">
            <v>13.091186440677967</v>
          </cell>
          <cell r="EV470">
            <v>0</v>
          </cell>
          <cell r="EW470">
            <v>0</v>
          </cell>
          <cell r="EX470">
            <v>0</v>
          </cell>
          <cell r="EY470">
            <v>0</v>
          </cell>
          <cell r="EZ470">
            <v>0</v>
          </cell>
          <cell r="FA470">
            <v>0</v>
          </cell>
          <cell r="FB470">
            <v>0</v>
          </cell>
          <cell r="FC470">
            <v>4</v>
          </cell>
          <cell r="FD470">
            <v>0</v>
          </cell>
          <cell r="FE470" t="str">
            <v>нд</v>
          </cell>
          <cell r="FF470">
            <v>0</v>
          </cell>
          <cell r="FG470">
            <v>0</v>
          </cell>
          <cell r="FH470">
            <v>0</v>
          </cell>
          <cell r="FI470">
            <v>0</v>
          </cell>
          <cell r="FJ470">
            <v>0</v>
          </cell>
          <cell r="FK470">
            <v>0</v>
          </cell>
          <cell r="FL470">
            <v>0</v>
          </cell>
          <cell r="FM470">
            <v>0</v>
          </cell>
          <cell r="FN470">
            <v>0</v>
          </cell>
          <cell r="FO470">
            <v>0</v>
          </cell>
          <cell r="FP470" t="str">
            <v>нд</v>
          </cell>
          <cell r="FQ470">
            <v>0</v>
          </cell>
          <cell r="FR470">
            <v>0</v>
          </cell>
          <cell r="FS470">
            <v>0</v>
          </cell>
          <cell r="FT470">
            <v>0</v>
          </cell>
          <cell r="FU470">
            <v>0</v>
          </cell>
          <cell r="FV470">
            <v>0</v>
          </cell>
          <cell r="FW470">
            <v>0</v>
          </cell>
          <cell r="FX470">
            <v>0</v>
          </cell>
          <cell r="FY470">
            <v>0</v>
          </cell>
          <cell r="FZ470">
            <v>0</v>
          </cell>
          <cell r="GA470" t="str">
            <v>нд</v>
          </cell>
          <cell r="GB470">
            <v>0</v>
          </cell>
          <cell r="GC470">
            <v>0</v>
          </cell>
          <cell r="GD470">
            <v>0</v>
          </cell>
          <cell r="GE470">
            <v>0</v>
          </cell>
          <cell r="GF470">
            <v>0</v>
          </cell>
          <cell r="GG470">
            <v>0</v>
          </cell>
          <cell r="GH470">
            <v>0</v>
          </cell>
          <cell r="GI470">
            <v>0</v>
          </cell>
          <cell r="GJ470">
            <v>0</v>
          </cell>
          <cell r="GK470">
            <v>0</v>
          </cell>
          <cell r="GL470" t="str">
            <v>нд</v>
          </cell>
          <cell r="GM470">
            <v>16.870056497175142</v>
          </cell>
          <cell r="GN470">
            <v>0</v>
          </cell>
          <cell r="GO470">
            <v>0</v>
          </cell>
          <cell r="GP470">
            <v>0</v>
          </cell>
          <cell r="GQ470">
            <v>0</v>
          </cell>
          <cell r="GR470">
            <v>0</v>
          </cell>
          <cell r="GS470">
            <v>0</v>
          </cell>
          <cell r="GT470">
            <v>0</v>
          </cell>
          <cell r="GU470">
            <v>4</v>
          </cell>
          <cell r="GV470">
            <v>0</v>
          </cell>
          <cell r="GW470" t="str">
            <v>нд</v>
          </cell>
          <cell r="GX470">
            <v>0</v>
          </cell>
          <cell r="GY470">
            <v>0</v>
          </cell>
          <cell r="GZ470">
            <v>0</v>
          </cell>
          <cell r="HA470">
            <v>0</v>
          </cell>
          <cell r="HB470">
            <v>0</v>
          </cell>
          <cell r="HC470">
            <v>0</v>
          </cell>
          <cell r="HD470">
            <v>0</v>
          </cell>
          <cell r="HE470">
            <v>0</v>
          </cell>
          <cell r="HF470">
            <v>0</v>
          </cell>
          <cell r="HG470">
            <v>0</v>
          </cell>
          <cell r="HH470" t="str">
            <v>нд</v>
          </cell>
          <cell r="HI470">
            <v>13.091186440677967</v>
          </cell>
          <cell r="HJ470">
            <v>0</v>
          </cell>
          <cell r="HK470">
            <v>0</v>
          </cell>
          <cell r="HL470">
            <v>0</v>
          </cell>
          <cell r="HM470">
            <v>0</v>
          </cell>
          <cell r="HN470">
            <v>0</v>
          </cell>
          <cell r="HO470">
            <v>0</v>
          </cell>
          <cell r="HP470">
            <v>0</v>
          </cell>
          <cell r="HQ470">
            <v>4</v>
          </cell>
          <cell r="HR470">
            <v>0</v>
          </cell>
          <cell r="HS470" t="str">
            <v>нд</v>
          </cell>
          <cell r="HT470">
            <v>13.091186440677967</v>
          </cell>
          <cell r="HU470">
            <v>0</v>
          </cell>
          <cell r="HV470">
            <v>0</v>
          </cell>
          <cell r="HW470">
            <v>0</v>
          </cell>
          <cell r="HX470">
            <v>0</v>
          </cell>
          <cell r="HY470">
            <v>0</v>
          </cell>
          <cell r="HZ470">
            <v>0</v>
          </cell>
          <cell r="IA470">
            <v>0</v>
          </cell>
          <cell r="IB470">
            <v>4</v>
          </cell>
          <cell r="IC470">
            <v>0</v>
          </cell>
          <cell r="ID470" t="str">
            <v>нд</v>
          </cell>
          <cell r="IE470">
            <v>0</v>
          </cell>
          <cell r="IF470">
            <v>0</v>
          </cell>
          <cell r="IG470">
            <v>0</v>
          </cell>
          <cell r="IH470">
            <v>0</v>
          </cell>
          <cell r="II470">
            <v>0</v>
          </cell>
          <cell r="IJ470">
            <v>0</v>
          </cell>
          <cell r="IK470">
            <v>0</v>
          </cell>
          <cell r="IL470">
            <v>0</v>
          </cell>
          <cell r="IM470">
            <v>0</v>
          </cell>
          <cell r="IN470">
            <v>0</v>
          </cell>
          <cell r="IO470" t="str">
            <v>нд</v>
          </cell>
          <cell r="IP470">
            <v>0</v>
          </cell>
          <cell r="IQ470">
            <v>0</v>
          </cell>
          <cell r="IR470">
            <v>0</v>
          </cell>
          <cell r="IS470">
            <v>0</v>
          </cell>
          <cell r="IT470">
            <v>0</v>
          </cell>
          <cell r="IU470">
            <v>0</v>
          </cell>
          <cell r="IV470">
            <v>0</v>
          </cell>
          <cell r="IW470">
            <v>0</v>
          </cell>
          <cell r="IX470">
            <v>0</v>
          </cell>
          <cell r="IY470">
            <v>0</v>
          </cell>
          <cell r="IZ470" t="str">
            <v>нд</v>
          </cell>
          <cell r="JA470">
            <v>0</v>
          </cell>
          <cell r="JB470">
            <v>0</v>
          </cell>
          <cell r="JC470">
            <v>0</v>
          </cell>
          <cell r="JD470">
            <v>0</v>
          </cell>
          <cell r="JE470">
            <v>0</v>
          </cell>
          <cell r="JF470">
            <v>0</v>
          </cell>
          <cell r="JG470">
            <v>0</v>
          </cell>
          <cell r="JH470">
            <v>0</v>
          </cell>
          <cell r="JI470">
            <v>0</v>
          </cell>
          <cell r="JJ470">
            <v>0</v>
          </cell>
          <cell r="JK470" t="str">
            <v>нд</v>
          </cell>
          <cell r="JL470">
            <v>0</v>
          </cell>
          <cell r="JM470">
            <v>0</v>
          </cell>
          <cell r="JN470">
            <v>0</v>
          </cell>
          <cell r="JO470">
            <v>0</v>
          </cell>
          <cell r="JP470">
            <v>0</v>
          </cell>
          <cell r="JQ470">
            <v>0</v>
          </cell>
          <cell r="JR470">
            <v>0</v>
          </cell>
          <cell r="JS470">
            <v>0</v>
          </cell>
          <cell r="JT470">
            <v>0</v>
          </cell>
          <cell r="JU470">
            <v>0</v>
          </cell>
          <cell r="JV470" t="str">
            <v>нд</v>
          </cell>
          <cell r="JW470">
            <v>0</v>
          </cell>
          <cell r="JX470">
            <v>0</v>
          </cell>
          <cell r="JY470">
            <v>0</v>
          </cell>
          <cell r="JZ470">
            <v>0</v>
          </cell>
          <cell r="KA470">
            <v>0</v>
          </cell>
          <cell r="KB470">
            <v>0</v>
          </cell>
          <cell r="KC470">
            <v>0</v>
          </cell>
          <cell r="KD470">
            <v>0</v>
          </cell>
          <cell r="KE470">
            <v>0</v>
          </cell>
          <cell r="KF470">
            <v>0</v>
          </cell>
          <cell r="KG470" t="str">
            <v>нд</v>
          </cell>
          <cell r="KH470">
            <v>0</v>
          </cell>
          <cell r="KI470">
            <v>0</v>
          </cell>
          <cell r="KJ470">
            <v>0</v>
          </cell>
          <cell r="KK470">
            <v>0</v>
          </cell>
          <cell r="KL470">
            <v>0</v>
          </cell>
          <cell r="KM470">
            <v>0</v>
          </cell>
          <cell r="KN470">
            <v>0</v>
          </cell>
          <cell r="KO470">
            <v>0</v>
          </cell>
          <cell r="KP470">
            <v>0</v>
          </cell>
          <cell r="KQ470">
            <v>0</v>
          </cell>
          <cell r="KR470" t="str">
            <v>нд</v>
          </cell>
          <cell r="KS470">
            <v>0</v>
          </cell>
          <cell r="KT470">
            <v>0</v>
          </cell>
          <cell r="KU470">
            <v>0</v>
          </cell>
          <cell r="KV470">
            <v>0</v>
          </cell>
          <cell r="KW470">
            <v>0</v>
          </cell>
          <cell r="KX470">
            <v>0</v>
          </cell>
          <cell r="KY470">
            <v>0</v>
          </cell>
          <cell r="KZ470">
            <v>0</v>
          </cell>
          <cell r="LA470">
            <v>0</v>
          </cell>
          <cell r="LB470">
            <v>0</v>
          </cell>
          <cell r="LC470" t="str">
            <v>нд</v>
          </cell>
          <cell r="LD470">
            <v>0</v>
          </cell>
          <cell r="LE470">
            <v>0</v>
          </cell>
          <cell r="LF470">
            <v>0</v>
          </cell>
          <cell r="LG470">
            <v>0</v>
          </cell>
          <cell r="LH470">
            <v>0</v>
          </cell>
          <cell r="LI470">
            <v>0</v>
          </cell>
          <cell r="LJ470">
            <v>0</v>
          </cell>
          <cell r="LK470">
            <v>0</v>
          </cell>
          <cell r="LL470">
            <v>0</v>
          </cell>
          <cell r="LM470">
            <v>0</v>
          </cell>
          <cell r="LN470" t="str">
            <v>нд</v>
          </cell>
          <cell r="LO470">
            <v>13.091186440677967</v>
          </cell>
          <cell r="LP470">
            <v>0</v>
          </cell>
          <cell r="LQ470">
            <v>0</v>
          </cell>
          <cell r="LR470">
            <v>0</v>
          </cell>
          <cell r="LS470">
            <v>0</v>
          </cell>
          <cell r="LT470">
            <v>0</v>
          </cell>
          <cell r="LU470">
            <v>0</v>
          </cell>
          <cell r="LV470">
            <v>0</v>
          </cell>
          <cell r="LW470">
            <v>4</v>
          </cell>
          <cell r="LX470">
            <v>0</v>
          </cell>
          <cell r="LY470" t="str">
            <v>нд</v>
          </cell>
          <cell r="LZ470">
            <v>13.091186440677967</v>
          </cell>
          <cell r="MA470" t="str">
            <v>1.1.6</v>
          </cell>
          <cell r="MB470" t="str">
            <v>Приобретение автомастерской-4 ед.</v>
          </cell>
          <cell r="MC470" t="str">
            <v>H_Che109</v>
          </cell>
          <cell r="MD470" t="str">
            <v>H_Che109</v>
          </cell>
          <cell r="ME470" t="b">
            <v>1</v>
          </cell>
          <cell r="MF470">
            <v>0</v>
          </cell>
          <cell r="MG470">
            <v>0</v>
          </cell>
          <cell r="MH470">
            <v>0</v>
          </cell>
          <cell r="MI470">
            <v>0</v>
          </cell>
          <cell r="MK470">
            <v>0</v>
          </cell>
          <cell r="ML470">
            <v>0</v>
          </cell>
          <cell r="MM470">
            <v>0</v>
          </cell>
          <cell r="MN470">
            <v>0</v>
          </cell>
          <cell r="MO470">
            <v>0</v>
          </cell>
          <cell r="MP470">
            <v>0</v>
          </cell>
          <cell r="MQ470">
            <v>0</v>
          </cell>
          <cell r="MR470">
            <v>0</v>
          </cell>
          <cell r="MS470">
            <v>0</v>
          </cell>
          <cell r="MT470">
            <v>0</v>
          </cell>
          <cell r="MU470">
            <v>0</v>
          </cell>
          <cell r="MV470">
            <v>0</v>
          </cell>
          <cell r="MW470">
            <v>0</v>
          </cell>
          <cell r="MX470">
            <v>0</v>
          </cell>
          <cell r="MY470">
            <v>0</v>
          </cell>
          <cell r="MZ470">
            <v>0</v>
          </cell>
          <cell r="NA470">
            <v>0</v>
          </cell>
          <cell r="NB470">
            <v>0</v>
          </cell>
          <cell r="NC470">
            <v>0</v>
          </cell>
          <cell r="ND470">
            <v>0</v>
          </cell>
          <cell r="NE470">
            <v>0</v>
          </cell>
          <cell r="NF470">
            <v>0</v>
          </cell>
          <cell r="NG470">
            <v>0</v>
          </cell>
          <cell r="NH470">
            <v>0</v>
          </cell>
          <cell r="NI470">
            <v>0</v>
          </cell>
          <cell r="NJ470">
            <v>0</v>
          </cell>
          <cell r="NK470">
            <v>0</v>
          </cell>
          <cell r="NL470">
            <v>0</v>
          </cell>
          <cell r="NM470">
            <v>0</v>
          </cell>
          <cell r="NN470">
            <v>0</v>
          </cell>
          <cell r="NO470">
            <v>0</v>
          </cell>
          <cell r="NP470">
            <v>0</v>
          </cell>
          <cell r="NQ470">
            <v>0</v>
          </cell>
          <cell r="NR470">
            <v>0</v>
          </cell>
          <cell r="NS470">
            <v>0</v>
          </cell>
          <cell r="NT470">
            <v>0</v>
          </cell>
          <cell r="NU470">
            <v>0</v>
          </cell>
          <cell r="NV470">
            <v>0</v>
          </cell>
          <cell r="NW470">
            <v>0</v>
          </cell>
          <cell r="NX470">
            <v>0</v>
          </cell>
          <cell r="NY470">
            <v>0</v>
          </cell>
          <cell r="NZ470">
            <v>0</v>
          </cell>
          <cell r="OA470">
            <v>0</v>
          </cell>
          <cell r="OB470">
            <v>0</v>
          </cell>
          <cell r="OC470">
            <v>0</v>
          </cell>
          <cell r="OD470">
            <v>0</v>
          </cell>
          <cell r="OE470">
            <v>0</v>
          </cell>
          <cell r="OF470">
            <v>0</v>
          </cell>
          <cell r="OG470">
            <v>0</v>
          </cell>
          <cell r="OH470">
            <v>0</v>
          </cell>
          <cell r="OI470">
            <v>0</v>
          </cell>
          <cell r="OJ470">
            <v>0</v>
          </cell>
          <cell r="OK470">
            <v>0</v>
          </cell>
          <cell r="OL470">
            <v>0</v>
          </cell>
          <cell r="ON470">
            <v>15.4476</v>
          </cell>
          <cell r="OO470">
            <v>15.4476</v>
          </cell>
          <cell r="OR470">
            <v>0</v>
          </cell>
          <cell r="OS470">
            <v>0</v>
          </cell>
          <cell r="OT470">
            <v>0</v>
          </cell>
          <cell r="OU470">
            <v>0</v>
          </cell>
          <cell r="OV470">
            <v>0</v>
          </cell>
          <cell r="OW470">
            <v>0</v>
          </cell>
          <cell r="OX470">
            <v>0</v>
          </cell>
          <cell r="OY470">
            <v>0</v>
          </cell>
          <cell r="OZ470">
            <v>0</v>
          </cell>
          <cell r="PA470">
            <v>0</v>
          </cell>
          <cell r="PB470">
            <v>0</v>
          </cell>
          <cell r="PC470">
            <v>0</v>
          </cell>
          <cell r="PD470">
            <v>0</v>
          </cell>
          <cell r="PE470">
            <v>0</v>
          </cell>
          <cell r="PF470">
            <v>0</v>
          </cell>
          <cell r="PG470">
            <v>0</v>
          </cell>
          <cell r="PH470">
            <v>0</v>
          </cell>
          <cell r="PI470">
            <v>0</v>
          </cell>
          <cell r="PJ470">
            <v>0</v>
          </cell>
          <cell r="PK470">
            <v>0</v>
          </cell>
          <cell r="PL470">
            <v>0</v>
          </cell>
          <cell r="PM470">
            <v>0</v>
          </cell>
          <cell r="PN470">
            <v>0</v>
          </cell>
          <cell r="PO470">
            <v>0</v>
          </cell>
          <cell r="PP470">
            <v>0</v>
          </cell>
          <cell r="PQ470">
            <v>0</v>
          </cell>
          <cell r="PR470">
            <v>0</v>
          </cell>
          <cell r="PS470">
            <v>0</v>
          </cell>
          <cell r="PT470">
            <v>0</v>
          </cell>
          <cell r="PU470">
            <v>0</v>
          </cell>
          <cell r="PV470">
            <v>0</v>
          </cell>
          <cell r="PW470">
            <v>0</v>
          </cell>
          <cell r="PX470">
            <v>0</v>
          </cell>
          <cell r="PY470">
            <v>0</v>
          </cell>
          <cell r="PZ470">
            <v>0</v>
          </cell>
        </row>
        <row r="471">
          <cell r="D471" t="str">
            <v>H_Che110</v>
          </cell>
          <cell r="E471">
            <v>0</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8.359119999999999</v>
          </cell>
          <cell r="AJ471">
            <v>0</v>
          </cell>
          <cell r="AK471">
            <v>0</v>
          </cell>
          <cell r="AL471">
            <v>0</v>
          </cell>
          <cell r="AM471">
            <v>0</v>
          </cell>
          <cell r="AN471">
            <v>8.359119999999999</v>
          </cell>
          <cell r="AO471">
            <v>8.3591200000000008</v>
          </cell>
          <cell r="AP471">
            <v>0</v>
          </cell>
          <cell r="AQ471">
            <v>0</v>
          </cell>
          <cell r="AR471">
            <v>0</v>
          </cell>
          <cell r="AS471">
            <v>0</v>
          </cell>
          <cell r="AT471">
            <v>8.3591200000000008</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0</v>
          </cell>
          <cell r="CQ471">
            <v>8.3591200000000008</v>
          </cell>
          <cell r="CR471">
            <v>0</v>
          </cell>
          <cell r="CS471">
            <v>0</v>
          </cell>
          <cell r="CT471">
            <v>0</v>
          </cell>
          <cell r="CU471">
            <v>0</v>
          </cell>
          <cell r="CV471">
            <v>8.3591200000000008</v>
          </cell>
          <cell r="CW471">
            <v>8.3591200000000008</v>
          </cell>
          <cell r="CX471">
            <v>0</v>
          </cell>
          <cell r="CY471">
            <v>0</v>
          </cell>
          <cell r="CZ471">
            <v>0</v>
          </cell>
          <cell r="DA471">
            <v>0</v>
          </cell>
          <cell r="DB471">
            <v>8.3591200000000008</v>
          </cell>
          <cell r="DD471">
            <v>8.3591200000000008</v>
          </cell>
          <cell r="DE471">
            <v>0</v>
          </cell>
          <cell r="DF471">
            <v>7.0839999999999996</v>
          </cell>
          <cell r="DG471">
            <v>0</v>
          </cell>
          <cell r="DI471">
            <v>7.0839999999999996</v>
          </cell>
          <cell r="DJ471">
            <v>0</v>
          </cell>
          <cell r="DK471">
            <v>0</v>
          </cell>
          <cell r="DL471">
            <v>7.0839999999999996</v>
          </cell>
          <cell r="DM471">
            <v>0</v>
          </cell>
          <cell r="DN471">
            <v>7.0839999999999996</v>
          </cell>
          <cell r="DO471">
            <v>0</v>
          </cell>
          <cell r="DP471">
            <v>0</v>
          </cell>
          <cell r="DQ471">
            <v>7.0839999999999996</v>
          </cell>
          <cell r="DR471">
            <v>0</v>
          </cell>
          <cell r="DS471">
            <v>0</v>
          </cell>
          <cell r="DT471">
            <v>0</v>
          </cell>
          <cell r="DU471">
            <v>0</v>
          </cell>
          <cell r="DV471">
            <v>7.0847457627118597</v>
          </cell>
          <cell r="DW471">
            <v>7.0839999999999996</v>
          </cell>
          <cell r="DX471">
            <v>0</v>
          </cell>
          <cell r="DY471">
            <v>0</v>
          </cell>
          <cell r="DZ471">
            <v>0</v>
          </cell>
          <cell r="EA471">
            <v>0</v>
          </cell>
          <cell r="EB471">
            <v>0</v>
          </cell>
          <cell r="EC471">
            <v>0</v>
          </cell>
          <cell r="ED471">
            <v>0</v>
          </cell>
          <cell r="EE471">
            <v>0</v>
          </cell>
          <cell r="EF471">
            <v>0</v>
          </cell>
          <cell r="EG471">
            <v>0</v>
          </cell>
          <cell r="EH471">
            <v>7.0839999999999996</v>
          </cell>
          <cell r="EI471">
            <v>7.0839999999999996</v>
          </cell>
          <cell r="EK471">
            <v>7.0839999999999996</v>
          </cell>
          <cell r="EL471">
            <v>0</v>
          </cell>
          <cell r="EM471">
            <v>0</v>
          </cell>
          <cell r="EN471">
            <v>0</v>
          </cell>
          <cell r="EO471">
            <v>0</v>
          </cell>
          <cell r="EP471">
            <v>0</v>
          </cell>
          <cell r="EQ471">
            <v>0</v>
          </cell>
          <cell r="ER471">
            <v>0</v>
          </cell>
          <cell r="ES471">
            <v>2</v>
          </cell>
          <cell r="ET471">
            <v>0</v>
          </cell>
          <cell r="EU471">
            <v>7.0839999999999996</v>
          </cell>
          <cell r="EV471">
            <v>0</v>
          </cell>
          <cell r="EW471">
            <v>0</v>
          </cell>
          <cell r="EX471">
            <v>0</v>
          </cell>
          <cell r="EY471">
            <v>0</v>
          </cell>
          <cell r="EZ471">
            <v>0</v>
          </cell>
          <cell r="FA471">
            <v>0</v>
          </cell>
          <cell r="FB471">
            <v>0</v>
          </cell>
          <cell r="FC471">
            <v>2</v>
          </cell>
          <cell r="FD471">
            <v>0</v>
          </cell>
          <cell r="FE471" t="str">
            <v>нд</v>
          </cell>
          <cell r="FF471">
            <v>0</v>
          </cell>
          <cell r="FG471">
            <v>0</v>
          </cell>
          <cell r="FH471">
            <v>0</v>
          </cell>
          <cell r="FI471">
            <v>0</v>
          </cell>
          <cell r="FJ471">
            <v>0</v>
          </cell>
          <cell r="FK471">
            <v>0</v>
          </cell>
          <cell r="FL471">
            <v>0</v>
          </cell>
          <cell r="FM471">
            <v>0</v>
          </cell>
          <cell r="FN471">
            <v>0</v>
          </cell>
          <cell r="FO471">
            <v>0</v>
          </cell>
          <cell r="FP471" t="str">
            <v>нд</v>
          </cell>
          <cell r="FQ471">
            <v>0</v>
          </cell>
          <cell r="FR471">
            <v>0</v>
          </cell>
          <cell r="FS471">
            <v>0</v>
          </cell>
          <cell r="FT471">
            <v>0</v>
          </cell>
          <cell r="FU471">
            <v>0</v>
          </cell>
          <cell r="FV471">
            <v>0</v>
          </cell>
          <cell r="FW471">
            <v>0</v>
          </cell>
          <cell r="FX471">
            <v>0</v>
          </cell>
          <cell r="FY471">
            <v>0</v>
          </cell>
          <cell r="FZ471">
            <v>0</v>
          </cell>
          <cell r="GA471" t="str">
            <v>нд</v>
          </cell>
          <cell r="GB471">
            <v>0</v>
          </cell>
          <cell r="GC471">
            <v>0</v>
          </cell>
          <cell r="GD471">
            <v>0</v>
          </cell>
          <cell r="GE471">
            <v>0</v>
          </cell>
          <cell r="GF471">
            <v>0</v>
          </cell>
          <cell r="GG471">
            <v>0</v>
          </cell>
          <cell r="GH471">
            <v>0</v>
          </cell>
          <cell r="GI471">
            <v>0</v>
          </cell>
          <cell r="GJ471">
            <v>0</v>
          </cell>
          <cell r="GK471">
            <v>0</v>
          </cell>
          <cell r="GL471" t="str">
            <v>нд</v>
          </cell>
          <cell r="GM471">
            <v>7.0847457627118642</v>
          </cell>
          <cell r="GN471">
            <v>0</v>
          </cell>
          <cell r="GO471">
            <v>0</v>
          </cell>
          <cell r="GP471">
            <v>0</v>
          </cell>
          <cell r="GQ471">
            <v>0</v>
          </cell>
          <cell r="GR471">
            <v>0</v>
          </cell>
          <cell r="GS471">
            <v>0</v>
          </cell>
          <cell r="GT471">
            <v>0</v>
          </cell>
          <cell r="GU471">
            <v>2</v>
          </cell>
          <cell r="GV471">
            <v>0</v>
          </cell>
          <cell r="GW471" t="str">
            <v>нд</v>
          </cell>
          <cell r="GX471">
            <v>7.0839999999999996</v>
          </cell>
          <cell r="GY471">
            <v>0</v>
          </cell>
          <cell r="GZ471">
            <v>0</v>
          </cell>
          <cell r="HA471">
            <v>0</v>
          </cell>
          <cell r="HB471">
            <v>0</v>
          </cell>
          <cell r="HC471">
            <v>0</v>
          </cell>
          <cell r="HD471">
            <v>0</v>
          </cell>
          <cell r="HE471">
            <v>0</v>
          </cell>
          <cell r="HF471">
            <v>2</v>
          </cell>
          <cell r="HG471">
            <v>0</v>
          </cell>
          <cell r="HH471" t="str">
            <v>нд</v>
          </cell>
          <cell r="HI471">
            <v>0</v>
          </cell>
          <cell r="HJ471">
            <v>0</v>
          </cell>
          <cell r="HK471">
            <v>0</v>
          </cell>
          <cell r="HL471">
            <v>0</v>
          </cell>
          <cell r="HM471">
            <v>0</v>
          </cell>
          <cell r="HN471">
            <v>0</v>
          </cell>
          <cell r="HO471">
            <v>0</v>
          </cell>
          <cell r="HP471">
            <v>0</v>
          </cell>
          <cell r="HQ471">
            <v>0</v>
          </cell>
          <cell r="HR471">
            <v>0</v>
          </cell>
          <cell r="HS471" t="str">
            <v>нд</v>
          </cell>
          <cell r="HT471">
            <v>0</v>
          </cell>
          <cell r="HU471">
            <v>0</v>
          </cell>
          <cell r="HV471">
            <v>0</v>
          </cell>
          <cell r="HW471">
            <v>0</v>
          </cell>
          <cell r="HX471">
            <v>0</v>
          </cell>
          <cell r="HY471">
            <v>0</v>
          </cell>
          <cell r="HZ471">
            <v>0</v>
          </cell>
          <cell r="IA471">
            <v>0</v>
          </cell>
          <cell r="IB471">
            <v>0</v>
          </cell>
          <cell r="IC471">
            <v>0</v>
          </cell>
          <cell r="ID471" t="str">
            <v>нд</v>
          </cell>
          <cell r="IE471">
            <v>0</v>
          </cell>
          <cell r="IF471">
            <v>0</v>
          </cell>
          <cell r="IG471">
            <v>0</v>
          </cell>
          <cell r="IH471">
            <v>0</v>
          </cell>
          <cell r="II471">
            <v>0</v>
          </cell>
          <cell r="IJ471">
            <v>0</v>
          </cell>
          <cell r="IK471">
            <v>0</v>
          </cell>
          <cell r="IL471">
            <v>0</v>
          </cell>
          <cell r="IM471">
            <v>0</v>
          </cell>
          <cell r="IN471">
            <v>0</v>
          </cell>
          <cell r="IO471" t="str">
            <v>нд</v>
          </cell>
          <cell r="IP471">
            <v>0</v>
          </cell>
          <cell r="IQ471">
            <v>0</v>
          </cell>
          <cell r="IR471">
            <v>0</v>
          </cell>
          <cell r="IS471">
            <v>0</v>
          </cell>
          <cell r="IT471">
            <v>0</v>
          </cell>
          <cell r="IU471">
            <v>0</v>
          </cell>
          <cell r="IV471">
            <v>0</v>
          </cell>
          <cell r="IW471">
            <v>0</v>
          </cell>
          <cell r="IX471">
            <v>0</v>
          </cell>
          <cell r="IY471">
            <v>0</v>
          </cell>
          <cell r="IZ471" t="str">
            <v>нд</v>
          </cell>
          <cell r="JA471">
            <v>0</v>
          </cell>
          <cell r="JB471">
            <v>0</v>
          </cell>
          <cell r="JC471">
            <v>0</v>
          </cell>
          <cell r="JD471">
            <v>0</v>
          </cell>
          <cell r="JE471">
            <v>0</v>
          </cell>
          <cell r="JF471">
            <v>0</v>
          </cell>
          <cell r="JG471">
            <v>0</v>
          </cell>
          <cell r="JH471">
            <v>0</v>
          </cell>
          <cell r="JI471">
            <v>0</v>
          </cell>
          <cell r="JJ471">
            <v>0</v>
          </cell>
          <cell r="JK471" t="str">
            <v>нд</v>
          </cell>
          <cell r="JL471">
            <v>0</v>
          </cell>
          <cell r="JM471">
            <v>0</v>
          </cell>
          <cell r="JN471">
            <v>0</v>
          </cell>
          <cell r="JO471">
            <v>0</v>
          </cell>
          <cell r="JP471">
            <v>0</v>
          </cell>
          <cell r="JQ471">
            <v>0</v>
          </cell>
          <cell r="JR471">
            <v>0</v>
          </cell>
          <cell r="JS471">
            <v>0</v>
          </cell>
          <cell r="JT471">
            <v>0</v>
          </cell>
          <cell r="JU471">
            <v>0</v>
          </cell>
          <cell r="JV471" t="str">
            <v>нд</v>
          </cell>
          <cell r="JW471">
            <v>0</v>
          </cell>
          <cell r="JX471">
            <v>0</v>
          </cell>
          <cell r="JY471">
            <v>0</v>
          </cell>
          <cell r="JZ471">
            <v>0</v>
          </cell>
          <cell r="KA471">
            <v>0</v>
          </cell>
          <cell r="KB471">
            <v>0</v>
          </cell>
          <cell r="KC471">
            <v>0</v>
          </cell>
          <cell r="KD471">
            <v>0</v>
          </cell>
          <cell r="KE471">
            <v>0</v>
          </cell>
          <cell r="KF471">
            <v>0</v>
          </cell>
          <cell r="KG471" t="str">
            <v>нд</v>
          </cell>
          <cell r="KH471">
            <v>0</v>
          </cell>
          <cell r="KI471">
            <v>0</v>
          </cell>
          <cell r="KJ471">
            <v>0</v>
          </cell>
          <cell r="KK471">
            <v>0</v>
          </cell>
          <cell r="KL471">
            <v>0</v>
          </cell>
          <cell r="KM471">
            <v>0</v>
          </cell>
          <cell r="KN471">
            <v>0</v>
          </cell>
          <cell r="KO471">
            <v>0</v>
          </cell>
          <cell r="KP471">
            <v>0</v>
          </cell>
          <cell r="KQ471">
            <v>0</v>
          </cell>
          <cell r="KR471" t="str">
            <v>нд</v>
          </cell>
          <cell r="KS471">
            <v>0</v>
          </cell>
          <cell r="KT471">
            <v>0</v>
          </cell>
          <cell r="KU471">
            <v>0</v>
          </cell>
          <cell r="KV471">
            <v>0</v>
          </cell>
          <cell r="KW471">
            <v>0</v>
          </cell>
          <cell r="KX471">
            <v>0</v>
          </cell>
          <cell r="KY471">
            <v>0</v>
          </cell>
          <cell r="KZ471">
            <v>0</v>
          </cell>
          <cell r="LA471">
            <v>0</v>
          </cell>
          <cell r="LB471">
            <v>0</v>
          </cell>
          <cell r="LC471" t="str">
            <v>нд</v>
          </cell>
          <cell r="LD471">
            <v>0</v>
          </cell>
          <cell r="LE471">
            <v>0</v>
          </cell>
          <cell r="LF471">
            <v>0</v>
          </cell>
          <cell r="LG471">
            <v>0</v>
          </cell>
          <cell r="LH471">
            <v>0</v>
          </cell>
          <cell r="LI471">
            <v>0</v>
          </cell>
          <cell r="LJ471">
            <v>0</v>
          </cell>
          <cell r="LK471">
            <v>0</v>
          </cell>
          <cell r="LL471">
            <v>0</v>
          </cell>
          <cell r="LM471">
            <v>0</v>
          </cell>
          <cell r="LN471" t="str">
            <v>нд</v>
          </cell>
          <cell r="LO471">
            <v>7.0839999999999996</v>
          </cell>
          <cell r="LP471">
            <v>0</v>
          </cell>
          <cell r="LQ471">
            <v>0</v>
          </cell>
          <cell r="LR471">
            <v>0</v>
          </cell>
          <cell r="LS471">
            <v>0</v>
          </cell>
          <cell r="LT471">
            <v>0</v>
          </cell>
          <cell r="LU471">
            <v>0</v>
          </cell>
          <cell r="LV471">
            <v>0</v>
          </cell>
          <cell r="LW471">
            <v>2</v>
          </cell>
          <cell r="LX471">
            <v>0</v>
          </cell>
          <cell r="LY471" t="str">
            <v>нд</v>
          </cell>
          <cell r="LZ471">
            <v>7.0839999999999996</v>
          </cell>
          <cell r="MA471" t="str">
            <v>1.1.6</v>
          </cell>
          <cell r="MB471" t="str">
            <v>Приобретение траншейного экскаватора-погрузчика-2 ед.</v>
          </cell>
          <cell r="MC471" t="str">
            <v>H_Che110</v>
          </cell>
          <cell r="MD471" t="str">
            <v>H_Che110</v>
          </cell>
          <cell r="ME471" t="b">
            <v>1</v>
          </cell>
          <cell r="MF471">
            <v>0</v>
          </cell>
          <cell r="MG471">
            <v>0</v>
          </cell>
          <cell r="MH471">
            <v>0</v>
          </cell>
          <cell r="MI471">
            <v>0</v>
          </cell>
          <cell r="MK471">
            <v>0</v>
          </cell>
          <cell r="ML471">
            <v>0</v>
          </cell>
          <cell r="MM471">
            <v>0</v>
          </cell>
          <cell r="MN471">
            <v>0</v>
          </cell>
          <cell r="MO471">
            <v>0</v>
          </cell>
          <cell r="MP471">
            <v>0</v>
          </cell>
          <cell r="MQ471">
            <v>0</v>
          </cell>
          <cell r="MR471">
            <v>0</v>
          </cell>
          <cell r="MS471">
            <v>0</v>
          </cell>
          <cell r="MT471">
            <v>0</v>
          </cell>
          <cell r="MU471">
            <v>0</v>
          </cell>
          <cell r="MV471">
            <v>0</v>
          </cell>
          <cell r="MW471">
            <v>0</v>
          </cell>
          <cell r="MX471">
            <v>0</v>
          </cell>
          <cell r="MY471">
            <v>0</v>
          </cell>
          <cell r="MZ471">
            <v>0</v>
          </cell>
          <cell r="NA471">
            <v>0</v>
          </cell>
          <cell r="NB471">
            <v>0</v>
          </cell>
          <cell r="NC471">
            <v>0</v>
          </cell>
          <cell r="ND471">
            <v>0</v>
          </cell>
          <cell r="NE471">
            <v>0</v>
          </cell>
          <cell r="NF471">
            <v>0</v>
          </cell>
          <cell r="NG471">
            <v>0</v>
          </cell>
          <cell r="NH471">
            <v>0</v>
          </cell>
          <cell r="NI471">
            <v>0</v>
          </cell>
          <cell r="NJ471">
            <v>0</v>
          </cell>
          <cell r="NK471">
            <v>0</v>
          </cell>
          <cell r="NL471">
            <v>0</v>
          </cell>
          <cell r="NM471">
            <v>0</v>
          </cell>
          <cell r="NN471">
            <v>0</v>
          </cell>
          <cell r="NO471">
            <v>0</v>
          </cell>
          <cell r="NP471">
            <v>0</v>
          </cell>
          <cell r="NQ471">
            <v>0</v>
          </cell>
          <cell r="NR471">
            <v>0</v>
          </cell>
          <cell r="NS471">
            <v>0</v>
          </cell>
          <cell r="NT471">
            <v>0</v>
          </cell>
          <cell r="NU471">
            <v>0</v>
          </cell>
          <cell r="NV471">
            <v>0</v>
          </cell>
          <cell r="NW471">
            <v>0</v>
          </cell>
          <cell r="NX471">
            <v>0</v>
          </cell>
          <cell r="NY471">
            <v>0</v>
          </cell>
          <cell r="NZ471">
            <v>0</v>
          </cell>
          <cell r="OA471">
            <v>0</v>
          </cell>
          <cell r="OB471">
            <v>0</v>
          </cell>
          <cell r="OC471">
            <v>0</v>
          </cell>
          <cell r="OD471">
            <v>0</v>
          </cell>
          <cell r="OE471">
            <v>0</v>
          </cell>
          <cell r="OF471">
            <v>0</v>
          </cell>
          <cell r="OG471">
            <v>0</v>
          </cell>
          <cell r="OH471">
            <v>0</v>
          </cell>
          <cell r="OI471">
            <v>0</v>
          </cell>
          <cell r="OJ471">
            <v>0</v>
          </cell>
          <cell r="OK471">
            <v>0</v>
          </cell>
          <cell r="OL471">
            <v>0</v>
          </cell>
          <cell r="ON471">
            <v>8.3591200000000008</v>
          </cell>
          <cell r="OO471">
            <v>8.3591200000000008</v>
          </cell>
          <cell r="OR471">
            <v>0</v>
          </cell>
          <cell r="OS471">
            <v>0</v>
          </cell>
          <cell r="OT471">
            <v>0</v>
          </cell>
          <cell r="OU471">
            <v>0</v>
          </cell>
          <cell r="OV471">
            <v>0</v>
          </cell>
          <cell r="OW471">
            <v>0</v>
          </cell>
          <cell r="OX471">
            <v>0</v>
          </cell>
          <cell r="OY471">
            <v>0</v>
          </cell>
          <cell r="OZ471">
            <v>0</v>
          </cell>
          <cell r="PA471">
            <v>0</v>
          </cell>
          <cell r="PB471">
            <v>0</v>
          </cell>
          <cell r="PC471">
            <v>0</v>
          </cell>
          <cell r="PD471">
            <v>0</v>
          </cell>
          <cell r="PE471">
            <v>0</v>
          </cell>
          <cell r="PF471">
            <v>0</v>
          </cell>
          <cell r="PG471">
            <v>0</v>
          </cell>
          <cell r="PH471">
            <v>0</v>
          </cell>
          <cell r="PI471">
            <v>0</v>
          </cell>
          <cell r="PJ471">
            <v>0</v>
          </cell>
          <cell r="PK471">
            <v>0</v>
          </cell>
          <cell r="PL471">
            <v>0</v>
          </cell>
          <cell r="PM471">
            <v>0</v>
          </cell>
          <cell r="PN471">
            <v>0</v>
          </cell>
          <cell r="PO471">
            <v>0</v>
          </cell>
          <cell r="PP471">
            <v>0</v>
          </cell>
          <cell r="PQ471">
            <v>0</v>
          </cell>
          <cell r="PR471">
            <v>0</v>
          </cell>
          <cell r="PS471">
            <v>0</v>
          </cell>
          <cell r="PT471">
            <v>0</v>
          </cell>
          <cell r="PU471">
            <v>0</v>
          </cell>
          <cell r="PV471">
            <v>0</v>
          </cell>
          <cell r="PW471">
            <v>0</v>
          </cell>
          <cell r="PX471">
            <v>0</v>
          </cell>
          <cell r="PY471">
            <v>0</v>
          </cell>
          <cell r="PZ471">
            <v>0</v>
          </cell>
        </row>
        <row r="472">
          <cell r="D472" t="str">
            <v>H_Che111</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5.9589999999999996</v>
          </cell>
          <cell r="AJ472">
            <v>0</v>
          </cell>
          <cell r="AK472">
            <v>0</v>
          </cell>
          <cell r="AL472">
            <v>0</v>
          </cell>
          <cell r="AM472">
            <v>0</v>
          </cell>
          <cell r="AN472">
            <v>5.9589999999999996</v>
          </cell>
          <cell r="AO472">
            <v>5.9589999999999996</v>
          </cell>
          <cell r="AP472">
            <v>0</v>
          </cell>
          <cell r="AQ472">
            <v>0</v>
          </cell>
          <cell r="AR472">
            <v>0</v>
          </cell>
          <cell r="AS472">
            <v>0</v>
          </cell>
          <cell r="AT472">
            <v>5.9589999999999996</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5.9589999999999996</v>
          </cell>
          <cell r="CR472">
            <v>0</v>
          </cell>
          <cell r="CS472">
            <v>0</v>
          </cell>
          <cell r="CT472">
            <v>0</v>
          </cell>
          <cell r="CU472">
            <v>0</v>
          </cell>
          <cell r="CV472">
            <v>5.9589999999999996</v>
          </cell>
          <cell r="CW472">
            <v>5.9589999999999996</v>
          </cell>
          <cell r="CX472">
            <v>0</v>
          </cell>
          <cell r="CY472">
            <v>0</v>
          </cell>
          <cell r="CZ472">
            <v>0</v>
          </cell>
          <cell r="DA472">
            <v>0</v>
          </cell>
          <cell r="DB472">
            <v>5.9589999999999996</v>
          </cell>
          <cell r="DD472">
            <v>5.9589999999999996</v>
          </cell>
          <cell r="DE472">
            <v>0</v>
          </cell>
          <cell r="DF472">
            <v>5.05</v>
          </cell>
          <cell r="DG472">
            <v>0</v>
          </cell>
          <cell r="DI472">
            <v>5.05</v>
          </cell>
          <cell r="DJ472">
            <v>0</v>
          </cell>
          <cell r="DK472">
            <v>0</v>
          </cell>
          <cell r="DL472">
            <v>5.05</v>
          </cell>
          <cell r="DM472">
            <v>0</v>
          </cell>
          <cell r="DN472">
            <v>5.05</v>
          </cell>
          <cell r="DO472">
            <v>0</v>
          </cell>
          <cell r="DP472">
            <v>0</v>
          </cell>
          <cell r="DQ472">
            <v>5.05</v>
          </cell>
          <cell r="DR472">
            <v>0</v>
          </cell>
          <cell r="DS472">
            <v>0</v>
          </cell>
          <cell r="DT472">
            <v>0</v>
          </cell>
          <cell r="DU472">
            <v>0</v>
          </cell>
          <cell r="DV472">
            <v>5.0282485875706211</v>
          </cell>
          <cell r="DW472">
            <v>5.05</v>
          </cell>
          <cell r="DX472">
            <v>0</v>
          </cell>
          <cell r="DY472">
            <v>0</v>
          </cell>
          <cell r="DZ472">
            <v>0</v>
          </cell>
          <cell r="EA472">
            <v>0</v>
          </cell>
          <cell r="EB472">
            <v>0</v>
          </cell>
          <cell r="EC472">
            <v>0</v>
          </cell>
          <cell r="ED472">
            <v>0</v>
          </cell>
          <cell r="EE472">
            <v>0</v>
          </cell>
          <cell r="EF472">
            <v>0</v>
          </cell>
          <cell r="EG472">
            <v>0</v>
          </cell>
          <cell r="EH472">
            <v>5.05</v>
          </cell>
          <cell r="EI472">
            <v>5.05</v>
          </cell>
          <cell r="EK472">
            <v>5.05</v>
          </cell>
          <cell r="EL472">
            <v>0</v>
          </cell>
          <cell r="EM472">
            <v>0</v>
          </cell>
          <cell r="EN472">
            <v>0</v>
          </cell>
          <cell r="EO472">
            <v>0</v>
          </cell>
          <cell r="EP472">
            <v>0</v>
          </cell>
          <cell r="EQ472">
            <v>0</v>
          </cell>
          <cell r="ER472">
            <v>0</v>
          </cell>
          <cell r="ES472">
            <v>2</v>
          </cell>
          <cell r="ET472">
            <v>0</v>
          </cell>
          <cell r="EU472">
            <v>5.05</v>
          </cell>
          <cell r="EV472">
            <v>0</v>
          </cell>
          <cell r="EW472">
            <v>0</v>
          </cell>
          <cell r="EX472">
            <v>0</v>
          </cell>
          <cell r="EY472">
            <v>0</v>
          </cell>
          <cell r="EZ472">
            <v>0</v>
          </cell>
          <cell r="FA472">
            <v>0</v>
          </cell>
          <cell r="FB472">
            <v>0</v>
          </cell>
          <cell r="FC472">
            <v>2</v>
          </cell>
          <cell r="FD472">
            <v>0</v>
          </cell>
          <cell r="FE472" t="str">
            <v>нд</v>
          </cell>
          <cell r="FF472">
            <v>0</v>
          </cell>
          <cell r="FG472">
            <v>0</v>
          </cell>
          <cell r="FH472">
            <v>0</v>
          </cell>
          <cell r="FI472">
            <v>0</v>
          </cell>
          <cell r="FJ472">
            <v>0</v>
          </cell>
          <cell r="FK472">
            <v>0</v>
          </cell>
          <cell r="FL472">
            <v>0</v>
          </cell>
          <cell r="FM472">
            <v>0</v>
          </cell>
          <cell r="FN472">
            <v>0</v>
          </cell>
          <cell r="FO472">
            <v>0</v>
          </cell>
          <cell r="FP472" t="str">
            <v>нд</v>
          </cell>
          <cell r="FQ472">
            <v>0</v>
          </cell>
          <cell r="FR472">
            <v>0</v>
          </cell>
          <cell r="FS472">
            <v>0</v>
          </cell>
          <cell r="FT472">
            <v>0</v>
          </cell>
          <cell r="FU472">
            <v>0</v>
          </cell>
          <cell r="FV472">
            <v>0</v>
          </cell>
          <cell r="FW472">
            <v>0</v>
          </cell>
          <cell r="FX472">
            <v>0</v>
          </cell>
          <cell r="FY472">
            <v>0</v>
          </cell>
          <cell r="FZ472">
            <v>0</v>
          </cell>
          <cell r="GA472" t="str">
            <v>нд</v>
          </cell>
          <cell r="GB472">
            <v>0</v>
          </cell>
          <cell r="GC472">
            <v>0</v>
          </cell>
          <cell r="GD472">
            <v>0</v>
          </cell>
          <cell r="GE472">
            <v>0</v>
          </cell>
          <cell r="GF472">
            <v>0</v>
          </cell>
          <cell r="GG472">
            <v>0</v>
          </cell>
          <cell r="GH472">
            <v>0</v>
          </cell>
          <cell r="GI472">
            <v>0</v>
          </cell>
          <cell r="GJ472">
            <v>0</v>
          </cell>
          <cell r="GK472">
            <v>0</v>
          </cell>
          <cell r="GL472" t="str">
            <v>нд</v>
          </cell>
          <cell r="GM472">
            <v>5.0282485875706211</v>
          </cell>
          <cell r="GN472">
            <v>0</v>
          </cell>
          <cell r="GO472">
            <v>0</v>
          </cell>
          <cell r="GP472">
            <v>0</v>
          </cell>
          <cell r="GQ472">
            <v>0</v>
          </cell>
          <cell r="GR472">
            <v>0</v>
          </cell>
          <cell r="GS472">
            <v>0</v>
          </cell>
          <cell r="GT472">
            <v>0</v>
          </cell>
          <cell r="GU472">
            <v>2</v>
          </cell>
          <cell r="GV472">
            <v>0</v>
          </cell>
          <cell r="GW472" t="str">
            <v>нд</v>
          </cell>
          <cell r="GX472">
            <v>5.05</v>
          </cell>
          <cell r="GY472">
            <v>0</v>
          </cell>
          <cell r="GZ472">
            <v>0</v>
          </cell>
          <cell r="HA472">
            <v>0</v>
          </cell>
          <cell r="HB472">
            <v>0</v>
          </cell>
          <cell r="HC472">
            <v>0</v>
          </cell>
          <cell r="HD472">
            <v>0</v>
          </cell>
          <cell r="HE472">
            <v>0</v>
          </cell>
          <cell r="HF472">
            <v>2</v>
          </cell>
          <cell r="HG472">
            <v>0</v>
          </cell>
          <cell r="HH472" t="str">
            <v>нд</v>
          </cell>
          <cell r="HI472">
            <v>0</v>
          </cell>
          <cell r="HJ472">
            <v>0</v>
          </cell>
          <cell r="HK472">
            <v>0</v>
          </cell>
          <cell r="HL472">
            <v>0</v>
          </cell>
          <cell r="HM472">
            <v>0</v>
          </cell>
          <cell r="HN472">
            <v>0</v>
          </cell>
          <cell r="HO472">
            <v>0</v>
          </cell>
          <cell r="HP472">
            <v>0</v>
          </cell>
          <cell r="HQ472">
            <v>0</v>
          </cell>
          <cell r="HR472">
            <v>0</v>
          </cell>
          <cell r="HS472" t="str">
            <v>нд</v>
          </cell>
          <cell r="HT472">
            <v>0</v>
          </cell>
          <cell r="HU472">
            <v>0</v>
          </cell>
          <cell r="HV472">
            <v>0</v>
          </cell>
          <cell r="HW472">
            <v>0</v>
          </cell>
          <cell r="HX472">
            <v>0</v>
          </cell>
          <cell r="HY472">
            <v>0</v>
          </cell>
          <cell r="HZ472">
            <v>0</v>
          </cell>
          <cell r="IA472">
            <v>0</v>
          </cell>
          <cell r="IB472">
            <v>0</v>
          </cell>
          <cell r="IC472">
            <v>0</v>
          </cell>
          <cell r="ID472" t="str">
            <v>нд</v>
          </cell>
          <cell r="IE472">
            <v>0</v>
          </cell>
          <cell r="IF472">
            <v>0</v>
          </cell>
          <cell r="IG472">
            <v>0</v>
          </cell>
          <cell r="IH472">
            <v>0</v>
          </cell>
          <cell r="II472">
            <v>0</v>
          </cell>
          <cell r="IJ472">
            <v>0</v>
          </cell>
          <cell r="IK472">
            <v>0</v>
          </cell>
          <cell r="IL472">
            <v>0</v>
          </cell>
          <cell r="IM472">
            <v>0</v>
          </cell>
          <cell r="IN472">
            <v>0</v>
          </cell>
          <cell r="IO472" t="str">
            <v>нд</v>
          </cell>
          <cell r="IP472">
            <v>0</v>
          </cell>
          <cell r="IQ472">
            <v>0</v>
          </cell>
          <cell r="IR472">
            <v>0</v>
          </cell>
          <cell r="IS472">
            <v>0</v>
          </cell>
          <cell r="IT472">
            <v>0</v>
          </cell>
          <cell r="IU472">
            <v>0</v>
          </cell>
          <cell r="IV472">
            <v>0</v>
          </cell>
          <cell r="IW472">
            <v>0</v>
          </cell>
          <cell r="IX472">
            <v>0</v>
          </cell>
          <cell r="IY472">
            <v>0</v>
          </cell>
          <cell r="IZ472" t="str">
            <v>нд</v>
          </cell>
          <cell r="JA472">
            <v>0</v>
          </cell>
          <cell r="JB472">
            <v>0</v>
          </cell>
          <cell r="JC472">
            <v>0</v>
          </cell>
          <cell r="JD472">
            <v>0</v>
          </cell>
          <cell r="JE472">
            <v>0</v>
          </cell>
          <cell r="JF472">
            <v>0</v>
          </cell>
          <cell r="JG472">
            <v>0</v>
          </cell>
          <cell r="JH472">
            <v>0</v>
          </cell>
          <cell r="JI472">
            <v>0</v>
          </cell>
          <cell r="JJ472">
            <v>0</v>
          </cell>
          <cell r="JK472" t="str">
            <v>нд</v>
          </cell>
          <cell r="JL472">
            <v>0</v>
          </cell>
          <cell r="JM472">
            <v>0</v>
          </cell>
          <cell r="JN472">
            <v>0</v>
          </cell>
          <cell r="JO472">
            <v>0</v>
          </cell>
          <cell r="JP472">
            <v>0</v>
          </cell>
          <cell r="JQ472">
            <v>0</v>
          </cell>
          <cell r="JR472">
            <v>0</v>
          </cell>
          <cell r="JS472">
            <v>0</v>
          </cell>
          <cell r="JT472">
            <v>0</v>
          </cell>
          <cell r="JU472">
            <v>0</v>
          </cell>
          <cell r="JV472" t="str">
            <v>нд</v>
          </cell>
          <cell r="JW472">
            <v>0</v>
          </cell>
          <cell r="JX472">
            <v>0</v>
          </cell>
          <cell r="JY472">
            <v>0</v>
          </cell>
          <cell r="JZ472">
            <v>0</v>
          </cell>
          <cell r="KA472">
            <v>0</v>
          </cell>
          <cell r="KB472">
            <v>0</v>
          </cell>
          <cell r="KC472">
            <v>0</v>
          </cell>
          <cell r="KD472">
            <v>0</v>
          </cell>
          <cell r="KE472">
            <v>0</v>
          </cell>
          <cell r="KF472">
            <v>0</v>
          </cell>
          <cell r="KG472" t="str">
            <v>нд</v>
          </cell>
          <cell r="KH472">
            <v>0</v>
          </cell>
          <cell r="KI472">
            <v>0</v>
          </cell>
          <cell r="KJ472">
            <v>0</v>
          </cell>
          <cell r="KK472">
            <v>0</v>
          </cell>
          <cell r="KL472">
            <v>0</v>
          </cell>
          <cell r="KM472">
            <v>0</v>
          </cell>
          <cell r="KN472">
            <v>0</v>
          </cell>
          <cell r="KO472">
            <v>0</v>
          </cell>
          <cell r="KP472">
            <v>0</v>
          </cell>
          <cell r="KQ472">
            <v>0</v>
          </cell>
          <cell r="KR472" t="str">
            <v>нд</v>
          </cell>
          <cell r="KS472">
            <v>0</v>
          </cell>
          <cell r="KT472">
            <v>0</v>
          </cell>
          <cell r="KU472">
            <v>0</v>
          </cell>
          <cell r="KV472">
            <v>0</v>
          </cell>
          <cell r="KW472">
            <v>0</v>
          </cell>
          <cell r="KX472">
            <v>0</v>
          </cell>
          <cell r="KY472">
            <v>0</v>
          </cell>
          <cell r="KZ472">
            <v>0</v>
          </cell>
          <cell r="LA472">
            <v>0</v>
          </cell>
          <cell r="LB472">
            <v>0</v>
          </cell>
          <cell r="LC472" t="str">
            <v>нд</v>
          </cell>
          <cell r="LD472">
            <v>0</v>
          </cell>
          <cell r="LE472">
            <v>0</v>
          </cell>
          <cell r="LF472">
            <v>0</v>
          </cell>
          <cell r="LG472">
            <v>0</v>
          </cell>
          <cell r="LH472">
            <v>0</v>
          </cell>
          <cell r="LI472">
            <v>0</v>
          </cell>
          <cell r="LJ472">
            <v>0</v>
          </cell>
          <cell r="LK472">
            <v>0</v>
          </cell>
          <cell r="LL472">
            <v>0</v>
          </cell>
          <cell r="LM472">
            <v>0</v>
          </cell>
          <cell r="LN472" t="str">
            <v>нд</v>
          </cell>
          <cell r="LO472">
            <v>5.05</v>
          </cell>
          <cell r="LP472">
            <v>0</v>
          </cell>
          <cell r="LQ472">
            <v>0</v>
          </cell>
          <cell r="LR472">
            <v>0</v>
          </cell>
          <cell r="LS472">
            <v>0</v>
          </cell>
          <cell r="LT472">
            <v>0</v>
          </cell>
          <cell r="LU472">
            <v>0</v>
          </cell>
          <cell r="LV472">
            <v>0</v>
          </cell>
          <cell r="LW472">
            <v>2</v>
          </cell>
          <cell r="LX472">
            <v>0</v>
          </cell>
          <cell r="LY472" t="str">
            <v>нд</v>
          </cell>
          <cell r="LZ472">
            <v>5.05</v>
          </cell>
          <cell r="MA472" t="str">
            <v>1.1.6</v>
          </cell>
          <cell r="MB472" t="str">
            <v>Приобретение универсального экскаватора-бульдозера-2 ед.</v>
          </cell>
          <cell r="MC472" t="str">
            <v>H_Che111</v>
          </cell>
          <cell r="MD472" t="str">
            <v>H_Che111</v>
          </cell>
          <cell r="ME472" t="b">
            <v>1</v>
          </cell>
          <cell r="MF472">
            <v>0</v>
          </cell>
          <cell r="MG472">
            <v>0</v>
          </cell>
          <cell r="MH472">
            <v>0</v>
          </cell>
          <cell r="MI472">
            <v>0</v>
          </cell>
          <cell r="MK472">
            <v>0</v>
          </cell>
          <cell r="ML472">
            <v>0</v>
          </cell>
          <cell r="MM472">
            <v>0</v>
          </cell>
          <cell r="MN472">
            <v>0</v>
          </cell>
          <cell r="MO472">
            <v>0</v>
          </cell>
          <cell r="MP472">
            <v>0</v>
          </cell>
          <cell r="MQ472">
            <v>0</v>
          </cell>
          <cell r="MR472">
            <v>0</v>
          </cell>
          <cell r="MS472">
            <v>0</v>
          </cell>
          <cell r="MT472">
            <v>0</v>
          </cell>
          <cell r="MU472">
            <v>0</v>
          </cell>
          <cell r="MV472">
            <v>0</v>
          </cell>
          <cell r="MW472">
            <v>0</v>
          </cell>
          <cell r="MX472">
            <v>0</v>
          </cell>
          <cell r="MY472">
            <v>0</v>
          </cell>
          <cell r="MZ472">
            <v>0</v>
          </cell>
          <cell r="NA472">
            <v>0</v>
          </cell>
          <cell r="NB472">
            <v>0</v>
          </cell>
          <cell r="NC472">
            <v>0</v>
          </cell>
          <cell r="ND472">
            <v>0</v>
          </cell>
          <cell r="NE472">
            <v>0</v>
          </cell>
          <cell r="NF472">
            <v>0</v>
          </cell>
          <cell r="NG472">
            <v>0</v>
          </cell>
          <cell r="NH472">
            <v>0</v>
          </cell>
          <cell r="NI472">
            <v>0</v>
          </cell>
          <cell r="NJ472">
            <v>0</v>
          </cell>
          <cell r="NK472">
            <v>0</v>
          </cell>
          <cell r="NL472">
            <v>0</v>
          </cell>
          <cell r="NM472">
            <v>0</v>
          </cell>
          <cell r="NN472">
            <v>0</v>
          </cell>
          <cell r="NO472">
            <v>0</v>
          </cell>
          <cell r="NP472">
            <v>0</v>
          </cell>
          <cell r="NQ472">
            <v>0</v>
          </cell>
          <cell r="NR472">
            <v>0</v>
          </cell>
          <cell r="NS472">
            <v>0</v>
          </cell>
          <cell r="NT472">
            <v>0</v>
          </cell>
          <cell r="NU472">
            <v>0</v>
          </cell>
          <cell r="NV472">
            <v>0</v>
          </cell>
          <cell r="NW472">
            <v>0</v>
          </cell>
          <cell r="NX472">
            <v>0</v>
          </cell>
          <cell r="NY472">
            <v>0</v>
          </cell>
          <cell r="NZ472">
            <v>0</v>
          </cell>
          <cell r="OA472">
            <v>0</v>
          </cell>
          <cell r="OB472">
            <v>0</v>
          </cell>
          <cell r="OC472">
            <v>0</v>
          </cell>
          <cell r="OD472">
            <v>0</v>
          </cell>
          <cell r="OE472">
            <v>0</v>
          </cell>
          <cell r="OF472">
            <v>0</v>
          </cell>
          <cell r="OG472">
            <v>0</v>
          </cell>
          <cell r="OH472">
            <v>0</v>
          </cell>
          <cell r="OI472">
            <v>0</v>
          </cell>
          <cell r="OJ472">
            <v>0</v>
          </cell>
          <cell r="OK472">
            <v>0</v>
          </cell>
          <cell r="OL472">
            <v>0</v>
          </cell>
          <cell r="ON472">
            <v>5.9589999999999996</v>
          </cell>
          <cell r="OO472">
            <v>5.9589999999999996</v>
          </cell>
          <cell r="OR472">
            <v>0</v>
          </cell>
          <cell r="OS472">
            <v>0</v>
          </cell>
          <cell r="OT472">
            <v>0</v>
          </cell>
          <cell r="OU472">
            <v>0</v>
          </cell>
          <cell r="OV472">
            <v>0</v>
          </cell>
          <cell r="OW472">
            <v>0</v>
          </cell>
          <cell r="OX472">
            <v>0</v>
          </cell>
          <cell r="OY472">
            <v>0</v>
          </cell>
          <cell r="OZ472">
            <v>0</v>
          </cell>
          <cell r="PA472">
            <v>0</v>
          </cell>
          <cell r="PB472">
            <v>0</v>
          </cell>
          <cell r="PC472">
            <v>0</v>
          </cell>
          <cell r="PD472">
            <v>0</v>
          </cell>
          <cell r="PE472">
            <v>0</v>
          </cell>
          <cell r="PF472">
            <v>0</v>
          </cell>
          <cell r="PG472">
            <v>0</v>
          </cell>
          <cell r="PH472">
            <v>0</v>
          </cell>
          <cell r="PI472">
            <v>0</v>
          </cell>
          <cell r="PJ472">
            <v>0</v>
          </cell>
          <cell r="PK472">
            <v>0</v>
          </cell>
          <cell r="PL472">
            <v>0</v>
          </cell>
          <cell r="PM472">
            <v>0</v>
          </cell>
          <cell r="PN472">
            <v>0</v>
          </cell>
          <cell r="PO472">
            <v>0</v>
          </cell>
          <cell r="PP472">
            <v>0</v>
          </cell>
          <cell r="PQ472">
            <v>0</v>
          </cell>
          <cell r="PR472">
            <v>0</v>
          </cell>
          <cell r="PS472">
            <v>0</v>
          </cell>
          <cell r="PT472">
            <v>0</v>
          </cell>
          <cell r="PU472">
            <v>0</v>
          </cell>
          <cell r="PV472">
            <v>0</v>
          </cell>
          <cell r="PW472">
            <v>0</v>
          </cell>
          <cell r="PX472">
            <v>0</v>
          </cell>
          <cell r="PY472">
            <v>0</v>
          </cell>
          <cell r="PZ472">
            <v>0</v>
          </cell>
        </row>
        <row r="473">
          <cell r="D473" t="str">
            <v>H_Che112</v>
          </cell>
          <cell r="E473">
            <v>0</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8.8971999999999998</v>
          </cell>
          <cell r="AJ473">
            <v>0</v>
          </cell>
          <cell r="AK473">
            <v>0</v>
          </cell>
          <cell r="AL473">
            <v>0</v>
          </cell>
          <cell r="AM473">
            <v>0</v>
          </cell>
          <cell r="AN473">
            <v>8.8971999999999998</v>
          </cell>
          <cell r="AO473">
            <v>8.8971999999999998</v>
          </cell>
          <cell r="AP473">
            <v>0</v>
          </cell>
          <cell r="AQ473">
            <v>0</v>
          </cell>
          <cell r="AR473">
            <v>0</v>
          </cell>
          <cell r="AS473">
            <v>0</v>
          </cell>
          <cell r="AT473">
            <v>8.8971999999999998</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8.8971999999999998</v>
          </cell>
          <cell r="CR473">
            <v>0</v>
          </cell>
          <cell r="CS473">
            <v>0</v>
          </cell>
          <cell r="CT473">
            <v>0</v>
          </cell>
          <cell r="CU473">
            <v>0</v>
          </cell>
          <cell r="CV473">
            <v>8.8971999999999998</v>
          </cell>
          <cell r="CW473">
            <v>8.8971999999999998</v>
          </cell>
          <cell r="CX473">
            <v>0</v>
          </cell>
          <cell r="CY473">
            <v>0</v>
          </cell>
          <cell r="CZ473">
            <v>0</v>
          </cell>
          <cell r="DA473">
            <v>0</v>
          </cell>
          <cell r="DB473">
            <v>8.8971999999999998</v>
          </cell>
          <cell r="DD473">
            <v>8.8971999999999998</v>
          </cell>
          <cell r="DE473">
            <v>0</v>
          </cell>
          <cell r="DF473">
            <v>7.54</v>
          </cell>
          <cell r="DG473">
            <v>0</v>
          </cell>
          <cell r="DI473">
            <v>7.54</v>
          </cell>
          <cell r="DJ473">
            <v>0</v>
          </cell>
          <cell r="DK473">
            <v>0</v>
          </cell>
          <cell r="DL473">
            <v>7.54</v>
          </cell>
          <cell r="DM473">
            <v>0</v>
          </cell>
          <cell r="DN473">
            <v>7.54</v>
          </cell>
          <cell r="DO473">
            <v>0</v>
          </cell>
          <cell r="DP473">
            <v>0</v>
          </cell>
          <cell r="DQ473">
            <v>7.54</v>
          </cell>
          <cell r="DR473">
            <v>0</v>
          </cell>
          <cell r="DS473">
            <v>0</v>
          </cell>
          <cell r="DT473">
            <v>0</v>
          </cell>
          <cell r="DU473">
            <v>0</v>
          </cell>
          <cell r="DV473">
            <v>7.5395480225988702</v>
          </cell>
          <cell r="DW473">
            <v>7.54</v>
          </cell>
          <cell r="DX473">
            <v>0</v>
          </cell>
          <cell r="DY473">
            <v>0</v>
          </cell>
          <cell r="DZ473">
            <v>0</v>
          </cell>
          <cell r="EA473">
            <v>0</v>
          </cell>
          <cell r="EB473">
            <v>0</v>
          </cell>
          <cell r="EC473">
            <v>0</v>
          </cell>
          <cell r="ED473">
            <v>0</v>
          </cell>
          <cell r="EE473">
            <v>0</v>
          </cell>
          <cell r="EF473">
            <v>0</v>
          </cell>
          <cell r="EG473">
            <v>0</v>
          </cell>
          <cell r="EH473">
            <v>7.54</v>
          </cell>
          <cell r="EI473">
            <v>7.54</v>
          </cell>
          <cell r="EK473">
            <v>7.54</v>
          </cell>
          <cell r="EL473">
            <v>0</v>
          </cell>
          <cell r="EM473">
            <v>0</v>
          </cell>
          <cell r="EN473">
            <v>0</v>
          </cell>
          <cell r="EO473">
            <v>0</v>
          </cell>
          <cell r="EP473">
            <v>0</v>
          </cell>
          <cell r="EQ473">
            <v>0</v>
          </cell>
          <cell r="ER473">
            <v>0</v>
          </cell>
          <cell r="ES473">
            <v>1</v>
          </cell>
          <cell r="ET473">
            <v>0</v>
          </cell>
          <cell r="EU473">
            <v>7.54</v>
          </cell>
          <cell r="EV473">
            <v>0</v>
          </cell>
          <cell r="EW473">
            <v>0</v>
          </cell>
          <cell r="EX473">
            <v>0</v>
          </cell>
          <cell r="EY473">
            <v>0</v>
          </cell>
          <cell r="EZ473">
            <v>0</v>
          </cell>
          <cell r="FA473">
            <v>0</v>
          </cell>
          <cell r="FB473">
            <v>0</v>
          </cell>
          <cell r="FC473">
            <v>1</v>
          </cell>
          <cell r="FD473">
            <v>0</v>
          </cell>
          <cell r="FE473" t="str">
            <v>нд</v>
          </cell>
          <cell r="FF473">
            <v>0</v>
          </cell>
          <cell r="FG473">
            <v>0</v>
          </cell>
          <cell r="FH473">
            <v>0</v>
          </cell>
          <cell r="FI473">
            <v>0</v>
          </cell>
          <cell r="FJ473">
            <v>0</v>
          </cell>
          <cell r="FK473">
            <v>0</v>
          </cell>
          <cell r="FL473">
            <v>0</v>
          </cell>
          <cell r="FM473">
            <v>0</v>
          </cell>
          <cell r="FN473">
            <v>0</v>
          </cell>
          <cell r="FO473">
            <v>0</v>
          </cell>
          <cell r="FP473" t="str">
            <v>нд</v>
          </cell>
          <cell r="FQ473">
            <v>0</v>
          </cell>
          <cell r="FR473">
            <v>0</v>
          </cell>
          <cell r="FS473">
            <v>0</v>
          </cell>
          <cell r="FT473">
            <v>0</v>
          </cell>
          <cell r="FU473">
            <v>0</v>
          </cell>
          <cell r="FV473">
            <v>0</v>
          </cell>
          <cell r="FW473">
            <v>0</v>
          </cell>
          <cell r="FX473">
            <v>0</v>
          </cell>
          <cell r="FY473">
            <v>0</v>
          </cell>
          <cell r="FZ473">
            <v>0</v>
          </cell>
          <cell r="GA473" t="str">
            <v>нд</v>
          </cell>
          <cell r="GB473">
            <v>0</v>
          </cell>
          <cell r="GC473">
            <v>0</v>
          </cell>
          <cell r="GD473">
            <v>0</v>
          </cell>
          <cell r="GE473">
            <v>0</v>
          </cell>
          <cell r="GF473">
            <v>0</v>
          </cell>
          <cell r="GG473">
            <v>0</v>
          </cell>
          <cell r="GH473">
            <v>0</v>
          </cell>
          <cell r="GI473">
            <v>0</v>
          </cell>
          <cell r="GJ473">
            <v>0</v>
          </cell>
          <cell r="GK473">
            <v>0</v>
          </cell>
          <cell r="GL473" t="str">
            <v>нд</v>
          </cell>
          <cell r="GM473">
            <v>7.5395480225988702</v>
          </cell>
          <cell r="GN473">
            <v>0</v>
          </cell>
          <cell r="GO473">
            <v>0</v>
          </cell>
          <cell r="GP473">
            <v>0</v>
          </cell>
          <cell r="GQ473">
            <v>0</v>
          </cell>
          <cell r="GR473">
            <v>0</v>
          </cell>
          <cell r="GS473">
            <v>0</v>
          </cell>
          <cell r="GT473">
            <v>0</v>
          </cell>
          <cell r="GU473">
            <v>1</v>
          </cell>
          <cell r="GV473">
            <v>0</v>
          </cell>
          <cell r="GW473" t="str">
            <v>нд</v>
          </cell>
          <cell r="GX473">
            <v>7.54</v>
          </cell>
          <cell r="GY473">
            <v>0</v>
          </cell>
          <cell r="GZ473">
            <v>0</v>
          </cell>
          <cell r="HA473">
            <v>0</v>
          </cell>
          <cell r="HB473">
            <v>0</v>
          </cell>
          <cell r="HC473">
            <v>0</v>
          </cell>
          <cell r="HD473">
            <v>0</v>
          </cell>
          <cell r="HE473">
            <v>0</v>
          </cell>
          <cell r="HF473">
            <v>1</v>
          </cell>
          <cell r="HG473">
            <v>0</v>
          </cell>
          <cell r="HH473" t="str">
            <v>нд</v>
          </cell>
          <cell r="HI473">
            <v>0</v>
          </cell>
          <cell r="HJ473">
            <v>0</v>
          </cell>
          <cell r="HK473">
            <v>0</v>
          </cell>
          <cell r="HL473">
            <v>0</v>
          </cell>
          <cell r="HM473">
            <v>0</v>
          </cell>
          <cell r="HN473">
            <v>0</v>
          </cell>
          <cell r="HO473">
            <v>0</v>
          </cell>
          <cell r="HP473">
            <v>0</v>
          </cell>
          <cell r="HQ473">
            <v>0</v>
          </cell>
          <cell r="HR473">
            <v>0</v>
          </cell>
          <cell r="HS473" t="str">
            <v>нд</v>
          </cell>
          <cell r="HT473">
            <v>0</v>
          </cell>
          <cell r="HU473">
            <v>0</v>
          </cell>
          <cell r="HV473">
            <v>0</v>
          </cell>
          <cell r="HW473">
            <v>0</v>
          </cell>
          <cell r="HX473">
            <v>0</v>
          </cell>
          <cell r="HY473">
            <v>0</v>
          </cell>
          <cell r="HZ473">
            <v>0</v>
          </cell>
          <cell r="IA473">
            <v>0</v>
          </cell>
          <cell r="IB473">
            <v>0</v>
          </cell>
          <cell r="IC473">
            <v>0</v>
          </cell>
          <cell r="ID473" t="str">
            <v>нд</v>
          </cell>
          <cell r="IE473">
            <v>0</v>
          </cell>
          <cell r="IF473">
            <v>0</v>
          </cell>
          <cell r="IG473">
            <v>0</v>
          </cell>
          <cell r="IH473">
            <v>0</v>
          </cell>
          <cell r="II473">
            <v>0</v>
          </cell>
          <cell r="IJ473">
            <v>0</v>
          </cell>
          <cell r="IK473">
            <v>0</v>
          </cell>
          <cell r="IL473">
            <v>0</v>
          </cell>
          <cell r="IM473">
            <v>0</v>
          </cell>
          <cell r="IN473">
            <v>0</v>
          </cell>
          <cell r="IO473" t="str">
            <v>нд</v>
          </cell>
          <cell r="IP473">
            <v>0</v>
          </cell>
          <cell r="IQ473">
            <v>0</v>
          </cell>
          <cell r="IR473">
            <v>0</v>
          </cell>
          <cell r="IS473">
            <v>0</v>
          </cell>
          <cell r="IT473">
            <v>0</v>
          </cell>
          <cell r="IU473">
            <v>0</v>
          </cell>
          <cell r="IV473">
            <v>0</v>
          </cell>
          <cell r="IW473">
            <v>0</v>
          </cell>
          <cell r="IX473">
            <v>0</v>
          </cell>
          <cell r="IY473">
            <v>0</v>
          </cell>
          <cell r="IZ473" t="str">
            <v>нд</v>
          </cell>
          <cell r="JA473">
            <v>0</v>
          </cell>
          <cell r="JB473">
            <v>0</v>
          </cell>
          <cell r="JC473">
            <v>0</v>
          </cell>
          <cell r="JD473">
            <v>0</v>
          </cell>
          <cell r="JE473">
            <v>0</v>
          </cell>
          <cell r="JF473">
            <v>0</v>
          </cell>
          <cell r="JG473">
            <v>0</v>
          </cell>
          <cell r="JH473">
            <v>0</v>
          </cell>
          <cell r="JI473">
            <v>0</v>
          </cell>
          <cell r="JJ473">
            <v>0</v>
          </cell>
          <cell r="JK473" t="str">
            <v>нд</v>
          </cell>
          <cell r="JL473">
            <v>0</v>
          </cell>
          <cell r="JM473">
            <v>0</v>
          </cell>
          <cell r="JN473">
            <v>0</v>
          </cell>
          <cell r="JO473">
            <v>0</v>
          </cell>
          <cell r="JP473">
            <v>0</v>
          </cell>
          <cell r="JQ473">
            <v>0</v>
          </cell>
          <cell r="JR473">
            <v>0</v>
          </cell>
          <cell r="JS473">
            <v>0</v>
          </cell>
          <cell r="JT473">
            <v>0</v>
          </cell>
          <cell r="JU473">
            <v>0</v>
          </cell>
          <cell r="JV473" t="str">
            <v>нд</v>
          </cell>
          <cell r="JW473">
            <v>0</v>
          </cell>
          <cell r="JX473">
            <v>0</v>
          </cell>
          <cell r="JY473">
            <v>0</v>
          </cell>
          <cell r="JZ473">
            <v>0</v>
          </cell>
          <cell r="KA473">
            <v>0</v>
          </cell>
          <cell r="KB473">
            <v>0</v>
          </cell>
          <cell r="KC473">
            <v>0</v>
          </cell>
          <cell r="KD473">
            <v>0</v>
          </cell>
          <cell r="KE473">
            <v>0</v>
          </cell>
          <cell r="KF473">
            <v>0</v>
          </cell>
          <cell r="KG473" t="str">
            <v>нд</v>
          </cell>
          <cell r="KH473">
            <v>0</v>
          </cell>
          <cell r="KI473">
            <v>0</v>
          </cell>
          <cell r="KJ473">
            <v>0</v>
          </cell>
          <cell r="KK473">
            <v>0</v>
          </cell>
          <cell r="KL473">
            <v>0</v>
          </cell>
          <cell r="KM473">
            <v>0</v>
          </cell>
          <cell r="KN473">
            <v>0</v>
          </cell>
          <cell r="KO473">
            <v>0</v>
          </cell>
          <cell r="KP473">
            <v>0</v>
          </cell>
          <cell r="KQ473">
            <v>0</v>
          </cell>
          <cell r="KR473" t="str">
            <v>нд</v>
          </cell>
          <cell r="KS473">
            <v>0</v>
          </cell>
          <cell r="KT473">
            <v>0</v>
          </cell>
          <cell r="KU473">
            <v>0</v>
          </cell>
          <cell r="KV473">
            <v>0</v>
          </cell>
          <cell r="KW473">
            <v>0</v>
          </cell>
          <cell r="KX473">
            <v>0</v>
          </cell>
          <cell r="KY473">
            <v>0</v>
          </cell>
          <cell r="KZ473">
            <v>0</v>
          </cell>
          <cell r="LA473">
            <v>0</v>
          </cell>
          <cell r="LB473">
            <v>0</v>
          </cell>
          <cell r="LC473" t="str">
            <v>нд</v>
          </cell>
          <cell r="LD473">
            <v>0</v>
          </cell>
          <cell r="LE473">
            <v>0</v>
          </cell>
          <cell r="LF473">
            <v>0</v>
          </cell>
          <cell r="LG473">
            <v>0</v>
          </cell>
          <cell r="LH473">
            <v>0</v>
          </cell>
          <cell r="LI473">
            <v>0</v>
          </cell>
          <cell r="LJ473">
            <v>0</v>
          </cell>
          <cell r="LK473">
            <v>0</v>
          </cell>
          <cell r="LL473">
            <v>0</v>
          </cell>
          <cell r="LM473">
            <v>0</v>
          </cell>
          <cell r="LN473" t="str">
            <v>нд</v>
          </cell>
          <cell r="LO473">
            <v>7.54</v>
          </cell>
          <cell r="LP473">
            <v>0</v>
          </cell>
          <cell r="LQ473">
            <v>0</v>
          </cell>
          <cell r="LR473">
            <v>0</v>
          </cell>
          <cell r="LS473">
            <v>0</v>
          </cell>
          <cell r="LT473">
            <v>0</v>
          </cell>
          <cell r="LU473">
            <v>0</v>
          </cell>
          <cell r="LV473">
            <v>0</v>
          </cell>
          <cell r="LW473">
            <v>1</v>
          </cell>
          <cell r="LX473">
            <v>0</v>
          </cell>
          <cell r="LY473" t="str">
            <v>нд</v>
          </cell>
          <cell r="LZ473">
            <v>7.54</v>
          </cell>
          <cell r="MA473" t="str">
            <v>1.1.6</v>
          </cell>
          <cell r="MB473" t="str">
            <v>Приобретение бульдозера гусеничного-1 ед.</v>
          </cell>
          <cell r="MC473" t="str">
            <v>H_Che112</v>
          </cell>
          <cell r="MD473" t="str">
            <v>H_Che112</v>
          </cell>
          <cell r="ME473" t="b">
            <v>1</v>
          </cell>
          <cell r="MF473">
            <v>0</v>
          </cell>
          <cell r="MG473">
            <v>0</v>
          </cell>
          <cell r="MH473">
            <v>0</v>
          </cell>
          <cell r="MI473">
            <v>0</v>
          </cell>
          <cell r="MK473">
            <v>0</v>
          </cell>
          <cell r="ML473">
            <v>0</v>
          </cell>
          <cell r="MM473">
            <v>0</v>
          </cell>
          <cell r="MN473">
            <v>0</v>
          </cell>
          <cell r="MO473">
            <v>0</v>
          </cell>
          <cell r="MP473">
            <v>0</v>
          </cell>
          <cell r="MQ473">
            <v>0</v>
          </cell>
          <cell r="MR473">
            <v>0</v>
          </cell>
          <cell r="MS473">
            <v>0</v>
          </cell>
          <cell r="MT473">
            <v>0</v>
          </cell>
          <cell r="MU473">
            <v>0</v>
          </cell>
          <cell r="MV473">
            <v>0</v>
          </cell>
          <cell r="MW473">
            <v>0</v>
          </cell>
          <cell r="MX473">
            <v>0</v>
          </cell>
          <cell r="MY473">
            <v>0</v>
          </cell>
          <cell r="MZ473">
            <v>0</v>
          </cell>
          <cell r="NA473">
            <v>0</v>
          </cell>
          <cell r="NB473">
            <v>0</v>
          </cell>
          <cell r="NC473">
            <v>0</v>
          </cell>
          <cell r="ND473">
            <v>0</v>
          </cell>
          <cell r="NE473">
            <v>0</v>
          </cell>
          <cell r="NF473">
            <v>0</v>
          </cell>
          <cell r="NG473">
            <v>0</v>
          </cell>
          <cell r="NH473">
            <v>0</v>
          </cell>
          <cell r="NI473">
            <v>0</v>
          </cell>
          <cell r="NJ473">
            <v>0</v>
          </cell>
          <cell r="NK473">
            <v>0</v>
          </cell>
          <cell r="NL473">
            <v>0</v>
          </cell>
          <cell r="NM473">
            <v>0</v>
          </cell>
          <cell r="NN473">
            <v>0</v>
          </cell>
          <cell r="NO473">
            <v>0</v>
          </cell>
          <cell r="NP473">
            <v>0</v>
          </cell>
          <cell r="NQ473">
            <v>0</v>
          </cell>
          <cell r="NR473">
            <v>0</v>
          </cell>
          <cell r="NS473">
            <v>0</v>
          </cell>
          <cell r="NT473">
            <v>0</v>
          </cell>
          <cell r="NU473">
            <v>0</v>
          </cell>
          <cell r="NV473">
            <v>0</v>
          </cell>
          <cell r="NW473">
            <v>0</v>
          </cell>
          <cell r="NX473">
            <v>0</v>
          </cell>
          <cell r="NY473">
            <v>0</v>
          </cell>
          <cell r="NZ473">
            <v>0</v>
          </cell>
          <cell r="OA473">
            <v>0</v>
          </cell>
          <cell r="OB473">
            <v>0</v>
          </cell>
          <cell r="OC473">
            <v>0</v>
          </cell>
          <cell r="OD473">
            <v>0</v>
          </cell>
          <cell r="OE473">
            <v>0</v>
          </cell>
          <cell r="OF473">
            <v>0</v>
          </cell>
          <cell r="OG473">
            <v>0</v>
          </cell>
          <cell r="OH473">
            <v>0</v>
          </cell>
          <cell r="OI473">
            <v>0</v>
          </cell>
          <cell r="OJ473">
            <v>0</v>
          </cell>
          <cell r="OK473">
            <v>0</v>
          </cell>
          <cell r="OL473">
            <v>0</v>
          </cell>
          <cell r="ON473">
            <v>8.8971999999999998</v>
          </cell>
          <cell r="OO473">
            <v>8.8971999999999998</v>
          </cell>
          <cell r="OR473">
            <v>0</v>
          </cell>
          <cell r="OS473">
            <v>0</v>
          </cell>
          <cell r="OT473">
            <v>0</v>
          </cell>
          <cell r="OU473">
            <v>0</v>
          </cell>
          <cell r="OV473">
            <v>0</v>
          </cell>
          <cell r="OW473">
            <v>0</v>
          </cell>
          <cell r="OX473">
            <v>0</v>
          </cell>
          <cell r="OY473">
            <v>0</v>
          </cell>
          <cell r="OZ473">
            <v>0</v>
          </cell>
          <cell r="PA473">
            <v>0</v>
          </cell>
          <cell r="PB473">
            <v>0</v>
          </cell>
          <cell r="PC473">
            <v>0</v>
          </cell>
          <cell r="PD473">
            <v>0</v>
          </cell>
          <cell r="PE473">
            <v>0</v>
          </cell>
          <cell r="PF473">
            <v>0</v>
          </cell>
          <cell r="PG473">
            <v>0</v>
          </cell>
          <cell r="PH473">
            <v>0</v>
          </cell>
          <cell r="PI473">
            <v>0</v>
          </cell>
          <cell r="PJ473">
            <v>0</v>
          </cell>
          <cell r="PK473">
            <v>0</v>
          </cell>
          <cell r="PL473">
            <v>0</v>
          </cell>
          <cell r="PM473">
            <v>0</v>
          </cell>
          <cell r="PN473">
            <v>0</v>
          </cell>
          <cell r="PO473">
            <v>0</v>
          </cell>
          <cell r="PP473">
            <v>0</v>
          </cell>
          <cell r="PQ473">
            <v>0</v>
          </cell>
          <cell r="PR473">
            <v>0</v>
          </cell>
          <cell r="PS473">
            <v>0</v>
          </cell>
          <cell r="PT473">
            <v>0</v>
          </cell>
          <cell r="PU473">
            <v>0</v>
          </cell>
          <cell r="PV473">
            <v>0</v>
          </cell>
          <cell r="PW473">
            <v>0</v>
          </cell>
          <cell r="PX473">
            <v>0</v>
          </cell>
          <cell r="PY473">
            <v>0</v>
          </cell>
          <cell r="PZ473">
            <v>0</v>
          </cell>
        </row>
        <row r="474">
          <cell r="D474" t="str">
            <v>H_Che113</v>
          </cell>
          <cell r="E474">
            <v>0</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0.53641599939999995</v>
          </cell>
          <cell r="AJ474">
            <v>0</v>
          </cell>
          <cell r="AK474">
            <v>0</v>
          </cell>
          <cell r="AL474">
            <v>0</v>
          </cell>
          <cell r="AM474">
            <v>0</v>
          </cell>
          <cell r="AN474">
            <v>0.53641599939999995</v>
          </cell>
          <cell r="AO474">
            <v>0.536416</v>
          </cell>
          <cell r="AP474">
            <v>0</v>
          </cell>
          <cell r="AQ474">
            <v>0</v>
          </cell>
          <cell r="AR474">
            <v>0</v>
          </cell>
          <cell r="AS474">
            <v>0</v>
          </cell>
          <cell r="AT474">
            <v>0.536416</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0</v>
          </cell>
          <cell r="CF474">
            <v>0</v>
          </cell>
          <cell r="CG474">
            <v>0</v>
          </cell>
          <cell r="CH474">
            <v>0</v>
          </cell>
          <cell r="CI474">
            <v>0</v>
          </cell>
          <cell r="CJ474">
            <v>0</v>
          </cell>
          <cell r="CK474">
            <v>0</v>
          </cell>
          <cell r="CL474">
            <v>0</v>
          </cell>
          <cell r="CM474">
            <v>0</v>
          </cell>
          <cell r="CN474">
            <v>0</v>
          </cell>
          <cell r="CO474">
            <v>0</v>
          </cell>
          <cell r="CP474">
            <v>0</v>
          </cell>
          <cell r="CQ474">
            <v>0.536416</v>
          </cell>
          <cell r="CR474">
            <v>0</v>
          </cell>
          <cell r="CS474">
            <v>0</v>
          </cell>
          <cell r="CT474">
            <v>0</v>
          </cell>
          <cell r="CU474">
            <v>0</v>
          </cell>
          <cell r="CV474">
            <v>0.536416</v>
          </cell>
          <cell r="CW474">
            <v>0.536416</v>
          </cell>
          <cell r="CX474">
            <v>0</v>
          </cell>
          <cell r="CY474">
            <v>0</v>
          </cell>
          <cell r="CZ474">
            <v>0</v>
          </cell>
          <cell r="DA474">
            <v>0</v>
          </cell>
          <cell r="DB474">
            <v>0.536416</v>
          </cell>
          <cell r="DD474">
            <v>0.536416</v>
          </cell>
          <cell r="DE474">
            <v>0</v>
          </cell>
          <cell r="DF474">
            <v>0.45458982999999997</v>
          </cell>
          <cell r="DG474">
            <v>0</v>
          </cell>
          <cell r="DI474">
            <v>0.45458982999999997</v>
          </cell>
          <cell r="DJ474">
            <v>0</v>
          </cell>
          <cell r="DK474">
            <v>0</v>
          </cell>
          <cell r="DL474">
            <v>0.45458982999999997</v>
          </cell>
          <cell r="DM474">
            <v>0</v>
          </cell>
          <cell r="DN474">
            <v>0.45458982999999997</v>
          </cell>
          <cell r="DO474">
            <v>0</v>
          </cell>
          <cell r="DP474">
            <v>0</v>
          </cell>
          <cell r="DQ474">
            <v>0.45458982999999997</v>
          </cell>
          <cell r="DR474">
            <v>0</v>
          </cell>
          <cell r="DS474">
            <v>0</v>
          </cell>
          <cell r="DT474">
            <v>0</v>
          </cell>
          <cell r="DU474">
            <v>0</v>
          </cell>
          <cell r="DV474">
            <v>0.82909604519774005</v>
          </cell>
          <cell r="DW474">
            <v>0.45458982999999997</v>
          </cell>
          <cell r="DX474">
            <v>0</v>
          </cell>
          <cell r="DY474">
            <v>0</v>
          </cell>
          <cell r="DZ474">
            <v>0</v>
          </cell>
          <cell r="EA474">
            <v>0</v>
          </cell>
          <cell r="EB474">
            <v>0</v>
          </cell>
          <cell r="EC474">
            <v>0</v>
          </cell>
          <cell r="ED474">
            <v>0</v>
          </cell>
          <cell r="EE474">
            <v>0</v>
          </cell>
          <cell r="EF474">
            <v>0</v>
          </cell>
          <cell r="EG474">
            <v>0</v>
          </cell>
          <cell r="EH474">
            <v>0.45458982999999997</v>
          </cell>
          <cell r="EI474">
            <v>0.45458982999999997</v>
          </cell>
          <cell r="EK474">
            <v>0.45458982999999997</v>
          </cell>
          <cell r="EL474">
            <v>0</v>
          </cell>
          <cell r="EM474">
            <v>0</v>
          </cell>
          <cell r="EN474">
            <v>0</v>
          </cell>
          <cell r="EO474">
            <v>0</v>
          </cell>
          <cell r="EP474">
            <v>0</v>
          </cell>
          <cell r="EQ474">
            <v>0</v>
          </cell>
          <cell r="ER474">
            <v>0</v>
          </cell>
          <cell r="ES474">
            <v>1</v>
          </cell>
          <cell r="ET474">
            <v>0</v>
          </cell>
          <cell r="EU474">
            <v>0.45458982999999997</v>
          </cell>
          <cell r="EV474">
            <v>0</v>
          </cell>
          <cell r="EW474">
            <v>0</v>
          </cell>
          <cell r="EX474">
            <v>0</v>
          </cell>
          <cell r="EY474">
            <v>0</v>
          </cell>
          <cell r="EZ474">
            <v>0</v>
          </cell>
          <cell r="FA474">
            <v>0</v>
          </cell>
          <cell r="FB474">
            <v>0</v>
          </cell>
          <cell r="FC474">
            <v>1</v>
          </cell>
          <cell r="FD474">
            <v>0</v>
          </cell>
          <cell r="FE474" t="str">
            <v>нд</v>
          </cell>
          <cell r="FF474">
            <v>0</v>
          </cell>
          <cell r="FG474">
            <v>0</v>
          </cell>
          <cell r="FH474">
            <v>0</v>
          </cell>
          <cell r="FI474">
            <v>0</v>
          </cell>
          <cell r="FJ474">
            <v>0</v>
          </cell>
          <cell r="FK474">
            <v>0</v>
          </cell>
          <cell r="FL474">
            <v>0</v>
          </cell>
          <cell r="FM474">
            <v>0</v>
          </cell>
          <cell r="FN474">
            <v>0</v>
          </cell>
          <cell r="FO474">
            <v>0</v>
          </cell>
          <cell r="FP474" t="str">
            <v>нд</v>
          </cell>
          <cell r="FQ474">
            <v>0</v>
          </cell>
          <cell r="FR474">
            <v>0</v>
          </cell>
          <cell r="FS474">
            <v>0</v>
          </cell>
          <cell r="FT474">
            <v>0</v>
          </cell>
          <cell r="FU474">
            <v>0</v>
          </cell>
          <cell r="FV474">
            <v>0</v>
          </cell>
          <cell r="FW474">
            <v>0</v>
          </cell>
          <cell r="FX474">
            <v>0</v>
          </cell>
          <cell r="FY474">
            <v>0</v>
          </cell>
          <cell r="FZ474">
            <v>0</v>
          </cell>
          <cell r="GA474" t="str">
            <v>нд</v>
          </cell>
          <cell r="GB474">
            <v>0</v>
          </cell>
          <cell r="GC474">
            <v>0</v>
          </cell>
          <cell r="GD474">
            <v>0</v>
          </cell>
          <cell r="GE474">
            <v>0</v>
          </cell>
          <cell r="GF474">
            <v>0</v>
          </cell>
          <cell r="GG474">
            <v>0</v>
          </cell>
          <cell r="GH474">
            <v>0</v>
          </cell>
          <cell r="GI474">
            <v>0</v>
          </cell>
          <cell r="GJ474">
            <v>0</v>
          </cell>
          <cell r="GK474">
            <v>0</v>
          </cell>
          <cell r="GL474" t="str">
            <v>нд</v>
          </cell>
          <cell r="GM474">
            <v>0.82909604519774016</v>
          </cell>
          <cell r="GN474">
            <v>0</v>
          </cell>
          <cell r="GO474">
            <v>0</v>
          </cell>
          <cell r="GP474">
            <v>0</v>
          </cell>
          <cell r="GQ474">
            <v>0</v>
          </cell>
          <cell r="GR474">
            <v>0</v>
          </cell>
          <cell r="GS474">
            <v>0</v>
          </cell>
          <cell r="GT474">
            <v>0</v>
          </cell>
          <cell r="GU474">
            <v>1</v>
          </cell>
          <cell r="GV474">
            <v>0</v>
          </cell>
          <cell r="GW474" t="str">
            <v>нд</v>
          </cell>
          <cell r="GX474">
            <v>0.45458982999999997</v>
          </cell>
          <cell r="GY474">
            <v>0</v>
          </cell>
          <cell r="GZ474">
            <v>0</v>
          </cell>
          <cell r="HA474">
            <v>0</v>
          </cell>
          <cell r="HB474">
            <v>0</v>
          </cell>
          <cell r="HC474">
            <v>0</v>
          </cell>
          <cell r="HD474">
            <v>0</v>
          </cell>
          <cell r="HE474">
            <v>0</v>
          </cell>
          <cell r="HF474">
            <v>1</v>
          </cell>
          <cell r="HG474">
            <v>0</v>
          </cell>
          <cell r="HH474" t="str">
            <v>нд</v>
          </cell>
          <cell r="HI474">
            <v>0</v>
          </cell>
          <cell r="HJ474">
            <v>0</v>
          </cell>
          <cell r="HK474">
            <v>0</v>
          </cell>
          <cell r="HL474">
            <v>0</v>
          </cell>
          <cell r="HM474">
            <v>0</v>
          </cell>
          <cell r="HN474">
            <v>0</v>
          </cell>
          <cell r="HO474">
            <v>0</v>
          </cell>
          <cell r="HP474">
            <v>0</v>
          </cell>
          <cell r="HQ474">
            <v>0</v>
          </cell>
          <cell r="HR474">
            <v>0</v>
          </cell>
          <cell r="HS474" t="str">
            <v>нд</v>
          </cell>
          <cell r="HT474">
            <v>0</v>
          </cell>
          <cell r="HU474">
            <v>0</v>
          </cell>
          <cell r="HV474">
            <v>0</v>
          </cell>
          <cell r="HW474">
            <v>0</v>
          </cell>
          <cell r="HX474">
            <v>0</v>
          </cell>
          <cell r="HY474">
            <v>0</v>
          </cell>
          <cell r="HZ474">
            <v>0</v>
          </cell>
          <cell r="IA474">
            <v>0</v>
          </cell>
          <cell r="IB474">
            <v>0</v>
          </cell>
          <cell r="IC474">
            <v>0</v>
          </cell>
          <cell r="ID474" t="str">
            <v>нд</v>
          </cell>
          <cell r="IE474">
            <v>0</v>
          </cell>
          <cell r="IF474">
            <v>0</v>
          </cell>
          <cell r="IG474">
            <v>0</v>
          </cell>
          <cell r="IH474">
            <v>0</v>
          </cell>
          <cell r="II474">
            <v>0</v>
          </cell>
          <cell r="IJ474">
            <v>0</v>
          </cell>
          <cell r="IK474">
            <v>0</v>
          </cell>
          <cell r="IL474">
            <v>0</v>
          </cell>
          <cell r="IM474">
            <v>0</v>
          </cell>
          <cell r="IN474">
            <v>0</v>
          </cell>
          <cell r="IO474" t="str">
            <v>нд</v>
          </cell>
          <cell r="IP474">
            <v>0</v>
          </cell>
          <cell r="IQ474">
            <v>0</v>
          </cell>
          <cell r="IR474">
            <v>0</v>
          </cell>
          <cell r="IS474">
            <v>0</v>
          </cell>
          <cell r="IT474">
            <v>0</v>
          </cell>
          <cell r="IU474">
            <v>0</v>
          </cell>
          <cell r="IV474">
            <v>0</v>
          </cell>
          <cell r="IW474">
            <v>0</v>
          </cell>
          <cell r="IX474">
            <v>0</v>
          </cell>
          <cell r="IY474">
            <v>0</v>
          </cell>
          <cell r="IZ474" t="str">
            <v>нд</v>
          </cell>
          <cell r="JA474">
            <v>0</v>
          </cell>
          <cell r="JB474">
            <v>0</v>
          </cell>
          <cell r="JC474">
            <v>0</v>
          </cell>
          <cell r="JD474">
            <v>0</v>
          </cell>
          <cell r="JE474">
            <v>0</v>
          </cell>
          <cell r="JF474">
            <v>0</v>
          </cell>
          <cell r="JG474">
            <v>0</v>
          </cell>
          <cell r="JH474">
            <v>0</v>
          </cell>
          <cell r="JI474">
            <v>0</v>
          </cell>
          <cell r="JJ474">
            <v>0</v>
          </cell>
          <cell r="JK474" t="str">
            <v>нд</v>
          </cell>
          <cell r="JL474">
            <v>0</v>
          </cell>
          <cell r="JM474">
            <v>0</v>
          </cell>
          <cell r="JN474">
            <v>0</v>
          </cell>
          <cell r="JO474">
            <v>0</v>
          </cell>
          <cell r="JP474">
            <v>0</v>
          </cell>
          <cell r="JQ474">
            <v>0</v>
          </cell>
          <cell r="JR474">
            <v>0</v>
          </cell>
          <cell r="JS474">
            <v>0</v>
          </cell>
          <cell r="JT474">
            <v>0</v>
          </cell>
          <cell r="JU474">
            <v>0</v>
          </cell>
          <cell r="JV474" t="str">
            <v>нд</v>
          </cell>
          <cell r="JW474">
            <v>0</v>
          </cell>
          <cell r="JX474">
            <v>0</v>
          </cell>
          <cell r="JY474">
            <v>0</v>
          </cell>
          <cell r="JZ474">
            <v>0</v>
          </cell>
          <cell r="KA474">
            <v>0</v>
          </cell>
          <cell r="KB474">
            <v>0</v>
          </cell>
          <cell r="KC474">
            <v>0</v>
          </cell>
          <cell r="KD474">
            <v>0</v>
          </cell>
          <cell r="KE474">
            <v>0</v>
          </cell>
          <cell r="KF474">
            <v>0</v>
          </cell>
          <cell r="KG474" t="str">
            <v>нд</v>
          </cell>
          <cell r="KH474">
            <v>0</v>
          </cell>
          <cell r="KI474">
            <v>0</v>
          </cell>
          <cell r="KJ474">
            <v>0</v>
          </cell>
          <cell r="KK474">
            <v>0</v>
          </cell>
          <cell r="KL474">
            <v>0</v>
          </cell>
          <cell r="KM474">
            <v>0</v>
          </cell>
          <cell r="KN474">
            <v>0</v>
          </cell>
          <cell r="KO474">
            <v>0</v>
          </cell>
          <cell r="KP474">
            <v>0</v>
          </cell>
          <cell r="KQ474">
            <v>0</v>
          </cell>
          <cell r="KR474" t="str">
            <v>нд</v>
          </cell>
          <cell r="KS474">
            <v>0</v>
          </cell>
          <cell r="KT474">
            <v>0</v>
          </cell>
          <cell r="KU474">
            <v>0</v>
          </cell>
          <cell r="KV474">
            <v>0</v>
          </cell>
          <cell r="KW474">
            <v>0</v>
          </cell>
          <cell r="KX474">
            <v>0</v>
          </cell>
          <cell r="KY474">
            <v>0</v>
          </cell>
          <cell r="KZ474">
            <v>0</v>
          </cell>
          <cell r="LA474">
            <v>0</v>
          </cell>
          <cell r="LB474">
            <v>0</v>
          </cell>
          <cell r="LC474" t="str">
            <v>нд</v>
          </cell>
          <cell r="LD474">
            <v>0</v>
          </cell>
          <cell r="LE474">
            <v>0</v>
          </cell>
          <cell r="LF474">
            <v>0</v>
          </cell>
          <cell r="LG474">
            <v>0</v>
          </cell>
          <cell r="LH474">
            <v>0</v>
          </cell>
          <cell r="LI474">
            <v>0</v>
          </cell>
          <cell r="LJ474">
            <v>0</v>
          </cell>
          <cell r="LK474">
            <v>0</v>
          </cell>
          <cell r="LL474">
            <v>0</v>
          </cell>
          <cell r="LM474">
            <v>0</v>
          </cell>
          <cell r="LN474" t="str">
            <v>нд</v>
          </cell>
          <cell r="LO474">
            <v>0.45458982999999997</v>
          </cell>
          <cell r="LP474">
            <v>0</v>
          </cell>
          <cell r="LQ474">
            <v>0</v>
          </cell>
          <cell r="LR474">
            <v>0</v>
          </cell>
          <cell r="LS474">
            <v>0</v>
          </cell>
          <cell r="LT474">
            <v>0</v>
          </cell>
          <cell r="LU474">
            <v>0</v>
          </cell>
          <cell r="LV474">
            <v>0</v>
          </cell>
          <cell r="LW474">
            <v>1</v>
          </cell>
          <cell r="LX474">
            <v>0</v>
          </cell>
          <cell r="LY474" t="str">
            <v>нд</v>
          </cell>
          <cell r="LZ474">
            <v>0.45458982999999997</v>
          </cell>
          <cell r="MA474" t="str">
            <v>1.1.6</v>
          </cell>
          <cell r="MB474" t="str">
            <v>Приобретение передвижного дизельного генератора N=50кВт-1 ед.</v>
          </cell>
          <cell r="MC474" t="str">
            <v>H_Che113</v>
          </cell>
          <cell r="MD474" t="str">
            <v>H_Che113</v>
          </cell>
          <cell r="ME474" t="b">
            <v>1</v>
          </cell>
          <cell r="MF474">
            <v>0</v>
          </cell>
          <cell r="MG474">
            <v>0</v>
          </cell>
          <cell r="MH474">
            <v>0</v>
          </cell>
          <cell r="MI474">
            <v>0</v>
          </cell>
          <cell r="MK474">
            <v>0</v>
          </cell>
          <cell r="ML474">
            <v>0</v>
          </cell>
          <cell r="MM474">
            <v>0</v>
          </cell>
          <cell r="MN474">
            <v>0</v>
          </cell>
          <cell r="MO474">
            <v>0</v>
          </cell>
          <cell r="MP474">
            <v>0</v>
          </cell>
          <cell r="MQ474">
            <v>0</v>
          </cell>
          <cell r="MR474">
            <v>0</v>
          </cell>
          <cell r="MS474">
            <v>0</v>
          </cell>
          <cell r="MT474">
            <v>0</v>
          </cell>
          <cell r="MU474">
            <v>0</v>
          </cell>
          <cell r="MV474">
            <v>0</v>
          </cell>
          <cell r="MW474">
            <v>0</v>
          </cell>
          <cell r="MX474">
            <v>0</v>
          </cell>
          <cell r="MY474">
            <v>0</v>
          </cell>
          <cell r="MZ474">
            <v>0</v>
          </cell>
          <cell r="NA474">
            <v>0</v>
          </cell>
          <cell r="NB474">
            <v>0</v>
          </cell>
          <cell r="NC474">
            <v>0</v>
          </cell>
          <cell r="ND474">
            <v>0</v>
          </cell>
          <cell r="NE474">
            <v>0</v>
          </cell>
          <cell r="NF474">
            <v>0</v>
          </cell>
          <cell r="NG474">
            <v>0</v>
          </cell>
          <cell r="NH474">
            <v>0</v>
          </cell>
          <cell r="NI474">
            <v>0</v>
          </cell>
          <cell r="NJ474">
            <v>0</v>
          </cell>
          <cell r="NK474">
            <v>0</v>
          </cell>
          <cell r="NL474">
            <v>0</v>
          </cell>
          <cell r="NM474">
            <v>0</v>
          </cell>
          <cell r="NN474">
            <v>0</v>
          </cell>
          <cell r="NO474">
            <v>0</v>
          </cell>
          <cell r="NP474">
            <v>0</v>
          </cell>
          <cell r="NQ474">
            <v>0</v>
          </cell>
          <cell r="NR474">
            <v>0</v>
          </cell>
          <cell r="NS474">
            <v>0</v>
          </cell>
          <cell r="NT474">
            <v>0</v>
          </cell>
          <cell r="NU474">
            <v>0</v>
          </cell>
          <cell r="NV474">
            <v>0</v>
          </cell>
          <cell r="NW474">
            <v>0</v>
          </cell>
          <cell r="NX474">
            <v>0</v>
          </cell>
          <cell r="NY474">
            <v>0</v>
          </cell>
          <cell r="NZ474">
            <v>0</v>
          </cell>
          <cell r="OA474">
            <v>0</v>
          </cell>
          <cell r="OB474">
            <v>0</v>
          </cell>
          <cell r="OC474">
            <v>0</v>
          </cell>
          <cell r="OD474">
            <v>0</v>
          </cell>
          <cell r="OE474">
            <v>0</v>
          </cell>
          <cell r="OF474">
            <v>0</v>
          </cell>
          <cell r="OG474">
            <v>0</v>
          </cell>
          <cell r="OH474">
            <v>0</v>
          </cell>
          <cell r="OI474">
            <v>0</v>
          </cell>
          <cell r="OJ474">
            <v>0</v>
          </cell>
          <cell r="OK474">
            <v>0</v>
          </cell>
          <cell r="OL474">
            <v>0</v>
          </cell>
          <cell r="ON474">
            <v>0.536416</v>
          </cell>
          <cell r="OO474">
            <v>0.536416</v>
          </cell>
          <cell r="OR474">
            <v>0</v>
          </cell>
          <cell r="OS474">
            <v>0</v>
          </cell>
          <cell r="OT474">
            <v>0</v>
          </cell>
          <cell r="OU474">
            <v>0</v>
          </cell>
          <cell r="OV474">
            <v>0</v>
          </cell>
          <cell r="OW474">
            <v>0</v>
          </cell>
          <cell r="OX474">
            <v>0</v>
          </cell>
          <cell r="OY474">
            <v>0</v>
          </cell>
          <cell r="OZ474">
            <v>0</v>
          </cell>
          <cell r="PA474">
            <v>0</v>
          </cell>
          <cell r="PB474">
            <v>0</v>
          </cell>
          <cell r="PC474">
            <v>0</v>
          </cell>
          <cell r="PD474">
            <v>0</v>
          </cell>
          <cell r="PE474">
            <v>0</v>
          </cell>
          <cell r="PF474">
            <v>0</v>
          </cell>
          <cell r="PG474">
            <v>0</v>
          </cell>
          <cell r="PH474">
            <v>0</v>
          </cell>
          <cell r="PI474">
            <v>0</v>
          </cell>
          <cell r="PJ474">
            <v>0</v>
          </cell>
          <cell r="PK474">
            <v>0</v>
          </cell>
          <cell r="PL474">
            <v>0</v>
          </cell>
          <cell r="PM474">
            <v>0</v>
          </cell>
          <cell r="PN474">
            <v>0</v>
          </cell>
          <cell r="PO474">
            <v>0</v>
          </cell>
          <cell r="PP474">
            <v>0</v>
          </cell>
          <cell r="PQ474">
            <v>0</v>
          </cell>
          <cell r="PR474">
            <v>0</v>
          </cell>
          <cell r="PS474">
            <v>0</v>
          </cell>
          <cell r="PT474">
            <v>0</v>
          </cell>
          <cell r="PU474">
            <v>0</v>
          </cell>
          <cell r="PV474">
            <v>0</v>
          </cell>
          <cell r="PW474">
            <v>0</v>
          </cell>
          <cell r="PX474">
            <v>0</v>
          </cell>
          <cell r="PY474">
            <v>0</v>
          </cell>
          <cell r="PZ474">
            <v>0</v>
          </cell>
        </row>
        <row r="475">
          <cell r="D475" t="str">
            <v>H_Che114</v>
          </cell>
          <cell r="E475">
            <v>0</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0.87149999759999996</v>
          </cell>
          <cell r="AJ475">
            <v>0</v>
          </cell>
          <cell r="AK475">
            <v>0</v>
          </cell>
          <cell r="AL475">
            <v>0</v>
          </cell>
          <cell r="AM475">
            <v>0</v>
          </cell>
          <cell r="AN475">
            <v>0.87149999759999996</v>
          </cell>
          <cell r="AO475">
            <v>0.87150000000000005</v>
          </cell>
          <cell r="AP475">
            <v>0</v>
          </cell>
          <cell r="AQ475">
            <v>0</v>
          </cell>
          <cell r="AR475">
            <v>0</v>
          </cell>
          <cell r="AS475">
            <v>0</v>
          </cell>
          <cell r="AT475">
            <v>0.87150000000000005</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0.87150000000000005</v>
          </cell>
          <cell r="CR475">
            <v>0</v>
          </cell>
          <cell r="CS475">
            <v>0</v>
          </cell>
          <cell r="CT475">
            <v>0</v>
          </cell>
          <cell r="CU475">
            <v>0</v>
          </cell>
          <cell r="CV475">
            <v>0.87150000000000005</v>
          </cell>
          <cell r="CW475">
            <v>0.87150000000000005</v>
          </cell>
          <cell r="CX475">
            <v>0</v>
          </cell>
          <cell r="CY475">
            <v>0</v>
          </cell>
          <cell r="CZ475">
            <v>0</v>
          </cell>
          <cell r="DA475">
            <v>0</v>
          </cell>
          <cell r="DB475">
            <v>0.87150000000000005</v>
          </cell>
          <cell r="DD475">
            <v>0.87150000000000005</v>
          </cell>
          <cell r="DE475">
            <v>0</v>
          </cell>
          <cell r="DF475">
            <v>0.73855932000000002</v>
          </cell>
          <cell r="DG475">
            <v>0</v>
          </cell>
          <cell r="DI475">
            <v>0.73855932000000002</v>
          </cell>
          <cell r="DJ475">
            <v>0</v>
          </cell>
          <cell r="DK475">
            <v>0</v>
          </cell>
          <cell r="DL475">
            <v>0.73855932000000002</v>
          </cell>
          <cell r="DM475">
            <v>0</v>
          </cell>
          <cell r="DN475">
            <v>0.73855932000000002</v>
          </cell>
          <cell r="DO475">
            <v>0</v>
          </cell>
          <cell r="DP475">
            <v>0</v>
          </cell>
          <cell r="DQ475">
            <v>0.73855932000000002</v>
          </cell>
          <cell r="DR475">
            <v>0</v>
          </cell>
          <cell r="DS475">
            <v>0</v>
          </cell>
          <cell r="DT475">
            <v>0</v>
          </cell>
          <cell r="DU475">
            <v>0</v>
          </cell>
          <cell r="DV475">
            <v>0.82259887005649701</v>
          </cell>
          <cell r="DW475">
            <v>0.73855932000000002</v>
          </cell>
          <cell r="DX475">
            <v>0</v>
          </cell>
          <cell r="DY475">
            <v>0</v>
          </cell>
          <cell r="DZ475">
            <v>0</v>
          </cell>
          <cell r="EA475">
            <v>0</v>
          </cell>
          <cell r="EB475">
            <v>0</v>
          </cell>
          <cell r="EC475">
            <v>0</v>
          </cell>
          <cell r="ED475">
            <v>0</v>
          </cell>
          <cell r="EE475">
            <v>0</v>
          </cell>
          <cell r="EF475">
            <v>0</v>
          </cell>
          <cell r="EG475">
            <v>0</v>
          </cell>
          <cell r="EH475">
            <v>0.73855932000000002</v>
          </cell>
          <cell r="EI475">
            <v>0.73855932000000002</v>
          </cell>
          <cell r="EK475">
            <v>0.73855932000000002</v>
          </cell>
          <cell r="EL475">
            <v>0</v>
          </cell>
          <cell r="EM475">
            <v>0</v>
          </cell>
          <cell r="EN475">
            <v>0</v>
          </cell>
          <cell r="EO475">
            <v>0</v>
          </cell>
          <cell r="EP475">
            <v>0</v>
          </cell>
          <cell r="EQ475">
            <v>0</v>
          </cell>
          <cell r="ER475">
            <v>0</v>
          </cell>
          <cell r="ES475">
            <v>1</v>
          </cell>
          <cell r="ET475">
            <v>0</v>
          </cell>
          <cell r="EU475">
            <v>0.73855932000000002</v>
          </cell>
          <cell r="EV475">
            <v>0</v>
          </cell>
          <cell r="EW475">
            <v>0</v>
          </cell>
          <cell r="EX475">
            <v>0</v>
          </cell>
          <cell r="EY475">
            <v>0</v>
          </cell>
          <cell r="EZ475">
            <v>0</v>
          </cell>
          <cell r="FA475">
            <v>0</v>
          </cell>
          <cell r="FB475">
            <v>0</v>
          </cell>
          <cell r="FC475">
            <v>1</v>
          </cell>
          <cell r="FD475">
            <v>0</v>
          </cell>
          <cell r="FE475" t="str">
            <v>нд</v>
          </cell>
          <cell r="FF475">
            <v>0</v>
          </cell>
          <cell r="FG475">
            <v>0</v>
          </cell>
          <cell r="FH475">
            <v>0</v>
          </cell>
          <cell r="FI475">
            <v>0</v>
          </cell>
          <cell r="FJ475">
            <v>0</v>
          </cell>
          <cell r="FK475">
            <v>0</v>
          </cell>
          <cell r="FL475">
            <v>0</v>
          </cell>
          <cell r="FM475">
            <v>0</v>
          </cell>
          <cell r="FN475">
            <v>0</v>
          </cell>
          <cell r="FO475">
            <v>0</v>
          </cell>
          <cell r="FP475" t="str">
            <v>нд</v>
          </cell>
          <cell r="FQ475">
            <v>0</v>
          </cell>
          <cell r="FR475">
            <v>0</v>
          </cell>
          <cell r="FS475">
            <v>0</v>
          </cell>
          <cell r="FT475">
            <v>0</v>
          </cell>
          <cell r="FU475">
            <v>0</v>
          </cell>
          <cell r="FV475">
            <v>0</v>
          </cell>
          <cell r="FW475">
            <v>0</v>
          </cell>
          <cell r="FX475">
            <v>0</v>
          </cell>
          <cell r="FY475">
            <v>0</v>
          </cell>
          <cell r="FZ475">
            <v>0</v>
          </cell>
          <cell r="GA475" t="str">
            <v>нд</v>
          </cell>
          <cell r="GB475">
            <v>0</v>
          </cell>
          <cell r="GC475">
            <v>0</v>
          </cell>
          <cell r="GD475">
            <v>0</v>
          </cell>
          <cell r="GE475">
            <v>0</v>
          </cell>
          <cell r="GF475">
            <v>0</v>
          </cell>
          <cell r="GG475">
            <v>0</v>
          </cell>
          <cell r="GH475">
            <v>0</v>
          </cell>
          <cell r="GI475">
            <v>0</v>
          </cell>
          <cell r="GJ475">
            <v>0</v>
          </cell>
          <cell r="GK475">
            <v>0</v>
          </cell>
          <cell r="GL475" t="str">
            <v>нд</v>
          </cell>
          <cell r="GM475">
            <v>0.82259887005649723</v>
          </cell>
          <cell r="GN475">
            <v>0</v>
          </cell>
          <cell r="GO475">
            <v>0</v>
          </cell>
          <cell r="GP475">
            <v>0</v>
          </cell>
          <cell r="GQ475">
            <v>0</v>
          </cell>
          <cell r="GR475">
            <v>0</v>
          </cell>
          <cell r="GS475">
            <v>0</v>
          </cell>
          <cell r="GT475">
            <v>0</v>
          </cell>
          <cell r="GU475">
            <v>1</v>
          </cell>
          <cell r="GV475">
            <v>0</v>
          </cell>
          <cell r="GW475" t="str">
            <v>нд</v>
          </cell>
          <cell r="GX475">
            <v>0.73855932000000002</v>
          </cell>
          <cell r="GY475">
            <v>0</v>
          </cell>
          <cell r="GZ475">
            <v>0</v>
          </cell>
          <cell r="HA475">
            <v>0</v>
          </cell>
          <cell r="HB475">
            <v>0</v>
          </cell>
          <cell r="HC475">
            <v>0</v>
          </cell>
          <cell r="HD475">
            <v>0</v>
          </cell>
          <cell r="HE475">
            <v>0</v>
          </cell>
          <cell r="HF475">
            <v>1</v>
          </cell>
          <cell r="HG475">
            <v>0</v>
          </cell>
          <cell r="HH475" t="str">
            <v>нд</v>
          </cell>
          <cell r="HI475">
            <v>0</v>
          </cell>
          <cell r="HJ475">
            <v>0</v>
          </cell>
          <cell r="HK475">
            <v>0</v>
          </cell>
          <cell r="HL475">
            <v>0</v>
          </cell>
          <cell r="HM475">
            <v>0</v>
          </cell>
          <cell r="HN475">
            <v>0</v>
          </cell>
          <cell r="HO475">
            <v>0</v>
          </cell>
          <cell r="HP475">
            <v>0</v>
          </cell>
          <cell r="HQ475">
            <v>0</v>
          </cell>
          <cell r="HR475">
            <v>0</v>
          </cell>
          <cell r="HS475" t="str">
            <v>нд</v>
          </cell>
          <cell r="HT475">
            <v>0</v>
          </cell>
          <cell r="HU475">
            <v>0</v>
          </cell>
          <cell r="HV475">
            <v>0</v>
          </cell>
          <cell r="HW475">
            <v>0</v>
          </cell>
          <cell r="HX475">
            <v>0</v>
          </cell>
          <cell r="HY475">
            <v>0</v>
          </cell>
          <cell r="HZ475">
            <v>0</v>
          </cell>
          <cell r="IA475">
            <v>0</v>
          </cell>
          <cell r="IB475">
            <v>0</v>
          </cell>
          <cell r="IC475">
            <v>0</v>
          </cell>
          <cell r="ID475" t="str">
            <v>нд</v>
          </cell>
          <cell r="IE475">
            <v>0</v>
          </cell>
          <cell r="IF475">
            <v>0</v>
          </cell>
          <cell r="IG475">
            <v>0</v>
          </cell>
          <cell r="IH475">
            <v>0</v>
          </cell>
          <cell r="II475">
            <v>0</v>
          </cell>
          <cell r="IJ475">
            <v>0</v>
          </cell>
          <cell r="IK475">
            <v>0</v>
          </cell>
          <cell r="IL475">
            <v>0</v>
          </cell>
          <cell r="IM475">
            <v>0</v>
          </cell>
          <cell r="IN475">
            <v>0</v>
          </cell>
          <cell r="IO475" t="str">
            <v>нд</v>
          </cell>
          <cell r="IP475">
            <v>0</v>
          </cell>
          <cell r="IQ475">
            <v>0</v>
          </cell>
          <cell r="IR475">
            <v>0</v>
          </cell>
          <cell r="IS475">
            <v>0</v>
          </cell>
          <cell r="IT475">
            <v>0</v>
          </cell>
          <cell r="IU475">
            <v>0</v>
          </cell>
          <cell r="IV475">
            <v>0</v>
          </cell>
          <cell r="IW475">
            <v>0</v>
          </cell>
          <cell r="IX475">
            <v>0</v>
          </cell>
          <cell r="IY475">
            <v>0</v>
          </cell>
          <cell r="IZ475" t="str">
            <v>нд</v>
          </cell>
          <cell r="JA475">
            <v>0</v>
          </cell>
          <cell r="JB475">
            <v>0</v>
          </cell>
          <cell r="JC475">
            <v>0</v>
          </cell>
          <cell r="JD475">
            <v>0</v>
          </cell>
          <cell r="JE475">
            <v>0</v>
          </cell>
          <cell r="JF475">
            <v>0</v>
          </cell>
          <cell r="JG475">
            <v>0</v>
          </cell>
          <cell r="JH475">
            <v>0</v>
          </cell>
          <cell r="JI475">
            <v>0</v>
          </cell>
          <cell r="JJ475">
            <v>0</v>
          </cell>
          <cell r="JK475" t="str">
            <v>нд</v>
          </cell>
          <cell r="JL475">
            <v>0</v>
          </cell>
          <cell r="JM475">
            <v>0</v>
          </cell>
          <cell r="JN475">
            <v>0</v>
          </cell>
          <cell r="JO475">
            <v>0</v>
          </cell>
          <cell r="JP475">
            <v>0</v>
          </cell>
          <cell r="JQ475">
            <v>0</v>
          </cell>
          <cell r="JR475">
            <v>0</v>
          </cell>
          <cell r="JS475">
            <v>0</v>
          </cell>
          <cell r="JT475">
            <v>0</v>
          </cell>
          <cell r="JU475">
            <v>0</v>
          </cell>
          <cell r="JV475" t="str">
            <v>нд</v>
          </cell>
          <cell r="JW475">
            <v>0</v>
          </cell>
          <cell r="JX475">
            <v>0</v>
          </cell>
          <cell r="JY475">
            <v>0</v>
          </cell>
          <cell r="JZ475">
            <v>0</v>
          </cell>
          <cell r="KA475">
            <v>0</v>
          </cell>
          <cell r="KB475">
            <v>0</v>
          </cell>
          <cell r="KC475">
            <v>0</v>
          </cell>
          <cell r="KD475">
            <v>0</v>
          </cell>
          <cell r="KE475">
            <v>0</v>
          </cell>
          <cell r="KF475">
            <v>0</v>
          </cell>
          <cell r="KG475" t="str">
            <v>нд</v>
          </cell>
          <cell r="KH475">
            <v>0</v>
          </cell>
          <cell r="KI475">
            <v>0</v>
          </cell>
          <cell r="KJ475">
            <v>0</v>
          </cell>
          <cell r="KK475">
            <v>0</v>
          </cell>
          <cell r="KL475">
            <v>0</v>
          </cell>
          <cell r="KM475">
            <v>0</v>
          </cell>
          <cell r="KN475">
            <v>0</v>
          </cell>
          <cell r="KO475">
            <v>0</v>
          </cell>
          <cell r="KP475">
            <v>0</v>
          </cell>
          <cell r="KQ475">
            <v>0</v>
          </cell>
          <cell r="KR475" t="str">
            <v>нд</v>
          </cell>
          <cell r="KS475">
            <v>0</v>
          </cell>
          <cell r="KT475">
            <v>0</v>
          </cell>
          <cell r="KU475">
            <v>0</v>
          </cell>
          <cell r="KV475">
            <v>0</v>
          </cell>
          <cell r="KW475">
            <v>0</v>
          </cell>
          <cell r="KX475">
            <v>0</v>
          </cell>
          <cell r="KY475">
            <v>0</v>
          </cell>
          <cell r="KZ475">
            <v>0</v>
          </cell>
          <cell r="LA475">
            <v>0</v>
          </cell>
          <cell r="LB475">
            <v>0</v>
          </cell>
          <cell r="LC475" t="str">
            <v>нд</v>
          </cell>
          <cell r="LD475">
            <v>0</v>
          </cell>
          <cell r="LE475">
            <v>0</v>
          </cell>
          <cell r="LF475">
            <v>0</v>
          </cell>
          <cell r="LG475">
            <v>0</v>
          </cell>
          <cell r="LH475">
            <v>0</v>
          </cell>
          <cell r="LI475">
            <v>0</v>
          </cell>
          <cell r="LJ475">
            <v>0</v>
          </cell>
          <cell r="LK475">
            <v>0</v>
          </cell>
          <cell r="LL475">
            <v>0</v>
          </cell>
          <cell r="LM475">
            <v>0</v>
          </cell>
          <cell r="LN475" t="str">
            <v>нд</v>
          </cell>
          <cell r="LO475">
            <v>0.73855932000000002</v>
          </cell>
          <cell r="LP475">
            <v>0</v>
          </cell>
          <cell r="LQ475">
            <v>0</v>
          </cell>
          <cell r="LR475">
            <v>0</v>
          </cell>
          <cell r="LS475">
            <v>0</v>
          </cell>
          <cell r="LT475">
            <v>0</v>
          </cell>
          <cell r="LU475">
            <v>0</v>
          </cell>
          <cell r="LV475">
            <v>0</v>
          </cell>
          <cell r="LW475">
            <v>1</v>
          </cell>
          <cell r="LX475">
            <v>0</v>
          </cell>
          <cell r="LY475" t="str">
            <v>нд</v>
          </cell>
          <cell r="LZ475">
            <v>0.73855932000000002</v>
          </cell>
          <cell r="MA475" t="str">
            <v>1.1.6</v>
          </cell>
          <cell r="MB475" t="str">
            <v>Приобретение передвижного дизельного компрессора-1 ед.</v>
          </cell>
          <cell r="MC475" t="str">
            <v>H_Che114</v>
          </cell>
          <cell r="MD475" t="str">
            <v>H_Che114</v>
          </cell>
          <cell r="ME475" t="b">
            <v>1</v>
          </cell>
          <cell r="MF475">
            <v>0</v>
          </cell>
          <cell r="MG475">
            <v>0</v>
          </cell>
          <cell r="MH475">
            <v>0</v>
          </cell>
          <cell r="MI475">
            <v>0</v>
          </cell>
          <cell r="MK475">
            <v>0</v>
          </cell>
          <cell r="ML475">
            <v>0</v>
          </cell>
          <cell r="MM475">
            <v>0</v>
          </cell>
          <cell r="MN475">
            <v>0</v>
          </cell>
          <cell r="MO475">
            <v>0</v>
          </cell>
          <cell r="MP475">
            <v>0</v>
          </cell>
          <cell r="MQ475">
            <v>0</v>
          </cell>
          <cell r="MR475">
            <v>0</v>
          </cell>
          <cell r="MS475">
            <v>0</v>
          </cell>
          <cell r="MT475">
            <v>0</v>
          </cell>
          <cell r="MU475">
            <v>0</v>
          </cell>
          <cell r="MV475">
            <v>0</v>
          </cell>
          <cell r="MW475">
            <v>0</v>
          </cell>
          <cell r="MX475">
            <v>0</v>
          </cell>
          <cell r="MY475">
            <v>0</v>
          </cell>
          <cell r="MZ475">
            <v>0</v>
          </cell>
          <cell r="NA475">
            <v>0</v>
          </cell>
          <cell r="NB475">
            <v>0</v>
          </cell>
          <cell r="NC475">
            <v>0</v>
          </cell>
          <cell r="ND475">
            <v>0</v>
          </cell>
          <cell r="NE475">
            <v>0</v>
          </cell>
          <cell r="NF475">
            <v>0</v>
          </cell>
          <cell r="NG475">
            <v>0</v>
          </cell>
          <cell r="NH475">
            <v>0</v>
          </cell>
          <cell r="NI475">
            <v>0</v>
          </cell>
          <cell r="NJ475">
            <v>0</v>
          </cell>
          <cell r="NK475">
            <v>0</v>
          </cell>
          <cell r="NL475">
            <v>0</v>
          </cell>
          <cell r="NM475">
            <v>0</v>
          </cell>
          <cell r="NN475">
            <v>0</v>
          </cell>
          <cell r="NO475">
            <v>0</v>
          </cell>
          <cell r="NP475">
            <v>0</v>
          </cell>
          <cell r="NQ475">
            <v>0</v>
          </cell>
          <cell r="NR475">
            <v>0</v>
          </cell>
          <cell r="NS475">
            <v>0</v>
          </cell>
          <cell r="NT475">
            <v>0</v>
          </cell>
          <cell r="NU475">
            <v>0</v>
          </cell>
          <cell r="NV475">
            <v>0</v>
          </cell>
          <cell r="NW475">
            <v>0</v>
          </cell>
          <cell r="NX475">
            <v>0</v>
          </cell>
          <cell r="NY475">
            <v>0</v>
          </cell>
          <cell r="NZ475">
            <v>0</v>
          </cell>
          <cell r="OA475">
            <v>0</v>
          </cell>
          <cell r="OB475">
            <v>0</v>
          </cell>
          <cell r="OC475">
            <v>0</v>
          </cell>
          <cell r="OD475">
            <v>0</v>
          </cell>
          <cell r="OE475">
            <v>0</v>
          </cell>
          <cell r="OF475">
            <v>0</v>
          </cell>
          <cell r="OG475">
            <v>0</v>
          </cell>
          <cell r="OH475">
            <v>0</v>
          </cell>
          <cell r="OI475">
            <v>0</v>
          </cell>
          <cell r="OJ475">
            <v>0</v>
          </cell>
          <cell r="OK475">
            <v>0</v>
          </cell>
          <cell r="OL475">
            <v>0</v>
          </cell>
          <cell r="ON475">
            <v>0.87150000000000005</v>
          </cell>
          <cell r="OO475">
            <v>0.87150000000000005</v>
          </cell>
          <cell r="OR475">
            <v>0</v>
          </cell>
          <cell r="OS475">
            <v>0</v>
          </cell>
          <cell r="OT475">
            <v>0</v>
          </cell>
          <cell r="OU475">
            <v>0</v>
          </cell>
          <cell r="OV475">
            <v>0</v>
          </cell>
          <cell r="OW475">
            <v>0</v>
          </cell>
          <cell r="OX475">
            <v>0</v>
          </cell>
          <cell r="OY475">
            <v>0</v>
          </cell>
          <cell r="OZ475">
            <v>0</v>
          </cell>
          <cell r="PA475">
            <v>0</v>
          </cell>
          <cell r="PB475">
            <v>0</v>
          </cell>
          <cell r="PC475">
            <v>0</v>
          </cell>
          <cell r="PD475">
            <v>0</v>
          </cell>
          <cell r="PE475">
            <v>0</v>
          </cell>
          <cell r="PF475">
            <v>0</v>
          </cell>
          <cell r="PG475">
            <v>0</v>
          </cell>
          <cell r="PH475">
            <v>0</v>
          </cell>
          <cell r="PI475">
            <v>0</v>
          </cell>
          <cell r="PJ475">
            <v>0</v>
          </cell>
          <cell r="PK475">
            <v>0</v>
          </cell>
          <cell r="PL475">
            <v>0</v>
          </cell>
          <cell r="PM475">
            <v>0</v>
          </cell>
          <cell r="PN475">
            <v>0</v>
          </cell>
          <cell r="PO475">
            <v>0</v>
          </cell>
          <cell r="PP475">
            <v>0</v>
          </cell>
          <cell r="PQ475">
            <v>0</v>
          </cell>
          <cell r="PR475">
            <v>0</v>
          </cell>
          <cell r="PS475">
            <v>0</v>
          </cell>
          <cell r="PT475">
            <v>0</v>
          </cell>
          <cell r="PU475">
            <v>0</v>
          </cell>
          <cell r="PV475">
            <v>0</v>
          </cell>
          <cell r="PW475">
            <v>0</v>
          </cell>
          <cell r="PX475">
            <v>0</v>
          </cell>
          <cell r="PY475">
            <v>0</v>
          </cell>
          <cell r="PZ475">
            <v>0</v>
          </cell>
        </row>
        <row r="476">
          <cell r="D476" t="str">
            <v>H_Che115</v>
          </cell>
          <cell r="E476">
            <v>0</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5.0879999999999992</v>
          </cell>
          <cell r="AJ476">
            <v>0</v>
          </cell>
          <cell r="AK476">
            <v>0</v>
          </cell>
          <cell r="AL476">
            <v>0</v>
          </cell>
          <cell r="AM476">
            <v>0</v>
          </cell>
          <cell r="AN476">
            <v>5.0879999999999992</v>
          </cell>
          <cell r="AO476">
            <v>5.0880000000000001</v>
          </cell>
          <cell r="AP476">
            <v>0</v>
          </cell>
          <cell r="AQ476">
            <v>0</v>
          </cell>
          <cell r="AR476">
            <v>0</v>
          </cell>
          <cell r="AS476">
            <v>0</v>
          </cell>
          <cell r="AT476">
            <v>5.0880000000000001</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5.0880000000000001</v>
          </cell>
          <cell r="CR476">
            <v>0</v>
          </cell>
          <cell r="CS476">
            <v>0</v>
          </cell>
          <cell r="CT476">
            <v>0</v>
          </cell>
          <cell r="CU476">
            <v>0</v>
          </cell>
          <cell r="CV476">
            <v>5.0880000000000001</v>
          </cell>
          <cell r="CW476">
            <v>5.0880000000000001</v>
          </cell>
          <cell r="CX476">
            <v>0</v>
          </cell>
          <cell r="CY476">
            <v>0</v>
          </cell>
          <cell r="CZ476">
            <v>0</v>
          </cell>
          <cell r="DA476">
            <v>0</v>
          </cell>
          <cell r="DB476">
            <v>5.0880000000000001</v>
          </cell>
          <cell r="DD476">
            <v>5.0880000000000001</v>
          </cell>
          <cell r="DE476">
            <v>0</v>
          </cell>
          <cell r="DF476">
            <v>4.3118644067796605</v>
          </cell>
          <cell r="DG476">
            <v>0</v>
          </cell>
          <cell r="DI476">
            <v>4.3118644067796605</v>
          </cell>
          <cell r="DJ476">
            <v>0</v>
          </cell>
          <cell r="DK476">
            <v>0</v>
          </cell>
          <cell r="DL476">
            <v>4.3118644067796605</v>
          </cell>
          <cell r="DM476">
            <v>0</v>
          </cell>
          <cell r="DN476">
            <v>4.3118644067796605</v>
          </cell>
          <cell r="DO476">
            <v>0</v>
          </cell>
          <cell r="DP476">
            <v>0</v>
          </cell>
          <cell r="DQ476">
            <v>4.3118644067796605</v>
          </cell>
          <cell r="DR476">
            <v>0</v>
          </cell>
          <cell r="DS476">
            <v>0</v>
          </cell>
          <cell r="DT476">
            <v>0</v>
          </cell>
          <cell r="DU476">
            <v>0</v>
          </cell>
          <cell r="DV476">
            <v>4.6028389830508498</v>
          </cell>
          <cell r="DW476">
            <v>0</v>
          </cell>
          <cell r="DX476">
            <v>4.3118644067796605</v>
          </cell>
          <cell r="DY476">
            <v>4.3118644067796605</v>
          </cell>
          <cell r="DZ476">
            <v>0</v>
          </cell>
          <cell r="EA476">
            <v>0</v>
          </cell>
          <cell r="EB476">
            <v>0</v>
          </cell>
          <cell r="EC476">
            <v>0</v>
          </cell>
          <cell r="ED476">
            <v>0</v>
          </cell>
          <cell r="EE476">
            <v>0</v>
          </cell>
          <cell r="EF476">
            <v>0</v>
          </cell>
          <cell r="EG476">
            <v>0</v>
          </cell>
          <cell r="EH476">
            <v>4.3118644067796605</v>
          </cell>
          <cell r="EI476">
            <v>4.3118644067796605</v>
          </cell>
          <cell r="EK476">
            <v>4.3118644067796605</v>
          </cell>
          <cell r="EL476">
            <v>0</v>
          </cell>
          <cell r="EM476">
            <v>0</v>
          </cell>
          <cell r="EN476">
            <v>0</v>
          </cell>
          <cell r="EO476">
            <v>0</v>
          </cell>
          <cell r="EP476">
            <v>0</v>
          </cell>
          <cell r="EQ476">
            <v>0</v>
          </cell>
          <cell r="ER476">
            <v>0</v>
          </cell>
          <cell r="ES476">
            <v>1</v>
          </cell>
          <cell r="ET476">
            <v>0</v>
          </cell>
          <cell r="EU476">
            <v>4.3118644067796605</v>
          </cell>
          <cell r="EV476">
            <v>0</v>
          </cell>
          <cell r="EW476">
            <v>0</v>
          </cell>
          <cell r="EX476">
            <v>0</v>
          </cell>
          <cell r="EY476">
            <v>0</v>
          </cell>
          <cell r="EZ476">
            <v>0</v>
          </cell>
          <cell r="FA476">
            <v>0</v>
          </cell>
          <cell r="FB476">
            <v>0</v>
          </cell>
          <cell r="FC476">
            <v>1</v>
          </cell>
          <cell r="FD476">
            <v>0</v>
          </cell>
          <cell r="FE476" t="str">
            <v>нд</v>
          </cell>
          <cell r="FF476">
            <v>0</v>
          </cell>
          <cell r="FG476">
            <v>0</v>
          </cell>
          <cell r="FH476">
            <v>0</v>
          </cell>
          <cell r="FI476">
            <v>0</v>
          </cell>
          <cell r="FJ476">
            <v>0</v>
          </cell>
          <cell r="FK476">
            <v>0</v>
          </cell>
          <cell r="FL476">
            <v>0</v>
          </cell>
          <cell r="FM476">
            <v>0</v>
          </cell>
          <cell r="FN476">
            <v>0</v>
          </cell>
          <cell r="FO476">
            <v>0</v>
          </cell>
          <cell r="FP476" t="str">
            <v>нд</v>
          </cell>
          <cell r="FQ476">
            <v>0</v>
          </cell>
          <cell r="FR476">
            <v>0</v>
          </cell>
          <cell r="FS476">
            <v>0</v>
          </cell>
          <cell r="FT476">
            <v>0</v>
          </cell>
          <cell r="FU476">
            <v>0</v>
          </cell>
          <cell r="FV476">
            <v>0</v>
          </cell>
          <cell r="FW476">
            <v>0</v>
          </cell>
          <cell r="FX476">
            <v>0</v>
          </cell>
          <cell r="FY476">
            <v>0</v>
          </cell>
          <cell r="FZ476">
            <v>0</v>
          </cell>
          <cell r="GA476" t="str">
            <v>нд</v>
          </cell>
          <cell r="GB476">
            <v>0</v>
          </cell>
          <cell r="GC476">
            <v>0</v>
          </cell>
          <cell r="GD476">
            <v>0</v>
          </cell>
          <cell r="GE476">
            <v>0</v>
          </cell>
          <cell r="GF476">
            <v>0</v>
          </cell>
          <cell r="GG476">
            <v>0</v>
          </cell>
          <cell r="GH476">
            <v>0</v>
          </cell>
          <cell r="GI476">
            <v>0</v>
          </cell>
          <cell r="GJ476">
            <v>0</v>
          </cell>
          <cell r="GK476">
            <v>0</v>
          </cell>
          <cell r="GL476" t="str">
            <v>нд</v>
          </cell>
          <cell r="GM476">
            <v>4.602838983050848</v>
          </cell>
          <cell r="GN476">
            <v>0</v>
          </cell>
          <cell r="GO476">
            <v>0</v>
          </cell>
          <cell r="GP476">
            <v>0</v>
          </cell>
          <cell r="GQ476">
            <v>0</v>
          </cell>
          <cell r="GR476">
            <v>0</v>
          </cell>
          <cell r="GS476">
            <v>0</v>
          </cell>
          <cell r="GT476">
            <v>0</v>
          </cell>
          <cell r="GU476">
            <v>1</v>
          </cell>
          <cell r="GV476">
            <v>0</v>
          </cell>
          <cell r="GW476" t="str">
            <v>нд</v>
          </cell>
          <cell r="GX476">
            <v>0</v>
          </cell>
          <cell r="GY476">
            <v>0</v>
          </cell>
          <cell r="GZ476">
            <v>0</v>
          </cell>
          <cell r="HA476">
            <v>0</v>
          </cell>
          <cell r="HB476">
            <v>0</v>
          </cell>
          <cell r="HC476">
            <v>0</v>
          </cell>
          <cell r="HD476">
            <v>0</v>
          </cell>
          <cell r="HE476">
            <v>0</v>
          </cell>
          <cell r="HF476">
            <v>0</v>
          </cell>
          <cell r="HG476">
            <v>0</v>
          </cell>
          <cell r="HH476" t="str">
            <v>нд</v>
          </cell>
          <cell r="HI476">
            <v>4.3118644067796605</v>
          </cell>
          <cell r="HJ476">
            <v>0</v>
          </cell>
          <cell r="HK476">
            <v>0</v>
          </cell>
          <cell r="HL476">
            <v>0</v>
          </cell>
          <cell r="HM476">
            <v>0</v>
          </cell>
          <cell r="HN476">
            <v>0</v>
          </cell>
          <cell r="HO476">
            <v>0</v>
          </cell>
          <cell r="HP476">
            <v>0</v>
          </cell>
          <cell r="HQ476">
            <v>1</v>
          </cell>
          <cell r="HR476">
            <v>0</v>
          </cell>
          <cell r="HS476" t="str">
            <v>нд</v>
          </cell>
          <cell r="HT476">
            <v>4.3118644067796605</v>
          </cell>
          <cell r="HU476">
            <v>0</v>
          </cell>
          <cell r="HV476">
            <v>0</v>
          </cell>
          <cell r="HW476">
            <v>0</v>
          </cell>
          <cell r="HX476">
            <v>0</v>
          </cell>
          <cell r="HY476">
            <v>0</v>
          </cell>
          <cell r="HZ476">
            <v>0</v>
          </cell>
          <cell r="IA476">
            <v>0</v>
          </cell>
          <cell r="IB476">
            <v>1</v>
          </cell>
          <cell r="IC476">
            <v>0</v>
          </cell>
          <cell r="ID476" t="str">
            <v>нд</v>
          </cell>
          <cell r="IE476">
            <v>0</v>
          </cell>
          <cell r="IF476">
            <v>0</v>
          </cell>
          <cell r="IG476">
            <v>0</v>
          </cell>
          <cell r="IH476">
            <v>0</v>
          </cell>
          <cell r="II476">
            <v>0</v>
          </cell>
          <cell r="IJ476">
            <v>0</v>
          </cell>
          <cell r="IK476">
            <v>0</v>
          </cell>
          <cell r="IL476">
            <v>0</v>
          </cell>
          <cell r="IM476">
            <v>0</v>
          </cell>
          <cell r="IN476">
            <v>0</v>
          </cell>
          <cell r="IO476" t="str">
            <v>нд</v>
          </cell>
          <cell r="IP476">
            <v>0</v>
          </cell>
          <cell r="IQ476">
            <v>0</v>
          </cell>
          <cell r="IR476">
            <v>0</v>
          </cell>
          <cell r="IS476">
            <v>0</v>
          </cell>
          <cell r="IT476">
            <v>0</v>
          </cell>
          <cell r="IU476">
            <v>0</v>
          </cell>
          <cell r="IV476">
            <v>0</v>
          </cell>
          <cell r="IW476">
            <v>0</v>
          </cell>
          <cell r="IX476">
            <v>0</v>
          </cell>
          <cell r="IY476">
            <v>0</v>
          </cell>
          <cell r="IZ476" t="str">
            <v>нд</v>
          </cell>
          <cell r="JA476">
            <v>0</v>
          </cell>
          <cell r="JB476">
            <v>0</v>
          </cell>
          <cell r="JC476">
            <v>0</v>
          </cell>
          <cell r="JD476">
            <v>0</v>
          </cell>
          <cell r="JE476">
            <v>0</v>
          </cell>
          <cell r="JF476">
            <v>0</v>
          </cell>
          <cell r="JG476">
            <v>0</v>
          </cell>
          <cell r="JH476">
            <v>0</v>
          </cell>
          <cell r="JI476">
            <v>0</v>
          </cell>
          <cell r="JJ476">
            <v>0</v>
          </cell>
          <cell r="JK476" t="str">
            <v>нд</v>
          </cell>
          <cell r="JL476">
            <v>0</v>
          </cell>
          <cell r="JM476">
            <v>0</v>
          </cell>
          <cell r="JN476">
            <v>0</v>
          </cell>
          <cell r="JO476">
            <v>0</v>
          </cell>
          <cell r="JP476">
            <v>0</v>
          </cell>
          <cell r="JQ476">
            <v>0</v>
          </cell>
          <cell r="JR476">
            <v>0</v>
          </cell>
          <cell r="JS476">
            <v>0</v>
          </cell>
          <cell r="JT476">
            <v>0</v>
          </cell>
          <cell r="JU476">
            <v>0</v>
          </cell>
          <cell r="JV476" t="str">
            <v>нд</v>
          </cell>
          <cell r="JW476">
            <v>0</v>
          </cell>
          <cell r="JX476">
            <v>0</v>
          </cell>
          <cell r="JY476">
            <v>0</v>
          </cell>
          <cell r="JZ476">
            <v>0</v>
          </cell>
          <cell r="KA476">
            <v>0</v>
          </cell>
          <cell r="KB476">
            <v>0</v>
          </cell>
          <cell r="KC476">
            <v>0</v>
          </cell>
          <cell r="KD476">
            <v>0</v>
          </cell>
          <cell r="KE476">
            <v>0</v>
          </cell>
          <cell r="KF476">
            <v>0</v>
          </cell>
          <cell r="KG476" t="str">
            <v>нд</v>
          </cell>
          <cell r="KH476">
            <v>0</v>
          </cell>
          <cell r="KI476">
            <v>0</v>
          </cell>
          <cell r="KJ476">
            <v>0</v>
          </cell>
          <cell r="KK476">
            <v>0</v>
          </cell>
          <cell r="KL476">
            <v>0</v>
          </cell>
          <cell r="KM476">
            <v>0</v>
          </cell>
          <cell r="KN476">
            <v>0</v>
          </cell>
          <cell r="KO476">
            <v>0</v>
          </cell>
          <cell r="KP476">
            <v>0</v>
          </cell>
          <cell r="KQ476">
            <v>0</v>
          </cell>
          <cell r="KR476" t="str">
            <v>нд</v>
          </cell>
          <cell r="KS476">
            <v>0</v>
          </cell>
          <cell r="KT476">
            <v>0</v>
          </cell>
          <cell r="KU476">
            <v>0</v>
          </cell>
          <cell r="KV476">
            <v>0</v>
          </cell>
          <cell r="KW476">
            <v>0</v>
          </cell>
          <cell r="KX476">
            <v>0</v>
          </cell>
          <cell r="KY476">
            <v>0</v>
          </cell>
          <cell r="KZ476">
            <v>0</v>
          </cell>
          <cell r="LA476">
            <v>0</v>
          </cell>
          <cell r="LB476">
            <v>0</v>
          </cell>
          <cell r="LC476" t="str">
            <v>нд</v>
          </cell>
          <cell r="LD476">
            <v>0</v>
          </cell>
          <cell r="LE476">
            <v>0</v>
          </cell>
          <cell r="LF476">
            <v>0</v>
          </cell>
          <cell r="LG476">
            <v>0</v>
          </cell>
          <cell r="LH476">
            <v>0</v>
          </cell>
          <cell r="LI476">
            <v>0</v>
          </cell>
          <cell r="LJ476">
            <v>0</v>
          </cell>
          <cell r="LK476">
            <v>0</v>
          </cell>
          <cell r="LL476">
            <v>0</v>
          </cell>
          <cell r="LM476">
            <v>0</v>
          </cell>
          <cell r="LN476" t="str">
            <v>нд</v>
          </cell>
          <cell r="LO476">
            <v>4.3118644067796605</v>
          </cell>
          <cell r="LP476">
            <v>0</v>
          </cell>
          <cell r="LQ476">
            <v>0</v>
          </cell>
          <cell r="LR476">
            <v>0</v>
          </cell>
          <cell r="LS476">
            <v>0</v>
          </cell>
          <cell r="LT476">
            <v>0</v>
          </cell>
          <cell r="LU476">
            <v>0</v>
          </cell>
          <cell r="LV476">
            <v>0</v>
          </cell>
          <cell r="LW476">
            <v>1</v>
          </cell>
          <cell r="LX476">
            <v>0</v>
          </cell>
          <cell r="LY476" t="str">
            <v>нд</v>
          </cell>
          <cell r="LZ476">
            <v>4.3118644067796605</v>
          </cell>
          <cell r="MA476" t="str">
            <v>1.1.6</v>
          </cell>
          <cell r="MB476" t="str">
            <v>Приобретение автоцистерны 10м3-1 ед.</v>
          </cell>
          <cell r="MC476" t="str">
            <v>H_Che115</v>
          </cell>
          <cell r="MD476" t="str">
            <v>H_Che115</v>
          </cell>
          <cell r="ME476" t="b">
            <v>1</v>
          </cell>
          <cell r="MF476">
            <v>0</v>
          </cell>
          <cell r="MG476">
            <v>0</v>
          </cell>
          <cell r="MH476">
            <v>0</v>
          </cell>
          <cell r="MI476">
            <v>0</v>
          </cell>
          <cell r="MK476">
            <v>0</v>
          </cell>
          <cell r="ML476">
            <v>0</v>
          </cell>
          <cell r="MM476">
            <v>0</v>
          </cell>
          <cell r="MN476">
            <v>0</v>
          </cell>
          <cell r="MO476">
            <v>0</v>
          </cell>
          <cell r="MP476">
            <v>0</v>
          </cell>
          <cell r="MQ476">
            <v>0</v>
          </cell>
          <cell r="MR476">
            <v>0</v>
          </cell>
          <cell r="MS476">
            <v>0</v>
          </cell>
          <cell r="MT476">
            <v>0</v>
          </cell>
          <cell r="MU476">
            <v>0</v>
          </cell>
          <cell r="MV476">
            <v>0</v>
          </cell>
          <cell r="MW476">
            <v>0</v>
          </cell>
          <cell r="MX476">
            <v>0</v>
          </cell>
          <cell r="MY476">
            <v>0</v>
          </cell>
          <cell r="MZ476">
            <v>0</v>
          </cell>
          <cell r="NA476">
            <v>0</v>
          </cell>
          <cell r="NB476">
            <v>0</v>
          </cell>
          <cell r="NC476">
            <v>0</v>
          </cell>
          <cell r="ND476">
            <v>0</v>
          </cell>
          <cell r="NE476">
            <v>0</v>
          </cell>
          <cell r="NF476">
            <v>0</v>
          </cell>
          <cell r="NG476">
            <v>0</v>
          </cell>
          <cell r="NH476">
            <v>0</v>
          </cell>
          <cell r="NI476">
            <v>0</v>
          </cell>
          <cell r="NJ476">
            <v>0</v>
          </cell>
          <cell r="NK476">
            <v>0</v>
          </cell>
          <cell r="NL476">
            <v>0</v>
          </cell>
          <cell r="NM476">
            <v>0</v>
          </cell>
          <cell r="NN476">
            <v>0</v>
          </cell>
          <cell r="NO476">
            <v>0</v>
          </cell>
          <cell r="NP476">
            <v>0</v>
          </cell>
          <cell r="NQ476">
            <v>0</v>
          </cell>
          <cell r="NR476">
            <v>0</v>
          </cell>
          <cell r="NS476">
            <v>0</v>
          </cell>
          <cell r="NT476">
            <v>0</v>
          </cell>
          <cell r="NU476">
            <v>0</v>
          </cell>
          <cell r="NV476">
            <v>0</v>
          </cell>
          <cell r="NW476">
            <v>0</v>
          </cell>
          <cell r="NX476">
            <v>0</v>
          </cell>
          <cell r="NY476">
            <v>0</v>
          </cell>
          <cell r="NZ476">
            <v>0</v>
          </cell>
          <cell r="OA476">
            <v>0</v>
          </cell>
          <cell r="OB476">
            <v>0</v>
          </cell>
          <cell r="OC476">
            <v>0</v>
          </cell>
          <cell r="OD476">
            <v>0</v>
          </cell>
          <cell r="OE476">
            <v>0</v>
          </cell>
          <cell r="OF476">
            <v>0</v>
          </cell>
          <cell r="OG476">
            <v>0</v>
          </cell>
          <cell r="OH476">
            <v>0</v>
          </cell>
          <cell r="OI476">
            <v>0</v>
          </cell>
          <cell r="OJ476">
            <v>0</v>
          </cell>
          <cell r="OK476">
            <v>0</v>
          </cell>
          <cell r="OL476">
            <v>0</v>
          </cell>
          <cell r="ON476">
            <v>5.0880000000000001</v>
          </cell>
          <cell r="OO476">
            <v>5.0880000000000001</v>
          </cell>
          <cell r="OR476">
            <v>0</v>
          </cell>
          <cell r="OS476">
            <v>0</v>
          </cell>
          <cell r="OT476">
            <v>0</v>
          </cell>
          <cell r="OU476">
            <v>0</v>
          </cell>
          <cell r="OV476">
            <v>0</v>
          </cell>
          <cell r="OW476">
            <v>0</v>
          </cell>
          <cell r="OX476">
            <v>0</v>
          </cell>
          <cell r="OY476">
            <v>0</v>
          </cell>
          <cell r="OZ476">
            <v>0</v>
          </cell>
          <cell r="PA476">
            <v>0</v>
          </cell>
          <cell r="PB476">
            <v>0</v>
          </cell>
          <cell r="PC476">
            <v>0</v>
          </cell>
          <cell r="PD476">
            <v>0</v>
          </cell>
          <cell r="PE476">
            <v>0</v>
          </cell>
          <cell r="PF476">
            <v>0</v>
          </cell>
          <cell r="PG476">
            <v>0</v>
          </cell>
          <cell r="PH476">
            <v>0</v>
          </cell>
          <cell r="PI476">
            <v>0</v>
          </cell>
          <cell r="PJ476">
            <v>0</v>
          </cell>
          <cell r="PK476">
            <v>0</v>
          </cell>
          <cell r="PL476">
            <v>0</v>
          </cell>
          <cell r="PM476">
            <v>0</v>
          </cell>
          <cell r="PN476">
            <v>0</v>
          </cell>
          <cell r="PO476">
            <v>0</v>
          </cell>
          <cell r="PP476">
            <v>0</v>
          </cell>
          <cell r="PQ476">
            <v>0</v>
          </cell>
          <cell r="PR476">
            <v>0</v>
          </cell>
          <cell r="PS476">
            <v>0</v>
          </cell>
          <cell r="PT476">
            <v>0</v>
          </cell>
          <cell r="PU476">
            <v>0</v>
          </cell>
          <cell r="PV476">
            <v>0</v>
          </cell>
          <cell r="PW476">
            <v>0</v>
          </cell>
          <cell r="PX476">
            <v>0</v>
          </cell>
          <cell r="PY476">
            <v>0</v>
          </cell>
          <cell r="PZ476">
            <v>0</v>
          </cell>
        </row>
        <row r="477">
          <cell r="D477" t="str">
            <v>H_Che116</v>
          </cell>
          <cell r="E477">
            <v>0</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8.8176000000000005</v>
          </cell>
          <cell r="AJ477">
            <v>0</v>
          </cell>
          <cell r="AK477">
            <v>0</v>
          </cell>
          <cell r="AL477">
            <v>0</v>
          </cell>
          <cell r="AM477">
            <v>0</v>
          </cell>
          <cell r="AN477">
            <v>8.8176000000000005</v>
          </cell>
          <cell r="AO477">
            <v>8.8176000000000005</v>
          </cell>
          <cell r="AP477">
            <v>0</v>
          </cell>
          <cell r="AQ477">
            <v>0</v>
          </cell>
          <cell r="AR477">
            <v>0</v>
          </cell>
          <cell r="AS477">
            <v>0</v>
          </cell>
          <cell r="AT477">
            <v>8.8176000000000005</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8.8176000000000005</v>
          </cell>
          <cell r="CR477">
            <v>0</v>
          </cell>
          <cell r="CS477">
            <v>0</v>
          </cell>
          <cell r="CT477">
            <v>0</v>
          </cell>
          <cell r="CU477">
            <v>0</v>
          </cell>
          <cell r="CV477">
            <v>8.8176000000000005</v>
          </cell>
          <cell r="CW477">
            <v>8.8176000000000005</v>
          </cell>
          <cell r="CX477">
            <v>0</v>
          </cell>
          <cell r="CY477">
            <v>0</v>
          </cell>
          <cell r="CZ477">
            <v>0</v>
          </cell>
          <cell r="DA477">
            <v>0</v>
          </cell>
          <cell r="DB477">
            <v>8.8176000000000005</v>
          </cell>
          <cell r="DD477">
            <v>8.8176000000000005</v>
          </cell>
          <cell r="DE477">
            <v>0</v>
          </cell>
          <cell r="DF477">
            <v>7.4725423728813567</v>
          </cell>
          <cell r="DG477">
            <v>0</v>
          </cell>
          <cell r="DI477">
            <v>7.4725423728813567</v>
          </cell>
          <cell r="DJ477">
            <v>0</v>
          </cell>
          <cell r="DK477">
            <v>0</v>
          </cell>
          <cell r="DL477">
            <v>7.4725423728813567</v>
          </cell>
          <cell r="DM477">
            <v>0</v>
          </cell>
          <cell r="DN477">
            <v>7.4725423728813567</v>
          </cell>
          <cell r="DO477">
            <v>0</v>
          </cell>
          <cell r="DP477">
            <v>0</v>
          </cell>
          <cell r="DQ477">
            <v>7.4725423728813567</v>
          </cell>
          <cell r="DR477">
            <v>0</v>
          </cell>
          <cell r="DS477">
            <v>0</v>
          </cell>
          <cell r="DT477">
            <v>0</v>
          </cell>
          <cell r="DU477">
            <v>0</v>
          </cell>
          <cell r="DV477">
            <v>8.3192090395480207</v>
          </cell>
          <cell r="DW477">
            <v>0</v>
          </cell>
          <cell r="DX477">
            <v>7.4725423728813567</v>
          </cell>
          <cell r="DY477">
            <v>7.4725423728813567</v>
          </cell>
          <cell r="DZ477">
            <v>0</v>
          </cell>
          <cell r="EA477">
            <v>0</v>
          </cell>
          <cell r="EB477">
            <v>0</v>
          </cell>
          <cell r="EC477">
            <v>0</v>
          </cell>
          <cell r="ED477">
            <v>0</v>
          </cell>
          <cell r="EE477">
            <v>0</v>
          </cell>
          <cell r="EF477">
            <v>0</v>
          </cell>
          <cell r="EG477">
            <v>0</v>
          </cell>
          <cell r="EH477">
            <v>7.4725423728813567</v>
          </cell>
          <cell r="EI477">
            <v>7.4725423728813567</v>
          </cell>
          <cell r="EK477">
            <v>7.4725423728813567</v>
          </cell>
          <cell r="EL477">
            <v>0</v>
          </cell>
          <cell r="EM477">
            <v>0</v>
          </cell>
          <cell r="EN477">
            <v>0</v>
          </cell>
          <cell r="EO477">
            <v>0</v>
          </cell>
          <cell r="EP477">
            <v>0</v>
          </cell>
          <cell r="EQ477">
            <v>0</v>
          </cell>
          <cell r="ER477">
            <v>0</v>
          </cell>
          <cell r="ES477">
            <v>1</v>
          </cell>
          <cell r="ET477">
            <v>0</v>
          </cell>
          <cell r="EU477">
            <v>7.4725423728813567</v>
          </cell>
          <cell r="EV477">
            <v>0</v>
          </cell>
          <cell r="EW477">
            <v>0</v>
          </cell>
          <cell r="EX477">
            <v>0</v>
          </cell>
          <cell r="EY477">
            <v>0</v>
          </cell>
          <cell r="EZ477">
            <v>0</v>
          </cell>
          <cell r="FA477">
            <v>0</v>
          </cell>
          <cell r="FB477">
            <v>0</v>
          </cell>
          <cell r="FC477">
            <v>1</v>
          </cell>
          <cell r="FD477">
            <v>0</v>
          </cell>
          <cell r="FE477" t="str">
            <v>нд</v>
          </cell>
          <cell r="FF477">
            <v>0</v>
          </cell>
          <cell r="FG477">
            <v>0</v>
          </cell>
          <cell r="FH477">
            <v>0</v>
          </cell>
          <cell r="FI477">
            <v>0</v>
          </cell>
          <cell r="FJ477">
            <v>0</v>
          </cell>
          <cell r="FK477">
            <v>0</v>
          </cell>
          <cell r="FL477">
            <v>0</v>
          </cell>
          <cell r="FM477">
            <v>0</v>
          </cell>
          <cell r="FN477">
            <v>0</v>
          </cell>
          <cell r="FO477">
            <v>0</v>
          </cell>
          <cell r="FP477" t="str">
            <v>нд</v>
          </cell>
          <cell r="FQ477">
            <v>0</v>
          </cell>
          <cell r="FR477">
            <v>0</v>
          </cell>
          <cell r="FS477">
            <v>0</v>
          </cell>
          <cell r="FT477">
            <v>0</v>
          </cell>
          <cell r="FU477">
            <v>0</v>
          </cell>
          <cell r="FV477">
            <v>0</v>
          </cell>
          <cell r="FW477">
            <v>0</v>
          </cell>
          <cell r="FX477">
            <v>0</v>
          </cell>
          <cell r="FY477">
            <v>0</v>
          </cell>
          <cell r="FZ477">
            <v>0</v>
          </cell>
          <cell r="GA477" t="str">
            <v>нд</v>
          </cell>
          <cell r="GB477">
            <v>0</v>
          </cell>
          <cell r="GC477">
            <v>0</v>
          </cell>
          <cell r="GD477">
            <v>0</v>
          </cell>
          <cell r="GE477">
            <v>0</v>
          </cell>
          <cell r="GF477">
            <v>0</v>
          </cell>
          <cell r="GG477">
            <v>0</v>
          </cell>
          <cell r="GH477">
            <v>0</v>
          </cell>
          <cell r="GI477">
            <v>0</v>
          </cell>
          <cell r="GJ477">
            <v>0</v>
          </cell>
          <cell r="GK477">
            <v>0</v>
          </cell>
          <cell r="GL477" t="str">
            <v>нд</v>
          </cell>
          <cell r="GM477">
            <v>8.3192090395480225</v>
          </cell>
          <cell r="GN477">
            <v>0</v>
          </cell>
          <cell r="GO477">
            <v>0</v>
          </cell>
          <cell r="GP477">
            <v>0</v>
          </cell>
          <cell r="GQ477">
            <v>0</v>
          </cell>
          <cell r="GR477">
            <v>0</v>
          </cell>
          <cell r="GS477">
            <v>0</v>
          </cell>
          <cell r="GT477">
            <v>0</v>
          </cell>
          <cell r="GU477">
            <v>1</v>
          </cell>
          <cell r="GV477">
            <v>0</v>
          </cell>
          <cell r="GW477" t="str">
            <v>нд</v>
          </cell>
          <cell r="GX477">
            <v>0</v>
          </cell>
          <cell r="GY477">
            <v>0</v>
          </cell>
          <cell r="GZ477">
            <v>0</v>
          </cell>
          <cell r="HA477">
            <v>0</v>
          </cell>
          <cell r="HB477">
            <v>0</v>
          </cell>
          <cell r="HC477">
            <v>0</v>
          </cell>
          <cell r="HD477">
            <v>0</v>
          </cell>
          <cell r="HE477">
            <v>0</v>
          </cell>
          <cell r="HF477">
            <v>0</v>
          </cell>
          <cell r="HG477">
            <v>0</v>
          </cell>
          <cell r="HH477" t="str">
            <v>нд</v>
          </cell>
          <cell r="HI477">
            <v>7.4725423728813567</v>
          </cell>
          <cell r="HJ477">
            <v>0</v>
          </cell>
          <cell r="HK477">
            <v>0</v>
          </cell>
          <cell r="HL477">
            <v>0</v>
          </cell>
          <cell r="HM477">
            <v>0</v>
          </cell>
          <cell r="HN477">
            <v>0</v>
          </cell>
          <cell r="HO477">
            <v>0</v>
          </cell>
          <cell r="HP477">
            <v>0</v>
          </cell>
          <cell r="HQ477">
            <v>1</v>
          </cell>
          <cell r="HR477">
            <v>0</v>
          </cell>
          <cell r="HS477" t="str">
            <v>нд</v>
          </cell>
          <cell r="HT477">
            <v>7.4725423728813567</v>
          </cell>
          <cell r="HU477">
            <v>0</v>
          </cell>
          <cell r="HV477">
            <v>0</v>
          </cell>
          <cell r="HW477">
            <v>0</v>
          </cell>
          <cell r="HX477">
            <v>0</v>
          </cell>
          <cell r="HY477">
            <v>0</v>
          </cell>
          <cell r="HZ477">
            <v>0</v>
          </cell>
          <cell r="IA477">
            <v>0</v>
          </cell>
          <cell r="IB477">
            <v>1</v>
          </cell>
          <cell r="IC477">
            <v>0</v>
          </cell>
          <cell r="ID477" t="str">
            <v>нд</v>
          </cell>
          <cell r="IE477">
            <v>0</v>
          </cell>
          <cell r="IF477">
            <v>0</v>
          </cell>
          <cell r="IG477">
            <v>0</v>
          </cell>
          <cell r="IH477">
            <v>0</v>
          </cell>
          <cell r="II477">
            <v>0</v>
          </cell>
          <cell r="IJ477">
            <v>0</v>
          </cell>
          <cell r="IK477">
            <v>0</v>
          </cell>
          <cell r="IL477">
            <v>0</v>
          </cell>
          <cell r="IM477">
            <v>0</v>
          </cell>
          <cell r="IN477">
            <v>0</v>
          </cell>
          <cell r="IO477" t="str">
            <v>нд</v>
          </cell>
          <cell r="IP477">
            <v>0</v>
          </cell>
          <cell r="IQ477">
            <v>0</v>
          </cell>
          <cell r="IR477">
            <v>0</v>
          </cell>
          <cell r="IS477">
            <v>0</v>
          </cell>
          <cell r="IT477">
            <v>0</v>
          </cell>
          <cell r="IU477">
            <v>0</v>
          </cell>
          <cell r="IV477">
            <v>0</v>
          </cell>
          <cell r="IW477">
            <v>0</v>
          </cell>
          <cell r="IX477">
            <v>0</v>
          </cell>
          <cell r="IY477">
            <v>0</v>
          </cell>
          <cell r="IZ477" t="str">
            <v>нд</v>
          </cell>
          <cell r="JA477">
            <v>0</v>
          </cell>
          <cell r="JB477">
            <v>0</v>
          </cell>
          <cell r="JC477">
            <v>0</v>
          </cell>
          <cell r="JD477">
            <v>0</v>
          </cell>
          <cell r="JE477">
            <v>0</v>
          </cell>
          <cell r="JF477">
            <v>0</v>
          </cell>
          <cell r="JG477">
            <v>0</v>
          </cell>
          <cell r="JH477">
            <v>0</v>
          </cell>
          <cell r="JI477">
            <v>0</v>
          </cell>
          <cell r="JJ477">
            <v>0</v>
          </cell>
          <cell r="JK477" t="str">
            <v>нд</v>
          </cell>
          <cell r="JL477">
            <v>0</v>
          </cell>
          <cell r="JM477">
            <v>0</v>
          </cell>
          <cell r="JN477">
            <v>0</v>
          </cell>
          <cell r="JO477">
            <v>0</v>
          </cell>
          <cell r="JP477">
            <v>0</v>
          </cell>
          <cell r="JQ477">
            <v>0</v>
          </cell>
          <cell r="JR477">
            <v>0</v>
          </cell>
          <cell r="JS477">
            <v>0</v>
          </cell>
          <cell r="JT477">
            <v>0</v>
          </cell>
          <cell r="JU477">
            <v>0</v>
          </cell>
          <cell r="JV477" t="str">
            <v>нд</v>
          </cell>
          <cell r="JW477">
            <v>0</v>
          </cell>
          <cell r="JX477">
            <v>0</v>
          </cell>
          <cell r="JY477">
            <v>0</v>
          </cell>
          <cell r="JZ477">
            <v>0</v>
          </cell>
          <cell r="KA477">
            <v>0</v>
          </cell>
          <cell r="KB477">
            <v>0</v>
          </cell>
          <cell r="KC477">
            <v>0</v>
          </cell>
          <cell r="KD477">
            <v>0</v>
          </cell>
          <cell r="KE477">
            <v>0</v>
          </cell>
          <cell r="KF477">
            <v>0</v>
          </cell>
          <cell r="KG477" t="str">
            <v>нд</v>
          </cell>
          <cell r="KH477">
            <v>0</v>
          </cell>
          <cell r="KI477">
            <v>0</v>
          </cell>
          <cell r="KJ477">
            <v>0</v>
          </cell>
          <cell r="KK477">
            <v>0</v>
          </cell>
          <cell r="KL477">
            <v>0</v>
          </cell>
          <cell r="KM477">
            <v>0</v>
          </cell>
          <cell r="KN477">
            <v>0</v>
          </cell>
          <cell r="KO477">
            <v>0</v>
          </cell>
          <cell r="KP477">
            <v>0</v>
          </cell>
          <cell r="KQ477">
            <v>0</v>
          </cell>
          <cell r="KR477" t="str">
            <v>нд</v>
          </cell>
          <cell r="KS477">
            <v>0</v>
          </cell>
          <cell r="KT477">
            <v>0</v>
          </cell>
          <cell r="KU477">
            <v>0</v>
          </cell>
          <cell r="KV477">
            <v>0</v>
          </cell>
          <cell r="KW477">
            <v>0</v>
          </cell>
          <cell r="KX477">
            <v>0</v>
          </cell>
          <cell r="KY477">
            <v>0</v>
          </cell>
          <cell r="KZ477">
            <v>0</v>
          </cell>
          <cell r="LA477">
            <v>0</v>
          </cell>
          <cell r="LB477">
            <v>0</v>
          </cell>
          <cell r="LC477" t="str">
            <v>нд</v>
          </cell>
          <cell r="LD477">
            <v>0</v>
          </cell>
          <cell r="LE477">
            <v>0</v>
          </cell>
          <cell r="LF477">
            <v>0</v>
          </cell>
          <cell r="LG477">
            <v>0</v>
          </cell>
          <cell r="LH477">
            <v>0</v>
          </cell>
          <cell r="LI477">
            <v>0</v>
          </cell>
          <cell r="LJ477">
            <v>0</v>
          </cell>
          <cell r="LK477">
            <v>0</v>
          </cell>
          <cell r="LL477">
            <v>0</v>
          </cell>
          <cell r="LM477">
            <v>0</v>
          </cell>
          <cell r="LN477" t="str">
            <v>нд</v>
          </cell>
          <cell r="LO477">
            <v>7.4725423728813567</v>
          </cell>
          <cell r="LP477">
            <v>0</v>
          </cell>
          <cell r="LQ477">
            <v>0</v>
          </cell>
          <cell r="LR477">
            <v>0</v>
          </cell>
          <cell r="LS477">
            <v>0</v>
          </cell>
          <cell r="LT477">
            <v>0</v>
          </cell>
          <cell r="LU477">
            <v>0</v>
          </cell>
          <cell r="LV477">
            <v>0</v>
          </cell>
          <cell r="LW477">
            <v>1</v>
          </cell>
          <cell r="LX477">
            <v>0</v>
          </cell>
          <cell r="LY477" t="str">
            <v>нд</v>
          </cell>
          <cell r="LZ477">
            <v>7.4725423728813567</v>
          </cell>
          <cell r="MA477" t="str">
            <v>1.1.6</v>
          </cell>
          <cell r="MB477" t="str">
            <v>Приобретение опоровоза на шасси КАМАЗ-65224-3971-43-1ед.</v>
          </cell>
          <cell r="MC477" t="str">
            <v>H_Che116</v>
          </cell>
          <cell r="MD477" t="str">
            <v>H_Che116</v>
          </cell>
          <cell r="ME477" t="b">
            <v>1</v>
          </cell>
          <cell r="MF477">
            <v>0</v>
          </cell>
          <cell r="MG477">
            <v>0</v>
          </cell>
          <cell r="MH477">
            <v>0</v>
          </cell>
          <cell r="MI477">
            <v>0</v>
          </cell>
          <cell r="MK477">
            <v>0</v>
          </cell>
          <cell r="ML477">
            <v>0</v>
          </cell>
          <cell r="MM477">
            <v>0</v>
          </cell>
          <cell r="MN477">
            <v>0</v>
          </cell>
          <cell r="MO477">
            <v>0</v>
          </cell>
          <cell r="MP477">
            <v>0</v>
          </cell>
          <cell r="MQ477">
            <v>0</v>
          </cell>
          <cell r="MR477">
            <v>0</v>
          </cell>
          <cell r="MS477">
            <v>0</v>
          </cell>
          <cell r="MT477">
            <v>0</v>
          </cell>
          <cell r="MU477">
            <v>0</v>
          </cell>
          <cell r="MV477">
            <v>0</v>
          </cell>
          <cell r="MW477">
            <v>0</v>
          </cell>
          <cell r="MX477">
            <v>0</v>
          </cell>
          <cell r="MY477">
            <v>0</v>
          </cell>
          <cell r="MZ477">
            <v>0</v>
          </cell>
          <cell r="NA477">
            <v>0</v>
          </cell>
          <cell r="NB477">
            <v>0</v>
          </cell>
          <cell r="NC477">
            <v>0</v>
          </cell>
          <cell r="ND477">
            <v>0</v>
          </cell>
          <cell r="NE477">
            <v>0</v>
          </cell>
          <cell r="NF477">
            <v>0</v>
          </cell>
          <cell r="NG477">
            <v>0</v>
          </cell>
          <cell r="NH477">
            <v>0</v>
          </cell>
          <cell r="NI477">
            <v>0</v>
          </cell>
          <cell r="NJ477">
            <v>0</v>
          </cell>
          <cell r="NK477">
            <v>0</v>
          </cell>
          <cell r="NL477">
            <v>0</v>
          </cell>
          <cell r="NM477">
            <v>0</v>
          </cell>
          <cell r="NN477">
            <v>0</v>
          </cell>
          <cell r="NO477">
            <v>0</v>
          </cell>
          <cell r="NP477">
            <v>0</v>
          </cell>
          <cell r="NQ477">
            <v>0</v>
          </cell>
          <cell r="NR477">
            <v>0</v>
          </cell>
          <cell r="NS477">
            <v>0</v>
          </cell>
          <cell r="NT477">
            <v>0</v>
          </cell>
          <cell r="NU477">
            <v>0</v>
          </cell>
          <cell r="NV477">
            <v>0</v>
          </cell>
          <cell r="NW477">
            <v>0</v>
          </cell>
          <cell r="NX477">
            <v>0</v>
          </cell>
          <cell r="NY477">
            <v>0</v>
          </cell>
          <cell r="NZ477">
            <v>0</v>
          </cell>
          <cell r="OA477">
            <v>0</v>
          </cell>
          <cell r="OB477">
            <v>0</v>
          </cell>
          <cell r="OC477">
            <v>0</v>
          </cell>
          <cell r="OD477">
            <v>0</v>
          </cell>
          <cell r="OE477">
            <v>0</v>
          </cell>
          <cell r="OF477">
            <v>0</v>
          </cell>
          <cell r="OG477">
            <v>0</v>
          </cell>
          <cell r="OH477">
            <v>0</v>
          </cell>
          <cell r="OI477">
            <v>0</v>
          </cell>
          <cell r="OJ477">
            <v>0</v>
          </cell>
          <cell r="OK477">
            <v>0</v>
          </cell>
          <cell r="OL477">
            <v>0</v>
          </cell>
          <cell r="ON477">
            <v>8.8176000000000005</v>
          </cell>
          <cell r="OO477">
            <v>8.8176000000000005</v>
          </cell>
          <cell r="OR477">
            <v>0</v>
          </cell>
          <cell r="OS477">
            <v>0</v>
          </cell>
          <cell r="OT477">
            <v>0</v>
          </cell>
          <cell r="OU477">
            <v>0</v>
          </cell>
          <cell r="OV477">
            <v>0</v>
          </cell>
          <cell r="OW477">
            <v>0</v>
          </cell>
          <cell r="OX477">
            <v>0</v>
          </cell>
          <cell r="OY477">
            <v>0</v>
          </cell>
          <cell r="OZ477">
            <v>0</v>
          </cell>
          <cell r="PA477">
            <v>0</v>
          </cell>
          <cell r="PB477">
            <v>0</v>
          </cell>
          <cell r="PC477">
            <v>0</v>
          </cell>
          <cell r="PD477">
            <v>0</v>
          </cell>
          <cell r="PE477">
            <v>0</v>
          </cell>
          <cell r="PF477">
            <v>0</v>
          </cell>
          <cell r="PG477">
            <v>0</v>
          </cell>
          <cell r="PH477">
            <v>0</v>
          </cell>
          <cell r="PI477">
            <v>0</v>
          </cell>
          <cell r="PJ477">
            <v>0</v>
          </cell>
          <cell r="PK477">
            <v>0</v>
          </cell>
          <cell r="PL477">
            <v>0</v>
          </cell>
          <cell r="PM477">
            <v>0</v>
          </cell>
          <cell r="PN477">
            <v>0</v>
          </cell>
          <cell r="PO477">
            <v>0</v>
          </cell>
          <cell r="PP477">
            <v>0</v>
          </cell>
          <cell r="PQ477">
            <v>0</v>
          </cell>
          <cell r="PR477">
            <v>0</v>
          </cell>
          <cell r="PS477">
            <v>0</v>
          </cell>
          <cell r="PT477">
            <v>0</v>
          </cell>
          <cell r="PU477">
            <v>0</v>
          </cell>
          <cell r="PV477">
            <v>0</v>
          </cell>
          <cell r="PW477">
            <v>0</v>
          </cell>
          <cell r="PX477">
            <v>0</v>
          </cell>
          <cell r="PY477">
            <v>0</v>
          </cell>
          <cell r="PZ477">
            <v>0</v>
          </cell>
        </row>
        <row r="478">
          <cell r="D478" t="str">
            <v>H_Che117</v>
          </cell>
          <cell r="E478">
            <v>0</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7.5798000000000005</v>
          </cell>
          <cell r="AJ478">
            <v>0</v>
          </cell>
          <cell r="AK478">
            <v>0</v>
          </cell>
          <cell r="AL478">
            <v>0</v>
          </cell>
          <cell r="AM478">
            <v>0</v>
          </cell>
          <cell r="AN478">
            <v>7.5798000000000005</v>
          </cell>
          <cell r="AO478">
            <v>7.5797999999999996</v>
          </cell>
          <cell r="AP478">
            <v>0</v>
          </cell>
          <cell r="AQ478">
            <v>0</v>
          </cell>
          <cell r="AR478">
            <v>0</v>
          </cell>
          <cell r="AS478">
            <v>0</v>
          </cell>
          <cell r="AT478">
            <v>7.5797999999999996</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7.5797999999999996</v>
          </cell>
          <cell r="CR478">
            <v>0</v>
          </cell>
          <cell r="CS478">
            <v>0</v>
          </cell>
          <cell r="CT478">
            <v>0</v>
          </cell>
          <cell r="CU478">
            <v>0</v>
          </cell>
          <cell r="CV478">
            <v>7.5797999999999996</v>
          </cell>
          <cell r="CW478">
            <v>7.5797999999999996</v>
          </cell>
          <cell r="CX478">
            <v>0</v>
          </cell>
          <cell r="CY478">
            <v>0</v>
          </cell>
          <cell r="CZ478">
            <v>0</v>
          </cell>
          <cell r="DA478">
            <v>0</v>
          </cell>
          <cell r="DB478">
            <v>7.5797999999999996</v>
          </cell>
          <cell r="DD478">
            <v>7.5797999999999996</v>
          </cell>
          <cell r="DE478">
            <v>0</v>
          </cell>
          <cell r="DF478">
            <v>6.4235593220338991</v>
          </cell>
          <cell r="DG478">
            <v>0</v>
          </cell>
          <cell r="DI478">
            <v>6.4235593220338991</v>
          </cell>
          <cell r="DJ478">
            <v>0</v>
          </cell>
          <cell r="DK478">
            <v>0</v>
          </cell>
          <cell r="DL478">
            <v>6.4235593220338991</v>
          </cell>
          <cell r="DM478">
            <v>0</v>
          </cell>
          <cell r="DN478">
            <v>6.4235593220338991</v>
          </cell>
          <cell r="DO478">
            <v>0</v>
          </cell>
          <cell r="DP478">
            <v>0</v>
          </cell>
          <cell r="DQ478">
            <v>6.4235593220338991</v>
          </cell>
          <cell r="DR478">
            <v>0</v>
          </cell>
          <cell r="DS478">
            <v>0</v>
          </cell>
          <cell r="DT478">
            <v>0</v>
          </cell>
          <cell r="DU478">
            <v>0</v>
          </cell>
          <cell r="DV478">
            <v>7.6045197740113002</v>
          </cell>
          <cell r="DW478">
            <v>0</v>
          </cell>
          <cell r="DX478">
            <v>6.4235593220338991</v>
          </cell>
          <cell r="DY478">
            <v>6.4235593220338991</v>
          </cell>
          <cell r="DZ478">
            <v>0</v>
          </cell>
          <cell r="EA478">
            <v>0</v>
          </cell>
          <cell r="EB478">
            <v>0</v>
          </cell>
          <cell r="EC478">
            <v>0</v>
          </cell>
          <cell r="ED478">
            <v>0</v>
          </cell>
          <cell r="EE478">
            <v>0</v>
          </cell>
          <cell r="EF478">
            <v>0</v>
          </cell>
          <cell r="EG478">
            <v>0</v>
          </cell>
          <cell r="EH478">
            <v>6.4235593220338991</v>
          </cell>
          <cell r="EI478">
            <v>6.4235593220338991</v>
          </cell>
          <cell r="EK478">
            <v>6.4235593220338991</v>
          </cell>
          <cell r="EL478">
            <v>0</v>
          </cell>
          <cell r="EM478">
            <v>0</v>
          </cell>
          <cell r="EN478">
            <v>0</v>
          </cell>
          <cell r="EO478">
            <v>0</v>
          </cell>
          <cell r="EP478">
            <v>0</v>
          </cell>
          <cell r="EQ478">
            <v>0</v>
          </cell>
          <cell r="ER478">
            <v>0</v>
          </cell>
          <cell r="ES478">
            <v>1</v>
          </cell>
          <cell r="ET478">
            <v>0</v>
          </cell>
          <cell r="EU478">
            <v>6.4235593220338991</v>
          </cell>
          <cell r="EV478">
            <v>0</v>
          </cell>
          <cell r="EW478">
            <v>0</v>
          </cell>
          <cell r="EX478">
            <v>0</v>
          </cell>
          <cell r="EY478">
            <v>0</v>
          </cell>
          <cell r="EZ478">
            <v>0</v>
          </cell>
          <cell r="FA478">
            <v>0</v>
          </cell>
          <cell r="FB478">
            <v>0</v>
          </cell>
          <cell r="FC478">
            <v>1</v>
          </cell>
          <cell r="FD478">
            <v>0</v>
          </cell>
          <cell r="FE478" t="str">
            <v>нд</v>
          </cell>
          <cell r="FF478">
            <v>0</v>
          </cell>
          <cell r="FG478">
            <v>0</v>
          </cell>
          <cell r="FH478">
            <v>0</v>
          </cell>
          <cell r="FI478">
            <v>0</v>
          </cell>
          <cell r="FJ478">
            <v>0</v>
          </cell>
          <cell r="FK478">
            <v>0</v>
          </cell>
          <cell r="FL478">
            <v>0</v>
          </cell>
          <cell r="FM478">
            <v>0</v>
          </cell>
          <cell r="FN478">
            <v>0</v>
          </cell>
          <cell r="FO478">
            <v>0</v>
          </cell>
          <cell r="FP478" t="str">
            <v>нд</v>
          </cell>
          <cell r="FQ478">
            <v>0</v>
          </cell>
          <cell r="FR478">
            <v>0</v>
          </cell>
          <cell r="FS478">
            <v>0</v>
          </cell>
          <cell r="FT478">
            <v>0</v>
          </cell>
          <cell r="FU478">
            <v>0</v>
          </cell>
          <cell r="FV478">
            <v>0</v>
          </cell>
          <cell r="FW478">
            <v>0</v>
          </cell>
          <cell r="FX478">
            <v>0</v>
          </cell>
          <cell r="FY478">
            <v>0</v>
          </cell>
          <cell r="FZ478">
            <v>0</v>
          </cell>
          <cell r="GA478" t="str">
            <v>нд</v>
          </cell>
          <cell r="GB478">
            <v>0</v>
          </cell>
          <cell r="GC478">
            <v>0</v>
          </cell>
          <cell r="GD478">
            <v>0</v>
          </cell>
          <cell r="GE478">
            <v>0</v>
          </cell>
          <cell r="GF478">
            <v>0</v>
          </cell>
          <cell r="GG478">
            <v>0</v>
          </cell>
          <cell r="GH478">
            <v>0</v>
          </cell>
          <cell r="GI478">
            <v>0</v>
          </cell>
          <cell r="GJ478">
            <v>0</v>
          </cell>
          <cell r="GK478">
            <v>0</v>
          </cell>
          <cell r="GL478" t="str">
            <v>нд</v>
          </cell>
          <cell r="GM478">
            <v>7.6045197740113011</v>
          </cell>
          <cell r="GN478">
            <v>0</v>
          </cell>
          <cell r="GO478">
            <v>0</v>
          </cell>
          <cell r="GP478">
            <v>0</v>
          </cell>
          <cell r="GQ478">
            <v>0</v>
          </cell>
          <cell r="GR478">
            <v>0</v>
          </cell>
          <cell r="GS478">
            <v>0</v>
          </cell>
          <cell r="GT478">
            <v>0</v>
          </cell>
          <cell r="GU478">
            <v>1</v>
          </cell>
          <cell r="GV478">
            <v>0</v>
          </cell>
          <cell r="GW478" t="str">
            <v>нд</v>
          </cell>
          <cell r="GX478">
            <v>0</v>
          </cell>
          <cell r="GY478">
            <v>0</v>
          </cell>
          <cell r="GZ478">
            <v>0</v>
          </cell>
          <cell r="HA478">
            <v>0</v>
          </cell>
          <cell r="HB478">
            <v>0</v>
          </cell>
          <cell r="HC478">
            <v>0</v>
          </cell>
          <cell r="HD478">
            <v>0</v>
          </cell>
          <cell r="HE478">
            <v>0</v>
          </cell>
          <cell r="HF478">
            <v>0</v>
          </cell>
          <cell r="HG478">
            <v>0</v>
          </cell>
          <cell r="HH478" t="str">
            <v>нд</v>
          </cell>
          <cell r="HI478">
            <v>6.4235593220338991</v>
          </cell>
          <cell r="HJ478">
            <v>0</v>
          </cell>
          <cell r="HK478">
            <v>0</v>
          </cell>
          <cell r="HL478">
            <v>0</v>
          </cell>
          <cell r="HM478">
            <v>0</v>
          </cell>
          <cell r="HN478">
            <v>0</v>
          </cell>
          <cell r="HO478">
            <v>0</v>
          </cell>
          <cell r="HP478">
            <v>0</v>
          </cell>
          <cell r="HQ478">
            <v>1</v>
          </cell>
          <cell r="HR478">
            <v>0</v>
          </cell>
          <cell r="HS478" t="str">
            <v>нд</v>
          </cell>
          <cell r="HT478">
            <v>6.4235593220338991</v>
          </cell>
          <cell r="HU478">
            <v>0</v>
          </cell>
          <cell r="HV478">
            <v>0</v>
          </cell>
          <cell r="HW478">
            <v>0</v>
          </cell>
          <cell r="HX478">
            <v>0</v>
          </cell>
          <cell r="HY478">
            <v>0</v>
          </cell>
          <cell r="HZ478">
            <v>0</v>
          </cell>
          <cell r="IA478">
            <v>0</v>
          </cell>
          <cell r="IB478">
            <v>1</v>
          </cell>
          <cell r="IC478">
            <v>0</v>
          </cell>
          <cell r="ID478" t="str">
            <v>нд</v>
          </cell>
          <cell r="IE478">
            <v>0</v>
          </cell>
          <cell r="IF478">
            <v>0</v>
          </cell>
          <cell r="IG478">
            <v>0</v>
          </cell>
          <cell r="IH478">
            <v>0</v>
          </cell>
          <cell r="II478">
            <v>0</v>
          </cell>
          <cell r="IJ478">
            <v>0</v>
          </cell>
          <cell r="IK478">
            <v>0</v>
          </cell>
          <cell r="IL478">
            <v>0</v>
          </cell>
          <cell r="IM478">
            <v>0</v>
          </cell>
          <cell r="IN478">
            <v>0</v>
          </cell>
          <cell r="IO478" t="str">
            <v>нд</v>
          </cell>
          <cell r="IP478">
            <v>0</v>
          </cell>
          <cell r="IQ478">
            <v>0</v>
          </cell>
          <cell r="IR478">
            <v>0</v>
          </cell>
          <cell r="IS478">
            <v>0</v>
          </cell>
          <cell r="IT478">
            <v>0</v>
          </cell>
          <cell r="IU478">
            <v>0</v>
          </cell>
          <cell r="IV478">
            <v>0</v>
          </cell>
          <cell r="IW478">
            <v>0</v>
          </cell>
          <cell r="IX478">
            <v>0</v>
          </cell>
          <cell r="IY478">
            <v>0</v>
          </cell>
          <cell r="IZ478" t="str">
            <v>нд</v>
          </cell>
          <cell r="JA478">
            <v>0</v>
          </cell>
          <cell r="JB478">
            <v>0</v>
          </cell>
          <cell r="JC478">
            <v>0</v>
          </cell>
          <cell r="JD478">
            <v>0</v>
          </cell>
          <cell r="JE478">
            <v>0</v>
          </cell>
          <cell r="JF478">
            <v>0</v>
          </cell>
          <cell r="JG478">
            <v>0</v>
          </cell>
          <cell r="JH478">
            <v>0</v>
          </cell>
          <cell r="JI478">
            <v>0</v>
          </cell>
          <cell r="JJ478">
            <v>0</v>
          </cell>
          <cell r="JK478" t="str">
            <v>нд</v>
          </cell>
          <cell r="JL478">
            <v>0</v>
          </cell>
          <cell r="JM478">
            <v>0</v>
          </cell>
          <cell r="JN478">
            <v>0</v>
          </cell>
          <cell r="JO478">
            <v>0</v>
          </cell>
          <cell r="JP478">
            <v>0</v>
          </cell>
          <cell r="JQ478">
            <v>0</v>
          </cell>
          <cell r="JR478">
            <v>0</v>
          </cell>
          <cell r="JS478">
            <v>0</v>
          </cell>
          <cell r="JT478">
            <v>0</v>
          </cell>
          <cell r="JU478">
            <v>0</v>
          </cell>
          <cell r="JV478" t="str">
            <v>нд</v>
          </cell>
          <cell r="JW478">
            <v>0</v>
          </cell>
          <cell r="JX478">
            <v>0</v>
          </cell>
          <cell r="JY478">
            <v>0</v>
          </cell>
          <cell r="JZ478">
            <v>0</v>
          </cell>
          <cell r="KA478">
            <v>0</v>
          </cell>
          <cell r="KB478">
            <v>0</v>
          </cell>
          <cell r="KC478">
            <v>0</v>
          </cell>
          <cell r="KD478">
            <v>0</v>
          </cell>
          <cell r="KE478">
            <v>0</v>
          </cell>
          <cell r="KF478">
            <v>0</v>
          </cell>
          <cell r="KG478" t="str">
            <v>нд</v>
          </cell>
          <cell r="KH478">
            <v>0</v>
          </cell>
          <cell r="KI478">
            <v>0</v>
          </cell>
          <cell r="KJ478">
            <v>0</v>
          </cell>
          <cell r="KK478">
            <v>0</v>
          </cell>
          <cell r="KL478">
            <v>0</v>
          </cell>
          <cell r="KM478">
            <v>0</v>
          </cell>
          <cell r="KN478">
            <v>0</v>
          </cell>
          <cell r="KO478">
            <v>0</v>
          </cell>
          <cell r="KP478">
            <v>0</v>
          </cell>
          <cell r="KQ478">
            <v>0</v>
          </cell>
          <cell r="KR478" t="str">
            <v>нд</v>
          </cell>
          <cell r="KS478">
            <v>0</v>
          </cell>
          <cell r="KT478">
            <v>0</v>
          </cell>
          <cell r="KU478">
            <v>0</v>
          </cell>
          <cell r="KV478">
            <v>0</v>
          </cell>
          <cell r="KW478">
            <v>0</v>
          </cell>
          <cell r="KX478">
            <v>0</v>
          </cell>
          <cell r="KY478">
            <v>0</v>
          </cell>
          <cell r="KZ478">
            <v>0</v>
          </cell>
          <cell r="LA478">
            <v>0</v>
          </cell>
          <cell r="LB478">
            <v>0</v>
          </cell>
          <cell r="LC478" t="str">
            <v>нд</v>
          </cell>
          <cell r="LD478">
            <v>0</v>
          </cell>
          <cell r="LE478">
            <v>0</v>
          </cell>
          <cell r="LF478">
            <v>0</v>
          </cell>
          <cell r="LG478">
            <v>0</v>
          </cell>
          <cell r="LH478">
            <v>0</v>
          </cell>
          <cell r="LI478">
            <v>0</v>
          </cell>
          <cell r="LJ478">
            <v>0</v>
          </cell>
          <cell r="LK478">
            <v>0</v>
          </cell>
          <cell r="LL478">
            <v>0</v>
          </cell>
          <cell r="LM478">
            <v>0</v>
          </cell>
          <cell r="LN478" t="str">
            <v>нд</v>
          </cell>
          <cell r="LO478">
            <v>6.4235593220338991</v>
          </cell>
          <cell r="LP478">
            <v>0</v>
          </cell>
          <cell r="LQ478">
            <v>0</v>
          </cell>
          <cell r="LR478">
            <v>0</v>
          </cell>
          <cell r="LS478">
            <v>0</v>
          </cell>
          <cell r="LT478">
            <v>0</v>
          </cell>
          <cell r="LU478">
            <v>0</v>
          </cell>
          <cell r="LV478">
            <v>0</v>
          </cell>
          <cell r="LW478">
            <v>1</v>
          </cell>
          <cell r="LX478">
            <v>0</v>
          </cell>
          <cell r="LY478" t="str">
            <v>нд</v>
          </cell>
          <cell r="LZ478">
            <v>6.4235593220338991</v>
          </cell>
          <cell r="MA478" t="str">
            <v>1.1.6</v>
          </cell>
          <cell r="MB478" t="str">
            <v>Приобретение тягача с краново-манипуляторной установкой-1 ед.</v>
          </cell>
          <cell r="MC478" t="str">
            <v>H_Che117</v>
          </cell>
          <cell r="MD478" t="str">
            <v>H_Che117</v>
          </cell>
          <cell r="ME478" t="b">
            <v>1</v>
          </cell>
          <cell r="MF478">
            <v>0</v>
          </cell>
          <cell r="MG478">
            <v>0</v>
          </cell>
          <cell r="MH478">
            <v>0</v>
          </cell>
          <cell r="MI478">
            <v>0</v>
          </cell>
          <cell r="MK478">
            <v>0</v>
          </cell>
          <cell r="ML478">
            <v>0</v>
          </cell>
          <cell r="MM478">
            <v>0</v>
          </cell>
          <cell r="MN478">
            <v>0</v>
          </cell>
          <cell r="MO478">
            <v>0</v>
          </cell>
          <cell r="MP478">
            <v>0</v>
          </cell>
          <cell r="MQ478">
            <v>0</v>
          </cell>
          <cell r="MR478">
            <v>0</v>
          </cell>
          <cell r="MS478">
            <v>0</v>
          </cell>
          <cell r="MT478">
            <v>0</v>
          </cell>
          <cell r="MU478">
            <v>0</v>
          </cell>
          <cell r="MV478">
            <v>0</v>
          </cell>
          <cell r="MW478">
            <v>0</v>
          </cell>
          <cell r="MX478">
            <v>0</v>
          </cell>
          <cell r="MY478">
            <v>0</v>
          </cell>
          <cell r="MZ478">
            <v>0</v>
          </cell>
          <cell r="NA478">
            <v>0</v>
          </cell>
          <cell r="NB478">
            <v>0</v>
          </cell>
          <cell r="NC478">
            <v>0</v>
          </cell>
          <cell r="ND478">
            <v>0</v>
          </cell>
          <cell r="NE478">
            <v>0</v>
          </cell>
          <cell r="NF478">
            <v>0</v>
          </cell>
          <cell r="NG478">
            <v>0</v>
          </cell>
          <cell r="NH478">
            <v>0</v>
          </cell>
          <cell r="NI478">
            <v>0</v>
          </cell>
          <cell r="NJ478">
            <v>0</v>
          </cell>
          <cell r="NK478">
            <v>0</v>
          </cell>
          <cell r="NL478">
            <v>0</v>
          </cell>
          <cell r="NM478">
            <v>0</v>
          </cell>
          <cell r="NN478">
            <v>0</v>
          </cell>
          <cell r="NO478">
            <v>0</v>
          </cell>
          <cell r="NP478">
            <v>0</v>
          </cell>
          <cell r="NQ478">
            <v>0</v>
          </cell>
          <cell r="NR478">
            <v>0</v>
          </cell>
          <cell r="NS478">
            <v>0</v>
          </cell>
          <cell r="NT478">
            <v>0</v>
          </cell>
          <cell r="NU478">
            <v>0</v>
          </cell>
          <cell r="NV478">
            <v>0</v>
          </cell>
          <cell r="NW478">
            <v>0</v>
          </cell>
          <cell r="NX478">
            <v>0</v>
          </cell>
          <cell r="NY478">
            <v>0</v>
          </cell>
          <cell r="NZ478">
            <v>0</v>
          </cell>
          <cell r="OA478">
            <v>0</v>
          </cell>
          <cell r="OB478">
            <v>0</v>
          </cell>
          <cell r="OC478">
            <v>0</v>
          </cell>
          <cell r="OD478">
            <v>0</v>
          </cell>
          <cell r="OE478">
            <v>0</v>
          </cell>
          <cell r="OF478">
            <v>0</v>
          </cell>
          <cell r="OG478">
            <v>0</v>
          </cell>
          <cell r="OH478">
            <v>0</v>
          </cell>
          <cell r="OI478">
            <v>0</v>
          </cell>
          <cell r="OJ478">
            <v>0</v>
          </cell>
          <cell r="OK478">
            <v>0</v>
          </cell>
          <cell r="OL478">
            <v>0</v>
          </cell>
          <cell r="ON478">
            <v>7.5797999999999996</v>
          </cell>
          <cell r="OO478">
            <v>7.5797999999999996</v>
          </cell>
          <cell r="OR478">
            <v>0</v>
          </cell>
          <cell r="OS478">
            <v>0</v>
          </cell>
          <cell r="OT478">
            <v>0</v>
          </cell>
          <cell r="OU478">
            <v>0</v>
          </cell>
          <cell r="OV478">
            <v>0</v>
          </cell>
          <cell r="OW478">
            <v>0</v>
          </cell>
          <cell r="OX478">
            <v>0</v>
          </cell>
          <cell r="OY478">
            <v>0</v>
          </cell>
          <cell r="OZ478">
            <v>0</v>
          </cell>
          <cell r="PA478">
            <v>0</v>
          </cell>
          <cell r="PB478">
            <v>0</v>
          </cell>
          <cell r="PC478">
            <v>0</v>
          </cell>
          <cell r="PD478">
            <v>0</v>
          </cell>
          <cell r="PE478">
            <v>0</v>
          </cell>
          <cell r="PF478">
            <v>0</v>
          </cell>
          <cell r="PG478">
            <v>0</v>
          </cell>
          <cell r="PH478">
            <v>0</v>
          </cell>
          <cell r="PI478">
            <v>0</v>
          </cell>
          <cell r="PJ478">
            <v>0</v>
          </cell>
          <cell r="PK478">
            <v>0</v>
          </cell>
          <cell r="PL478">
            <v>0</v>
          </cell>
          <cell r="PM478">
            <v>0</v>
          </cell>
          <cell r="PN478">
            <v>0</v>
          </cell>
          <cell r="PO478">
            <v>0</v>
          </cell>
          <cell r="PP478">
            <v>0</v>
          </cell>
          <cell r="PQ478">
            <v>0</v>
          </cell>
          <cell r="PR478">
            <v>0</v>
          </cell>
          <cell r="PS478">
            <v>0</v>
          </cell>
          <cell r="PT478">
            <v>0</v>
          </cell>
          <cell r="PU478">
            <v>0</v>
          </cell>
          <cell r="PV478">
            <v>0</v>
          </cell>
          <cell r="PW478">
            <v>0</v>
          </cell>
          <cell r="PX478">
            <v>0</v>
          </cell>
          <cell r="PY478">
            <v>0</v>
          </cell>
          <cell r="PZ478">
            <v>0</v>
          </cell>
        </row>
        <row r="479">
          <cell r="D479" t="str">
            <v>H_Che118</v>
          </cell>
          <cell r="E479">
            <v>0</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7.3513999999999999</v>
          </cell>
          <cell r="AJ479">
            <v>0</v>
          </cell>
          <cell r="AK479">
            <v>0</v>
          </cell>
          <cell r="AL479">
            <v>0</v>
          </cell>
          <cell r="AM479">
            <v>0</v>
          </cell>
          <cell r="AN479">
            <v>7.3513999999999999</v>
          </cell>
          <cell r="AO479">
            <v>7.3513999999999999</v>
          </cell>
          <cell r="AP479">
            <v>0</v>
          </cell>
          <cell r="AQ479">
            <v>0</v>
          </cell>
          <cell r="AR479">
            <v>0</v>
          </cell>
          <cell r="AS479">
            <v>0</v>
          </cell>
          <cell r="AT479">
            <v>7.3513999999999999</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7.3513999999999999</v>
          </cell>
          <cell r="CR479">
            <v>0</v>
          </cell>
          <cell r="CS479">
            <v>0</v>
          </cell>
          <cell r="CT479">
            <v>0</v>
          </cell>
          <cell r="CU479">
            <v>0</v>
          </cell>
          <cell r="CV479">
            <v>7.3513999999999999</v>
          </cell>
          <cell r="CW479">
            <v>7.3513999999999999</v>
          </cell>
          <cell r="CX479">
            <v>0</v>
          </cell>
          <cell r="CY479">
            <v>0</v>
          </cell>
          <cell r="CZ479">
            <v>0</v>
          </cell>
          <cell r="DA479">
            <v>0</v>
          </cell>
          <cell r="DB479">
            <v>7.3513999999999999</v>
          </cell>
          <cell r="DD479">
            <v>7.3513999999999999</v>
          </cell>
          <cell r="DE479">
            <v>0</v>
          </cell>
          <cell r="DF479">
            <v>6.23</v>
          </cell>
          <cell r="DG479">
            <v>0</v>
          </cell>
          <cell r="DI479">
            <v>6.23</v>
          </cell>
          <cell r="DJ479">
            <v>0</v>
          </cell>
          <cell r="DK479">
            <v>0</v>
          </cell>
          <cell r="DL479">
            <v>6.23</v>
          </cell>
          <cell r="DM479">
            <v>0</v>
          </cell>
          <cell r="DN479">
            <v>6.23</v>
          </cell>
          <cell r="DO479">
            <v>0</v>
          </cell>
          <cell r="DP479">
            <v>0</v>
          </cell>
          <cell r="DQ479">
            <v>6.23</v>
          </cell>
          <cell r="DR479">
            <v>0</v>
          </cell>
          <cell r="DS479">
            <v>0</v>
          </cell>
          <cell r="DT479">
            <v>0</v>
          </cell>
          <cell r="DU479">
            <v>0</v>
          </cell>
          <cell r="DV479">
            <v>6.2259887005649697</v>
          </cell>
          <cell r="DW479">
            <v>6.23</v>
          </cell>
          <cell r="DX479">
            <v>0</v>
          </cell>
          <cell r="DY479">
            <v>0</v>
          </cell>
          <cell r="DZ479">
            <v>0</v>
          </cell>
          <cell r="EA479">
            <v>0</v>
          </cell>
          <cell r="EB479">
            <v>0</v>
          </cell>
          <cell r="EC479">
            <v>0</v>
          </cell>
          <cell r="ED479">
            <v>0</v>
          </cell>
          <cell r="EE479">
            <v>0</v>
          </cell>
          <cell r="EF479">
            <v>0</v>
          </cell>
          <cell r="EG479">
            <v>0</v>
          </cell>
          <cell r="EH479">
            <v>6.23</v>
          </cell>
          <cell r="EI479">
            <v>6.23</v>
          </cell>
          <cell r="EK479">
            <v>6.23</v>
          </cell>
          <cell r="EL479">
            <v>0</v>
          </cell>
          <cell r="EM479">
            <v>0</v>
          </cell>
          <cell r="EN479">
            <v>0</v>
          </cell>
          <cell r="EO479">
            <v>0</v>
          </cell>
          <cell r="EP479">
            <v>0</v>
          </cell>
          <cell r="EQ479">
            <v>0</v>
          </cell>
          <cell r="ER479">
            <v>0</v>
          </cell>
          <cell r="ES479">
            <v>1</v>
          </cell>
          <cell r="ET479">
            <v>0</v>
          </cell>
          <cell r="EU479">
            <v>6.23</v>
          </cell>
          <cell r="EV479">
            <v>0</v>
          </cell>
          <cell r="EW479">
            <v>0</v>
          </cell>
          <cell r="EX479">
            <v>0</v>
          </cell>
          <cell r="EY479">
            <v>0</v>
          </cell>
          <cell r="EZ479">
            <v>0</v>
          </cell>
          <cell r="FA479">
            <v>0</v>
          </cell>
          <cell r="FB479">
            <v>0</v>
          </cell>
          <cell r="FC479">
            <v>1</v>
          </cell>
          <cell r="FD479">
            <v>0</v>
          </cell>
          <cell r="FE479" t="str">
            <v>нд</v>
          </cell>
          <cell r="FF479">
            <v>0</v>
          </cell>
          <cell r="FG479">
            <v>0</v>
          </cell>
          <cell r="FH479">
            <v>0</v>
          </cell>
          <cell r="FI479">
            <v>0</v>
          </cell>
          <cell r="FJ479">
            <v>0</v>
          </cell>
          <cell r="FK479">
            <v>0</v>
          </cell>
          <cell r="FL479">
            <v>0</v>
          </cell>
          <cell r="FM479">
            <v>0</v>
          </cell>
          <cell r="FN479">
            <v>0</v>
          </cell>
          <cell r="FO479">
            <v>0</v>
          </cell>
          <cell r="FP479" t="str">
            <v>нд</v>
          </cell>
          <cell r="FQ479">
            <v>0</v>
          </cell>
          <cell r="FR479">
            <v>0</v>
          </cell>
          <cell r="FS479">
            <v>0</v>
          </cell>
          <cell r="FT479">
            <v>0</v>
          </cell>
          <cell r="FU479">
            <v>0</v>
          </cell>
          <cell r="FV479">
            <v>0</v>
          </cell>
          <cell r="FW479">
            <v>0</v>
          </cell>
          <cell r="FX479">
            <v>0</v>
          </cell>
          <cell r="FY479">
            <v>0</v>
          </cell>
          <cell r="FZ479">
            <v>0</v>
          </cell>
          <cell r="GA479" t="str">
            <v>нд</v>
          </cell>
          <cell r="GB479">
            <v>0</v>
          </cell>
          <cell r="GC479">
            <v>0</v>
          </cell>
          <cell r="GD479">
            <v>0</v>
          </cell>
          <cell r="GE479">
            <v>0</v>
          </cell>
          <cell r="GF479">
            <v>0</v>
          </cell>
          <cell r="GG479">
            <v>0</v>
          </cell>
          <cell r="GH479">
            <v>0</v>
          </cell>
          <cell r="GI479">
            <v>0</v>
          </cell>
          <cell r="GJ479">
            <v>0</v>
          </cell>
          <cell r="GK479">
            <v>0</v>
          </cell>
          <cell r="GL479" t="str">
            <v>нд</v>
          </cell>
          <cell r="GM479">
            <v>6.2259887005649723</v>
          </cell>
          <cell r="GN479">
            <v>0</v>
          </cell>
          <cell r="GO479">
            <v>0</v>
          </cell>
          <cell r="GP479">
            <v>0</v>
          </cell>
          <cell r="GQ479">
            <v>0</v>
          </cell>
          <cell r="GR479">
            <v>0</v>
          </cell>
          <cell r="GS479">
            <v>0</v>
          </cell>
          <cell r="GT479">
            <v>0</v>
          </cell>
          <cell r="GU479">
            <v>1</v>
          </cell>
          <cell r="GV479">
            <v>0</v>
          </cell>
          <cell r="GW479" t="str">
            <v>нд</v>
          </cell>
          <cell r="GX479">
            <v>6.23</v>
          </cell>
          <cell r="GY479">
            <v>0</v>
          </cell>
          <cell r="GZ479">
            <v>0</v>
          </cell>
          <cell r="HA479">
            <v>0</v>
          </cell>
          <cell r="HB479">
            <v>0</v>
          </cell>
          <cell r="HC479">
            <v>0</v>
          </cell>
          <cell r="HD479">
            <v>0</v>
          </cell>
          <cell r="HE479">
            <v>0</v>
          </cell>
          <cell r="HF479">
            <v>1</v>
          </cell>
          <cell r="HG479">
            <v>0</v>
          </cell>
          <cell r="HH479" t="str">
            <v>нд</v>
          </cell>
          <cell r="HI479">
            <v>0</v>
          </cell>
          <cell r="HJ479">
            <v>0</v>
          </cell>
          <cell r="HK479">
            <v>0</v>
          </cell>
          <cell r="HL479">
            <v>0</v>
          </cell>
          <cell r="HM479">
            <v>0</v>
          </cell>
          <cell r="HN479">
            <v>0</v>
          </cell>
          <cell r="HO479">
            <v>0</v>
          </cell>
          <cell r="HP479">
            <v>0</v>
          </cell>
          <cell r="HQ479">
            <v>0</v>
          </cell>
          <cell r="HR479">
            <v>0</v>
          </cell>
          <cell r="HS479" t="str">
            <v>нд</v>
          </cell>
          <cell r="HT479">
            <v>0</v>
          </cell>
          <cell r="HU479">
            <v>0</v>
          </cell>
          <cell r="HV479">
            <v>0</v>
          </cell>
          <cell r="HW479">
            <v>0</v>
          </cell>
          <cell r="HX479">
            <v>0</v>
          </cell>
          <cell r="HY479">
            <v>0</v>
          </cell>
          <cell r="HZ479">
            <v>0</v>
          </cell>
          <cell r="IA479">
            <v>0</v>
          </cell>
          <cell r="IB479">
            <v>0</v>
          </cell>
          <cell r="IC479">
            <v>0</v>
          </cell>
          <cell r="ID479" t="str">
            <v>нд</v>
          </cell>
          <cell r="IE479">
            <v>0</v>
          </cell>
          <cell r="IF479">
            <v>0</v>
          </cell>
          <cell r="IG479">
            <v>0</v>
          </cell>
          <cell r="IH479">
            <v>0</v>
          </cell>
          <cell r="II479">
            <v>0</v>
          </cell>
          <cell r="IJ479">
            <v>0</v>
          </cell>
          <cell r="IK479">
            <v>0</v>
          </cell>
          <cell r="IL479">
            <v>0</v>
          </cell>
          <cell r="IM479">
            <v>0</v>
          </cell>
          <cell r="IN479">
            <v>0</v>
          </cell>
          <cell r="IO479" t="str">
            <v>нд</v>
          </cell>
          <cell r="IP479">
            <v>0</v>
          </cell>
          <cell r="IQ479">
            <v>0</v>
          </cell>
          <cell r="IR479">
            <v>0</v>
          </cell>
          <cell r="IS479">
            <v>0</v>
          </cell>
          <cell r="IT479">
            <v>0</v>
          </cell>
          <cell r="IU479">
            <v>0</v>
          </cell>
          <cell r="IV479">
            <v>0</v>
          </cell>
          <cell r="IW479">
            <v>0</v>
          </cell>
          <cell r="IX479">
            <v>0</v>
          </cell>
          <cell r="IY479">
            <v>0</v>
          </cell>
          <cell r="IZ479" t="str">
            <v>нд</v>
          </cell>
          <cell r="JA479">
            <v>0</v>
          </cell>
          <cell r="JB479">
            <v>0</v>
          </cell>
          <cell r="JC479">
            <v>0</v>
          </cell>
          <cell r="JD479">
            <v>0</v>
          </cell>
          <cell r="JE479">
            <v>0</v>
          </cell>
          <cell r="JF479">
            <v>0</v>
          </cell>
          <cell r="JG479">
            <v>0</v>
          </cell>
          <cell r="JH479">
            <v>0</v>
          </cell>
          <cell r="JI479">
            <v>0</v>
          </cell>
          <cell r="JJ479">
            <v>0</v>
          </cell>
          <cell r="JK479" t="str">
            <v>нд</v>
          </cell>
          <cell r="JL479">
            <v>0</v>
          </cell>
          <cell r="JM479">
            <v>0</v>
          </cell>
          <cell r="JN479">
            <v>0</v>
          </cell>
          <cell r="JO479">
            <v>0</v>
          </cell>
          <cell r="JP479">
            <v>0</v>
          </cell>
          <cell r="JQ479">
            <v>0</v>
          </cell>
          <cell r="JR479">
            <v>0</v>
          </cell>
          <cell r="JS479">
            <v>0</v>
          </cell>
          <cell r="JT479">
            <v>0</v>
          </cell>
          <cell r="JU479">
            <v>0</v>
          </cell>
          <cell r="JV479" t="str">
            <v>нд</v>
          </cell>
          <cell r="JW479">
            <v>0</v>
          </cell>
          <cell r="JX479">
            <v>0</v>
          </cell>
          <cell r="JY479">
            <v>0</v>
          </cell>
          <cell r="JZ479">
            <v>0</v>
          </cell>
          <cell r="KA479">
            <v>0</v>
          </cell>
          <cell r="KB479">
            <v>0</v>
          </cell>
          <cell r="KC479">
            <v>0</v>
          </cell>
          <cell r="KD479">
            <v>0</v>
          </cell>
          <cell r="KE479">
            <v>0</v>
          </cell>
          <cell r="KF479">
            <v>0</v>
          </cell>
          <cell r="KG479" t="str">
            <v>нд</v>
          </cell>
          <cell r="KH479">
            <v>0</v>
          </cell>
          <cell r="KI479">
            <v>0</v>
          </cell>
          <cell r="KJ479">
            <v>0</v>
          </cell>
          <cell r="KK479">
            <v>0</v>
          </cell>
          <cell r="KL479">
            <v>0</v>
          </cell>
          <cell r="KM479">
            <v>0</v>
          </cell>
          <cell r="KN479">
            <v>0</v>
          </cell>
          <cell r="KO479">
            <v>0</v>
          </cell>
          <cell r="KP479">
            <v>0</v>
          </cell>
          <cell r="KQ479">
            <v>0</v>
          </cell>
          <cell r="KR479" t="str">
            <v>нд</v>
          </cell>
          <cell r="KS479">
            <v>0</v>
          </cell>
          <cell r="KT479">
            <v>0</v>
          </cell>
          <cell r="KU479">
            <v>0</v>
          </cell>
          <cell r="KV479">
            <v>0</v>
          </cell>
          <cell r="KW479">
            <v>0</v>
          </cell>
          <cell r="KX479">
            <v>0</v>
          </cell>
          <cell r="KY479">
            <v>0</v>
          </cell>
          <cell r="KZ479">
            <v>0</v>
          </cell>
          <cell r="LA479">
            <v>0</v>
          </cell>
          <cell r="LB479">
            <v>0</v>
          </cell>
          <cell r="LC479" t="str">
            <v>нд</v>
          </cell>
          <cell r="LD479">
            <v>0</v>
          </cell>
          <cell r="LE479">
            <v>0</v>
          </cell>
          <cell r="LF479">
            <v>0</v>
          </cell>
          <cell r="LG479">
            <v>0</v>
          </cell>
          <cell r="LH479">
            <v>0</v>
          </cell>
          <cell r="LI479">
            <v>0</v>
          </cell>
          <cell r="LJ479">
            <v>0</v>
          </cell>
          <cell r="LK479">
            <v>0</v>
          </cell>
          <cell r="LL479">
            <v>0</v>
          </cell>
          <cell r="LM479">
            <v>0</v>
          </cell>
          <cell r="LN479" t="str">
            <v>нд</v>
          </cell>
          <cell r="LO479">
            <v>6.23</v>
          </cell>
          <cell r="LP479">
            <v>0</v>
          </cell>
          <cell r="LQ479">
            <v>0</v>
          </cell>
          <cell r="LR479">
            <v>0</v>
          </cell>
          <cell r="LS479">
            <v>0</v>
          </cell>
          <cell r="LT479">
            <v>0</v>
          </cell>
          <cell r="LU479">
            <v>0</v>
          </cell>
          <cell r="LV479">
            <v>0</v>
          </cell>
          <cell r="LW479">
            <v>1</v>
          </cell>
          <cell r="LX479">
            <v>0</v>
          </cell>
          <cell r="LY479" t="str">
            <v>нд</v>
          </cell>
          <cell r="LZ479">
            <v>6.23</v>
          </cell>
          <cell r="MA479" t="str">
            <v>1.1.6</v>
          </cell>
          <cell r="MB479" t="str">
            <v>Приобретение полноприводного бортового автомобиля с краново-манипуляторной установкой-1 ед.</v>
          </cell>
          <cell r="MC479" t="str">
            <v>H_Che118</v>
          </cell>
          <cell r="MD479" t="str">
            <v>H_Che118</v>
          </cell>
          <cell r="ME479" t="b">
            <v>1</v>
          </cell>
          <cell r="MF479">
            <v>0</v>
          </cell>
          <cell r="MG479">
            <v>0</v>
          </cell>
          <cell r="MH479">
            <v>0</v>
          </cell>
          <cell r="MI479">
            <v>0</v>
          </cell>
          <cell r="MK479">
            <v>0</v>
          </cell>
          <cell r="ML479">
            <v>0</v>
          </cell>
          <cell r="MM479">
            <v>0</v>
          </cell>
          <cell r="MN479">
            <v>0</v>
          </cell>
          <cell r="MO479">
            <v>0</v>
          </cell>
          <cell r="MP479">
            <v>0</v>
          </cell>
          <cell r="MQ479">
            <v>0</v>
          </cell>
          <cell r="MR479">
            <v>0</v>
          </cell>
          <cell r="MS479">
            <v>0</v>
          </cell>
          <cell r="MT479">
            <v>0</v>
          </cell>
          <cell r="MU479">
            <v>0</v>
          </cell>
          <cell r="MV479">
            <v>0</v>
          </cell>
          <cell r="MW479">
            <v>0</v>
          </cell>
          <cell r="MX479">
            <v>0</v>
          </cell>
          <cell r="MY479">
            <v>0</v>
          </cell>
          <cell r="MZ479">
            <v>0</v>
          </cell>
          <cell r="NA479">
            <v>0</v>
          </cell>
          <cell r="NB479">
            <v>0</v>
          </cell>
          <cell r="NC479">
            <v>0</v>
          </cell>
          <cell r="ND479">
            <v>0</v>
          </cell>
          <cell r="NE479">
            <v>0</v>
          </cell>
          <cell r="NF479">
            <v>0</v>
          </cell>
          <cell r="NG479">
            <v>0</v>
          </cell>
          <cell r="NH479">
            <v>0</v>
          </cell>
          <cell r="NI479">
            <v>0</v>
          </cell>
          <cell r="NJ479">
            <v>0</v>
          </cell>
          <cell r="NK479">
            <v>0</v>
          </cell>
          <cell r="NL479">
            <v>0</v>
          </cell>
          <cell r="NM479">
            <v>0</v>
          </cell>
          <cell r="NN479">
            <v>0</v>
          </cell>
          <cell r="NO479">
            <v>0</v>
          </cell>
          <cell r="NP479">
            <v>0</v>
          </cell>
          <cell r="NQ479">
            <v>0</v>
          </cell>
          <cell r="NR479">
            <v>0</v>
          </cell>
          <cell r="NS479">
            <v>0</v>
          </cell>
          <cell r="NT479">
            <v>0</v>
          </cell>
          <cell r="NU479">
            <v>0</v>
          </cell>
          <cell r="NV479">
            <v>0</v>
          </cell>
          <cell r="NW479">
            <v>0</v>
          </cell>
          <cell r="NX479">
            <v>0</v>
          </cell>
          <cell r="NY479">
            <v>0</v>
          </cell>
          <cell r="NZ479">
            <v>0</v>
          </cell>
          <cell r="OA479">
            <v>0</v>
          </cell>
          <cell r="OB479">
            <v>0</v>
          </cell>
          <cell r="OC479">
            <v>0</v>
          </cell>
          <cell r="OD479">
            <v>0</v>
          </cell>
          <cell r="OE479">
            <v>0</v>
          </cell>
          <cell r="OF479">
            <v>0</v>
          </cell>
          <cell r="OG479">
            <v>0</v>
          </cell>
          <cell r="OH479">
            <v>0</v>
          </cell>
          <cell r="OI479">
            <v>0</v>
          </cell>
          <cell r="OJ479">
            <v>0</v>
          </cell>
          <cell r="OK479">
            <v>0</v>
          </cell>
          <cell r="OL479">
            <v>0</v>
          </cell>
          <cell r="ON479">
            <v>7.3513999999999999</v>
          </cell>
          <cell r="OO479">
            <v>7.3513999999999999</v>
          </cell>
          <cell r="OR479">
            <v>0</v>
          </cell>
          <cell r="OS479">
            <v>0</v>
          </cell>
          <cell r="OT479">
            <v>0</v>
          </cell>
          <cell r="OU479">
            <v>0</v>
          </cell>
          <cell r="OV479">
            <v>0</v>
          </cell>
          <cell r="OW479">
            <v>0</v>
          </cell>
          <cell r="OX479">
            <v>0</v>
          </cell>
          <cell r="OY479">
            <v>0</v>
          </cell>
          <cell r="OZ479">
            <v>0</v>
          </cell>
          <cell r="PA479">
            <v>0</v>
          </cell>
          <cell r="PB479">
            <v>0</v>
          </cell>
          <cell r="PC479">
            <v>0</v>
          </cell>
          <cell r="PD479">
            <v>0</v>
          </cell>
          <cell r="PE479">
            <v>0</v>
          </cell>
          <cell r="PF479">
            <v>0</v>
          </cell>
          <cell r="PG479">
            <v>0</v>
          </cell>
          <cell r="PH479">
            <v>0</v>
          </cell>
          <cell r="PI479">
            <v>0</v>
          </cell>
          <cell r="PJ479">
            <v>0</v>
          </cell>
          <cell r="PK479">
            <v>0</v>
          </cell>
          <cell r="PL479">
            <v>0</v>
          </cell>
          <cell r="PM479">
            <v>0</v>
          </cell>
          <cell r="PN479">
            <v>0</v>
          </cell>
          <cell r="PO479">
            <v>0</v>
          </cell>
          <cell r="PP479">
            <v>0</v>
          </cell>
          <cell r="PQ479">
            <v>0</v>
          </cell>
          <cell r="PR479">
            <v>0</v>
          </cell>
          <cell r="PS479">
            <v>0</v>
          </cell>
          <cell r="PT479">
            <v>0</v>
          </cell>
          <cell r="PU479">
            <v>0</v>
          </cell>
          <cell r="PV479">
            <v>0</v>
          </cell>
          <cell r="PW479">
            <v>0</v>
          </cell>
          <cell r="PX479">
            <v>0</v>
          </cell>
          <cell r="PY479">
            <v>0</v>
          </cell>
          <cell r="PZ479">
            <v>0</v>
          </cell>
        </row>
        <row r="480">
          <cell r="D480" t="str">
            <v>H_Che119</v>
          </cell>
          <cell r="E480">
            <v>0</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5.6513999999999998</v>
          </cell>
          <cell r="AJ480">
            <v>0</v>
          </cell>
          <cell r="AK480">
            <v>0</v>
          </cell>
          <cell r="AL480">
            <v>0</v>
          </cell>
          <cell r="AM480">
            <v>0</v>
          </cell>
          <cell r="AN480">
            <v>5.6513999999999998</v>
          </cell>
          <cell r="AO480">
            <v>5.6513999999999998</v>
          </cell>
          <cell r="AP480">
            <v>0</v>
          </cell>
          <cell r="AQ480">
            <v>0</v>
          </cell>
          <cell r="AR480">
            <v>0</v>
          </cell>
          <cell r="AS480">
            <v>0</v>
          </cell>
          <cell r="AT480">
            <v>5.6513999999999998</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0</v>
          </cell>
          <cell r="CI480">
            <v>0</v>
          </cell>
          <cell r="CJ480">
            <v>0</v>
          </cell>
          <cell r="CK480">
            <v>0</v>
          </cell>
          <cell r="CL480">
            <v>0</v>
          </cell>
          <cell r="CM480">
            <v>0</v>
          </cell>
          <cell r="CN480">
            <v>0</v>
          </cell>
          <cell r="CO480">
            <v>0</v>
          </cell>
          <cell r="CP480">
            <v>0</v>
          </cell>
          <cell r="CQ480">
            <v>5.6513999999999998</v>
          </cell>
          <cell r="CR480">
            <v>0</v>
          </cell>
          <cell r="CS480">
            <v>0</v>
          </cell>
          <cell r="CT480">
            <v>0</v>
          </cell>
          <cell r="CU480">
            <v>0</v>
          </cell>
          <cell r="CV480">
            <v>5.6513999999999998</v>
          </cell>
          <cell r="CW480">
            <v>5.6513999999999998</v>
          </cell>
          <cell r="CX480">
            <v>0</v>
          </cell>
          <cell r="CY480">
            <v>0</v>
          </cell>
          <cell r="CZ480">
            <v>0</v>
          </cell>
          <cell r="DA480">
            <v>0</v>
          </cell>
          <cell r="DB480">
            <v>5.6513999999999998</v>
          </cell>
          <cell r="DD480">
            <v>5.6513999999999998</v>
          </cell>
          <cell r="DE480">
            <v>0</v>
          </cell>
          <cell r="DF480">
            <v>4.7893220338983049</v>
          </cell>
          <cell r="DG480">
            <v>0</v>
          </cell>
          <cell r="DI480">
            <v>4.7893220338983049</v>
          </cell>
          <cell r="DJ480">
            <v>0</v>
          </cell>
          <cell r="DK480">
            <v>0</v>
          </cell>
          <cell r="DL480">
            <v>4.7893220338983049</v>
          </cell>
          <cell r="DM480">
            <v>0</v>
          </cell>
          <cell r="DN480">
            <v>4.7893220338983049</v>
          </cell>
          <cell r="DO480">
            <v>0</v>
          </cell>
          <cell r="DP480">
            <v>0</v>
          </cell>
          <cell r="DQ480">
            <v>4.7893220338983049</v>
          </cell>
          <cell r="DR480">
            <v>0</v>
          </cell>
          <cell r="DS480">
            <v>0</v>
          </cell>
          <cell r="DT480">
            <v>0</v>
          </cell>
          <cell r="DU480">
            <v>0</v>
          </cell>
          <cell r="DV480">
            <v>6.2259887005649697</v>
          </cell>
          <cell r="DW480">
            <v>0</v>
          </cell>
          <cell r="DX480">
            <v>4.7893220338983049</v>
          </cell>
          <cell r="DY480">
            <v>4.7893220338983049</v>
          </cell>
          <cell r="DZ480">
            <v>0</v>
          </cell>
          <cell r="EA480">
            <v>0</v>
          </cell>
          <cell r="EB480">
            <v>0</v>
          </cell>
          <cell r="EC480">
            <v>0</v>
          </cell>
          <cell r="ED480">
            <v>0</v>
          </cell>
          <cell r="EE480">
            <v>0</v>
          </cell>
          <cell r="EF480">
            <v>0</v>
          </cell>
          <cell r="EG480">
            <v>0</v>
          </cell>
          <cell r="EH480">
            <v>4.7893220338983049</v>
          </cell>
          <cell r="EI480">
            <v>4.7893220338983049</v>
          </cell>
          <cell r="EK480">
            <v>4.7893220338983049</v>
          </cell>
          <cell r="EL480">
            <v>0</v>
          </cell>
          <cell r="EM480">
            <v>0</v>
          </cell>
          <cell r="EN480">
            <v>0</v>
          </cell>
          <cell r="EO480">
            <v>0</v>
          </cell>
          <cell r="EP480">
            <v>0</v>
          </cell>
          <cell r="EQ480">
            <v>0</v>
          </cell>
          <cell r="ER480">
            <v>0</v>
          </cell>
          <cell r="ES480">
            <v>1</v>
          </cell>
          <cell r="ET480">
            <v>0</v>
          </cell>
          <cell r="EU480">
            <v>4.7893220338983049</v>
          </cell>
          <cell r="EV480">
            <v>0</v>
          </cell>
          <cell r="EW480">
            <v>0</v>
          </cell>
          <cell r="EX480">
            <v>0</v>
          </cell>
          <cell r="EY480">
            <v>0</v>
          </cell>
          <cell r="EZ480">
            <v>0</v>
          </cell>
          <cell r="FA480">
            <v>0</v>
          </cell>
          <cell r="FB480">
            <v>0</v>
          </cell>
          <cell r="FC480">
            <v>1</v>
          </cell>
          <cell r="FD480">
            <v>0</v>
          </cell>
          <cell r="FE480" t="str">
            <v>нд</v>
          </cell>
          <cell r="FF480">
            <v>0</v>
          </cell>
          <cell r="FG480">
            <v>0</v>
          </cell>
          <cell r="FH480">
            <v>0</v>
          </cell>
          <cell r="FI480">
            <v>0</v>
          </cell>
          <cell r="FJ480">
            <v>0</v>
          </cell>
          <cell r="FK480">
            <v>0</v>
          </cell>
          <cell r="FL480">
            <v>0</v>
          </cell>
          <cell r="FM480">
            <v>0</v>
          </cell>
          <cell r="FN480">
            <v>0</v>
          </cell>
          <cell r="FO480">
            <v>0</v>
          </cell>
          <cell r="FP480" t="str">
            <v>нд</v>
          </cell>
          <cell r="FQ480">
            <v>0</v>
          </cell>
          <cell r="FR480">
            <v>0</v>
          </cell>
          <cell r="FS480">
            <v>0</v>
          </cell>
          <cell r="FT480">
            <v>0</v>
          </cell>
          <cell r="FU480">
            <v>0</v>
          </cell>
          <cell r="FV480">
            <v>0</v>
          </cell>
          <cell r="FW480">
            <v>0</v>
          </cell>
          <cell r="FX480">
            <v>0</v>
          </cell>
          <cell r="FY480">
            <v>0</v>
          </cell>
          <cell r="FZ480">
            <v>0</v>
          </cell>
          <cell r="GA480" t="str">
            <v>нд</v>
          </cell>
          <cell r="GB480">
            <v>0</v>
          </cell>
          <cell r="GC480">
            <v>0</v>
          </cell>
          <cell r="GD480">
            <v>0</v>
          </cell>
          <cell r="GE480">
            <v>0</v>
          </cell>
          <cell r="GF480">
            <v>0</v>
          </cell>
          <cell r="GG480">
            <v>0</v>
          </cell>
          <cell r="GH480">
            <v>0</v>
          </cell>
          <cell r="GI480">
            <v>0</v>
          </cell>
          <cell r="GJ480">
            <v>0</v>
          </cell>
          <cell r="GK480">
            <v>0</v>
          </cell>
          <cell r="GL480" t="str">
            <v>нд</v>
          </cell>
          <cell r="GM480">
            <v>6.2259887005649723</v>
          </cell>
          <cell r="GN480">
            <v>0</v>
          </cell>
          <cell r="GO480">
            <v>0</v>
          </cell>
          <cell r="GP480">
            <v>0</v>
          </cell>
          <cell r="GQ480">
            <v>0</v>
          </cell>
          <cell r="GR480">
            <v>0</v>
          </cell>
          <cell r="GS480">
            <v>0</v>
          </cell>
          <cell r="GT480">
            <v>0</v>
          </cell>
          <cell r="GU480">
            <v>1</v>
          </cell>
          <cell r="GV480">
            <v>0</v>
          </cell>
          <cell r="GW480" t="str">
            <v>нд</v>
          </cell>
          <cell r="GX480">
            <v>0</v>
          </cell>
          <cell r="GY480">
            <v>0</v>
          </cell>
          <cell r="GZ480">
            <v>0</v>
          </cell>
          <cell r="HA480">
            <v>0</v>
          </cell>
          <cell r="HB480">
            <v>0</v>
          </cell>
          <cell r="HC480">
            <v>0</v>
          </cell>
          <cell r="HD480">
            <v>0</v>
          </cell>
          <cell r="HE480">
            <v>0</v>
          </cell>
          <cell r="HF480">
            <v>0</v>
          </cell>
          <cell r="HG480">
            <v>0</v>
          </cell>
          <cell r="HH480" t="str">
            <v>нд</v>
          </cell>
          <cell r="HI480">
            <v>4.7893220338983049</v>
          </cell>
          <cell r="HJ480">
            <v>0</v>
          </cell>
          <cell r="HK480">
            <v>0</v>
          </cell>
          <cell r="HL480">
            <v>0</v>
          </cell>
          <cell r="HM480">
            <v>0</v>
          </cell>
          <cell r="HN480">
            <v>0</v>
          </cell>
          <cell r="HO480">
            <v>0</v>
          </cell>
          <cell r="HP480">
            <v>0</v>
          </cell>
          <cell r="HQ480">
            <v>1</v>
          </cell>
          <cell r="HR480">
            <v>0</v>
          </cell>
          <cell r="HS480" t="str">
            <v>нд</v>
          </cell>
          <cell r="HT480">
            <v>4.7893220338983049</v>
          </cell>
          <cell r="HU480">
            <v>0</v>
          </cell>
          <cell r="HV480">
            <v>0</v>
          </cell>
          <cell r="HW480">
            <v>0</v>
          </cell>
          <cell r="HX480">
            <v>0</v>
          </cell>
          <cell r="HY480">
            <v>0</v>
          </cell>
          <cell r="HZ480">
            <v>0</v>
          </cell>
          <cell r="IA480">
            <v>0</v>
          </cell>
          <cell r="IB480">
            <v>1</v>
          </cell>
          <cell r="IC480">
            <v>0</v>
          </cell>
          <cell r="ID480" t="str">
            <v>нд</v>
          </cell>
          <cell r="IE480">
            <v>0</v>
          </cell>
          <cell r="IF480">
            <v>0</v>
          </cell>
          <cell r="IG480">
            <v>0</v>
          </cell>
          <cell r="IH480">
            <v>0</v>
          </cell>
          <cell r="II480">
            <v>0</v>
          </cell>
          <cell r="IJ480">
            <v>0</v>
          </cell>
          <cell r="IK480">
            <v>0</v>
          </cell>
          <cell r="IL480">
            <v>0</v>
          </cell>
          <cell r="IM480">
            <v>0</v>
          </cell>
          <cell r="IN480">
            <v>0</v>
          </cell>
          <cell r="IO480" t="str">
            <v>нд</v>
          </cell>
          <cell r="IP480">
            <v>0</v>
          </cell>
          <cell r="IQ480">
            <v>0</v>
          </cell>
          <cell r="IR480">
            <v>0</v>
          </cell>
          <cell r="IS480">
            <v>0</v>
          </cell>
          <cell r="IT480">
            <v>0</v>
          </cell>
          <cell r="IU480">
            <v>0</v>
          </cell>
          <cell r="IV480">
            <v>0</v>
          </cell>
          <cell r="IW480">
            <v>0</v>
          </cell>
          <cell r="IX480">
            <v>0</v>
          </cell>
          <cell r="IY480">
            <v>0</v>
          </cell>
          <cell r="IZ480" t="str">
            <v>нд</v>
          </cell>
          <cell r="JA480">
            <v>0</v>
          </cell>
          <cell r="JB480">
            <v>0</v>
          </cell>
          <cell r="JC480">
            <v>0</v>
          </cell>
          <cell r="JD480">
            <v>0</v>
          </cell>
          <cell r="JE480">
            <v>0</v>
          </cell>
          <cell r="JF480">
            <v>0</v>
          </cell>
          <cell r="JG480">
            <v>0</v>
          </cell>
          <cell r="JH480">
            <v>0</v>
          </cell>
          <cell r="JI480">
            <v>0</v>
          </cell>
          <cell r="JJ480">
            <v>0</v>
          </cell>
          <cell r="JK480" t="str">
            <v>нд</v>
          </cell>
          <cell r="JL480">
            <v>0</v>
          </cell>
          <cell r="JM480">
            <v>0</v>
          </cell>
          <cell r="JN480">
            <v>0</v>
          </cell>
          <cell r="JO480">
            <v>0</v>
          </cell>
          <cell r="JP480">
            <v>0</v>
          </cell>
          <cell r="JQ480">
            <v>0</v>
          </cell>
          <cell r="JR480">
            <v>0</v>
          </cell>
          <cell r="JS480">
            <v>0</v>
          </cell>
          <cell r="JT480">
            <v>0</v>
          </cell>
          <cell r="JU480">
            <v>0</v>
          </cell>
          <cell r="JV480" t="str">
            <v>нд</v>
          </cell>
          <cell r="JW480">
            <v>0</v>
          </cell>
          <cell r="JX480">
            <v>0</v>
          </cell>
          <cell r="JY480">
            <v>0</v>
          </cell>
          <cell r="JZ480">
            <v>0</v>
          </cell>
          <cell r="KA480">
            <v>0</v>
          </cell>
          <cell r="KB480">
            <v>0</v>
          </cell>
          <cell r="KC480">
            <v>0</v>
          </cell>
          <cell r="KD480">
            <v>0</v>
          </cell>
          <cell r="KE480">
            <v>0</v>
          </cell>
          <cell r="KF480">
            <v>0</v>
          </cell>
          <cell r="KG480" t="str">
            <v>нд</v>
          </cell>
          <cell r="KH480">
            <v>0</v>
          </cell>
          <cell r="KI480">
            <v>0</v>
          </cell>
          <cell r="KJ480">
            <v>0</v>
          </cell>
          <cell r="KK480">
            <v>0</v>
          </cell>
          <cell r="KL480">
            <v>0</v>
          </cell>
          <cell r="KM480">
            <v>0</v>
          </cell>
          <cell r="KN480">
            <v>0</v>
          </cell>
          <cell r="KO480">
            <v>0</v>
          </cell>
          <cell r="KP480">
            <v>0</v>
          </cell>
          <cell r="KQ480">
            <v>0</v>
          </cell>
          <cell r="KR480" t="str">
            <v>нд</v>
          </cell>
          <cell r="KS480">
            <v>0</v>
          </cell>
          <cell r="KT480">
            <v>0</v>
          </cell>
          <cell r="KU480">
            <v>0</v>
          </cell>
          <cell r="KV480">
            <v>0</v>
          </cell>
          <cell r="KW480">
            <v>0</v>
          </cell>
          <cell r="KX480">
            <v>0</v>
          </cell>
          <cell r="KY480">
            <v>0</v>
          </cell>
          <cell r="KZ480">
            <v>0</v>
          </cell>
          <cell r="LA480">
            <v>0</v>
          </cell>
          <cell r="LB480">
            <v>0</v>
          </cell>
          <cell r="LC480" t="str">
            <v>нд</v>
          </cell>
          <cell r="LD480">
            <v>0</v>
          </cell>
          <cell r="LE480">
            <v>0</v>
          </cell>
          <cell r="LF480">
            <v>0</v>
          </cell>
          <cell r="LG480">
            <v>0</v>
          </cell>
          <cell r="LH480">
            <v>0</v>
          </cell>
          <cell r="LI480">
            <v>0</v>
          </cell>
          <cell r="LJ480">
            <v>0</v>
          </cell>
          <cell r="LK480">
            <v>0</v>
          </cell>
          <cell r="LL480">
            <v>0</v>
          </cell>
          <cell r="LM480">
            <v>0</v>
          </cell>
          <cell r="LN480" t="str">
            <v>нд</v>
          </cell>
          <cell r="LO480">
            <v>4.7893220338983049</v>
          </cell>
          <cell r="LP480">
            <v>0</v>
          </cell>
          <cell r="LQ480">
            <v>0</v>
          </cell>
          <cell r="LR480">
            <v>0</v>
          </cell>
          <cell r="LS480">
            <v>0</v>
          </cell>
          <cell r="LT480">
            <v>0</v>
          </cell>
          <cell r="LU480">
            <v>0</v>
          </cell>
          <cell r="LV480">
            <v>0</v>
          </cell>
          <cell r="LW480">
            <v>1</v>
          </cell>
          <cell r="LX480">
            <v>0</v>
          </cell>
          <cell r="LY480" t="str">
            <v>нд</v>
          </cell>
          <cell r="LZ480">
            <v>4.7893220338983049</v>
          </cell>
          <cell r="MA480" t="str">
            <v>1.1.6</v>
          </cell>
          <cell r="MB480" t="str">
            <v>Приобретение бортового автомобиля с краново-манипуляторной установкой-1 ед.</v>
          </cell>
          <cell r="MC480" t="str">
            <v>H_Che119</v>
          </cell>
          <cell r="MD480" t="str">
            <v>H_Che119</v>
          </cell>
          <cell r="ME480" t="b">
            <v>1</v>
          </cell>
          <cell r="MF480">
            <v>0</v>
          </cell>
          <cell r="MG480">
            <v>0</v>
          </cell>
          <cell r="MH480">
            <v>0</v>
          </cell>
          <cell r="MI480">
            <v>0</v>
          </cell>
          <cell r="MK480">
            <v>0</v>
          </cell>
          <cell r="ML480">
            <v>0</v>
          </cell>
          <cell r="MM480">
            <v>0</v>
          </cell>
          <cell r="MN480">
            <v>0</v>
          </cell>
          <cell r="MO480">
            <v>0</v>
          </cell>
          <cell r="MP480">
            <v>0</v>
          </cell>
          <cell r="MQ480">
            <v>0</v>
          </cell>
          <cell r="MR480">
            <v>0</v>
          </cell>
          <cell r="MS480">
            <v>0</v>
          </cell>
          <cell r="MT480">
            <v>0</v>
          </cell>
          <cell r="MU480">
            <v>0</v>
          </cell>
          <cell r="MV480">
            <v>0</v>
          </cell>
          <cell r="MW480">
            <v>0</v>
          </cell>
          <cell r="MX480">
            <v>0</v>
          </cell>
          <cell r="MY480">
            <v>0</v>
          </cell>
          <cell r="MZ480">
            <v>0</v>
          </cell>
          <cell r="NA480">
            <v>0</v>
          </cell>
          <cell r="NB480">
            <v>0</v>
          </cell>
          <cell r="NC480">
            <v>0</v>
          </cell>
          <cell r="ND480">
            <v>0</v>
          </cell>
          <cell r="NE480">
            <v>0</v>
          </cell>
          <cell r="NF480">
            <v>0</v>
          </cell>
          <cell r="NG480">
            <v>0</v>
          </cell>
          <cell r="NH480">
            <v>0</v>
          </cell>
          <cell r="NI480">
            <v>0</v>
          </cell>
          <cell r="NJ480">
            <v>0</v>
          </cell>
          <cell r="NK480">
            <v>0</v>
          </cell>
          <cell r="NL480">
            <v>0</v>
          </cell>
          <cell r="NM480">
            <v>0</v>
          </cell>
          <cell r="NN480">
            <v>0</v>
          </cell>
          <cell r="NO480">
            <v>0</v>
          </cell>
          <cell r="NP480">
            <v>0</v>
          </cell>
          <cell r="NQ480">
            <v>0</v>
          </cell>
          <cell r="NR480">
            <v>0</v>
          </cell>
          <cell r="NS480">
            <v>0</v>
          </cell>
          <cell r="NT480">
            <v>0</v>
          </cell>
          <cell r="NU480">
            <v>0</v>
          </cell>
          <cell r="NV480">
            <v>0</v>
          </cell>
          <cell r="NW480">
            <v>0</v>
          </cell>
          <cell r="NX480">
            <v>0</v>
          </cell>
          <cell r="NY480">
            <v>0</v>
          </cell>
          <cell r="NZ480">
            <v>0</v>
          </cell>
          <cell r="OA480">
            <v>0</v>
          </cell>
          <cell r="OB480">
            <v>0</v>
          </cell>
          <cell r="OC480">
            <v>0</v>
          </cell>
          <cell r="OD480">
            <v>0</v>
          </cell>
          <cell r="OE480">
            <v>0</v>
          </cell>
          <cell r="OF480">
            <v>0</v>
          </cell>
          <cell r="OG480">
            <v>0</v>
          </cell>
          <cell r="OH480">
            <v>0</v>
          </cell>
          <cell r="OI480">
            <v>0</v>
          </cell>
          <cell r="OJ480">
            <v>0</v>
          </cell>
          <cell r="OK480">
            <v>0</v>
          </cell>
          <cell r="OL480">
            <v>0</v>
          </cell>
          <cell r="ON480">
            <v>5.6513999999999998</v>
          </cell>
          <cell r="OO480">
            <v>5.6513999999999998</v>
          </cell>
          <cell r="OR480">
            <v>0</v>
          </cell>
          <cell r="OS480">
            <v>0</v>
          </cell>
          <cell r="OT480">
            <v>0</v>
          </cell>
          <cell r="OU480">
            <v>0</v>
          </cell>
          <cell r="OV480">
            <v>0</v>
          </cell>
          <cell r="OW480">
            <v>0</v>
          </cell>
          <cell r="OX480">
            <v>0</v>
          </cell>
          <cell r="OY480">
            <v>0</v>
          </cell>
          <cell r="OZ480">
            <v>0</v>
          </cell>
          <cell r="PA480">
            <v>0</v>
          </cell>
          <cell r="PB480">
            <v>0</v>
          </cell>
          <cell r="PC480">
            <v>0</v>
          </cell>
          <cell r="PD480">
            <v>0</v>
          </cell>
          <cell r="PE480">
            <v>0</v>
          </cell>
          <cell r="PF480">
            <v>0</v>
          </cell>
          <cell r="PG480">
            <v>0</v>
          </cell>
          <cell r="PH480">
            <v>0</v>
          </cell>
          <cell r="PI480">
            <v>0</v>
          </cell>
          <cell r="PJ480">
            <v>0</v>
          </cell>
          <cell r="PK480">
            <v>0</v>
          </cell>
          <cell r="PL480">
            <v>0</v>
          </cell>
          <cell r="PM480">
            <v>0</v>
          </cell>
          <cell r="PN480">
            <v>0</v>
          </cell>
          <cell r="PO480">
            <v>0</v>
          </cell>
          <cell r="PP480">
            <v>0</v>
          </cell>
          <cell r="PQ480">
            <v>0</v>
          </cell>
          <cell r="PR480">
            <v>0</v>
          </cell>
          <cell r="PS480">
            <v>0</v>
          </cell>
          <cell r="PT480">
            <v>0</v>
          </cell>
          <cell r="PU480">
            <v>0</v>
          </cell>
          <cell r="PV480">
            <v>0</v>
          </cell>
          <cell r="PW480">
            <v>0</v>
          </cell>
          <cell r="PX480">
            <v>0</v>
          </cell>
          <cell r="PY480">
            <v>0</v>
          </cell>
          <cell r="PZ480">
            <v>0</v>
          </cell>
        </row>
        <row r="481">
          <cell r="D481" t="str">
            <v>H_Che120</v>
          </cell>
          <cell r="E481">
            <v>0</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v>
          </cell>
          <cell r="AH481">
            <v>0</v>
          </cell>
          <cell r="AI481">
            <v>1.756</v>
          </cell>
          <cell r="AJ481">
            <v>0</v>
          </cell>
          <cell r="AK481">
            <v>0</v>
          </cell>
          <cell r="AL481">
            <v>0</v>
          </cell>
          <cell r="AM481">
            <v>0</v>
          </cell>
          <cell r="AN481">
            <v>1.756</v>
          </cell>
          <cell r="AO481">
            <v>1.756</v>
          </cell>
          <cell r="AP481">
            <v>0</v>
          </cell>
          <cell r="AQ481">
            <v>0</v>
          </cell>
          <cell r="AR481">
            <v>0</v>
          </cell>
          <cell r="AS481">
            <v>0</v>
          </cell>
          <cell r="AT481">
            <v>1.756</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1.756</v>
          </cell>
          <cell r="CR481">
            <v>0</v>
          </cell>
          <cell r="CS481">
            <v>0</v>
          </cell>
          <cell r="CT481">
            <v>0</v>
          </cell>
          <cell r="CU481">
            <v>0</v>
          </cell>
          <cell r="CV481">
            <v>1.756</v>
          </cell>
          <cell r="CW481">
            <v>1.756</v>
          </cell>
          <cell r="CX481">
            <v>0</v>
          </cell>
          <cell r="CY481">
            <v>0</v>
          </cell>
          <cell r="CZ481">
            <v>0</v>
          </cell>
          <cell r="DA481">
            <v>0</v>
          </cell>
          <cell r="DB481">
            <v>1.756</v>
          </cell>
          <cell r="DD481">
            <v>1.756</v>
          </cell>
          <cell r="DE481">
            <v>0</v>
          </cell>
          <cell r="DF481">
            <v>1.4881355999999999</v>
          </cell>
          <cell r="DG481">
            <v>0</v>
          </cell>
          <cell r="DI481">
            <v>1.4881355999999999</v>
          </cell>
          <cell r="DJ481">
            <v>0</v>
          </cell>
          <cell r="DK481">
            <v>0</v>
          </cell>
          <cell r="DL481">
            <v>1.4881355999999999</v>
          </cell>
          <cell r="DM481">
            <v>0</v>
          </cell>
          <cell r="DN481">
            <v>1.4881355999999999</v>
          </cell>
          <cell r="DO481">
            <v>0</v>
          </cell>
          <cell r="DP481">
            <v>0</v>
          </cell>
          <cell r="DQ481">
            <v>1.4881355999999999</v>
          </cell>
          <cell r="DR481">
            <v>0</v>
          </cell>
          <cell r="DS481">
            <v>0</v>
          </cell>
          <cell r="DT481">
            <v>0</v>
          </cell>
          <cell r="DU481">
            <v>0</v>
          </cell>
          <cell r="DV481">
            <v>1.49152542372881</v>
          </cell>
          <cell r="DW481">
            <v>0</v>
          </cell>
          <cell r="DX481">
            <v>1.4881355932203391</v>
          </cell>
          <cell r="DY481">
            <v>1.4881355999999999</v>
          </cell>
          <cell r="DZ481">
            <v>0</v>
          </cell>
          <cell r="EA481">
            <v>0</v>
          </cell>
          <cell r="EB481">
            <v>0</v>
          </cell>
          <cell r="EC481">
            <v>0</v>
          </cell>
          <cell r="ED481">
            <v>0</v>
          </cell>
          <cell r="EE481">
            <v>0</v>
          </cell>
          <cell r="EF481">
            <v>0</v>
          </cell>
          <cell r="EG481">
            <v>0</v>
          </cell>
          <cell r="EH481">
            <v>1.4881355999999999</v>
          </cell>
          <cell r="EI481">
            <v>1.4881355999999999</v>
          </cell>
          <cell r="EK481">
            <v>1.4881355999999999</v>
          </cell>
          <cell r="EL481">
            <v>0</v>
          </cell>
          <cell r="EM481">
            <v>0</v>
          </cell>
          <cell r="EN481">
            <v>0</v>
          </cell>
          <cell r="EO481">
            <v>0</v>
          </cell>
          <cell r="EP481">
            <v>0</v>
          </cell>
          <cell r="EQ481">
            <v>0</v>
          </cell>
          <cell r="ER481">
            <v>0</v>
          </cell>
          <cell r="ES481">
            <v>2</v>
          </cell>
          <cell r="ET481">
            <v>0</v>
          </cell>
          <cell r="EU481">
            <v>1.4881355999999999</v>
          </cell>
          <cell r="EV481">
            <v>0</v>
          </cell>
          <cell r="EW481">
            <v>0</v>
          </cell>
          <cell r="EX481">
            <v>0</v>
          </cell>
          <cell r="EY481">
            <v>0</v>
          </cell>
          <cell r="EZ481">
            <v>0</v>
          </cell>
          <cell r="FA481">
            <v>0</v>
          </cell>
          <cell r="FB481">
            <v>0</v>
          </cell>
          <cell r="FC481">
            <v>2</v>
          </cell>
          <cell r="FD481">
            <v>0</v>
          </cell>
          <cell r="FE481" t="str">
            <v>нд</v>
          </cell>
          <cell r="FF481">
            <v>0</v>
          </cell>
          <cell r="FG481">
            <v>0</v>
          </cell>
          <cell r="FH481">
            <v>0</v>
          </cell>
          <cell r="FI481">
            <v>0</v>
          </cell>
          <cell r="FJ481">
            <v>0</v>
          </cell>
          <cell r="FK481">
            <v>0</v>
          </cell>
          <cell r="FL481">
            <v>0</v>
          </cell>
          <cell r="FM481">
            <v>0</v>
          </cell>
          <cell r="FN481">
            <v>0</v>
          </cell>
          <cell r="FO481">
            <v>0</v>
          </cell>
          <cell r="FP481" t="str">
            <v>нд</v>
          </cell>
          <cell r="FQ481">
            <v>0</v>
          </cell>
          <cell r="FR481">
            <v>0</v>
          </cell>
          <cell r="FS481">
            <v>0</v>
          </cell>
          <cell r="FT481">
            <v>0</v>
          </cell>
          <cell r="FU481">
            <v>0</v>
          </cell>
          <cell r="FV481">
            <v>0</v>
          </cell>
          <cell r="FW481">
            <v>0</v>
          </cell>
          <cell r="FX481">
            <v>0</v>
          </cell>
          <cell r="FY481">
            <v>0</v>
          </cell>
          <cell r="FZ481">
            <v>0</v>
          </cell>
          <cell r="GA481" t="str">
            <v>нд</v>
          </cell>
          <cell r="GB481">
            <v>0</v>
          </cell>
          <cell r="GC481">
            <v>0</v>
          </cell>
          <cell r="GD481">
            <v>0</v>
          </cell>
          <cell r="GE481">
            <v>0</v>
          </cell>
          <cell r="GF481">
            <v>0</v>
          </cell>
          <cell r="GG481">
            <v>0</v>
          </cell>
          <cell r="GH481">
            <v>0</v>
          </cell>
          <cell r="GI481">
            <v>0</v>
          </cell>
          <cell r="GJ481">
            <v>0</v>
          </cell>
          <cell r="GK481">
            <v>0</v>
          </cell>
          <cell r="GL481" t="str">
            <v>нд</v>
          </cell>
          <cell r="GM481">
            <v>1.4915254237288136</v>
          </cell>
          <cell r="GN481">
            <v>0</v>
          </cell>
          <cell r="GO481">
            <v>0</v>
          </cell>
          <cell r="GP481">
            <v>0</v>
          </cell>
          <cell r="GQ481">
            <v>0</v>
          </cell>
          <cell r="GR481">
            <v>0</v>
          </cell>
          <cell r="GS481">
            <v>0</v>
          </cell>
          <cell r="GT481">
            <v>0</v>
          </cell>
          <cell r="GU481">
            <v>2</v>
          </cell>
          <cell r="GV481">
            <v>0</v>
          </cell>
          <cell r="GW481" t="str">
            <v>нд</v>
          </cell>
          <cell r="GX481">
            <v>0</v>
          </cell>
          <cell r="GY481">
            <v>0</v>
          </cell>
          <cell r="GZ481">
            <v>0</v>
          </cell>
          <cell r="HA481">
            <v>0</v>
          </cell>
          <cell r="HB481">
            <v>0</v>
          </cell>
          <cell r="HC481">
            <v>0</v>
          </cell>
          <cell r="HD481">
            <v>0</v>
          </cell>
          <cell r="HE481">
            <v>0</v>
          </cell>
          <cell r="HF481">
            <v>0</v>
          </cell>
          <cell r="HG481">
            <v>0</v>
          </cell>
          <cell r="HH481" t="str">
            <v>нд</v>
          </cell>
          <cell r="HI481">
            <v>1.4881355932203391</v>
          </cell>
          <cell r="HJ481">
            <v>0</v>
          </cell>
          <cell r="HK481">
            <v>0</v>
          </cell>
          <cell r="HL481">
            <v>0</v>
          </cell>
          <cell r="HM481">
            <v>0</v>
          </cell>
          <cell r="HN481">
            <v>0</v>
          </cell>
          <cell r="HO481">
            <v>0</v>
          </cell>
          <cell r="HP481">
            <v>0</v>
          </cell>
          <cell r="HQ481">
            <v>2</v>
          </cell>
          <cell r="HR481">
            <v>0</v>
          </cell>
          <cell r="HS481" t="str">
            <v>нд</v>
          </cell>
          <cell r="HT481">
            <v>1.4881355999999999</v>
          </cell>
          <cell r="HU481">
            <v>0</v>
          </cell>
          <cell r="HV481">
            <v>0</v>
          </cell>
          <cell r="HW481">
            <v>0</v>
          </cell>
          <cell r="HX481">
            <v>0</v>
          </cell>
          <cell r="HY481">
            <v>0</v>
          </cell>
          <cell r="HZ481">
            <v>0</v>
          </cell>
          <cell r="IA481">
            <v>0</v>
          </cell>
          <cell r="IB481">
            <v>2</v>
          </cell>
          <cell r="IC481">
            <v>0</v>
          </cell>
          <cell r="ID481" t="str">
            <v>нд</v>
          </cell>
          <cell r="IE481">
            <v>0</v>
          </cell>
          <cell r="IF481">
            <v>0</v>
          </cell>
          <cell r="IG481">
            <v>0</v>
          </cell>
          <cell r="IH481">
            <v>0</v>
          </cell>
          <cell r="II481">
            <v>0</v>
          </cell>
          <cell r="IJ481">
            <v>0</v>
          </cell>
          <cell r="IK481">
            <v>0</v>
          </cell>
          <cell r="IL481">
            <v>0</v>
          </cell>
          <cell r="IM481">
            <v>0</v>
          </cell>
          <cell r="IN481">
            <v>0</v>
          </cell>
          <cell r="IO481" t="str">
            <v>нд</v>
          </cell>
          <cell r="IP481">
            <v>0</v>
          </cell>
          <cell r="IQ481">
            <v>0</v>
          </cell>
          <cell r="IR481">
            <v>0</v>
          </cell>
          <cell r="IS481">
            <v>0</v>
          </cell>
          <cell r="IT481">
            <v>0</v>
          </cell>
          <cell r="IU481">
            <v>0</v>
          </cell>
          <cell r="IV481">
            <v>0</v>
          </cell>
          <cell r="IW481">
            <v>0</v>
          </cell>
          <cell r="IX481">
            <v>0</v>
          </cell>
          <cell r="IY481">
            <v>0</v>
          </cell>
          <cell r="IZ481" t="str">
            <v>нд</v>
          </cell>
          <cell r="JA481">
            <v>0</v>
          </cell>
          <cell r="JB481">
            <v>0</v>
          </cell>
          <cell r="JC481">
            <v>0</v>
          </cell>
          <cell r="JD481">
            <v>0</v>
          </cell>
          <cell r="JE481">
            <v>0</v>
          </cell>
          <cell r="JF481">
            <v>0</v>
          </cell>
          <cell r="JG481">
            <v>0</v>
          </cell>
          <cell r="JH481">
            <v>0</v>
          </cell>
          <cell r="JI481">
            <v>0</v>
          </cell>
          <cell r="JJ481">
            <v>0</v>
          </cell>
          <cell r="JK481" t="str">
            <v>нд</v>
          </cell>
          <cell r="JL481">
            <v>0</v>
          </cell>
          <cell r="JM481">
            <v>0</v>
          </cell>
          <cell r="JN481">
            <v>0</v>
          </cell>
          <cell r="JO481">
            <v>0</v>
          </cell>
          <cell r="JP481">
            <v>0</v>
          </cell>
          <cell r="JQ481">
            <v>0</v>
          </cell>
          <cell r="JR481">
            <v>0</v>
          </cell>
          <cell r="JS481">
            <v>0</v>
          </cell>
          <cell r="JT481">
            <v>0</v>
          </cell>
          <cell r="JU481">
            <v>0</v>
          </cell>
          <cell r="JV481" t="str">
            <v>нд</v>
          </cell>
          <cell r="JW481">
            <v>0</v>
          </cell>
          <cell r="JX481">
            <v>0</v>
          </cell>
          <cell r="JY481">
            <v>0</v>
          </cell>
          <cell r="JZ481">
            <v>0</v>
          </cell>
          <cell r="KA481">
            <v>0</v>
          </cell>
          <cell r="KB481">
            <v>0</v>
          </cell>
          <cell r="KC481">
            <v>0</v>
          </cell>
          <cell r="KD481">
            <v>0</v>
          </cell>
          <cell r="KE481">
            <v>0</v>
          </cell>
          <cell r="KF481">
            <v>0</v>
          </cell>
          <cell r="KG481" t="str">
            <v>нд</v>
          </cell>
          <cell r="KH481">
            <v>0</v>
          </cell>
          <cell r="KI481">
            <v>0</v>
          </cell>
          <cell r="KJ481">
            <v>0</v>
          </cell>
          <cell r="KK481">
            <v>0</v>
          </cell>
          <cell r="KL481">
            <v>0</v>
          </cell>
          <cell r="KM481">
            <v>0</v>
          </cell>
          <cell r="KN481">
            <v>0</v>
          </cell>
          <cell r="KO481">
            <v>0</v>
          </cell>
          <cell r="KP481">
            <v>0</v>
          </cell>
          <cell r="KQ481">
            <v>0</v>
          </cell>
          <cell r="KR481" t="str">
            <v>нд</v>
          </cell>
          <cell r="KS481">
            <v>0</v>
          </cell>
          <cell r="KT481">
            <v>0</v>
          </cell>
          <cell r="KU481">
            <v>0</v>
          </cell>
          <cell r="KV481">
            <v>0</v>
          </cell>
          <cell r="KW481">
            <v>0</v>
          </cell>
          <cell r="KX481">
            <v>0</v>
          </cell>
          <cell r="KY481">
            <v>0</v>
          </cell>
          <cell r="KZ481">
            <v>0</v>
          </cell>
          <cell r="LA481">
            <v>0</v>
          </cell>
          <cell r="LB481">
            <v>0</v>
          </cell>
          <cell r="LC481" t="str">
            <v>нд</v>
          </cell>
          <cell r="LD481">
            <v>0</v>
          </cell>
          <cell r="LE481">
            <v>0</v>
          </cell>
          <cell r="LF481">
            <v>0</v>
          </cell>
          <cell r="LG481">
            <v>0</v>
          </cell>
          <cell r="LH481">
            <v>0</v>
          </cell>
          <cell r="LI481">
            <v>0</v>
          </cell>
          <cell r="LJ481">
            <v>0</v>
          </cell>
          <cell r="LK481">
            <v>0</v>
          </cell>
          <cell r="LL481">
            <v>0</v>
          </cell>
          <cell r="LM481">
            <v>0</v>
          </cell>
          <cell r="LN481" t="str">
            <v>нд</v>
          </cell>
          <cell r="LO481">
            <v>1.4881355999999999</v>
          </cell>
          <cell r="LP481">
            <v>0</v>
          </cell>
          <cell r="LQ481">
            <v>0</v>
          </cell>
          <cell r="LR481">
            <v>0</v>
          </cell>
          <cell r="LS481">
            <v>0</v>
          </cell>
          <cell r="LT481">
            <v>0</v>
          </cell>
          <cell r="LU481">
            <v>0</v>
          </cell>
          <cell r="LV481">
            <v>0</v>
          </cell>
          <cell r="LW481">
            <v>2</v>
          </cell>
          <cell r="LX481">
            <v>0</v>
          </cell>
          <cell r="LY481" t="str">
            <v>нд</v>
          </cell>
          <cell r="LZ481">
            <v>1.4881355999999999</v>
          </cell>
          <cell r="MA481" t="str">
            <v>1.1.6</v>
          </cell>
          <cell r="MB481" t="str">
            <v>Приобретение измельчителя-2 ед.</v>
          </cell>
          <cell r="MC481" t="str">
            <v>H_Che120</v>
          </cell>
          <cell r="MD481" t="str">
            <v>H_Che120</v>
          </cell>
          <cell r="ME481" t="b">
            <v>1</v>
          </cell>
          <cell r="MF481">
            <v>0</v>
          </cell>
          <cell r="MG481">
            <v>0</v>
          </cell>
          <cell r="MH481">
            <v>0</v>
          </cell>
          <cell r="MI481">
            <v>0</v>
          </cell>
          <cell r="MK481">
            <v>0</v>
          </cell>
          <cell r="ML481">
            <v>0</v>
          </cell>
          <cell r="MM481">
            <v>0</v>
          </cell>
          <cell r="MN481">
            <v>0</v>
          </cell>
          <cell r="MO481">
            <v>0</v>
          </cell>
          <cell r="MP481">
            <v>0</v>
          </cell>
          <cell r="MQ481">
            <v>0</v>
          </cell>
          <cell r="MR481">
            <v>0</v>
          </cell>
          <cell r="MS481">
            <v>0</v>
          </cell>
          <cell r="MT481">
            <v>0</v>
          </cell>
          <cell r="MU481">
            <v>0</v>
          </cell>
          <cell r="MV481">
            <v>0</v>
          </cell>
          <cell r="MW481">
            <v>0</v>
          </cell>
          <cell r="MX481">
            <v>0</v>
          </cell>
          <cell r="MY481">
            <v>0</v>
          </cell>
          <cell r="MZ481">
            <v>0</v>
          </cell>
          <cell r="NA481">
            <v>0</v>
          </cell>
          <cell r="NB481">
            <v>0</v>
          </cell>
          <cell r="NC481">
            <v>0</v>
          </cell>
          <cell r="ND481">
            <v>0</v>
          </cell>
          <cell r="NE481">
            <v>0</v>
          </cell>
          <cell r="NF481">
            <v>0</v>
          </cell>
          <cell r="NG481">
            <v>0</v>
          </cell>
          <cell r="NH481">
            <v>0</v>
          </cell>
          <cell r="NI481">
            <v>0</v>
          </cell>
          <cell r="NJ481">
            <v>0</v>
          </cell>
          <cell r="NK481">
            <v>0</v>
          </cell>
          <cell r="NL481">
            <v>0</v>
          </cell>
          <cell r="NM481">
            <v>0</v>
          </cell>
          <cell r="NN481">
            <v>0</v>
          </cell>
          <cell r="NO481">
            <v>0</v>
          </cell>
          <cell r="NP481">
            <v>0</v>
          </cell>
          <cell r="NQ481">
            <v>0</v>
          </cell>
          <cell r="NR481">
            <v>0</v>
          </cell>
          <cell r="NS481">
            <v>0</v>
          </cell>
          <cell r="NT481">
            <v>0</v>
          </cell>
          <cell r="NU481">
            <v>0</v>
          </cell>
          <cell r="NV481">
            <v>0</v>
          </cell>
          <cell r="NW481">
            <v>0</v>
          </cell>
          <cell r="NX481">
            <v>0</v>
          </cell>
          <cell r="NY481">
            <v>0</v>
          </cell>
          <cell r="NZ481">
            <v>0</v>
          </cell>
          <cell r="OA481">
            <v>0</v>
          </cell>
          <cell r="OB481">
            <v>0</v>
          </cell>
          <cell r="OC481">
            <v>0</v>
          </cell>
          <cell r="OD481">
            <v>0</v>
          </cell>
          <cell r="OE481">
            <v>0</v>
          </cell>
          <cell r="OF481">
            <v>0</v>
          </cell>
          <cell r="OG481">
            <v>0</v>
          </cell>
          <cell r="OH481">
            <v>0</v>
          </cell>
          <cell r="OI481">
            <v>0</v>
          </cell>
          <cell r="OJ481">
            <v>0</v>
          </cell>
          <cell r="OK481">
            <v>0</v>
          </cell>
          <cell r="OL481">
            <v>0</v>
          </cell>
          <cell r="ON481">
            <v>1.756</v>
          </cell>
          <cell r="OO481">
            <v>1.756</v>
          </cell>
          <cell r="OR481">
            <v>0</v>
          </cell>
          <cell r="OS481">
            <v>0</v>
          </cell>
          <cell r="OT481">
            <v>0</v>
          </cell>
          <cell r="OU481">
            <v>0</v>
          </cell>
          <cell r="OV481">
            <v>0</v>
          </cell>
          <cell r="OW481">
            <v>0</v>
          </cell>
          <cell r="OX481">
            <v>0</v>
          </cell>
          <cell r="OY481">
            <v>0</v>
          </cell>
          <cell r="OZ481">
            <v>0</v>
          </cell>
          <cell r="PA481">
            <v>0</v>
          </cell>
          <cell r="PB481">
            <v>0</v>
          </cell>
          <cell r="PC481">
            <v>0</v>
          </cell>
          <cell r="PD481">
            <v>0</v>
          </cell>
          <cell r="PE481">
            <v>0</v>
          </cell>
          <cell r="PF481">
            <v>0</v>
          </cell>
          <cell r="PG481">
            <v>0</v>
          </cell>
          <cell r="PH481">
            <v>0</v>
          </cell>
          <cell r="PI481">
            <v>0</v>
          </cell>
          <cell r="PJ481">
            <v>0</v>
          </cell>
          <cell r="PK481">
            <v>0</v>
          </cell>
          <cell r="PL481">
            <v>0</v>
          </cell>
          <cell r="PM481">
            <v>0</v>
          </cell>
          <cell r="PN481">
            <v>0</v>
          </cell>
          <cell r="PO481">
            <v>0</v>
          </cell>
          <cell r="PP481">
            <v>0</v>
          </cell>
          <cell r="PQ481">
            <v>0</v>
          </cell>
          <cell r="PR481">
            <v>0</v>
          </cell>
          <cell r="PS481">
            <v>0</v>
          </cell>
          <cell r="PT481">
            <v>0</v>
          </cell>
          <cell r="PU481">
            <v>0</v>
          </cell>
          <cell r="PV481">
            <v>0</v>
          </cell>
          <cell r="PW481">
            <v>0</v>
          </cell>
          <cell r="PX481">
            <v>0</v>
          </cell>
          <cell r="PY481">
            <v>0</v>
          </cell>
          <cell r="PZ481">
            <v>0</v>
          </cell>
        </row>
        <row r="482">
          <cell r="D482" t="str">
            <v>H_Che121</v>
          </cell>
          <cell r="E482">
            <v>0</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1.4903399999999998</v>
          </cell>
          <cell r="AJ482">
            <v>0</v>
          </cell>
          <cell r="AK482">
            <v>0</v>
          </cell>
          <cell r="AL482">
            <v>0</v>
          </cell>
          <cell r="AM482">
            <v>0</v>
          </cell>
          <cell r="AN482">
            <v>1.4903399999999998</v>
          </cell>
          <cell r="AO482">
            <v>1.49034</v>
          </cell>
          <cell r="AP482">
            <v>0</v>
          </cell>
          <cell r="AQ482">
            <v>0</v>
          </cell>
          <cell r="AR482">
            <v>0</v>
          </cell>
          <cell r="AS482">
            <v>0</v>
          </cell>
          <cell r="AT482">
            <v>1.49034</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1.49034</v>
          </cell>
          <cell r="CR482">
            <v>0</v>
          </cell>
          <cell r="CS482">
            <v>0</v>
          </cell>
          <cell r="CT482">
            <v>0</v>
          </cell>
          <cell r="CU482">
            <v>0</v>
          </cell>
          <cell r="CV482">
            <v>1.49034</v>
          </cell>
          <cell r="CW482">
            <v>1.49034</v>
          </cell>
          <cell r="CX482">
            <v>0</v>
          </cell>
          <cell r="CY482">
            <v>0</v>
          </cell>
          <cell r="CZ482">
            <v>0</v>
          </cell>
          <cell r="DA482">
            <v>0</v>
          </cell>
          <cell r="DB482">
            <v>1.49034</v>
          </cell>
          <cell r="DD482">
            <v>1.49034</v>
          </cell>
          <cell r="DE482">
            <v>0</v>
          </cell>
          <cell r="DF482">
            <v>1.2629999999999999</v>
          </cell>
          <cell r="DG482">
            <v>0</v>
          </cell>
          <cell r="DI482">
            <v>1.2629999999999999</v>
          </cell>
          <cell r="DJ482">
            <v>0</v>
          </cell>
          <cell r="DK482">
            <v>0</v>
          </cell>
          <cell r="DL482">
            <v>1.2629999999999999</v>
          </cell>
          <cell r="DM482">
            <v>0</v>
          </cell>
          <cell r="DN482">
            <v>1.2629999999999999</v>
          </cell>
          <cell r="DO482">
            <v>0</v>
          </cell>
          <cell r="DP482">
            <v>0</v>
          </cell>
          <cell r="DQ482">
            <v>1.2629999999999999</v>
          </cell>
          <cell r="DR482">
            <v>0</v>
          </cell>
          <cell r="DS482">
            <v>0</v>
          </cell>
          <cell r="DT482">
            <v>0</v>
          </cell>
          <cell r="DU482">
            <v>0</v>
          </cell>
          <cell r="DV482">
            <v>1.27118644067797</v>
          </cell>
          <cell r="DW482">
            <v>1.2629999999999999</v>
          </cell>
          <cell r="DX482">
            <v>0</v>
          </cell>
          <cell r="DY482">
            <v>0</v>
          </cell>
          <cell r="DZ482">
            <v>0</v>
          </cell>
          <cell r="EA482">
            <v>0</v>
          </cell>
          <cell r="EB482">
            <v>0</v>
          </cell>
          <cell r="EC482">
            <v>0</v>
          </cell>
          <cell r="ED482">
            <v>0</v>
          </cell>
          <cell r="EE482">
            <v>0</v>
          </cell>
          <cell r="EF482">
            <v>0</v>
          </cell>
          <cell r="EG482">
            <v>0</v>
          </cell>
          <cell r="EH482">
            <v>1.2629999999999999</v>
          </cell>
          <cell r="EI482">
            <v>1.2629999999999999</v>
          </cell>
          <cell r="EK482">
            <v>1.2629999999999999</v>
          </cell>
          <cell r="EL482">
            <v>0</v>
          </cell>
          <cell r="EM482">
            <v>0</v>
          </cell>
          <cell r="EN482">
            <v>0</v>
          </cell>
          <cell r="EO482">
            <v>0</v>
          </cell>
          <cell r="EP482">
            <v>0</v>
          </cell>
          <cell r="EQ482">
            <v>0</v>
          </cell>
          <cell r="ER482">
            <v>0</v>
          </cell>
          <cell r="ES482">
            <v>3</v>
          </cell>
          <cell r="ET482">
            <v>0</v>
          </cell>
          <cell r="EU482">
            <v>1.2629999999999999</v>
          </cell>
          <cell r="EV482">
            <v>0</v>
          </cell>
          <cell r="EW482">
            <v>0</v>
          </cell>
          <cell r="EX482">
            <v>0</v>
          </cell>
          <cell r="EY482">
            <v>0</v>
          </cell>
          <cell r="EZ482">
            <v>0</v>
          </cell>
          <cell r="FA482">
            <v>0</v>
          </cell>
          <cell r="FB482">
            <v>0</v>
          </cell>
          <cell r="FC482">
            <v>3</v>
          </cell>
          <cell r="FD482">
            <v>0</v>
          </cell>
          <cell r="FE482" t="str">
            <v>нд</v>
          </cell>
          <cell r="FF482">
            <v>0</v>
          </cell>
          <cell r="FG482">
            <v>0</v>
          </cell>
          <cell r="FH482">
            <v>0</v>
          </cell>
          <cell r="FI482">
            <v>0</v>
          </cell>
          <cell r="FJ482">
            <v>0</v>
          </cell>
          <cell r="FK482">
            <v>0</v>
          </cell>
          <cell r="FL482">
            <v>0</v>
          </cell>
          <cell r="FM482">
            <v>0</v>
          </cell>
          <cell r="FN482">
            <v>0</v>
          </cell>
          <cell r="FO482">
            <v>0</v>
          </cell>
          <cell r="FP482" t="str">
            <v>нд</v>
          </cell>
          <cell r="FQ482">
            <v>0</v>
          </cell>
          <cell r="FR482">
            <v>0</v>
          </cell>
          <cell r="FS482">
            <v>0</v>
          </cell>
          <cell r="FT482">
            <v>0</v>
          </cell>
          <cell r="FU482">
            <v>0</v>
          </cell>
          <cell r="FV482">
            <v>0</v>
          </cell>
          <cell r="FW482">
            <v>0</v>
          </cell>
          <cell r="FX482">
            <v>0</v>
          </cell>
          <cell r="FY482">
            <v>0</v>
          </cell>
          <cell r="FZ482">
            <v>0</v>
          </cell>
          <cell r="GA482" t="str">
            <v>нд</v>
          </cell>
          <cell r="GB482">
            <v>0</v>
          </cell>
          <cell r="GC482">
            <v>0</v>
          </cell>
          <cell r="GD482">
            <v>0</v>
          </cell>
          <cell r="GE482">
            <v>0</v>
          </cell>
          <cell r="GF482">
            <v>0</v>
          </cell>
          <cell r="GG482">
            <v>0</v>
          </cell>
          <cell r="GH482">
            <v>0</v>
          </cell>
          <cell r="GI482">
            <v>0</v>
          </cell>
          <cell r="GJ482">
            <v>0</v>
          </cell>
          <cell r="GK482">
            <v>0</v>
          </cell>
          <cell r="GL482" t="str">
            <v>нд</v>
          </cell>
          <cell r="GM482">
            <v>1.2711864406779663</v>
          </cell>
          <cell r="GN482">
            <v>0</v>
          </cell>
          <cell r="GO482">
            <v>0</v>
          </cell>
          <cell r="GP482">
            <v>0</v>
          </cell>
          <cell r="GQ482">
            <v>0</v>
          </cell>
          <cell r="GR482">
            <v>0</v>
          </cell>
          <cell r="GS482">
            <v>0</v>
          </cell>
          <cell r="GT482">
            <v>0</v>
          </cell>
          <cell r="GU482">
            <v>3</v>
          </cell>
          <cell r="GV482">
            <v>0</v>
          </cell>
          <cell r="GW482" t="str">
            <v>нд</v>
          </cell>
          <cell r="GX482">
            <v>1.2629999999999999</v>
          </cell>
          <cell r="GY482">
            <v>0</v>
          </cell>
          <cell r="GZ482">
            <v>0</v>
          </cell>
          <cell r="HA482">
            <v>0</v>
          </cell>
          <cell r="HB482">
            <v>0</v>
          </cell>
          <cell r="HC482">
            <v>0</v>
          </cell>
          <cell r="HD482">
            <v>0</v>
          </cell>
          <cell r="HE482">
            <v>0</v>
          </cell>
          <cell r="HF482">
            <v>3</v>
          </cell>
          <cell r="HG482">
            <v>0</v>
          </cell>
          <cell r="HH482" t="str">
            <v>нд</v>
          </cell>
          <cell r="HI482">
            <v>0</v>
          </cell>
          <cell r="HJ482">
            <v>0</v>
          </cell>
          <cell r="HK482">
            <v>0</v>
          </cell>
          <cell r="HL482">
            <v>0</v>
          </cell>
          <cell r="HM482">
            <v>0</v>
          </cell>
          <cell r="HN482">
            <v>0</v>
          </cell>
          <cell r="HO482">
            <v>0</v>
          </cell>
          <cell r="HP482">
            <v>0</v>
          </cell>
          <cell r="HQ482">
            <v>0</v>
          </cell>
          <cell r="HR482">
            <v>0</v>
          </cell>
          <cell r="HS482" t="str">
            <v>нд</v>
          </cell>
          <cell r="HT482">
            <v>0</v>
          </cell>
          <cell r="HU482">
            <v>0</v>
          </cell>
          <cell r="HV482">
            <v>0</v>
          </cell>
          <cell r="HW482">
            <v>0</v>
          </cell>
          <cell r="HX482">
            <v>0</v>
          </cell>
          <cell r="HY482">
            <v>0</v>
          </cell>
          <cell r="HZ482">
            <v>0</v>
          </cell>
          <cell r="IA482">
            <v>0</v>
          </cell>
          <cell r="IB482">
            <v>0</v>
          </cell>
          <cell r="IC482">
            <v>0</v>
          </cell>
          <cell r="ID482" t="str">
            <v>нд</v>
          </cell>
          <cell r="IE482">
            <v>0</v>
          </cell>
          <cell r="IF482">
            <v>0</v>
          </cell>
          <cell r="IG482">
            <v>0</v>
          </cell>
          <cell r="IH482">
            <v>0</v>
          </cell>
          <cell r="II482">
            <v>0</v>
          </cell>
          <cell r="IJ482">
            <v>0</v>
          </cell>
          <cell r="IK482">
            <v>0</v>
          </cell>
          <cell r="IL482">
            <v>0</v>
          </cell>
          <cell r="IM482">
            <v>0</v>
          </cell>
          <cell r="IN482">
            <v>0</v>
          </cell>
          <cell r="IO482" t="str">
            <v>нд</v>
          </cell>
          <cell r="IP482">
            <v>0</v>
          </cell>
          <cell r="IQ482">
            <v>0</v>
          </cell>
          <cell r="IR482">
            <v>0</v>
          </cell>
          <cell r="IS482">
            <v>0</v>
          </cell>
          <cell r="IT482">
            <v>0</v>
          </cell>
          <cell r="IU482">
            <v>0</v>
          </cell>
          <cell r="IV482">
            <v>0</v>
          </cell>
          <cell r="IW482">
            <v>0</v>
          </cell>
          <cell r="IX482">
            <v>0</v>
          </cell>
          <cell r="IY482">
            <v>0</v>
          </cell>
          <cell r="IZ482" t="str">
            <v>нд</v>
          </cell>
          <cell r="JA482">
            <v>0</v>
          </cell>
          <cell r="JB482">
            <v>0</v>
          </cell>
          <cell r="JC482">
            <v>0</v>
          </cell>
          <cell r="JD482">
            <v>0</v>
          </cell>
          <cell r="JE482">
            <v>0</v>
          </cell>
          <cell r="JF482">
            <v>0</v>
          </cell>
          <cell r="JG482">
            <v>0</v>
          </cell>
          <cell r="JH482">
            <v>0</v>
          </cell>
          <cell r="JI482">
            <v>0</v>
          </cell>
          <cell r="JJ482">
            <v>0</v>
          </cell>
          <cell r="JK482" t="str">
            <v>нд</v>
          </cell>
          <cell r="JL482">
            <v>0</v>
          </cell>
          <cell r="JM482">
            <v>0</v>
          </cell>
          <cell r="JN482">
            <v>0</v>
          </cell>
          <cell r="JO482">
            <v>0</v>
          </cell>
          <cell r="JP482">
            <v>0</v>
          </cell>
          <cell r="JQ482">
            <v>0</v>
          </cell>
          <cell r="JR482">
            <v>0</v>
          </cell>
          <cell r="JS482">
            <v>0</v>
          </cell>
          <cell r="JT482">
            <v>0</v>
          </cell>
          <cell r="JU482">
            <v>0</v>
          </cell>
          <cell r="JV482" t="str">
            <v>нд</v>
          </cell>
          <cell r="JW482">
            <v>0</v>
          </cell>
          <cell r="JX482">
            <v>0</v>
          </cell>
          <cell r="JY482">
            <v>0</v>
          </cell>
          <cell r="JZ482">
            <v>0</v>
          </cell>
          <cell r="KA482">
            <v>0</v>
          </cell>
          <cell r="KB482">
            <v>0</v>
          </cell>
          <cell r="KC482">
            <v>0</v>
          </cell>
          <cell r="KD482">
            <v>0</v>
          </cell>
          <cell r="KE482">
            <v>0</v>
          </cell>
          <cell r="KF482">
            <v>0</v>
          </cell>
          <cell r="KG482" t="str">
            <v>нд</v>
          </cell>
          <cell r="KH482">
            <v>0</v>
          </cell>
          <cell r="KI482">
            <v>0</v>
          </cell>
          <cell r="KJ482">
            <v>0</v>
          </cell>
          <cell r="KK482">
            <v>0</v>
          </cell>
          <cell r="KL482">
            <v>0</v>
          </cell>
          <cell r="KM482">
            <v>0</v>
          </cell>
          <cell r="KN482">
            <v>0</v>
          </cell>
          <cell r="KO482">
            <v>0</v>
          </cell>
          <cell r="KP482">
            <v>0</v>
          </cell>
          <cell r="KQ482">
            <v>0</v>
          </cell>
          <cell r="KR482" t="str">
            <v>нд</v>
          </cell>
          <cell r="KS482">
            <v>0</v>
          </cell>
          <cell r="KT482">
            <v>0</v>
          </cell>
          <cell r="KU482">
            <v>0</v>
          </cell>
          <cell r="KV482">
            <v>0</v>
          </cell>
          <cell r="KW482">
            <v>0</v>
          </cell>
          <cell r="KX482">
            <v>0</v>
          </cell>
          <cell r="KY482">
            <v>0</v>
          </cell>
          <cell r="KZ482">
            <v>0</v>
          </cell>
          <cell r="LA482">
            <v>0</v>
          </cell>
          <cell r="LB482">
            <v>0</v>
          </cell>
          <cell r="LC482" t="str">
            <v>нд</v>
          </cell>
          <cell r="LD482">
            <v>0</v>
          </cell>
          <cell r="LE482">
            <v>0</v>
          </cell>
          <cell r="LF482">
            <v>0</v>
          </cell>
          <cell r="LG482">
            <v>0</v>
          </cell>
          <cell r="LH482">
            <v>0</v>
          </cell>
          <cell r="LI482">
            <v>0</v>
          </cell>
          <cell r="LJ482">
            <v>0</v>
          </cell>
          <cell r="LK482">
            <v>0</v>
          </cell>
          <cell r="LL482">
            <v>0</v>
          </cell>
          <cell r="LM482">
            <v>0</v>
          </cell>
          <cell r="LN482" t="str">
            <v>нд</v>
          </cell>
          <cell r="LO482">
            <v>1.2629999999999999</v>
          </cell>
          <cell r="LP482">
            <v>0</v>
          </cell>
          <cell r="LQ482">
            <v>0</v>
          </cell>
          <cell r="LR482">
            <v>0</v>
          </cell>
          <cell r="LS482">
            <v>0</v>
          </cell>
          <cell r="LT482">
            <v>0</v>
          </cell>
          <cell r="LU482">
            <v>0</v>
          </cell>
          <cell r="LV482">
            <v>0</v>
          </cell>
          <cell r="LW482">
            <v>3</v>
          </cell>
          <cell r="LX482">
            <v>0</v>
          </cell>
          <cell r="LY482" t="str">
            <v>нд</v>
          </cell>
          <cell r="LZ482">
            <v>1.2629999999999999</v>
          </cell>
          <cell r="MA482" t="str">
            <v>1.1.6</v>
          </cell>
          <cell r="MB482" t="str">
            <v>Приобретение установки цеолитовой-маслонагревателя-3 ед.</v>
          </cell>
          <cell r="MC482" t="str">
            <v>H_Che121</v>
          </cell>
          <cell r="MD482" t="str">
            <v>H_Che121</v>
          </cell>
          <cell r="ME482" t="b">
            <v>1</v>
          </cell>
          <cell r="MF482">
            <v>0</v>
          </cell>
          <cell r="MG482">
            <v>0</v>
          </cell>
          <cell r="MH482">
            <v>0</v>
          </cell>
          <cell r="MI482">
            <v>0</v>
          </cell>
          <cell r="MK482">
            <v>0</v>
          </cell>
          <cell r="ML482">
            <v>0</v>
          </cell>
          <cell r="MM482">
            <v>0</v>
          </cell>
          <cell r="MN482">
            <v>0</v>
          </cell>
          <cell r="MO482">
            <v>0</v>
          </cell>
          <cell r="MP482">
            <v>0</v>
          </cell>
          <cell r="MQ482">
            <v>0</v>
          </cell>
          <cell r="MR482">
            <v>0</v>
          </cell>
          <cell r="MS482">
            <v>0</v>
          </cell>
          <cell r="MT482">
            <v>0</v>
          </cell>
          <cell r="MU482">
            <v>0</v>
          </cell>
          <cell r="MV482">
            <v>0</v>
          </cell>
          <cell r="MW482">
            <v>0</v>
          </cell>
          <cell r="MX482">
            <v>0</v>
          </cell>
          <cell r="MY482">
            <v>0</v>
          </cell>
          <cell r="MZ482">
            <v>0</v>
          </cell>
          <cell r="NA482">
            <v>0</v>
          </cell>
          <cell r="NB482">
            <v>0</v>
          </cell>
          <cell r="NC482">
            <v>0</v>
          </cell>
          <cell r="ND482">
            <v>0</v>
          </cell>
          <cell r="NE482">
            <v>0</v>
          </cell>
          <cell r="NF482">
            <v>0</v>
          </cell>
          <cell r="NG482">
            <v>0</v>
          </cell>
          <cell r="NH482">
            <v>0</v>
          </cell>
          <cell r="NI482">
            <v>0</v>
          </cell>
          <cell r="NJ482">
            <v>0</v>
          </cell>
          <cell r="NK482">
            <v>0</v>
          </cell>
          <cell r="NL482">
            <v>0</v>
          </cell>
          <cell r="NM482">
            <v>0</v>
          </cell>
          <cell r="NN482">
            <v>0</v>
          </cell>
          <cell r="NO482">
            <v>0</v>
          </cell>
          <cell r="NP482">
            <v>0</v>
          </cell>
          <cell r="NQ482">
            <v>0</v>
          </cell>
          <cell r="NR482">
            <v>0</v>
          </cell>
          <cell r="NS482">
            <v>0</v>
          </cell>
          <cell r="NT482">
            <v>0</v>
          </cell>
          <cell r="NU482">
            <v>0</v>
          </cell>
          <cell r="NV482">
            <v>0</v>
          </cell>
          <cell r="NW482">
            <v>0</v>
          </cell>
          <cell r="NX482">
            <v>0</v>
          </cell>
          <cell r="NY482">
            <v>0</v>
          </cell>
          <cell r="NZ482">
            <v>0</v>
          </cell>
          <cell r="OA482">
            <v>0</v>
          </cell>
          <cell r="OB482">
            <v>0</v>
          </cell>
          <cell r="OC482">
            <v>0</v>
          </cell>
          <cell r="OD482">
            <v>0</v>
          </cell>
          <cell r="OE482">
            <v>0</v>
          </cell>
          <cell r="OF482">
            <v>0</v>
          </cell>
          <cell r="OG482">
            <v>0</v>
          </cell>
          <cell r="OH482">
            <v>0</v>
          </cell>
          <cell r="OI482">
            <v>0</v>
          </cell>
          <cell r="OJ482">
            <v>0</v>
          </cell>
          <cell r="OK482">
            <v>0</v>
          </cell>
          <cell r="OL482">
            <v>0</v>
          </cell>
          <cell r="ON482">
            <v>1.49034</v>
          </cell>
          <cell r="OO482">
            <v>1.49034</v>
          </cell>
          <cell r="OR482">
            <v>0</v>
          </cell>
          <cell r="OS482">
            <v>0</v>
          </cell>
          <cell r="OT482">
            <v>0</v>
          </cell>
          <cell r="OU482">
            <v>0</v>
          </cell>
          <cell r="OV482">
            <v>0</v>
          </cell>
          <cell r="OW482">
            <v>0</v>
          </cell>
          <cell r="OX482">
            <v>0</v>
          </cell>
          <cell r="OY482">
            <v>0</v>
          </cell>
          <cell r="OZ482">
            <v>0</v>
          </cell>
          <cell r="PA482">
            <v>0</v>
          </cell>
          <cell r="PB482">
            <v>0</v>
          </cell>
          <cell r="PC482">
            <v>0</v>
          </cell>
          <cell r="PD482">
            <v>0</v>
          </cell>
          <cell r="PE482">
            <v>0</v>
          </cell>
          <cell r="PF482">
            <v>0</v>
          </cell>
          <cell r="PG482">
            <v>0</v>
          </cell>
          <cell r="PH482">
            <v>0</v>
          </cell>
          <cell r="PI482">
            <v>0</v>
          </cell>
          <cell r="PJ482">
            <v>0</v>
          </cell>
          <cell r="PK482">
            <v>0</v>
          </cell>
          <cell r="PL482">
            <v>0</v>
          </cell>
          <cell r="PM482">
            <v>0</v>
          </cell>
          <cell r="PN482">
            <v>0</v>
          </cell>
          <cell r="PO482">
            <v>0</v>
          </cell>
          <cell r="PP482">
            <v>0</v>
          </cell>
          <cell r="PQ482">
            <v>0</v>
          </cell>
          <cell r="PR482">
            <v>0</v>
          </cell>
          <cell r="PS482">
            <v>0</v>
          </cell>
          <cell r="PT482">
            <v>0</v>
          </cell>
          <cell r="PU482">
            <v>0</v>
          </cell>
          <cell r="PV482">
            <v>0</v>
          </cell>
          <cell r="PW482">
            <v>0</v>
          </cell>
          <cell r="PX482">
            <v>0</v>
          </cell>
          <cell r="PY482">
            <v>0</v>
          </cell>
          <cell r="PZ482">
            <v>0</v>
          </cell>
        </row>
        <row r="483">
          <cell r="D483" t="str">
            <v>H_Che122</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1.593</v>
          </cell>
          <cell r="AJ483">
            <v>0</v>
          </cell>
          <cell r="AK483">
            <v>0</v>
          </cell>
          <cell r="AL483">
            <v>0</v>
          </cell>
          <cell r="AM483">
            <v>0</v>
          </cell>
          <cell r="AN483">
            <v>1.593</v>
          </cell>
          <cell r="AO483">
            <v>1.593</v>
          </cell>
          <cell r="AP483">
            <v>0</v>
          </cell>
          <cell r="AQ483">
            <v>0</v>
          </cell>
          <cell r="AR483">
            <v>0</v>
          </cell>
          <cell r="AS483">
            <v>0</v>
          </cell>
          <cell r="AT483">
            <v>1.593</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1.593</v>
          </cell>
          <cell r="CR483">
            <v>0</v>
          </cell>
          <cell r="CS483">
            <v>0</v>
          </cell>
          <cell r="CT483">
            <v>0</v>
          </cell>
          <cell r="CU483">
            <v>0</v>
          </cell>
          <cell r="CV483">
            <v>1.593</v>
          </cell>
          <cell r="CW483">
            <v>1.593</v>
          </cell>
          <cell r="CX483">
            <v>0</v>
          </cell>
          <cell r="CY483">
            <v>0</v>
          </cell>
          <cell r="CZ483">
            <v>0</v>
          </cell>
          <cell r="DA483">
            <v>0</v>
          </cell>
          <cell r="DB483">
            <v>1.593</v>
          </cell>
          <cell r="DD483">
            <v>1.593</v>
          </cell>
          <cell r="DE483">
            <v>0</v>
          </cell>
          <cell r="DF483">
            <v>1.35</v>
          </cell>
          <cell r="DG483">
            <v>0</v>
          </cell>
          <cell r="DI483">
            <v>1.35</v>
          </cell>
          <cell r="DJ483">
            <v>0</v>
          </cell>
          <cell r="DK483">
            <v>0</v>
          </cell>
          <cell r="DL483">
            <v>1.35</v>
          </cell>
          <cell r="DM483">
            <v>0</v>
          </cell>
          <cell r="DN483">
            <v>1.35</v>
          </cell>
          <cell r="DO483">
            <v>0</v>
          </cell>
          <cell r="DP483">
            <v>0</v>
          </cell>
          <cell r="DQ483">
            <v>1.35</v>
          </cell>
          <cell r="DR483">
            <v>0</v>
          </cell>
          <cell r="DS483">
            <v>0</v>
          </cell>
          <cell r="DT483">
            <v>0</v>
          </cell>
          <cell r="DU483">
            <v>0</v>
          </cell>
          <cell r="DV483">
            <v>1.3532768361581899</v>
          </cell>
          <cell r="DW483">
            <v>1.35</v>
          </cell>
          <cell r="DX483">
            <v>0</v>
          </cell>
          <cell r="DY483">
            <v>0</v>
          </cell>
          <cell r="DZ483">
            <v>0</v>
          </cell>
          <cell r="EA483">
            <v>0</v>
          </cell>
          <cell r="EB483">
            <v>0</v>
          </cell>
          <cell r="EC483">
            <v>0</v>
          </cell>
          <cell r="ED483">
            <v>0</v>
          </cell>
          <cell r="EE483">
            <v>0</v>
          </cell>
          <cell r="EF483">
            <v>0</v>
          </cell>
          <cell r="EG483">
            <v>0</v>
          </cell>
          <cell r="EH483">
            <v>1.35</v>
          </cell>
          <cell r="EI483">
            <v>1.35</v>
          </cell>
          <cell r="EK483">
            <v>1.35</v>
          </cell>
          <cell r="EL483">
            <v>0</v>
          </cell>
          <cell r="EM483">
            <v>0</v>
          </cell>
          <cell r="EN483">
            <v>0</v>
          </cell>
          <cell r="EO483">
            <v>0</v>
          </cell>
          <cell r="EP483">
            <v>0</v>
          </cell>
          <cell r="EQ483">
            <v>0</v>
          </cell>
          <cell r="ER483">
            <v>0</v>
          </cell>
          <cell r="ES483">
            <v>1</v>
          </cell>
          <cell r="ET483">
            <v>0</v>
          </cell>
          <cell r="EU483">
            <v>1.35</v>
          </cell>
          <cell r="EV483">
            <v>0</v>
          </cell>
          <cell r="EW483">
            <v>0</v>
          </cell>
          <cell r="EX483">
            <v>0</v>
          </cell>
          <cell r="EY483">
            <v>0</v>
          </cell>
          <cell r="EZ483">
            <v>0</v>
          </cell>
          <cell r="FA483">
            <v>0</v>
          </cell>
          <cell r="FB483">
            <v>0</v>
          </cell>
          <cell r="FC483">
            <v>1</v>
          </cell>
          <cell r="FD483">
            <v>0</v>
          </cell>
          <cell r="FE483" t="str">
            <v>нд</v>
          </cell>
          <cell r="FF483">
            <v>0</v>
          </cell>
          <cell r="FG483">
            <v>0</v>
          </cell>
          <cell r="FH483">
            <v>0</v>
          </cell>
          <cell r="FI483">
            <v>0</v>
          </cell>
          <cell r="FJ483">
            <v>0</v>
          </cell>
          <cell r="FK483">
            <v>0</v>
          </cell>
          <cell r="FL483">
            <v>0</v>
          </cell>
          <cell r="FM483">
            <v>0</v>
          </cell>
          <cell r="FN483">
            <v>0</v>
          </cell>
          <cell r="FO483">
            <v>0</v>
          </cell>
          <cell r="FP483" t="str">
            <v>нд</v>
          </cell>
          <cell r="FQ483">
            <v>0</v>
          </cell>
          <cell r="FR483">
            <v>0</v>
          </cell>
          <cell r="FS483">
            <v>0</v>
          </cell>
          <cell r="FT483">
            <v>0</v>
          </cell>
          <cell r="FU483">
            <v>0</v>
          </cell>
          <cell r="FV483">
            <v>0</v>
          </cell>
          <cell r="FW483">
            <v>0</v>
          </cell>
          <cell r="FX483">
            <v>0</v>
          </cell>
          <cell r="FY483">
            <v>0</v>
          </cell>
          <cell r="FZ483">
            <v>0</v>
          </cell>
          <cell r="GA483" t="str">
            <v>нд</v>
          </cell>
          <cell r="GB483">
            <v>0</v>
          </cell>
          <cell r="GC483">
            <v>0</v>
          </cell>
          <cell r="GD483">
            <v>0</v>
          </cell>
          <cell r="GE483">
            <v>0</v>
          </cell>
          <cell r="GF483">
            <v>0</v>
          </cell>
          <cell r="GG483">
            <v>0</v>
          </cell>
          <cell r="GH483">
            <v>0</v>
          </cell>
          <cell r="GI483">
            <v>0</v>
          </cell>
          <cell r="GJ483">
            <v>0</v>
          </cell>
          <cell r="GK483">
            <v>0</v>
          </cell>
          <cell r="GL483" t="str">
            <v>нд</v>
          </cell>
          <cell r="GM483">
            <v>1.3532768361581922</v>
          </cell>
          <cell r="GN483">
            <v>0</v>
          </cell>
          <cell r="GO483">
            <v>0</v>
          </cell>
          <cell r="GP483">
            <v>0</v>
          </cell>
          <cell r="GQ483">
            <v>0</v>
          </cell>
          <cell r="GR483">
            <v>0</v>
          </cell>
          <cell r="GS483">
            <v>0</v>
          </cell>
          <cell r="GT483">
            <v>0</v>
          </cell>
          <cell r="GU483">
            <v>1</v>
          </cell>
          <cell r="GV483">
            <v>0</v>
          </cell>
          <cell r="GW483" t="str">
            <v>нд</v>
          </cell>
          <cell r="GX483">
            <v>1.35</v>
          </cell>
          <cell r="GY483">
            <v>0</v>
          </cell>
          <cell r="GZ483">
            <v>0</v>
          </cell>
          <cell r="HA483">
            <v>0</v>
          </cell>
          <cell r="HB483">
            <v>0</v>
          </cell>
          <cell r="HC483">
            <v>0</v>
          </cell>
          <cell r="HD483">
            <v>0</v>
          </cell>
          <cell r="HE483">
            <v>0</v>
          </cell>
          <cell r="HF483">
            <v>1</v>
          </cell>
          <cell r="HG483">
            <v>0</v>
          </cell>
          <cell r="HH483" t="str">
            <v>нд</v>
          </cell>
          <cell r="HI483">
            <v>0</v>
          </cell>
          <cell r="HJ483">
            <v>0</v>
          </cell>
          <cell r="HK483">
            <v>0</v>
          </cell>
          <cell r="HL483">
            <v>0</v>
          </cell>
          <cell r="HM483">
            <v>0</v>
          </cell>
          <cell r="HN483">
            <v>0</v>
          </cell>
          <cell r="HO483">
            <v>0</v>
          </cell>
          <cell r="HP483">
            <v>0</v>
          </cell>
          <cell r="HQ483">
            <v>0</v>
          </cell>
          <cell r="HR483">
            <v>0</v>
          </cell>
          <cell r="HS483" t="str">
            <v>нд</v>
          </cell>
          <cell r="HT483">
            <v>0</v>
          </cell>
          <cell r="HU483">
            <v>0</v>
          </cell>
          <cell r="HV483">
            <v>0</v>
          </cell>
          <cell r="HW483">
            <v>0</v>
          </cell>
          <cell r="HX483">
            <v>0</v>
          </cell>
          <cell r="HY483">
            <v>0</v>
          </cell>
          <cell r="HZ483">
            <v>0</v>
          </cell>
          <cell r="IA483">
            <v>0</v>
          </cell>
          <cell r="IB483">
            <v>0</v>
          </cell>
          <cell r="IC483">
            <v>0</v>
          </cell>
          <cell r="ID483" t="str">
            <v>нд</v>
          </cell>
          <cell r="IE483">
            <v>0</v>
          </cell>
          <cell r="IF483">
            <v>0</v>
          </cell>
          <cell r="IG483">
            <v>0</v>
          </cell>
          <cell r="IH483">
            <v>0</v>
          </cell>
          <cell r="II483">
            <v>0</v>
          </cell>
          <cell r="IJ483">
            <v>0</v>
          </cell>
          <cell r="IK483">
            <v>0</v>
          </cell>
          <cell r="IL483">
            <v>0</v>
          </cell>
          <cell r="IM483">
            <v>0</v>
          </cell>
          <cell r="IN483">
            <v>0</v>
          </cell>
          <cell r="IO483" t="str">
            <v>нд</v>
          </cell>
          <cell r="IP483">
            <v>0</v>
          </cell>
          <cell r="IQ483">
            <v>0</v>
          </cell>
          <cell r="IR483">
            <v>0</v>
          </cell>
          <cell r="IS483">
            <v>0</v>
          </cell>
          <cell r="IT483">
            <v>0</v>
          </cell>
          <cell r="IU483">
            <v>0</v>
          </cell>
          <cell r="IV483">
            <v>0</v>
          </cell>
          <cell r="IW483">
            <v>0</v>
          </cell>
          <cell r="IX483">
            <v>0</v>
          </cell>
          <cell r="IY483">
            <v>0</v>
          </cell>
          <cell r="IZ483" t="str">
            <v>нд</v>
          </cell>
          <cell r="JA483">
            <v>0</v>
          </cell>
          <cell r="JB483">
            <v>0</v>
          </cell>
          <cell r="JC483">
            <v>0</v>
          </cell>
          <cell r="JD483">
            <v>0</v>
          </cell>
          <cell r="JE483">
            <v>0</v>
          </cell>
          <cell r="JF483">
            <v>0</v>
          </cell>
          <cell r="JG483">
            <v>0</v>
          </cell>
          <cell r="JH483">
            <v>0</v>
          </cell>
          <cell r="JI483">
            <v>0</v>
          </cell>
          <cell r="JJ483">
            <v>0</v>
          </cell>
          <cell r="JK483" t="str">
            <v>нд</v>
          </cell>
          <cell r="JL483">
            <v>0</v>
          </cell>
          <cell r="JM483">
            <v>0</v>
          </cell>
          <cell r="JN483">
            <v>0</v>
          </cell>
          <cell r="JO483">
            <v>0</v>
          </cell>
          <cell r="JP483">
            <v>0</v>
          </cell>
          <cell r="JQ483">
            <v>0</v>
          </cell>
          <cell r="JR483">
            <v>0</v>
          </cell>
          <cell r="JS483">
            <v>0</v>
          </cell>
          <cell r="JT483">
            <v>0</v>
          </cell>
          <cell r="JU483">
            <v>0</v>
          </cell>
          <cell r="JV483" t="str">
            <v>нд</v>
          </cell>
          <cell r="JW483">
            <v>0</v>
          </cell>
          <cell r="JX483">
            <v>0</v>
          </cell>
          <cell r="JY483">
            <v>0</v>
          </cell>
          <cell r="JZ483">
            <v>0</v>
          </cell>
          <cell r="KA483">
            <v>0</v>
          </cell>
          <cell r="KB483">
            <v>0</v>
          </cell>
          <cell r="KC483">
            <v>0</v>
          </cell>
          <cell r="KD483">
            <v>0</v>
          </cell>
          <cell r="KE483">
            <v>0</v>
          </cell>
          <cell r="KF483">
            <v>0</v>
          </cell>
          <cell r="KG483" t="str">
            <v>нд</v>
          </cell>
          <cell r="KH483">
            <v>0</v>
          </cell>
          <cell r="KI483">
            <v>0</v>
          </cell>
          <cell r="KJ483">
            <v>0</v>
          </cell>
          <cell r="KK483">
            <v>0</v>
          </cell>
          <cell r="KL483">
            <v>0</v>
          </cell>
          <cell r="KM483">
            <v>0</v>
          </cell>
          <cell r="KN483">
            <v>0</v>
          </cell>
          <cell r="KO483">
            <v>0</v>
          </cell>
          <cell r="KP483">
            <v>0</v>
          </cell>
          <cell r="KQ483">
            <v>0</v>
          </cell>
          <cell r="KR483" t="str">
            <v>нд</v>
          </cell>
          <cell r="KS483">
            <v>0</v>
          </cell>
          <cell r="KT483">
            <v>0</v>
          </cell>
          <cell r="KU483">
            <v>0</v>
          </cell>
          <cell r="KV483">
            <v>0</v>
          </cell>
          <cell r="KW483">
            <v>0</v>
          </cell>
          <cell r="KX483">
            <v>0</v>
          </cell>
          <cell r="KY483">
            <v>0</v>
          </cell>
          <cell r="KZ483">
            <v>0</v>
          </cell>
          <cell r="LA483">
            <v>0</v>
          </cell>
          <cell r="LB483">
            <v>0</v>
          </cell>
          <cell r="LC483" t="str">
            <v>нд</v>
          </cell>
          <cell r="LD483">
            <v>0</v>
          </cell>
          <cell r="LE483">
            <v>0</v>
          </cell>
          <cell r="LF483">
            <v>0</v>
          </cell>
          <cell r="LG483">
            <v>0</v>
          </cell>
          <cell r="LH483">
            <v>0</v>
          </cell>
          <cell r="LI483">
            <v>0</v>
          </cell>
          <cell r="LJ483">
            <v>0</v>
          </cell>
          <cell r="LK483">
            <v>0</v>
          </cell>
          <cell r="LL483">
            <v>0</v>
          </cell>
          <cell r="LM483">
            <v>0</v>
          </cell>
          <cell r="LN483" t="str">
            <v>нд</v>
          </cell>
          <cell r="LO483">
            <v>1.35</v>
          </cell>
          <cell r="LP483">
            <v>0</v>
          </cell>
          <cell r="LQ483">
            <v>0</v>
          </cell>
          <cell r="LR483">
            <v>0</v>
          </cell>
          <cell r="LS483">
            <v>0</v>
          </cell>
          <cell r="LT483">
            <v>0</v>
          </cell>
          <cell r="LU483">
            <v>0</v>
          </cell>
          <cell r="LV483">
            <v>0</v>
          </cell>
          <cell r="LW483">
            <v>1</v>
          </cell>
          <cell r="LX483">
            <v>0</v>
          </cell>
          <cell r="LY483" t="str">
            <v>нд</v>
          </cell>
          <cell r="LZ483">
            <v>1.35</v>
          </cell>
          <cell r="MA483" t="str">
            <v>1.1.6</v>
          </cell>
          <cell r="MB483" t="str">
            <v>Приобретение мобильной установки для регенерации отработанного трансформаторного масла-1 ед.</v>
          </cell>
          <cell r="MC483" t="str">
            <v>H_Che122</v>
          </cell>
          <cell r="MD483" t="str">
            <v>H_Che122</v>
          </cell>
          <cell r="ME483" t="b">
            <v>1</v>
          </cell>
          <cell r="MF483">
            <v>0</v>
          </cell>
          <cell r="MG483">
            <v>0</v>
          </cell>
          <cell r="MH483">
            <v>0</v>
          </cell>
          <cell r="MI483">
            <v>0</v>
          </cell>
          <cell r="MK483">
            <v>0</v>
          </cell>
          <cell r="ML483">
            <v>0</v>
          </cell>
          <cell r="MM483">
            <v>0</v>
          </cell>
          <cell r="MN483">
            <v>0</v>
          </cell>
          <cell r="MO483">
            <v>0</v>
          </cell>
          <cell r="MP483">
            <v>0</v>
          </cell>
          <cell r="MQ483">
            <v>0</v>
          </cell>
          <cell r="MR483">
            <v>0</v>
          </cell>
          <cell r="MS483">
            <v>0</v>
          </cell>
          <cell r="MT483">
            <v>0</v>
          </cell>
          <cell r="MU483">
            <v>0</v>
          </cell>
          <cell r="MV483">
            <v>0</v>
          </cell>
          <cell r="MW483">
            <v>0</v>
          </cell>
          <cell r="MX483">
            <v>0</v>
          </cell>
          <cell r="MY483">
            <v>0</v>
          </cell>
          <cell r="MZ483">
            <v>0</v>
          </cell>
          <cell r="NA483">
            <v>0</v>
          </cell>
          <cell r="NB483">
            <v>0</v>
          </cell>
          <cell r="NC483">
            <v>0</v>
          </cell>
          <cell r="ND483">
            <v>0</v>
          </cell>
          <cell r="NE483">
            <v>0</v>
          </cell>
          <cell r="NF483">
            <v>0</v>
          </cell>
          <cell r="NG483">
            <v>0</v>
          </cell>
          <cell r="NH483">
            <v>0</v>
          </cell>
          <cell r="NI483">
            <v>0</v>
          </cell>
          <cell r="NJ483">
            <v>0</v>
          </cell>
          <cell r="NK483">
            <v>0</v>
          </cell>
          <cell r="NL483">
            <v>0</v>
          </cell>
          <cell r="NM483">
            <v>0</v>
          </cell>
          <cell r="NN483">
            <v>0</v>
          </cell>
          <cell r="NO483">
            <v>0</v>
          </cell>
          <cell r="NP483">
            <v>0</v>
          </cell>
          <cell r="NQ483">
            <v>0</v>
          </cell>
          <cell r="NR483">
            <v>0</v>
          </cell>
          <cell r="NS483">
            <v>0</v>
          </cell>
          <cell r="NT483">
            <v>0</v>
          </cell>
          <cell r="NU483">
            <v>0</v>
          </cell>
          <cell r="NV483">
            <v>0</v>
          </cell>
          <cell r="NW483">
            <v>0</v>
          </cell>
          <cell r="NX483">
            <v>0</v>
          </cell>
          <cell r="NY483">
            <v>0</v>
          </cell>
          <cell r="NZ483">
            <v>0</v>
          </cell>
          <cell r="OA483">
            <v>0</v>
          </cell>
          <cell r="OB483">
            <v>0</v>
          </cell>
          <cell r="OC483">
            <v>0</v>
          </cell>
          <cell r="OD483">
            <v>0</v>
          </cell>
          <cell r="OE483">
            <v>0</v>
          </cell>
          <cell r="OF483">
            <v>0</v>
          </cell>
          <cell r="OG483">
            <v>0</v>
          </cell>
          <cell r="OH483">
            <v>0</v>
          </cell>
          <cell r="OI483">
            <v>0</v>
          </cell>
          <cell r="OJ483">
            <v>0</v>
          </cell>
          <cell r="OK483">
            <v>0</v>
          </cell>
          <cell r="OL483">
            <v>0</v>
          </cell>
          <cell r="ON483">
            <v>1.593</v>
          </cell>
          <cell r="OO483">
            <v>1.593</v>
          </cell>
          <cell r="OR483">
            <v>0</v>
          </cell>
          <cell r="OS483">
            <v>0</v>
          </cell>
          <cell r="OT483">
            <v>0</v>
          </cell>
          <cell r="OU483">
            <v>0</v>
          </cell>
          <cell r="OV483">
            <v>0</v>
          </cell>
          <cell r="OW483">
            <v>0</v>
          </cell>
          <cell r="OX483">
            <v>0</v>
          </cell>
          <cell r="OY483">
            <v>0</v>
          </cell>
          <cell r="OZ483">
            <v>0</v>
          </cell>
          <cell r="PA483">
            <v>0</v>
          </cell>
          <cell r="PB483">
            <v>0</v>
          </cell>
          <cell r="PC483">
            <v>0</v>
          </cell>
          <cell r="PD483">
            <v>0</v>
          </cell>
          <cell r="PE483">
            <v>0</v>
          </cell>
          <cell r="PF483">
            <v>0</v>
          </cell>
          <cell r="PG483">
            <v>0</v>
          </cell>
          <cell r="PH483">
            <v>0</v>
          </cell>
          <cell r="PI483">
            <v>0</v>
          </cell>
          <cell r="PJ483">
            <v>0</v>
          </cell>
          <cell r="PK483">
            <v>0</v>
          </cell>
          <cell r="PL483">
            <v>0</v>
          </cell>
          <cell r="PM483">
            <v>0</v>
          </cell>
          <cell r="PN483">
            <v>0</v>
          </cell>
          <cell r="PO483">
            <v>0</v>
          </cell>
          <cell r="PP483">
            <v>0</v>
          </cell>
          <cell r="PQ483">
            <v>0</v>
          </cell>
          <cell r="PR483">
            <v>0</v>
          </cell>
          <cell r="PS483">
            <v>0</v>
          </cell>
          <cell r="PT483">
            <v>0</v>
          </cell>
          <cell r="PU483">
            <v>0</v>
          </cell>
          <cell r="PV483">
            <v>0</v>
          </cell>
          <cell r="PW483">
            <v>0</v>
          </cell>
          <cell r="PX483">
            <v>0</v>
          </cell>
          <cell r="PY483">
            <v>0</v>
          </cell>
          <cell r="PZ483">
            <v>0</v>
          </cell>
        </row>
        <row r="484">
          <cell r="D484" t="str">
            <v>I_Che138</v>
          </cell>
          <cell r="E484">
            <v>0</v>
          </cell>
          <cell r="F484">
            <v>0</v>
          </cell>
          <cell r="G484">
            <v>0</v>
          </cell>
          <cell r="H484">
            <v>0</v>
          </cell>
          <cell r="I484">
            <v>0</v>
          </cell>
          <cell r="J484">
            <v>0</v>
          </cell>
          <cell r="K484" t="str">
            <v>нд</v>
          </cell>
          <cell r="L484" t="str">
            <v>нд</v>
          </cell>
          <cell r="M484" t="str">
            <v>нд</v>
          </cell>
          <cell r="N484" t="str">
            <v>нд</v>
          </cell>
          <cell r="O484" t="str">
            <v>нд</v>
          </cell>
          <cell r="P484" t="str">
            <v>нд</v>
          </cell>
          <cell r="Q484">
            <v>0</v>
          </cell>
          <cell r="R484">
            <v>0</v>
          </cell>
          <cell r="S484">
            <v>0</v>
          </cell>
          <cell r="T484">
            <v>0</v>
          </cell>
          <cell r="U484">
            <v>0</v>
          </cell>
          <cell r="V484">
            <v>0</v>
          </cell>
          <cell r="W484" t="str">
            <v>нд</v>
          </cell>
          <cell r="X484" t="str">
            <v>нд</v>
          </cell>
          <cell r="Y484" t="str">
            <v>нд</v>
          </cell>
          <cell r="Z484" t="str">
            <v>нд</v>
          </cell>
          <cell r="AA484" t="str">
            <v>нд</v>
          </cell>
          <cell r="AB484" t="str">
            <v>нд</v>
          </cell>
          <cell r="AC484">
            <v>0</v>
          </cell>
          <cell r="AD484">
            <v>0</v>
          </cell>
          <cell r="AE484">
            <v>0</v>
          </cell>
          <cell r="AF484">
            <v>0</v>
          </cell>
          <cell r="AG484">
            <v>0</v>
          </cell>
          <cell r="AH484">
            <v>0</v>
          </cell>
          <cell r="AI484">
            <v>0.48390391219999013</v>
          </cell>
          <cell r="AJ484">
            <v>0</v>
          </cell>
          <cell r="AK484">
            <v>0</v>
          </cell>
          <cell r="AL484">
            <v>0</v>
          </cell>
          <cell r="AM484">
            <v>0</v>
          </cell>
          <cell r="AN484">
            <v>0.48390391219999013</v>
          </cell>
          <cell r="AO484">
            <v>0.483904</v>
          </cell>
          <cell r="AP484">
            <v>0</v>
          </cell>
          <cell r="AQ484">
            <v>0</v>
          </cell>
          <cell r="AR484">
            <v>0</v>
          </cell>
          <cell r="AS484">
            <v>0</v>
          </cell>
          <cell r="AT484">
            <v>0.483904</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0.483904</v>
          </cell>
          <cell r="CR484">
            <v>0</v>
          </cell>
          <cell r="CS484">
            <v>0</v>
          </cell>
          <cell r="CT484">
            <v>0</v>
          </cell>
          <cell r="CU484">
            <v>0</v>
          </cell>
          <cell r="CV484">
            <v>0.483904</v>
          </cell>
          <cell r="CW484">
            <v>0.483904</v>
          </cell>
          <cell r="CX484">
            <v>0</v>
          </cell>
          <cell r="CY484">
            <v>0</v>
          </cell>
          <cell r="CZ484">
            <v>0</v>
          </cell>
          <cell r="DA484">
            <v>0</v>
          </cell>
          <cell r="DB484">
            <v>0.483904</v>
          </cell>
          <cell r="DD484">
            <v>0.483904</v>
          </cell>
          <cell r="DE484">
            <v>0</v>
          </cell>
          <cell r="DF484">
            <v>0.41008813999999999</v>
          </cell>
          <cell r="DG484">
            <v>0</v>
          </cell>
          <cell r="DI484">
            <v>0.41008813999999999</v>
          </cell>
          <cell r="DJ484">
            <v>0</v>
          </cell>
          <cell r="DK484">
            <v>0</v>
          </cell>
          <cell r="DL484">
            <v>0.41008813999999999</v>
          </cell>
          <cell r="DM484">
            <v>0</v>
          </cell>
          <cell r="DN484">
            <v>0.41008813999999999</v>
          </cell>
          <cell r="DO484">
            <v>0</v>
          </cell>
          <cell r="DP484">
            <v>0</v>
          </cell>
          <cell r="DQ484">
            <v>0.41008813999999999</v>
          </cell>
          <cell r="DR484">
            <v>0</v>
          </cell>
          <cell r="DS484">
            <v>0</v>
          </cell>
          <cell r="DT484" t="str">
            <v>нд</v>
          </cell>
          <cell r="DU484">
            <v>0</v>
          </cell>
          <cell r="DV484" t="str">
            <v>нд</v>
          </cell>
          <cell r="DW484">
            <v>0</v>
          </cell>
          <cell r="DX484">
            <v>0.41008806118643232</v>
          </cell>
          <cell r="DY484">
            <v>0.41008813999999999</v>
          </cell>
          <cell r="DZ484">
            <v>0</v>
          </cell>
          <cell r="EA484">
            <v>0</v>
          </cell>
          <cell r="EB484">
            <v>0</v>
          </cell>
          <cell r="EC484">
            <v>0</v>
          </cell>
          <cell r="ED484">
            <v>0</v>
          </cell>
          <cell r="EE484">
            <v>0</v>
          </cell>
          <cell r="EF484">
            <v>0</v>
          </cell>
          <cell r="EG484">
            <v>0</v>
          </cell>
          <cell r="EH484">
            <v>0.41008813999999999</v>
          </cell>
          <cell r="EI484">
            <v>0.41008813999999999</v>
          </cell>
          <cell r="EK484">
            <v>0.41008813999999999</v>
          </cell>
          <cell r="EL484">
            <v>0</v>
          </cell>
          <cell r="EM484">
            <v>0</v>
          </cell>
          <cell r="EN484">
            <v>0</v>
          </cell>
          <cell r="EO484">
            <v>0</v>
          </cell>
          <cell r="EP484">
            <v>0</v>
          </cell>
          <cell r="EQ484">
            <v>0</v>
          </cell>
          <cell r="ER484">
            <v>0</v>
          </cell>
          <cell r="ES484">
            <v>1</v>
          </cell>
          <cell r="ET484">
            <v>0</v>
          </cell>
          <cell r="EU484">
            <v>0.41008813999999999</v>
          </cell>
          <cell r="EV484">
            <v>0</v>
          </cell>
          <cell r="EW484">
            <v>0</v>
          </cell>
          <cell r="EX484">
            <v>0</v>
          </cell>
          <cell r="EY484">
            <v>0</v>
          </cell>
          <cell r="EZ484">
            <v>0</v>
          </cell>
          <cell r="FA484">
            <v>0</v>
          </cell>
          <cell r="FB484">
            <v>0</v>
          </cell>
          <cell r="FC484">
            <v>1</v>
          </cell>
          <cell r="FD484">
            <v>0</v>
          </cell>
          <cell r="FE484" t="str">
            <v>нд</v>
          </cell>
          <cell r="FF484">
            <v>0</v>
          </cell>
          <cell r="FG484">
            <v>0</v>
          </cell>
          <cell r="FH484">
            <v>0</v>
          </cell>
          <cell r="FI484">
            <v>0</v>
          </cell>
          <cell r="FJ484">
            <v>0</v>
          </cell>
          <cell r="FK484">
            <v>0</v>
          </cell>
          <cell r="FL484">
            <v>0</v>
          </cell>
          <cell r="FM484">
            <v>0</v>
          </cell>
          <cell r="FN484">
            <v>0</v>
          </cell>
          <cell r="FO484">
            <v>0</v>
          </cell>
          <cell r="FP484" t="str">
            <v>нд</v>
          </cell>
          <cell r="FQ484" t="str">
            <v>нд</v>
          </cell>
          <cell r="FR484" t="str">
            <v>нд</v>
          </cell>
          <cell r="FS484" t="str">
            <v>нд</v>
          </cell>
          <cell r="FT484" t="str">
            <v>нд</v>
          </cell>
          <cell r="FU484" t="str">
            <v>нд</v>
          </cell>
          <cell r="FV484" t="str">
            <v>нд</v>
          </cell>
          <cell r="FW484" t="str">
            <v>нд</v>
          </cell>
          <cell r="FX484" t="str">
            <v>нд</v>
          </cell>
          <cell r="FY484" t="str">
            <v>нд</v>
          </cell>
          <cell r="FZ484" t="str">
            <v>нд</v>
          </cell>
          <cell r="GA484" t="str">
            <v>нд</v>
          </cell>
          <cell r="GB484">
            <v>0</v>
          </cell>
          <cell r="GC484">
            <v>0</v>
          </cell>
          <cell r="GD484">
            <v>0</v>
          </cell>
          <cell r="GE484">
            <v>0</v>
          </cell>
          <cell r="GF484">
            <v>0</v>
          </cell>
          <cell r="GG484">
            <v>0</v>
          </cell>
          <cell r="GH484">
            <v>0</v>
          </cell>
          <cell r="GI484">
            <v>0</v>
          </cell>
          <cell r="GJ484">
            <v>0</v>
          </cell>
          <cell r="GK484">
            <v>0</v>
          </cell>
          <cell r="GL484" t="str">
            <v>нд</v>
          </cell>
          <cell r="GM484" t="str">
            <v>нд</v>
          </cell>
          <cell r="GN484" t="str">
            <v>нд</v>
          </cell>
          <cell r="GO484" t="str">
            <v>нд</v>
          </cell>
          <cell r="GP484" t="str">
            <v>нд</v>
          </cell>
          <cell r="GQ484" t="str">
            <v>нд</v>
          </cell>
          <cell r="GR484" t="str">
            <v>нд</v>
          </cell>
          <cell r="GS484" t="str">
            <v>нд</v>
          </cell>
          <cell r="GT484" t="str">
            <v>нд</v>
          </cell>
          <cell r="GU484" t="str">
            <v>нд</v>
          </cell>
          <cell r="GV484" t="str">
            <v>нд</v>
          </cell>
          <cell r="GW484" t="str">
            <v>нд</v>
          </cell>
          <cell r="GX484">
            <v>0</v>
          </cell>
          <cell r="GY484">
            <v>0</v>
          </cell>
          <cell r="GZ484">
            <v>0</v>
          </cell>
          <cell r="HA484">
            <v>0</v>
          </cell>
          <cell r="HB484">
            <v>0</v>
          </cell>
          <cell r="HC484">
            <v>0</v>
          </cell>
          <cell r="HD484">
            <v>0</v>
          </cell>
          <cell r="HE484">
            <v>0</v>
          </cell>
          <cell r="HF484">
            <v>0</v>
          </cell>
          <cell r="HG484">
            <v>0</v>
          </cell>
          <cell r="HH484" t="str">
            <v>нд</v>
          </cell>
          <cell r="HI484">
            <v>0.41008806118643232</v>
          </cell>
          <cell r="HJ484">
            <v>0</v>
          </cell>
          <cell r="HK484">
            <v>0</v>
          </cell>
          <cell r="HL484">
            <v>0</v>
          </cell>
          <cell r="HM484">
            <v>0</v>
          </cell>
          <cell r="HN484">
            <v>0</v>
          </cell>
          <cell r="HO484">
            <v>0</v>
          </cell>
          <cell r="HP484">
            <v>0</v>
          </cell>
          <cell r="HQ484">
            <v>1</v>
          </cell>
          <cell r="HR484">
            <v>0</v>
          </cell>
          <cell r="HS484" t="str">
            <v>нд</v>
          </cell>
          <cell r="HT484">
            <v>0.41008813999999999</v>
          </cell>
          <cell r="HU484">
            <v>0</v>
          </cell>
          <cell r="HV484">
            <v>0</v>
          </cell>
          <cell r="HW484">
            <v>0</v>
          </cell>
          <cell r="HX484">
            <v>0</v>
          </cell>
          <cell r="HY484">
            <v>0</v>
          </cell>
          <cell r="HZ484">
            <v>0</v>
          </cell>
          <cell r="IA484">
            <v>0</v>
          </cell>
          <cell r="IB484">
            <v>1</v>
          </cell>
          <cell r="IC484">
            <v>0</v>
          </cell>
          <cell r="ID484" t="str">
            <v>нд</v>
          </cell>
          <cell r="IE484">
            <v>0</v>
          </cell>
          <cell r="IF484">
            <v>0</v>
          </cell>
          <cell r="IG484">
            <v>0</v>
          </cell>
          <cell r="IH484">
            <v>0</v>
          </cell>
          <cell r="II484">
            <v>0</v>
          </cell>
          <cell r="IJ484">
            <v>0</v>
          </cell>
          <cell r="IK484">
            <v>0</v>
          </cell>
          <cell r="IL484">
            <v>0</v>
          </cell>
          <cell r="IM484">
            <v>0</v>
          </cell>
          <cell r="IN484">
            <v>0</v>
          </cell>
          <cell r="IO484" t="str">
            <v>нд</v>
          </cell>
          <cell r="IP484">
            <v>0</v>
          </cell>
          <cell r="IQ484">
            <v>0</v>
          </cell>
          <cell r="IR484">
            <v>0</v>
          </cell>
          <cell r="IS484">
            <v>0</v>
          </cell>
          <cell r="IT484">
            <v>0</v>
          </cell>
          <cell r="IU484">
            <v>0</v>
          </cell>
          <cell r="IV484">
            <v>0</v>
          </cell>
          <cell r="IW484">
            <v>0</v>
          </cell>
          <cell r="IX484">
            <v>0</v>
          </cell>
          <cell r="IY484">
            <v>0</v>
          </cell>
          <cell r="IZ484" t="str">
            <v>нд</v>
          </cell>
          <cell r="JA484">
            <v>0</v>
          </cell>
          <cell r="JB484">
            <v>0</v>
          </cell>
          <cell r="JC484">
            <v>0</v>
          </cell>
          <cell r="JD484">
            <v>0</v>
          </cell>
          <cell r="JE484">
            <v>0</v>
          </cell>
          <cell r="JF484">
            <v>0</v>
          </cell>
          <cell r="JG484">
            <v>0</v>
          </cell>
          <cell r="JH484">
            <v>0</v>
          </cell>
          <cell r="JI484">
            <v>0</v>
          </cell>
          <cell r="JJ484">
            <v>0</v>
          </cell>
          <cell r="JK484" t="str">
            <v>нд</v>
          </cell>
          <cell r="JL484">
            <v>0</v>
          </cell>
          <cell r="JM484">
            <v>0</v>
          </cell>
          <cell r="JN484">
            <v>0</v>
          </cell>
          <cell r="JO484">
            <v>0</v>
          </cell>
          <cell r="JP484">
            <v>0</v>
          </cell>
          <cell r="JQ484">
            <v>0</v>
          </cell>
          <cell r="JR484">
            <v>0</v>
          </cell>
          <cell r="JS484">
            <v>0</v>
          </cell>
          <cell r="JT484">
            <v>0</v>
          </cell>
          <cell r="JU484">
            <v>0</v>
          </cell>
          <cell r="JV484" t="str">
            <v>нд</v>
          </cell>
          <cell r="JW484">
            <v>0</v>
          </cell>
          <cell r="JX484">
            <v>0</v>
          </cell>
          <cell r="JY484">
            <v>0</v>
          </cell>
          <cell r="JZ484">
            <v>0</v>
          </cell>
          <cell r="KA484">
            <v>0</v>
          </cell>
          <cell r="KB484">
            <v>0</v>
          </cell>
          <cell r="KC484">
            <v>0</v>
          </cell>
          <cell r="KD484">
            <v>0</v>
          </cell>
          <cell r="KE484">
            <v>0</v>
          </cell>
          <cell r="KF484">
            <v>0</v>
          </cell>
          <cell r="KG484" t="str">
            <v>нд</v>
          </cell>
          <cell r="KH484">
            <v>0</v>
          </cell>
          <cell r="KI484">
            <v>0</v>
          </cell>
          <cell r="KJ484">
            <v>0</v>
          </cell>
          <cell r="KK484">
            <v>0</v>
          </cell>
          <cell r="KL484">
            <v>0</v>
          </cell>
          <cell r="KM484">
            <v>0</v>
          </cell>
          <cell r="KN484">
            <v>0</v>
          </cell>
          <cell r="KO484">
            <v>0</v>
          </cell>
          <cell r="KP484">
            <v>0</v>
          </cell>
          <cell r="KQ484">
            <v>0</v>
          </cell>
          <cell r="KR484" t="str">
            <v>нд</v>
          </cell>
          <cell r="KS484">
            <v>0</v>
          </cell>
          <cell r="KT484">
            <v>0</v>
          </cell>
          <cell r="KU484">
            <v>0</v>
          </cell>
          <cell r="KV484">
            <v>0</v>
          </cell>
          <cell r="KW484">
            <v>0</v>
          </cell>
          <cell r="KX484">
            <v>0</v>
          </cell>
          <cell r="KY484">
            <v>0</v>
          </cell>
          <cell r="KZ484">
            <v>0</v>
          </cell>
          <cell r="LA484">
            <v>0</v>
          </cell>
          <cell r="LB484">
            <v>0</v>
          </cell>
          <cell r="LC484" t="str">
            <v>нд</v>
          </cell>
          <cell r="LD484">
            <v>0</v>
          </cell>
          <cell r="LE484">
            <v>0</v>
          </cell>
          <cell r="LF484">
            <v>0</v>
          </cell>
          <cell r="LG484">
            <v>0</v>
          </cell>
          <cell r="LH484">
            <v>0</v>
          </cell>
          <cell r="LI484">
            <v>0</v>
          </cell>
          <cell r="LJ484">
            <v>0</v>
          </cell>
          <cell r="LK484">
            <v>0</v>
          </cell>
          <cell r="LL484">
            <v>0</v>
          </cell>
          <cell r="LM484">
            <v>0</v>
          </cell>
          <cell r="LN484" t="str">
            <v>нд</v>
          </cell>
          <cell r="LO484">
            <v>0.41008813999999999</v>
          </cell>
          <cell r="LP484">
            <v>0</v>
          </cell>
          <cell r="LQ484">
            <v>0</v>
          </cell>
          <cell r="LR484">
            <v>0</v>
          </cell>
          <cell r="LS484">
            <v>0</v>
          </cell>
          <cell r="LT484">
            <v>0</v>
          </cell>
          <cell r="LU484">
            <v>0</v>
          </cell>
          <cell r="LV484">
            <v>0</v>
          </cell>
          <cell r="LW484">
            <v>1</v>
          </cell>
          <cell r="LX484">
            <v>0</v>
          </cell>
          <cell r="LY484" t="str">
            <v>нд</v>
          </cell>
          <cell r="LZ484">
            <v>0.41008813999999999</v>
          </cell>
          <cell r="MA484" t="str">
            <v>1.1.6</v>
          </cell>
          <cell r="MB484" t="str">
            <v>Приобретение легкового автомобиля-1 ед.</v>
          </cell>
          <cell r="MC484" t="str">
            <v>I_Che138</v>
          </cell>
          <cell r="MD484" t="str">
            <v>I_Che138</v>
          </cell>
          <cell r="ME484" t="b">
            <v>1</v>
          </cell>
          <cell r="MF484">
            <v>0</v>
          </cell>
          <cell r="MG484">
            <v>0</v>
          </cell>
          <cell r="MH484">
            <v>0</v>
          </cell>
          <cell r="MI484">
            <v>0</v>
          </cell>
          <cell r="MK484">
            <v>0</v>
          </cell>
          <cell r="ML484">
            <v>0</v>
          </cell>
          <cell r="MM484">
            <v>0</v>
          </cell>
          <cell r="MN484">
            <v>0</v>
          </cell>
          <cell r="MO484">
            <v>0</v>
          </cell>
          <cell r="MP484">
            <v>0</v>
          </cell>
          <cell r="MQ484">
            <v>0</v>
          </cell>
          <cell r="MR484">
            <v>0</v>
          </cell>
          <cell r="MS484">
            <v>0</v>
          </cell>
          <cell r="MT484">
            <v>0</v>
          </cell>
          <cell r="MU484">
            <v>0</v>
          </cell>
          <cell r="MV484">
            <v>0</v>
          </cell>
          <cell r="MW484">
            <v>0</v>
          </cell>
          <cell r="MX484">
            <v>0</v>
          </cell>
          <cell r="MY484">
            <v>0</v>
          </cell>
          <cell r="MZ484">
            <v>0</v>
          </cell>
          <cell r="NA484">
            <v>0</v>
          </cell>
          <cell r="NB484">
            <v>0</v>
          </cell>
          <cell r="NC484">
            <v>0</v>
          </cell>
          <cell r="ND484">
            <v>0</v>
          </cell>
          <cell r="NE484">
            <v>0</v>
          </cell>
          <cell r="NF484">
            <v>0</v>
          </cell>
          <cell r="NG484">
            <v>0</v>
          </cell>
          <cell r="NH484">
            <v>0</v>
          </cell>
          <cell r="NI484">
            <v>0</v>
          </cell>
          <cell r="NJ484">
            <v>0</v>
          </cell>
          <cell r="NK484">
            <v>0</v>
          </cell>
          <cell r="NL484">
            <v>0</v>
          </cell>
          <cell r="NM484">
            <v>0</v>
          </cell>
          <cell r="NN484">
            <v>0</v>
          </cell>
          <cell r="NO484">
            <v>0</v>
          </cell>
          <cell r="NP484">
            <v>0</v>
          </cell>
          <cell r="NQ484">
            <v>0</v>
          </cell>
          <cell r="NR484">
            <v>0</v>
          </cell>
          <cell r="NS484">
            <v>0</v>
          </cell>
          <cell r="NT484">
            <v>0</v>
          </cell>
          <cell r="NU484">
            <v>0</v>
          </cell>
          <cell r="NV484">
            <v>0</v>
          </cell>
          <cell r="NW484">
            <v>0</v>
          </cell>
          <cell r="NX484">
            <v>0</v>
          </cell>
          <cell r="NY484">
            <v>0</v>
          </cell>
          <cell r="NZ484">
            <v>0</v>
          </cell>
          <cell r="OA484">
            <v>0</v>
          </cell>
          <cell r="OB484">
            <v>0</v>
          </cell>
          <cell r="OC484">
            <v>0</v>
          </cell>
          <cell r="OD484">
            <v>0</v>
          </cell>
          <cell r="OE484">
            <v>0</v>
          </cell>
          <cell r="OF484">
            <v>0</v>
          </cell>
          <cell r="OG484">
            <v>0</v>
          </cell>
          <cell r="OH484">
            <v>0</v>
          </cell>
          <cell r="OI484">
            <v>0</v>
          </cell>
          <cell r="OJ484">
            <v>0</v>
          </cell>
          <cell r="OK484">
            <v>0</v>
          </cell>
          <cell r="OL484">
            <v>0</v>
          </cell>
          <cell r="ON484">
            <v>0.483904</v>
          </cell>
          <cell r="OO484">
            <v>0.483904</v>
          </cell>
          <cell r="OR484" t="str">
            <v>нд</v>
          </cell>
          <cell r="OS484" t="str">
            <v>нд</v>
          </cell>
          <cell r="OT484" t="str">
            <v>нд</v>
          </cell>
          <cell r="OU484" t="str">
            <v>нд</v>
          </cell>
          <cell r="OV484" t="str">
            <v>нд</v>
          </cell>
          <cell r="OW484" t="str">
            <v>нд</v>
          </cell>
          <cell r="OX484" t="str">
            <v>нд</v>
          </cell>
          <cell r="OY484" t="str">
            <v>нд</v>
          </cell>
          <cell r="OZ484" t="str">
            <v>нд</v>
          </cell>
          <cell r="PA484" t="str">
            <v>нд</v>
          </cell>
          <cell r="PB484">
            <v>0</v>
          </cell>
          <cell r="PC484">
            <v>0</v>
          </cell>
          <cell r="PD484">
            <v>0</v>
          </cell>
          <cell r="PE484">
            <v>0</v>
          </cell>
          <cell r="PF484">
            <v>0</v>
          </cell>
          <cell r="PG484">
            <v>0</v>
          </cell>
          <cell r="PH484">
            <v>0</v>
          </cell>
          <cell r="PI484">
            <v>0</v>
          </cell>
          <cell r="PJ484">
            <v>0</v>
          </cell>
          <cell r="PK484">
            <v>0</v>
          </cell>
          <cell r="PL484">
            <v>0</v>
          </cell>
          <cell r="PM484">
            <v>0</v>
          </cell>
          <cell r="PN484">
            <v>0</v>
          </cell>
          <cell r="PO484">
            <v>0</v>
          </cell>
          <cell r="PP484">
            <v>0</v>
          </cell>
          <cell r="PQ484">
            <v>0</v>
          </cell>
          <cell r="PR484">
            <v>0</v>
          </cell>
          <cell r="PS484">
            <v>0</v>
          </cell>
          <cell r="PT484">
            <v>0</v>
          </cell>
          <cell r="PU484">
            <v>0</v>
          </cell>
          <cell r="PV484">
            <v>0</v>
          </cell>
          <cell r="PW484">
            <v>0</v>
          </cell>
          <cell r="PX484">
            <v>0</v>
          </cell>
          <cell r="PY484">
            <v>0</v>
          </cell>
          <cell r="PZ484">
            <v>0</v>
          </cell>
        </row>
        <row r="485">
          <cell r="D485" t="str">
            <v>I_Che139</v>
          </cell>
          <cell r="E485">
            <v>0</v>
          </cell>
          <cell r="F485">
            <v>0</v>
          </cell>
          <cell r="G485">
            <v>0</v>
          </cell>
          <cell r="H485">
            <v>0</v>
          </cell>
          <cell r="I485">
            <v>0</v>
          </cell>
          <cell r="J485">
            <v>0</v>
          </cell>
          <cell r="K485" t="str">
            <v>нд</v>
          </cell>
          <cell r="L485" t="str">
            <v>нд</v>
          </cell>
          <cell r="M485" t="str">
            <v>нд</v>
          </cell>
          <cell r="N485" t="str">
            <v>нд</v>
          </cell>
          <cell r="O485" t="str">
            <v>нд</v>
          </cell>
          <cell r="P485" t="str">
            <v>нд</v>
          </cell>
          <cell r="Q485">
            <v>0</v>
          </cell>
          <cell r="R485">
            <v>0</v>
          </cell>
          <cell r="S485">
            <v>0</v>
          </cell>
          <cell r="T485">
            <v>0</v>
          </cell>
          <cell r="U485">
            <v>0</v>
          </cell>
          <cell r="V485">
            <v>0</v>
          </cell>
          <cell r="W485" t="str">
            <v>нд</v>
          </cell>
          <cell r="X485" t="str">
            <v>нд</v>
          </cell>
          <cell r="Y485" t="str">
            <v>нд</v>
          </cell>
          <cell r="Z485" t="str">
            <v>нд</v>
          </cell>
          <cell r="AA485" t="str">
            <v>нд</v>
          </cell>
          <cell r="AB485" t="str">
            <v>нд</v>
          </cell>
          <cell r="AC485">
            <v>0</v>
          </cell>
          <cell r="AD485">
            <v>0</v>
          </cell>
          <cell r="AE485">
            <v>0</v>
          </cell>
          <cell r="AF485">
            <v>0</v>
          </cell>
          <cell r="AG485">
            <v>0</v>
          </cell>
          <cell r="AH485">
            <v>0</v>
          </cell>
          <cell r="AI485">
            <v>4.3137000000000008</v>
          </cell>
          <cell r="AJ485">
            <v>0</v>
          </cell>
          <cell r="AK485">
            <v>0</v>
          </cell>
          <cell r="AL485">
            <v>0</v>
          </cell>
          <cell r="AM485">
            <v>0</v>
          </cell>
          <cell r="AN485">
            <v>4.3137000000000008</v>
          </cell>
          <cell r="AO485">
            <v>4.3136999999999999</v>
          </cell>
          <cell r="AP485">
            <v>0</v>
          </cell>
          <cell r="AQ485">
            <v>0</v>
          </cell>
          <cell r="AR485">
            <v>0</v>
          </cell>
          <cell r="AS485">
            <v>0</v>
          </cell>
          <cell r="AT485">
            <v>4.3136999999999999</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4.3136999999999999</v>
          </cell>
          <cell r="CR485">
            <v>0</v>
          </cell>
          <cell r="CS485">
            <v>0</v>
          </cell>
          <cell r="CT485">
            <v>0</v>
          </cell>
          <cell r="CU485">
            <v>0</v>
          </cell>
          <cell r="CV485">
            <v>4.3136999999999999</v>
          </cell>
          <cell r="CW485">
            <v>4.3136999999999999</v>
          </cell>
          <cell r="CX485">
            <v>0</v>
          </cell>
          <cell r="CY485">
            <v>0</v>
          </cell>
          <cell r="CZ485">
            <v>0</v>
          </cell>
          <cell r="DA485">
            <v>0</v>
          </cell>
          <cell r="DB485">
            <v>4.3136999999999999</v>
          </cell>
          <cell r="DD485">
            <v>4.3136999999999999</v>
          </cell>
          <cell r="DE485">
            <v>0</v>
          </cell>
          <cell r="DF485">
            <v>3.6556779661016954</v>
          </cell>
          <cell r="DG485">
            <v>0</v>
          </cell>
          <cell r="DI485">
            <v>3.6556779661016954</v>
          </cell>
          <cell r="DJ485">
            <v>0</v>
          </cell>
          <cell r="DK485">
            <v>0</v>
          </cell>
          <cell r="DL485">
            <v>3.6556779661016954</v>
          </cell>
          <cell r="DM485">
            <v>0</v>
          </cell>
          <cell r="DN485">
            <v>3.6556779661016954</v>
          </cell>
          <cell r="DO485">
            <v>0</v>
          </cell>
          <cell r="DP485">
            <v>0</v>
          </cell>
          <cell r="DQ485">
            <v>3.6556779661016954</v>
          </cell>
          <cell r="DR485">
            <v>0</v>
          </cell>
          <cell r="DS485">
            <v>0</v>
          </cell>
          <cell r="DT485" t="str">
            <v>нд</v>
          </cell>
          <cell r="DU485">
            <v>0</v>
          </cell>
          <cell r="DV485" t="str">
            <v>нд</v>
          </cell>
          <cell r="DW485">
            <v>0</v>
          </cell>
          <cell r="DX485">
            <v>3.6556779661016954</v>
          </cell>
          <cell r="DY485">
            <v>3.6556779661016954</v>
          </cell>
          <cell r="DZ485">
            <v>0</v>
          </cell>
          <cell r="EA485">
            <v>0</v>
          </cell>
          <cell r="EB485">
            <v>0</v>
          </cell>
          <cell r="EC485">
            <v>0</v>
          </cell>
          <cell r="ED485">
            <v>0</v>
          </cell>
          <cell r="EE485">
            <v>0</v>
          </cell>
          <cell r="EF485">
            <v>0</v>
          </cell>
          <cell r="EG485">
            <v>0</v>
          </cell>
          <cell r="EH485">
            <v>3.6556779661016954</v>
          </cell>
          <cell r="EI485">
            <v>3.6556779661016954</v>
          </cell>
          <cell r="EK485">
            <v>3.6556779661016954</v>
          </cell>
          <cell r="EL485">
            <v>0</v>
          </cell>
          <cell r="EM485">
            <v>0</v>
          </cell>
          <cell r="EN485">
            <v>0</v>
          </cell>
          <cell r="EO485">
            <v>0</v>
          </cell>
          <cell r="EP485">
            <v>0</v>
          </cell>
          <cell r="EQ485">
            <v>0</v>
          </cell>
          <cell r="ER485">
            <v>0</v>
          </cell>
          <cell r="ES485">
            <v>1</v>
          </cell>
          <cell r="ET485">
            <v>0</v>
          </cell>
          <cell r="EU485">
            <v>3.6556779661016954</v>
          </cell>
          <cell r="EV485">
            <v>0</v>
          </cell>
          <cell r="EW485">
            <v>0</v>
          </cell>
          <cell r="EX485">
            <v>0</v>
          </cell>
          <cell r="EY485">
            <v>0</v>
          </cell>
          <cell r="EZ485">
            <v>0</v>
          </cell>
          <cell r="FA485">
            <v>0</v>
          </cell>
          <cell r="FB485">
            <v>0</v>
          </cell>
          <cell r="FC485">
            <v>1</v>
          </cell>
          <cell r="FD485">
            <v>0</v>
          </cell>
          <cell r="FE485" t="str">
            <v>нд</v>
          </cell>
          <cell r="FF485">
            <v>0</v>
          </cell>
          <cell r="FG485">
            <v>0</v>
          </cell>
          <cell r="FH485">
            <v>0</v>
          </cell>
          <cell r="FI485">
            <v>0</v>
          </cell>
          <cell r="FJ485">
            <v>0</v>
          </cell>
          <cell r="FK485">
            <v>0</v>
          </cell>
          <cell r="FL485">
            <v>0</v>
          </cell>
          <cell r="FM485">
            <v>0</v>
          </cell>
          <cell r="FN485">
            <v>0</v>
          </cell>
          <cell r="FO485">
            <v>0</v>
          </cell>
          <cell r="FP485" t="str">
            <v>нд</v>
          </cell>
          <cell r="FQ485" t="str">
            <v>нд</v>
          </cell>
          <cell r="FR485" t="str">
            <v>нд</v>
          </cell>
          <cell r="FS485" t="str">
            <v>нд</v>
          </cell>
          <cell r="FT485" t="str">
            <v>нд</v>
          </cell>
          <cell r="FU485" t="str">
            <v>нд</v>
          </cell>
          <cell r="FV485" t="str">
            <v>нд</v>
          </cell>
          <cell r="FW485" t="str">
            <v>нд</v>
          </cell>
          <cell r="FX485" t="str">
            <v>нд</v>
          </cell>
          <cell r="FY485" t="str">
            <v>нд</v>
          </cell>
          <cell r="FZ485" t="str">
            <v>нд</v>
          </cell>
          <cell r="GA485" t="str">
            <v>нд</v>
          </cell>
          <cell r="GB485">
            <v>0</v>
          </cell>
          <cell r="GC485">
            <v>0</v>
          </cell>
          <cell r="GD485">
            <v>0</v>
          </cell>
          <cell r="GE485">
            <v>0</v>
          </cell>
          <cell r="GF485">
            <v>0</v>
          </cell>
          <cell r="GG485">
            <v>0</v>
          </cell>
          <cell r="GH485">
            <v>0</v>
          </cell>
          <cell r="GI485">
            <v>0</v>
          </cell>
          <cell r="GJ485">
            <v>0</v>
          </cell>
          <cell r="GK485">
            <v>0</v>
          </cell>
          <cell r="GL485" t="str">
            <v>нд</v>
          </cell>
          <cell r="GM485" t="str">
            <v>нд</v>
          </cell>
          <cell r="GN485" t="str">
            <v>нд</v>
          </cell>
          <cell r="GO485" t="str">
            <v>нд</v>
          </cell>
          <cell r="GP485" t="str">
            <v>нд</v>
          </cell>
          <cell r="GQ485" t="str">
            <v>нд</v>
          </cell>
          <cell r="GR485" t="str">
            <v>нд</v>
          </cell>
          <cell r="GS485" t="str">
            <v>нд</v>
          </cell>
          <cell r="GT485" t="str">
            <v>нд</v>
          </cell>
          <cell r="GU485" t="str">
            <v>нд</v>
          </cell>
          <cell r="GV485" t="str">
            <v>нд</v>
          </cell>
          <cell r="GW485" t="str">
            <v>нд</v>
          </cell>
          <cell r="GX485">
            <v>0</v>
          </cell>
          <cell r="GY485">
            <v>0</v>
          </cell>
          <cell r="GZ485">
            <v>0</v>
          </cell>
          <cell r="HA485">
            <v>0</v>
          </cell>
          <cell r="HB485">
            <v>0</v>
          </cell>
          <cell r="HC485">
            <v>0</v>
          </cell>
          <cell r="HD485">
            <v>0</v>
          </cell>
          <cell r="HE485">
            <v>0</v>
          </cell>
          <cell r="HF485">
            <v>0</v>
          </cell>
          <cell r="HG485">
            <v>0</v>
          </cell>
          <cell r="HH485" t="str">
            <v>нд</v>
          </cell>
          <cell r="HI485">
            <v>3.6556779661016954</v>
          </cell>
          <cell r="HJ485">
            <v>0</v>
          </cell>
          <cell r="HK485">
            <v>0</v>
          </cell>
          <cell r="HL485">
            <v>0</v>
          </cell>
          <cell r="HM485">
            <v>0</v>
          </cell>
          <cell r="HN485">
            <v>0</v>
          </cell>
          <cell r="HO485">
            <v>0</v>
          </cell>
          <cell r="HP485">
            <v>0</v>
          </cell>
          <cell r="HQ485">
            <v>1</v>
          </cell>
          <cell r="HR485">
            <v>0</v>
          </cell>
          <cell r="HS485" t="str">
            <v>нд</v>
          </cell>
          <cell r="HT485">
            <v>3.6556779661016954</v>
          </cell>
          <cell r="HU485">
            <v>0</v>
          </cell>
          <cell r="HV485">
            <v>0</v>
          </cell>
          <cell r="HW485">
            <v>0</v>
          </cell>
          <cell r="HX485">
            <v>0</v>
          </cell>
          <cell r="HY485">
            <v>0</v>
          </cell>
          <cell r="HZ485">
            <v>0</v>
          </cell>
          <cell r="IA485">
            <v>0</v>
          </cell>
          <cell r="IB485">
            <v>1</v>
          </cell>
          <cell r="IC485">
            <v>0</v>
          </cell>
          <cell r="ID485" t="str">
            <v>нд</v>
          </cell>
          <cell r="IE485">
            <v>0</v>
          </cell>
          <cell r="IF485">
            <v>0</v>
          </cell>
          <cell r="IG485">
            <v>0</v>
          </cell>
          <cell r="IH485">
            <v>0</v>
          </cell>
          <cell r="II485">
            <v>0</v>
          </cell>
          <cell r="IJ485">
            <v>0</v>
          </cell>
          <cell r="IK485">
            <v>0</v>
          </cell>
          <cell r="IL485">
            <v>0</v>
          </cell>
          <cell r="IM485">
            <v>0</v>
          </cell>
          <cell r="IN485">
            <v>0</v>
          </cell>
          <cell r="IO485" t="str">
            <v>нд</v>
          </cell>
          <cell r="IP485">
            <v>0</v>
          </cell>
          <cell r="IQ485">
            <v>0</v>
          </cell>
          <cell r="IR485">
            <v>0</v>
          </cell>
          <cell r="IS485">
            <v>0</v>
          </cell>
          <cell r="IT485">
            <v>0</v>
          </cell>
          <cell r="IU485">
            <v>0</v>
          </cell>
          <cell r="IV485">
            <v>0</v>
          </cell>
          <cell r="IW485">
            <v>0</v>
          </cell>
          <cell r="IX485">
            <v>0</v>
          </cell>
          <cell r="IY485">
            <v>0</v>
          </cell>
          <cell r="IZ485" t="str">
            <v>нд</v>
          </cell>
          <cell r="JA485">
            <v>0</v>
          </cell>
          <cell r="JB485">
            <v>0</v>
          </cell>
          <cell r="JC485">
            <v>0</v>
          </cell>
          <cell r="JD485">
            <v>0</v>
          </cell>
          <cell r="JE485">
            <v>0</v>
          </cell>
          <cell r="JF485">
            <v>0</v>
          </cell>
          <cell r="JG485">
            <v>0</v>
          </cell>
          <cell r="JH485">
            <v>0</v>
          </cell>
          <cell r="JI485">
            <v>0</v>
          </cell>
          <cell r="JJ485">
            <v>0</v>
          </cell>
          <cell r="JK485" t="str">
            <v>нд</v>
          </cell>
          <cell r="JL485">
            <v>0</v>
          </cell>
          <cell r="JM485">
            <v>0</v>
          </cell>
          <cell r="JN485">
            <v>0</v>
          </cell>
          <cell r="JO485">
            <v>0</v>
          </cell>
          <cell r="JP485">
            <v>0</v>
          </cell>
          <cell r="JQ485">
            <v>0</v>
          </cell>
          <cell r="JR485">
            <v>0</v>
          </cell>
          <cell r="JS485">
            <v>0</v>
          </cell>
          <cell r="JT485">
            <v>0</v>
          </cell>
          <cell r="JU485">
            <v>0</v>
          </cell>
          <cell r="JV485" t="str">
            <v>нд</v>
          </cell>
          <cell r="JW485">
            <v>0</v>
          </cell>
          <cell r="JX485">
            <v>0</v>
          </cell>
          <cell r="JY485">
            <v>0</v>
          </cell>
          <cell r="JZ485">
            <v>0</v>
          </cell>
          <cell r="KA485">
            <v>0</v>
          </cell>
          <cell r="KB485">
            <v>0</v>
          </cell>
          <cell r="KC485">
            <v>0</v>
          </cell>
          <cell r="KD485">
            <v>0</v>
          </cell>
          <cell r="KE485">
            <v>0</v>
          </cell>
          <cell r="KF485">
            <v>0</v>
          </cell>
          <cell r="KG485" t="str">
            <v>нд</v>
          </cell>
          <cell r="KH485">
            <v>0</v>
          </cell>
          <cell r="KI485">
            <v>0</v>
          </cell>
          <cell r="KJ485">
            <v>0</v>
          </cell>
          <cell r="KK485">
            <v>0</v>
          </cell>
          <cell r="KL485">
            <v>0</v>
          </cell>
          <cell r="KM485">
            <v>0</v>
          </cell>
          <cell r="KN485">
            <v>0</v>
          </cell>
          <cell r="KO485">
            <v>0</v>
          </cell>
          <cell r="KP485">
            <v>0</v>
          </cell>
          <cell r="KQ485">
            <v>0</v>
          </cell>
          <cell r="KR485" t="str">
            <v>нд</v>
          </cell>
          <cell r="KS485">
            <v>0</v>
          </cell>
          <cell r="KT485">
            <v>0</v>
          </cell>
          <cell r="KU485">
            <v>0</v>
          </cell>
          <cell r="KV485">
            <v>0</v>
          </cell>
          <cell r="KW485">
            <v>0</v>
          </cell>
          <cell r="KX485">
            <v>0</v>
          </cell>
          <cell r="KY485">
            <v>0</v>
          </cell>
          <cell r="KZ485">
            <v>0</v>
          </cell>
          <cell r="LA485">
            <v>0</v>
          </cell>
          <cell r="LB485">
            <v>0</v>
          </cell>
          <cell r="LC485" t="str">
            <v>нд</v>
          </cell>
          <cell r="LD485">
            <v>0</v>
          </cell>
          <cell r="LE485">
            <v>0</v>
          </cell>
          <cell r="LF485">
            <v>0</v>
          </cell>
          <cell r="LG485">
            <v>0</v>
          </cell>
          <cell r="LH485">
            <v>0</v>
          </cell>
          <cell r="LI485">
            <v>0</v>
          </cell>
          <cell r="LJ485">
            <v>0</v>
          </cell>
          <cell r="LK485">
            <v>0</v>
          </cell>
          <cell r="LL485">
            <v>0</v>
          </cell>
          <cell r="LM485">
            <v>0</v>
          </cell>
          <cell r="LN485" t="str">
            <v>нд</v>
          </cell>
          <cell r="LO485">
            <v>3.6556779661016954</v>
          </cell>
          <cell r="LP485">
            <v>0</v>
          </cell>
          <cell r="LQ485">
            <v>0</v>
          </cell>
          <cell r="LR485">
            <v>0</v>
          </cell>
          <cell r="LS485">
            <v>0</v>
          </cell>
          <cell r="LT485">
            <v>0</v>
          </cell>
          <cell r="LU485">
            <v>0</v>
          </cell>
          <cell r="LV485">
            <v>0</v>
          </cell>
          <cell r="LW485">
            <v>1</v>
          </cell>
          <cell r="LX485">
            <v>0</v>
          </cell>
          <cell r="LY485" t="str">
            <v>нд</v>
          </cell>
          <cell r="LZ485">
            <v>3.6556779661016954</v>
          </cell>
          <cell r="MA485" t="str">
            <v>1.1.6</v>
          </cell>
          <cell r="MB485" t="str">
            <v>Приобретение автомобиля с буро-крановой установкой БКМ-317-04 на шасси ГАЗ-33088-1 ед.</v>
          </cell>
          <cell r="MC485" t="str">
            <v>I_Che139</v>
          </cell>
          <cell r="MD485" t="str">
            <v>I_Che139</v>
          </cell>
          <cell r="ME485" t="b">
            <v>1</v>
          </cell>
          <cell r="MF485">
            <v>0</v>
          </cell>
          <cell r="MG485">
            <v>0</v>
          </cell>
          <cell r="MH485">
            <v>0</v>
          </cell>
          <cell r="MI485">
            <v>0</v>
          </cell>
          <cell r="MK485">
            <v>0</v>
          </cell>
          <cell r="ML485">
            <v>0</v>
          </cell>
          <cell r="MM485">
            <v>0</v>
          </cell>
          <cell r="MN485">
            <v>0</v>
          </cell>
          <cell r="MO485">
            <v>0</v>
          </cell>
          <cell r="MP485">
            <v>0</v>
          </cell>
          <cell r="MQ485">
            <v>0</v>
          </cell>
          <cell r="MR485">
            <v>0</v>
          </cell>
          <cell r="MS485">
            <v>0</v>
          </cell>
          <cell r="MT485">
            <v>0</v>
          </cell>
          <cell r="MU485">
            <v>0</v>
          </cell>
          <cell r="MV485">
            <v>0</v>
          </cell>
          <cell r="MW485">
            <v>0</v>
          </cell>
          <cell r="MX485">
            <v>0</v>
          </cell>
          <cell r="MY485">
            <v>0</v>
          </cell>
          <cell r="MZ485">
            <v>0</v>
          </cell>
          <cell r="NA485">
            <v>0</v>
          </cell>
          <cell r="NB485">
            <v>0</v>
          </cell>
          <cell r="NC485">
            <v>0</v>
          </cell>
          <cell r="ND485">
            <v>0</v>
          </cell>
          <cell r="NE485">
            <v>0</v>
          </cell>
          <cell r="NF485">
            <v>0</v>
          </cell>
          <cell r="NG485">
            <v>0</v>
          </cell>
          <cell r="NH485">
            <v>0</v>
          </cell>
          <cell r="NI485">
            <v>0</v>
          </cell>
          <cell r="NJ485">
            <v>0</v>
          </cell>
          <cell r="NK485">
            <v>0</v>
          </cell>
          <cell r="NL485">
            <v>0</v>
          </cell>
          <cell r="NM485">
            <v>0</v>
          </cell>
          <cell r="NN485">
            <v>0</v>
          </cell>
          <cell r="NO485">
            <v>0</v>
          </cell>
          <cell r="NP485">
            <v>0</v>
          </cell>
          <cell r="NQ485">
            <v>0</v>
          </cell>
          <cell r="NR485">
            <v>0</v>
          </cell>
          <cell r="NS485">
            <v>0</v>
          </cell>
          <cell r="NT485">
            <v>0</v>
          </cell>
          <cell r="NU485">
            <v>0</v>
          </cell>
          <cell r="NV485">
            <v>0</v>
          </cell>
          <cell r="NW485">
            <v>0</v>
          </cell>
          <cell r="NX485">
            <v>0</v>
          </cell>
          <cell r="NY485">
            <v>0</v>
          </cell>
          <cell r="NZ485">
            <v>0</v>
          </cell>
          <cell r="OA485">
            <v>0</v>
          </cell>
          <cell r="OB485">
            <v>0</v>
          </cell>
          <cell r="OC485">
            <v>0</v>
          </cell>
          <cell r="OD485">
            <v>0</v>
          </cell>
          <cell r="OE485">
            <v>0</v>
          </cell>
          <cell r="OF485">
            <v>0</v>
          </cell>
          <cell r="OG485">
            <v>0</v>
          </cell>
          <cell r="OH485">
            <v>0</v>
          </cell>
          <cell r="OI485">
            <v>0</v>
          </cell>
          <cell r="OJ485">
            <v>0</v>
          </cell>
          <cell r="OK485">
            <v>0</v>
          </cell>
          <cell r="OL485">
            <v>0</v>
          </cell>
          <cell r="ON485">
            <v>4.3136999999999999</v>
          </cell>
          <cell r="OO485">
            <v>4.3136999999999999</v>
          </cell>
          <cell r="OR485" t="str">
            <v>нд</v>
          </cell>
          <cell r="OS485" t="str">
            <v>нд</v>
          </cell>
          <cell r="OT485" t="str">
            <v>нд</v>
          </cell>
          <cell r="OU485" t="str">
            <v>нд</v>
          </cell>
          <cell r="OV485" t="str">
            <v>нд</v>
          </cell>
          <cell r="OW485" t="str">
            <v>нд</v>
          </cell>
          <cell r="OX485" t="str">
            <v>нд</v>
          </cell>
          <cell r="OY485" t="str">
            <v>нд</v>
          </cell>
          <cell r="OZ485" t="str">
            <v>нд</v>
          </cell>
          <cell r="PA485" t="str">
            <v>нд</v>
          </cell>
          <cell r="PB485">
            <v>0</v>
          </cell>
          <cell r="PC485">
            <v>0</v>
          </cell>
          <cell r="PD485">
            <v>0</v>
          </cell>
          <cell r="PE485">
            <v>0</v>
          </cell>
          <cell r="PF485">
            <v>0</v>
          </cell>
          <cell r="PG485">
            <v>0</v>
          </cell>
          <cell r="PH485">
            <v>0</v>
          </cell>
          <cell r="PI485">
            <v>0</v>
          </cell>
          <cell r="PJ485">
            <v>0</v>
          </cell>
          <cell r="PK485">
            <v>0</v>
          </cell>
          <cell r="PL485">
            <v>0</v>
          </cell>
          <cell r="PM485">
            <v>0</v>
          </cell>
          <cell r="PN485">
            <v>0</v>
          </cell>
          <cell r="PO485">
            <v>0</v>
          </cell>
          <cell r="PP485">
            <v>0</v>
          </cell>
          <cell r="PQ485">
            <v>0</v>
          </cell>
          <cell r="PR485">
            <v>0</v>
          </cell>
          <cell r="PS485">
            <v>0</v>
          </cell>
          <cell r="PT485">
            <v>0</v>
          </cell>
          <cell r="PU485">
            <v>0</v>
          </cell>
          <cell r="PV485">
            <v>0</v>
          </cell>
          <cell r="PW485">
            <v>0</v>
          </cell>
          <cell r="PX485">
            <v>0</v>
          </cell>
          <cell r="PY485">
            <v>0</v>
          </cell>
          <cell r="PZ485">
            <v>0</v>
          </cell>
        </row>
        <row r="486">
          <cell r="D486" t="str">
            <v>I_Che140</v>
          </cell>
          <cell r="E486">
            <v>0</v>
          </cell>
          <cell r="F486">
            <v>0</v>
          </cell>
          <cell r="G486">
            <v>0</v>
          </cell>
          <cell r="H486">
            <v>0</v>
          </cell>
          <cell r="I486">
            <v>0</v>
          </cell>
          <cell r="J486">
            <v>0</v>
          </cell>
          <cell r="K486" t="str">
            <v>нд</v>
          </cell>
          <cell r="L486" t="str">
            <v>нд</v>
          </cell>
          <cell r="M486" t="str">
            <v>нд</v>
          </cell>
          <cell r="N486" t="str">
            <v>нд</v>
          </cell>
          <cell r="O486" t="str">
            <v>нд</v>
          </cell>
          <cell r="P486" t="str">
            <v>нд</v>
          </cell>
          <cell r="Q486">
            <v>0</v>
          </cell>
          <cell r="R486">
            <v>0</v>
          </cell>
          <cell r="S486">
            <v>0</v>
          </cell>
          <cell r="T486">
            <v>0</v>
          </cell>
          <cell r="U486">
            <v>0</v>
          </cell>
          <cell r="V486">
            <v>0</v>
          </cell>
          <cell r="W486" t="str">
            <v>нд</v>
          </cell>
          <cell r="X486" t="str">
            <v>нд</v>
          </cell>
          <cell r="Y486" t="str">
            <v>нд</v>
          </cell>
          <cell r="Z486" t="str">
            <v>нд</v>
          </cell>
          <cell r="AA486" t="str">
            <v>нд</v>
          </cell>
          <cell r="AB486" t="str">
            <v>нд</v>
          </cell>
          <cell r="AC486">
            <v>0</v>
          </cell>
          <cell r="AD486">
            <v>0</v>
          </cell>
          <cell r="AE486">
            <v>0</v>
          </cell>
          <cell r="AF486">
            <v>0</v>
          </cell>
          <cell r="AG486">
            <v>0</v>
          </cell>
          <cell r="AH486">
            <v>0</v>
          </cell>
          <cell r="AI486">
            <v>6.4329499999999991</v>
          </cell>
          <cell r="AJ486">
            <v>0</v>
          </cell>
          <cell r="AK486">
            <v>0</v>
          </cell>
          <cell r="AL486">
            <v>0</v>
          </cell>
          <cell r="AM486">
            <v>0</v>
          </cell>
          <cell r="AN486">
            <v>6.4329499999999991</v>
          </cell>
          <cell r="AO486">
            <v>6.4329499999999999</v>
          </cell>
          <cell r="AP486">
            <v>0</v>
          </cell>
          <cell r="AQ486">
            <v>0</v>
          </cell>
          <cell r="AR486">
            <v>0</v>
          </cell>
          <cell r="AS486">
            <v>0</v>
          </cell>
          <cell r="AT486">
            <v>6.4329499999999999</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6.4329499999999999</v>
          </cell>
          <cell r="CR486">
            <v>0</v>
          </cell>
          <cell r="CS486">
            <v>0</v>
          </cell>
          <cell r="CT486">
            <v>0</v>
          </cell>
          <cell r="CU486">
            <v>0</v>
          </cell>
          <cell r="CV486">
            <v>6.4329499999999999</v>
          </cell>
          <cell r="CW486">
            <v>6.4329499999999999</v>
          </cell>
          <cell r="CX486">
            <v>0</v>
          </cell>
          <cell r="CY486">
            <v>0</v>
          </cell>
          <cell r="CZ486">
            <v>0</v>
          </cell>
          <cell r="DA486">
            <v>0</v>
          </cell>
          <cell r="DB486">
            <v>6.4329499999999999</v>
          </cell>
          <cell r="DD486">
            <v>6.4329499999999999</v>
          </cell>
          <cell r="DE486">
            <v>0</v>
          </cell>
          <cell r="DF486">
            <v>5.4516525500000004</v>
          </cell>
          <cell r="DG486">
            <v>0</v>
          </cell>
          <cell r="DI486">
            <v>5.4516525500000004</v>
          </cell>
          <cell r="DJ486">
            <v>0</v>
          </cell>
          <cell r="DK486">
            <v>0</v>
          </cell>
          <cell r="DL486">
            <v>5.4516525500000004</v>
          </cell>
          <cell r="DM486">
            <v>0</v>
          </cell>
          <cell r="DN486">
            <v>5.4516525500000004</v>
          </cell>
          <cell r="DO486">
            <v>0</v>
          </cell>
          <cell r="DP486">
            <v>0</v>
          </cell>
          <cell r="DQ486">
            <v>5.4516525500000004</v>
          </cell>
          <cell r="DR486">
            <v>0</v>
          </cell>
          <cell r="DS486">
            <v>0</v>
          </cell>
          <cell r="DT486" t="str">
            <v>нд</v>
          </cell>
          <cell r="DU486">
            <v>0</v>
          </cell>
          <cell r="DV486" t="str">
            <v>нд</v>
          </cell>
          <cell r="DW486">
            <v>0</v>
          </cell>
          <cell r="DX486">
            <v>5.451652542372881</v>
          </cell>
          <cell r="DY486">
            <v>5.4516525500000004</v>
          </cell>
          <cell r="DZ486">
            <v>0</v>
          </cell>
          <cell r="EA486">
            <v>0</v>
          </cell>
          <cell r="EB486">
            <v>0</v>
          </cell>
          <cell r="EC486">
            <v>0</v>
          </cell>
          <cell r="ED486">
            <v>0</v>
          </cell>
          <cell r="EE486">
            <v>0</v>
          </cell>
          <cell r="EF486">
            <v>0</v>
          </cell>
          <cell r="EG486">
            <v>0</v>
          </cell>
          <cell r="EH486">
            <v>5.4516525500000004</v>
          </cell>
          <cell r="EI486">
            <v>5.4516525500000004</v>
          </cell>
          <cell r="EK486">
            <v>5.4516525500000004</v>
          </cell>
          <cell r="EL486">
            <v>0</v>
          </cell>
          <cell r="EM486">
            <v>0</v>
          </cell>
          <cell r="EN486">
            <v>0</v>
          </cell>
          <cell r="EO486">
            <v>0</v>
          </cell>
          <cell r="EP486">
            <v>0</v>
          </cell>
          <cell r="EQ486">
            <v>0</v>
          </cell>
          <cell r="ER486">
            <v>0</v>
          </cell>
          <cell r="ES486">
            <v>1</v>
          </cell>
          <cell r="ET486">
            <v>0</v>
          </cell>
          <cell r="EU486">
            <v>5.4516525500000004</v>
          </cell>
          <cell r="EV486">
            <v>0</v>
          </cell>
          <cell r="EW486">
            <v>0</v>
          </cell>
          <cell r="EX486">
            <v>0</v>
          </cell>
          <cell r="EY486">
            <v>0</v>
          </cell>
          <cell r="EZ486">
            <v>0</v>
          </cell>
          <cell r="FA486">
            <v>0</v>
          </cell>
          <cell r="FB486">
            <v>0</v>
          </cell>
          <cell r="FC486">
            <v>1</v>
          </cell>
          <cell r="FD486">
            <v>0</v>
          </cell>
          <cell r="FE486" t="str">
            <v>нд</v>
          </cell>
          <cell r="FF486">
            <v>0</v>
          </cell>
          <cell r="FG486">
            <v>0</v>
          </cell>
          <cell r="FH486">
            <v>0</v>
          </cell>
          <cell r="FI486">
            <v>0</v>
          </cell>
          <cell r="FJ486">
            <v>0</v>
          </cell>
          <cell r="FK486">
            <v>0</v>
          </cell>
          <cell r="FL486">
            <v>0</v>
          </cell>
          <cell r="FM486">
            <v>0</v>
          </cell>
          <cell r="FN486">
            <v>0</v>
          </cell>
          <cell r="FO486">
            <v>0</v>
          </cell>
          <cell r="FP486" t="str">
            <v>нд</v>
          </cell>
          <cell r="FQ486" t="str">
            <v>нд</v>
          </cell>
          <cell r="FR486" t="str">
            <v>нд</v>
          </cell>
          <cell r="FS486" t="str">
            <v>нд</v>
          </cell>
          <cell r="FT486" t="str">
            <v>нд</v>
          </cell>
          <cell r="FU486" t="str">
            <v>нд</v>
          </cell>
          <cell r="FV486" t="str">
            <v>нд</v>
          </cell>
          <cell r="FW486" t="str">
            <v>нд</v>
          </cell>
          <cell r="FX486" t="str">
            <v>нд</v>
          </cell>
          <cell r="FY486" t="str">
            <v>нд</v>
          </cell>
          <cell r="FZ486" t="str">
            <v>нд</v>
          </cell>
          <cell r="GA486" t="str">
            <v>нд</v>
          </cell>
          <cell r="GB486">
            <v>0</v>
          </cell>
          <cell r="GC486">
            <v>0</v>
          </cell>
          <cell r="GD486">
            <v>0</v>
          </cell>
          <cell r="GE486">
            <v>0</v>
          </cell>
          <cell r="GF486">
            <v>0</v>
          </cell>
          <cell r="GG486">
            <v>0</v>
          </cell>
          <cell r="GH486">
            <v>0</v>
          </cell>
          <cell r="GI486">
            <v>0</v>
          </cell>
          <cell r="GJ486">
            <v>0</v>
          </cell>
          <cell r="GK486">
            <v>0</v>
          </cell>
          <cell r="GL486" t="str">
            <v>нд</v>
          </cell>
          <cell r="GM486" t="str">
            <v>нд</v>
          </cell>
          <cell r="GN486" t="str">
            <v>нд</v>
          </cell>
          <cell r="GO486" t="str">
            <v>нд</v>
          </cell>
          <cell r="GP486" t="str">
            <v>нд</v>
          </cell>
          <cell r="GQ486" t="str">
            <v>нд</v>
          </cell>
          <cell r="GR486" t="str">
            <v>нд</v>
          </cell>
          <cell r="GS486" t="str">
            <v>нд</v>
          </cell>
          <cell r="GT486" t="str">
            <v>нд</v>
          </cell>
          <cell r="GU486" t="str">
            <v>нд</v>
          </cell>
          <cell r="GV486" t="str">
            <v>нд</v>
          </cell>
          <cell r="GW486" t="str">
            <v>нд</v>
          </cell>
          <cell r="GX486">
            <v>0</v>
          </cell>
          <cell r="GY486">
            <v>0</v>
          </cell>
          <cell r="GZ486">
            <v>0</v>
          </cell>
          <cell r="HA486">
            <v>0</v>
          </cell>
          <cell r="HB486">
            <v>0</v>
          </cell>
          <cell r="HC486">
            <v>0</v>
          </cell>
          <cell r="HD486">
            <v>0</v>
          </cell>
          <cell r="HE486">
            <v>0</v>
          </cell>
          <cell r="HF486">
            <v>0</v>
          </cell>
          <cell r="HG486">
            <v>0</v>
          </cell>
          <cell r="HH486" t="str">
            <v>нд</v>
          </cell>
          <cell r="HI486">
            <v>5.451652542372881</v>
          </cell>
          <cell r="HJ486">
            <v>0</v>
          </cell>
          <cell r="HK486">
            <v>0</v>
          </cell>
          <cell r="HL486">
            <v>0</v>
          </cell>
          <cell r="HM486">
            <v>0</v>
          </cell>
          <cell r="HN486">
            <v>0</v>
          </cell>
          <cell r="HO486">
            <v>0</v>
          </cell>
          <cell r="HP486">
            <v>0</v>
          </cell>
          <cell r="HQ486">
            <v>1</v>
          </cell>
          <cell r="HR486">
            <v>0</v>
          </cell>
          <cell r="HS486" t="str">
            <v>нд</v>
          </cell>
          <cell r="HT486">
            <v>5.4516525500000004</v>
          </cell>
          <cell r="HU486">
            <v>0</v>
          </cell>
          <cell r="HV486">
            <v>0</v>
          </cell>
          <cell r="HW486">
            <v>0</v>
          </cell>
          <cell r="HX486">
            <v>0</v>
          </cell>
          <cell r="HY486">
            <v>0</v>
          </cell>
          <cell r="HZ486">
            <v>0</v>
          </cell>
          <cell r="IA486">
            <v>0</v>
          </cell>
          <cell r="IB486">
            <v>1</v>
          </cell>
          <cell r="IC486">
            <v>0</v>
          </cell>
          <cell r="ID486" t="str">
            <v>нд</v>
          </cell>
          <cell r="IE486">
            <v>0</v>
          </cell>
          <cell r="IF486">
            <v>0</v>
          </cell>
          <cell r="IG486">
            <v>0</v>
          </cell>
          <cell r="IH486">
            <v>0</v>
          </cell>
          <cell r="II486">
            <v>0</v>
          </cell>
          <cell r="IJ486">
            <v>0</v>
          </cell>
          <cell r="IK486">
            <v>0</v>
          </cell>
          <cell r="IL486">
            <v>0</v>
          </cell>
          <cell r="IM486">
            <v>0</v>
          </cell>
          <cell r="IN486">
            <v>0</v>
          </cell>
          <cell r="IO486" t="str">
            <v>нд</v>
          </cell>
          <cell r="IP486">
            <v>0</v>
          </cell>
          <cell r="IQ486">
            <v>0</v>
          </cell>
          <cell r="IR486">
            <v>0</v>
          </cell>
          <cell r="IS486">
            <v>0</v>
          </cell>
          <cell r="IT486">
            <v>0</v>
          </cell>
          <cell r="IU486">
            <v>0</v>
          </cell>
          <cell r="IV486">
            <v>0</v>
          </cell>
          <cell r="IW486">
            <v>0</v>
          </cell>
          <cell r="IX486">
            <v>0</v>
          </cell>
          <cell r="IY486">
            <v>0</v>
          </cell>
          <cell r="IZ486" t="str">
            <v>нд</v>
          </cell>
          <cell r="JA486">
            <v>0</v>
          </cell>
          <cell r="JB486">
            <v>0</v>
          </cell>
          <cell r="JC486">
            <v>0</v>
          </cell>
          <cell r="JD486">
            <v>0</v>
          </cell>
          <cell r="JE486">
            <v>0</v>
          </cell>
          <cell r="JF486">
            <v>0</v>
          </cell>
          <cell r="JG486">
            <v>0</v>
          </cell>
          <cell r="JH486">
            <v>0</v>
          </cell>
          <cell r="JI486">
            <v>0</v>
          </cell>
          <cell r="JJ486">
            <v>0</v>
          </cell>
          <cell r="JK486" t="str">
            <v>нд</v>
          </cell>
          <cell r="JL486">
            <v>0</v>
          </cell>
          <cell r="JM486">
            <v>0</v>
          </cell>
          <cell r="JN486">
            <v>0</v>
          </cell>
          <cell r="JO486">
            <v>0</v>
          </cell>
          <cell r="JP486">
            <v>0</v>
          </cell>
          <cell r="JQ486">
            <v>0</v>
          </cell>
          <cell r="JR486">
            <v>0</v>
          </cell>
          <cell r="JS486">
            <v>0</v>
          </cell>
          <cell r="JT486">
            <v>0</v>
          </cell>
          <cell r="JU486">
            <v>0</v>
          </cell>
          <cell r="JV486" t="str">
            <v>нд</v>
          </cell>
          <cell r="JW486">
            <v>0</v>
          </cell>
          <cell r="JX486">
            <v>0</v>
          </cell>
          <cell r="JY486">
            <v>0</v>
          </cell>
          <cell r="JZ486">
            <v>0</v>
          </cell>
          <cell r="KA486">
            <v>0</v>
          </cell>
          <cell r="KB486">
            <v>0</v>
          </cell>
          <cell r="KC486">
            <v>0</v>
          </cell>
          <cell r="KD486">
            <v>0</v>
          </cell>
          <cell r="KE486">
            <v>0</v>
          </cell>
          <cell r="KF486">
            <v>0</v>
          </cell>
          <cell r="KG486" t="str">
            <v>нд</v>
          </cell>
          <cell r="KH486">
            <v>0</v>
          </cell>
          <cell r="KI486">
            <v>0</v>
          </cell>
          <cell r="KJ486">
            <v>0</v>
          </cell>
          <cell r="KK486">
            <v>0</v>
          </cell>
          <cell r="KL486">
            <v>0</v>
          </cell>
          <cell r="KM486">
            <v>0</v>
          </cell>
          <cell r="KN486">
            <v>0</v>
          </cell>
          <cell r="KO486">
            <v>0</v>
          </cell>
          <cell r="KP486">
            <v>0</v>
          </cell>
          <cell r="KQ486">
            <v>0</v>
          </cell>
          <cell r="KR486" t="str">
            <v>нд</v>
          </cell>
          <cell r="KS486">
            <v>0</v>
          </cell>
          <cell r="KT486">
            <v>0</v>
          </cell>
          <cell r="KU486">
            <v>0</v>
          </cell>
          <cell r="KV486">
            <v>0</v>
          </cell>
          <cell r="KW486">
            <v>0</v>
          </cell>
          <cell r="KX486">
            <v>0</v>
          </cell>
          <cell r="KY486">
            <v>0</v>
          </cell>
          <cell r="KZ486">
            <v>0</v>
          </cell>
          <cell r="LA486">
            <v>0</v>
          </cell>
          <cell r="LB486">
            <v>0</v>
          </cell>
          <cell r="LC486" t="str">
            <v>нд</v>
          </cell>
          <cell r="LD486">
            <v>0</v>
          </cell>
          <cell r="LE486">
            <v>0</v>
          </cell>
          <cell r="LF486">
            <v>0</v>
          </cell>
          <cell r="LG486">
            <v>0</v>
          </cell>
          <cell r="LH486">
            <v>0</v>
          </cell>
          <cell r="LI486">
            <v>0</v>
          </cell>
          <cell r="LJ486">
            <v>0</v>
          </cell>
          <cell r="LK486">
            <v>0</v>
          </cell>
          <cell r="LL486">
            <v>0</v>
          </cell>
          <cell r="LM486">
            <v>0</v>
          </cell>
          <cell r="LN486" t="str">
            <v>нд</v>
          </cell>
          <cell r="LO486">
            <v>5.4516525500000004</v>
          </cell>
          <cell r="LP486">
            <v>0</v>
          </cell>
          <cell r="LQ486">
            <v>0</v>
          </cell>
          <cell r="LR486">
            <v>0</v>
          </cell>
          <cell r="LS486">
            <v>0</v>
          </cell>
          <cell r="LT486">
            <v>0</v>
          </cell>
          <cell r="LU486">
            <v>0</v>
          </cell>
          <cell r="LV486">
            <v>0</v>
          </cell>
          <cell r="LW486">
            <v>1</v>
          </cell>
          <cell r="LX486">
            <v>0</v>
          </cell>
          <cell r="LY486" t="str">
            <v>нд</v>
          </cell>
          <cell r="LZ486">
            <v>5.4516525500000004</v>
          </cell>
          <cell r="MA486" t="str">
            <v>1.1.6</v>
          </cell>
          <cell r="MB486" t="str">
            <v>Приобретение бурильно-крановой машины БМ-308А на шасси ДТ-75ДЕ-РС4-1 ед.</v>
          </cell>
          <cell r="MC486" t="str">
            <v>I_Che140</v>
          </cell>
          <cell r="MD486" t="str">
            <v>I_Che140</v>
          </cell>
          <cell r="ME486" t="b">
            <v>1</v>
          </cell>
          <cell r="MF486">
            <v>0</v>
          </cell>
          <cell r="MG486">
            <v>0</v>
          </cell>
          <cell r="MH486">
            <v>0</v>
          </cell>
          <cell r="MI486">
            <v>0</v>
          </cell>
          <cell r="MK486">
            <v>0</v>
          </cell>
          <cell r="ML486">
            <v>0</v>
          </cell>
          <cell r="MM486">
            <v>0</v>
          </cell>
          <cell r="MN486">
            <v>0</v>
          </cell>
          <cell r="MO486">
            <v>0</v>
          </cell>
          <cell r="MP486">
            <v>0</v>
          </cell>
          <cell r="MQ486">
            <v>0</v>
          </cell>
          <cell r="MR486">
            <v>0</v>
          </cell>
          <cell r="MS486">
            <v>0</v>
          </cell>
          <cell r="MT486">
            <v>0</v>
          </cell>
          <cell r="MU486">
            <v>0</v>
          </cell>
          <cell r="MV486">
            <v>0</v>
          </cell>
          <cell r="MW486">
            <v>0</v>
          </cell>
          <cell r="MX486">
            <v>0</v>
          </cell>
          <cell r="MY486">
            <v>0</v>
          </cell>
          <cell r="MZ486">
            <v>0</v>
          </cell>
          <cell r="NA486">
            <v>0</v>
          </cell>
          <cell r="NB486">
            <v>0</v>
          </cell>
          <cell r="NC486">
            <v>0</v>
          </cell>
          <cell r="ND486">
            <v>0</v>
          </cell>
          <cell r="NE486">
            <v>0</v>
          </cell>
          <cell r="NF486">
            <v>0</v>
          </cell>
          <cell r="NG486">
            <v>0</v>
          </cell>
          <cell r="NH486">
            <v>0</v>
          </cell>
          <cell r="NI486">
            <v>0</v>
          </cell>
          <cell r="NJ486">
            <v>0</v>
          </cell>
          <cell r="NK486">
            <v>0</v>
          </cell>
          <cell r="NL486">
            <v>0</v>
          </cell>
          <cell r="NM486">
            <v>0</v>
          </cell>
          <cell r="NN486">
            <v>0</v>
          </cell>
          <cell r="NO486">
            <v>0</v>
          </cell>
          <cell r="NP486">
            <v>0</v>
          </cell>
          <cell r="NQ486">
            <v>0</v>
          </cell>
          <cell r="NR486">
            <v>0</v>
          </cell>
          <cell r="NS486">
            <v>0</v>
          </cell>
          <cell r="NT486">
            <v>0</v>
          </cell>
          <cell r="NU486">
            <v>0</v>
          </cell>
          <cell r="NV486">
            <v>0</v>
          </cell>
          <cell r="NW486">
            <v>0</v>
          </cell>
          <cell r="NX486">
            <v>0</v>
          </cell>
          <cell r="NY486">
            <v>0</v>
          </cell>
          <cell r="NZ486">
            <v>0</v>
          </cell>
          <cell r="OA486">
            <v>0</v>
          </cell>
          <cell r="OB486">
            <v>0</v>
          </cell>
          <cell r="OC486">
            <v>0</v>
          </cell>
          <cell r="OD486">
            <v>0</v>
          </cell>
          <cell r="OE486">
            <v>0</v>
          </cell>
          <cell r="OF486">
            <v>0</v>
          </cell>
          <cell r="OG486">
            <v>0</v>
          </cell>
          <cell r="OH486">
            <v>0</v>
          </cell>
          <cell r="OI486">
            <v>0</v>
          </cell>
          <cell r="OJ486">
            <v>0</v>
          </cell>
          <cell r="OK486">
            <v>0</v>
          </cell>
          <cell r="OL486">
            <v>0</v>
          </cell>
          <cell r="ON486">
            <v>6.4329499999999999</v>
          </cell>
          <cell r="OO486">
            <v>6.4329499999999999</v>
          </cell>
          <cell r="OR486" t="str">
            <v>нд</v>
          </cell>
          <cell r="OS486" t="str">
            <v>нд</v>
          </cell>
          <cell r="OT486" t="str">
            <v>нд</v>
          </cell>
          <cell r="OU486" t="str">
            <v>нд</v>
          </cell>
          <cell r="OV486" t="str">
            <v>нд</v>
          </cell>
          <cell r="OW486" t="str">
            <v>нд</v>
          </cell>
          <cell r="OX486" t="str">
            <v>нд</v>
          </cell>
          <cell r="OY486" t="str">
            <v>нд</v>
          </cell>
          <cell r="OZ486" t="str">
            <v>нд</v>
          </cell>
          <cell r="PA486" t="str">
            <v>нд</v>
          </cell>
          <cell r="PB486">
            <v>0</v>
          </cell>
          <cell r="PC486">
            <v>0</v>
          </cell>
          <cell r="PD486">
            <v>0</v>
          </cell>
          <cell r="PE486">
            <v>0</v>
          </cell>
          <cell r="PF486">
            <v>0</v>
          </cell>
          <cell r="PG486">
            <v>0</v>
          </cell>
          <cell r="PH486">
            <v>0</v>
          </cell>
          <cell r="PI486">
            <v>0</v>
          </cell>
          <cell r="PJ486">
            <v>0</v>
          </cell>
          <cell r="PK486">
            <v>0</v>
          </cell>
          <cell r="PL486">
            <v>0</v>
          </cell>
          <cell r="PM486">
            <v>0</v>
          </cell>
          <cell r="PN486">
            <v>0</v>
          </cell>
          <cell r="PO486">
            <v>0</v>
          </cell>
          <cell r="PP486">
            <v>0</v>
          </cell>
          <cell r="PQ486">
            <v>0</v>
          </cell>
          <cell r="PR486">
            <v>0</v>
          </cell>
          <cell r="PS486">
            <v>0</v>
          </cell>
          <cell r="PT486">
            <v>0</v>
          </cell>
          <cell r="PU486">
            <v>0</v>
          </cell>
          <cell r="PV486">
            <v>0</v>
          </cell>
          <cell r="PW486">
            <v>0</v>
          </cell>
          <cell r="PX486">
            <v>0</v>
          </cell>
          <cell r="PY486">
            <v>0</v>
          </cell>
          <cell r="PZ486">
            <v>0</v>
          </cell>
        </row>
        <row r="487">
          <cell r="D487" t="str">
            <v>I_Che141</v>
          </cell>
          <cell r="E487">
            <v>0</v>
          </cell>
          <cell r="F487">
            <v>0</v>
          </cell>
          <cell r="G487">
            <v>0</v>
          </cell>
          <cell r="H487">
            <v>0</v>
          </cell>
          <cell r="I487">
            <v>0</v>
          </cell>
          <cell r="J487">
            <v>0</v>
          </cell>
          <cell r="K487" t="str">
            <v>нд</v>
          </cell>
          <cell r="L487" t="str">
            <v>нд</v>
          </cell>
          <cell r="M487" t="str">
            <v>нд</v>
          </cell>
          <cell r="N487" t="str">
            <v>нд</v>
          </cell>
          <cell r="O487" t="str">
            <v>нд</v>
          </cell>
          <cell r="P487" t="str">
            <v>нд</v>
          </cell>
          <cell r="Q487">
            <v>0</v>
          </cell>
          <cell r="R487">
            <v>0</v>
          </cell>
          <cell r="S487">
            <v>0</v>
          </cell>
          <cell r="T487">
            <v>0</v>
          </cell>
          <cell r="U487">
            <v>0</v>
          </cell>
          <cell r="V487">
            <v>0</v>
          </cell>
          <cell r="W487" t="str">
            <v>нд</v>
          </cell>
          <cell r="X487" t="str">
            <v>нд</v>
          </cell>
          <cell r="Y487" t="str">
            <v>нд</v>
          </cell>
          <cell r="Z487" t="str">
            <v>нд</v>
          </cell>
          <cell r="AA487" t="str">
            <v>нд</v>
          </cell>
          <cell r="AB487" t="str">
            <v>нд</v>
          </cell>
          <cell r="AC487">
            <v>0</v>
          </cell>
          <cell r="AD487">
            <v>0</v>
          </cell>
          <cell r="AE487">
            <v>0</v>
          </cell>
          <cell r="AF487">
            <v>0</v>
          </cell>
          <cell r="AG487">
            <v>0</v>
          </cell>
          <cell r="AH487">
            <v>0</v>
          </cell>
          <cell r="AI487">
            <v>8.0658999999999992</v>
          </cell>
          <cell r="AJ487">
            <v>0</v>
          </cell>
          <cell r="AK487">
            <v>0</v>
          </cell>
          <cell r="AL487">
            <v>0</v>
          </cell>
          <cell r="AM487">
            <v>0</v>
          </cell>
          <cell r="AN487">
            <v>8.0658999999999992</v>
          </cell>
          <cell r="AO487">
            <v>8.0658999999999992</v>
          </cell>
          <cell r="AP487">
            <v>0</v>
          </cell>
          <cell r="AQ487">
            <v>0</v>
          </cell>
          <cell r="AR487">
            <v>0</v>
          </cell>
          <cell r="AS487">
            <v>0</v>
          </cell>
          <cell r="AT487">
            <v>8.0658999999999992</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8.0658999999999992</v>
          </cell>
          <cell r="CR487">
            <v>0</v>
          </cell>
          <cell r="CS487">
            <v>0</v>
          </cell>
          <cell r="CT487">
            <v>0</v>
          </cell>
          <cell r="CU487">
            <v>0</v>
          </cell>
          <cell r="CV487">
            <v>8.0658999999999992</v>
          </cell>
          <cell r="CW487">
            <v>8.0658999999999992</v>
          </cell>
          <cell r="CX487">
            <v>0</v>
          </cell>
          <cell r="CY487">
            <v>0</v>
          </cell>
          <cell r="CZ487">
            <v>0</v>
          </cell>
          <cell r="DA487">
            <v>0</v>
          </cell>
          <cell r="DB487">
            <v>8.0658999999999992</v>
          </cell>
          <cell r="DD487">
            <v>8.0658999999999992</v>
          </cell>
          <cell r="DE487">
            <v>0</v>
          </cell>
          <cell r="DF487">
            <v>6.8355084799999997</v>
          </cell>
          <cell r="DG487">
            <v>0</v>
          </cell>
          <cell r="DI487">
            <v>6.8355084799999997</v>
          </cell>
          <cell r="DJ487">
            <v>0</v>
          </cell>
          <cell r="DK487">
            <v>0</v>
          </cell>
          <cell r="DL487">
            <v>6.8355084799999997</v>
          </cell>
          <cell r="DM487">
            <v>0</v>
          </cell>
          <cell r="DN487">
            <v>6.8355084799999997</v>
          </cell>
          <cell r="DO487">
            <v>0</v>
          </cell>
          <cell r="DP487">
            <v>0</v>
          </cell>
          <cell r="DQ487">
            <v>6.8355084799999997</v>
          </cell>
          <cell r="DR487">
            <v>0</v>
          </cell>
          <cell r="DS487">
            <v>0</v>
          </cell>
          <cell r="DT487" t="str">
            <v>нд</v>
          </cell>
          <cell r="DU487">
            <v>0</v>
          </cell>
          <cell r="DV487" t="str">
            <v>нд</v>
          </cell>
          <cell r="DW487">
            <v>0</v>
          </cell>
          <cell r="DX487">
            <v>6.8355084745762715</v>
          </cell>
          <cell r="DY487">
            <v>6.8355084799999997</v>
          </cell>
          <cell r="DZ487">
            <v>0</v>
          </cell>
          <cell r="EA487">
            <v>0</v>
          </cell>
          <cell r="EB487">
            <v>0</v>
          </cell>
          <cell r="EC487">
            <v>0</v>
          </cell>
          <cell r="ED487">
            <v>0</v>
          </cell>
          <cell r="EE487">
            <v>0</v>
          </cell>
          <cell r="EF487">
            <v>0</v>
          </cell>
          <cell r="EG487">
            <v>0</v>
          </cell>
          <cell r="EH487">
            <v>6.8355084799999997</v>
          </cell>
          <cell r="EI487">
            <v>6.8355084799999997</v>
          </cell>
          <cell r="EK487">
            <v>6.8355084799999997</v>
          </cell>
          <cell r="EL487">
            <v>0</v>
          </cell>
          <cell r="EM487">
            <v>0</v>
          </cell>
          <cell r="EN487">
            <v>0</v>
          </cell>
          <cell r="EO487">
            <v>0</v>
          </cell>
          <cell r="EP487">
            <v>0</v>
          </cell>
          <cell r="EQ487">
            <v>0</v>
          </cell>
          <cell r="ER487">
            <v>0</v>
          </cell>
          <cell r="ES487">
            <v>2</v>
          </cell>
          <cell r="ET487">
            <v>0</v>
          </cell>
          <cell r="EU487">
            <v>6.8355084799999997</v>
          </cell>
          <cell r="EV487">
            <v>0</v>
          </cell>
          <cell r="EW487">
            <v>0</v>
          </cell>
          <cell r="EX487">
            <v>0</v>
          </cell>
          <cell r="EY487">
            <v>0</v>
          </cell>
          <cell r="EZ487">
            <v>0</v>
          </cell>
          <cell r="FA487">
            <v>0</v>
          </cell>
          <cell r="FB487">
            <v>0</v>
          </cell>
          <cell r="FC487">
            <v>2</v>
          </cell>
          <cell r="FD487">
            <v>0</v>
          </cell>
          <cell r="FE487" t="str">
            <v>нд</v>
          </cell>
          <cell r="FF487">
            <v>0</v>
          </cell>
          <cell r="FG487">
            <v>0</v>
          </cell>
          <cell r="FH487">
            <v>0</v>
          </cell>
          <cell r="FI487">
            <v>0</v>
          </cell>
          <cell r="FJ487">
            <v>0</v>
          </cell>
          <cell r="FK487">
            <v>0</v>
          </cell>
          <cell r="FL487">
            <v>0</v>
          </cell>
          <cell r="FM487">
            <v>0</v>
          </cell>
          <cell r="FN487">
            <v>0</v>
          </cell>
          <cell r="FO487">
            <v>0</v>
          </cell>
          <cell r="FP487" t="str">
            <v>нд</v>
          </cell>
          <cell r="FQ487" t="str">
            <v>нд</v>
          </cell>
          <cell r="FR487" t="str">
            <v>нд</v>
          </cell>
          <cell r="FS487" t="str">
            <v>нд</v>
          </cell>
          <cell r="FT487" t="str">
            <v>нд</v>
          </cell>
          <cell r="FU487" t="str">
            <v>нд</v>
          </cell>
          <cell r="FV487" t="str">
            <v>нд</v>
          </cell>
          <cell r="FW487" t="str">
            <v>нд</v>
          </cell>
          <cell r="FX487" t="str">
            <v>нд</v>
          </cell>
          <cell r="FY487" t="str">
            <v>нд</v>
          </cell>
          <cell r="FZ487" t="str">
            <v>нд</v>
          </cell>
          <cell r="GA487" t="str">
            <v>нд</v>
          </cell>
          <cell r="GB487">
            <v>0</v>
          </cell>
          <cell r="GC487">
            <v>0</v>
          </cell>
          <cell r="GD487">
            <v>0</v>
          </cell>
          <cell r="GE487">
            <v>0</v>
          </cell>
          <cell r="GF487">
            <v>0</v>
          </cell>
          <cell r="GG487">
            <v>0</v>
          </cell>
          <cell r="GH487">
            <v>0</v>
          </cell>
          <cell r="GI487">
            <v>0</v>
          </cell>
          <cell r="GJ487">
            <v>0</v>
          </cell>
          <cell r="GK487">
            <v>0</v>
          </cell>
          <cell r="GL487" t="str">
            <v>нд</v>
          </cell>
          <cell r="GM487" t="str">
            <v>нд</v>
          </cell>
          <cell r="GN487" t="str">
            <v>нд</v>
          </cell>
          <cell r="GO487" t="str">
            <v>нд</v>
          </cell>
          <cell r="GP487" t="str">
            <v>нд</v>
          </cell>
          <cell r="GQ487" t="str">
            <v>нд</v>
          </cell>
          <cell r="GR487" t="str">
            <v>нд</v>
          </cell>
          <cell r="GS487" t="str">
            <v>нд</v>
          </cell>
          <cell r="GT487" t="str">
            <v>нд</v>
          </cell>
          <cell r="GU487" t="str">
            <v>нд</v>
          </cell>
          <cell r="GV487" t="str">
            <v>нд</v>
          </cell>
          <cell r="GW487" t="str">
            <v>нд</v>
          </cell>
          <cell r="GX487">
            <v>0</v>
          </cell>
          <cell r="GY487">
            <v>0</v>
          </cell>
          <cell r="GZ487">
            <v>0</v>
          </cell>
          <cell r="HA487">
            <v>0</v>
          </cell>
          <cell r="HB487">
            <v>0</v>
          </cell>
          <cell r="HC487">
            <v>0</v>
          </cell>
          <cell r="HD487">
            <v>0</v>
          </cell>
          <cell r="HE487">
            <v>0</v>
          </cell>
          <cell r="HF487">
            <v>0</v>
          </cell>
          <cell r="HG487">
            <v>0</v>
          </cell>
          <cell r="HH487" t="str">
            <v>нд</v>
          </cell>
          <cell r="HI487">
            <v>6.8355084745762715</v>
          </cell>
          <cell r="HJ487">
            <v>0</v>
          </cell>
          <cell r="HK487">
            <v>0</v>
          </cell>
          <cell r="HL487">
            <v>0</v>
          </cell>
          <cell r="HM487">
            <v>0</v>
          </cell>
          <cell r="HN487">
            <v>0</v>
          </cell>
          <cell r="HO487">
            <v>0</v>
          </cell>
          <cell r="HP487">
            <v>0</v>
          </cell>
          <cell r="HQ487">
            <v>2</v>
          </cell>
          <cell r="HR487">
            <v>0</v>
          </cell>
          <cell r="HS487" t="str">
            <v>нд</v>
          </cell>
          <cell r="HT487">
            <v>6.8355084799999997</v>
          </cell>
          <cell r="HU487">
            <v>0</v>
          </cell>
          <cell r="HV487">
            <v>0</v>
          </cell>
          <cell r="HW487">
            <v>0</v>
          </cell>
          <cell r="HX487">
            <v>0</v>
          </cell>
          <cell r="HY487">
            <v>0</v>
          </cell>
          <cell r="HZ487">
            <v>0</v>
          </cell>
          <cell r="IA487">
            <v>0</v>
          </cell>
          <cell r="IB487">
            <v>2</v>
          </cell>
          <cell r="IC487">
            <v>0</v>
          </cell>
          <cell r="ID487" t="str">
            <v>нд</v>
          </cell>
          <cell r="IE487">
            <v>0</v>
          </cell>
          <cell r="IF487">
            <v>0</v>
          </cell>
          <cell r="IG487">
            <v>0</v>
          </cell>
          <cell r="IH487">
            <v>0</v>
          </cell>
          <cell r="II487">
            <v>0</v>
          </cell>
          <cell r="IJ487">
            <v>0</v>
          </cell>
          <cell r="IK487">
            <v>0</v>
          </cell>
          <cell r="IL487">
            <v>0</v>
          </cell>
          <cell r="IM487">
            <v>0</v>
          </cell>
          <cell r="IN487">
            <v>0</v>
          </cell>
          <cell r="IO487" t="str">
            <v>нд</v>
          </cell>
          <cell r="IP487">
            <v>0</v>
          </cell>
          <cell r="IQ487">
            <v>0</v>
          </cell>
          <cell r="IR487">
            <v>0</v>
          </cell>
          <cell r="IS487">
            <v>0</v>
          </cell>
          <cell r="IT487">
            <v>0</v>
          </cell>
          <cell r="IU487">
            <v>0</v>
          </cell>
          <cell r="IV487">
            <v>0</v>
          </cell>
          <cell r="IW487">
            <v>0</v>
          </cell>
          <cell r="IX487">
            <v>0</v>
          </cell>
          <cell r="IY487">
            <v>0</v>
          </cell>
          <cell r="IZ487" t="str">
            <v>нд</v>
          </cell>
          <cell r="JA487">
            <v>0</v>
          </cell>
          <cell r="JB487">
            <v>0</v>
          </cell>
          <cell r="JC487">
            <v>0</v>
          </cell>
          <cell r="JD487">
            <v>0</v>
          </cell>
          <cell r="JE487">
            <v>0</v>
          </cell>
          <cell r="JF487">
            <v>0</v>
          </cell>
          <cell r="JG487">
            <v>0</v>
          </cell>
          <cell r="JH487">
            <v>0</v>
          </cell>
          <cell r="JI487">
            <v>0</v>
          </cell>
          <cell r="JJ487">
            <v>0</v>
          </cell>
          <cell r="JK487" t="str">
            <v>нд</v>
          </cell>
          <cell r="JL487">
            <v>0</v>
          </cell>
          <cell r="JM487">
            <v>0</v>
          </cell>
          <cell r="JN487">
            <v>0</v>
          </cell>
          <cell r="JO487">
            <v>0</v>
          </cell>
          <cell r="JP487">
            <v>0</v>
          </cell>
          <cell r="JQ487">
            <v>0</v>
          </cell>
          <cell r="JR487">
            <v>0</v>
          </cell>
          <cell r="JS487">
            <v>0</v>
          </cell>
          <cell r="JT487">
            <v>0</v>
          </cell>
          <cell r="JU487">
            <v>0</v>
          </cell>
          <cell r="JV487" t="str">
            <v>нд</v>
          </cell>
          <cell r="JW487">
            <v>0</v>
          </cell>
          <cell r="JX487">
            <v>0</v>
          </cell>
          <cell r="JY487">
            <v>0</v>
          </cell>
          <cell r="JZ487">
            <v>0</v>
          </cell>
          <cell r="KA487">
            <v>0</v>
          </cell>
          <cell r="KB487">
            <v>0</v>
          </cell>
          <cell r="KC487">
            <v>0</v>
          </cell>
          <cell r="KD487">
            <v>0</v>
          </cell>
          <cell r="KE487">
            <v>0</v>
          </cell>
          <cell r="KF487">
            <v>0</v>
          </cell>
          <cell r="KG487" t="str">
            <v>нд</v>
          </cell>
          <cell r="KH487">
            <v>0</v>
          </cell>
          <cell r="KI487">
            <v>0</v>
          </cell>
          <cell r="KJ487">
            <v>0</v>
          </cell>
          <cell r="KK487">
            <v>0</v>
          </cell>
          <cell r="KL487">
            <v>0</v>
          </cell>
          <cell r="KM487">
            <v>0</v>
          </cell>
          <cell r="KN487">
            <v>0</v>
          </cell>
          <cell r="KO487">
            <v>0</v>
          </cell>
          <cell r="KP487">
            <v>0</v>
          </cell>
          <cell r="KQ487">
            <v>0</v>
          </cell>
          <cell r="KR487" t="str">
            <v>нд</v>
          </cell>
          <cell r="KS487">
            <v>0</v>
          </cell>
          <cell r="KT487">
            <v>0</v>
          </cell>
          <cell r="KU487">
            <v>0</v>
          </cell>
          <cell r="KV487">
            <v>0</v>
          </cell>
          <cell r="KW487">
            <v>0</v>
          </cell>
          <cell r="KX487">
            <v>0</v>
          </cell>
          <cell r="KY487">
            <v>0</v>
          </cell>
          <cell r="KZ487">
            <v>0</v>
          </cell>
          <cell r="LA487">
            <v>0</v>
          </cell>
          <cell r="LB487">
            <v>0</v>
          </cell>
          <cell r="LC487" t="str">
            <v>нд</v>
          </cell>
          <cell r="LD487">
            <v>0</v>
          </cell>
          <cell r="LE487">
            <v>0</v>
          </cell>
          <cell r="LF487">
            <v>0</v>
          </cell>
          <cell r="LG487">
            <v>0</v>
          </cell>
          <cell r="LH487">
            <v>0</v>
          </cell>
          <cell r="LI487">
            <v>0</v>
          </cell>
          <cell r="LJ487">
            <v>0</v>
          </cell>
          <cell r="LK487">
            <v>0</v>
          </cell>
          <cell r="LL487">
            <v>0</v>
          </cell>
          <cell r="LM487">
            <v>0</v>
          </cell>
          <cell r="LN487" t="str">
            <v>нд</v>
          </cell>
          <cell r="LO487">
            <v>6.8355084799999997</v>
          </cell>
          <cell r="LP487">
            <v>0</v>
          </cell>
          <cell r="LQ487">
            <v>0</v>
          </cell>
          <cell r="LR487">
            <v>0</v>
          </cell>
          <cell r="LS487">
            <v>0</v>
          </cell>
          <cell r="LT487">
            <v>0</v>
          </cell>
          <cell r="LU487">
            <v>0</v>
          </cell>
          <cell r="LV487">
            <v>0</v>
          </cell>
          <cell r="LW487">
            <v>2</v>
          </cell>
          <cell r="LX487">
            <v>0</v>
          </cell>
          <cell r="LY487" t="str">
            <v>нд</v>
          </cell>
          <cell r="LZ487">
            <v>6.8355084799999997</v>
          </cell>
          <cell r="MA487" t="str">
            <v>1.1.6</v>
          </cell>
          <cell r="MB487" t="str">
            <v>Приобретение автогидроподъемника 14 м Чайка-Сервис 2784 BR на шасси ГАЗ-А22R23 -2 ед.</v>
          </cell>
          <cell r="MC487" t="str">
            <v>I_Che141</v>
          </cell>
          <cell r="MD487" t="str">
            <v>I_Che141</v>
          </cell>
          <cell r="ME487" t="b">
            <v>1</v>
          </cell>
          <cell r="MF487">
            <v>0</v>
          </cell>
          <cell r="MG487">
            <v>0</v>
          </cell>
          <cell r="MH487">
            <v>0</v>
          </cell>
          <cell r="MI487">
            <v>0</v>
          </cell>
          <cell r="MK487">
            <v>0</v>
          </cell>
          <cell r="ML487">
            <v>0</v>
          </cell>
          <cell r="MM487">
            <v>0</v>
          </cell>
          <cell r="MN487">
            <v>0</v>
          </cell>
          <cell r="MO487">
            <v>0</v>
          </cell>
          <cell r="MP487">
            <v>0</v>
          </cell>
          <cell r="MQ487">
            <v>0</v>
          </cell>
          <cell r="MR487">
            <v>0</v>
          </cell>
          <cell r="MS487">
            <v>0</v>
          </cell>
          <cell r="MT487">
            <v>0</v>
          </cell>
          <cell r="MU487">
            <v>0</v>
          </cell>
          <cell r="MV487">
            <v>0</v>
          </cell>
          <cell r="MW487">
            <v>0</v>
          </cell>
          <cell r="MX487">
            <v>0</v>
          </cell>
          <cell r="MY487">
            <v>0</v>
          </cell>
          <cell r="MZ487">
            <v>0</v>
          </cell>
          <cell r="NA487">
            <v>0</v>
          </cell>
          <cell r="NB487">
            <v>0</v>
          </cell>
          <cell r="NC487">
            <v>0</v>
          </cell>
          <cell r="ND487">
            <v>0</v>
          </cell>
          <cell r="NE487">
            <v>0</v>
          </cell>
          <cell r="NF487">
            <v>0</v>
          </cell>
          <cell r="NG487">
            <v>0</v>
          </cell>
          <cell r="NH487">
            <v>0</v>
          </cell>
          <cell r="NI487">
            <v>0</v>
          </cell>
          <cell r="NJ487">
            <v>0</v>
          </cell>
          <cell r="NK487">
            <v>0</v>
          </cell>
          <cell r="NL487">
            <v>0</v>
          </cell>
          <cell r="NM487">
            <v>0</v>
          </cell>
          <cell r="NN487">
            <v>0</v>
          </cell>
          <cell r="NO487">
            <v>0</v>
          </cell>
          <cell r="NP487">
            <v>0</v>
          </cell>
          <cell r="NQ487">
            <v>0</v>
          </cell>
          <cell r="NR487">
            <v>0</v>
          </cell>
          <cell r="NS487">
            <v>0</v>
          </cell>
          <cell r="NT487">
            <v>0</v>
          </cell>
          <cell r="NU487">
            <v>0</v>
          </cell>
          <cell r="NV487">
            <v>0</v>
          </cell>
          <cell r="NW487">
            <v>0</v>
          </cell>
          <cell r="NX487">
            <v>0</v>
          </cell>
          <cell r="NY487">
            <v>0</v>
          </cell>
          <cell r="NZ487">
            <v>0</v>
          </cell>
          <cell r="OA487">
            <v>0</v>
          </cell>
          <cell r="OB487">
            <v>0</v>
          </cell>
          <cell r="OC487">
            <v>0</v>
          </cell>
          <cell r="OD487">
            <v>0</v>
          </cell>
          <cell r="OE487">
            <v>0</v>
          </cell>
          <cell r="OF487">
            <v>0</v>
          </cell>
          <cell r="OG487">
            <v>0</v>
          </cell>
          <cell r="OH487">
            <v>0</v>
          </cell>
          <cell r="OI487">
            <v>0</v>
          </cell>
          <cell r="OJ487">
            <v>0</v>
          </cell>
          <cell r="OK487">
            <v>0</v>
          </cell>
          <cell r="OL487">
            <v>0</v>
          </cell>
          <cell r="ON487">
            <v>8.0658999999999992</v>
          </cell>
          <cell r="OO487">
            <v>8.0658999999999992</v>
          </cell>
          <cell r="OR487" t="str">
            <v>нд</v>
          </cell>
          <cell r="OS487" t="str">
            <v>нд</v>
          </cell>
          <cell r="OT487" t="str">
            <v>нд</v>
          </cell>
          <cell r="OU487" t="str">
            <v>нд</v>
          </cell>
          <cell r="OV487" t="str">
            <v>нд</v>
          </cell>
          <cell r="OW487" t="str">
            <v>нд</v>
          </cell>
          <cell r="OX487" t="str">
            <v>нд</v>
          </cell>
          <cell r="OY487" t="str">
            <v>нд</v>
          </cell>
          <cell r="OZ487" t="str">
            <v>нд</v>
          </cell>
          <cell r="PA487" t="str">
            <v>нд</v>
          </cell>
          <cell r="PB487">
            <v>0</v>
          </cell>
          <cell r="PC487">
            <v>0</v>
          </cell>
          <cell r="PD487">
            <v>0</v>
          </cell>
          <cell r="PE487">
            <v>0</v>
          </cell>
          <cell r="PF487">
            <v>0</v>
          </cell>
          <cell r="PG487">
            <v>0</v>
          </cell>
          <cell r="PH487">
            <v>0</v>
          </cell>
          <cell r="PI487">
            <v>0</v>
          </cell>
          <cell r="PJ487">
            <v>0</v>
          </cell>
          <cell r="PK487">
            <v>0</v>
          </cell>
          <cell r="PL487">
            <v>0</v>
          </cell>
          <cell r="PM487">
            <v>0</v>
          </cell>
          <cell r="PN487">
            <v>0</v>
          </cell>
          <cell r="PO487">
            <v>0</v>
          </cell>
          <cell r="PP487">
            <v>0</v>
          </cell>
          <cell r="PQ487">
            <v>0</v>
          </cell>
          <cell r="PR487">
            <v>0</v>
          </cell>
          <cell r="PS487">
            <v>0</v>
          </cell>
          <cell r="PT487">
            <v>0</v>
          </cell>
          <cell r="PU487">
            <v>0</v>
          </cell>
          <cell r="PV487">
            <v>0</v>
          </cell>
          <cell r="PW487">
            <v>0</v>
          </cell>
          <cell r="PX487">
            <v>0</v>
          </cell>
          <cell r="PY487">
            <v>0</v>
          </cell>
          <cell r="PZ487">
            <v>0</v>
          </cell>
        </row>
        <row r="488">
          <cell r="D488" t="str">
            <v>I_Che142</v>
          </cell>
          <cell r="E488">
            <v>0</v>
          </cell>
          <cell r="F488">
            <v>0</v>
          </cell>
          <cell r="G488">
            <v>0</v>
          </cell>
          <cell r="H488">
            <v>0</v>
          </cell>
          <cell r="I488">
            <v>0</v>
          </cell>
          <cell r="J488">
            <v>0</v>
          </cell>
          <cell r="K488" t="str">
            <v>нд</v>
          </cell>
          <cell r="L488" t="str">
            <v>нд</v>
          </cell>
          <cell r="M488" t="str">
            <v>нд</v>
          </cell>
          <cell r="N488" t="str">
            <v>нд</v>
          </cell>
          <cell r="O488" t="str">
            <v>нд</v>
          </cell>
          <cell r="P488" t="str">
            <v>нд</v>
          </cell>
          <cell r="Q488">
            <v>0</v>
          </cell>
          <cell r="R488">
            <v>0</v>
          </cell>
          <cell r="S488">
            <v>0</v>
          </cell>
          <cell r="T488">
            <v>0</v>
          </cell>
          <cell r="U488">
            <v>0</v>
          </cell>
          <cell r="V488">
            <v>0</v>
          </cell>
          <cell r="W488" t="str">
            <v>нд</v>
          </cell>
          <cell r="X488" t="str">
            <v>нд</v>
          </cell>
          <cell r="Y488" t="str">
            <v>нд</v>
          </cell>
          <cell r="Z488" t="str">
            <v>нд</v>
          </cell>
          <cell r="AA488" t="str">
            <v>нд</v>
          </cell>
          <cell r="AB488" t="str">
            <v>нд</v>
          </cell>
          <cell r="AC488">
            <v>0</v>
          </cell>
          <cell r="AD488">
            <v>0</v>
          </cell>
          <cell r="AE488">
            <v>0</v>
          </cell>
          <cell r="AF488">
            <v>0</v>
          </cell>
          <cell r="AG488">
            <v>0</v>
          </cell>
          <cell r="AH488">
            <v>0</v>
          </cell>
          <cell r="AI488">
            <v>13.044450000000001</v>
          </cell>
          <cell r="AJ488">
            <v>0</v>
          </cell>
          <cell r="AK488">
            <v>0</v>
          </cell>
          <cell r="AL488">
            <v>0</v>
          </cell>
          <cell r="AM488">
            <v>0</v>
          </cell>
          <cell r="AN488">
            <v>13.044450000000001</v>
          </cell>
          <cell r="AO488">
            <v>13.044449999999999</v>
          </cell>
          <cell r="AP488">
            <v>0</v>
          </cell>
          <cell r="AQ488">
            <v>0</v>
          </cell>
          <cell r="AR488">
            <v>0</v>
          </cell>
          <cell r="AS488">
            <v>0</v>
          </cell>
          <cell r="AT488">
            <v>13.044449999999999</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13.044449999999999</v>
          </cell>
          <cell r="CR488">
            <v>0</v>
          </cell>
          <cell r="CS488">
            <v>0</v>
          </cell>
          <cell r="CT488">
            <v>0</v>
          </cell>
          <cell r="CU488">
            <v>0</v>
          </cell>
          <cell r="CV488">
            <v>13.044449999999999</v>
          </cell>
          <cell r="CW488">
            <v>13.044449999999999</v>
          </cell>
          <cell r="CX488">
            <v>0</v>
          </cell>
          <cell r="CY488">
            <v>0</v>
          </cell>
          <cell r="CZ488">
            <v>0</v>
          </cell>
          <cell r="DA488">
            <v>0</v>
          </cell>
          <cell r="DB488">
            <v>13.044449999999999</v>
          </cell>
          <cell r="DD488">
            <v>13.044449999999999</v>
          </cell>
          <cell r="DE488">
            <v>0</v>
          </cell>
          <cell r="DF488">
            <v>11.05461867</v>
          </cell>
          <cell r="DG488">
            <v>0</v>
          </cell>
          <cell r="DI488">
            <v>11.05461867</v>
          </cell>
          <cell r="DJ488">
            <v>0</v>
          </cell>
          <cell r="DK488">
            <v>0</v>
          </cell>
          <cell r="DL488">
            <v>11.05461867</v>
          </cell>
          <cell r="DM488">
            <v>0</v>
          </cell>
          <cell r="DN488">
            <v>11.05461867</v>
          </cell>
          <cell r="DO488">
            <v>0</v>
          </cell>
          <cell r="DP488">
            <v>0</v>
          </cell>
          <cell r="DQ488">
            <v>11.05461867</v>
          </cell>
          <cell r="DR488">
            <v>0</v>
          </cell>
          <cell r="DS488">
            <v>0</v>
          </cell>
          <cell r="DT488" t="str">
            <v>нд</v>
          </cell>
          <cell r="DU488">
            <v>0</v>
          </cell>
          <cell r="DV488" t="str">
            <v>нд</v>
          </cell>
          <cell r="DW488">
            <v>0</v>
          </cell>
          <cell r="DX488">
            <v>11.054618644067798</v>
          </cell>
          <cell r="DY488">
            <v>11.05461867</v>
          </cell>
          <cell r="DZ488">
            <v>0</v>
          </cell>
          <cell r="EA488">
            <v>0</v>
          </cell>
          <cell r="EB488">
            <v>0</v>
          </cell>
          <cell r="EC488">
            <v>0</v>
          </cell>
          <cell r="ED488">
            <v>0</v>
          </cell>
          <cell r="EE488">
            <v>0</v>
          </cell>
          <cell r="EF488">
            <v>0</v>
          </cell>
          <cell r="EG488">
            <v>0</v>
          </cell>
          <cell r="EH488">
            <v>11.05461867</v>
          </cell>
          <cell r="EI488">
            <v>11.05461867</v>
          </cell>
          <cell r="EK488">
            <v>11.05461867</v>
          </cell>
          <cell r="EL488">
            <v>0</v>
          </cell>
          <cell r="EM488">
            <v>0</v>
          </cell>
          <cell r="EN488">
            <v>0</v>
          </cell>
          <cell r="EO488">
            <v>0</v>
          </cell>
          <cell r="EP488">
            <v>0</v>
          </cell>
          <cell r="EQ488">
            <v>0</v>
          </cell>
          <cell r="ER488">
            <v>0</v>
          </cell>
          <cell r="ES488">
            <v>3</v>
          </cell>
          <cell r="ET488">
            <v>0</v>
          </cell>
          <cell r="EU488">
            <v>11.05461867</v>
          </cell>
          <cell r="EV488">
            <v>0</v>
          </cell>
          <cell r="EW488">
            <v>0</v>
          </cell>
          <cell r="EX488">
            <v>0</v>
          </cell>
          <cell r="EY488">
            <v>0</v>
          </cell>
          <cell r="EZ488">
            <v>0</v>
          </cell>
          <cell r="FA488">
            <v>0</v>
          </cell>
          <cell r="FB488">
            <v>0</v>
          </cell>
          <cell r="FC488">
            <v>3</v>
          </cell>
          <cell r="FD488">
            <v>0</v>
          </cell>
          <cell r="FE488" t="str">
            <v>нд</v>
          </cell>
          <cell r="FF488">
            <v>0</v>
          </cell>
          <cell r="FG488">
            <v>0</v>
          </cell>
          <cell r="FH488">
            <v>0</v>
          </cell>
          <cell r="FI488">
            <v>0</v>
          </cell>
          <cell r="FJ488">
            <v>0</v>
          </cell>
          <cell r="FK488">
            <v>0</v>
          </cell>
          <cell r="FL488">
            <v>0</v>
          </cell>
          <cell r="FM488">
            <v>0</v>
          </cell>
          <cell r="FN488">
            <v>0</v>
          </cell>
          <cell r="FO488">
            <v>0</v>
          </cell>
          <cell r="FP488" t="str">
            <v>нд</v>
          </cell>
          <cell r="FQ488" t="str">
            <v>нд</v>
          </cell>
          <cell r="FR488" t="str">
            <v>нд</v>
          </cell>
          <cell r="FS488" t="str">
            <v>нд</v>
          </cell>
          <cell r="FT488" t="str">
            <v>нд</v>
          </cell>
          <cell r="FU488" t="str">
            <v>нд</v>
          </cell>
          <cell r="FV488" t="str">
            <v>нд</v>
          </cell>
          <cell r="FW488" t="str">
            <v>нд</v>
          </cell>
          <cell r="FX488" t="str">
            <v>нд</v>
          </cell>
          <cell r="FY488" t="str">
            <v>нд</v>
          </cell>
          <cell r="FZ488" t="str">
            <v>нд</v>
          </cell>
          <cell r="GA488" t="str">
            <v>нд</v>
          </cell>
          <cell r="GB488">
            <v>0</v>
          </cell>
          <cell r="GC488">
            <v>0</v>
          </cell>
          <cell r="GD488">
            <v>0</v>
          </cell>
          <cell r="GE488">
            <v>0</v>
          </cell>
          <cell r="GF488">
            <v>0</v>
          </cell>
          <cell r="GG488">
            <v>0</v>
          </cell>
          <cell r="GH488">
            <v>0</v>
          </cell>
          <cell r="GI488">
            <v>0</v>
          </cell>
          <cell r="GJ488">
            <v>0</v>
          </cell>
          <cell r="GK488">
            <v>0</v>
          </cell>
          <cell r="GL488" t="str">
            <v>нд</v>
          </cell>
          <cell r="GM488" t="str">
            <v>нд</v>
          </cell>
          <cell r="GN488" t="str">
            <v>нд</v>
          </cell>
          <cell r="GO488" t="str">
            <v>нд</v>
          </cell>
          <cell r="GP488" t="str">
            <v>нд</v>
          </cell>
          <cell r="GQ488" t="str">
            <v>нд</v>
          </cell>
          <cell r="GR488" t="str">
            <v>нд</v>
          </cell>
          <cell r="GS488" t="str">
            <v>нд</v>
          </cell>
          <cell r="GT488" t="str">
            <v>нд</v>
          </cell>
          <cell r="GU488" t="str">
            <v>нд</v>
          </cell>
          <cell r="GV488" t="str">
            <v>нд</v>
          </cell>
          <cell r="GW488" t="str">
            <v>нд</v>
          </cell>
          <cell r="GX488">
            <v>0</v>
          </cell>
          <cell r="GY488">
            <v>0</v>
          </cell>
          <cell r="GZ488">
            <v>0</v>
          </cell>
          <cell r="HA488">
            <v>0</v>
          </cell>
          <cell r="HB488">
            <v>0</v>
          </cell>
          <cell r="HC488">
            <v>0</v>
          </cell>
          <cell r="HD488">
            <v>0</v>
          </cell>
          <cell r="HE488">
            <v>0</v>
          </cell>
          <cell r="HF488">
            <v>0</v>
          </cell>
          <cell r="HG488">
            <v>0</v>
          </cell>
          <cell r="HH488" t="str">
            <v>нд</v>
          </cell>
          <cell r="HI488">
            <v>11.054618644067798</v>
          </cell>
          <cell r="HJ488">
            <v>0</v>
          </cell>
          <cell r="HK488">
            <v>0</v>
          </cell>
          <cell r="HL488">
            <v>0</v>
          </cell>
          <cell r="HM488">
            <v>0</v>
          </cell>
          <cell r="HN488">
            <v>0</v>
          </cell>
          <cell r="HO488">
            <v>0</v>
          </cell>
          <cell r="HP488">
            <v>0</v>
          </cell>
          <cell r="HQ488">
            <v>3</v>
          </cell>
          <cell r="HR488">
            <v>0</v>
          </cell>
          <cell r="HS488" t="str">
            <v>нд</v>
          </cell>
          <cell r="HT488">
            <v>11.05461867</v>
          </cell>
          <cell r="HU488">
            <v>0</v>
          </cell>
          <cell r="HV488">
            <v>0</v>
          </cell>
          <cell r="HW488">
            <v>0</v>
          </cell>
          <cell r="HX488">
            <v>0</v>
          </cell>
          <cell r="HY488">
            <v>0</v>
          </cell>
          <cell r="HZ488">
            <v>0</v>
          </cell>
          <cell r="IA488">
            <v>0</v>
          </cell>
          <cell r="IB488">
            <v>3</v>
          </cell>
          <cell r="IC488">
            <v>0</v>
          </cell>
          <cell r="ID488" t="str">
            <v>нд</v>
          </cell>
          <cell r="IE488">
            <v>0</v>
          </cell>
          <cell r="IF488">
            <v>0</v>
          </cell>
          <cell r="IG488">
            <v>0</v>
          </cell>
          <cell r="IH488">
            <v>0</v>
          </cell>
          <cell r="II488">
            <v>0</v>
          </cell>
          <cell r="IJ488">
            <v>0</v>
          </cell>
          <cell r="IK488">
            <v>0</v>
          </cell>
          <cell r="IL488">
            <v>0</v>
          </cell>
          <cell r="IM488">
            <v>0</v>
          </cell>
          <cell r="IN488">
            <v>0</v>
          </cell>
          <cell r="IO488" t="str">
            <v>нд</v>
          </cell>
          <cell r="IP488">
            <v>0</v>
          </cell>
          <cell r="IQ488">
            <v>0</v>
          </cell>
          <cell r="IR488">
            <v>0</v>
          </cell>
          <cell r="IS488">
            <v>0</v>
          </cell>
          <cell r="IT488">
            <v>0</v>
          </cell>
          <cell r="IU488">
            <v>0</v>
          </cell>
          <cell r="IV488">
            <v>0</v>
          </cell>
          <cell r="IW488">
            <v>0</v>
          </cell>
          <cell r="IX488">
            <v>0</v>
          </cell>
          <cell r="IY488">
            <v>0</v>
          </cell>
          <cell r="IZ488" t="str">
            <v>нд</v>
          </cell>
          <cell r="JA488">
            <v>0</v>
          </cell>
          <cell r="JB488">
            <v>0</v>
          </cell>
          <cell r="JC488">
            <v>0</v>
          </cell>
          <cell r="JD488">
            <v>0</v>
          </cell>
          <cell r="JE488">
            <v>0</v>
          </cell>
          <cell r="JF488">
            <v>0</v>
          </cell>
          <cell r="JG488">
            <v>0</v>
          </cell>
          <cell r="JH488">
            <v>0</v>
          </cell>
          <cell r="JI488">
            <v>0</v>
          </cell>
          <cell r="JJ488">
            <v>0</v>
          </cell>
          <cell r="JK488" t="str">
            <v>нд</v>
          </cell>
          <cell r="JL488">
            <v>0</v>
          </cell>
          <cell r="JM488">
            <v>0</v>
          </cell>
          <cell r="JN488">
            <v>0</v>
          </cell>
          <cell r="JO488">
            <v>0</v>
          </cell>
          <cell r="JP488">
            <v>0</v>
          </cell>
          <cell r="JQ488">
            <v>0</v>
          </cell>
          <cell r="JR488">
            <v>0</v>
          </cell>
          <cell r="JS488">
            <v>0</v>
          </cell>
          <cell r="JT488">
            <v>0</v>
          </cell>
          <cell r="JU488">
            <v>0</v>
          </cell>
          <cell r="JV488" t="str">
            <v>нд</v>
          </cell>
          <cell r="JW488">
            <v>0</v>
          </cell>
          <cell r="JX488">
            <v>0</v>
          </cell>
          <cell r="JY488">
            <v>0</v>
          </cell>
          <cell r="JZ488">
            <v>0</v>
          </cell>
          <cell r="KA488">
            <v>0</v>
          </cell>
          <cell r="KB488">
            <v>0</v>
          </cell>
          <cell r="KC488">
            <v>0</v>
          </cell>
          <cell r="KD488">
            <v>0</v>
          </cell>
          <cell r="KE488">
            <v>0</v>
          </cell>
          <cell r="KF488">
            <v>0</v>
          </cell>
          <cell r="KG488" t="str">
            <v>нд</v>
          </cell>
          <cell r="KH488">
            <v>0</v>
          </cell>
          <cell r="KI488">
            <v>0</v>
          </cell>
          <cell r="KJ488">
            <v>0</v>
          </cell>
          <cell r="KK488">
            <v>0</v>
          </cell>
          <cell r="KL488">
            <v>0</v>
          </cell>
          <cell r="KM488">
            <v>0</v>
          </cell>
          <cell r="KN488">
            <v>0</v>
          </cell>
          <cell r="KO488">
            <v>0</v>
          </cell>
          <cell r="KP488">
            <v>0</v>
          </cell>
          <cell r="KQ488">
            <v>0</v>
          </cell>
          <cell r="KR488" t="str">
            <v>нд</v>
          </cell>
          <cell r="KS488">
            <v>0</v>
          </cell>
          <cell r="KT488">
            <v>0</v>
          </cell>
          <cell r="KU488">
            <v>0</v>
          </cell>
          <cell r="KV488">
            <v>0</v>
          </cell>
          <cell r="KW488">
            <v>0</v>
          </cell>
          <cell r="KX488">
            <v>0</v>
          </cell>
          <cell r="KY488">
            <v>0</v>
          </cell>
          <cell r="KZ488">
            <v>0</v>
          </cell>
          <cell r="LA488">
            <v>0</v>
          </cell>
          <cell r="LB488">
            <v>0</v>
          </cell>
          <cell r="LC488" t="str">
            <v>нд</v>
          </cell>
          <cell r="LD488">
            <v>0</v>
          </cell>
          <cell r="LE488">
            <v>0</v>
          </cell>
          <cell r="LF488">
            <v>0</v>
          </cell>
          <cell r="LG488">
            <v>0</v>
          </cell>
          <cell r="LH488">
            <v>0</v>
          </cell>
          <cell r="LI488">
            <v>0</v>
          </cell>
          <cell r="LJ488">
            <v>0</v>
          </cell>
          <cell r="LK488">
            <v>0</v>
          </cell>
          <cell r="LL488">
            <v>0</v>
          </cell>
          <cell r="LM488">
            <v>0</v>
          </cell>
          <cell r="LN488" t="str">
            <v>нд</v>
          </cell>
          <cell r="LO488">
            <v>11.05461867</v>
          </cell>
          <cell r="LP488">
            <v>0</v>
          </cell>
          <cell r="LQ488">
            <v>0</v>
          </cell>
          <cell r="LR488">
            <v>0</v>
          </cell>
          <cell r="LS488">
            <v>0</v>
          </cell>
          <cell r="LT488">
            <v>0</v>
          </cell>
          <cell r="LU488">
            <v>0</v>
          </cell>
          <cell r="LV488">
            <v>0</v>
          </cell>
          <cell r="LW488">
            <v>3</v>
          </cell>
          <cell r="LX488">
            <v>0</v>
          </cell>
          <cell r="LY488" t="str">
            <v>нд</v>
          </cell>
          <cell r="LZ488">
            <v>11.05461867</v>
          </cell>
          <cell r="MA488" t="str">
            <v>1.1.6</v>
          </cell>
          <cell r="MB488" t="str">
            <v>Приобретение АГП-18, Чайка-Сервис 27846S на шасси ГАЗ-33098 со сдвоенной 4-х дверной 5-ти местной кабиной-3 ед.</v>
          </cell>
          <cell r="MC488" t="str">
            <v>I_Che142</v>
          </cell>
          <cell r="MD488" t="str">
            <v>I_Che142</v>
          </cell>
          <cell r="ME488" t="b">
            <v>1</v>
          </cell>
          <cell r="MF488">
            <v>0</v>
          </cell>
          <cell r="MG488">
            <v>0</v>
          </cell>
          <cell r="MH488">
            <v>0</v>
          </cell>
          <cell r="MI488">
            <v>0</v>
          </cell>
          <cell r="MK488">
            <v>0</v>
          </cell>
          <cell r="ML488">
            <v>0</v>
          </cell>
          <cell r="MM488">
            <v>0</v>
          </cell>
          <cell r="MN488">
            <v>0</v>
          </cell>
          <cell r="MO488">
            <v>0</v>
          </cell>
          <cell r="MP488">
            <v>0</v>
          </cell>
          <cell r="MQ488">
            <v>0</v>
          </cell>
          <cell r="MR488">
            <v>0</v>
          </cell>
          <cell r="MS488">
            <v>0</v>
          </cell>
          <cell r="MT488">
            <v>0</v>
          </cell>
          <cell r="MU488">
            <v>0</v>
          </cell>
          <cell r="MV488">
            <v>0</v>
          </cell>
          <cell r="MW488">
            <v>0</v>
          </cell>
          <cell r="MX488">
            <v>0</v>
          </cell>
          <cell r="MY488">
            <v>0</v>
          </cell>
          <cell r="MZ488">
            <v>0</v>
          </cell>
          <cell r="NA488">
            <v>0</v>
          </cell>
          <cell r="NB488">
            <v>0</v>
          </cell>
          <cell r="NC488">
            <v>0</v>
          </cell>
          <cell r="ND488">
            <v>0</v>
          </cell>
          <cell r="NE488">
            <v>0</v>
          </cell>
          <cell r="NF488">
            <v>0</v>
          </cell>
          <cell r="NG488">
            <v>0</v>
          </cell>
          <cell r="NH488">
            <v>0</v>
          </cell>
          <cell r="NI488">
            <v>0</v>
          </cell>
          <cell r="NJ488">
            <v>0</v>
          </cell>
          <cell r="NK488">
            <v>0</v>
          </cell>
          <cell r="NL488">
            <v>0</v>
          </cell>
          <cell r="NM488">
            <v>0</v>
          </cell>
          <cell r="NN488">
            <v>0</v>
          </cell>
          <cell r="NO488">
            <v>0</v>
          </cell>
          <cell r="NP488">
            <v>0</v>
          </cell>
          <cell r="NQ488">
            <v>0</v>
          </cell>
          <cell r="NR488">
            <v>0</v>
          </cell>
          <cell r="NS488">
            <v>0</v>
          </cell>
          <cell r="NT488">
            <v>0</v>
          </cell>
          <cell r="NU488">
            <v>0</v>
          </cell>
          <cell r="NV488">
            <v>0</v>
          </cell>
          <cell r="NW488">
            <v>0</v>
          </cell>
          <cell r="NX488">
            <v>0</v>
          </cell>
          <cell r="NY488">
            <v>0</v>
          </cell>
          <cell r="NZ488">
            <v>0</v>
          </cell>
          <cell r="OA488">
            <v>0</v>
          </cell>
          <cell r="OB488">
            <v>0</v>
          </cell>
          <cell r="OC488">
            <v>0</v>
          </cell>
          <cell r="OD488">
            <v>0</v>
          </cell>
          <cell r="OE488">
            <v>0</v>
          </cell>
          <cell r="OF488">
            <v>0</v>
          </cell>
          <cell r="OG488">
            <v>0</v>
          </cell>
          <cell r="OH488">
            <v>0</v>
          </cell>
          <cell r="OI488">
            <v>0</v>
          </cell>
          <cell r="OJ488">
            <v>0</v>
          </cell>
          <cell r="OK488">
            <v>0</v>
          </cell>
          <cell r="OL488">
            <v>0</v>
          </cell>
          <cell r="ON488">
            <v>13.044449999999999</v>
          </cell>
          <cell r="OO488">
            <v>13.044449999999999</v>
          </cell>
          <cell r="OR488" t="str">
            <v>нд</v>
          </cell>
          <cell r="OS488" t="str">
            <v>нд</v>
          </cell>
          <cell r="OT488" t="str">
            <v>нд</v>
          </cell>
          <cell r="OU488" t="str">
            <v>нд</v>
          </cell>
          <cell r="OV488" t="str">
            <v>нд</v>
          </cell>
          <cell r="OW488" t="str">
            <v>нд</v>
          </cell>
          <cell r="OX488" t="str">
            <v>нд</v>
          </cell>
          <cell r="OY488" t="str">
            <v>нд</v>
          </cell>
          <cell r="OZ488" t="str">
            <v>нд</v>
          </cell>
          <cell r="PA488" t="str">
            <v>нд</v>
          </cell>
          <cell r="PB488">
            <v>0</v>
          </cell>
          <cell r="PC488">
            <v>0</v>
          </cell>
          <cell r="PD488">
            <v>0</v>
          </cell>
          <cell r="PE488">
            <v>0</v>
          </cell>
          <cell r="PF488">
            <v>0</v>
          </cell>
          <cell r="PG488">
            <v>0</v>
          </cell>
          <cell r="PH488">
            <v>0</v>
          </cell>
          <cell r="PI488">
            <v>0</v>
          </cell>
          <cell r="PJ488">
            <v>0</v>
          </cell>
          <cell r="PK488">
            <v>0</v>
          </cell>
          <cell r="PL488">
            <v>0</v>
          </cell>
          <cell r="PM488">
            <v>0</v>
          </cell>
          <cell r="PN488">
            <v>0</v>
          </cell>
          <cell r="PO488">
            <v>0</v>
          </cell>
          <cell r="PP488">
            <v>0</v>
          </cell>
          <cell r="PQ488">
            <v>0</v>
          </cell>
          <cell r="PR488">
            <v>0</v>
          </cell>
          <cell r="PS488">
            <v>0</v>
          </cell>
          <cell r="PT488">
            <v>0</v>
          </cell>
          <cell r="PU488">
            <v>0</v>
          </cell>
          <cell r="PV488">
            <v>0</v>
          </cell>
          <cell r="PW488">
            <v>0</v>
          </cell>
          <cell r="PX488">
            <v>0</v>
          </cell>
          <cell r="PY488">
            <v>0</v>
          </cell>
          <cell r="PZ488">
            <v>0</v>
          </cell>
        </row>
        <row r="489">
          <cell r="D489" t="str">
            <v>Г</v>
          </cell>
          <cell r="E489">
            <v>0</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0</v>
          </cell>
          <cell r="CH489">
            <v>0</v>
          </cell>
          <cell r="CI489">
            <v>0</v>
          </cell>
          <cell r="CJ489">
            <v>0</v>
          </cell>
          <cell r="CK489">
            <v>0</v>
          </cell>
          <cell r="CL489">
            <v>0</v>
          </cell>
          <cell r="CM489">
            <v>0</v>
          </cell>
          <cell r="CN489">
            <v>0</v>
          </cell>
          <cell r="CO489">
            <v>0</v>
          </cell>
          <cell r="CP489">
            <v>0</v>
          </cell>
          <cell r="CQ489">
            <v>0</v>
          </cell>
          <cell r="CR489">
            <v>0</v>
          </cell>
          <cell r="CS489">
            <v>0</v>
          </cell>
          <cell r="CT489">
            <v>0</v>
          </cell>
          <cell r="CU489">
            <v>0</v>
          </cell>
          <cell r="CV489">
            <v>0</v>
          </cell>
          <cell r="CW489">
            <v>0</v>
          </cell>
          <cell r="CX489">
            <v>0</v>
          </cell>
          <cell r="CY489">
            <v>0</v>
          </cell>
          <cell r="CZ489">
            <v>0</v>
          </cell>
          <cell r="DA489">
            <v>0</v>
          </cell>
          <cell r="DB489">
            <v>0</v>
          </cell>
          <cell r="DD489">
            <v>0</v>
          </cell>
          <cell r="DE489">
            <v>0</v>
          </cell>
          <cell r="DF489">
            <v>0</v>
          </cell>
          <cell r="DG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cell r="DX489">
            <v>0</v>
          </cell>
          <cell r="DY489">
            <v>0</v>
          </cell>
          <cell r="DZ489">
            <v>0</v>
          </cell>
          <cell r="EA489">
            <v>0</v>
          </cell>
          <cell r="EB489">
            <v>0</v>
          </cell>
          <cell r="EC489">
            <v>0</v>
          </cell>
          <cell r="ED489">
            <v>0</v>
          </cell>
          <cell r="EE489">
            <v>0</v>
          </cell>
          <cell r="EF489">
            <v>0</v>
          </cell>
          <cell r="EG489">
            <v>0</v>
          </cell>
          <cell r="EH489">
            <v>0</v>
          </cell>
          <cell r="EI489">
            <v>0</v>
          </cell>
          <cell r="EK489">
            <v>0</v>
          </cell>
          <cell r="EL489">
            <v>0</v>
          </cell>
          <cell r="EM489">
            <v>0</v>
          </cell>
          <cell r="EN489">
            <v>0</v>
          </cell>
          <cell r="EO489">
            <v>0</v>
          </cell>
          <cell r="EP489">
            <v>0</v>
          </cell>
          <cell r="EQ489">
            <v>0</v>
          </cell>
          <cell r="ER489">
            <v>0</v>
          </cell>
          <cell r="ES489">
            <v>0</v>
          </cell>
          <cell r="ET489">
            <v>0</v>
          </cell>
          <cell r="EU489">
            <v>0</v>
          </cell>
          <cell r="EV489">
            <v>0</v>
          </cell>
          <cell r="EW489">
            <v>0</v>
          </cell>
          <cell r="EX489">
            <v>0</v>
          </cell>
          <cell r="EY489">
            <v>0</v>
          </cell>
          <cell r="EZ489">
            <v>0</v>
          </cell>
          <cell r="FA489">
            <v>0</v>
          </cell>
          <cell r="FB489">
            <v>0</v>
          </cell>
          <cell r="FC489">
            <v>0</v>
          </cell>
          <cell r="FD489">
            <v>0</v>
          </cell>
          <cell r="FE489" t="str">
            <v>нд</v>
          </cell>
          <cell r="FF489">
            <v>0</v>
          </cell>
          <cell r="FG489">
            <v>0</v>
          </cell>
          <cell r="FH489">
            <v>0</v>
          </cell>
          <cell r="FI489">
            <v>0</v>
          </cell>
          <cell r="FJ489">
            <v>0</v>
          </cell>
          <cell r="FK489">
            <v>0</v>
          </cell>
          <cell r="FL489">
            <v>0</v>
          </cell>
          <cell r="FM489">
            <v>0</v>
          </cell>
          <cell r="FN489">
            <v>0</v>
          </cell>
          <cell r="FO489">
            <v>0</v>
          </cell>
          <cell r="FP489" t="str">
            <v>нд</v>
          </cell>
          <cell r="FQ489">
            <v>0</v>
          </cell>
          <cell r="FR489">
            <v>0</v>
          </cell>
          <cell r="FS489">
            <v>0</v>
          </cell>
          <cell r="FT489">
            <v>0</v>
          </cell>
          <cell r="FU489">
            <v>0</v>
          </cell>
          <cell r="FV489">
            <v>0</v>
          </cell>
          <cell r="FW489">
            <v>0</v>
          </cell>
          <cell r="FX489">
            <v>0</v>
          </cell>
          <cell r="FY489">
            <v>0</v>
          </cell>
          <cell r="FZ489">
            <v>0</v>
          </cell>
          <cell r="GA489" t="str">
            <v>нд</v>
          </cell>
          <cell r="GB489">
            <v>0</v>
          </cell>
          <cell r="GC489">
            <v>0</v>
          </cell>
          <cell r="GD489">
            <v>0</v>
          </cell>
          <cell r="GE489">
            <v>0</v>
          </cell>
          <cell r="GF489">
            <v>0</v>
          </cell>
          <cell r="GG489">
            <v>0</v>
          </cell>
          <cell r="GH489">
            <v>0</v>
          </cell>
          <cell r="GI489">
            <v>0</v>
          </cell>
          <cell r="GJ489">
            <v>0</v>
          </cell>
          <cell r="GK489">
            <v>0</v>
          </cell>
          <cell r="GL489" t="str">
            <v>нд</v>
          </cell>
          <cell r="GM489">
            <v>0</v>
          </cell>
          <cell r="GN489">
            <v>0</v>
          </cell>
          <cell r="GO489">
            <v>0</v>
          </cell>
          <cell r="GP489">
            <v>0</v>
          </cell>
          <cell r="GQ489">
            <v>0</v>
          </cell>
          <cell r="GR489">
            <v>0</v>
          </cell>
          <cell r="GS489">
            <v>0</v>
          </cell>
          <cell r="GT489">
            <v>0</v>
          </cell>
          <cell r="GU489">
            <v>0</v>
          </cell>
          <cell r="GV489">
            <v>0</v>
          </cell>
          <cell r="GW489" t="str">
            <v>нд</v>
          </cell>
          <cell r="GX489">
            <v>0</v>
          </cell>
          <cell r="GY489">
            <v>0</v>
          </cell>
          <cell r="GZ489">
            <v>0</v>
          </cell>
          <cell r="HA489">
            <v>0</v>
          </cell>
          <cell r="HB489">
            <v>0</v>
          </cell>
          <cell r="HC489">
            <v>0</v>
          </cell>
          <cell r="HD489">
            <v>0</v>
          </cell>
          <cell r="HE489">
            <v>0</v>
          </cell>
          <cell r="HF489">
            <v>0</v>
          </cell>
          <cell r="HG489">
            <v>0</v>
          </cell>
          <cell r="HH489" t="str">
            <v>нд</v>
          </cell>
          <cell r="HI489">
            <v>0</v>
          </cell>
          <cell r="HJ489">
            <v>0</v>
          </cell>
          <cell r="HK489">
            <v>0</v>
          </cell>
          <cell r="HL489">
            <v>0</v>
          </cell>
          <cell r="HM489">
            <v>0</v>
          </cell>
          <cell r="HN489">
            <v>0</v>
          </cell>
          <cell r="HO489">
            <v>0</v>
          </cell>
          <cell r="HP489">
            <v>0</v>
          </cell>
          <cell r="HQ489">
            <v>0</v>
          </cell>
          <cell r="HR489">
            <v>0</v>
          </cell>
          <cell r="HS489" t="str">
            <v>нд</v>
          </cell>
          <cell r="HT489">
            <v>0</v>
          </cell>
          <cell r="HU489">
            <v>0</v>
          </cell>
          <cell r="HV489">
            <v>0</v>
          </cell>
          <cell r="HW489">
            <v>0</v>
          </cell>
          <cell r="HX489">
            <v>0</v>
          </cell>
          <cell r="HY489">
            <v>0</v>
          </cell>
          <cell r="HZ489">
            <v>0</v>
          </cell>
          <cell r="IA489">
            <v>0</v>
          </cell>
          <cell r="IB489">
            <v>0</v>
          </cell>
          <cell r="IC489">
            <v>0</v>
          </cell>
          <cell r="ID489" t="str">
            <v>нд</v>
          </cell>
          <cell r="IE489">
            <v>0</v>
          </cell>
          <cell r="IF489">
            <v>0</v>
          </cell>
          <cell r="IG489">
            <v>0</v>
          </cell>
          <cell r="IH489">
            <v>0</v>
          </cell>
          <cell r="II489">
            <v>0</v>
          </cell>
          <cell r="IJ489">
            <v>0</v>
          </cell>
          <cell r="IK489">
            <v>0</v>
          </cell>
          <cell r="IL489">
            <v>0</v>
          </cell>
          <cell r="IM489">
            <v>0</v>
          </cell>
          <cell r="IN489">
            <v>0</v>
          </cell>
          <cell r="IO489" t="str">
            <v>нд</v>
          </cell>
          <cell r="IP489">
            <v>0</v>
          </cell>
          <cell r="IQ489">
            <v>0</v>
          </cell>
          <cell r="IR489">
            <v>0</v>
          </cell>
          <cell r="IS489">
            <v>0</v>
          </cell>
          <cell r="IT489">
            <v>0</v>
          </cell>
          <cell r="IU489">
            <v>0</v>
          </cell>
          <cell r="IV489">
            <v>0</v>
          </cell>
          <cell r="IW489">
            <v>0</v>
          </cell>
          <cell r="IX489">
            <v>0</v>
          </cell>
          <cell r="IY489">
            <v>0</v>
          </cell>
          <cell r="IZ489" t="str">
            <v>нд</v>
          </cell>
          <cell r="JA489">
            <v>0</v>
          </cell>
          <cell r="JB489">
            <v>0</v>
          </cell>
          <cell r="JC489">
            <v>0</v>
          </cell>
          <cell r="JD489">
            <v>0</v>
          </cell>
          <cell r="JE489">
            <v>0</v>
          </cell>
          <cell r="JF489">
            <v>0</v>
          </cell>
          <cell r="JG489">
            <v>0</v>
          </cell>
          <cell r="JH489">
            <v>0</v>
          </cell>
          <cell r="JI489">
            <v>0</v>
          </cell>
          <cell r="JJ489">
            <v>0</v>
          </cell>
          <cell r="JK489" t="str">
            <v>нд</v>
          </cell>
          <cell r="JL489">
            <v>0</v>
          </cell>
          <cell r="JM489">
            <v>0</v>
          </cell>
          <cell r="JN489">
            <v>0</v>
          </cell>
          <cell r="JO489">
            <v>0</v>
          </cell>
          <cell r="JP489">
            <v>0</v>
          </cell>
          <cell r="JQ489">
            <v>0</v>
          </cell>
          <cell r="JR489">
            <v>0</v>
          </cell>
          <cell r="JS489">
            <v>0</v>
          </cell>
          <cell r="JT489">
            <v>0</v>
          </cell>
          <cell r="JU489">
            <v>0</v>
          </cell>
          <cell r="JV489" t="str">
            <v>нд</v>
          </cell>
          <cell r="JW489">
            <v>0</v>
          </cell>
          <cell r="JX489">
            <v>0</v>
          </cell>
          <cell r="JY489">
            <v>0</v>
          </cell>
          <cell r="JZ489">
            <v>0</v>
          </cell>
          <cell r="KA489">
            <v>0</v>
          </cell>
          <cell r="KB489">
            <v>0</v>
          </cell>
          <cell r="KC489">
            <v>0</v>
          </cell>
          <cell r="KD489">
            <v>0</v>
          </cell>
          <cell r="KE489">
            <v>0</v>
          </cell>
          <cell r="KF489">
            <v>0</v>
          </cell>
          <cell r="KG489" t="str">
            <v>нд</v>
          </cell>
          <cell r="KH489">
            <v>0</v>
          </cell>
          <cell r="KI489">
            <v>0</v>
          </cell>
          <cell r="KJ489">
            <v>0</v>
          </cell>
          <cell r="KK489">
            <v>0</v>
          </cell>
          <cell r="KL489">
            <v>0</v>
          </cell>
          <cell r="KM489">
            <v>0</v>
          </cell>
          <cell r="KN489">
            <v>0</v>
          </cell>
          <cell r="KO489">
            <v>0</v>
          </cell>
          <cell r="KP489">
            <v>0</v>
          </cell>
          <cell r="KQ489">
            <v>0</v>
          </cell>
          <cell r="KR489" t="str">
            <v>нд</v>
          </cell>
          <cell r="KS489">
            <v>0</v>
          </cell>
          <cell r="KT489">
            <v>0</v>
          </cell>
          <cell r="KU489">
            <v>0</v>
          </cell>
          <cell r="KV489">
            <v>0</v>
          </cell>
          <cell r="KW489">
            <v>0</v>
          </cell>
          <cell r="KX489">
            <v>0</v>
          </cell>
          <cell r="KY489">
            <v>0</v>
          </cell>
          <cell r="KZ489">
            <v>0</v>
          </cell>
          <cell r="LA489">
            <v>0</v>
          </cell>
          <cell r="LB489">
            <v>0</v>
          </cell>
          <cell r="LC489" t="str">
            <v>нд</v>
          </cell>
          <cell r="LD489">
            <v>0</v>
          </cell>
          <cell r="LE489">
            <v>0</v>
          </cell>
          <cell r="LF489">
            <v>0</v>
          </cell>
          <cell r="LG489">
            <v>0</v>
          </cell>
          <cell r="LH489">
            <v>0</v>
          </cell>
          <cell r="LI489">
            <v>0</v>
          </cell>
          <cell r="LJ489">
            <v>0</v>
          </cell>
          <cell r="LK489">
            <v>0</v>
          </cell>
          <cell r="LL489">
            <v>0</v>
          </cell>
          <cell r="LM489">
            <v>0</v>
          </cell>
          <cell r="LN489" t="str">
            <v>нд</v>
          </cell>
          <cell r="LO489">
            <v>0</v>
          </cell>
          <cell r="LP489">
            <v>0</v>
          </cell>
          <cell r="LQ489">
            <v>0</v>
          </cell>
          <cell r="LR489">
            <v>0</v>
          </cell>
          <cell r="LS489">
            <v>0</v>
          </cell>
          <cell r="LT489">
            <v>0</v>
          </cell>
          <cell r="LU489">
            <v>0</v>
          </cell>
          <cell r="LV489">
            <v>0</v>
          </cell>
          <cell r="LW489">
            <v>0</v>
          </cell>
          <cell r="LX489">
            <v>0</v>
          </cell>
          <cell r="LY489" t="str">
            <v>нд</v>
          </cell>
          <cell r="LZ489">
            <v>0</v>
          </cell>
          <cell r="MA489">
            <v>0</v>
          </cell>
          <cell r="MB489">
            <v>0</v>
          </cell>
          <cell r="MC489">
            <v>0</v>
          </cell>
          <cell r="MD489">
            <v>0</v>
          </cell>
          <cell r="ME489">
            <v>0</v>
          </cell>
          <cell r="MF489">
            <v>0</v>
          </cell>
          <cell r="MG489">
            <v>0</v>
          </cell>
          <cell r="MH489">
            <v>0</v>
          </cell>
          <cell r="MI489">
            <v>0</v>
          </cell>
          <cell r="MK489">
            <v>0</v>
          </cell>
          <cell r="ML489">
            <v>0</v>
          </cell>
          <cell r="MM489">
            <v>0</v>
          </cell>
          <cell r="MN489">
            <v>0</v>
          </cell>
          <cell r="MO489">
            <v>0</v>
          </cell>
          <cell r="MP489">
            <v>0</v>
          </cell>
          <cell r="MQ489">
            <v>0</v>
          </cell>
          <cell r="MR489">
            <v>0</v>
          </cell>
          <cell r="MS489">
            <v>0</v>
          </cell>
          <cell r="MT489">
            <v>0</v>
          </cell>
          <cell r="MU489">
            <v>0</v>
          </cell>
          <cell r="MV489">
            <v>0</v>
          </cell>
          <cell r="MW489">
            <v>0</v>
          </cell>
          <cell r="MX489">
            <v>0</v>
          </cell>
          <cell r="MY489">
            <v>0</v>
          </cell>
          <cell r="MZ489">
            <v>0</v>
          </cell>
          <cell r="NA489">
            <v>0</v>
          </cell>
          <cell r="NB489">
            <v>0</v>
          </cell>
          <cell r="NC489">
            <v>0</v>
          </cell>
          <cell r="ND489">
            <v>0</v>
          </cell>
          <cell r="NE489">
            <v>0</v>
          </cell>
          <cell r="NF489">
            <v>0</v>
          </cell>
          <cell r="NG489">
            <v>0</v>
          </cell>
          <cell r="NH489">
            <v>0</v>
          </cell>
          <cell r="NI489">
            <v>0</v>
          </cell>
          <cell r="NJ489">
            <v>0</v>
          </cell>
          <cell r="NK489">
            <v>0</v>
          </cell>
          <cell r="NL489">
            <v>0</v>
          </cell>
          <cell r="NM489">
            <v>0</v>
          </cell>
          <cell r="NN489">
            <v>0</v>
          </cell>
          <cell r="NO489">
            <v>0</v>
          </cell>
          <cell r="NP489">
            <v>0</v>
          </cell>
          <cell r="NQ489">
            <v>0</v>
          </cell>
          <cell r="NR489">
            <v>0</v>
          </cell>
          <cell r="NS489">
            <v>0</v>
          </cell>
          <cell r="NT489">
            <v>0</v>
          </cell>
          <cell r="NU489">
            <v>0</v>
          </cell>
          <cell r="NV489">
            <v>0</v>
          </cell>
          <cell r="NW489">
            <v>0</v>
          </cell>
          <cell r="NX489">
            <v>0</v>
          </cell>
          <cell r="NY489">
            <v>0</v>
          </cell>
          <cell r="NZ489">
            <v>0</v>
          </cell>
          <cell r="OA489">
            <v>0</v>
          </cell>
          <cell r="OB489">
            <v>0</v>
          </cell>
          <cell r="OC489">
            <v>0</v>
          </cell>
          <cell r="OD489">
            <v>0</v>
          </cell>
          <cell r="OE489">
            <v>0</v>
          </cell>
          <cell r="OF489">
            <v>0</v>
          </cell>
          <cell r="OG489">
            <v>0</v>
          </cell>
          <cell r="OH489">
            <v>0</v>
          </cell>
          <cell r="OI489">
            <v>0</v>
          </cell>
          <cell r="OJ489">
            <v>0</v>
          </cell>
          <cell r="OK489">
            <v>0</v>
          </cell>
          <cell r="OL489">
            <v>0</v>
          </cell>
          <cell r="ON489">
            <v>0</v>
          </cell>
          <cell r="OO489">
            <v>0</v>
          </cell>
          <cell r="OR489">
            <v>0</v>
          </cell>
          <cell r="OS489">
            <v>0</v>
          </cell>
          <cell r="OT489">
            <v>0</v>
          </cell>
          <cell r="OU489">
            <v>0</v>
          </cell>
          <cell r="OV489">
            <v>0</v>
          </cell>
          <cell r="OW489">
            <v>0</v>
          </cell>
          <cell r="OX489">
            <v>0</v>
          </cell>
          <cell r="OY489">
            <v>0</v>
          </cell>
          <cell r="OZ489">
            <v>0</v>
          </cell>
          <cell r="PA489">
            <v>0</v>
          </cell>
          <cell r="PB489">
            <v>0</v>
          </cell>
          <cell r="PC489">
            <v>0</v>
          </cell>
          <cell r="PD489">
            <v>0</v>
          </cell>
          <cell r="PE489">
            <v>0</v>
          </cell>
          <cell r="PF489">
            <v>0</v>
          </cell>
          <cell r="PG489">
            <v>0</v>
          </cell>
          <cell r="PH489">
            <v>0</v>
          </cell>
          <cell r="PI489">
            <v>0</v>
          </cell>
          <cell r="PJ489">
            <v>0</v>
          </cell>
          <cell r="PK489">
            <v>0</v>
          </cell>
          <cell r="PL489">
            <v>0</v>
          </cell>
          <cell r="PM489">
            <v>0</v>
          </cell>
          <cell r="PN489">
            <v>0</v>
          </cell>
          <cell r="PO489">
            <v>0</v>
          </cell>
          <cell r="PP489">
            <v>0</v>
          </cell>
          <cell r="PQ489">
            <v>32</v>
          </cell>
          <cell r="PR489">
            <v>0</v>
          </cell>
          <cell r="PS489">
            <v>0</v>
          </cell>
          <cell r="PT489">
            <v>0</v>
          </cell>
          <cell r="PU489">
            <v>0</v>
          </cell>
          <cell r="PV489">
            <v>0</v>
          </cell>
          <cell r="PW489">
            <v>0</v>
          </cell>
          <cell r="PX489">
            <v>0</v>
          </cell>
          <cell r="PY489">
            <v>0</v>
          </cell>
          <cell r="PZ489">
            <v>0</v>
          </cell>
        </row>
        <row r="490">
          <cell r="D490" t="str">
            <v>Г</v>
          </cell>
          <cell r="E490">
            <v>0</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0</v>
          </cell>
          <cell r="CT490">
            <v>0</v>
          </cell>
          <cell r="CU490">
            <v>0</v>
          </cell>
          <cell r="CV490">
            <v>0</v>
          </cell>
          <cell r="CW490">
            <v>0</v>
          </cell>
          <cell r="CX490">
            <v>0</v>
          </cell>
          <cell r="CY490">
            <v>0</v>
          </cell>
          <cell r="CZ490">
            <v>0</v>
          </cell>
          <cell r="DA490">
            <v>0</v>
          </cell>
          <cell r="DB490">
            <v>0</v>
          </cell>
          <cell r="DD490">
            <v>0</v>
          </cell>
          <cell r="DE490">
            <v>0</v>
          </cell>
          <cell r="DF490">
            <v>0</v>
          </cell>
          <cell r="DG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cell r="DX490">
            <v>0</v>
          </cell>
          <cell r="DY490">
            <v>0</v>
          </cell>
          <cell r="DZ490">
            <v>0</v>
          </cell>
          <cell r="EA490">
            <v>0</v>
          </cell>
          <cell r="EB490">
            <v>0</v>
          </cell>
          <cell r="EC490">
            <v>0</v>
          </cell>
          <cell r="ED490">
            <v>0</v>
          </cell>
          <cell r="EE490">
            <v>0</v>
          </cell>
          <cell r="EF490">
            <v>0</v>
          </cell>
          <cell r="EG490">
            <v>0</v>
          </cell>
          <cell r="EH490">
            <v>0</v>
          </cell>
          <cell r="EI490">
            <v>0</v>
          </cell>
          <cell r="EK490">
            <v>0</v>
          </cell>
          <cell r="EL490">
            <v>0</v>
          </cell>
          <cell r="EM490">
            <v>0</v>
          </cell>
          <cell r="EN490">
            <v>0</v>
          </cell>
          <cell r="EO490">
            <v>0</v>
          </cell>
          <cell r="EP490">
            <v>0</v>
          </cell>
          <cell r="EQ490">
            <v>0</v>
          </cell>
          <cell r="ER490">
            <v>0</v>
          </cell>
          <cell r="ES490">
            <v>0</v>
          </cell>
          <cell r="ET490">
            <v>0</v>
          </cell>
          <cell r="EU490">
            <v>0</v>
          </cell>
          <cell r="EV490">
            <v>0</v>
          </cell>
          <cell r="EW490">
            <v>0</v>
          </cell>
          <cell r="EX490">
            <v>0</v>
          </cell>
          <cell r="EY490">
            <v>0</v>
          </cell>
          <cell r="EZ490">
            <v>0</v>
          </cell>
          <cell r="FA490">
            <v>0</v>
          </cell>
          <cell r="FB490">
            <v>0</v>
          </cell>
          <cell r="FC490">
            <v>0</v>
          </cell>
          <cell r="FD490">
            <v>0</v>
          </cell>
          <cell r="FE490" t="str">
            <v>нд</v>
          </cell>
          <cell r="FF490">
            <v>0</v>
          </cell>
          <cell r="FG490">
            <v>0</v>
          </cell>
          <cell r="FH490">
            <v>0</v>
          </cell>
          <cell r="FI490">
            <v>0</v>
          </cell>
          <cell r="FJ490">
            <v>0</v>
          </cell>
          <cell r="FK490">
            <v>0</v>
          </cell>
          <cell r="FL490">
            <v>0</v>
          </cell>
          <cell r="FM490">
            <v>0</v>
          </cell>
          <cell r="FN490">
            <v>0</v>
          </cell>
          <cell r="FO490">
            <v>0</v>
          </cell>
          <cell r="FP490" t="str">
            <v>нд</v>
          </cell>
          <cell r="FQ490">
            <v>0</v>
          </cell>
          <cell r="FR490">
            <v>0</v>
          </cell>
          <cell r="FS490">
            <v>0</v>
          </cell>
          <cell r="FT490">
            <v>0</v>
          </cell>
          <cell r="FU490">
            <v>0</v>
          </cell>
          <cell r="FV490">
            <v>0</v>
          </cell>
          <cell r="FW490">
            <v>0</v>
          </cell>
          <cell r="FX490">
            <v>0</v>
          </cell>
          <cell r="FY490">
            <v>0</v>
          </cell>
          <cell r="FZ490">
            <v>0</v>
          </cell>
          <cell r="GA490" t="str">
            <v>нд</v>
          </cell>
          <cell r="GB490">
            <v>0</v>
          </cell>
          <cell r="GC490">
            <v>0</v>
          </cell>
          <cell r="GD490">
            <v>0</v>
          </cell>
          <cell r="GE490">
            <v>0</v>
          </cell>
          <cell r="GF490">
            <v>0</v>
          </cell>
          <cell r="GG490">
            <v>0</v>
          </cell>
          <cell r="GH490">
            <v>0</v>
          </cell>
          <cell r="GI490">
            <v>0</v>
          </cell>
          <cell r="GJ490">
            <v>0</v>
          </cell>
          <cell r="GK490">
            <v>0</v>
          </cell>
          <cell r="GL490" t="str">
            <v>нд</v>
          </cell>
          <cell r="GM490">
            <v>0</v>
          </cell>
          <cell r="GN490">
            <v>0</v>
          </cell>
          <cell r="GO490">
            <v>0</v>
          </cell>
          <cell r="GP490">
            <v>0</v>
          </cell>
          <cell r="GQ490">
            <v>0</v>
          </cell>
          <cell r="GR490">
            <v>0</v>
          </cell>
          <cell r="GS490">
            <v>0</v>
          </cell>
          <cell r="GT490">
            <v>0</v>
          </cell>
          <cell r="GU490">
            <v>0</v>
          </cell>
          <cell r="GV490">
            <v>0</v>
          </cell>
          <cell r="GW490" t="str">
            <v>нд</v>
          </cell>
          <cell r="GX490">
            <v>0</v>
          </cell>
          <cell r="GY490">
            <v>0</v>
          </cell>
          <cell r="GZ490">
            <v>0</v>
          </cell>
          <cell r="HA490">
            <v>0</v>
          </cell>
          <cell r="HB490">
            <v>0</v>
          </cell>
          <cell r="HC490">
            <v>0</v>
          </cell>
          <cell r="HD490">
            <v>0</v>
          </cell>
          <cell r="HE490">
            <v>0</v>
          </cell>
          <cell r="HF490">
            <v>0</v>
          </cell>
          <cell r="HG490">
            <v>0</v>
          </cell>
          <cell r="HH490" t="str">
            <v>нд</v>
          </cell>
          <cell r="HI490">
            <v>0</v>
          </cell>
          <cell r="HJ490">
            <v>0</v>
          </cell>
          <cell r="HK490">
            <v>0</v>
          </cell>
          <cell r="HL490">
            <v>0</v>
          </cell>
          <cell r="HM490">
            <v>0</v>
          </cell>
          <cell r="HN490">
            <v>0</v>
          </cell>
          <cell r="HO490">
            <v>0</v>
          </cell>
          <cell r="HP490">
            <v>0</v>
          </cell>
          <cell r="HQ490">
            <v>0</v>
          </cell>
          <cell r="HR490">
            <v>0</v>
          </cell>
          <cell r="HS490" t="str">
            <v>нд</v>
          </cell>
          <cell r="HT490">
            <v>0</v>
          </cell>
          <cell r="HU490">
            <v>0</v>
          </cell>
          <cell r="HV490">
            <v>0</v>
          </cell>
          <cell r="HW490">
            <v>0</v>
          </cell>
          <cell r="HX490">
            <v>0</v>
          </cell>
          <cell r="HY490">
            <v>0</v>
          </cell>
          <cell r="HZ490">
            <v>0</v>
          </cell>
          <cell r="IA490">
            <v>0</v>
          </cell>
          <cell r="IB490">
            <v>0</v>
          </cell>
          <cell r="IC490">
            <v>0</v>
          </cell>
          <cell r="ID490" t="str">
            <v>нд</v>
          </cell>
          <cell r="IE490">
            <v>0</v>
          </cell>
          <cell r="IF490">
            <v>0</v>
          </cell>
          <cell r="IG490">
            <v>0</v>
          </cell>
          <cell r="IH490">
            <v>0</v>
          </cell>
          <cell r="II490">
            <v>0</v>
          </cell>
          <cell r="IJ490">
            <v>0</v>
          </cell>
          <cell r="IK490">
            <v>0</v>
          </cell>
          <cell r="IL490">
            <v>0</v>
          </cell>
          <cell r="IM490">
            <v>0</v>
          </cell>
          <cell r="IN490">
            <v>0</v>
          </cell>
          <cell r="IO490" t="str">
            <v>нд</v>
          </cell>
          <cell r="IP490">
            <v>0</v>
          </cell>
          <cell r="IQ490">
            <v>0</v>
          </cell>
          <cell r="IR490">
            <v>0</v>
          </cell>
          <cell r="IS490">
            <v>0</v>
          </cell>
          <cell r="IT490">
            <v>0</v>
          </cell>
          <cell r="IU490">
            <v>0</v>
          </cell>
          <cell r="IV490">
            <v>0</v>
          </cell>
          <cell r="IW490">
            <v>0</v>
          </cell>
          <cell r="IX490">
            <v>0</v>
          </cell>
          <cell r="IY490">
            <v>0</v>
          </cell>
          <cell r="IZ490" t="str">
            <v>нд</v>
          </cell>
          <cell r="JA490">
            <v>0</v>
          </cell>
          <cell r="JB490">
            <v>0</v>
          </cell>
          <cell r="JC490">
            <v>0</v>
          </cell>
          <cell r="JD490">
            <v>0</v>
          </cell>
          <cell r="JE490">
            <v>0</v>
          </cell>
          <cell r="JF490">
            <v>0</v>
          </cell>
          <cell r="JG490">
            <v>0</v>
          </cell>
          <cell r="JH490">
            <v>0</v>
          </cell>
          <cell r="JI490">
            <v>0</v>
          </cell>
          <cell r="JJ490">
            <v>0</v>
          </cell>
          <cell r="JK490" t="str">
            <v>нд</v>
          </cell>
          <cell r="JL490">
            <v>0</v>
          </cell>
          <cell r="JM490">
            <v>0</v>
          </cell>
          <cell r="JN490">
            <v>0</v>
          </cell>
          <cell r="JO490">
            <v>0</v>
          </cell>
          <cell r="JP490">
            <v>0</v>
          </cell>
          <cell r="JQ490">
            <v>0</v>
          </cell>
          <cell r="JR490">
            <v>0</v>
          </cell>
          <cell r="JS490">
            <v>0</v>
          </cell>
          <cell r="JT490">
            <v>0</v>
          </cell>
          <cell r="JU490">
            <v>0</v>
          </cell>
          <cell r="JV490" t="str">
            <v>нд</v>
          </cell>
          <cell r="JW490">
            <v>0</v>
          </cell>
          <cell r="JX490">
            <v>0</v>
          </cell>
          <cell r="JY490">
            <v>0</v>
          </cell>
          <cell r="JZ490">
            <v>0</v>
          </cell>
          <cell r="KA490">
            <v>0</v>
          </cell>
          <cell r="KB490">
            <v>0</v>
          </cell>
          <cell r="KC490">
            <v>0</v>
          </cell>
          <cell r="KD490">
            <v>0</v>
          </cell>
          <cell r="KE490">
            <v>0</v>
          </cell>
          <cell r="KF490">
            <v>0</v>
          </cell>
          <cell r="KG490" t="str">
            <v>нд</v>
          </cell>
          <cell r="KH490">
            <v>0</v>
          </cell>
          <cell r="KI490">
            <v>0</v>
          </cell>
          <cell r="KJ490">
            <v>0</v>
          </cell>
          <cell r="KK490">
            <v>0</v>
          </cell>
          <cell r="KL490">
            <v>0</v>
          </cell>
          <cell r="KM490">
            <v>0</v>
          </cell>
          <cell r="KN490">
            <v>0</v>
          </cell>
          <cell r="KO490">
            <v>0</v>
          </cell>
          <cell r="KP490">
            <v>0</v>
          </cell>
          <cell r="KQ490">
            <v>0</v>
          </cell>
          <cell r="KR490" t="str">
            <v>нд</v>
          </cell>
          <cell r="KS490">
            <v>0</v>
          </cell>
          <cell r="KT490">
            <v>0</v>
          </cell>
          <cell r="KU490">
            <v>0</v>
          </cell>
          <cell r="KV490">
            <v>0</v>
          </cell>
          <cell r="KW490">
            <v>0</v>
          </cell>
          <cell r="KX490">
            <v>0</v>
          </cell>
          <cell r="KY490">
            <v>0</v>
          </cell>
          <cell r="KZ490">
            <v>0</v>
          </cell>
          <cell r="LA490">
            <v>0</v>
          </cell>
          <cell r="LB490">
            <v>0</v>
          </cell>
          <cell r="LC490" t="str">
            <v>нд</v>
          </cell>
          <cell r="LD490">
            <v>0</v>
          </cell>
          <cell r="LE490">
            <v>0</v>
          </cell>
          <cell r="LF490">
            <v>0</v>
          </cell>
          <cell r="LG490">
            <v>0</v>
          </cell>
          <cell r="LH490">
            <v>0</v>
          </cell>
          <cell r="LI490">
            <v>0</v>
          </cell>
          <cell r="LJ490">
            <v>0</v>
          </cell>
          <cell r="LK490">
            <v>0</v>
          </cell>
          <cell r="LL490">
            <v>0</v>
          </cell>
          <cell r="LM490">
            <v>0</v>
          </cell>
          <cell r="LN490" t="str">
            <v>нд</v>
          </cell>
          <cell r="LO490">
            <v>0</v>
          </cell>
          <cell r="LP490">
            <v>0</v>
          </cell>
          <cell r="LQ490">
            <v>0</v>
          </cell>
          <cell r="LR490">
            <v>0</v>
          </cell>
          <cell r="LS490">
            <v>0</v>
          </cell>
          <cell r="LT490">
            <v>0</v>
          </cell>
          <cell r="LU490">
            <v>0</v>
          </cell>
          <cell r="LV490">
            <v>0</v>
          </cell>
          <cell r="LW490">
            <v>0</v>
          </cell>
          <cell r="LX490">
            <v>0</v>
          </cell>
          <cell r="LY490" t="str">
            <v>нд</v>
          </cell>
          <cell r="LZ490">
            <v>0</v>
          </cell>
          <cell r="MA490">
            <v>0</v>
          </cell>
          <cell r="MB490">
            <v>0</v>
          </cell>
          <cell r="MC490">
            <v>0</v>
          </cell>
          <cell r="MD490">
            <v>0</v>
          </cell>
          <cell r="ME490">
            <v>0</v>
          </cell>
          <cell r="MF490">
            <v>0</v>
          </cell>
          <cell r="MG490">
            <v>0</v>
          </cell>
          <cell r="MH490">
            <v>0</v>
          </cell>
          <cell r="MI490">
            <v>0</v>
          </cell>
          <cell r="MK490">
            <v>0</v>
          </cell>
          <cell r="ML490">
            <v>0</v>
          </cell>
          <cell r="MM490">
            <v>0</v>
          </cell>
          <cell r="MN490">
            <v>0</v>
          </cell>
          <cell r="MO490">
            <v>0</v>
          </cell>
          <cell r="MP490">
            <v>0</v>
          </cell>
          <cell r="MQ490">
            <v>0</v>
          </cell>
          <cell r="MR490">
            <v>0</v>
          </cell>
          <cell r="MS490">
            <v>0</v>
          </cell>
          <cell r="MT490">
            <v>0</v>
          </cell>
          <cell r="MU490">
            <v>0</v>
          </cell>
          <cell r="MV490">
            <v>0</v>
          </cell>
          <cell r="MW490">
            <v>0</v>
          </cell>
          <cell r="MX490">
            <v>0</v>
          </cell>
          <cell r="MY490">
            <v>0</v>
          </cell>
          <cell r="MZ490">
            <v>0</v>
          </cell>
          <cell r="NA490">
            <v>0</v>
          </cell>
          <cell r="NB490">
            <v>0</v>
          </cell>
          <cell r="NC490">
            <v>0</v>
          </cell>
          <cell r="ND490">
            <v>0</v>
          </cell>
          <cell r="NE490">
            <v>0</v>
          </cell>
          <cell r="NF490">
            <v>0</v>
          </cell>
          <cell r="NG490">
            <v>0</v>
          </cell>
          <cell r="NH490">
            <v>0</v>
          </cell>
          <cell r="NI490">
            <v>0</v>
          </cell>
          <cell r="NJ490">
            <v>0</v>
          </cell>
          <cell r="NK490">
            <v>0</v>
          </cell>
          <cell r="NL490">
            <v>0</v>
          </cell>
          <cell r="NM490">
            <v>0</v>
          </cell>
          <cell r="NN490">
            <v>0</v>
          </cell>
          <cell r="NO490">
            <v>0</v>
          </cell>
          <cell r="NP490">
            <v>0</v>
          </cell>
          <cell r="NQ490">
            <v>0</v>
          </cell>
          <cell r="NR490">
            <v>0</v>
          </cell>
          <cell r="NS490">
            <v>0</v>
          </cell>
          <cell r="NT490">
            <v>0</v>
          </cell>
          <cell r="NU490">
            <v>0</v>
          </cell>
          <cell r="NV490">
            <v>0</v>
          </cell>
          <cell r="NW490">
            <v>0</v>
          </cell>
          <cell r="NX490">
            <v>0</v>
          </cell>
          <cell r="NY490">
            <v>0</v>
          </cell>
          <cell r="NZ490">
            <v>0</v>
          </cell>
          <cell r="OA490">
            <v>0</v>
          </cell>
          <cell r="OB490">
            <v>0</v>
          </cell>
          <cell r="OC490">
            <v>0</v>
          </cell>
          <cell r="OD490">
            <v>0</v>
          </cell>
          <cell r="OE490">
            <v>0</v>
          </cell>
          <cell r="OF490">
            <v>0</v>
          </cell>
          <cell r="OG490">
            <v>0</v>
          </cell>
          <cell r="OH490">
            <v>0</v>
          </cell>
          <cell r="OI490">
            <v>0</v>
          </cell>
          <cell r="OJ490">
            <v>0</v>
          </cell>
          <cell r="OK490">
            <v>0</v>
          </cell>
          <cell r="OL490">
            <v>0</v>
          </cell>
          <cell r="ON490">
            <v>0</v>
          </cell>
          <cell r="OO490">
            <v>0</v>
          </cell>
          <cell r="OR490">
            <v>0</v>
          </cell>
          <cell r="OS490">
            <v>0</v>
          </cell>
          <cell r="OT490">
            <v>0</v>
          </cell>
          <cell r="OU490">
            <v>0</v>
          </cell>
          <cell r="OV490">
            <v>0</v>
          </cell>
          <cell r="OW490">
            <v>0</v>
          </cell>
          <cell r="OX490">
            <v>0</v>
          </cell>
          <cell r="OY490">
            <v>0</v>
          </cell>
          <cell r="OZ490">
            <v>0</v>
          </cell>
          <cell r="PA490">
            <v>0</v>
          </cell>
          <cell r="PB490">
            <v>0</v>
          </cell>
          <cell r="PC490">
            <v>0</v>
          </cell>
          <cell r="PD490">
            <v>0</v>
          </cell>
          <cell r="PE490">
            <v>0</v>
          </cell>
          <cell r="PF490">
            <v>0</v>
          </cell>
          <cell r="PG490">
            <v>0</v>
          </cell>
          <cell r="PH490">
            <v>0</v>
          </cell>
          <cell r="PI490">
            <v>0</v>
          </cell>
          <cell r="PJ490">
            <v>0</v>
          </cell>
          <cell r="PK490">
            <v>0</v>
          </cell>
          <cell r="PL490">
            <v>0</v>
          </cell>
          <cell r="PM490">
            <v>0</v>
          </cell>
          <cell r="PN490">
            <v>0</v>
          </cell>
          <cell r="PO490">
            <v>0</v>
          </cell>
          <cell r="PP490">
            <v>0</v>
          </cell>
          <cell r="PQ490">
            <v>32</v>
          </cell>
          <cell r="PR490">
            <v>0</v>
          </cell>
          <cell r="PS490">
            <v>0</v>
          </cell>
          <cell r="PT490">
            <v>0</v>
          </cell>
          <cell r="PU490">
            <v>0</v>
          </cell>
          <cell r="PV490">
            <v>0</v>
          </cell>
          <cell r="PW490">
            <v>0</v>
          </cell>
          <cell r="PX490">
            <v>0</v>
          </cell>
          <cell r="PY490">
            <v>0</v>
          </cell>
          <cell r="PZ490">
            <v>0</v>
          </cell>
        </row>
        <row r="491">
          <cell r="D491" t="str">
            <v>Г</v>
          </cell>
          <cell r="E491">
            <v>0</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cell r="AD491">
            <v>0</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0</v>
          </cell>
          <cell r="DB491">
            <v>0</v>
          </cell>
          <cell r="DD491">
            <v>0</v>
          </cell>
          <cell r="DE491">
            <v>0</v>
          </cell>
          <cell r="DF491">
            <v>0</v>
          </cell>
          <cell r="DG491">
            <v>0</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cell r="DX491">
            <v>0</v>
          </cell>
          <cell r="DY491">
            <v>0</v>
          </cell>
          <cell r="DZ491">
            <v>0</v>
          </cell>
          <cell r="EA491">
            <v>0</v>
          </cell>
          <cell r="EB491">
            <v>0</v>
          </cell>
          <cell r="EC491">
            <v>0</v>
          </cell>
          <cell r="ED491">
            <v>0</v>
          </cell>
          <cell r="EE491">
            <v>0</v>
          </cell>
          <cell r="EF491">
            <v>0</v>
          </cell>
          <cell r="EG491">
            <v>0</v>
          </cell>
          <cell r="EH491">
            <v>0</v>
          </cell>
          <cell r="EI491">
            <v>0</v>
          </cell>
          <cell r="EK491">
            <v>0</v>
          </cell>
          <cell r="EL491">
            <v>0</v>
          </cell>
          <cell r="EM491">
            <v>0</v>
          </cell>
          <cell r="EN491">
            <v>0</v>
          </cell>
          <cell r="EO491">
            <v>0</v>
          </cell>
          <cell r="EP491">
            <v>0</v>
          </cell>
          <cell r="EQ491">
            <v>0</v>
          </cell>
          <cell r="ER491">
            <v>0</v>
          </cell>
          <cell r="ES491">
            <v>0</v>
          </cell>
          <cell r="ET491">
            <v>0</v>
          </cell>
          <cell r="EU491">
            <v>0</v>
          </cell>
          <cell r="EV491">
            <v>0</v>
          </cell>
          <cell r="EW491">
            <v>0</v>
          </cell>
          <cell r="EX491">
            <v>0</v>
          </cell>
          <cell r="EY491">
            <v>0</v>
          </cell>
          <cell r="EZ491">
            <v>0</v>
          </cell>
          <cell r="FA491">
            <v>0</v>
          </cell>
          <cell r="FB491">
            <v>0</v>
          </cell>
          <cell r="FC491">
            <v>0</v>
          </cell>
          <cell r="FD491">
            <v>0</v>
          </cell>
          <cell r="FE491" t="str">
            <v>нд</v>
          </cell>
          <cell r="FF491">
            <v>0</v>
          </cell>
          <cell r="FG491">
            <v>0</v>
          </cell>
          <cell r="FH491">
            <v>0</v>
          </cell>
          <cell r="FI491">
            <v>0</v>
          </cell>
          <cell r="FJ491">
            <v>0</v>
          </cell>
          <cell r="FK491">
            <v>0</v>
          </cell>
          <cell r="FL491">
            <v>0</v>
          </cell>
          <cell r="FM491">
            <v>0</v>
          </cell>
          <cell r="FN491">
            <v>0</v>
          </cell>
          <cell r="FO491">
            <v>0</v>
          </cell>
          <cell r="FP491" t="str">
            <v>нд</v>
          </cell>
          <cell r="FQ491">
            <v>0</v>
          </cell>
          <cell r="FR491">
            <v>0</v>
          </cell>
          <cell r="FS491">
            <v>0</v>
          </cell>
          <cell r="FT491">
            <v>0</v>
          </cell>
          <cell r="FU491">
            <v>0</v>
          </cell>
          <cell r="FV491">
            <v>0</v>
          </cell>
          <cell r="FW491">
            <v>0</v>
          </cell>
          <cell r="FX491">
            <v>0</v>
          </cell>
          <cell r="FY491">
            <v>0</v>
          </cell>
          <cell r="FZ491">
            <v>0</v>
          </cell>
          <cell r="GA491" t="str">
            <v>нд</v>
          </cell>
          <cell r="GB491">
            <v>0</v>
          </cell>
          <cell r="GC491">
            <v>0</v>
          </cell>
          <cell r="GD491">
            <v>0</v>
          </cell>
          <cell r="GE491">
            <v>0</v>
          </cell>
          <cell r="GF491">
            <v>0</v>
          </cell>
          <cell r="GG491">
            <v>0</v>
          </cell>
          <cell r="GH491">
            <v>0</v>
          </cell>
          <cell r="GI491">
            <v>0</v>
          </cell>
          <cell r="GJ491">
            <v>0</v>
          </cell>
          <cell r="GK491">
            <v>0</v>
          </cell>
          <cell r="GL491" t="str">
            <v>нд</v>
          </cell>
          <cell r="GM491">
            <v>0</v>
          </cell>
          <cell r="GN491">
            <v>0</v>
          </cell>
          <cell r="GO491">
            <v>0</v>
          </cell>
          <cell r="GP491">
            <v>0</v>
          </cell>
          <cell r="GQ491">
            <v>0</v>
          </cell>
          <cell r="GR491">
            <v>0</v>
          </cell>
          <cell r="GS491">
            <v>0</v>
          </cell>
          <cell r="GT491">
            <v>0</v>
          </cell>
          <cell r="GU491">
            <v>0</v>
          </cell>
          <cell r="GV491">
            <v>0</v>
          </cell>
          <cell r="GW491" t="str">
            <v>нд</v>
          </cell>
          <cell r="GX491">
            <v>0</v>
          </cell>
          <cell r="GY491">
            <v>0</v>
          </cell>
          <cell r="GZ491">
            <v>0</v>
          </cell>
          <cell r="HA491">
            <v>0</v>
          </cell>
          <cell r="HB491">
            <v>0</v>
          </cell>
          <cell r="HC491">
            <v>0</v>
          </cell>
          <cell r="HD491">
            <v>0</v>
          </cell>
          <cell r="HE491">
            <v>0</v>
          </cell>
          <cell r="HF491">
            <v>0</v>
          </cell>
          <cell r="HG491">
            <v>0</v>
          </cell>
          <cell r="HH491" t="str">
            <v>нд</v>
          </cell>
          <cell r="HI491">
            <v>0</v>
          </cell>
          <cell r="HJ491">
            <v>0</v>
          </cell>
          <cell r="HK491">
            <v>0</v>
          </cell>
          <cell r="HL491">
            <v>0</v>
          </cell>
          <cell r="HM491">
            <v>0</v>
          </cell>
          <cell r="HN491">
            <v>0</v>
          </cell>
          <cell r="HO491">
            <v>0</v>
          </cell>
          <cell r="HP491">
            <v>0</v>
          </cell>
          <cell r="HQ491">
            <v>0</v>
          </cell>
          <cell r="HR491">
            <v>0</v>
          </cell>
          <cell r="HS491" t="str">
            <v>нд</v>
          </cell>
          <cell r="HT491">
            <v>0</v>
          </cell>
          <cell r="HU491">
            <v>0</v>
          </cell>
          <cell r="HV491">
            <v>0</v>
          </cell>
          <cell r="HW491">
            <v>0</v>
          </cell>
          <cell r="HX491">
            <v>0</v>
          </cell>
          <cell r="HY491">
            <v>0</v>
          </cell>
          <cell r="HZ491">
            <v>0</v>
          </cell>
          <cell r="IA491">
            <v>0</v>
          </cell>
          <cell r="IB491">
            <v>0</v>
          </cell>
          <cell r="IC491">
            <v>0</v>
          </cell>
          <cell r="ID491" t="str">
            <v>нд</v>
          </cell>
          <cell r="IE491">
            <v>0</v>
          </cell>
          <cell r="IF491">
            <v>0</v>
          </cell>
          <cell r="IG491">
            <v>0</v>
          </cell>
          <cell r="IH491">
            <v>0</v>
          </cell>
          <cell r="II491">
            <v>0</v>
          </cell>
          <cell r="IJ491">
            <v>0</v>
          </cell>
          <cell r="IK491">
            <v>0</v>
          </cell>
          <cell r="IL491">
            <v>0</v>
          </cell>
          <cell r="IM491">
            <v>0</v>
          </cell>
          <cell r="IN491">
            <v>0</v>
          </cell>
          <cell r="IO491" t="str">
            <v>нд</v>
          </cell>
          <cell r="IP491">
            <v>0</v>
          </cell>
          <cell r="IQ491">
            <v>0</v>
          </cell>
          <cell r="IR491">
            <v>0</v>
          </cell>
          <cell r="IS491">
            <v>0</v>
          </cell>
          <cell r="IT491">
            <v>0</v>
          </cell>
          <cell r="IU491">
            <v>0</v>
          </cell>
          <cell r="IV491">
            <v>0</v>
          </cell>
          <cell r="IW491">
            <v>0</v>
          </cell>
          <cell r="IX491">
            <v>0</v>
          </cell>
          <cell r="IY491">
            <v>0</v>
          </cell>
          <cell r="IZ491" t="str">
            <v>нд</v>
          </cell>
          <cell r="JA491">
            <v>0</v>
          </cell>
          <cell r="JB491">
            <v>0</v>
          </cell>
          <cell r="JC491">
            <v>0</v>
          </cell>
          <cell r="JD491">
            <v>0</v>
          </cell>
          <cell r="JE491">
            <v>0</v>
          </cell>
          <cell r="JF491">
            <v>0</v>
          </cell>
          <cell r="JG491">
            <v>0</v>
          </cell>
          <cell r="JH491">
            <v>0</v>
          </cell>
          <cell r="JI491">
            <v>0</v>
          </cell>
          <cell r="JJ491">
            <v>0</v>
          </cell>
          <cell r="JK491" t="str">
            <v>нд</v>
          </cell>
          <cell r="JL491">
            <v>0</v>
          </cell>
          <cell r="JM491">
            <v>0</v>
          </cell>
          <cell r="JN491">
            <v>0</v>
          </cell>
          <cell r="JO491">
            <v>0</v>
          </cell>
          <cell r="JP491">
            <v>0</v>
          </cell>
          <cell r="JQ491">
            <v>0</v>
          </cell>
          <cell r="JR491">
            <v>0</v>
          </cell>
          <cell r="JS491">
            <v>0</v>
          </cell>
          <cell r="JT491">
            <v>0</v>
          </cell>
          <cell r="JU491">
            <v>0</v>
          </cell>
          <cell r="JV491" t="str">
            <v>нд</v>
          </cell>
          <cell r="JW491">
            <v>0</v>
          </cell>
          <cell r="JX491">
            <v>0</v>
          </cell>
          <cell r="JY491">
            <v>0</v>
          </cell>
          <cell r="JZ491">
            <v>0</v>
          </cell>
          <cell r="KA491">
            <v>0</v>
          </cell>
          <cell r="KB491">
            <v>0</v>
          </cell>
          <cell r="KC491">
            <v>0</v>
          </cell>
          <cell r="KD491">
            <v>0</v>
          </cell>
          <cell r="KE491">
            <v>0</v>
          </cell>
          <cell r="KF491">
            <v>0</v>
          </cell>
          <cell r="KG491" t="str">
            <v>нд</v>
          </cell>
          <cell r="KH491">
            <v>0</v>
          </cell>
          <cell r="KI491">
            <v>0</v>
          </cell>
          <cell r="KJ491">
            <v>0</v>
          </cell>
          <cell r="KK491">
            <v>0</v>
          </cell>
          <cell r="KL491">
            <v>0</v>
          </cell>
          <cell r="KM491">
            <v>0</v>
          </cell>
          <cell r="KN491">
            <v>0</v>
          </cell>
          <cell r="KO491">
            <v>0</v>
          </cell>
          <cell r="KP491">
            <v>0</v>
          </cell>
          <cell r="KQ491">
            <v>0</v>
          </cell>
          <cell r="KR491" t="str">
            <v>нд</v>
          </cell>
          <cell r="KS491">
            <v>0</v>
          </cell>
          <cell r="KT491">
            <v>0</v>
          </cell>
          <cell r="KU491">
            <v>0</v>
          </cell>
          <cell r="KV491">
            <v>0</v>
          </cell>
          <cell r="KW491">
            <v>0</v>
          </cell>
          <cell r="KX491">
            <v>0</v>
          </cell>
          <cell r="KY491">
            <v>0</v>
          </cell>
          <cell r="KZ491">
            <v>0</v>
          </cell>
          <cell r="LA491">
            <v>0</v>
          </cell>
          <cell r="LB491">
            <v>0</v>
          </cell>
          <cell r="LC491" t="str">
            <v>нд</v>
          </cell>
          <cell r="LD491">
            <v>0</v>
          </cell>
          <cell r="LE491">
            <v>0</v>
          </cell>
          <cell r="LF491">
            <v>0</v>
          </cell>
          <cell r="LG491">
            <v>0</v>
          </cell>
          <cell r="LH491">
            <v>0</v>
          </cell>
          <cell r="LI491">
            <v>0</v>
          </cell>
          <cell r="LJ491">
            <v>0</v>
          </cell>
          <cell r="LK491">
            <v>0</v>
          </cell>
          <cell r="LL491">
            <v>0</v>
          </cell>
          <cell r="LM491">
            <v>0</v>
          </cell>
          <cell r="LN491" t="str">
            <v>нд</v>
          </cell>
          <cell r="LO491">
            <v>0</v>
          </cell>
          <cell r="LP491">
            <v>0</v>
          </cell>
          <cell r="LQ491">
            <v>0</v>
          </cell>
          <cell r="LR491">
            <v>0</v>
          </cell>
          <cell r="LS491">
            <v>0</v>
          </cell>
          <cell r="LT491">
            <v>0</v>
          </cell>
          <cell r="LU491">
            <v>0</v>
          </cell>
          <cell r="LV491">
            <v>0</v>
          </cell>
          <cell r="LW491">
            <v>0</v>
          </cell>
          <cell r="LX491">
            <v>0</v>
          </cell>
          <cell r="LY491" t="str">
            <v>нд</v>
          </cell>
          <cell r="LZ491">
            <v>0</v>
          </cell>
          <cell r="MA491">
            <v>0</v>
          </cell>
          <cell r="MB491">
            <v>0</v>
          </cell>
          <cell r="MC491">
            <v>0</v>
          </cell>
          <cell r="MD491">
            <v>0</v>
          </cell>
          <cell r="ME491">
            <v>0</v>
          </cell>
          <cell r="MF491">
            <v>0</v>
          </cell>
          <cell r="MG491">
            <v>0</v>
          </cell>
          <cell r="MH491">
            <v>0</v>
          </cell>
          <cell r="MI491">
            <v>0</v>
          </cell>
          <cell r="MK491">
            <v>0</v>
          </cell>
          <cell r="ML491">
            <v>0</v>
          </cell>
          <cell r="MM491">
            <v>0</v>
          </cell>
          <cell r="MN491">
            <v>0</v>
          </cell>
          <cell r="MO491">
            <v>0</v>
          </cell>
          <cell r="MP491">
            <v>0</v>
          </cell>
          <cell r="MQ491">
            <v>0</v>
          </cell>
          <cell r="MR491">
            <v>0</v>
          </cell>
          <cell r="MS491">
            <v>0</v>
          </cell>
          <cell r="MT491">
            <v>0</v>
          </cell>
          <cell r="MU491">
            <v>0</v>
          </cell>
          <cell r="MV491">
            <v>0</v>
          </cell>
          <cell r="MW491">
            <v>0</v>
          </cell>
          <cell r="MX491">
            <v>0</v>
          </cell>
          <cell r="MY491">
            <v>0</v>
          </cell>
          <cell r="MZ491">
            <v>0</v>
          </cell>
          <cell r="NA491">
            <v>0</v>
          </cell>
          <cell r="NB491">
            <v>0</v>
          </cell>
          <cell r="NC491">
            <v>0</v>
          </cell>
          <cell r="ND491">
            <v>0</v>
          </cell>
          <cell r="NE491">
            <v>0</v>
          </cell>
          <cell r="NF491">
            <v>0</v>
          </cell>
          <cell r="NG491">
            <v>0</v>
          </cell>
          <cell r="NH491">
            <v>0</v>
          </cell>
          <cell r="NI491">
            <v>0</v>
          </cell>
          <cell r="NJ491">
            <v>0</v>
          </cell>
          <cell r="NK491">
            <v>0</v>
          </cell>
          <cell r="NL491">
            <v>0</v>
          </cell>
          <cell r="NM491">
            <v>0</v>
          </cell>
          <cell r="NN491">
            <v>0</v>
          </cell>
          <cell r="NO491">
            <v>0</v>
          </cell>
          <cell r="NP491">
            <v>0</v>
          </cell>
          <cell r="NQ491">
            <v>0</v>
          </cell>
          <cell r="NR491">
            <v>0</v>
          </cell>
          <cell r="NS491">
            <v>0</v>
          </cell>
          <cell r="NT491">
            <v>0</v>
          </cell>
          <cell r="NU491">
            <v>0</v>
          </cell>
          <cell r="NV491">
            <v>0</v>
          </cell>
          <cell r="NW491">
            <v>0</v>
          </cell>
          <cell r="NX491">
            <v>0</v>
          </cell>
          <cell r="NY491">
            <v>0</v>
          </cell>
          <cell r="NZ491">
            <v>0</v>
          </cell>
          <cell r="OA491">
            <v>0</v>
          </cell>
          <cell r="OB491">
            <v>0</v>
          </cell>
          <cell r="OC491">
            <v>0</v>
          </cell>
          <cell r="OD491">
            <v>0</v>
          </cell>
          <cell r="OE491">
            <v>0</v>
          </cell>
          <cell r="OF491">
            <v>0</v>
          </cell>
          <cell r="OG491">
            <v>0</v>
          </cell>
          <cell r="OH491">
            <v>0</v>
          </cell>
          <cell r="OI491">
            <v>0</v>
          </cell>
          <cell r="OJ491">
            <v>0</v>
          </cell>
          <cell r="OK491">
            <v>0</v>
          </cell>
          <cell r="OL491">
            <v>0</v>
          </cell>
          <cell r="ON491">
            <v>0</v>
          </cell>
          <cell r="OO491">
            <v>0</v>
          </cell>
          <cell r="OR491">
            <v>0</v>
          </cell>
          <cell r="OS491">
            <v>0</v>
          </cell>
          <cell r="OT491">
            <v>0</v>
          </cell>
          <cell r="OU491">
            <v>0</v>
          </cell>
          <cell r="OV491">
            <v>0</v>
          </cell>
          <cell r="OW491">
            <v>0</v>
          </cell>
          <cell r="OX491">
            <v>0</v>
          </cell>
          <cell r="OY491">
            <v>0</v>
          </cell>
          <cell r="OZ491">
            <v>0</v>
          </cell>
          <cell r="PA491">
            <v>0</v>
          </cell>
          <cell r="PB491">
            <v>0</v>
          </cell>
          <cell r="PC491">
            <v>0</v>
          </cell>
          <cell r="PD491">
            <v>0</v>
          </cell>
          <cell r="PE491">
            <v>0</v>
          </cell>
          <cell r="PF491">
            <v>0</v>
          </cell>
          <cell r="PG491">
            <v>0</v>
          </cell>
          <cell r="PH491">
            <v>0</v>
          </cell>
          <cell r="PI491">
            <v>0</v>
          </cell>
          <cell r="PJ491">
            <v>0</v>
          </cell>
          <cell r="PK491">
            <v>0</v>
          </cell>
          <cell r="PL491">
            <v>0</v>
          </cell>
          <cell r="PM491">
            <v>0</v>
          </cell>
          <cell r="PN491">
            <v>0</v>
          </cell>
          <cell r="PO491">
            <v>0</v>
          </cell>
          <cell r="PP491">
            <v>0</v>
          </cell>
          <cell r="PQ491">
            <v>32</v>
          </cell>
          <cell r="PR491">
            <v>0</v>
          </cell>
          <cell r="PS491">
            <v>0</v>
          </cell>
          <cell r="PT491">
            <v>0</v>
          </cell>
          <cell r="PU491">
            <v>0</v>
          </cell>
          <cell r="PV491">
            <v>0</v>
          </cell>
          <cell r="PW491">
            <v>0</v>
          </cell>
          <cell r="PX491">
            <v>0</v>
          </cell>
          <cell r="PY491">
            <v>0</v>
          </cell>
          <cell r="PZ491">
            <v>0</v>
          </cell>
        </row>
        <row r="492">
          <cell r="D492" t="str">
            <v>Г</v>
          </cell>
          <cell r="E492">
            <v>0</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D492">
            <v>0</v>
          </cell>
          <cell r="DE492">
            <v>0</v>
          </cell>
          <cell r="DF492">
            <v>0</v>
          </cell>
          <cell r="DG492">
            <v>0</v>
          </cell>
          <cell r="DI492">
            <v>0</v>
          </cell>
          <cell r="DJ492">
            <v>0</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cell r="DX492">
            <v>0</v>
          </cell>
          <cell r="DY492">
            <v>0</v>
          </cell>
          <cell r="DZ492">
            <v>0</v>
          </cell>
          <cell r="EA492">
            <v>0</v>
          </cell>
          <cell r="EB492">
            <v>0</v>
          </cell>
          <cell r="EC492">
            <v>0</v>
          </cell>
          <cell r="ED492">
            <v>0</v>
          </cell>
          <cell r="EE492">
            <v>0</v>
          </cell>
          <cell r="EF492">
            <v>0</v>
          </cell>
          <cell r="EG492">
            <v>0</v>
          </cell>
          <cell r="EH492">
            <v>0</v>
          </cell>
          <cell r="EI492">
            <v>0</v>
          </cell>
          <cell r="EK492">
            <v>0</v>
          </cell>
          <cell r="EL492">
            <v>0</v>
          </cell>
          <cell r="EM492">
            <v>0</v>
          </cell>
          <cell r="EN492">
            <v>0</v>
          </cell>
          <cell r="EO492">
            <v>0</v>
          </cell>
          <cell r="EP492">
            <v>0</v>
          </cell>
          <cell r="EQ492">
            <v>0</v>
          </cell>
          <cell r="ER492">
            <v>0</v>
          </cell>
          <cell r="ES492">
            <v>0</v>
          </cell>
          <cell r="ET492">
            <v>0</v>
          </cell>
          <cell r="EU492">
            <v>0</v>
          </cell>
          <cell r="EV492">
            <v>0</v>
          </cell>
          <cell r="EW492">
            <v>0</v>
          </cell>
          <cell r="EX492">
            <v>0</v>
          </cell>
          <cell r="EY492">
            <v>0</v>
          </cell>
          <cell r="EZ492">
            <v>0</v>
          </cell>
          <cell r="FA492">
            <v>0</v>
          </cell>
          <cell r="FB492">
            <v>0</v>
          </cell>
          <cell r="FC492">
            <v>0</v>
          </cell>
          <cell r="FD492">
            <v>0</v>
          </cell>
          <cell r="FE492" t="str">
            <v>нд</v>
          </cell>
          <cell r="FF492">
            <v>0</v>
          </cell>
          <cell r="FG492">
            <v>0</v>
          </cell>
          <cell r="FH492">
            <v>0</v>
          </cell>
          <cell r="FI492">
            <v>0</v>
          </cell>
          <cell r="FJ492">
            <v>0</v>
          </cell>
          <cell r="FK492">
            <v>0</v>
          </cell>
          <cell r="FL492">
            <v>0</v>
          </cell>
          <cell r="FM492">
            <v>0</v>
          </cell>
          <cell r="FN492">
            <v>0</v>
          </cell>
          <cell r="FO492">
            <v>0</v>
          </cell>
          <cell r="FP492" t="str">
            <v>нд</v>
          </cell>
          <cell r="FQ492">
            <v>0</v>
          </cell>
          <cell r="FR492">
            <v>0</v>
          </cell>
          <cell r="FS492">
            <v>0</v>
          </cell>
          <cell r="FT492">
            <v>0</v>
          </cell>
          <cell r="FU492">
            <v>0</v>
          </cell>
          <cell r="FV492">
            <v>0</v>
          </cell>
          <cell r="FW492">
            <v>0</v>
          </cell>
          <cell r="FX492">
            <v>0</v>
          </cell>
          <cell r="FY492">
            <v>0</v>
          </cell>
          <cell r="FZ492">
            <v>0</v>
          </cell>
          <cell r="GA492" t="str">
            <v>нд</v>
          </cell>
          <cell r="GB492">
            <v>0</v>
          </cell>
          <cell r="GC492">
            <v>0</v>
          </cell>
          <cell r="GD492">
            <v>0</v>
          </cell>
          <cell r="GE492">
            <v>0</v>
          </cell>
          <cell r="GF492">
            <v>0</v>
          </cell>
          <cell r="GG492">
            <v>0</v>
          </cell>
          <cell r="GH492">
            <v>0</v>
          </cell>
          <cell r="GI492">
            <v>0</v>
          </cell>
          <cell r="GJ492">
            <v>0</v>
          </cell>
          <cell r="GK492">
            <v>0</v>
          </cell>
          <cell r="GL492" t="str">
            <v>нд</v>
          </cell>
          <cell r="GM492">
            <v>0</v>
          </cell>
          <cell r="GN492">
            <v>0</v>
          </cell>
          <cell r="GO492">
            <v>0</v>
          </cell>
          <cell r="GP492">
            <v>0</v>
          </cell>
          <cell r="GQ492">
            <v>0</v>
          </cell>
          <cell r="GR492">
            <v>0</v>
          </cell>
          <cell r="GS492">
            <v>0</v>
          </cell>
          <cell r="GT492">
            <v>0</v>
          </cell>
          <cell r="GU492">
            <v>0</v>
          </cell>
          <cell r="GV492">
            <v>0</v>
          </cell>
          <cell r="GW492" t="str">
            <v>нд</v>
          </cell>
          <cell r="GX492">
            <v>0</v>
          </cell>
          <cell r="GY492">
            <v>0</v>
          </cell>
          <cell r="GZ492">
            <v>0</v>
          </cell>
          <cell r="HA492">
            <v>0</v>
          </cell>
          <cell r="HB492">
            <v>0</v>
          </cell>
          <cell r="HC492">
            <v>0</v>
          </cell>
          <cell r="HD492">
            <v>0</v>
          </cell>
          <cell r="HE492">
            <v>0</v>
          </cell>
          <cell r="HF492">
            <v>0</v>
          </cell>
          <cell r="HG492">
            <v>0</v>
          </cell>
          <cell r="HH492" t="str">
            <v>нд</v>
          </cell>
          <cell r="HI492">
            <v>0</v>
          </cell>
          <cell r="HJ492">
            <v>0</v>
          </cell>
          <cell r="HK492">
            <v>0</v>
          </cell>
          <cell r="HL492">
            <v>0</v>
          </cell>
          <cell r="HM492">
            <v>0</v>
          </cell>
          <cell r="HN492">
            <v>0</v>
          </cell>
          <cell r="HO492">
            <v>0</v>
          </cell>
          <cell r="HP492">
            <v>0</v>
          </cell>
          <cell r="HQ492">
            <v>0</v>
          </cell>
          <cell r="HR492">
            <v>0</v>
          </cell>
          <cell r="HS492" t="str">
            <v>нд</v>
          </cell>
          <cell r="HT492">
            <v>0</v>
          </cell>
          <cell r="HU492">
            <v>0</v>
          </cell>
          <cell r="HV492">
            <v>0</v>
          </cell>
          <cell r="HW492">
            <v>0</v>
          </cell>
          <cell r="HX492">
            <v>0</v>
          </cell>
          <cell r="HY492">
            <v>0</v>
          </cell>
          <cell r="HZ492">
            <v>0</v>
          </cell>
          <cell r="IA492">
            <v>0</v>
          </cell>
          <cell r="IB492">
            <v>0</v>
          </cell>
          <cell r="IC492">
            <v>0</v>
          </cell>
          <cell r="ID492" t="str">
            <v>нд</v>
          </cell>
          <cell r="IE492">
            <v>0</v>
          </cell>
          <cell r="IF492">
            <v>0</v>
          </cell>
          <cell r="IG492">
            <v>0</v>
          </cell>
          <cell r="IH492">
            <v>0</v>
          </cell>
          <cell r="II492">
            <v>0</v>
          </cell>
          <cell r="IJ492">
            <v>0</v>
          </cell>
          <cell r="IK492">
            <v>0</v>
          </cell>
          <cell r="IL492">
            <v>0</v>
          </cell>
          <cell r="IM492">
            <v>0</v>
          </cell>
          <cell r="IN492">
            <v>0</v>
          </cell>
          <cell r="IO492" t="str">
            <v>нд</v>
          </cell>
          <cell r="IP492">
            <v>0</v>
          </cell>
          <cell r="IQ492">
            <v>0</v>
          </cell>
          <cell r="IR492">
            <v>0</v>
          </cell>
          <cell r="IS492">
            <v>0</v>
          </cell>
          <cell r="IT492">
            <v>0</v>
          </cell>
          <cell r="IU492">
            <v>0</v>
          </cell>
          <cell r="IV492">
            <v>0</v>
          </cell>
          <cell r="IW492">
            <v>0</v>
          </cell>
          <cell r="IX492">
            <v>0</v>
          </cell>
          <cell r="IY492">
            <v>0</v>
          </cell>
          <cell r="IZ492" t="str">
            <v>нд</v>
          </cell>
          <cell r="JA492">
            <v>0</v>
          </cell>
          <cell r="JB492">
            <v>0</v>
          </cell>
          <cell r="JC492">
            <v>0</v>
          </cell>
          <cell r="JD492">
            <v>0</v>
          </cell>
          <cell r="JE492">
            <v>0</v>
          </cell>
          <cell r="JF492">
            <v>0</v>
          </cell>
          <cell r="JG492">
            <v>0</v>
          </cell>
          <cell r="JH492">
            <v>0</v>
          </cell>
          <cell r="JI492">
            <v>0</v>
          </cell>
          <cell r="JJ492">
            <v>0</v>
          </cell>
          <cell r="JK492" t="str">
            <v>нд</v>
          </cell>
          <cell r="JL492">
            <v>0</v>
          </cell>
          <cell r="JM492">
            <v>0</v>
          </cell>
          <cell r="JN492">
            <v>0</v>
          </cell>
          <cell r="JO492">
            <v>0</v>
          </cell>
          <cell r="JP492">
            <v>0</v>
          </cell>
          <cell r="JQ492">
            <v>0</v>
          </cell>
          <cell r="JR492">
            <v>0</v>
          </cell>
          <cell r="JS492">
            <v>0</v>
          </cell>
          <cell r="JT492">
            <v>0</v>
          </cell>
          <cell r="JU492">
            <v>0</v>
          </cell>
          <cell r="JV492" t="str">
            <v>нд</v>
          </cell>
          <cell r="JW492">
            <v>0</v>
          </cell>
          <cell r="JX492">
            <v>0</v>
          </cell>
          <cell r="JY492">
            <v>0</v>
          </cell>
          <cell r="JZ492">
            <v>0</v>
          </cell>
          <cell r="KA492">
            <v>0</v>
          </cell>
          <cell r="KB492">
            <v>0</v>
          </cell>
          <cell r="KC492">
            <v>0</v>
          </cell>
          <cell r="KD492">
            <v>0</v>
          </cell>
          <cell r="KE492">
            <v>0</v>
          </cell>
          <cell r="KF492">
            <v>0</v>
          </cell>
          <cell r="KG492" t="str">
            <v>нд</v>
          </cell>
          <cell r="KH492">
            <v>0</v>
          </cell>
          <cell r="KI492">
            <v>0</v>
          </cell>
          <cell r="KJ492">
            <v>0</v>
          </cell>
          <cell r="KK492">
            <v>0</v>
          </cell>
          <cell r="KL492">
            <v>0</v>
          </cell>
          <cell r="KM492">
            <v>0</v>
          </cell>
          <cell r="KN492">
            <v>0</v>
          </cell>
          <cell r="KO492">
            <v>0</v>
          </cell>
          <cell r="KP492">
            <v>0</v>
          </cell>
          <cell r="KQ492">
            <v>0</v>
          </cell>
          <cell r="KR492" t="str">
            <v>нд</v>
          </cell>
          <cell r="KS492">
            <v>0</v>
          </cell>
          <cell r="KT492">
            <v>0</v>
          </cell>
          <cell r="KU492">
            <v>0</v>
          </cell>
          <cell r="KV492">
            <v>0</v>
          </cell>
          <cell r="KW492">
            <v>0</v>
          </cell>
          <cell r="KX492">
            <v>0</v>
          </cell>
          <cell r="KY492">
            <v>0</v>
          </cell>
          <cell r="KZ492">
            <v>0</v>
          </cell>
          <cell r="LA492">
            <v>0</v>
          </cell>
          <cell r="LB492">
            <v>0</v>
          </cell>
          <cell r="LC492" t="str">
            <v>нд</v>
          </cell>
          <cell r="LD492">
            <v>0</v>
          </cell>
          <cell r="LE492">
            <v>0</v>
          </cell>
          <cell r="LF492">
            <v>0</v>
          </cell>
          <cell r="LG492">
            <v>0</v>
          </cell>
          <cell r="LH492">
            <v>0</v>
          </cell>
          <cell r="LI492">
            <v>0</v>
          </cell>
          <cell r="LJ492">
            <v>0</v>
          </cell>
          <cell r="LK492">
            <v>0</v>
          </cell>
          <cell r="LL492">
            <v>0</v>
          </cell>
          <cell r="LM492">
            <v>0</v>
          </cell>
          <cell r="LN492" t="str">
            <v>нд</v>
          </cell>
          <cell r="LO492">
            <v>0</v>
          </cell>
          <cell r="LP492">
            <v>0</v>
          </cell>
          <cell r="LQ492">
            <v>0</v>
          </cell>
          <cell r="LR492">
            <v>0</v>
          </cell>
          <cell r="LS492">
            <v>0</v>
          </cell>
          <cell r="LT492">
            <v>0</v>
          </cell>
          <cell r="LU492">
            <v>0</v>
          </cell>
          <cell r="LV492">
            <v>0</v>
          </cell>
          <cell r="LW492">
            <v>0</v>
          </cell>
          <cell r="LX492">
            <v>0</v>
          </cell>
          <cell r="LY492" t="str">
            <v>нд</v>
          </cell>
          <cell r="LZ492">
            <v>0</v>
          </cell>
          <cell r="MA492">
            <v>0</v>
          </cell>
          <cell r="MB492">
            <v>0</v>
          </cell>
          <cell r="MC492">
            <v>0</v>
          </cell>
          <cell r="MD492">
            <v>0</v>
          </cell>
          <cell r="ME492">
            <v>0</v>
          </cell>
          <cell r="MF492">
            <v>0</v>
          </cell>
          <cell r="MG492">
            <v>0</v>
          </cell>
          <cell r="MH492">
            <v>0</v>
          </cell>
          <cell r="MI492">
            <v>0</v>
          </cell>
          <cell r="MK492">
            <v>0</v>
          </cell>
          <cell r="ML492">
            <v>0</v>
          </cell>
          <cell r="MM492">
            <v>0</v>
          </cell>
          <cell r="MN492">
            <v>0</v>
          </cell>
          <cell r="MO492">
            <v>0</v>
          </cell>
          <cell r="MP492">
            <v>0</v>
          </cell>
          <cell r="MQ492">
            <v>0</v>
          </cell>
          <cell r="MR492">
            <v>0</v>
          </cell>
          <cell r="MS492">
            <v>0</v>
          </cell>
          <cell r="MT492">
            <v>0</v>
          </cell>
          <cell r="MU492">
            <v>0</v>
          </cell>
          <cell r="MV492">
            <v>0</v>
          </cell>
          <cell r="MW492">
            <v>0</v>
          </cell>
          <cell r="MX492">
            <v>0</v>
          </cell>
          <cell r="MY492">
            <v>0</v>
          </cell>
          <cell r="MZ492">
            <v>0</v>
          </cell>
          <cell r="NA492">
            <v>0</v>
          </cell>
          <cell r="NB492">
            <v>0</v>
          </cell>
          <cell r="NC492">
            <v>0</v>
          </cell>
          <cell r="ND492">
            <v>0</v>
          </cell>
          <cell r="NE492">
            <v>0</v>
          </cell>
          <cell r="NF492">
            <v>0</v>
          </cell>
          <cell r="NG492">
            <v>0</v>
          </cell>
          <cell r="NH492">
            <v>0</v>
          </cell>
          <cell r="NI492">
            <v>0</v>
          </cell>
          <cell r="NJ492">
            <v>0</v>
          </cell>
          <cell r="NK492">
            <v>0</v>
          </cell>
          <cell r="NL492">
            <v>0</v>
          </cell>
          <cell r="NM492">
            <v>0</v>
          </cell>
          <cell r="NN492">
            <v>0</v>
          </cell>
          <cell r="NO492">
            <v>0</v>
          </cell>
          <cell r="NP492">
            <v>0</v>
          </cell>
          <cell r="NQ492">
            <v>0</v>
          </cell>
          <cell r="NR492">
            <v>0</v>
          </cell>
          <cell r="NS492">
            <v>0</v>
          </cell>
          <cell r="NT492">
            <v>0</v>
          </cell>
          <cell r="NU492">
            <v>0</v>
          </cell>
          <cell r="NV492">
            <v>0</v>
          </cell>
          <cell r="NW492">
            <v>0</v>
          </cell>
          <cell r="NX492">
            <v>0</v>
          </cell>
          <cell r="NY492">
            <v>0</v>
          </cell>
          <cell r="NZ492">
            <v>0</v>
          </cell>
          <cell r="OA492">
            <v>0</v>
          </cell>
          <cell r="OB492">
            <v>0</v>
          </cell>
          <cell r="OC492">
            <v>0</v>
          </cell>
          <cell r="OD492">
            <v>0</v>
          </cell>
          <cell r="OE492">
            <v>0</v>
          </cell>
          <cell r="OF492">
            <v>0</v>
          </cell>
          <cell r="OG492">
            <v>0</v>
          </cell>
          <cell r="OH492">
            <v>0</v>
          </cell>
          <cell r="OI492">
            <v>0</v>
          </cell>
          <cell r="OJ492">
            <v>0</v>
          </cell>
          <cell r="OK492">
            <v>0</v>
          </cell>
          <cell r="OL492">
            <v>0</v>
          </cell>
          <cell r="ON492">
            <v>0</v>
          </cell>
          <cell r="OO492">
            <v>0</v>
          </cell>
          <cell r="OR492">
            <v>0</v>
          </cell>
          <cell r="OS492">
            <v>0</v>
          </cell>
          <cell r="OT492">
            <v>0</v>
          </cell>
          <cell r="OU492">
            <v>0</v>
          </cell>
          <cell r="OV492">
            <v>0</v>
          </cell>
          <cell r="OW492">
            <v>0</v>
          </cell>
          <cell r="OX492">
            <v>0</v>
          </cell>
          <cell r="OY492">
            <v>0</v>
          </cell>
          <cell r="OZ492">
            <v>0</v>
          </cell>
          <cell r="PA492">
            <v>0</v>
          </cell>
          <cell r="PB492">
            <v>0</v>
          </cell>
          <cell r="PC492">
            <v>0</v>
          </cell>
          <cell r="PD492">
            <v>0</v>
          </cell>
          <cell r="PE492">
            <v>0</v>
          </cell>
          <cell r="PF492">
            <v>0</v>
          </cell>
          <cell r="PG492">
            <v>0</v>
          </cell>
          <cell r="PH492">
            <v>0</v>
          </cell>
          <cell r="PI492">
            <v>0</v>
          </cell>
          <cell r="PJ492">
            <v>0</v>
          </cell>
          <cell r="PK492">
            <v>0</v>
          </cell>
          <cell r="PL492">
            <v>0</v>
          </cell>
          <cell r="PM492">
            <v>0</v>
          </cell>
          <cell r="PN492">
            <v>0</v>
          </cell>
          <cell r="PO492">
            <v>0</v>
          </cell>
          <cell r="PP492">
            <v>0</v>
          </cell>
          <cell r="PQ492">
            <v>32</v>
          </cell>
          <cell r="PR492">
            <v>0</v>
          </cell>
          <cell r="PS492">
            <v>0</v>
          </cell>
          <cell r="PT492">
            <v>0</v>
          </cell>
          <cell r="PU492">
            <v>0</v>
          </cell>
          <cell r="PV492">
            <v>0</v>
          </cell>
          <cell r="PW492">
            <v>0</v>
          </cell>
          <cell r="PX492">
            <v>0</v>
          </cell>
          <cell r="PY492">
            <v>0</v>
          </cell>
          <cell r="PZ492">
            <v>0</v>
          </cell>
        </row>
        <row r="493">
          <cell r="D493" t="str">
            <v>Г</v>
          </cell>
          <cell r="E493">
            <v>0</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D493">
            <v>0</v>
          </cell>
          <cell r="DE493">
            <v>0</v>
          </cell>
          <cell r="DF493">
            <v>0</v>
          </cell>
          <cell r="DG493">
            <v>0</v>
          </cell>
          <cell r="DI493">
            <v>0</v>
          </cell>
          <cell r="DJ493">
            <v>0</v>
          </cell>
          <cell r="DK493">
            <v>0</v>
          </cell>
          <cell r="DL493">
            <v>0</v>
          </cell>
          <cell r="DM493">
            <v>0</v>
          </cell>
          <cell r="DN493">
            <v>0</v>
          </cell>
          <cell r="DO493">
            <v>0</v>
          </cell>
          <cell r="DP493">
            <v>0</v>
          </cell>
          <cell r="DQ493">
            <v>0</v>
          </cell>
          <cell r="DR493">
            <v>0</v>
          </cell>
          <cell r="DS493">
            <v>0</v>
          </cell>
          <cell r="DT493">
            <v>0</v>
          </cell>
          <cell r="DU493">
            <v>0</v>
          </cell>
          <cell r="DV493">
            <v>0</v>
          </cell>
          <cell r="DW493">
            <v>0</v>
          </cell>
          <cell r="DX493">
            <v>0</v>
          </cell>
          <cell r="DY493">
            <v>0</v>
          </cell>
          <cell r="DZ493">
            <v>0</v>
          </cell>
          <cell r="EA493">
            <v>0</v>
          </cell>
          <cell r="EB493">
            <v>0</v>
          </cell>
          <cell r="EC493">
            <v>0</v>
          </cell>
          <cell r="ED493">
            <v>0</v>
          </cell>
          <cell r="EE493">
            <v>0</v>
          </cell>
          <cell r="EF493">
            <v>0</v>
          </cell>
          <cell r="EG493">
            <v>0</v>
          </cell>
          <cell r="EH493">
            <v>0</v>
          </cell>
          <cell r="EI493">
            <v>0</v>
          </cell>
          <cell r="EK493">
            <v>0</v>
          </cell>
          <cell r="EL493">
            <v>0</v>
          </cell>
          <cell r="EM493">
            <v>0</v>
          </cell>
          <cell r="EN493">
            <v>0</v>
          </cell>
          <cell r="EO493">
            <v>0</v>
          </cell>
          <cell r="EP493">
            <v>0</v>
          </cell>
          <cell r="EQ493">
            <v>0</v>
          </cell>
          <cell r="ER493">
            <v>0</v>
          </cell>
          <cell r="ES493">
            <v>0</v>
          </cell>
          <cell r="ET493">
            <v>0</v>
          </cell>
          <cell r="EU493">
            <v>0</v>
          </cell>
          <cell r="EV493">
            <v>0</v>
          </cell>
          <cell r="EW493">
            <v>0</v>
          </cell>
          <cell r="EX493">
            <v>0</v>
          </cell>
          <cell r="EY493">
            <v>0</v>
          </cell>
          <cell r="EZ493">
            <v>0</v>
          </cell>
          <cell r="FA493">
            <v>0</v>
          </cell>
          <cell r="FB493">
            <v>0</v>
          </cell>
          <cell r="FC493">
            <v>0</v>
          </cell>
          <cell r="FD493">
            <v>0</v>
          </cell>
          <cell r="FE493" t="str">
            <v>нд</v>
          </cell>
          <cell r="FF493">
            <v>0</v>
          </cell>
          <cell r="FG493">
            <v>0</v>
          </cell>
          <cell r="FH493">
            <v>0</v>
          </cell>
          <cell r="FI493">
            <v>0</v>
          </cell>
          <cell r="FJ493">
            <v>0</v>
          </cell>
          <cell r="FK493">
            <v>0</v>
          </cell>
          <cell r="FL493">
            <v>0</v>
          </cell>
          <cell r="FM493">
            <v>0</v>
          </cell>
          <cell r="FN493">
            <v>0</v>
          </cell>
          <cell r="FO493">
            <v>0</v>
          </cell>
          <cell r="FP493" t="str">
            <v>нд</v>
          </cell>
          <cell r="FQ493">
            <v>0</v>
          </cell>
          <cell r="FR493">
            <v>0</v>
          </cell>
          <cell r="FS493">
            <v>0</v>
          </cell>
          <cell r="FT493">
            <v>0</v>
          </cell>
          <cell r="FU493">
            <v>0</v>
          </cell>
          <cell r="FV493">
            <v>0</v>
          </cell>
          <cell r="FW493">
            <v>0</v>
          </cell>
          <cell r="FX493">
            <v>0</v>
          </cell>
          <cell r="FY493">
            <v>0</v>
          </cell>
          <cell r="FZ493">
            <v>0</v>
          </cell>
          <cell r="GA493" t="str">
            <v>нд</v>
          </cell>
          <cell r="GB493">
            <v>0</v>
          </cell>
          <cell r="GC493">
            <v>0</v>
          </cell>
          <cell r="GD493">
            <v>0</v>
          </cell>
          <cell r="GE493">
            <v>0</v>
          </cell>
          <cell r="GF493">
            <v>0</v>
          </cell>
          <cell r="GG493">
            <v>0</v>
          </cell>
          <cell r="GH493">
            <v>0</v>
          </cell>
          <cell r="GI493">
            <v>0</v>
          </cell>
          <cell r="GJ493">
            <v>0</v>
          </cell>
          <cell r="GK493">
            <v>0</v>
          </cell>
          <cell r="GL493" t="str">
            <v>нд</v>
          </cell>
          <cell r="GM493">
            <v>0</v>
          </cell>
          <cell r="GN493">
            <v>0</v>
          </cell>
          <cell r="GO493">
            <v>0</v>
          </cell>
          <cell r="GP493">
            <v>0</v>
          </cell>
          <cell r="GQ493">
            <v>0</v>
          </cell>
          <cell r="GR493">
            <v>0</v>
          </cell>
          <cell r="GS493">
            <v>0</v>
          </cell>
          <cell r="GT493">
            <v>0</v>
          </cell>
          <cell r="GU493">
            <v>0</v>
          </cell>
          <cell r="GV493">
            <v>0</v>
          </cell>
          <cell r="GW493" t="str">
            <v>нд</v>
          </cell>
          <cell r="GX493">
            <v>0</v>
          </cell>
          <cell r="GY493">
            <v>0</v>
          </cell>
          <cell r="GZ493">
            <v>0</v>
          </cell>
          <cell r="HA493">
            <v>0</v>
          </cell>
          <cell r="HB493">
            <v>0</v>
          </cell>
          <cell r="HC493">
            <v>0</v>
          </cell>
          <cell r="HD493">
            <v>0</v>
          </cell>
          <cell r="HE493">
            <v>0</v>
          </cell>
          <cell r="HF493">
            <v>0</v>
          </cell>
          <cell r="HG493">
            <v>0</v>
          </cell>
          <cell r="HH493" t="str">
            <v>нд</v>
          </cell>
          <cell r="HI493">
            <v>0</v>
          </cell>
          <cell r="HJ493">
            <v>0</v>
          </cell>
          <cell r="HK493">
            <v>0</v>
          </cell>
          <cell r="HL493">
            <v>0</v>
          </cell>
          <cell r="HM493">
            <v>0</v>
          </cell>
          <cell r="HN493">
            <v>0</v>
          </cell>
          <cell r="HO493">
            <v>0</v>
          </cell>
          <cell r="HP493">
            <v>0</v>
          </cell>
          <cell r="HQ493">
            <v>0</v>
          </cell>
          <cell r="HR493">
            <v>0</v>
          </cell>
          <cell r="HS493" t="str">
            <v>нд</v>
          </cell>
          <cell r="HT493">
            <v>0</v>
          </cell>
          <cell r="HU493">
            <v>0</v>
          </cell>
          <cell r="HV493">
            <v>0</v>
          </cell>
          <cell r="HW493">
            <v>0</v>
          </cell>
          <cell r="HX493">
            <v>0</v>
          </cell>
          <cell r="HY493">
            <v>0</v>
          </cell>
          <cell r="HZ493">
            <v>0</v>
          </cell>
          <cell r="IA493">
            <v>0</v>
          </cell>
          <cell r="IB493">
            <v>0</v>
          </cell>
          <cell r="IC493">
            <v>0</v>
          </cell>
          <cell r="ID493" t="str">
            <v>нд</v>
          </cell>
          <cell r="IE493">
            <v>0</v>
          </cell>
          <cell r="IF493">
            <v>0</v>
          </cell>
          <cell r="IG493">
            <v>0</v>
          </cell>
          <cell r="IH493">
            <v>0</v>
          </cell>
          <cell r="II493">
            <v>0</v>
          </cell>
          <cell r="IJ493">
            <v>0</v>
          </cell>
          <cell r="IK493">
            <v>0</v>
          </cell>
          <cell r="IL493">
            <v>0</v>
          </cell>
          <cell r="IM493">
            <v>0</v>
          </cell>
          <cell r="IN493">
            <v>0</v>
          </cell>
          <cell r="IO493" t="str">
            <v>нд</v>
          </cell>
          <cell r="IP493">
            <v>0</v>
          </cell>
          <cell r="IQ493">
            <v>0</v>
          </cell>
          <cell r="IR493">
            <v>0</v>
          </cell>
          <cell r="IS493">
            <v>0</v>
          </cell>
          <cell r="IT493">
            <v>0</v>
          </cell>
          <cell r="IU493">
            <v>0</v>
          </cell>
          <cell r="IV493">
            <v>0</v>
          </cell>
          <cell r="IW493">
            <v>0</v>
          </cell>
          <cell r="IX493">
            <v>0</v>
          </cell>
          <cell r="IY493">
            <v>0</v>
          </cell>
          <cell r="IZ493" t="str">
            <v>нд</v>
          </cell>
          <cell r="JA493">
            <v>0</v>
          </cell>
          <cell r="JB493">
            <v>0</v>
          </cell>
          <cell r="JC493">
            <v>0</v>
          </cell>
          <cell r="JD493">
            <v>0</v>
          </cell>
          <cell r="JE493">
            <v>0</v>
          </cell>
          <cell r="JF493">
            <v>0</v>
          </cell>
          <cell r="JG493">
            <v>0</v>
          </cell>
          <cell r="JH493">
            <v>0</v>
          </cell>
          <cell r="JI493">
            <v>0</v>
          </cell>
          <cell r="JJ493">
            <v>0</v>
          </cell>
          <cell r="JK493" t="str">
            <v>нд</v>
          </cell>
          <cell r="JL493">
            <v>0</v>
          </cell>
          <cell r="JM493">
            <v>0</v>
          </cell>
          <cell r="JN493">
            <v>0</v>
          </cell>
          <cell r="JO493">
            <v>0</v>
          </cell>
          <cell r="JP493">
            <v>0</v>
          </cell>
          <cell r="JQ493">
            <v>0</v>
          </cell>
          <cell r="JR493">
            <v>0</v>
          </cell>
          <cell r="JS493">
            <v>0</v>
          </cell>
          <cell r="JT493">
            <v>0</v>
          </cell>
          <cell r="JU493">
            <v>0</v>
          </cell>
          <cell r="JV493" t="str">
            <v>нд</v>
          </cell>
          <cell r="JW493">
            <v>0</v>
          </cell>
          <cell r="JX493">
            <v>0</v>
          </cell>
          <cell r="JY493">
            <v>0</v>
          </cell>
          <cell r="JZ493">
            <v>0</v>
          </cell>
          <cell r="KA493">
            <v>0</v>
          </cell>
          <cell r="KB493">
            <v>0</v>
          </cell>
          <cell r="KC493">
            <v>0</v>
          </cell>
          <cell r="KD493">
            <v>0</v>
          </cell>
          <cell r="KE493">
            <v>0</v>
          </cell>
          <cell r="KF493">
            <v>0</v>
          </cell>
          <cell r="KG493" t="str">
            <v>нд</v>
          </cell>
          <cell r="KH493">
            <v>0</v>
          </cell>
          <cell r="KI493">
            <v>0</v>
          </cell>
          <cell r="KJ493">
            <v>0</v>
          </cell>
          <cell r="KK493">
            <v>0</v>
          </cell>
          <cell r="KL493">
            <v>0</v>
          </cell>
          <cell r="KM493">
            <v>0</v>
          </cell>
          <cell r="KN493">
            <v>0</v>
          </cell>
          <cell r="KO493">
            <v>0</v>
          </cell>
          <cell r="KP493">
            <v>0</v>
          </cell>
          <cell r="KQ493">
            <v>0</v>
          </cell>
          <cell r="KR493" t="str">
            <v>нд</v>
          </cell>
          <cell r="KS493">
            <v>0</v>
          </cell>
          <cell r="KT493">
            <v>0</v>
          </cell>
          <cell r="KU493">
            <v>0</v>
          </cell>
          <cell r="KV493">
            <v>0</v>
          </cell>
          <cell r="KW493">
            <v>0</v>
          </cell>
          <cell r="KX493">
            <v>0</v>
          </cell>
          <cell r="KY493">
            <v>0</v>
          </cell>
          <cell r="KZ493">
            <v>0</v>
          </cell>
          <cell r="LA493">
            <v>0</v>
          </cell>
          <cell r="LB493">
            <v>0</v>
          </cell>
          <cell r="LC493" t="str">
            <v>нд</v>
          </cell>
          <cell r="LD493">
            <v>0</v>
          </cell>
          <cell r="LE493">
            <v>0</v>
          </cell>
          <cell r="LF493">
            <v>0</v>
          </cell>
          <cell r="LG493">
            <v>0</v>
          </cell>
          <cell r="LH493">
            <v>0</v>
          </cell>
          <cell r="LI493">
            <v>0</v>
          </cell>
          <cell r="LJ493">
            <v>0</v>
          </cell>
          <cell r="LK493">
            <v>0</v>
          </cell>
          <cell r="LL493">
            <v>0</v>
          </cell>
          <cell r="LM493">
            <v>0</v>
          </cell>
          <cell r="LN493" t="str">
            <v>нд</v>
          </cell>
          <cell r="LO493">
            <v>0</v>
          </cell>
          <cell r="LP493">
            <v>0</v>
          </cell>
          <cell r="LQ493">
            <v>0</v>
          </cell>
          <cell r="LR493">
            <v>0</v>
          </cell>
          <cell r="LS493">
            <v>0</v>
          </cell>
          <cell r="LT493">
            <v>0</v>
          </cell>
          <cell r="LU493">
            <v>0</v>
          </cell>
          <cell r="LV493">
            <v>0</v>
          </cell>
          <cell r="LW493">
            <v>0</v>
          </cell>
          <cell r="LX493">
            <v>0</v>
          </cell>
          <cell r="LY493" t="str">
            <v>нд</v>
          </cell>
          <cell r="LZ493">
            <v>0</v>
          </cell>
          <cell r="MA493">
            <v>0</v>
          </cell>
          <cell r="MB493">
            <v>0</v>
          </cell>
          <cell r="MC493">
            <v>0</v>
          </cell>
          <cell r="MD493">
            <v>0</v>
          </cell>
          <cell r="ME493">
            <v>0</v>
          </cell>
          <cell r="MF493">
            <v>0</v>
          </cell>
          <cell r="MG493">
            <v>0</v>
          </cell>
          <cell r="MH493">
            <v>0</v>
          </cell>
          <cell r="MI493">
            <v>0</v>
          </cell>
          <cell r="MK493">
            <v>0</v>
          </cell>
          <cell r="ML493">
            <v>0</v>
          </cell>
          <cell r="MM493">
            <v>0</v>
          </cell>
          <cell r="MN493">
            <v>0</v>
          </cell>
          <cell r="MO493">
            <v>0</v>
          </cell>
          <cell r="MP493">
            <v>0</v>
          </cell>
          <cell r="MQ493">
            <v>0</v>
          </cell>
          <cell r="MR493">
            <v>0</v>
          </cell>
          <cell r="MS493">
            <v>0</v>
          </cell>
          <cell r="MT493">
            <v>0</v>
          </cell>
          <cell r="MU493">
            <v>0</v>
          </cell>
          <cell r="MV493">
            <v>0</v>
          </cell>
          <cell r="MW493">
            <v>0</v>
          </cell>
          <cell r="MX493">
            <v>0</v>
          </cell>
          <cell r="MY493">
            <v>0</v>
          </cell>
          <cell r="MZ493">
            <v>0</v>
          </cell>
          <cell r="NA493">
            <v>0</v>
          </cell>
          <cell r="NB493">
            <v>0</v>
          </cell>
          <cell r="NC493">
            <v>0</v>
          </cell>
          <cell r="ND493">
            <v>0</v>
          </cell>
          <cell r="NE493">
            <v>0</v>
          </cell>
          <cell r="NF493">
            <v>0</v>
          </cell>
          <cell r="NG493">
            <v>0</v>
          </cell>
          <cell r="NH493">
            <v>0</v>
          </cell>
          <cell r="NI493">
            <v>0</v>
          </cell>
          <cell r="NJ493">
            <v>0</v>
          </cell>
          <cell r="NK493">
            <v>0</v>
          </cell>
          <cell r="NL493">
            <v>0</v>
          </cell>
          <cell r="NM493">
            <v>0</v>
          </cell>
          <cell r="NN493">
            <v>0</v>
          </cell>
          <cell r="NO493">
            <v>0</v>
          </cell>
          <cell r="NP493">
            <v>0</v>
          </cell>
          <cell r="NQ493">
            <v>0</v>
          </cell>
          <cell r="NR493">
            <v>0</v>
          </cell>
          <cell r="NS493">
            <v>0</v>
          </cell>
          <cell r="NT493">
            <v>0</v>
          </cell>
          <cell r="NU493">
            <v>0</v>
          </cell>
          <cell r="NV493">
            <v>0</v>
          </cell>
          <cell r="NW493">
            <v>0</v>
          </cell>
          <cell r="NX493">
            <v>0</v>
          </cell>
          <cell r="NY493">
            <v>0</v>
          </cell>
          <cell r="NZ493">
            <v>0</v>
          </cell>
          <cell r="OA493">
            <v>0</v>
          </cell>
          <cell r="OB493">
            <v>0</v>
          </cell>
          <cell r="OC493">
            <v>0</v>
          </cell>
          <cell r="OD493">
            <v>0</v>
          </cell>
          <cell r="OE493">
            <v>0</v>
          </cell>
          <cell r="OF493">
            <v>0</v>
          </cell>
          <cell r="OG493">
            <v>0</v>
          </cell>
          <cell r="OH493">
            <v>0</v>
          </cell>
          <cell r="OI493">
            <v>0</v>
          </cell>
          <cell r="OJ493">
            <v>0</v>
          </cell>
          <cell r="OK493">
            <v>0</v>
          </cell>
          <cell r="OL493">
            <v>0</v>
          </cell>
          <cell r="ON493">
            <v>0</v>
          </cell>
          <cell r="OO493">
            <v>0</v>
          </cell>
          <cell r="OR493">
            <v>0</v>
          </cell>
          <cell r="OS493">
            <v>0</v>
          </cell>
          <cell r="OT493">
            <v>0</v>
          </cell>
          <cell r="OU493">
            <v>0</v>
          </cell>
          <cell r="OV493">
            <v>0</v>
          </cell>
          <cell r="OW493">
            <v>0</v>
          </cell>
          <cell r="OX493">
            <v>0</v>
          </cell>
          <cell r="OY493">
            <v>0</v>
          </cell>
          <cell r="OZ493">
            <v>0</v>
          </cell>
          <cell r="PA493">
            <v>0</v>
          </cell>
          <cell r="PB493">
            <v>0</v>
          </cell>
          <cell r="PC493">
            <v>0</v>
          </cell>
          <cell r="PD493">
            <v>0</v>
          </cell>
          <cell r="PE493">
            <v>0</v>
          </cell>
          <cell r="PF493">
            <v>0</v>
          </cell>
          <cell r="PG493">
            <v>0</v>
          </cell>
          <cell r="PH493">
            <v>0</v>
          </cell>
          <cell r="PI493">
            <v>0</v>
          </cell>
          <cell r="PJ493">
            <v>0</v>
          </cell>
          <cell r="PK493">
            <v>0</v>
          </cell>
          <cell r="PL493">
            <v>0</v>
          </cell>
          <cell r="PM493">
            <v>0</v>
          </cell>
          <cell r="PN493">
            <v>0</v>
          </cell>
          <cell r="PO493">
            <v>0</v>
          </cell>
          <cell r="PP493">
            <v>0</v>
          </cell>
          <cell r="PQ493">
            <v>32</v>
          </cell>
          <cell r="PR493">
            <v>0</v>
          </cell>
          <cell r="PS493">
            <v>0</v>
          </cell>
          <cell r="PT493">
            <v>0</v>
          </cell>
          <cell r="PU493">
            <v>0</v>
          </cell>
          <cell r="PV493">
            <v>0</v>
          </cell>
          <cell r="PW493">
            <v>0</v>
          </cell>
          <cell r="PX493">
            <v>0</v>
          </cell>
          <cell r="PY493">
            <v>0</v>
          </cell>
          <cell r="PZ493">
            <v>0</v>
          </cell>
        </row>
        <row r="494">
          <cell r="D494" t="str">
            <v>Г</v>
          </cell>
          <cell r="E494">
            <v>0</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cell r="AD494">
            <v>0</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D494">
            <v>0</v>
          </cell>
          <cell r="DE494">
            <v>0</v>
          </cell>
          <cell r="DF494">
            <v>0</v>
          </cell>
          <cell r="DG494">
            <v>0</v>
          </cell>
          <cell r="DI494">
            <v>0</v>
          </cell>
          <cell r="DJ494">
            <v>0</v>
          </cell>
          <cell r="DK494">
            <v>0</v>
          </cell>
          <cell r="DL494">
            <v>0</v>
          </cell>
          <cell r="DM494">
            <v>0</v>
          </cell>
          <cell r="DN494">
            <v>0</v>
          </cell>
          <cell r="DO494">
            <v>0</v>
          </cell>
          <cell r="DP494">
            <v>0</v>
          </cell>
          <cell r="DQ494">
            <v>0</v>
          </cell>
          <cell r="DR494">
            <v>0</v>
          </cell>
          <cell r="DS494">
            <v>0</v>
          </cell>
          <cell r="DT494">
            <v>0</v>
          </cell>
          <cell r="DU494">
            <v>0</v>
          </cell>
          <cell r="DV494">
            <v>0</v>
          </cell>
          <cell r="DW494">
            <v>0</v>
          </cell>
          <cell r="DX494">
            <v>0</v>
          </cell>
          <cell r="DY494">
            <v>0</v>
          </cell>
          <cell r="DZ494">
            <v>0</v>
          </cell>
          <cell r="EA494">
            <v>0</v>
          </cell>
          <cell r="EB494">
            <v>0</v>
          </cell>
          <cell r="EC494">
            <v>0</v>
          </cell>
          <cell r="ED494">
            <v>0</v>
          </cell>
          <cell r="EE494">
            <v>0</v>
          </cell>
          <cell r="EF494">
            <v>0</v>
          </cell>
          <cell r="EG494">
            <v>0</v>
          </cell>
          <cell r="EH494">
            <v>0</v>
          </cell>
          <cell r="EI494">
            <v>0</v>
          </cell>
          <cell r="EK494">
            <v>0</v>
          </cell>
          <cell r="EL494">
            <v>0</v>
          </cell>
          <cell r="EM494">
            <v>0</v>
          </cell>
          <cell r="EN494">
            <v>0</v>
          </cell>
          <cell r="EO494">
            <v>0</v>
          </cell>
          <cell r="EP494">
            <v>0</v>
          </cell>
          <cell r="EQ494">
            <v>0</v>
          </cell>
          <cell r="ER494">
            <v>0</v>
          </cell>
          <cell r="ES494">
            <v>0</v>
          </cell>
          <cell r="ET494">
            <v>0</v>
          </cell>
          <cell r="EU494">
            <v>0</v>
          </cell>
          <cell r="EV494">
            <v>0</v>
          </cell>
          <cell r="EW494">
            <v>0</v>
          </cell>
          <cell r="EX494">
            <v>0</v>
          </cell>
          <cell r="EY494">
            <v>0</v>
          </cell>
          <cell r="EZ494">
            <v>0</v>
          </cell>
          <cell r="FA494">
            <v>0</v>
          </cell>
          <cell r="FB494">
            <v>0</v>
          </cell>
          <cell r="FC494">
            <v>0</v>
          </cell>
          <cell r="FD494">
            <v>0</v>
          </cell>
          <cell r="FE494" t="str">
            <v>нд</v>
          </cell>
          <cell r="FF494">
            <v>0</v>
          </cell>
          <cell r="FG494">
            <v>0</v>
          </cell>
          <cell r="FH494">
            <v>0</v>
          </cell>
          <cell r="FI494">
            <v>0</v>
          </cell>
          <cell r="FJ494">
            <v>0</v>
          </cell>
          <cell r="FK494">
            <v>0</v>
          </cell>
          <cell r="FL494">
            <v>0</v>
          </cell>
          <cell r="FM494">
            <v>0</v>
          </cell>
          <cell r="FN494">
            <v>0</v>
          </cell>
          <cell r="FO494">
            <v>0</v>
          </cell>
          <cell r="FP494" t="str">
            <v>нд</v>
          </cell>
          <cell r="FQ494">
            <v>0</v>
          </cell>
          <cell r="FR494">
            <v>0</v>
          </cell>
          <cell r="FS494">
            <v>0</v>
          </cell>
          <cell r="FT494">
            <v>0</v>
          </cell>
          <cell r="FU494">
            <v>0</v>
          </cell>
          <cell r="FV494">
            <v>0</v>
          </cell>
          <cell r="FW494">
            <v>0</v>
          </cell>
          <cell r="FX494">
            <v>0</v>
          </cell>
          <cell r="FY494">
            <v>0</v>
          </cell>
          <cell r="FZ494">
            <v>0</v>
          </cell>
          <cell r="GA494" t="str">
            <v>нд</v>
          </cell>
          <cell r="GB494">
            <v>0</v>
          </cell>
          <cell r="GC494">
            <v>0</v>
          </cell>
          <cell r="GD494">
            <v>0</v>
          </cell>
          <cell r="GE494">
            <v>0</v>
          </cell>
          <cell r="GF494">
            <v>0</v>
          </cell>
          <cell r="GG494">
            <v>0</v>
          </cell>
          <cell r="GH494">
            <v>0</v>
          </cell>
          <cell r="GI494">
            <v>0</v>
          </cell>
          <cell r="GJ494">
            <v>0</v>
          </cell>
          <cell r="GK494">
            <v>0</v>
          </cell>
          <cell r="GL494" t="str">
            <v>нд</v>
          </cell>
          <cell r="GM494">
            <v>0</v>
          </cell>
          <cell r="GN494">
            <v>0</v>
          </cell>
          <cell r="GO494">
            <v>0</v>
          </cell>
          <cell r="GP494">
            <v>0</v>
          </cell>
          <cell r="GQ494">
            <v>0</v>
          </cell>
          <cell r="GR494">
            <v>0</v>
          </cell>
          <cell r="GS494">
            <v>0</v>
          </cell>
          <cell r="GT494">
            <v>0</v>
          </cell>
          <cell r="GU494">
            <v>0</v>
          </cell>
          <cell r="GV494">
            <v>0</v>
          </cell>
          <cell r="GW494" t="str">
            <v>нд</v>
          </cell>
          <cell r="GX494">
            <v>0</v>
          </cell>
          <cell r="GY494">
            <v>0</v>
          </cell>
          <cell r="GZ494">
            <v>0</v>
          </cell>
          <cell r="HA494">
            <v>0</v>
          </cell>
          <cell r="HB494">
            <v>0</v>
          </cell>
          <cell r="HC494">
            <v>0</v>
          </cell>
          <cell r="HD494">
            <v>0</v>
          </cell>
          <cell r="HE494">
            <v>0</v>
          </cell>
          <cell r="HF494">
            <v>0</v>
          </cell>
          <cell r="HG494">
            <v>0</v>
          </cell>
          <cell r="HH494" t="str">
            <v>нд</v>
          </cell>
          <cell r="HI494">
            <v>0</v>
          </cell>
          <cell r="HJ494">
            <v>0</v>
          </cell>
          <cell r="HK494">
            <v>0</v>
          </cell>
          <cell r="HL494">
            <v>0</v>
          </cell>
          <cell r="HM494">
            <v>0</v>
          </cell>
          <cell r="HN494">
            <v>0</v>
          </cell>
          <cell r="HO494">
            <v>0</v>
          </cell>
          <cell r="HP494">
            <v>0</v>
          </cell>
          <cell r="HQ494">
            <v>0</v>
          </cell>
          <cell r="HR494">
            <v>0</v>
          </cell>
          <cell r="HS494" t="str">
            <v>нд</v>
          </cell>
          <cell r="HT494">
            <v>0</v>
          </cell>
          <cell r="HU494">
            <v>0</v>
          </cell>
          <cell r="HV494">
            <v>0</v>
          </cell>
          <cell r="HW494">
            <v>0</v>
          </cell>
          <cell r="HX494">
            <v>0</v>
          </cell>
          <cell r="HY494">
            <v>0</v>
          </cell>
          <cell r="HZ494">
            <v>0</v>
          </cell>
          <cell r="IA494">
            <v>0</v>
          </cell>
          <cell r="IB494">
            <v>0</v>
          </cell>
          <cell r="IC494">
            <v>0</v>
          </cell>
          <cell r="ID494" t="str">
            <v>нд</v>
          </cell>
          <cell r="IE494">
            <v>0</v>
          </cell>
          <cell r="IF494">
            <v>0</v>
          </cell>
          <cell r="IG494">
            <v>0</v>
          </cell>
          <cell r="IH494">
            <v>0</v>
          </cell>
          <cell r="II494">
            <v>0</v>
          </cell>
          <cell r="IJ494">
            <v>0</v>
          </cell>
          <cell r="IK494">
            <v>0</v>
          </cell>
          <cell r="IL494">
            <v>0</v>
          </cell>
          <cell r="IM494">
            <v>0</v>
          </cell>
          <cell r="IN494">
            <v>0</v>
          </cell>
          <cell r="IO494" t="str">
            <v>нд</v>
          </cell>
          <cell r="IP494">
            <v>0</v>
          </cell>
          <cell r="IQ494">
            <v>0</v>
          </cell>
          <cell r="IR494">
            <v>0</v>
          </cell>
          <cell r="IS494">
            <v>0</v>
          </cell>
          <cell r="IT494">
            <v>0</v>
          </cell>
          <cell r="IU494">
            <v>0</v>
          </cell>
          <cell r="IV494">
            <v>0</v>
          </cell>
          <cell r="IW494">
            <v>0</v>
          </cell>
          <cell r="IX494">
            <v>0</v>
          </cell>
          <cell r="IY494">
            <v>0</v>
          </cell>
          <cell r="IZ494" t="str">
            <v>нд</v>
          </cell>
          <cell r="JA494">
            <v>0</v>
          </cell>
          <cell r="JB494">
            <v>0</v>
          </cell>
          <cell r="JC494">
            <v>0</v>
          </cell>
          <cell r="JD494">
            <v>0</v>
          </cell>
          <cell r="JE494">
            <v>0</v>
          </cell>
          <cell r="JF494">
            <v>0</v>
          </cell>
          <cell r="JG494">
            <v>0</v>
          </cell>
          <cell r="JH494">
            <v>0</v>
          </cell>
          <cell r="JI494">
            <v>0</v>
          </cell>
          <cell r="JJ494">
            <v>0</v>
          </cell>
          <cell r="JK494" t="str">
            <v>нд</v>
          </cell>
          <cell r="JL494">
            <v>0</v>
          </cell>
          <cell r="JM494">
            <v>0</v>
          </cell>
          <cell r="JN494">
            <v>0</v>
          </cell>
          <cell r="JO494">
            <v>0</v>
          </cell>
          <cell r="JP494">
            <v>0</v>
          </cell>
          <cell r="JQ494">
            <v>0</v>
          </cell>
          <cell r="JR494">
            <v>0</v>
          </cell>
          <cell r="JS494">
            <v>0</v>
          </cell>
          <cell r="JT494">
            <v>0</v>
          </cell>
          <cell r="JU494">
            <v>0</v>
          </cell>
          <cell r="JV494" t="str">
            <v>нд</v>
          </cell>
          <cell r="JW494">
            <v>0</v>
          </cell>
          <cell r="JX494">
            <v>0</v>
          </cell>
          <cell r="JY494">
            <v>0</v>
          </cell>
          <cell r="JZ494">
            <v>0</v>
          </cell>
          <cell r="KA494">
            <v>0</v>
          </cell>
          <cell r="KB494">
            <v>0</v>
          </cell>
          <cell r="KC494">
            <v>0</v>
          </cell>
          <cell r="KD494">
            <v>0</v>
          </cell>
          <cell r="KE494">
            <v>0</v>
          </cell>
          <cell r="KF494">
            <v>0</v>
          </cell>
          <cell r="KG494" t="str">
            <v>нд</v>
          </cell>
          <cell r="KH494">
            <v>0</v>
          </cell>
          <cell r="KI494">
            <v>0</v>
          </cell>
          <cell r="KJ494">
            <v>0</v>
          </cell>
          <cell r="KK494">
            <v>0</v>
          </cell>
          <cell r="KL494">
            <v>0</v>
          </cell>
          <cell r="KM494">
            <v>0</v>
          </cell>
          <cell r="KN494">
            <v>0</v>
          </cell>
          <cell r="KO494">
            <v>0</v>
          </cell>
          <cell r="KP494">
            <v>0</v>
          </cell>
          <cell r="KQ494">
            <v>0</v>
          </cell>
          <cell r="KR494" t="str">
            <v>нд</v>
          </cell>
          <cell r="KS494">
            <v>0</v>
          </cell>
          <cell r="KT494">
            <v>0</v>
          </cell>
          <cell r="KU494">
            <v>0</v>
          </cell>
          <cell r="KV494">
            <v>0</v>
          </cell>
          <cell r="KW494">
            <v>0</v>
          </cell>
          <cell r="KX494">
            <v>0</v>
          </cell>
          <cell r="KY494">
            <v>0</v>
          </cell>
          <cell r="KZ494">
            <v>0</v>
          </cell>
          <cell r="LA494">
            <v>0</v>
          </cell>
          <cell r="LB494">
            <v>0</v>
          </cell>
          <cell r="LC494" t="str">
            <v>нд</v>
          </cell>
          <cell r="LD494">
            <v>0</v>
          </cell>
          <cell r="LE494">
            <v>0</v>
          </cell>
          <cell r="LF494">
            <v>0</v>
          </cell>
          <cell r="LG494">
            <v>0</v>
          </cell>
          <cell r="LH494">
            <v>0</v>
          </cell>
          <cell r="LI494">
            <v>0</v>
          </cell>
          <cell r="LJ494">
            <v>0</v>
          </cell>
          <cell r="LK494">
            <v>0</v>
          </cell>
          <cell r="LL494">
            <v>0</v>
          </cell>
          <cell r="LM494">
            <v>0</v>
          </cell>
          <cell r="LN494" t="str">
            <v>нд</v>
          </cell>
          <cell r="LO494">
            <v>0</v>
          </cell>
          <cell r="LP494">
            <v>0</v>
          </cell>
          <cell r="LQ494">
            <v>0</v>
          </cell>
          <cell r="LR494">
            <v>0</v>
          </cell>
          <cell r="LS494">
            <v>0</v>
          </cell>
          <cell r="LT494">
            <v>0</v>
          </cell>
          <cell r="LU494">
            <v>0</v>
          </cell>
          <cell r="LV494">
            <v>0</v>
          </cell>
          <cell r="LW494">
            <v>0</v>
          </cell>
          <cell r="LX494">
            <v>0</v>
          </cell>
          <cell r="LY494" t="str">
            <v>нд</v>
          </cell>
          <cell r="LZ494">
            <v>0</v>
          </cell>
          <cell r="MA494">
            <v>0</v>
          </cell>
          <cell r="MB494">
            <v>0</v>
          </cell>
          <cell r="MC494">
            <v>0</v>
          </cell>
          <cell r="MD494">
            <v>0</v>
          </cell>
          <cell r="ME494">
            <v>0</v>
          </cell>
          <cell r="MF494">
            <v>0</v>
          </cell>
          <cell r="MG494">
            <v>0</v>
          </cell>
          <cell r="MH494">
            <v>0</v>
          </cell>
          <cell r="MI494">
            <v>0</v>
          </cell>
          <cell r="MK494">
            <v>0</v>
          </cell>
          <cell r="ML494">
            <v>0</v>
          </cell>
          <cell r="MM494">
            <v>0</v>
          </cell>
          <cell r="MN494">
            <v>0</v>
          </cell>
          <cell r="MO494">
            <v>0</v>
          </cell>
          <cell r="MP494">
            <v>0</v>
          </cell>
          <cell r="MQ494">
            <v>0</v>
          </cell>
          <cell r="MR494">
            <v>0</v>
          </cell>
          <cell r="MS494">
            <v>0</v>
          </cell>
          <cell r="MT494">
            <v>0</v>
          </cell>
          <cell r="MU494">
            <v>0</v>
          </cell>
          <cell r="MV494">
            <v>0</v>
          </cell>
          <cell r="MW494">
            <v>0</v>
          </cell>
          <cell r="MX494">
            <v>0</v>
          </cell>
          <cell r="MY494">
            <v>0</v>
          </cell>
          <cell r="MZ494">
            <v>0</v>
          </cell>
          <cell r="NA494">
            <v>0</v>
          </cell>
          <cell r="NB494">
            <v>0</v>
          </cell>
          <cell r="NC494">
            <v>0</v>
          </cell>
          <cell r="ND494">
            <v>0</v>
          </cell>
          <cell r="NE494">
            <v>0</v>
          </cell>
          <cell r="NF494">
            <v>0</v>
          </cell>
          <cell r="NG494">
            <v>0</v>
          </cell>
          <cell r="NH494">
            <v>0</v>
          </cell>
          <cell r="NI494">
            <v>0</v>
          </cell>
          <cell r="NJ494">
            <v>0</v>
          </cell>
          <cell r="NK494">
            <v>0</v>
          </cell>
          <cell r="NL494">
            <v>0</v>
          </cell>
          <cell r="NM494">
            <v>0</v>
          </cell>
          <cell r="NN494">
            <v>0</v>
          </cell>
          <cell r="NO494">
            <v>0</v>
          </cell>
          <cell r="NP494">
            <v>0</v>
          </cell>
          <cell r="NQ494">
            <v>0</v>
          </cell>
          <cell r="NR494">
            <v>0</v>
          </cell>
          <cell r="NS494">
            <v>0</v>
          </cell>
          <cell r="NT494">
            <v>0</v>
          </cell>
          <cell r="NU494">
            <v>0</v>
          </cell>
          <cell r="NV494">
            <v>0</v>
          </cell>
          <cell r="NW494">
            <v>0</v>
          </cell>
          <cell r="NX494">
            <v>0</v>
          </cell>
          <cell r="NY494">
            <v>0</v>
          </cell>
          <cell r="NZ494">
            <v>0</v>
          </cell>
          <cell r="OA494">
            <v>0</v>
          </cell>
          <cell r="OB494">
            <v>0</v>
          </cell>
          <cell r="OC494">
            <v>0</v>
          </cell>
          <cell r="OD494">
            <v>0</v>
          </cell>
          <cell r="OE494">
            <v>0</v>
          </cell>
          <cell r="OF494">
            <v>0</v>
          </cell>
          <cell r="OG494">
            <v>0</v>
          </cell>
          <cell r="OH494">
            <v>0</v>
          </cell>
          <cell r="OI494">
            <v>0</v>
          </cell>
          <cell r="OJ494">
            <v>0</v>
          </cell>
          <cell r="OK494">
            <v>0</v>
          </cell>
          <cell r="OL494">
            <v>0</v>
          </cell>
          <cell r="ON494">
            <v>0</v>
          </cell>
          <cell r="OO494">
            <v>0</v>
          </cell>
          <cell r="OR494">
            <v>0</v>
          </cell>
          <cell r="OS494">
            <v>0</v>
          </cell>
          <cell r="OT494">
            <v>0</v>
          </cell>
          <cell r="OU494">
            <v>0</v>
          </cell>
          <cell r="OV494">
            <v>0</v>
          </cell>
          <cell r="OW494">
            <v>0</v>
          </cell>
          <cell r="OX494">
            <v>0</v>
          </cell>
          <cell r="OY494">
            <v>0</v>
          </cell>
          <cell r="OZ494">
            <v>0</v>
          </cell>
          <cell r="PA494">
            <v>0</v>
          </cell>
          <cell r="PB494">
            <v>0</v>
          </cell>
          <cell r="PC494">
            <v>0</v>
          </cell>
          <cell r="PD494">
            <v>0</v>
          </cell>
          <cell r="PE494">
            <v>0</v>
          </cell>
          <cell r="PF494">
            <v>0</v>
          </cell>
          <cell r="PG494">
            <v>0</v>
          </cell>
          <cell r="PH494">
            <v>0</v>
          </cell>
          <cell r="PI494">
            <v>0</v>
          </cell>
          <cell r="PJ494">
            <v>0</v>
          </cell>
          <cell r="PK494">
            <v>0</v>
          </cell>
          <cell r="PL494">
            <v>0</v>
          </cell>
          <cell r="PM494">
            <v>0</v>
          </cell>
          <cell r="PN494">
            <v>0</v>
          </cell>
          <cell r="PO494">
            <v>0</v>
          </cell>
          <cell r="PP494">
            <v>0</v>
          </cell>
          <cell r="PQ494">
            <v>32</v>
          </cell>
          <cell r="PR494">
            <v>0</v>
          </cell>
          <cell r="PS494">
            <v>0</v>
          </cell>
          <cell r="PT494">
            <v>0</v>
          </cell>
          <cell r="PU494">
            <v>0</v>
          </cell>
          <cell r="PV494">
            <v>0</v>
          </cell>
          <cell r="PW494">
            <v>0</v>
          </cell>
          <cell r="PX494">
            <v>0</v>
          </cell>
          <cell r="PY494">
            <v>0</v>
          </cell>
          <cell r="PZ494">
            <v>0</v>
          </cell>
        </row>
        <row r="495">
          <cell r="D495" t="str">
            <v>Г</v>
          </cell>
          <cell r="E495">
            <v>0</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D495">
            <v>0</v>
          </cell>
          <cell r="DE495">
            <v>0</v>
          </cell>
          <cell r="DF495">
            <v>0</v>
          </cell>
          <cell r="DG495">
            <v>0</v>
          </cell>
          <cell r="DI495">
            <v>0</v>
          </cell>
          <cell r="DJ495">
            <v>0</v>
          </cell>
          <cell r="DK495">
            <v>0</v>
          </cell>
          <cell r="DL495">
            <v>0</v>
          </cell>
          <cell r="DM495">
            <v>0</v>
          </cell>
          <cell r="DN495">
            <v>0</v>
          </cell>
          <cell r="DO495">
            <v>0</v>
          </cell>
          <cell r="DP495">
            <v>0</v>
          </cell>
          <cell r="DQ495">
            <v>0</v>
          </cell>
          <cell r="DR495">
            <v>0</v>
          </cell>
          <cell r="DS495">
            <v>0</v>
          </cell>
          <cell r="DT495">
            <v>0</v>
          </cell>
          <cell r="DU495">
            <v>0</v>
          </cell>
          <cell r="DV495">
            <v>0</v>
          </cell>
          <cell r="DW495">
            <v>0</v>
          </cell>
          <cell r="DX495">
            <v>0</v>
          </cell>
          <cell r="DY495">
            <v>0</v>
          </cell>
          <cell r="DZ495">
            <v>0</v>
          </cell>
          <cell r="EA495">
            <v>0</v>
          </cell>
          <cell r="EB495">
            <v>0</v>
          </cell>
          <cell r="EC495">
            <v>0</v>
          </cell>
          <cell r="ED495">
            <v>0</v>
          </cell>
          <cell r="EE495">
            <v>0</v>
          </cell>
          <cell r="EF495">
            <v>0</v>
          </cell>
          <cell r="EG495">
            <v>0</v>
          </cell>
          <cell r="EH495">
            <v>0</v>
          </cell>
          <cell r="EI495">
            <v>0</v>
          </cell>
          <cell r="EK495">
            <v>0</v>
          </cell>
          <cell r="EL495">
            <v>0</v>
          </cell>
          <cell r="EM495">
            <v>0</v>
          </cell>
          <cell r="EN495">
            <v>0</v>
          </cell>
          <cell r="EO495">
            <v>0</v>
          </cell>
          <cell r="EP495">
            <v>0</v>
          </cell>
          <cell r="EQ495">
            <v>0</v>
          </cell>
          <cell r="ER495">
            <v>0</v>
          </cell>
          <cell r="ES495">
            <v>0</v>
          </cell>
          <cell r="ET495">
            <v>0</v>
          </cell>
          <cell r="EU495">
            <v>0</v>
          </cell>
          <cell r="EV495">
            <v>0</v>
          </cell>
          <cell r="EW495">
            <v>0</v>
          </cell>
          <cell r="EX495">
            <v>0</v>
          </cell>
          <cell r="EY495">
            <v>0</v>
          </cell>
          <cell r="EZ495">
            <v>0</v>
          </cell>
          <cell r="FA495">
            <v>0</v>
          </cell>
          <cell r="FB495">
            <v>0</v>
          </cell>
          <cell r="FC495">
            <v>0</v>
          </cell>
          <cell r="FD495">
            <v>0</v>
          </cell>
          <cell r="FE495" t="str">
            <v>нд</v>
          </cell>
          <cell r="FF495">
            <v>0</v>
          </cell>
          <cell r="FG495">
            <v>0</v>
          </cell>
          <cell r="FH495">
            <v>0</v>
          </cell>
          <cell r="FI495">
            <v>0</v>
          </cell>
          <cell r="FJ495">
            <v>0</v>
          </cell>
          <cell r="FK495">
            <v>0</v>
          </cell>
          <cell r="FL495">
            <v>0</v>
          </cell>
          <cell r="FM495">
            <v>0</v>
          </cell>
          <cell r="FN495">
            <v>0</v>
          </cell>
          <cell r="FO495">
            <v>0</v>
          </cell>
          <cell r="FP495" t="str">
            <v>нд</v>
          </cell>
          <cell r="FQ495">
            <v>0</v>
          </cell>
          <cell r="FR495">
            <v>0</v>
          </cell>
          <cell r="FS495">
            <v>0</v>
          </cell>
          <cell r="FT495">
            <v>0</v>
          </cell>
          <cell r="FU495">
            <v>0</v>
          </cell>
          <cell r="FV495">
            <v>0</v>
          </cell>
          <cell r="FW495">
            <v>0</v>
          </cell>
          <cell r="FX495">
            <v>0</v>
          </cell>
          <cell r="FY495">
            <v>0</v>
          </cell>
          <cell r="FZ495">
            <v>0</v>
          </cell>
          <cell r="GA495" t="str">
            <v>нд</v>
          </cell>
          <cell r="GB495">
            <v>0</v>
          </cell>
          <cell r="GC495">
            <v>0</v>
          </cell>
          <cell r="GD495">
            <v>0</v>
          </cell>
          <cell r="GE495">
            <v>0</v>
          </cell>
          <cell r="GF495">
            <v>0</v>
          </cell>
          <cell r="GG495">
            <v>0</v>
          </cell>
          <cell r="GH495">
            <v>0</v>
          </cell>
          <cell r="GI495">
            <v>0</v>
          </cell>
          <cell r="GJ495">
            <v>0</v>
          </cell>
          <cell r="GK495">
            <v>0</v>
          </cell>
          <cell r="GL495" t="str">
            <v>нд</v>
          </cell>
          <cell r="GM495">
            <v>0</v>
          </cell>
          <cell r="GN495">
            <v>0</v>
          </cell>
          <cell r="GO495">
            <v>0</v>
          </cell>
          <cell r="GP495">
            <v>0</v>
          </cell>
          <cell r="GQ495">
            <v>0</v>
          </cell>
          <cell r="GR495">
            <v>0</v>
          </cell>
          <cell r="GS495">
            <v>0</v>
          </cell>
          <cell r="GT495">
            <v>0</v>
          </cell>
          <cell r="GU495">
            <v>0</v>
          </cell>
          <cell r="GV495">
            <v>0</v>
          </cell>
          <cell r="GW495" t="str">
            <v>нд</v>
          </cell>
          <cell r="GX495">
            <v>0</v>
          </cell>
          <cell r="GY495">
            <v>0</v>
          </cell>
          <cell r="GZ495">
            <v>0</v>
          </cell>
          <cell r="HA495">
            <v>0</v>
          </cell>
          <cell r="HB495">
            <v>0</v>
          </cell>
          <cell r="HC495">
            <v>0</v>
          </cell>
          <cell r="HD495">
            <v>0</v>
          </cell>
          <cell r="HE495">
            <v>0</v>
          </cell>
          <cell r="HF495">
            <v>0</v>
          </cell>
          <cell r="HG495">
            <v>0</v>
          </cell>
          <cell r="HH495" t="str">
            <v>нд</v>
          </cell>
          <cell r="HI495">
            <v>0</v>
          </cell>
          <cell r="HJ495">
            <v>0</v>
          </cell>
          <cell r="HK495">
            <v>0</v>
          </cell>
          <cell r="HL495">
            <v>0</v>
          </cell>
          <cell r="HM495">
            <v>0</v>
          </cell>
          <cell r="HN495">
            <v>0</v>
          </cell>
          <cell r="HO495">
            <v>0</v>
          </cell>
          <cell r="HP495">
            <v>0</v>
          </cell>
          <cell r="HQ495">
            <v>0</v>
          </cell>
          <cell r="HR495">
            <v>0</v>
          </cell>
          <cell r="HS495" t="str">
            <v>нд</v>
          </cell>
          <cell r="HT495">
            <v>0</v>
          </cell>
          <cell r="HU495">
            <v>0</v>
          </cell>
          <cell r="HV495">
            <v>0</v>
          </cell>
          <cell r="HW495">
            <v>0</v>
          </cell>
          <cell r="HX495">
            <v>0</v>
          </cell>
          <cell r="HY495">
            <v>0</v>
          </cell>
          <cell r="HZ495">
            <v>0</v>
          </cell>
          <cell r="IA495">
            <v>0</v>
          </cell>
          <cell r="IB495">
            <v>0</v>
          </cell>
          <cell r="IC495">
            <v>0</v>
          </cell>
          <cell r="ID495" t="str">
            <v>нд</v>
          </cell>
          <cell r="IE495">
            <v>0</v>
          </cell>
          <cell r="IF495">
            <v>0</v>
          </cell>
          <cell r="IG495">
            <v>0</v>
          </cell>
          <cell r="IH495">
            <v>0</v>
          </cell>
          <cell r="II495">
            <v>0</v>
          </cell>
          <cell r="IJ495">
            <v>0</v>
          </cell>
          <cell r="IK495">
            <v>0</v>
          </cell>
          <cell r="IL495">
            <v>0</v>
          </cell>
          <cell r="IM495">
            <v>0</v>
          </cell>
          <cell r="IN495">
            <v>0</v>
          </cell>
          <cell r="IO495" t="str">
            <v>нд</v>
          </cell>
          <cell r="IP495">
            <v>0</v>
          </cell>
          <cell r="IQ495">
            <v>0</v>
          </cell>
          <cell r="IR495">
            <v>0</v>
          </cell>
          <cell r="IS495">
            <v>0</v>
          </cell>
          <cell r="IT495">
            <v>0</v>
          </cell>
          <cell r="IU495">
            <v>0</v>
          </cell>
          <cell r="IV495">
            <v>0</v>
          </cell>
          <cell r="IW495">
            <v>0</v>
          </cell>
          <cell r="IX495">
            <v>0</v>
          </cell>
          <cell r="IY495">
            <v>0</v>
          </cell>
          <cell r="IZ495" t="str">
            <v>нд</v>
          </cell>
          <cell r="JA495">
            <v>0</v>
          </cell>
          <cell r="JB495">
            <v>0</v>
          </cell>
          <cell r="JC495">
            <v>0</v>
          </cell>
          <cell r="JD495">
            <v>0</v>
          </cell>
          <cell r="JE495">
            <v>0</v>
          </cell>
          <cell r="JF495">
            <v>0</v>
          </cell>
          <cell r="JG495">
            <v>0</v>
          </cell>
          <cell r="JH495">
            <v>0</v>
          </cell>
          <cell r="JI495">
            <v>0</v>
          </cell>
          <cell r="JJ495">
            <v>0</v>
          </cell>
          <cell r="JK495" t="str">
            <v>нд</v>
          </cell>
          <cell r="JL495">
            <v>0</v>
          </cell>
          <cell r="JM495">
            <v>0</v>
          </cell>
          <cell r="JN495">
            <v>0</v>
          </cell>
          <cell r="JO495">
            <v>0</v>
          </cell>
          <cell r="JP495">
            <v>0</v>
          </cell>
          <cell r="JQ495">
            <v>0</v>
          </cell>
          <cell r="JR495">
            <v>0</v>
          </cell>
          <cell r="JS495">
            <v>0</v>
          </cell>
          <cell r="JT495">
            <v>0</v>
          </cell>
          <cell r="JU495">
            <v>0</v>
          </cell>
          <cell r="JV495" t="str">
            <v>нд</v>
          </cell>
          <cell r="JW495">
            <v>0</v>
          </cell>
          <cell r="JX495">
            <v>0</v>
          </cell>
          <cell r="JY495">
            <v>0</v>
          </cell>
          <cell r="JZ495">
            <v>0</v>
          </cell>
          <cell r="KA495">
            <v>0</v>
          </cell>
          <cell r="KB495">
            <v>0</v>
          </cell>
          <cell r="KC495">
            <v>0</v>
          </cell>
          <cell r="KD495">
            <v>0</v>
          </cell>
          <cell r="KE495">
            <v>0</v>
          </cell>
          <cell r="KF495">
            <v>0</v>
          </cell>
          <cell r="KG495" t="str">
            <v>нд</v>
          </cell>
          <cell r="KH495">
            <v>0</v>
          </cell>
          <cell r="KI495">
            <v>0</v>
          </cell>
          <cell r="KJ495">
            <v>0</v>
          </cell>
          <cell r="KK495">
            <v>0</v>
          </cell>
          <cell r="KL495">
            <v>0</v>
          </cell>
          <cell r="KM495">
            <v>0</v>
          </cell>
          <cell r="KN495">
            <v>0</v>
          </cell>
          <cell r="KO495">
            <v>0</v>
          </cell>
          <cell r="KP495">
            <v>0</v>
          </cell>
          <cell r="KQ495">
            <v>0</v>
          </cell>
          <cell r="KR495" t="str">
            <v>нд</v>
          </cell>
          <cell r="KS495">
            <v>0</v>
          </cell>
          <cell r="KT495">
            <v>0</v>
          </cell>
          <cell r="KU495">
            <v>0</v>
          </cell>
          <cell r="KV495">
            <v>0</v>
          </cell>
          <cell r="KW495">
            <v>0</v>
          </cell>
          <cell r="KX495">
            <v>0</v>
          </cell>
          <cell r="KY495">
            <v>0</v>
          </cell>
          <cell r="KZ495">
            <v>0</v>
          </cell>
          <cell r="LA495">
            <v>0</v>
          </cell>
          <cell r="LB495">
            <v>0</v>
          </cell>
          <cell r="LC495" t="str">
            <v>нд</v>
          </cell>
          <cell r="LD495">
            <v>0</v>
          </cell>
          <cell r="LE495">
            <v>0</v>
          </cell>
          <cell r="LF495">
            <v>0</v>
          </cell>
          <cell r="LG495">
            <v>0</v>
          </cell>
          <cell r="LH495">
            <v>0</v>
          </cell>
          <cell r="LI495">
            <v>0</v>
          </cell>
          <cell r="LJ495">
            <v>0</v>
          </cell>
          <cell r="LK495">
            <v>0</v>
          </cell>
          <cell r="LL495">
            <v>0</v>
          </cell>
          <cell r="LM495">
            <v>0</v>
          </cell>
          <cell r="LN495" t="str">
            <v>нд</v>
          </cell>
          <cell r="LO495">
            <v>0</v>
          </cell>
          <cell r="LP495">
            <v>0</v>
          </cell>
          <cell r="LQ495">
            <v>0</v>
          </cell>
          <cell r="LR495">
            <v>0</v>
          </cell>
          <cell r="LS495">
            <v>0</v>
          </cell>
          <cell r="LT495">
            <v>0</v>
          </cell>
          <cell r="LU495">
            <v>0</v>
          </cell>
          <cell r="LV495">
            <v>0</v>
          </cell>
          <cell r="LW495">
            <v>0</v>
          </cell>
          <cell r="LX495">
            <v>0</v>
          </cell>
          <cell r="LY495" t="str">
            <v>нд</v>
          </cell>
          <cell r="LZ495">
            <v>0</v>
          </cell>
          <cell r="MA495">
            <v>0</v>
          </cell>
          <cell r="MB495">
            <v>0</v>
          </cell>
          <cell r="MC495">
            <v>0</v>
          </cell>
          <cell r="MD495">
            <v>0</v>
          </cell>
          <cell r="ME495">
            <v>0</v>
          </cell>
          <cell r="MF495">
            <v>0</v>
          </cell>
          <cell r="MG495">
            <v>0</v>
          </cell>
          <cell r="MH495">
            <v>0</v>
          </cell>
          <cell r="MI495">
            <v>0</v>
          </cell>
          <cell r="MK495">
            <v>0</v>
          </cell>
          <cell r="ML495">
            <v>0</v>
          </cell>
          <cell r="MM495">
            <v>0</v>
          </cell>
          <cell r="MN495">
            <v>0</v>
          </cell>
          <cell r="MO495">
            <v>0</v>
          </cell>
          <cell r="MP495">
            <v>0</v>
          </cell>
          <cell r="MQ495">
            <v>0</v>
          </cell>
          <cell r="MR495">
            <v>0</v>
          </cell>
          <cell r="MS495">
            <v>0</v>
          </cell>
          <cell r="MT495">
            <v>0</v>
          </cell>
          <cell r="MU495">
            <v>0</v>
          </cell>
          <cell r="MV495">
            <v>0</v>
          </cell>
          <cell r="MW495">
            <v>0</v>
          </cell>
          <cell r="MX495">
            <v>0</v>
          </cell>
          <cell r="MY495">
            <v>0</v>
          </cell>
          <cell r="MZ495">
            <v>0</v>
          </cell>
          <cell r="NA495">
            <v>0</v>
          </cell>
          <cell r="NB495">
            <v>0</v>
          </cell>
          <cell r="NC495">
            <v>0</v>
          </cell>
          <cell r="ND495">
            <v>0</v>
          </cell>
          <cell r="NE495">
            <v>0</v>
          </cell>
          <cell r="NF495">
            <v>0</v>
          </cell>
          <cell r="NG495">
            <v>0</v>
          </cell>
          <cell r="NH495">
            <v>0</v>
          </cell>
          <cell r="NI495">
            <v>0</v>
          </cell>
          <cell r="NJ495">
            <v>0</v>
          </cell>
          <cell r="NK495">
            <v>0</v>
          </cell>
          <cell r="NL495">
            <v>0</v>
          </cell>
          <cell r="NM495">
            <v>0</v>
          </cell>
          <cell r="NN495">
            <v>0</v>
          </cell>
          <cell r="NO495">
            <v>0</v>
          </cell>
          <cell r="NP495">
            <v>0</v>
          </cell>
          <cell r="NQ495">
            <v>0</v>
          </cell>
          <cell r="NR495">
            <v>0</v>
          </cell>
          <cell r="NS495">
            <v>0</v>
          </cell>
          <cell r="NT495">
            <v>0</v>
          </cell>
          <cell r="NU495">
            <v>0</v>
          </cell>
          <cell r="NV495">
            <v>0</v>
          </cell>
          <cell r="NW495">
            <v>0</v>
          </cell>
          <cell r="NX495">
            <v>0</v>
          </cell>
          <cell r="NY495">
            <v>0</v>
          </cell>
          <cell r="NZ495">
            <v>0</v>
          </cell>
          <cell r="OA495">
            <v>0</v>
          </cell>
          <cell r="OB495">
            <v>0</v>
          </cell>
          <cell r="OC495">
            <v>0</v>
          </cell>
          <cell r="OD495">
            <v>0</v>
          </cell>
          <cell r="OE495">
            <v>0</v>
          </cell>
          <cell r="OF495">
            <v>0</v>
          </cell>
          <cell r="OG495">
            <v>0</v>
          </cell>
          <cell r="OH495">
            <v>0</v>
          </cell>
          <cell r="OI495">
            <v>0</v>
          </cell>
          <cell r="OJ495">
            <v>0</v>
          </cell>
          <cell r="OK495">
            <v>0</v>
          </cell>
          <cell r="OL495">
            <v>0</v>
          </cell>
          <cell r="ON495">
            <v>0</v>
          </cell>
          <cell r="OO495">
            <v>0</v>
          </cell>
          <cell r="OR495">
            <v>0</v>
          </cell>
          <cell r="OS495">
            <v>0</v>
          </cell>
          <cell r="OT495">
            <v>0</v>
          </cell>
          <cell r="OU495">
            <v>0</v>
          </cell>
          <cell r="OV495">
            <v>0</v>
          </cell>
          <cell r="OW495">
            <v>0</v>
          </cell>
          <cell r="OX495">
            <v>0</v>
          </cell>
          <cell r="OY495">
            <v>0</v>
          </cell>
          <cell r="OZ495">
            <v>0</v>
          </cell>
          <cell r="PA495">
            <v>0</v>
          </cell>
          <cell r="PB495">
            <v>0</v>
          </cell>
          <cell r="PC495">
            <v>0</v>
          </cell>
          <cell r="PD495">
            <v>0</v>
          </cell>
          <cell r="PE495">
            <v>0</v>
          </cell>
          <cell r="PF495">
            <v>0</v>
          </cell>
          <cell r="PG495">
            <v>0</v>
          </cell>
          <cell r="PH495">
            <v>0</v>
          </cell>
          <cell r="PI495">
            <v>0</v>
          </cell>
          <cell r="PJ495">
            <v>0</v>
          </cell>
          <cell r="PK495">
            <v>0</v>
          </cell>
          <cell r="PL495">
            <v>0</v>
          </cell>
          <cell r="PM495">
            <v>0</v>
          </cell>
          <cell r="PN495">
            <v>0</v>
          </cell>
          <cell r="PO495">
            <v>0</v>
          </cell>
          <cell r="PP495">
            <v>0</v>
          </cell>
          <cell r="PQ495">
            <v>32</v>
          </cell>
          <cell r="PR495">
            <v>0</v>
          </cell>
          <cell r="PS495">
            <v>0</v>
          </cell>
          <cell r="PT495">
            <v>0</v>
          </cell>
          <cell r="PU495">
            <v>0</v>
          </cell>
          <cell r="PV495">
            <v>0</v>
          </cell>
          <cell r="PW495">
            <v>0</v>
          </cell>
          <cell r="PX495">
            <v>0</v>
          </cell>
          <cell r="PY495">
            <v>0</v>
          </cell>
          <cell r="PZ495">
            <v>0</v>
          </cell>
        </row>
        <row r="496">
          <cell r="D496" t="str">
            <v>Г</v>
          </cell>
          <cell r="E496">
            <v>0</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D496">
            <v>0</v>
          </cell>
          <cell r="DE496">
            <v>0</v>
          </cell>
          <cell r="DF496">
            <v>0</v>
          </cell>
          <cell r="DG496">
            <v>0</v>
          </cell>
          <cell r="DI496">
            <v>0</v>
          </cell>
          <cell r="DJ496">
            <v>0</v>
          </cell>
          <cell r="DK496">
            <v>0</v>
          </cell>
          <cell r="DL496">
            <v>0</v>
          </cell>
          <cell r="DM496">
            <v>0</v>
          </cell>
          <cell r="DN496">
            <v>0</v>
          </cell>
          <cell r="DO496">
            <v>0</v>
          </cell>
          <cell r="DP496">
            <v>0</v>
          </cell>
          <cell r="DQ496">
            <v>0</v>
          </cell>
          <cell r="DR496">
            <v>0</v>
          </cell>
          <cell r="DS496">
            <v>0</v>
          </cell>
          <cell r="DT496">
            <v>0</v>
          </cell>
          <cell r="DU496">
            <v>0</v>
          </cell>
          <cell r="DV496">
            <v>0</v>
          </cell>
          <cell r="DW496">
            <v>0</v>
          </cell>
          <cell r="DX496">
            <v>0</v>
          </cell>
          <cell r="DY496">
            <v>0</v>
          </cell>
          <cell r="DZ496">
            <v>0</v>
          </cell>
          <cell r="EA496">
            <v>0</v>
          </cell>
          <cell r="EB496">
            <v>0</v>
          </cell>
          <cell r="EC496">
            <v>0</v>
          </cell>
          <cell r="ED496">
            <v>0</v>
          </cell>
          <cell r="EE496">
            <v>0</v>
          </cell>
          <cell r="EF496">
            <v>0</v>
          </cell>
          <cell r="EG496">
            <v>0</v>
          </cell>
          <cell r="EH496">
            <v>0</v>
          </cell>
          <cell r="EI496">
            <v>0</v>
          </cell>
          <cell r="EK496">
            <v>0</v>
          </cell>
          <cell r="EL496">
            <v>0</v>
          </cell>
          <cell r="EM496">
            <v>0</v>
          </cell>
          <cell r="EN496">
            <v>0</v>
          </cell>
          <cell r="EO496">
            <v>0</v>
          </cell>
          <cell r="EP496">
            <v>0</v>
          </cell>
          <cell r="EQ496">
            <v>0</v>
          </cell>
          <cell r="ER496">
            <v>0</v>
          </cell>
          <cell r="ES496">
            <v>0</v>
          </cell>
          <cell r="ET496">
            <v>0</v>
          </cell>
          <cell r="EU496">
            <v>0</v>
          </cell>
          <cell r="EV496">
            <v>0</v>
          </cell>
          <cell r="EW496">
            <v>0</v>
          </cell>
          <cell r="EX496">
            <v>0</v>
          </cell>
          <cell r="EY496">
            <v>0</v>
          </cell>
          <cell r="EZ496">
            <v>0</v>
          </cell>
          <cell r="FA496">
            <v>0</v>
          </cell>
          <cell r="FB496">
            <v>0</v>
          </cell>
          <cell r="FC496">
            <v>0</v>
          </cell>
          <cell r="FD496">
            <v>0</v>
          </cell>
          <cell r="FE496" t="str">
            <v>нд</v>
          </cell>
          <cell r="FF496">
            <v>0</v>
          </cell>
          <cell r="FG496">
            <v>0</v>
          </cell>
          <cell r="FH496">
            <v>0</v>
          </cell>
          <cell r="FI496">
            <v>0</v>
          </cell>
          <cell r="FJ496">
            <v>0</v>
          </cell>
          <cell r="FK496">
            <v>0</v>
          </cell>
          <cell r="FL496">
            <v>0</v>
          </cell>
          <cell r="FM496">
            <v>0</v>
          </cell>
          <cell r="FN496">
            <v>0</v>
          </cell>
          <cell r="FO496">
            <v>0</v>
          </cell>
          <cell r="FP496" t="str">
            <v>нд</v>
          </cell>
          <cell r="FQ496">
            <v>0</v>
          </cell>
          <cell r="FR496">
            <v>0</v>
          </cell>
          <cell r="FS496">
            <v>0</v>
          </cell>
          <cell r="FT496">
            <v>0</v>
          </cell>
          <cell r="FU496">
            <v>0</v>
          </cell>
          <cell r="FV496">
            <v>0</v>
          </cell>
          <cell r="FW496">
            <v>0</v>
          </cell>
          <cell r="FX496">
            <v>0</v>
          </cell>
          <cell r="FY496">
            <v>0</v>
          </cell>
          <cell r="FZ496">
            <v>0</v>
          </cell>
          <cell r="GA496" t="str">
            <v>нд</v>
          </cell>
          <cell r="GB496">
            <v>0</v>
          </cell>
          <cell r="GC496">
            <v>0</v>
          </cell>
          <cell r="GD496">
            <v>0</v>
          </cell>
          <cell r="GE496">
            <v>0</v>
          </cell>
          <cell r="GF496">
            <v>0</v>
          </cell>
          <cell r="GG496">
            <v>0</v>
          </cell>
          <cell r="GH496">
            <v>0</v>
          </cell>
          <cell r="GI496">
            <v>0</v>
          </cell>
          <cell r="GJ496">
            <v>0</v>
          </cell>
          <cell r="GK496">
            <v>0</v>
          </cell>
          <cell r="GL496" t="str">
            <v>нд</v>
          </cell>
          <cell r="GM496">
            <v>0</v>
          </cell>
          <cell r="GN496">
            <v>0</v>
          </cell>
          <cell r="GO496">
            <v>0</v>
          </cell>
          <cell r="GP496">
            <v>0</v>
          </cell>
          <cell r="GQ496">
            <v>0</v>
          </cell>
          <cell r="GR496">
            <v>0</v>
          </cell>
          <cell r="GS496">
            <v>0</v>
          </cell>
          <cell r="GT496">
            <v>0</v>
          </cell>
          <cell r="GU496">
            <v>0</v>
          </cell>
          <cell r="GV496">
            <v>0</v>
          </cell>
          <cell r="GW496" t="str">
            <v>нд</v>
          </cell>
          <cell r="GX496">
            <v>0</v>
          </cell>
          <cell r="GY496">
            <v>0</v>
          </cell>
          <cell r="GZ496">
            <v>0</v>
          </cell>
          <cell r="HA496">
            <v>0</v>
          </cell>
          <cell r="HB496">
            <v>0</v>
          </cell>
          <cell r="HC496">
            <v>0</v>
          </cell>
          <cell r="HD496">
            <v>0</v>
          </cell>
          <cell r="HE496">
            <v>0</v>
          </cell>
          <cell r="HF496">
            <v>0</v>
          </cell>
          <cell r="HG496">
            <v>0</v>
          </cell>
          <cell r="HH496" t="str">
            <v>нд</v>
          </cell>
          <cell r="HI496">
            <v>0</v>
          </cell>
          <cell r="HJ496">
            <v>0</v>
          </cell>
          <cell r="HK496">
            <v>0</v>
          </cell>
          <cell r="HL496">
            <v>0</v>
          </cell>
          <cell r="HM496">
            <v>0</v>
          </cell>
          <cell r="HN496">
            <v>0</v>
          </cell>
          <cell r="HO496">
            <v>0</v>
          </cell>
          <cell r="HP496">
            <v>0</v>
          </cell>
          <cell r="HQ496">
            <v>0</v>
          </cell>
          <cell r="HR496">
            <v>0</v>
          </cell>
          <cell r="HS496" t="str">
            <v>нд</v>
          </cell>
          <cell r="HT496">
            <v>0</v>
          </cell>
          <cell r="HU496">
            <v>0</v>
          </cell>
          <cell r="HV496">
            <v>0</v>
          </cell>
          <cell r="HW496">
            <v>0</v>
          </cell>
          <cell r="HX496">
            <v>0</v>
          </cell>
          <cell r="HY496">
            <v>0</v>
          </cell>
          <cell r="HZ496">
            <v>0</v>
          </cell>
          <cell r="IA496">
            <v>0</v>
          </cell>
          <cell r="IB496">
            <v>0</v>
          </cell>
          <cell r="IC496">
            <v>0</v>
          </cell>
          <cell r="ID496" t="str">
            <v>нд</v>
          </cell>
          <cell r="IE496">
            <v>0</v>
          </cell>
          <cell r="IF496">
            <v>0</v>
          </cell>
          <cell r="IG496">
            <v>0</v>
          </cell>
          <cell r="IH496">
            <v>0</v>
          </cell>
          <cell r="II496">
            <v>0</v>
          </cell>
          <cell r="IJ496">
            <v>0</v>
          </cell>
          <cell r="IK496">
            <v>0</v>
          </cell>
          <cell r="IL496">
            <v>0</v>
          </cell>
          <cell r="IM496">
            <v>0</v>
          </cell>
          <cell r="IN496">
            <v>0</v>
          </cell>
          <cell r="IO496" t="str">
            <v>нд</v>
          </cell>
          <cell r="IP496">
            <v>0</v>
          </cell>
          <cell r="IQ496">
            <v>0</v>
          </cell>
          <cell r="IR496">
            <v>0</v>
          </cell>
          <cell r="IS496">
            <v>0</v>
          </cell>
          <cell r="IT496">
            <v>0</v>
          </cell>
          <cell r="IU496">
            <v>0</v>
          </cell>
          <cell r="IV496">
            <v>0</v>
          </cell>
          <cell r="IW496">
            <v>0</v>
          </cell>
          <cell r="IX496">
            <v>0</v>
          </cell>
          <cell r="IY496">
            <v>0</v>
          </cell>
          <cell r="IZ496" t="str">
            <v>нд</v>
          </cell>
          <cell r="JA496">
            <v>0</v>
          </cell>
          <cell r="JB496">
            <v>0</v>
          </cell>
          <cell r="JC496">
            <v>0</v>
          </cell>
          <cell r="JD496">
            <v>0</v>
          </cell>
          <cell r="JE496">
            <v>0</v>
          </cell>
          <cell r="JF496">
            <v>0</v>
          </cell>
          <cell r="JG496">
            <v>0</v>
          </cell>
          <cell r="JH496">
            <v>0</v>
          </cell>
          <cell r="JI496">
            <v>0</v>
          </cell>
          <cell r="JJ496">
            <v>0</v>
          </cell>
          <cell r="JK496" t="str">
            <v>нд</v>
          </cell>
          <cell r="JL496">
            <v>0</v>
          </cell>
          <cell r="JM496">
            <v>0</v>
          </cell>
          <cell r="JN496">
            <v>0</v>
          </cell>
          <cell r="JO496">
            <v>0</v>
          </cell>
          <cell r="JP496">
            <v>0</v>
          </cell>
          <cell r="JQ496">
            <v>0</v>
          </cell>
          <cell r="JR496">
            <v>0</v>
          </cell>
          <cell r="JS496">
            <v>0</v>
          </cell>
          <cell r="JT496">
            <v>0</v>
          </cell>
          <cell r="JU496">
            <v>0</v>
          </cell>
          <cell r="JV496" t="str">
            <v>нд</v>
          </cell>
          <cell r="JW496">
            <v>0</v>
          </cell>
          <cell r="JX496">
            <v>0</v>
          </cell>
          <cell r="JY496">
            <v>0</v>
          </cell>
          <cell r="JZ496">
            <v>0</v>
          </cell>
          <cell r="KA496">
            <v>0</v>
          </cell>
          <cell r="KB496">
            <v>0</v>
          </cell>
          <cell r="KC496">
            <v>0</v>
          </cell>
          <cell r="KD496">
            <v>0</v>
          </cell>
          <cell r="KE496">
            <v>0</v>
          </cell>
          <cell r="KF496">
            <v>0</v>
          </cell>
          <cell r="KG496" t="str">
            <v>нд</v>
          </cell>
          <cell r="KH496">
            <v>0</v>
          </cell>
          <cell r="KI496">
            <v>0</v>
          </cell>
          <cell r="KJ496">
            <v>0</v>
          </cell>
          <cell r="KK496">
            <v>0</v>
          </cell>
          <cell r="KL496">
            <v>0</v>
          </cell>
          <cell r="KM496">
            <v>0</v>
          </cell>
          <cell r="KN496">
            <v>0</v>
          </cell>
          <cell r="KO496">
            <v>0</v>
          </cell>
          <cell r="KP496">
            <v>0</v>
          </cell>
          <cell r="KQ496">
            <v>0</v>
          </cell>
          <cell r="KR496" t="str">
            <v>нд</v>
          </cell>
          <cell r="KS496">
            <v>0</v>
          </cell>
          <cell r="KT496">
            <v>0</v>
          </cell>
          <cell r="KU496">
            <v>0</v>
          </cell>
          <cell r="KV496">
            <v>0</v>
          </cell>
          <cell r="KW496">
            <v>0</v>
          </cell>
          <cell r="KX496">
            <v>0</v>
          </cell>
          <cell r="KY496">
            <v>0</v>
          </cell>
          <cell r="KZ496">
            <v>0</v>
          </cell>
          <cell r="LA496">
            <v>0</v>
          </cell>
          <cell r="LB496">
            <v>0</v>
          </cell>
          <cell r="LC496" t="str">
            <v>нд</v>
          </cell>
          <cell r="LD496">
            <v>0</v>
          </cell>
          <cell r="LE496">
            <v>0</v>
          </cell>
          <cell r="LF496">
            <v>0</v>
          </cell>
          <cell r="LG496">
            <v>0</v>
          </cell>
          <cell r="LH496">
            <v>0</v>
          </cell>
          <cell r="LI496">
            <v>0</v>
          </cell>
          <cell r="LJ496">
            <v>0</v>
          </cell>
          <cell r="LK496">
            <v>0</v>
          </cell>
          <cell r="LL496">
            <v>0</v>
          </cell>
          <cell r="LM496">
            <v>0</v>
          </cell>
          <cell r="LN496" t="str">
            <v>нд</v>
          </cell>
          <cell r="LO496">
            <v>0</v>
          </cell>
          <cell r="LP496">
            <v>0</v>
          </cell>
          <cell r="LQ496">
            <v>0</v>
          </cell>
          <cell r="LR496">
            <v>0</v>
          </cell>
          <cell r="LS496">
            <v>0</v>
          </cell>
          <cell r="LT496">
            <v>0</v>
          </cell>
          <cell r="LU496">
            <v>0</v>
          </cell>
          <cell r="LV496">
            <v>0</v>
          </cell>
          <cell r="LW496">
            <v>0</v>
          </cell>
          <cell r="LX496">
            <v>0</v>
          </cell>
          <cell r="LY496" t="str">
            <v>нд</v>
          </cell>
          <cell r="LZ496">
            <v>0</v>
          </cell>
          <cell r="MA496">
            <v>0</v>
          </cell>
          <cell r="MB496">
            <v>0</v>
          </cell>
          <cell r="MC496">
            <v>0</v>
          </cell>
          <cell r="MD496">
            <v>0</v>
          </cell>
          <cell r="ME496">
            <v>0</v>
          </cell>
          <cell r="MF496">
            <v>0</v>
          </cell>
          <cell r="MG496">
            <v>0</v>
          </cell>
          <cell r="MH496">
            <v>0</v>
          </cell>
          <cell r="MI496">
            <v>0</v>
          </cell>
          <cell r="MK496">
            <v>0</v>
          </cell>
          <cell r="ML496">
            <v>0</v>
          </cell>
          <cell r="MM496">
            <v>0</v>
          </cell>
          <cell r="MN496">
            <v>0</v>
          </cell>
          <cell r="MO496">
            <v>0</v>
          </cell>
          <cell r="MP496">
            <v>0</v>
          </cell>
          <cell r="MQ496">
            <v>0</v>
          </cell>
          <cell r="MR496">
            <v>0</v>
          </cell>
          <cell r="MS496">
            <v>0</v>
          </cell>
          <cell r="MT496">
            <v>0</v>
          </cell>
          <cell r="MU496">
            <v>0</v>
          </cell>
          <cell r="MV496">
            <v>0</v>
          </cell>
          <cell r="MW496">
            <v>0</v>
          </cell>
          <cell r="MX496">
            <v>0</v>
          </cell>
          <cell r="MY496">
            <v>0</v>
          </cell>
          <cell r="MZ496">
            <v>0</v>
          </cell>
          <cell r="NA496">
            <v>0</v>
          </cell>
          <cell r="NB496">
            <v>0</v>
          </cell>
          <cell r="NC496">
            <v>0</v>
          </cell>
          <cell r="ND496">
            <v>0</v>
          </cell>
          <cell r="NE496">
            <v>0</v>
          </cell>
          <cell r="NF496">
            <v>0</v>
          </cell>
          <cell r="NG496">
            <v>0</v>
          </cell>
          <cell r="NH496">
            <v>0</v>
          </cell>
          <cell r="NI496">
            <v>0</v>
          </cell>
          <cell r="NJ496">
            <v>0</v>
          </cell>
          <cell r="NK496">
            <v>0</v>
          </cell>
          <cell r="NL496">
            <v>0</v>
          </cell>
          <cell r="NM496">
            <v>0</v>
          </cell>
          <cell r="NN496">
            <v>0</v>
          </cell>
          <cell r="NO496">
            <v>0</v>
          </cell>
          <cell r="NP496">
            <v>0</v>
          </cell>
          <cell r="NQ496">
            <v>0</v>
          </cell>
          <cell r="NR496">
            <v>0</v>
          </cell>
          <cell r="NS496">
            <v>0</v>
          </cell>
          <cell r="NT496">
            <v>0</v>
          </cell>
          <cell r="NU496">
            <v>0</v>
          </cell>
          <cell r="NV496">
            <v>0</v>
          </cell>
          <cell r="NW496">
            <v>0</v>
          </cell>
          <cell r="NX496">
            <v>0</v>
          </cell>
          <cell r="NY496">
            <v>0</v>
          </cell>
          <cell r="NZ496">
            <v>0</v>
          </cell>
          <cell r="OA496">
            <v>0</v>
          </cell>
          <cell r="OB496">
            <v>0</v>
          </cell>
          <cell r="OC496">
            <v>0</v>
          </cell>
          <cell r="OD496">
            <v>0</v>
          </cell>
          <cell r="OE496">
            <v>0</v>
          </cell>
          <cell r="OF496">
            <v>0</v>
          </cell>
          <cell r="OG496">
            <v>0</v>
          </cell>
          <cell r="OH496">
            <v>0</v>
          </cell>
          <cell r="OI496">
            <v>0</v>
          </cell>
          <cell r="OJ496">
            <v>0</v>
          </cell>
          <cell r="OK496">
            <v>0</v>
          </cell>
          <cell r="OL496">
            <v>0</v>
          </cell>
          <cell r="ON496">
            <v>0</v>
          </cell>
          <cell r="OO496">
            <v>0</v>
          </cell>
          <cell r="OR496">
            <v>0</v>
          </cell>
          <cell r="OS496">
            <v>0</v>
          </cell>
          <cell r="OT496">
            <v>0</v>
          </cell>
          <cell r="OU496">
            <v>0</v>
          </cell>
          <cell r="OV496">
            <v>0</v>
          </cell>
          <cell r="OW496">
            <v>0</v>
          </cell>
          <cell r="OX496">
            <v>0</v>
          </cell>
          <cell r="OY496">
            <v>0</v>
          </cell>
          <cell r="OZ496">
            <v>0</v>
          </cell>
          <cell r="PA496">
            <v>0</v>
          </cell>
          <cell r="PB496">
            <v>0</v>
          </cell>
          <cell r="PC496">
            <v>0</v>
          </cell>
          <cell r="PD496">
            <v>0</v>
          </cell>
          <cell r="PE496">
            <v>0</v>
          </cell>
          <cell r="PF496">
            <v>0</v>
          </cell>
          <cell r="PG496">
            <v>0</v>
          </cell>
          <cell r="PH496">
            <v>0</v>
          </cell>
          <cell r="PI496">
            <v>0</v>
          </cell>
          <cell r="PJ496">
            <v>0</v>
          </cell>
          <cell r="PK496">
            <v>0</v>
          </cell>
          <cell r="PL496">
            <v>0</v>
          </cell>
          <cell r="PM496">
            <v>0</v>
          </cell>
          <cell r="PN496">
            <v>0</v>
          </cell>
          <cell r="PO496">
            <v>0</v>
          </cell>
          <cell r="PP496">
            <v>0</v>
          </cell>
          <cell r="PQ496">
            <v>32</v>
          </cell>
          <cell r="PR496">
            <v>0</v>
          </cell>
          <cell r="PS496">
            <v>0</v>
          </cell>
          <cell r="PT496">
            <v>0</v>
          </cell>
          <cell r="PU496">
            <v>0</v>
          </cell>
          <cell r="PV496">
            <v>0</v>
          </cell>
          <cell r="PW496">
            <v>0</v>
          </cell>
          <cell r="PX496">
            <v>0</v>
          </cell>
          <cell r="PY496">
            <v>0</v>
          </cell>
          <cell r="PZ496">
            <v>0</v>
          </cell>
        </row>
        <row r="497">
          <cell r="D497" t="str">
            <v>Г</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0</v>
          </cell>
          <cell r="DB497">
            <v>0</v>
          </cell>
          <cell r="DD497">
            <v>0</v>
          </cell>
          <cell r="DE497">
            <v>0</v>
          </cell>
          <cell r="DF497">
            <v>0</v>
          </cell>
          <cell r="DG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cell r="DX497">
            <v>0</v>
          </cell>
          <cell r="DY497">
            <v>0</v>
          </cell>
          <cell r="DZ497">
            <v>0</v>
          </cell>
          <cell r="EA497">
            <v>0</v>
          </cell>
          <cell r="EB497">
            <v>0</v>
          </cell>
          <cell r="EC497">
            <v>0</v>
          </cell>
          <cell r="ED497">
            <v>0</v>
          </cell>
          <cell r="EE497">
            <v>0</v>
          </cell>
          <cell r="EF497">
            <v>0</v>
          </cell>
          <cell r="EG497">
            <v>0</v>
          </cell>
          <cell r="EH497">
            <v>0</v>
          </cell>
          <cell r="EI497">
            <v>0</v>
          </cell>
          <cell r="EK497">
            <v>0</v>
          </cell>
          <cell r="EL497">
            <v>0</v>
          </cell>
          <cell r="EM497">
            <v>0</v>
          </cell>
          <cell r="EN497">
            <v>0</v>
          </cell>
          <cell r="EO497">
            <v>0</v>
          </cell>
          <cell r="EP497">
            <v>0</v>
          </cell>
          <cell r="EQ497">
            <v>0</v>
          </cell>
          <cell r="ER497">
            <v>0</v>
          </cell>
          <cell r="ES497">
            <v>0</v>
          </cell>
          <cell r="ET497">
            <v>0</v>
          </cell>
          <cell r="EU497">
            <v>0</v>
          </cell>
          <cell r="EV497">
            <v>0</v>
          </cell>
          <cell r="EW497">
            <v>0</v>
          </cell>
          <cell r="EX497">
            <v>0</v>
          </cell>
          <cell r="EY497">
            <v>0</v>
          </cell>
          <cell r="EZ497">
            <v>0</v>
          </cell>
          <cell r="FA497">
            <v>0</v>
          </cell>
          <cell r="FB497">
            <v>0</v>
          </cell>
          <cell r="FC497">
            <v>0</v>
          </cell>
          <cell r="FD497">
            <v>0</v>
          </cell>
          <cell r="FE497" t="str">
            <v>нд</v>
          </cell>
          <cell r="FF497">
            <v>0</v>
          </cell>
          <cell r="FG497">
            <v>0</v>
          </cell>
          <cell r="FH497">
            <v>0</v>
          </cell>
          <cell r="FI497">
            <v>0</v>
          </cell>
          <cell r="FJ497">
            <v>0</v>
          </cell>
          <cell r="FK497">
            <v>0</v>
          </cell>
          <cell r="FL497">
            <v>0</v>
          </cell>
          <cell r="FM497">
            <v>0</v>
          </cell>
          <cell r="FN497">
            <v>0</v>
          </cell>
          <cell r="FO497">
            <v>0</v>
          </cell>
          <cell r="FP497" t="str">
            <v>нд</v>
          </cell>
          <cell r="FQ497">
            <v>0</v>
          </cell>
          <cell r="FR497">
            <v>0</v>
          </cell>
          <cell r="FS497">
            <v>0</v>
          </cell>
          <cell r="FT497">
            <v>0</v>
          </cell>
          <cell r="FU497">
            <v>0</v>
          </cell>
          <cell r="FV497">
            <v>0</v>
          </cell>
          <cell r="FW497">
            <v>0</v>
          </cell>
          <cell r="FX497">
            <v>0</v>
          </cell>
          <cell r="FY497">
            <v>0</v>
          </cell>
          <cell r="FZ497">
            <v>0</v>
          </cell>
          <cell r="GA497" t="str">
            <v>нд</v>
          </cell>
          <cell r="GB497">
            <v>0</v>
          </cell>
          <cell r="GC497">
            <v>0</v>
          </cell>
          <cell r="GD497">
            <v>0</v>
          </cell>
          <cell r="GE497">
            <v>0</v>
          </cell>
          <cell r="GF497">
            <v>0</v>
          </cell>
          <cell r="GG497">
            <v>0</v>
          </cell>
          <cell r="GH497">
            <v>0</v>
          </cell>
          <cell r="GI497">
            <v>0</v>
          </cell>
          <cell r="GJ497">
            <v>0</v>
          </cell>
          <cell r="GK497">
            <v>0</v>
          </cell>
          <cell r="GL497" t="str">
            <v>нд</v>
          </cell>
          <cell r="GM497">
            <v>0</v>
          </cell>
          <cell r="GN497">
            <v>0</v>
          </cell>
          <cell r="GO497">
            <v>0</v>
          </cell>
          <cell r="GP497">
            <v>0</v>
          </cell>
          <cell r="GQ497">
            <v>0</v>
          </cell>
          <cell r="GR497">
            <v>0</v>
          </cell>
          <cell r="GS497">
            <v>0</v>
          </cell>
          <cell r="GT497">
            <v>0</v>
          </cell>
          <cell r="GU497">
            <v>0</v>
          </cell>
          <cell r="GV497">
            <v>0</v>
          </cell>
          <cell r="GW497" t="str">
            <v>нд</v>
          </cell>
          <cell r="GX497">
            <v>0</v>
          </cell>
          <cell r="GY497">
            <v>0</v>
          </cell>
          <cell r="GZ497">
            <v>0</v>
          </cell>
          <cell r="HA497">
            <v>0</v>
          </cell>
          <cell r="HB497">
            <v>0</v>
          </cell>
          <cell r="HC497">
            <v>0</v>
          </cell>
          <cell r="HD497">
            <v>0</v>
          </cell>
          <cell r="HE497">
            <v>0</v>
          </cell>
          <cell r="HF497">
            <v>0</v>
          </cell>
          <cell r="HG497">
            <v>0</v>
          </cell>
          <cell r="HH497" t="str">
            <v>нд</v>
          </cell>
          <cell r="HI497">
            <v>0</v>
          </cell>
          <cell r="HJ497">
            <v>0</v>
          </cell>
          <cell r="HK497">
            <v>0</v>
          </cell>
          <cell r="HL497">
            <v>0</v>
          </cell>
          <cell r="HM497">
            <v>0</v>
          </cell>
          <cell r="HN497">
            <v>0</v>
          </cell>
          <cell r="HO497">
            <v>0</v>
          </cell>
          <cell r="HP497">
            <v>0</v>
          </cell>
          <cell r="HQ497">
            <v>0</v>
          </cell>
          <cell r="HR497">
            <v>0</v>
          </cell>
          <cell r="HS497" t="str">
            <v>нд</v>
          </cell>
          <cell r="HT497">
            <v>0</v>
          </cell>
          <cell r="HU497">
            <v>0</v>
          </cell>
          <cell r="HV497">
            <v>0</v>
          </cell>
          <cell r="HW497">
            <v>0</v>
          </cell>
          <cell r="HX497">
            <v>0</v>
          </cell>
          <cell r="HY497">
            <v>0</v>
          </cell>
          <cell r="HZ497">
            <v>0</v>
          </cell>
          <cell r="IA497">
            <v>0</v>
          </cell>
          <cell r="IB497">
            <v>0</v>
          </cell>
          <cell r="IC497">
            <v>0</v>
          </cell>
          <cell r="ID497" t="str">
            <v>нд</v>
          </cell>
          <cell r="IE497">
            <v>0</v>
          </cell>
          <cell r="IF497">
            <v>0</v>
          </cell>
          <cell r="IG497">
            <v>0</v>
          </cell>
          <cell r="IH497">
            <v>0</v>
          </cell>
          <cell r="II497">
            <v>0</v>
          </cell>
          <cell r="IJ497">
            <v>0</v>
          </cell>
          <cell r="IK497">
            <v>0</v>
          </cell>
          <cell r="IL497">
            <v>0</v>
          </cell>
          <cell r="IM497">
            <v>0</v>
          </cell>
          <cell r="IN497">
            <v>0</v>
          </cell>
          <cell r="IO497" t="str">
            <v>нд</v>
          </cell>
          <cell r="IP497">
            <v>0</v>
          </cell>
          <cell r="IQ497">
            <v>0</v>
          </cell>
          <cell r="IR497">
            <v>0</v>
          </cell>
          <cell r="IS497">
            <v>0</v>
          </cell>
          <cell r="IT497">
            <v>0</v>
          </cell>
          <cell r="IU497">
            <v>0</v>
          </cell>
          <cell r="IV497">
            <v>0</v>
          </cell>
          <cell r="IW497">
            <v>0</v>
          </cell>
          <cell r="IX497">
            <v>0</v>
          </cell>
          <cell r="IY497">
            <v>0</v>
          </cell>
          <cell r="IZ497" t="str">
            <v>нд</v>
          </cell>
          <cell r="JA497">
            <v>0</v>
          </cell>
          <cell r="JB497">
            <v>0</v>
          </cell>
          <cell r="JC497">
            <v>0</v>
          </cell>
          <cell r="JD497">
            <v>0</v>
          </cell>
          <cell r="JE497">
            <v>0</v>
          </cell>
          <cell r="JF497">
            <v>0</v>
          </cell>
          <cell r="JG497">
            <v>0</v>
          </cell>
          <cell r="JH497">
            <v>0</v>
          </cell>
          <cell r="JI497">
            <v>0</v>
          </cell>
          <cell r="JJ497">
            <v>0</v>
          </cell>
          <cell r="JK497" t="str">
            <v>нд</v>
          </cell>
          <cell r="JL497">
            <v>0</v>
          </cell>
          <cell r="JM497">
            <v>0</v>
          </cell>
          <cell r="JN497">
            <v>0</v>
          </cell>
          <cell r="JO497">
            <v>0</v>
          </cell>
          <cell r="JP497">
            <v>0</v>
          </cell>
          <cell r="JQ497">
            <v>0</v>
          </cell>
          <cell r="JR497">
            <v>0</v>
          </cell>
          <cell r="JS497">
            <v>0</v>
          </cell>
          <cell r="JT497">
            <v>0</v>
          </cell>
          <cell r="JU497">
            <v>0</v>
          </cell>
          <cell r="JV497" t="str">
            <v>нд</v>
          </cell>
          <cell r="JW497">
            <v>0</v>
          </cell>
          <cell r="JX497">
            <v>0</v>
          </cell>
          <cell r="JY497">
            <v>0</v>
          </cell>
          <cell r="JZ497">
            <v>0</v>
          </cell>
          <cell r="KA497">
            <v>0</v>
          </cell>
          <cell r="KB497">
            <v>0</v>
          </cell>
          <cell r="KC497">
            <v>0</v>
          </cell>
          <cell r="KD497">
            <v>0</v>
          </cell>
          <cell r="KE497">
            <v>0</v>
          </cell>
          <cell r="KF497">
            <v>0</v>
          </cell>
          <cell r="KG497" t="str">
            <v>нд</v>
          </cell>
          <cell r="KH497">
            <v>0</v>
          </cell>
          <cell r="KI497">
            <v>0</v>
          </cell>
          <cell r="KJ497">
            <v>0</v>
          </cell>
          <cell r="KK497">
            <v>0</v>
          </cell>
          <cell r="KL497">
            <v>0</v>
          </cell>
          <cell r="KM497">
            <v>0</v>
          </cell>
          <cell r="KN497">
            <v>0</v>
          </cell>
          <cell r="KO497">
            <v>0</v>
          </cell>
          <cell r="KP497">
            <v>0</v>
          </cell>
          <cell r="KQ497">
            <v>0</v>
          </cell>
          <cell r="KR497" t="str">
            <v>нд</v>
          </cell>
          <cell r="KS497">
            <v>0</v>
          </cell>
          <cell r="KT497">
            <v>0</v>
          </cell>
          <cell r="KU497">
            <v>0</v>
          </cell>
          <cell r="KV497">
            <v>0</v>
          </cell>
          <cell r="KW497">
            <v>0</v>
          </cell>
          <cell r="KX497">
            <v>0</v>
          </cell>
          <cell r="KY497">
            <v>0</v>
          </cell>
          <cell r="KZ497">
            <v>0</v>
          </cell>
          <cell r="LA497">
            <v>0</v>
          </cell>
          <cell r="LB497">
            <v>0</v>
          </cell>
          <cell r="LC497" t="str">
            <v>нд</v>
          </cell>
          <cell r="LD497">
            <v>0</v>
          </cell>
          <cell r="LE497">
            <v>0</v>
          </cell>
          <cell r="LF497">
            <v>0</v>
          </cell>
          <cell r="LG497">
            <v>0</v>
          </cell>
          <cell r="LH497">
            <v>0</v>
          </cell>
          <cell r="LI497">
            <v>0</v>
          </cell>
          <cell r="LJ497">
            <v>0</v>
          </cell>
          <cell r="LK497">
            <v>0</v>
          </cell>
          <cell r="LL497">
            <v>0</v>
          </cell>
          <cell r="LM497">
            <v>0</v>
          </cell>
          <cell r="LN497" t="str">
            <v>нд</v>
          </cell>
          <cell r="LO497">
            <v>0</v>
          </cell>
          <cell r="LP497">
            <v>0</v>
          </cell>
          <cell r="LQ497">
            <v>0</v>
          </cell>
          <cell r="LR497">
            <v>0</v>
          </cell>
          <cell r="LS497">
            <v>0</v>
          </cell>
          <cell r="LT497">
            <v>0</v>
          </cell>
          <cell r="LU497">
            <v>0</v>
          </cell>
          <cell r="LV497">
            <v>0</v>
          </cell>
          <cell r="LW497">
            <v>0</v>
          </cell>
          <cell r="LX497">
            <v>0</v>
          </cell>
          <cell r="LY497" t="str">
            <v>нд</v>
          </cell>
          <cell r="LZ497">
            <v>0</v>
          </cell>
          <cell r="MA497">
            <v>0</v>
          </cell>
          <cell r="MB497">
            <v>0</v>
          </cell>
          <cell r="MC497">
            <v>0</v>
          </cell>
          <cell r="MD497">
            <v>0</v>
          </cell>
          <cell r="ME497">
            <v>0</v>
          </cell>
          <cell r="MF497">
            <v>0</v>
          </cell>
          <cell r="MG497">
            <v>0</v>
          </cell>
          <cell r="MH497">
            <v>0</v>
          </cell>
          <cell r="MI497">
            <v>0</v>
          </cell>
          <cell r="MK497">
            <v>0</v>
          </cell>
          <cell r="ML497">
            <v>0</v>
          </cell>
          <cell r="MM497">
            <v>0</v>
          </cell>
          <cell r="MN497">
            <v>0</v>
          </cell>
          <cell r="MO497">
            <v>0</v>
          </cell>
          <cell r="MP497">
            <v>0</v>
          </cell>
          <cell r="MQ497">
            <v>0</v>
          </cell>
          <cell r="MR497">
            <v>0</v>
          </cell>
          <cell r="MS497">
            <v>0</v>
          </cell>
          <cell r="MT497">
            <v>0</v>
          </cell>
          <cell r="MU497">
            <v>0</v>
          </cell>
          <cell r="MV497">
            <v>0</v>
          </cell>
          <cell r="MW497">
            <v>0</v>
          </cell>
          <cell r="MX497">
            <v>0</v>
          </cell>
          <cell r="MY497">
            <v>0</v>
          </cell>
          <cell r="MZ497">
            <v>0</v>
          </cell>
          <cell r="NA497">
            <v>0</v>
          </cell>
          <cell r="NB497">
            <v>0</v>
          </cell>
          <cell r="NC497">
            <v>0</v>
          </cell>
          <cell r="ND497">
            <v>0</v>
          </cell>
          <cell r="NE497">
            <v>0</v>
          </cell>
          <cell r="NF497">
            <v>0</v>
          </cell>
          <cell r="NG497">
            <v>0</v>
          </cell>
          <cell r="NH497">
            <v>0</v>
          </cell>
          <cell r="NI497">
            <v>0</v>
          </cell>
          <cell r="NJ497">
            <v>0</v>
          </cell>
          <cell r="NK497">
            <v>0</v>
          </cell>
          <cell r="NL497">
            <v>0</v>
          </cell>
          <cell r="NM497">
            <v>0</v>
          </cell>
          <cell r="NN497">
            <v>0</v>
          </cell>
          <cell r="NO497">
            <v>0</v>
          </cell>
          <cell r="NP497">
            <v>0</v>
          </cell>
          <cell r="NQ497">
            <v>0</v>
          </cell>
          <cell r="NR497">
            <v>0</v>
          </cell>
          <cell r="NS497">
            <v>0</v>
          </cell>
          <cell r="NT497">
            <v>0</v>
          </cell>
          <cell r="NU497">
            <v>0</v>
          </cell>
          <cell r="NV497">
            <v>0</v>
          </cell>
          <cell r="NW497">
            <v>0</v>
          </cell>
          <cell r="NX497">
            <v>0</v>
          </cell>
          <cell r="NY497">
            <v>0</v>
          </cell>
          <cell r="NZ497">
            <v>0</v>
          </cell>
          <cell r="OA497">
            <v>0</v>
          </cell>
          <cell r="OB497">
            <v>0</v>
          </cell>
          <cell r="OC497">
            <v>0</v>
          </cell>
          <cell r="OD497">
            <v>0</v>
          </cell>
          <cell r="OE497">
            <v>0</v>
          </cell>
          <cell r="OF497">
            <v>0</v>
          </cell>
          <cell r="OG497">
            <v>0</v>
          </cell>
          <cell r="OH497">
            <v>0</v>
          </cell>
          <cell r="OI497">
            <v>0</v>
          </cell>
          <cell r="OJ497">
            <v>0</v>
          </cell>
          <cell r="OK497">
            <v>0</v>
          </cell>
          <cell r="OL497">
            <v>0</v>
          </cell>
          <cell r="ON497">
            <v>0</v>
          </cell>
          <cell r="OO497">
            <v>0</v>
          </cell>
          <cell r="OR497">
            <v>0</v>
          </cell>
          <cell r="OS497">
            <v>0</v>
          </cell>
          <cell r="OT497">
            <v>0</v>
          </cell>
          <cell r="OU497">
            <v>0</v>
          </cell>
          <cell r="OV497">
            <v>0</v>
          </cell>
          <cell r="OW497">
            <v>0</v>
          </cell>
          <cell r="OX497">
            <v>0</v>
          </cell>
          <cell r="OY497">
            <v>0</v>
          </cell>
          <cell r="OZ497">
            <v>0</v>
          </cell>
          <cell r="PA497">
            <v>0</v>
          </cell>
          <cell r="PB497">
            <v>0</v>
          </cell>
          <cell r="PC497">
            <v>0</v>
          </cell>
          <cell r="PD497">
            <v>0</v>
          </cell>
          <cell r="PE497">
            <v>0</v>
          </cell>
          <cell r="PF497">
            <v>0</v>
          </cell>
          <cell r="PG497">
            <v>0</v>
          </cell>
          <cell r="PH497">
            <v>0</v>
          </cell>
          <cell r="PI497">
            <v>0</v>
          </cell>
          <cell r="PJ497">
            <v>0</v>
          </cell>
          <cell r="PK497">
            <v>0</v>
          </cell>
          <cell r="PL497">
            <v>0</v>
          </cell>
          <cell r="PM497">
            <v>0</v>
          </cell>
          <cell r="PN497">
            <v>0</v>
          </cell>
          <cell r="PO497">
            <v>0</v>
          </cell>
          <cell r="PP497">
            <v>0</v>
          </cell>
          <cell r="PQ497">
            <v>32</v>
          </cell>
          <cell r="PR497">
            <v>0</v>
          </cell>
          <cell r="PS497">
            <v>0</v>
          </cell>
          <cell r="PT497">
            <v>0</v>
          </cell>
          <cell r="PU497">
            <v>0</v>
          </cell>
          <cell r="PV497">
            <v>0</v>
          </cell>
          <cell r="PW497">
            <v>0</v>
          </cell>
          <cell r="PX497">
            <v>0</v>
          </cell>
          <cell r="PY497">
            <v>0</v>
          </cell>
          <cell r="PZ497">
            <v>0</v>
          </cell>
        </row>
        <row r="498">
          <cell r="D498" t="str">
            <v>Г</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D498">
            <v>0</v>
          </cell>
          <cell r="DE498">
            <v>0</v>
          </cell>
          <cell r="DF498">
            <v>0</v>
          </cell>
          <cell r="DG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cell r="DX498">
            <v>0</v>
          </cell>
          <cell r="DY498">
            <v>0</v>
          </cell>
          <cell r="DZ498">
            <v>0</v>
          </cell>
          <cell r="EA498">
            <v>0</v>
          </cell>
          <cell r="EB498">
            <v>0</v>
          </cell>
          <cell r="EC498">
            <v>0</v>
          </cell>
          <cell r="ED498">
            <v>0</v>
          </cell>
          <cell r="EE498">
            <v>0</v>
          </cell>
          <cell r="EF498">
            <v>0</v>
          </cell>
          <cell r="EG498">
            <v>0</v>
          </cell>
          <cell r="EH498">
            <v>0</v>
          </cell>
          <cell r="EI498">
            <v>0</v>
          </cell>
          <cell r="EK498">
            <v>0</v>
          </cell>
          <cell r="EL498">
            <v>0</v>
          </cell>
          <cell r="EM498">
            <v>0</v>
          </cell>
          <cell r="EN498">
            <v>0</v>
          </cell>
          <cell r="EO498">
            <v>0</v>
          </cell>
          <cell r="EP498">
            <v>0</v>
          </cell>
          <cell r="EQ498">
            <v>0</v>
          </cell>
          <cell r="ER498">
            <v>0</v>
          </cell>
          <cell r="ES498">
            <v>0</v>
          </cell>
          <cell r="ET498">
            <v>0</v>
          </cell>
          <cell r="EU498">
            <v>0</v>
          </cell>
          <cell r="EV498">
            <v>0</v>
          </cell>
          <cell r="EW498">
            <v>0</v>
          </cell>
          <cell r="EX498">
            <v>0</v>
          </cell>
          <cell r="EY498">
            <v>0</v>
          </cell>
          <cell r="EZ498">
            <v>0</v>
          </cell>
          <cell r="FA498">
            <v>0</v>
          </cell>
          <cell r="FB498">
            <v>0</v>
          </cell>
          <cell r="FC498">
            <v>0</v>
          </cell>
          <cell r="FD498">
            <v>0</v>
          </cell>
          <cell r="FE498" t="str">
            <v>нд</v>
          </cell>
          <cell r="FF498">
            <v>0</v>
          </cell>
          <cell r="FG498">
            <v>0</v>
          </cell>
          <cell r="FH498">
            <v>0</v>
          </cell>
          <cell r="FI498">
            <v>0</v>
          </cell>
          <cell r="FJ498">
            <v>0</v>
          </cell>
          <cell r="FK498">
            <v>0</v>
          </cell>
          <cell r="FL498">
            <v>0</v>
          </cell>
          <cell r="FM498">
            <v>0</v>
          </cell>
          <cell r="FN498">
            <v>0</v>
          </cell>
          <cell r="FO498">
            <v>0</v>
          </cell>
          <cell r="FP498" t="str">
            <v>нд</v>
          </cell>
          <cell r="FQ498">
            <v>0</v>
          </cell>
          <cell r="FR498">
            <v>0</v>
          </cell>
          <cell r="FS498">
            <v>0</v>
          </cell>
          <cell r="FT498">
            <v>0</v>
          </cell>
          <cell r="FU498">
            <v>0</v>
          </cell>
          <cell r="FV498">
            <v>0</v>
          </cell>
          <cell r="FW498">
            <v>0</v>
          </cell>
          <cell r="FX498">
            <v>0</v>
          </cell>
          <cell r="FY498">
            <v>0</v>
          </cell>
          <cell r="FZ498">
            <v>0</v>
          </cell>
          <cell r="GA498" t="str">
            <v>нд</v>
          </cell>
          <cell r="GB498">
            <v>0</v>
          </cell>
          <cell r="GC498">
            <v>0</v>
          </cell>
          <cell r="GD498">
            <v>0</v>
          </cell>
          <cell r="GE498">
            <v>0</v>
          </cell>
          <cell r="GF498">
            <v>0</v>
          </cell>
          <cell r="GG498">
            <v>0</v>
          </cell>
          <cell r="GH498">
            <v>0</v>
          </cell>
          <cell r="GI498">
            <v>0</v>
          </cell>
          <cell r="GJ498">
            <v>0</v>
          </cell>
          <cell r="GK498">
            <v>0</v>
          </cell>
          <cell r="GL498" t="str">
            <v>нд</v>
          </cell>
          <cell r="GM498">
            <v>0</v>
          </cell>
          <cell r="GN498">
            <v>0</v>
          </cell>
          <cell r="GO498">
            <v>0</v>
          </cell>
          <cell r="GP498">
            <v>0</v>
          </cell>
          <cell r="GQ498">
            <v>0</v>
          </cell>
          <cell r="GR498">
            <v>0</v>
          </cell>
          <cell r="GS498">
            <v>0</v>
          </cell>
          <cell r="GT498">
            <v>0</v>
          </cell>
          <cell r="GU498">
            <v>0</v>
          </cell>
          <cell r="GV498">
            <v>0</v>
          </cell>
          <cell r="GW498" t="str">
            <v>нд</v>
          </cell>
          <cell r="GX498">
            <v>0</v>
          </cell>
          <cell r="GY498">
            <v>0</v>
          </cell>
          <cell r="GZ498">
            <v>0</v>
          </cell>
          <cell r="HA498">
            <v>0</v>
          </cell>
          <cell r="HB498">
            <v>0</v>
          </cell>
          <cell r="HC498">
            <v>0</v>
          </cell>
          <cell r="HD498">
            <v>0</v>
          </cell>
          <cell r="HE498">
            <v>0</v>
          </cell>
          <cell r="HF498">
            <v>0</v>
          </cell>
          <cell r="HG498">
            <v>0</v>
          </cell>
          <cell r="HH498" t="str">
            <v>нд</v>
          </cell>
          <cell r="HI498">
            <v>0</v>
          </cell>
          <cell r="HJ498">
            <v>0</v>
          </cell>
          <cell r="HK498">
            <v>0</v>
          </cell>
          <cell r="HL498">
            <v>0</v>
          </cell>
          <cell r="HM498">
            <v>0</v>
          </cell>
          <cell r="HN498">
            <v>0</v>
          </cell>
          <cell r="HO498">
            <v>0</v>
          </cell>
          <cell r="HP498">
            <v>0</v>
          </cell>
          <cell r="HQ498">
            <v>0</v>
          </cell>
          <cell r="HR498">
            <v>0</v>
          </cell>
          <cell r="HS498" t="str">
            <v>нд</v>
          </cell>
          <cell r="HT498">
            <v>0</v>
          </cell>
          <cell r="HU498">
            <v>0</v>
          </cell>
          <cell r="HV498">
            <v>0</v>
          </cell>
          <cell r="HW498">
            <v>0</v>
          </cell>
          <cell r="HX498">
            <v>0</v>
          </cell>
          <cell r="HY498">
            <v>0</v>
          </cell>
          <cell r="HZ498">
            <v>0</v>
          </cell>
          <cell r="IA498">
            <v>0</v>
          </cell>
          <cell r="IB498">
            <v>0</v>
          </cell>
          <cell r="IC498">
            <v>0</v>
          </cell>
          <cell r="ID498" t="str">
            <v>нд</v>
          </cell>
          <cell r="IE498">
            <v>0</v>
          </cell>
          <cell r="IF498">
            <v>0</v>
          </cell>
          <cell r="IG498">
            <v>0</v>
          </cell>
          <cell r="IH498">
            <v>0</v>
          </cell>
          <cell r="II498">
            <v>0</v>
          </cell>
          <cell r="IJ498">
            <v>0</v>
          </cell>
          <cell r="IK498">
            <v>0</v>
          </cell>
          <cell r="IL498">
            <v>0</v>
          </cell>
          <cell r="IM498">
            <v>0</v>
          </cell>
          <cell r="IN498">
            <v>0</v>
          </cell>
          <cell r="IO498" t="str">
            <v>нд</v>
          </cell>
          <cell r="IP498">
            <v>0</v>
          </cell>
          <cell r="IQ498">
            <v>0</v>
          </cell>
          <cell r="IR498">
            <v>0</v>
          </cell>
          <cell r="IS498">
            <v>0</v>
          </cell>
          <cell r="IT498">
            <v>0</v>
          </cell>
          <cell r="IU498">
            <v>0</v>
          </cell>
          <cell r="IV498">
            <v>0</v>
          </cell>
          <cell r="IW498">
            <v>0</v>
          </cell>
          <cell r="IX498">
            <v>0</v>
          </cell>
          <cell r="IY498">
            <v>0</v>
          </cell>
          <cell r="IZ498" t="str">
            <v>нд</v>
          </cell>
          <cell r="JA498">
            <v>0</v>
          </cell>
          <cell r="JB498">
            <v>0</v>
          </cell>
          <cell r="JC498">
            <v>0</v>
          </cell>
          <cell r="JD498">
            <v>0</v>
          </cell>
          <cell r="JE498">
            <v>0</v>
          </cell>
          <cell r="JF498">
            <v>0</v>
          </cell>
          <cell r="JG498">
            <v>0</v>
          </cell>
          <cell r="JH498">
            <v>0</v>
          </cell>
          <cell r="JI498">
            <v>0</v>
          </cell>
          <cell r="JJ498">
            <v>0</v>
          </cell>
          <cell r="JK498" t="str">
            <v>нд</v>
          </cell>
          <cell r="JL498">
            <v>0</v>
          </cell>
          <cell r="JM498">
            <v>0</v>
          </cell>
          <cell r="JN498">
            <v>0</v>
          </cell>
          <cell r="JO498">
            <v>0</v>
          </cell>
          <cell r="JP498">
            <v>0</v>
          </cell>
          <cell r="JQ498">
            <v>0</v>
          </cell>
          <cell r="JR498">
            <v>0</v>
          </cell>
          <cell r="JS498">
            <v>0</v>
          </cell>
          <cell r="JT498">
            <v>0</v>
          </cell>
          <cell r="JU498">
            <v>0</v>
          </cell>
          <cell r="JV498" t="str">
            <v>нд</v>
          </cell>
          <cell r="JW498">
            <v>0</v>
          </cell>
          <cell r="JX498">
            <v>0</v>
          </cell>
          <cell r="JY498">
            <v>0</v>
          </cell>
          <cell r="JZ498">
            <v>0</v>
          </cell>
          <cell r="KA498">
            <v>0</v>
          </cell>
          <cell r="KB498">
            <v>0</v>
          </cell>
          <cell r="KC498">
            <v>0</v>
          </cell>
          <cell r="KD498">
            <v>0</v>
          </cell>
          <cell r="KE498">
            <v>0</v>
          </cell>
          <cell r="KF498">
            <v>0</v>
          </cell>
          <cell r="KG498" t="str">
            <v>нд</v>
          </cell>
          <cell r="KH498">
            <v>0</v>
          </cell>
          <cell r="KI498">
            <v>0</v>
          </cell>
          <cell r="KJ498">
            <v>0</v>
          </cell>
          <cell r="KK498">
            <v>0</v>
          </cell>
          <cell r="KL498">
            <v>0</v>
          </cell>
          <cell r="KM498">
            <v>0</v>
          </cell>
          <cell r="KN498">
            <v>0</v>
          </cell>
          <cell r="KO498">
            <v>0</v>
          </cell>
          <cell r="KP498">
            <v>0</v>
          </cell>
          <cell r="KQ498">
            <v>0</v>
          </cell>
          <cell r="KR498" t="str">
            <v>нд</v>
          </cell>
          <cell r="KS498">
            <v>0</v>
          </cell>
          <cell r="KT498">
            <v>0</v>
          </cell>
          <cell r="KU498">
            <v>0</v>
          </cell>
          <cell r="KV498">
            <v>0</v>
          </cell>
          <cell r="KW498">
            <v>0</v>
          </cell>
          <cell r="KX498">
            <v>0</v>
          </cell>
          <cell r="KY498">
            <v>0</v>
          </cell>
          <cell r="KZ498">
            <v>0</v>
          </cell>
          <cell r="LA498">
            <v>0</v>
          </cell>
          <cell r="LB498">
            <v>0</v>
          </cell>
          <cell r="LC498" t="str">
            <v>нд</v>
          </cell>
          <cell r="LD498">
            <v>0</v>
          </cell>
          <cell r="LE498">
            <v>0</v>
          </cell>
          <cell r="LF498">
            <v>0</v>
          </cell>
          <cell r="LG498">
            <v>0</v>
          </cell>
          <cell r="LH498">
            <v>0</v>
          </cell>
          <cell r="LI498">
            <v>0</v>
          </cell>
          <cell r="LJ498">
            <v>0</v>
          </cell>
          <cell r="LK498">
            <v>0</v>
          </cell>
          <cell r="LL498">
            <v>0</v>
          </cell>
          <cell r="LM498">
            <v>0</v>
          </cell>
          <cell r="LN498" t="str">
            <v>нд</v>
          </cell>
          <cell r="LO498">
            <v>0</v>
          </cell>
          <cell r="LP498">
            <v>0</v>
          </cell>
          <cell r="LQ498">
            <v>0</v>
          </cell>
          <cell r="LR498">
            <v>0</v>
          </cell>
          <cell r="LS498">
            <v>0</v>
          </cell>
          <cell r="LT498">
            <v>0</v>
          </cell>
          <cell r="LU498">
            <v>0</v>
          </cell>
          <cell r="LV498">
            <v>0</v>
          </cell>
          <cell r="LW498">
            <v>0</v>
          </cell>
          <cell r="LX498">
            <v>0</v>
          </cell>
          <cell r="LY498" t="str">
            <v>нд</v>
          </cell>
          <cell r="LZ498">
            <v>0</v>
          </cell>
          <cell r="MA498">
            <v>0</v>
          </cell>
          <cell r="MB498">
            <v>0</v>
          </cell>
          <cell r="MC498">
            <v>0</v>
          </cell>
          <cell r="MD498">
            <v>0</v>
          </cell>
          <cell r="ME498">
            <v>0</v>
          </cell>
          <cell r="MF498">
            <v>0</v>
          </cell>
          <cell r="MG498">
            <v>0</v>
          </cell>
          <cell r="MH498">
            <v>0</v>
          </cell>
          <cell r="MI498">
            <v>0</v>
          </cell>
          <cell r="MK498">
            <v>0</v>
          </cell>
          <cell r="ML498">
            <v>0</v>
          </cell>
          <cell r="MM498">
            <v>0</v>
          </cell>
          <cell r="MN498">
            <v>0</v>
          </cell>
          <cell r="MO498">
            <v>0</v>
          </cell>
          <cell r="MP498">
            <v>0</v>
          </cell>
          <cell r="MQ498">
            <v>0</v>
          </cell>
          <cell r="MR498">
            <v>0</v>
          </cell>
          <cell r="MS498">
            <v>0</v>
          </cell>
          <cell r="MT498">
            <v>0</v>
          </cell>
          <cell r="MU498">
            <v>0</v>
          </cell>
          <cell r="MV498">
            <v>0</v>
          </cell>
          <cell r="MW498">
            <v>0</v>
          </cell>
          <cell r="MX498">
            <v>0</v>
          </cell>
          <cell r="MY498">
            <v>0</v>
          </cell>
          <cell r="MZ498">
            <v>0</v>
          </cell>
          <cell r="NA498">
            <v>0</v>
          </cell>
          <cell r="NB498">
            <v>0</v>
          </cell>
          <cell r="NC498">
            <v>0</v>
          </cell>
          <cell r="ND498">
            <v>0</v>
          </cell>
          <cell r="NE498">
            <v>0</v>
          </cell>
          <cell r="NF498">
            <v>0</v>
          </cell>
          <cell r="NG498">
            <v>0</v>
          </cell>
          <cell r="NH498">
            <v>0</v>
          </cell>
          <cell r="NI498">
            <v>0</v>
          </cell>
          <cell r="NJ498">
            <v>0</v>
          </cell>
          <cell r="NK498">
            <v>0</v>
          </cell>
          <cell r="NL498">
            <v>0</v>
          </cell>
          <cell r="NM498">
            <v>0</v>
          </cell>
          <cell r="NN498">
            <v>0</v>
          </cell>
          <cell r="NO498">
            <v>0</v>
          </cell>
          <cell r="NP498">
            <v>0</v>
          </cell>
          <cell r="NQ498">
            <v>0</v>
          </cell>
          <cell r="NR498">
            <v>0</v>
          </cell>
          <cell r="NS498">
            <v>0</v>
          </cell>
          <cell r="NT498">
            <v>0</v>
          </cell>
          <cell r="NU498">
            <v>0</v>
          </cell>
          <cell r="NV498">
            <v>0</v>
          </cell>
          <cell r="NW498">
            <v>0</v>
          </cell>
          <cell r="NX498">
            <v>0</v>
          </cell>
          <cell r="NY498">
            <v>0</v>
          </cell>
          <cell r="NZ498">
            <v>0</v>
          </cell>
          <cell r="OA498">
            <v>0</v>
          </cell>
          <cell r="OB498">
            <v>0</v>
          </cell>
          <cell r="OC498">
            <v>0</v>
          </cell>
          <cell r="OD498">
            <v>0</v>
          </cell>
          <cell r="OE498">
            <v>0</v>
          </cell>
          <cell r="OF498">
            <v>0</v>
          </cell>
          <cell r="OG498">
            <v>0</v>
          </cell>
          <cell r="OH498">
            <v>0</v>
          </cell>
          <cell r="OI498">
            <v>0</v>
          </cell>
          <cell r="OJ498">
            <v>0</v>
          </cell>
          <cell r="OK498">
            <v>0</v>
          </cell>
          <cell r="OL498">
            <v>0</v>
          </cell>
          <cell r="ON498">
            <v>0</v>
          </cell>
          <cell r="OO498">
            <v>0</v>
          </cell>
          <cell r="OR498">
            <v>0</v>
          </cell>
          <cell r="OS498">
            <v>0</v>
          </cell>
          <cell r="OT498">
            <v>0</v>
          </cell>
          <cell r="OU498">
            <v>0</v>
          </cell>
          <cell r="OV498">
            <v>0</v>
          </cell>
          <cell r="OW498">
            <v>0</v>
          </cell>
          <cell r="OX498">
            <v>0</v>
          </cell>
          <cell r="OY498">
            <v>0</v>
          </cell>
          <cell r="OZ498">
            <v>0</v>
          </cell>
          <cell r="PA498">
            <v>0</v>
          </cell>
          <cell r="PB498">
            <v>0</v>
          </cell>
          <cell r="PC498">
            <v>0</v>
          </cell>
          <cell r="PD498">
            <v>0</v>
          </cell>
          <cell r="PE498">
            <v>0</v>
          </cell>
          <cell r="PF498">
            <v>0</v>
          </cell>
          <cell r="PG498">
            <v>0</v>
          </cell>
          <cell r="PH498">
            <v>0</v>
          </cell>
          <cell r="PI498">
            <v>0</v>
          </cell>
          <cell r="PJ498">
            <v>0</v>
          </cell>
          <cell r="PK498">
            <v>0</v>
          </cell>
          <cell r="PL498">
            <v>0</v>
          </cell>
          <cell r="PM498">
            <v>0</v>
          </cell>
          <cell r="PN498">
            <v>0</v>
          </cell>
          <cell r="PO498">
            <v>0</v>
          </cell>
          <cell r="PP498">
            <v>0</v>
          </cell>
          <cell r="PQ498">
            <v>32</v>
          </cell>
          <cell r="PR498">
            <v>0</v>
          </cell>
          <cell r="PS498">
            <v>0</v>
          </cell>
          <cell r="PT498">
            <v>0</v>
          </cell>
          <cell r="PU498">
            <v>0</v>
          </cell>
          <cell r="PV498">
            <v>0</v>
          </cell>
          <cell r="PW498">
            <v>0</v>
          </cell>
          <cell r="PX498">
            <v>0</v>
          </cell>
          <cell r="PY498">
            <v>0</v>
          </cell>
          <cell r="PZ498">
            <v>0</v>
          </cell>
        </row>
        <row r="499">
          <cell r="D499" t="str">
            <v>Г</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0</v>
          </cell>
          <cell r="CK499">
            <v>0</v>
          </cell>
          <cell r="CL499">
            <v>0</v>
          </cell>
          <cell r="CM499">
            <v>0</v>
          </cell>
          <cell r="CN499">
            <v>0</v>
          </cell>
          <cell r="CO499">
            <v>0</v>
          </cell>
          <cell r="CP499">
            <v>0</v>
          </cell>
          <cell r="CQ499">
            <v>0</v>
          </cell>
          <cell r="CR499">
            <v>0</v>
          </cell>
          <cell r="CS499">
            <v>0</v>
          </cell>
          <cell r="CT499">
            <v>0</v>
          </cell>
          <cell r="CU499">
            <v>0</v>
          </cell>
          <cell r="CV499">
            <v>0</v>
          </cell>
          <cell r="CW499">
            <v>0</v>
          </cell>
          <cell r="CX499">
            <v>0</v>
          </cell>
          <cell r="CY499">
            <v>0</v>
          </cell>
          <cell r="CZ499">
            <v>0</v>
          </cell>
          <cell r="DA499">
            <v>0</v>
          </cell>
          <cell r="DB499">
            <v>0</v>
          </cell>
          <cell r="DD499">
            <v>0</v>
          </cell>
          <cell r="DE499">
            <v>0</v>
          </cell>
          <cell r="DF499">
            <v>0</v>
          </cell>
          <cell r="DG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cell r="DX499">
            <v>0</v>
          </cell>
          <cell r="DY499">
            <v>0</v>
          </cell>
          <cell r="DZ499">
            <v>0</v>
          </cell>
          <cell r="EA499">
            <v>0</v>
          </cell>
          <cell r="EB499">
            <v>0</v>
          </cell>
          <cell r="EC499">
            <v>0</v>
          </cell>
          <cell r="ED499">
            <v>0</v>
          </cell>
          <cell r="EE499">
            <v>0</v>
          </cell>
          <cell r="EF499">
            <v>0</v>
          </cell>
          <cell r="EG499">
            <v>0</v>
          </cell>
          <cell r="EH499">
            <v>0</v>
          </cell>
          <cell r="EI499">
            <v>0</v>
          </cell>
          <cell r="EK499">
            <v>0</v>
          </cell>
          <cell r="EL499">
            <v>0</v>
          </cell>
          <cell r="EM499">
            <v>0</v>
          </cell>
          <cell r="EN499">
            <v>0</v>
          </cell>
          <cell r="EO499">
            <v>0</v>
          </cell>
          <cell r="EP499">
            <v>0</v>
          </cell>
          <cell r="EQ499">
            <v>0</v>
          </cell>
          <cell r="ER499">
            <v>0</v>
          </cell>
          <cell r="ES499">
            <v>0</v>
          </cell>
          <cell r="ET499">
            <v>0</v>
          </cell>
          <cell r="EU499">
            <v>0</v>
          </cell>
          <cell r="EV499">
            <v>0</v>
          </cell>
          <cell r="EW499">
            <v>0</v>
          </cell>
          <cell r="EX499">
            <v>0</v>
          </cell>
          <cell r="EY499">
            <v>0</v>
          </cell>
          <cell r="EZ499">
            <v>0</v>
          </cell>
          <cell r="FA499">
            <v>0</v>
          </cell>
          <cell r="FB499">
            <v>0</v>
          </cell>
          <cell r="FC499">
            <v>0</v>
          </cell>
          <cell r="FD499">
            <v>0</v>
          </cell>
          <cell r="FE499" t="str">
            <v>нд</v>
          </cell>
          <cell r="FF499">
            <v>0</v>
          </cell>
          <cell r="FG499">
            <v>0</v>
          </cell>
          <cell r="FH499">
            <v>0</v>
          </cell>
          <cell r="FI499">
            <v>0</v>
          </cell>
          <cell r="FJ499">
            <v>0</v>
          </cell>
          <cell r="FK499">
            <v>0</v>
          </cell>
          <cell r="FL499">
            <v>0</v>
          </cell>
          <cell r="FM499">
            <v>0</v>
          </cell>
          <cell r="FN499">
            <v>0</v>
          </cell>
          <cell r="FO499">
            <v>0</v>
          </cell>
          <cell r="FP499" t="str">
            <v>нд</v>
          </cell>
          <cell r="FQ499">
            <v>0</v>
          </cell>
          <cell r="FR499">
            <v>0</v>
          </cell>
          <cell r="FS499">
            <v>0</v>
          </cell>
          <cell r="FT499">
            <v>0</v>
          </cell>
          <cell r="FU499">
            <v>0</v>
          </cell>
          <cell r="FV499">
            <v>0</v>
          </cell>
          <cell r="FW499">
            <v>0</v>
          </cell>
          <cell r="FX499">
            <v>0</v>
          </cell>
          <cell r="FY499">
            <v>0</v>
          </cell>
          <cell r="FZ499">
            <v>0</v>
          </cell>
          <cell r="GA499" t="str">
            <v>нд</v>
          </cell>
          <cell r="GB499">
            <v>0</v>
          </cell>
          <cell r="GC499">
            <v>0</v>
          </cell>
          <cell r="GD499">
            <v>0</v>
          </cell>
          <cell r="GE499">
            <v>0</v>
          </cell>
          <cell r="GF499">
            <v>0</v>
          </cell>
          <cell r="GG499">
            <v>0</v>
          </cell>
          <cell r="GH499">
            <v>0</v>
          </cell>
          <cell r="GI499">
            <v>0</v>
          </cell>
          <cell r="GJ499">
            <v>0</v>
          </cell>
          <cell r="GK499">
            <v>0</v>
          </cell>
          <cell r="GL499" t="str">
            <v>нд</v>
          </cell>
          <cell r="GM499">
            <v>0</v>
          </cell>
          <cell r="GN499">
            <v>0</v>
          </cell>
          <cell r="GO499">
            <v>0</v>
          </cell>
          <cell r="GP499">
            <v>0</v>
          </cell>
          <cell r="GQ499">
            <v>0</v>
          </cell>
          <cell r="GR499">
            <v>0</v>
          </cell>
          <cell r="GS499">
            <v>0</v>
          </cell>
          <cell r="GT499">
            <v>0</v>
          </cell>
          <cell r="GU499">
            <v>0</v>
          </cell>
          <cell r="GV499">
            <v>0</v>
          </cell>
          <cell r="GW499" t="str">
            <v>нд</v>
          </cell>
          <cell r="GX499">
            <v>0</v>
          </cell>
          <cell r="GY499">
            <v>0</v>
          </cell>
          <cell r="GZ499">
            <v>0</v>
          </cell>
          <cell r="HA499">
            <v>0</v>
          </cell>
          <cell r="HB499">
            <v>0</v>
          </cell>
          <cell r="HC499">
            <v>0</v>
          </cell>
          <cell r="HD499">
            <v>0</v>
          </cell>
          <cell r="HE499">
            <v>0</v>
          </cell>
          <cell r="HF499">
            <v>0</v>
          </cell>
          <cell r="HG499">
            <v>0</v>
          </cell>
          <cell r="HH499" t="str">
            <v>нд</v>
          </cell>
          <cell r="HI499">
            <v>0</v>
          </cell>
          <cell r="HJ499">
            <v>0</v>
          </cell>
          <cell r="HK499">
            <v>0</v>
          </cell>
          <cell r="HL499">
            <v>0</v>
          </cell>
          <cell r="HM499">
            <v>0</v>
          </cell>
          <cell r="HN499">
            <v>0</v>
          </cell>
          <cell r="HO499">
            <v>0</v>
          </cell>
          <cell r="HP499">
            <v>0</v>
          </cell>
          <cell r="HQ499">
            <v>0</v>
          </cell>
          <cell r="HR499">
            <v>0</v>
          </cell>
          <cell r="HS499" t="str">
            <v>нд</v>
          </cell>
          <cell r="HT499">
            <v>0</v>
          </cell>
          <cell r="HU499">
            <v>0</v>
          </cell>
          <cell r="HV499">
            <v>0</v>
          </cell>
          <cell r="HW499">
            <v>0</v>
          </cell>
          <cell r="HX499">
            <v>0</v>
          </cell>
          <cell r="HY499">
            <v>0</v>
          </cell>
          <cell r="HZ499">
            <v>0</v>
          </cell>
          <cell r="IA499">
            <v>0</v>
          </cell>
          <cell r="IB499">
            <v>0</v>
          </cell>
          <cell r="IC499">
            <v>0</v>
          </cell>
          <cell r="ID499" t="str">
            <v>нд</v>
          </cell>
          <cell r="IE499">
            <v>0</v>
          </cell>
          <cell r="IF499">
            <v>0</v>
          </cell>
          <cell r="IG499">
            <v>0</v>
          </cell>
          <cell r="IH499">
            <v>0</v>
          </cell>
          <cell r="II499">
            <v>0</v>
          </cell>
          <cell r="IJ499">
            <v>0</v>
          </cell>
          <cell r="IK499">
            <v>0</v>
          </cell>
          <cell r="IL499">
            <v>0</v>
          </cell>
          <cell r="IM499">
            <v>0</v>
          </cell>
          <cell r="IN499">
            <v>0</v>
          </cell>
          <cell r="IO499" t="str">
            <v>нд</v>
          </cell>
          <cell r="IP499">
            <v>0</v>
          </cell>
          <cell r="IQ499">
            <v>0</v>
          </cell>
          <cell r="IR499">
            <v>0</v>
          </cell>
          <cell r="IS499">
            <v>0</v>
          </cell>
          <cell r="IT499">
            <v>0</v>
          </cell>
          <cell r="IU499">
            <v>0</v>
          </cell>
          <cell r="IV499">
            <v>0</v>
          </cell>
          <cell r="IW499">
            <v>0</v>
          </cell>
          <cell r="IX499">
            <v>0</v>
          </cell>
          <cell r="IY499">
            <v>0</v>
          </cell>
          <cell r="IZ499" t="str">
            <v>нд</v>
          </cell>
          <cell r="JA499">
            <v>0</v>
          </cell>
          <cell r="JB499">
            <v>0</v>
          </cell>
          <cell r="JC499">
            <v>0</v>
          </cell>
          <cell r="JD499">
            <v>0</v>
          </cell>
          <cell r="JE499">
            <v>0</v>
          </cell>
          <cell r="JF499">
            <v>0</v>
          </cell>
          <cell r="JG499">
            <v>0</v>
          </cell>
          <cell r="JH499">
            <v>0</v>
          </cell>
          <cell r="JI499">
            <v>0</v>
          </cell>
          <cell r="JJ499">
            <v>0</v>
          </cell>
          <cell r="JK499" t="str">
            <v>нд</v>
          </cell>
          <cell r="JL499">
            <v>0</v>
          </cell>
          <cell r="JM499">
            <v>0</v>
          </cell>
          <cell r="JN499">
            <v>0</v>
          </cell>
          <cell r="JO499">
            <v>0</v>
          </cell>
          <cell r="JP499">
            <v>0</v>
          </cell>
          <cell r="JQ499">
            <v>0</v>
          </cell>
          <cell r="JR499">
            <v>0</v>
          </cell>
          <cell r="JS499">
            <v>0</v>
          </cell>
          <cell r="JT499">
            <v>0</v>
          </cell>
          <cell r="JU499">
            <v>0</v>
          </cell>
          <cell r="JV499" t="str">
            <v>нд</v>
          </cell>
          <cell r="JW499">
            <v>0</v>
          </cell>
          <cell r="JX499">
            <v>0</v>
          </cell>
          <cell r="JY499">
            <v>0</v>
          </cell>
          <cell r="JZ499">
            <v>0</v>
          </cell>
          <cell r="KA499">
            <v>0</v>
          </cell>
          <cell r="KB499">
            <v>0</v>
          </cell>
          <cell r="KC499">
            <v>0</v>
          </cell>
          <cell r="KD499">
            <v>0</v>
          </cell>
          <cell r="KE499">
            <v>0</v>
          </cell>
          <cell r="KF499">
            <v>0</v>
          </cell>
          <cell r="KG499" t="str">
            <v>нд</v>
          </cell>
          <cell r="KH499">
            <v>0</v>
          </cell>
          <cell r="KI499">
            <v>0</v>
          </cell>
          <cell r="KJ499">
            <v>0</v>
          </cell>
          <cell r="KK499">
            <v>0</v>
          </cell>
          <cell r="KL499">
            <v>0</v>
          </cell>
          <cell r="KM499">
            <v>0</v>
          </cell>
          <cell r="KN499">
            <v>0</v>
          </cell>
          <cell r="KO499">
            <v>0</v>
          </cell>
          <cell r="KP499">
            <v>0</v>
          </cell>
          <cell r="KQ499">
            <v>0</v>
          </cell>
          <cell r="KR499" t="str">
            <v>нд</v>
          </cell>
          <cell r="KS499">
            <v>0</v>
          </cell>
          <cell r="KT499">
            <v>0</v>
          </cell>
          <cell r="KU499">
            <v>0</v>
          </cell>
          <cell r="KV499">
            <v>0</v>
          </cell>
          <cell r="KW499">
            <v>0</v>
          </cell>
          <cell r="KX499">
            <v>0</v>
          </cell>
          <cell r="KY499">
            <v>0</v>
          </cell>
          <cell r="KZ499">
            <v>0</v>
          </cell>
          <cell r="LA499">
            <v>0</v>
          </cell>
          <cell r="LB499">
            <v>0</v>
          </cell>
          <cell r="LC499" t="str">
            <v>нд</v>
          </cell>
          <cell r="LD499">
            <v>0</v>
          </cell>
          <cell r="LE499">
            <v>0</v>
          </cell>
          <cell r="LF499">
            <v>0</v>
          </cell>
          <cell r="LG499">
            <v>0</v>
          </cell>
          <cell r="LH499">
            <v>0</v>
          </cell>
          <cell r="LI499">
            <v>0</v>
          </cell>
          <cell r="LJ499">
            <v>0</v>
          </cell>
          <cell r="LK499">
            <v>0</v>
          </cell>
          <cell r="LL499">
            <v>0</v>
          </cell>
          <cell r="LM499">
            <v>0</v>
          </cell>
          <cell r="LN499" t="str">
            <v>нд</v>
          </cell>
          <cell r="LO499">
            <v>0</v>
          </cell>
          <cell r="LP499">
            <v>0</v>
          </cell>
          <cell r="LQ499">
            <v>0</v>
          </cell>
          <cell r="LR499">
            <v>0</v>
          </cell>
          <cell r="LS499">
            <v>0</v>
          </cell>
          <cell r="LT499">
            <v>0</v>
          </cell>
          <cell r="LU499">
            <v>0</v>
          </cell>
          <cell r="LV499">
            <v>0</v>
          </cell>
          <cell r="LW499">
            <v>0</v>
          </cell>
          <cell r="LX499">
            <v>0</v>
          </cell>
          <cell r="LY499" t="str">
            <v>нд</v>
          </cell>
          <cell r="LZ499">
            <v>0</v>
          </cell>
          <cell r="MA499">
            <v>0</v>
          </cell>
          <cell r="MB499">
            <v>0</v>
          </cell>
          <cell r="MC499">
            <v>0</v>
          </cell>
          <cell r="MD499">
            <v>0</v>
          </cell>
          <cell r="ME499">
            <v>0</v>
          </cell>
          <cell r="MF499">
            <v>0</v>
          </cell>
          <cell r="MG499">
            <v>0</v>
          </cell>
          <cell r="MH499">
            <v>0</v>
          </cell>
          <cell r="MI499">
            <v>0</v>
          </cell>
          <cell r="MK499">
            <v>0</v>
          </cell>
          <cell r="ML499">
            <v>0</v>
          </cell>
          <cell r="MM499">
            <v>0</v>
          </cell>
          <cell r="MN499">
            <v>0</v>
          </cell>
          <cell r="MO499">
            <v>0</v>
          </cell>
          <cell r="MP499">
            <v>0</v>
          </cell>
          <cell r="MQ499">
            <v>0</v>
          </cell>
          <cell r="MR499">
            <v>0</v>
          </cell>
          <cell r="MS499">
            <v>0</v>
          </cell>
          <cell r="MT499">
            <v>0</v>
          </cell>
          <cell r="MU499">
            <v>0</v>
          </cell>
          <cell r="MV499">
            <v>0</v>
          </cell>
          <cell r="MW499">
            <v>0</v>
          </cell>
          <cell r="MX499">
            <v>0</v>
          </cell>
          <cell r="MY499">
            <v>0</v>
          </cell>
          <cell r="MZ499">
            <v>0</v>
          </cell>
          <cell r="NA499">
            <v>0</v>
          </cell>
          <cell r="NB499">
            <v>0</v>
          </cell>
          <cell r="NC499">
            <v>0</v>
          </cell>
          <cell r="ND499">
            <v>0</v>
          </cell>
          <cell r="NE499">
            <v>0</v>
          </cell>
          <cell r="NF499">
            <v>0</v>
          </cell>
          <cell r="NG499">
            <v>0</v>
          </cell>
          <cell r="NH499">
            <v>0</v>
          </cell>
          <cell r="NI499">
            <v>0</v>
          </cell>
          <cell r="NJ499">
            <v>0</v>
          </cell>
          <cell r="NK499">
            <v>0</v>
          </cell>
          <cell r="NL499">
            <v>0</v>
          </cell>
          <cell r="NM499">
            <v>0</v>
          </cell>
          <cell r="NN499">
            <v>0</v>
          </cell>
          <cell r="NO499">
            <v>0</v>
          </cell>
          <cell r="NP499">
            <v>0</v>
          </cell>
          <cell r="NQ499">
            <v>0</v>
          </cell>
          <cell r="NR499">
            <v>0</v>
          </cell>
          <cell r="NS499">
            <v>0</v>
          </cell>
          <cell r="NT499">
            <v>0</v>
          </cell>
          <cell r="NU499">
            <v>0</v>
          </cell>
          <cell r="NV499">
            <v>0</v>
          </cell>
          <cell r="NW499">
            <v>0</v>
          </cell>
          <cell r="NX499">
            <v>0</v>
          </cell>
          <cell r="NY499">
            <v>0</v>
          </cell>
          <cell r="NZ499">
            <v>0</v>
          </cell>
          <cell r="OA499">
            <v>0</v>
          </cell>
          <cell r="OB499">
            <v>0</v>
          </cell>
          <cell r="OC499">
            <v>0</v>
          </cell>
          <cell r="OD499">
            <v>0</v>
          </cell>
          <cell r="OE499">
            <v>0</v>
          </cell>
          <cell r="OF499">
            <v>0</v>
          </cell>
          <cell r="OG499">
            <v>0</v>
          </cell>
          <cell r="OH499">
            <v>0</v>
          </cell>
          <cell r="OI499">
            <v>0</v>
          </cell>
          <cell r="OJ499">
            <v>0</v>
          </cell>
          <cell r="OK499">
            <v>0</v>
          </cell>
          <cell r="OL499">
            <v>0</v>
          </cell>
          <cell r="ON499">
            <v>0</v>
          </cell>
          <cell r="OO499">
            <v>0</v>
          </cell>
          <cell r="OR499">
            <v>0</v>
          </cell>
          <cell r="OS499">
            <v>0</v>
          </cell>
          <cell r="OT499">
            <v>0</v>
          </cell>
          <cell r="OU499">
            <v>0</v>
          </cell>
          <cell r="OV499">
            <v>0</v>
          </cell>
          <cell r="OW499">
            <v>0</v>
          </cell>
          <cell r="OX499">
            <v>0</v>
          </cell>
          <cell r="OY499">
            <v>0</v>
          </cell>
          <cell r="OZ499">
            <v>0</v>
          </cell>
          <cell r="PA499">
            <v>0</v>
          </cell>
          <cell r="PB499">
            <v>0</v>
          </cell>
          <cell r="PC499">
            <v>0</v>
          </cell>
          <cell r="PD499">
            <v>0</v>
          </cell>
          <cell r="PE499">
            <v>0</v>
          </cell>
          <cell r="PF499">
            <v>0</v>
          </cell>
          <cell r="PG499">
            <v>0</v>
          </cell>
          <cell r="PH499">
            <v>0</v>
          </cell>
          <cell r="PI499">
            <v>0</v>
          </cell>
          <cell r="PJ499">
            <v>0</v>
          </cell>
          <cell r="PK499">
            <v>0</v>
          </cell>
          <cell r="PL499">
            <v>0</v>
          </cell>
          <cell r="PM499">
            <v>0</v>
          </cell>
          <cell r="PN499">
            <v>0</v>
          </cell>
          <cell r="PO499">
            <v>0</v>
          </cell>
          <cell r="PP499">
            <v>0</v>
          </cell>
          <cell r="PQ499">
            <v>32</v>
          </cell>
          <cell r="PR499">
            <v>0</v>
          </cell>
          <cell r="PS499">
            <v>0</v>
          </cell>
          <cell r="PT499">
            <v>0</v>
          </cell>
          <cell r="PU499">
            <v>0</v>
          </cell>
          <cell r="PV499">
            <v>0</v>
          </cell>
          <cell r="PW499">
            <v>0</v>
          </cell>
          <cell r="PX499">
            <v>0</v>
          </cell>
          <cell r="PY499">
            <v>0</v>
          </cell>
          <cell r="PZ499">
            <v>0</v>
          </cell>
        </row>
        <row r="500">
          <cell r="D500" t="str">
            <v>Г</v>
          </cell>
          <cell r="E500">
            <v>0</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0</v>
          </cell>
          <cell r="CO500">
            <v>0</v>
          </cell>
          <cell r="CP500">
            <v>0</v>
          </cell>
          <cell r="CQ500">
            <v>0</v>
          </cell>
          <cell r="CR500">
            <v>0</v>
          </cell>
          <cell r="CS500">
            <v>0</v>
          </cell>
          <cell r="CT500">
            <v>0</v>
          </cell>
          <cell r="CU500">
            <v>0</v>
          </cell>
          <cell r="CV500">
            <v>0</v>
          </cell>
          <cell r="CW500">
            <v>0</v>
          </cell>
          <cell r="CX500">
            <v>0</v>
          </cell>
          <cell r="CY500">
            <v>0</v>
          </cell>
          <cell r="CZ500">
            <v>0</v>
          </cell>
          <cell r="DA500">
            <v>0</v>
          </cell>
          <cell r="DB500">
            <v>0</v>
          </cell>
          <cell r="DD500">
            <v>0</v>
          </cell>
          <cell r="DE500">
            <v>0</v>
          </cell>
          <cell r="DF500">
            <v>0</v>
          </cell>
          <cell r="DG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cell r="DX500">
            <v>0</v>
          </cell>
          <cell r="DY500">
            <v>0</v>
          </cell>
          <cell r="DZ500">
            <v>0</v>
          </cell>
          <cell r="EA500">
            <v>0</v>
          </cell>
          <cell r="EB500">
            <v>0</v>
          </cell>
          <cell r="EC500">
            <v>0</v>
          </cell>
          <cell r="ED500">
            <v>0</v>
          </cell>
          <cell r="EE500">
            <v>0</v>
          </cell>
          <cell r="EF500">
            <v>0</v>
          </cell>
          <cell r="EG500">
            <v>0</v>
          </cell>
          <cell r="EH500">
            <v>0</v>
          </cell>
          <cell r="EI500">
            <v>0</v>
          </cell>
          <cell r="EK500">
            <v>0</v>
          </cell>
          <cell r="EL500">
            <v>0</v>
          </cell>
          <cell r="EM500">
            <v>0</v>
          </cell>
          <cell r="EN500">
            <v>0</v>
          </cell>
          <cell r="EO500">
            <v>0</v>
          </cell>
          <cell r="EP500">
            <v>0</v>
          </cell>
          <cell r="EQ500">
            <v>0</v>
          </cell>
          <cell r="ER500">
            <v>0</v>
          </cell>
          <cell r="ES500">
            <v>0</v>
          </cell>
          <cell r="ET500">
            <v>0</v>
          </cell>
          <cell r="EU500">
            <v>0</v>
          </cell>
          <cell r="EV500">
            <v>0</v>
          </cell>
          <cell r="EW500">
            <v>0</v>
          </cell>
          <cell r="EX500">
            <v>0</v>
          </cell>
          <cell r="EY500">
            <v>0</v>
          </cell>
          <cell r="EZ500">
            <v>0</v>
          </cell>
          <cell r="FA500">
            <v>0</v>
          </cell>
          <cell r="FB500">
            <v>0</v>
          </cell>
          <cell r="FC500">
            <v>0</v>
          </cell>
          <cell r="FD500">
            <v>0</v>
          </cell>
          <cell r="FE500" t="str">
            <v>нд</v>
          </cell>
          <cell r="FF500">
            <v>0</v>
          </cell>
          <cell r="FG500">
            <v>0</v>
          </cell>
          <cell r="FH500">
            <v>0</v>
          </cell>
          <cell r="FI500">
            <v>0</v>
          </cell>
          <cell r="FJ500">
            <v>0</v>
          </cell>
          <cell r="FK500">
            <v>0</v>
          </cell>
          <cell r="FL500">
            <v>0</v>
          </cell>
          <cell r="FM500">
            <v>0</v>
          </cell>
          <cell r="FN500">
            <v>0</v>
          </cell>
          <cell r="FO500">
            <v>0</v>
          </cell>
          <cell r="FP500" t="str">
            <v>нд</v>
          </cell>
          <cell r="FQ500">
            <v>0</v>
          </cell>
          <cell r="FR500">
            <v>0</v>
          </cell>
          <cell r="FS500">
            <v>0</v>
          </cell>
          <cell r="FT500">
            <v>0</v>
          </cell>
          <cell r="FU500">
            <v>0</v>
          </cell>
          <cell r="FV500">
            <v>0</v>
          </cell>
          <cell r="FW500">
            <v>0</v>
          </cell>
          <cell r="FX500">
            <v>0</v>
          </cell>
          <cell r="FY500">
            <v>0</v>
          </cell>
          <cell r="FZ500">
            <v>0</v>
          </cell>
          <cell r="GA500" t="str">
            <v>нд</v>
          </cell>
          <cell r="GB500">
            <v>0</v>
          </cell>
          <cell r="GC500">
            <v>0</v>
          </cell>
          <cell r="GD500">
            <v>0</v>
          </cell>
          <cell r="GE500">
            <v>0</v>
          </cell>
          <cell r="GF500">
            <v>0</v>
          </cell>
          <cell r="GG500">
            <v>0</v>
          </cell>
          <cell r="GH500">
            <v>0</v>
          </cell>
          <cell r="GI500">
            <v>0</v>
          </cell>
          <cell r="GJ500">
            <v>0</v>
          </cell>
          <cell r="GK500">
            <v>0</v>
          </cell>
          <cell r="GL500" t="str">
            <v>нд</v>
          </cell>
          <cell r="GM500">
            <v>0</v>
          </cell>
          <cell r="GN500">
            <v>0</v>
          </cell>
          <cell r="GO500">
            <v>0</v>
          </cell>
          <cell r="GP500">
            <v>0</v>
          </cell>
          <cell r="GQ500">
            <v>0</v>
          </cell>
          <cell r="GR500">
            <v>0</v>
          </cell>
          <cell r="GS500">
            <v>0</v>
          </cell>
          <cell r="GT500">
            <v>0</v>
          </cell>
          <cell r="GU500">
            <v>0</v>
          </cell>
          <cell r="GV500">
            <v>0</v>
          </cell>
          <cell r="GW500" t="str">
            <v>нд</v>
          </cell>
          <cell r="GX500">
            <v>0</v>
          </cell>
          <cell r="GY500">
            <v>0</v>
          </cell>
          <cell r="GZ500">
            <v>0</v>
          </cell>
          <cell r="HA500">
            <v>0</v>
          </cell>
          <cell r="HB500">
            <v>0</v>
          </cell>
          <cell r="HC500">
            <v>0</v>
          </cell>
          <cell r="HD500">
            <v>0</v>
          </cell>
          <cell r="HE500">
            <v>0</v>
          </cell>
          <cell r="HF500">
            <v>0</v>
          </cell>
          <cell r="HG500">
            <v>0</v>
          </cell>
          <cell r="HH500" t="str">
            <v>нд</v>
          </cell>
          <cell r="HI500">
            <v>0</v>
          </cell>
          <cell r="HJ500">
            <v>0</v>
          </cell>
          <cell r="HK500">
            <v>0</v>
          </cell>
          <cell r="HL500">
            <v>0</v>
          </cell>
          <cell r="HM500">
            <v>0</v>
          </cell>
          <cell r="HN500">
            <v>0</v>
          </cell>
          <cell r="HO500">
            <v>0</v>
          </cell>
          <cell r="HP500">
            <v>0</v>
          </cell>
          <cell r="HQ500">
            <v>0</v>
          </cell>
          <cell r="HR500">
            <v>0</v>
          </cell>
          <cell r="HS500" t="str">
            <v>нд</v>
          </cell>
          <cell r="HT500">
            <v>0</v>
          </cell>
          <cell r="HU500">
            <v>0</v>
          </cell>
          <cell r="HV500">
            <v>0</v>
          </cell>
          <cell r="HW500">
            <v>0</v>
          </cell>
          <cell r="HX500">
            <v>0</v>
          </cell>
          <cell r="HY500">
            <v>0</v>
          </cell>
          <cell r="HZ500">
            <v>0</v>
          </cell>
          <cell r="IA500">
            <v>0</v>
          </cell>
          <cell r="IB500">
            <v>0</v>
          </cell>
          <cell r="IC500">
            <v>0</v>
          </cell>
          <cell r="ID500" t="str">
            <v>нд</v>
          </cell>
          <cell r="IE500">
            <v>0</v>
          </cell>
          <cell r="IF500">
            <v>0</v>
          </cell>
          <cell r="IG500">
            <v>0</v>
          </cell>
          <cell r="IH500">
            <v>0</v>
          </cell>
          <cell r="II500">
            <v>0</v>
          </cell>
          <cell r="IJ500">
            <v>0</v>
          </cell>
          <cell r="IK500">
            <v>0</v>
          </cell>
          <cell r="IL500">
            <v>0</v>
          </cell>
          <cell r="IM500">
            <v>0</v>
          </cell>
          <cell r="IN500">
            <v>0</v>
          </cell>
          <cell r="IO500" t="str">
            <v>нд</v>
          </cell>
          <cell r="IP500">
            <v>0</v>
          </cell>
          <cell r="IQ500">
            <v>0</v>
          </cell>
          <cell r="IR500">
            <v>0</v>
          </cell>
          <cell r="IS500">
            <v>0</v>
          </cell>
          <cell r="IT500">
            <v>0</v>
          </cell>
          <cell r="IU500">
            <v>0</v>
          </cell>
          <cell r="IV500">
            <v>0</v>
          </cell>
          <cell r="IW500">
            <v>0</v>
          </cell>
          <cell r="IX500">
            <v>0</v>
          </cell>
          <cell r="IY500">
            <v>0</v>
          </cell>
          <cell r="IZ500" t="str">
            <v>нд</v>
          </cell>
          <cell r="JA500">
            <v>0</v>
          </cell>
          <cell r="JB500">
            <v>0</v>
          </cell>
          <cell r="JC500">
            <v>0</v>
          </cell>
          <cell r="JD500">
            <v>0</v>
          </cell>
          <cell r="JE500">
            <v>0</v>
          </cell>
          <cell r="JF500">
            <v>0</v>
          </cell>
          <cell r="JG500">
            <v>0</v>
          </cell>
          <cell r="JH500">
            <v>0</v>
          </cell>
          <cell r="JI500">
            <v>0</v>
          </cell>
          <cell r="JJ500">
            <v>0</v>
          </cell>
          <cell r="JK500" t="str">
            <v>нд</v>
          </cell>
          <cell r="JL500">
            <v>0</v>
          </cell>
          <cell r="JM500">
            <v>0</v>
          </cell>
          <cell r="JN500">
            <v>0</v>
          </cell>
          <cell r="JO500">
            <v>0</v>
          </cell>
          <cell r="JP500">
            <v>0</v>
          </cell>
          <cell r="JQ500">
            <v>0</v>
          </cell>
          <cell r="JR500">
            <v>0</v>
          </cell>
          <cell r="JS500">
            <v>0</v>
          </cell>
          <cell r="JT500">
            <v>0</v>
          </cell>
          <cell r="JU500">
            <v>0</v>
          </cell>
          <cell r="JV500" t="str">
            <v>нд</v>
          </cell>
          <cell r="JW500">
            <v>0</v>
          </cell>
          <cell r="JX500">
            <v>0</v>
          </cell>
          <cell r="JY500">
            <v>0</v>
          </cell>
          <cell r="JZ500">
            <v>0</v>
          </cell>
          <cell r="KA500">
            <v>0</v>
          </cell>
          <cell r="KB500">
            <v>0</v>
          </cell>
          <cell r="KC500">
            <v>0</v>
          </cell>
          <cell r="KD500">
            <v>0</v>
          </cell>
          <cell r="KE500">
            <v>0</v>
          </cell>
          <cell r="KF500">
            <v>0</v>
          </cell>
          <cell r="KG500" t="str">
            <v>нд</v>
          </cell>
          <cell r="KH500">
            <v>0</v>
          </cell>
          <cell r="KI500">
            <v>0</v>
          </cell>
          <cell r="KJ500">
            <v>0</v>
          </cell>
          <cell r="KK500">
            <v>0</v>
          </cell>
          <cell r="KL500">
            <v>0</v>
          </cell>
          <cell r="KM500">
            <v>0</v>
          </cell>
          <cell r="KN500">
            <v>0</v>
          </cell>
          <cell r="KO500">
            <v>0</v>
          </cell>
          <cell r="KP500">
            <v>0</v>
          </cell>
          <cell r="KQ500">
            <v>0</v>
          </cell>
          <cell r="KR500" t="str">
            <v>нд</v>
          </cell>
          <cell r="KS500">
            <v>0</v>
          </cell>
          <cell r="KT500">
            <v>0</v>
          </cell>
          <cell r="KU500">
            <v>0</v>
          </cell>
          <cell r="KV500">
            <v>0</v>
          </cell>
          <cell r="KW500">
            <v>0</v>
          </cell>
          <cell r="KX500">
            <v>0</v>
          </cell>
          <cell r="KY500">
            <v>0</v>
          </cell>
          <cell r="KZ500">
            <v>0</v>
          </cell>
          <cell r="LA500">
            <v>0</v>
          </cell>
          <cell r="LB500">
            <v>0</v>
          </cell>
          <cell r="LC500" t="str">
            <v>нд</v>
          </cell>
          <cell r="LD500">
            <v>0</v>
          </cell>
          <cell r="LE500">
            <v>0</v>
          </cell>
          <cell r="LF500">
            <v>0</v>
          </cell>
          <cell r="LG500">
            <v>0</v>
          </cell>
          <cell r="LH500">
            <v>0</v>
          </cell>
          <cell r="LI500">
            <v>0</v>
          </cell>
          <cell r="LJ500">
            <v>0</v>
          </cell>
          <cell r="LK500">
            <v>0</v>
          </cell>
          <cell r="LL500">
            <v>0</v>
          </cell>
          <cell r="LM500">
            <v>0</v>
          </cell>
          <cell r="LN500" t="str">
            <v>нд</v>
          </cell>
          <cell r="LO500">
            <v>0</v>
          </cell>
          <cell r="LP500">
            <v>0</v>
          </cell>
          <cell r="LQ500">
            <v>0</v>
          </cell>
          <cell r="LR500">
            <v>0</v>
          </cell>
          <cell r="LS500">
            <v>0</v>
          </cell>
          <cell r="LT500">
            <v>0</v>
          </cell>
          <cell r="LU500">
            <v>0</v>
          </cell>
          <cell r="LV500">
            <v>0</v>
          </cell>
          <cell r="LW500">
            <v>0</v>
          </cell>
          <cell r="LX500">
            <v>0</v>
          </cell>
          <cell r="LY500" t="str">
            <v>нд</v>
          </cell>
          <cell r="LZ500">
            <v>0</v>
          </cell>
          <cell r="MA500">
            <v>0</v>
          </cell>
          <cell r="MB500">
            <v>0</v>
          </cell>
          <cell r="MC500">
            <v>0</v>
          </cell>
          <cell r="MD500">
            <v>0</v>
          </cell>
          <cell r="ME500">
            <v>0</v>
          </cell>
          <cell r="MF500">
            <v>0</v>
          </cell>
          <cell r="MG500">
            <v>0</v>
          </cell>
          <cell r="MH500">
            <v>0</v>
          </cell>
          <cell r="MI500">
            <v>0</v>
          </cell>
          <cell r="MK500">
            <v>0</v>
          </cell>
          <cell r="ML500">
            <v>0</v>
          </cell>
          <cell r="MM500">
            <v>0</v>
          </cell>
          <cell r="MN500">
            <v>0</v>
          </cell>
          <cell r="MO500">
            <v>0</v>
          </cell>
          <cell r="MP500">
            <v>0</v>
          </cell>
          <cell r="MQ500">
            <v>0</v>
          </cell>
          <cell r="MR500">
            <v>0</v>
          </cell>
          <cell r="MS500">
            <v>0</v>
          </cell>
          <cell r="MT500">
            <v>0</v>
          </cell>
          <cell r="MU500">
            <v>0</v>
          </cell>
          <cell r="MV500">
            <v>0</v>
          </cell>
          <cell r="MW500">
            <v>0</v>
          </cell>
          <cell r="MX500">
            <v>0</v>
          </cell>
          <cell r="MY500">
            <v>0</v>
          </cell>
          <cell r="MZ500">
            <v>0</v>
          </cell>
          <cell r="NA500">
            <v>0</v>
          </cell>
          <cell r="NB500">
            <v>0</v>
          </cell>
          <cell r="NC500">
            <v>0</v>
          </cell>
          <cell r="ND500">
            <v>0</v>
          </cell>
          <cell r="NE500">
            <v>0</v>
          </cell>
          <cell r="NF500">
            <v>0</v>
          </cell>
          <cell r="NG500">
            <v>0</v>
          </cell>
          <cell r="NH500">
            <v>0</v>
          </cell>
          <cell r="NI500">
            <v>0</v>
          </cell>
          <cell r="NJ500">
            <v>0</v>
          </cell>
          <cell r="NK500">
            <v>0</v>
          </cell>
          <cell r="NL500">
            <v>0</v>
          </cell>
          <cell r="NM500">
            <v>0</v>
          </cell>
          <cell r="NN500">
            <v>0</v>
          </cell>
          <cell r="NO500">
            <v>0</v>
          </cell>
          <cell r="NP500">
            <v>0</v>
          </cell>
          <cell r="NQ500">
            <v>0</v>
          </cell>
          <cell r="NR500">
            <v>0</v>
          </cell>
          <cell r="NS500">
            <v>0</v>
          </cell>
          <cell r="NT500">
            <v>0</v>
          </cell>
          <cell r="NU500">
            <v>0</v>
          </cell>
          <cell r="NV500">
            <v>0</v>
          </cell>
          <cell r="NW500">
            <v>0</v>
          </cell>
          <cell r="NX500">
            <v>0</v>
          </cell>
          <cell r="NY500">
            <v>0</v>
          </cell>
          <cell r="NZ500">
            <v>0</v>
          </cell>
          <cell r="OA500">
            <v>0</v>
          </cell>
          <cell r="OB500">
            <v>0</v>
          </cell>
          <cell r="OC500">
            <v>0</v>
          </cell>
          <cell r="OD500">
            <v>0</v>
          </cell>
          <cell r="OE500">
            <v>0</v>
          </cell>
          <cell r="OF500">
            <v>0</v>
          </cell>
          <cell r="OG500">
            <v>0</v>
          </cell>
          <cell r="OH500">
            <v>0</v>
          </cell>
          <cell r="OI500">
            <v>0</v>
          </cell>
          <cell r="OJ500">
            <v>0</v>
          </cell>
          <cell r="OK500">
            <v>0</v>
          </cell>
          <cell r="OL500">
            <v>0</v>
          </cell>
          <cell r="ON500">
            <v>0</v>
          </cell>
          <cell r="OO500">
            <v>0</v>
          </cell>
          <cell r="OR500">
            <v>0</v>
          </cell>
          <cell r="OS500">
            <v>0</v>
          </cell>
          <cell r="OT500">
            <v>0</v>
          </cell>
          <cell r="OU500">
            <v>0</v>
          </cell>
          <cell r="OV500">
            <v>0</v>
          </cell>
          <cell r="OW500">
            <v>0</v>
          </cell>
          <cell r="OX500">
            <v>0</v>
          </cell>
          <cell r="OY500">
            <v>0</v>
          </cell>
          <cell r="OZ500">
            <v>0</v>
          </cell>
          <cell r="PA500">
            <v>0</v>
          </cell>
          <cell r="PB500">
            <v>0</v>
          </cell>
          <cell r="PC500">
            <v>0</v>
          </cell>
          <cell r="PD500">
            <v>0</v>
          </cell>
          <cell r="PE500">
            <v>0</v>
          </cell>
          <cell r="PF500">
            <v>0</v>
          </cell>
          <cell r="PG500">
            <v>0</v>
          </cell>
          <cell r="PH500">
            <v>0</v>
          </cell>
          <cell r="PI500">
            <v>0</v>
          </cell>
          <cell r="PJ500">
            <v>0</v>
          </cell>
          <cell r="PK500">
            <v>0</v>
          </cell>
          <cell r="PL500">
            <v>0</v>
          </cell>
          <cell r="PM500">
            <v>0</v>
          </cell>
          <cell r="PN500">
            <v>0</v>
          </cell>
          <cell r="PO500">
            <v>0</v>
          </cell>
          <cell r="PP500">
            <v>0</v>
          </cell>
          <cell r="PQ500">
            <v>32</v>
          </cell>
          <cell r="PR500">
            <v>0</v>
          </cell>
          <cell r="PS500">
            <v>0</v>
          </cell>
          <cell r="PT500">
            <v>0</v>
          </cell>
          <cell r="PU500">
            <v>0</v>
          </cell>
          <cell r="PV500">
            <v>0</v>
          </cell>
          <cell r="PW500">
            <v>0</v>
          </cell>
          <cell r="PX500">
            <v>0</v>
          </cell>
          <cell r="PY500">
            <v>0</v>
          </cell>
          <cell r="PZ500">
            <v>0</v>
          </cell>
        </row>
        <row r="501">
          <cell r="D501" t="str">
            <v>Г</v>
          </cell>
          <cell r="E501">
            <v>0</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0</v>
          </cell>
          <cell r="CS501">
            <v>0</v>
          </cell>
          <cell r="CT501">
            <v>0</v>
          </cell>
          <cell r="CU501">
            <v>0</v>
          </cell>
          <cell r="CV501">
            <v>0</v>
          </cell>
          <cell r="CW501">
            <v>0</v>
          </cell>
          <cell r="CX501">
            <v>0</v>
          </cell>
          <cell r="CY501">
            <v>0</v>
          </cell>
          <cell r="CZ501">
            <v>0</v>
          </cell>
          <cell r="DA501">
            <v>0</v>
          </cell>
          <cell r="DB501">
            <v>0</v>
          </cell>
          <cell r="DD501">
            <v>0</v>
          </cell>
          <cell r="DE501">
            <v>0</v>
          </cell>
          <cell r="DF501">
            <v>0</v>
          </cell>
          <cell r="DG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cell r="DX501">
            <v>0</v>
          </cell>
          <cell r="DY501">
            <v>0</v>
          </cell>
          <cell r="DZ501">
            <v>0</v>
          </cell>
          <cell r="EA501">
            <v>0</v>
          </cell>
          <cell r="EB501">
            <v>0</v>
          </cell>
          <cell r="EC501">
            <v>0</v>
          </cell>
          <cell r="ED501">
            <v>0</v>
          </cell>
          <cell r="EE501">
            <v>0</v>
          </cell>
          <cell r="EF501">
            <v>0</v>
          </cell>
          <cell r="EG501">
            <v>0</v>
          </cell>
          <cell r="EH501">
            <v>0</v>
          </cell>
          <cell r="EI501">
            <v>0</v>
          </cell>
          <cell r="EK501">
            <v>0</v>
          </cell>
          <cell r="EL501">
            <v>0</v>
          </cell>
          <cell r="EM501">
            <v>0</v>
          </cell>
          <cell r="EN501">
            <v>0</v>
          </cell>
          <cell r="EO501">
            <v>0</v>
          </cell>
          <cell r="EP501">
            <v>0</v>
          </cell>
          <cell r="EQ501">
            <v>0</v>
          </cell>
          <cell r="ER501">
            <v>0</v>
          </cell>
          <cell r="ES501">
            <v>0</v>
          </cell>
          <cell r="ET501">
            <v>0</v>
          </cell>
          <cell r="EU501">
            <v>0</v>
          </cell>
          <cell r="EV501">
            <v>0</v>
          </cell>
          <cell r="EW501">
            <v>0</v>
          </cell>
          <cell r="EX501">
            <v>0</v>
          </cell>
          <cell r="EY501">
            <v>0</v>
          </cell>
          <cell r="EZ501">
            <v>0</v>
          </cell>
          <cell r="FA501">
            <v>0</v>
          </cell>
          <cell r="FB501">
            <v>0</v>
          </cell>
          <cell r="FC501">
            <v>0</v>
          </cell>
          <cell r="FD501">
            <v>0</v>
          </cell>
          <cell r="FE501" t="str">
            <v>нд</v>
          </cell>
          <cell r="FF501">
            <v>0</v>
          </cell>
          <cell r="FG501">
            <v>0</v>
          </cell>
          <cell r="FH501">
            <v>0</v>
          </cell>
          <cell r="FI501">
            <v>0</v>
          </cell>
          <cell r="FJ501">
            <v>0</v>
          </cell>
          <cell r="FK501">
            <v>0</v>
          </cell>
          <cell r="FL501">
            <v>0</v>
          </cell>
          <cell r="FM501">
            <v>0</v>
          </cell>
          <cell r="FN501">
            <v>0</v>
          </cell>
          <cell r="FO501">
            <v>0</v>
          </cell>
          <cell r="FP501" t="str">
            <v>нд</v>
          </cell>
          <cell r="FQ501">
            <v>0</v>
          </cell>
          <cell r="FR501">
            <v>0</v>
          </cell>
          <cell r="FS501">
            <v>0</v>
          </cell>
          <cell r="FT501">
            <v>0</v>
          </cell>
          <cell r="FU501">
            <v>0</v>
          </cell>
          <cell r="FV501">
            <v>0</v>
          </cell>
          <cell r="FW501">
            <v>0</v>
          </cell>
          <cell r="FX501">
            <v>0</v>
          </cell>
          <cell r="FY501">
            <v>0</v>
          </cell>
          <cell r="FZ501">
            <v>0</v>
          </cell>
          <cell r="GA501" t="str">
            <v>нд</v>
          </cell>
          <cell r="GB501">
            <v>0</v>
          </cell>
          <cell r="GC501">
            <v>0</v>
          </cell>
          <cell r="GD501">
            <v>0</v>
          </cell>
          <cell r="GE501">
            <v>0</v>
          </cell>
          <cell r="GF501">
            <v>0</v>
          </cell>
          <cell r="GG501">
            <v>0</v>
          </cell>
          <cell r="GH501">
            <v>0</v>
          </cell>
          <cell r="GI501">
            <v>0</v>
          </cell>
          <cell r="GJ501">
            <v>0</v>
          </cell>
          <cell r="GK501">
            <v>0</v>
          </cell>
          <cell r="GL501" t="str">
            <v>нд</v>
          </cell>
          <cell r="GM501">
            <v>0</v>
          </cell>
          <cell r="GN501">
            <v>0</v>
          </cell>
          <cell r="GO501">
            <v>0</v>
          </cell>
          <cell r="GP501">
            <v>0</v>
          </cell>
          <cell r="GQ501">
            <v>0</v>
          </cell>
          <cell r="GR501">
            <v>0</v>
          </cell>
          <cell r="GS501">
            <v>0</v>
          </cell>
          <cell r="GT501">
            <v>0</v>
          </cell>
          <cell r="GU501">
            <v>0</v>
          </cell>
          <cell r="GV501">
            <v>0</v>
          </cell>
          <cell r="GW501" t="str">
            <v>нд</v>
          </cell>
          <cell r="GX501">
            <v>0</v>
          </cell>
          <cell r="GY501">
            <v>0</v>
          </cell>
          <cell r="GZ501">
            <v>0</v>
          </cell>
          <cell r="HA501">
            <v>0</v>
          </cell>
          <cell r="HB501">
            <v>0</v>
          </cell>
          <cell r="HC501">
            <v>0</v>
          </cell>
          <cell r="HD501">
            <v>0</v>
          </cell>
          <cell r="HE501">
            <v>0</v>
          </cell>
          <cell r="HF501">
            <v>0</v>
          </cell>
          <cell r="HG501">
            <v>0</v>
          </cell>
          <cell r="HH501" t="str">
            <v>нд</v>
          </cell>
          <cell r="HI501">
            <v>0</v>
          </cell>
          <cell r="HJ501">
            <v>0</v>
          </cell>
          <cell r="HK501">
            <v>0</v>
          </cell>
          <cell r="HL501">
            <v>0</v>
          </cell>
          <cell r="HM501">
            <v>0</v>
          </cell>
          <cell r="HN501">
            <v>0</v>
          </cell>
          <cell r="HO501">
            <v>0</v>
          </cell>
          <cell r="HP501">
            <v>0</v>
          </cell>
          <cell r="HQ501">
            <v>0</v>
          </cell>
          <cell r="HR501">
            <v>0</v>
          </cell>
          <cell r="HS501" t="str">
            <v>нд</v>
          </cell>
          <cell r="HT501">
            <v>0</v>
          </cell>
          <cell r="HU501">
            <v>0</v>
          </cell>
          <cell r="HV501">
            <v>0</v>
          </cell>
          <cell r="HW501">
            <v>0</v>
          </cell>
          <cell r="HX501">
            <v>0</v>
          </cell>
          <cell r="HY501">
            <v>0</v>
          </cell>
          <cell r="HZ501">
            <v>0</v>
          </cell>
          <cell r="IA501">
            <v>0</v>
          </cell>
          <cell r="IB501">
            <v>0</v>
          </cell>
          <cell r="IC501">
            <v>0</v>
          </cell>
          <cell r="ID501" t="str">
            <v>нд</v>
          </cell>
          <cell r="IE501">
            <v>0</v>
          </cell>
          <cell r="IF501">
            <v>0</v>
          </cell>
          <cell r="IG501">
            <v>0</v>
          </cell>
          <cell r="IH501">
            <v>0</v>
          </cell>
          <cell r="II501">
            <v>0</v>
          </cell>
          <cell r="IJ501">
            <v>0</v>
          </cell>
          <cell r="IK501">
            <v>0</v>
          </cell>
          <cell r="IL501">
            <v>0</v>
          </cell>
          <cell r="IM501">
            <v>0</v>
          </cell>
          <cell r="IN501">
            <v>0</v>
          </cell>
          <cell r="IO501" t="str">
            <v>нд</v>
          </cell>
          <cell r="IP501">
            <v>0</v>
          </cell>
          <cell r="IQ501">
            <v>0</v>
          </cell>
          <cell r="IR501">
            <v>0</v>
          </cell>
          <cell r="IS501">
            <v>0</v>
          </cell>
          <cell r="IT501">
            <v>0</v>
          </cell>
          <cell r="IU501">
            <v>0</v>
          </cell>
          <cell r="IV501">
            <v>0</v>
          </cell>
          <cell r="IW501">
            <v>0</v>
          </cell>
          <cell r="IX501">
            <v>0</v>
          </cell>
          <cell r="IY501">
            <v>0</v>
          </cell>
          <cell r="IZ501" t="str">
            <v>нд</v>
          </cell>
          <cell r="JA501">
            <v>0</v>
          </cell>
          <cell r="JB501">
            <v>0</v>
          </cell>
          <cell r="JC501">
            <v>0</v>
          </cell>
          <cell r="JD501">
            <v>0</v>
          </cell>
          <cell r="JE501">
            <v>0</v>
          </cell>
          <cell r="JF501">
            <v>0</v>
          </cell>
          <cell r="JG501">
            <v>0</v>
          </cell>
          <cell r="JH501">
            <v>0</v>
          </cell>
          <cell r="JI501">
            <v>0</v>
          </cell>
          <cell r="JJ501">
            <v>0</v>
          </cell>
          <cell r="JK501" t="str">
            <v>нд</v>
          </cell>
          <cell r="JL501">
            <v>0</v>
          </cell>
          <cell r="JM501">
            <v>0</v>
          </cell>
          <cell r="JN501">
            <v>0</v>
          </cell>
          <cell r="JO501">
            <v>0</v>
          </cell>
          <cell r="JP501">
            <v>0</v>
          </cell>
          <cell r="JQ501">
            <v>0</v>
          </cell>
          <cell r="JR501">
            <v>0</v>
          </cell>
          <cell r="JS501">
            <v>0</v>
          </cell>
          <cell r="JT501">
            <v>0</v>
          </cell>
          <cell r="JU501">
            <v>0</v>
          </cell>
          <cell r="JV501" t="str">
            <v>нд</v>
          </cell>
          <cell r="JW501">
            <v>0</v>
          </cell>
          <cell r="JX501">
            <v>0</v>
          </cell>
          <cell r="JY501">
            <v>0</v>
          </cell>
          <cell r="JZ501">
            <v>0</v>
          </cell>
          <cell r="KA501">
            <v>0</v>
          </cell>
          <cell r="KB501">
            <v>0</v>
          </cell>
          <cell r="KC501">
            <v>0</v>
          </cell>
          <cell r="KD501">
            <v>0</v>
          </cell>
          <cell r="KE501">
            <v>0</v>
          </cell>
          <cell r="KF501">
            <v>0</v>
          </cell>
          <cell r="KG501" t="str">
            <v>нд</v>
          </cell>
          <cell r="KH501">
            <v>0</v>
          </cell>
          <cell r="KI501">
            <v>0</v>
          </cell>
          <cell r="KJ501">
            <v>0</v>
          </cell>
          <cell r="KK501">
            <v>0</v>
          </cell>
          <cell r="KL501">
            <v>0</v>
          </cell>
          <cell r="KM501">
            <v>0</v>
          </cell>
          <cell r="KN501">
            <v>0</v>
          </cell>
          <cell r="KO501">
            <v>0</v>
          </cell>
          <cell r="KP501">
            <v>0</v>
          </cell>
          <cell r="KQ501">
            <v>0</v>
          </cell>
          <cell r="KR501" t="str">
            <v>нд</v>
          </cell>
          <cell r="KS501">
            <v>0</v>
          </cell>
          <cell r="KT501">
            <v>0</v>
          </cell>
          <cell r="KU501">
            <v>0</v>
          </cell>
          <cell r="KV501">
            <v>0</v>
          </cell>
          <cell r="KW501">
            <v>0</v>
          </cell>
          <cell r="KX501">
            <v>0</v>
          </cell>
          <cell r="KY501">
            <v>0</v>
          </cell>
          <cell r="KZ501">
            <v>0</v>
          </cell>
          <cell r="LA501">
            <v>0</v>
          </cell>
          <cell r="LB501">
            <v>0</v>
          </cell>
          <cell r="LC501" t="str">
            <v>нд</v>
          </cell>
          <cell r="LD501">
            <v>0</v>
          </cell>
          <cell r="LE501">
            <v>0</v>
          </cell>
          <cell r="LF501">
            <v>0</v>
          </cell>
          <cell r="LG501">
            <v>0</v>
          </cell>
          <cell r="LH501">
            <v>0</v>
          </cell>
          <cell r="LI501">
            <v>0</v>
          </cell>
          <cell r="LJ501">
            <v>0</v>
          </cell>
          <cell r="LK501">
            <v>0</v>
          </cell>
          <cell r="LL501">
            <v>0</v>
          </cell>
          <cell r="LM501">
            <v>0</v>
          </cell>
          <cell r="LN501" t="str">
            <v>нд</v>
          </cell>
          <cell r="LO501">
            <v>0</v>
          </cell>
          <cell r="LP501">
            <v>0</v>
          </cell>
          <cell r="LQ501">
            <v>0</v>
          </cell>
          <cell r="LR501">
            <v>0</v>
          </cell>
          <cell r="LS501">
            <v>0</v>
          </cell>
          <cell r="LT501">
            <v>0</v>
          </cell>
          <cell r="LU501">
            <v>0</v>
          </cell>
          <cell r="LV501">
            <v>0</v>
          </cell>
          <cell r="LW501">
            <v>0</v>
          </cell>
          <cell r="LX501">
            <v>0</v>
          </cell>
          <cell r="LY501" t="str">
            <v>нд</v>
          </cell>
          <cell r="LZ501">
            <v>0</v>
          </cell>
          <cell r="MA501">
            <v>0</v>
          </cell>
          <cell r="MB501">
            <v>0</v>
          </cell>
          <cell r="MC501">
            <v>0</v>
          </cell>
          <cell r="MD501">
            <v>0</v>
          </cell>
          <cell r="ME501">
            <v>0</v>
          </cell>
          <cell r="MF501">
            <v>0</v>
          </cell>
          <cell r="MG501">
            <v>0</v>
          </cell>
          <cell r="MH501">
            <v>0</v>
          </cell>
          <cell r="MI501">
            <v>0</v>
          </cell>
          <cell r="MK501">
            <v>0</v>
          </cell>
          <cell r="ML501">
            <v>0</v>
          </cell>
          <cell r="MM501">
            <v>0</v>
          </cell>
          <cell r="MN501">
            <v>0</v>
          </cell>
          <cell r="MO501">
            <v>0</v>
          </cell>
          <cell r="MP501">
            <v>0</v>
          </cell>
          <cell r="MQ501">
            <v>0</v>
          </cell>
          <cell r="MR501">
            <v>0</v>
          </cell>
          <cell r="MS501">
            <v>0</v>
          </cell>
          <cell r="MT501">
            <v>0</v>
          </cell>
          <cell r="MU501">
            <v>0</v>
          </cell>
          <cell r="MV501">
            <v>0</v>
          </cell>
          <cell r="MW501">
            <v>0</v>
          </cell>
          <cell r="MX501">
            <v>0</v>
          </cell>
          <cell r="MY501">
            <v>0</v>
          </cell>
          <cell r="MZ501">
            <v>0</v>
          </cell>
          <cell r="NA501">
            <v>0</v>
          </cell>
          <cell r="NB501">
            <v>0</v>
          </cell>
          <cell r="NC501">
            <v>0</v>
          </cell>
          <cell r="ND501">
            <v>0</v>
          </cell>
          <cell r="NE501">
            <v>0</v>
          </cell>
          <cell r="NF501">
            <v>0</v>
          </cell>
          <cell r="NG501">
            <v>0</v>
          </cell>
          <cell r="NH501">
            <v>0</v>
          </cell>
          <cell r="NI501">
            <v>0</v>
          </cell>
          <cell r="NJ501">
            <v>0</v>
          </cell>
          <cell r="NK501">
            <v>0</v>
          </cell>
          <cell r="NL501">
            <v>0</v>
          </cell>
          <cell r="NM501">
            <v>0</v>
          </cell>
          <cell r="NN501">
            <v>0</v>
          </cell>
          <cell r="NO501">
            <v>0</v>
          </cell>
          <cell r="NP501">
            <v>0</v>
          </cell>
          <cell r="NQ501">
            <v>0</v>
          </cell>
          <cell r="NR501">
            <v>0</v>
          </cell>
          <cell r="NS501">
            <v>0</v>
          </cell>
          <cell r="NT501">
            <v>0</v>
          </cell>
          <cell r="NU501">
            <v>0</v>
          </cell>
          <cell r="NV501">
            <v>0</v>
          </cell>
          <cell r="NW501">
            <v>0</v>
          </cell>
          <cell r="NX501">
            <v>0</v>
          </cell>
          <cell r="NY501">
            <v>0</v>
          </cell>
          <cell r="NZ501">
            <v>0</v>
          </cell>
          <cell r="OA501">
            <v>0</v>
          </cell>
          <cell r="OB501">
            <v>0</v>
          </cell>
          <cell r="OC501">
            <v>0</v>
          </cell>
          <cell r="OD501">
            <v>0</v>
          </cell>
          <cell r="OE501">
            <v>0</v>
          </cell>
          <cell r="OF501">
            <v>0</v>
          </cell>
          <cell r="OG501">
            <v>0</v>
          </cell>
          <cell r="OH501">
            <v>0</v>
          </cell>
          <cell r="OI501">
            <v>0</v>
          </cell>
          <cell r="OJ501">
            <v>0</v>
          </cell>
          <cell r="OK501">
            <v>0</v>
          </cell>
          <cell r="OL501">
            <v>0</v>
          </cell>
          <cell r="ON501">
            <v>0</v>
          </cell>
          <cell r="OO501">
            <v>0</v>
          </cell>
          <cell r="OR501">
            <v>0</v>
          </cell>
          <cell r="OS501">
            <v>0</v>
          </cell>
          <cell r="OT501">
            <v>0</v>
          </cell>
          <cell r="OU501">
            <v>0</v>
          </cell>
          <cell r="OV501">
            <v>0</v>
          </cell>
          <cell r="OW501">
            <v>0</v>
          </cell>
          <cell r="OX501">
            <v>0</v>
          </cell>
          <cell r="OY501">
            <v>0</v>
          </cell>
          <cell r="OZ501">
            <v>0</v>
          </cell>
          <cell r="PA501">
            <v>0</v>
          </cell>
          <cell r="PB501">
            <v>0</v>
          </cell>
          <cell r="PC501">
            <v>0</v>
          </cell>
          <cell r="PD501">
            <v>0</v>
          </cell>
          <cell r="PE501">
            <v>0</v>
          </cell>
          <cell r="PF501">
            <v>0</v>
          </cell>
          <cell r="PG501">
            <v>0</v>
          </cell>
          <cell r="PH501">
            <v>0</v>
          </cell>
          <cell r="PI501">
            <v>0</v>
          </cell>
          <cell r="PJ501">
            <v>0</v>
          </cell>
          <cell r="PK501">
            <v>0</v>
          </cell>
          <cell r="PL501">
            <v>0</v>
          </cell>
          <cell r="PM501">
            <v>0</v>
          </cell>
          <cell r="PN501">
            <v>0</v>
          </cell>
          <cell r="PO501">
            <v>0</v>
          </cell>
          <cell r="PP501">
            <v>0</v>
          </cell>
          <cell r="PQ501">
            <v>32</v>
          </cell>
          <cell r="PR501">
            <v>0</v>
          </cell>
          <cell r="PS501">
            <v>0</v>
          </cell>
          <cell r="PT501">
            <v>0</v>
          </cell>
          <cell r="PU501">
            <v>0</v>
          </cell>
          <cell r="PV501">
            <v>0</v>
          </cell>
          <cell r="PW501">
            <v>0</v>
          </cell>
          <cell r="PX501">
            <v>0</v>
          </cell>
          <cell r="PY501">
            <v>0</v>
          </cell>
          <cell r="PZ501">
            <v>0</v>
          </cell>
        </row>
        <row r="502">
          <cell r="D502" t="str">
            <v>Г</v>
          </cell>
          <cell r="E502">
            <v>0</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0</v>
          </cell>
          <cell r="CW502">
            <v>0</v>
          </cell>
          <cell r="CX502">
            <v>0</v>
          </cell>
          <cell r="CY502">
            <v>0</v>
          </cell>
          <cell r="CZ502">
            <v>0</v>
          </cell>
          <cell r="DA502">
            <v>0</v>
          </cell>
          <cell r="DB502">
            <v>0</v>
          </cell>
          <cell r="DD502">
            <v>0</v>
          </cell>
          <cell r="DE502">
            <v>0</v>
          </cell>
          <cell r="DF502">
            <v>0</v>
          </cell>
          <cell r="DG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cell r="DX502">
            <v>0</v>
          </cell>
          <cell r="DY502">
            <v>0</v>
          </cell>
          <cell r="DZ502">
            <v>0</v>
          </cell>
          <cell r="EA502">
            <v>0</v>
          </cell>
          <cell r="EB502">
            <v>0</v>
          </cell>
          <cell r="EC502">
            <v>0</v>
          </cell>
          <cell r="ED502">
            <v>0</v>
          </cell>
          <cell r="EE502">
            <v>0</v>
          </cell>
          <cell r="EF502">
            <v>0</v>
          </cell>
          <cell r="EG502">
            <v>0</v>
          </cell>
          <cell r="EH502">
            <v>0</v>
          </cell>
          <cell r="EI502">
            <v>0</v>
          </cell>
          <cell r="EK502">
            <v>0</v>
          </cell>
          <cell r="EL502">
            <v>0</v>
          </cell>
          <cell r="EM502">
            <v>0</v>
          </cell>
          <cell r="EN502">
            <v>0</v>
          </cell>
          <cell r="EO502">
            <v>0</v>
          </cell>
          <cell r="EP502">
            <v>0</v>
          </cell>
          <cell r="EQ502">
            <v>0</v>
          </cell>
          <cell r="ER502">
            <v>0</v>
          </cell>
          <cell r="ES502">
            <v>0</v>
          </cell>
          <cell r="ET502">
            <v>0</v>
          </cell>
          <cell r="EU502">
            <v>0</v>
          </cell>
          <cell r="EV502">
            <v>0</v>
          </cell>
          <cell r="EW502">
            <v>0</v>
          </cell>
          <cell r="EX502">
            <v>0</v>
          </cell>
          <cell r="EY502">
            <v>0</v>
          </cell>
          <cell r="EZ502">
            <v>0</v>
          </cell>
          <cell r="FA502">
            <v>0</v>
          </cell>
          <cell r="FB502">
            <v>0</v>
          </cell>
          <cell r="FC502">
            <v>0</v>
          </cell>
          <cell r="FD502">
            <v>0</v>
          </cell>
          <cell r="FE502" t="str">
            <v>нд</v>
          </cell>
          <cell r="FF502">
            <v>0</v>
          </cell>
          <cell r="FG502">
            <v>0</v>
          </cell>
          <cell r="FH502">
            <v>0</v>
          </cell>
          <cell r="FI502">
            <v>0</v>
          </cell>
          <cell r="FJ502">
            <v>0</v>
          </cell>
          <cell r="FK502">
            <v>0</v>
          </cell>
          <cell r="FL502">
            <v>0</v>
          </cell>
          <cell r="FM502">
            <v>0</v>
          </cell>
          <cell r="FN502">
            <v>0</v>
          </cell>
          <cell r="FO502">
            <v>0</v>
          </cell>
          <cell r="FP502" t="str">
            <v>нд</v>
          </cell>
          <cell r="FQ502">
            <v>0</v>
          </cell>
          <cell r="FR502">
            <v>0</v>
          </cell>
          <cell r="FS502">
            <v>0</v>
          </cell>
          <cell r="FT502">
            <v>0</v>
          </cell>
          <cell r="FU502">
            <v>0</v>
          </cell>
          <cell r="FV502">
            <v>0</v>
          </cell>
          <cell r="FW502">
            <v>0</v>
          </cell>
          <cell r="FX502">
            <v>0</v>
          </cell>
          <cell r="FY502">
            <v>0</v>
          </cell>
          <cell r="FZ502">
            <v>0</v>
          </cell>
          <cell r="GA502" t="str">
            <v>нд</v>
          </cell>
          <cell r="GB502">
            <v>0</v>
          </cell>
          <cell r="GC502">
            <v>0</v>
          </cell>
          <cell r="GD502">
            <v>0</v>
          </cell>
          <cell r="GE502">
            <v>0</v>
          </cell>
          <cell r="GF502">
            <v>0</v>
          </cell>
          <cell r="GG502">
            <v>0</v>
          </cell>
          <cell r="GH502">
            <v>0</v>
          </cell>
          <cell r="GI502">
            <v>0</v>
          </cell>
          <cell r="GJ502">
            <v>0</v>
          </cell>
          <cell r="GK502">
            <v>0</v>
          </cell>
          <cell r="GL502" t="str">
            <v>нд</v>
          </cell>
          <cell r="GM502">
            <v>0</v>
          </cell>
          <cell r="GN502">
            <v>0</v>
          </cell>
          <cell r="GO502">
            <v>0</v>
          </cell>
          <cell r="GP502">
            <v>0</v>
          </cell>
          <cell r="GQ502">
            <v>0</v>
          </cell>
          <cell r="GR502">
            <v>0</v>
          </cell>
          <cell r="GS502">
            <v>0</v>
          </cell>
          <cell r="GT502">
            <v>0</v>
          </cell>
          <cell r="GU502">
            <v>0</v>
          </cell>
          <cell r="GV502">
            <v>0</v>
          </cell>
          <cell r="GW502" t="str">
            <v>нд</v>
          </cell>
          <cell r="GX502">
            <v>0</v>
          </cell>
          <cell r="GY502">
            <v>0</v>
          </cell>
          <cell r="GZ502">
            <v>0</v>
          </cell>
          <cell r="HA502">
            <v>0</v>
          </cell>
          <cell r="HB502">
            <v>0</v>
          </cell>
          <cell r="HC502">
            <v>0</v>
          </cell>
          <cell r="HD502">
            <v>0</v>
          </cell>
          <cell r="HE502">
            <v>0</v>
          </cell>
          <cell r="HF502">
            <v>0</v>
          </cell>
          <cell r="HG502">
            <v>0</v>
          </cell>
          <cell r="HH502" t="str">
            <v>нд</v>
          </cell>
          <cell r="HI502">
            <v>0</v>
          </cell>
          <cell r="HJ502">
            <v>0</v>
          </cell>
          <cell r="HK502">
            <v>0</v>
          </cell>
          <cell r="HL502">
            <v>0</v>
          </cell>
          <cell r="HM502">
            <v>0</v>
          </cell>
          <cell r="HN502">
            <v>0</v>
          </cell>
          <cell r="HO502">
            <v>0</v>
          </cell>
          <cell r="HP502">
            <v>0</v>
          </cell>
          <cell r="HQ502">
            <v>0</v>
          </cell>
          <cell r="HR502">
            <v>0</v>
          </cell>
          <cell r="HS502" t="str">
            <v>нд</v>
          </cell>
          <cell r="HT502">
            <v>0</v>
          </cell>
          <cell r="HU502">
            <v>0</v>
          </cell>
          <cell r="HV502">
            <v>0</v>
          </cell>
          <cell r="HW502">
            <v>0</v>
          </cell>
          <cell r="HX502">
            <v>0</v>
          </cell>
          <cell r="HY502">
            <v>0</v>
          </cell>
          <cell r="HZ502">
            <v>0</v>
          </cell>
          <cell r="IA502">
            <v>0</v>
          </cell>
          <cell r="IB502">
            <v>0</v>
          </cell>
          <cell r="IC502">
            <v>0</v>
          </cell>
          <cell r="ID502" t="str">
            <v>нд</v>
          </cell>
          <cell r="IE502">
            <v>0</v>
          </cell>
          <cell r="IF502">
            <v>0</v>
          </cell>
          <cell r="IG502">
            <v>0</v>
          </cell>
          <cell r="IH502">
            <v>0</v>
          </cell>
          <cell r="II502">
            <v>0</v>
          </cell>
          <cell r="IJ502">
            <v>0</v>
          </cell>
          <cell r="IK502">
            <v>0</v>
          </cell>
          <cell r="IL502">
            <v>0</v>
          </cell>
          <cell r="IM502">
            <v>0</v>
          </cell>
          <cell r="IN502">
            <v>0</v>
          </cell>
          <cell r="IO502" t="str">
            <v>нд</v>
          </cell>
          <cell r="IP502">
            <v>0</v>
          </cell>
          <cell r="IQ502">
            <v>0</v>
          </cell>
          <cell r="IR502">
            <v>0</v>
          </cell>
          <cell r="IS502">
            <v>0</v>
          </cell>
          <cell r="IT502">
            <v>0</v>
          </cell>
          <cell r="IU502">
            <v>0</v>
          </cell>
          <cell r="IV502">
            <v>0</v>
          </cell>
          <cell r="IW502">
            <v>0</v>
          </cell>
          <cell r="IX502">
            <v>0</v>
          </cell>
          <cell r="IY502">
            <v>0</v>
          </cell>
          <cell r="IZ502" t="str">
            <v>нд</v>
          </cell>
          <cell r="JA502">
            <v>0</v>
          </cell>
          <cell r="JB502">
            <v>0</v>
          </cell>
          <cell r="JC502">
            <v>0</v>
          </cell>
          <cell r="JD502">
            <v>0</v>
          </cell>
          <cell r="JE502">
            <v>0</v>
          </cell>
          <cell r="JF502">
            <v>0</v>
          </cell>
          <cell r="JG502">
            <v>0</v>
          </cell>
          <cell r="JH502">
            <v>0</v>
          </cell>
          <cell r="JI502">
            <v>0</v>
          </cell>
          <cell r="JJ502">
            <v>0</v>
          </cell>
          <cell r="JK502" t="str">
            <v>нд</v>
          </cell>
          <cell r="JL502">
            <v>0</v>
          </cell>
          <cell r="JM502">
            <v>0</v>
          </cell>
          <cell r="JN502">
            <v>0</v>
          </cell>
          <cell r="JO502">
            <v>0</v>
          </cell>
          <cell r="JP502">
            <v>0</v>
          </cell>
          <cell r="JQ502">
            <v>0</v>
          </cell>
          <cell r="JR502">
            <v>0</v>
          </cell>
          <cell r="JS502">
            <v>0</v>
          </cell>
          <cell r="JT502">
            <v>0</v>
          </cell>
          <cell r="JU502">
            <v>0</v>
          </cell>
          <cell r="JV502" t="str">
            <v>нд</v>
          </cell>
          <cell r="JW502">
            <v>0</v>
          </cell>
          <cell r="JX502">
            <v>0</v>
          </cell>
          <cell r="JY502">
            <v>0</v>
          </cell>
          <cell r="JZ502">
            <v>0</v>
          </cell>
          <cell r="KA502">
            <v>0</v>
          </cell>
          <cell r="KB502">
            <v>0</v>
          </cell>
          <cell r="KC502">
            <v>0</v>
          </cell>
          <cell r="KD502">
            <v>0</v>
          </cell>
          <cell r="KE502">
            <v>0</v>
          </cell>
          <cell r="KF502">
            <v>0</v>
          </cell>
          <cell r="KG502" t="str">
            <v>нд</v>
          </cell>
          <cell r="KH502">
            <v>0</v>
          </cell>
          <cell r="KI502">
            <v>0</v>
          </cell>
          <cell r="KJ502">
            <v>0</v>
          </cell>
          <cell r="KK502">
            <v>0</v>
          </cell>
          <cell r="KL502">
            <v>0</v>
          </cell>
          <cell r="KM502">
            <v>0</v>
          </cell>
          <cell r="KN502">
            <v>0</v>
          </cell>
          <cell r="KO502">
            <v>0</v>
          </cell>
          <cell r="KP502">
            <v>0</v>
          </cell>
          <cell r="KQ502">
            <v>0</v>
          </cell>
          <cell r="KR502" t="str">
            <v>нд</v>
          </cell>
          <cell r="KS502">
            <v>0</v>
          </cell>
          <cell r="KT502">
            <v>0</v>
          </cell>
          <cell r="KU502">
            <v>0</v>
          </cell>
          <cell r="KV502">
            <v>0</v>
          </cell>
          <cell r="KW502">
            <v>0</v>
          </cell>
          <cell r="KX502">
            <v>0</v>
          </cell>
          <cell r="KY502">
            <v>0</v>
          </cell>
          <cell r="KZ502">
            <v>0</v>
          </cell>
          <cell r="LA502">
            <v>0</v>
          </cell>
          <cell r="LB502">
            <v>0</v>
          </cell>
          <cell r="LC502" t="str">
            <v>нд</v>
          </cell>
          <cell r="LD502">
            <v>0</v>
          </cell>
          <cell r="LE502">
            <v>0</v>
          </cell>
          <cell r="LF502">
            <v>0</v>
          </cell>
          <cell r="LG502">
            <v>0</v>
          </cell>
          <cell r="LH502">
            <v>0</v>
          </cell>
          <cell r="LI502">
            <v>0</v>
          </cell>
          <cell r="LJ502">
            <v>0</v>
          </cell>
          <cell r="LK502">
            <v>0</v>
          </cell>
          <cell r="LL502">
            <v>0</v>
          </cell>
          <cell r="LM502">
            <v>0</v>
          </cell>
          <cell r="LN502" t="str">
            <v>нд</v>
          </cell>
          <cell r="LO502">
            <v>0</v>
          </cell>
          <cell r="LP502">
            <v>0</v>
          </cell>
          <cell r="LQ502">
            <v>0</v>
          </cell>
          <cell r="LR502">
            <v>0</v>
          </cell>
          <cell r="LS502">
            <v>0</v>
          </cell>
          <cell r="LT502">
            <v>0</v>
          </cell>
          <cell r="LU502">
            <v>0</v>
          </cell>
          <cell r="LV502">
            <v>0</v>
          </cell>
          <cell r="LW502">
            <v>0</v>
          </cell>
          <cell r="LX502">
            <v>0</v>
          </cell>
          <cell r="LY502" t="str">
            <v>нд</v>
          </cell>
          <cell r="LZ502">
            <v>0</v>
          </cell>
          <cell r="MA502">
            <v>0</v>
          </cell>
          <cell r="MB502">
            <v>0</v>
          </cell>
          <cell r="MC502">
            <v>0</v>
          </cell>
          <cell r="MD502">
            <v>0</v>
          </cell>
          <cell r="ME502">
            <v>0</v>
          </cell>
          <cell r="MF502">
            <v>0</v>
          </cell>
          <cell r="MG502">
            <v>0</v>
          </cell>
          <cell r="MH502">
            <v>0</v>
          </cell>
          <cell r="MI502">
            <v>0</v>
          </cell>
          <cell r="MK502">
            <v>0</v>
          </cell>
          <cell r="ML502">
            <v>0</v>
          </cell>
          <cell r="MM502">
            <v>0</v>
          </cell>
          <cell r="MN502">
            <v>0</v>
          </cell>
          <cell r="MO502">
            <v>0</v>
          </cell>
          <cell r="MP502">
            <v>0</v>
          </cell>
          <cell r="MQ502">
            <v>0</v>
          </cell>
          <cell r="MR502">
            <v>0</v>
          </cell>
          <cell r="MS502">
            <v>0</v>
          </cell>
          <cell r="MT502">
            <v>0</v>
          </cell>
          <cell r="MU502">
            <v>0</v>
          </cell>
          <cell r="MV502">
            <v>0</v>
          </cell>
          <cell r="MW502">
            <v>0</v>
          </cell>
          <cell r="MX502">
            <v>0</v>
          </cell>
          <cell r="MY502">
            <v>0</v>
          </cell>
          <cell r="MZ502">
            <v>0</v>
          </cell>
          <cell r="NA502">
            <v>0</v>
          </cell>
          <cell r="NB502">
            <v>0</v>
          </cell>
          <cell r="NC502">
            <v>0</v>
          </cell>
          <cell r="ND502">
            <v>0</v>
          </cell>
          <cell r="NE502">
            <v>0</v>
          </cell>
          <cell r="NF502">
            <v>0</v>
          </cell>
          <cell r="NG502">
            <v>0</v>
          </cell>
          <cell r="NH502">
            <v>0</v>
          </cell>
          <cell r="NI502">
            <v>0</v>
          </cell>
          <cell r="NJ502">
            <v>0</v>
          </cell>
          <cell r="NK502">
            <v>0</v>
          </cell>
          <cell r="NL502">
            <v>0</v>
          </cell>
          <cell r="NM502">
            <v>0</v>
          </cell>
          <cell r="NN502">
            <v>0</v>
          </cell>
          <cell r="NO502">
            <v>0</v>
          </cell>
          <cell r="NP502">
            <v>0</v>
          </cell>
          <cell r="NQ502">
            <v>0</v>
          </cell>
          <cell r="NR502">
            <v>0</v>
          </cell>
          <cell r="NS502">
            <v>0</v>
          </cell>
          <cell r="NT502">
            <v>0</v>
          </cell>
          <cell r="NU502">
            <v>0</v>
          </cell>
          <cell r="NV502">
            <v>0</v>
          </cell>
          <cell r="NW502">
            <v>0</v>
          </cell>
          <cell r="NX502">
            <v>0</v>
          </cell>
          <cell r="NY502">
            <v>0</v>
          </cell>
          <cell r="NZ502">
            <v>0</v>
          </cell>
          <cell r="OA502">
            <v>0</v>
          </cell>
          <cell r="OB502">
            <v>0</v>
          </cell>
          <cell r="OC502">
            <v>0</v>
          </cell>
          <cell r="OD502">
            <v>0</v>
          </cell>
          <cell r="OE502">
            <v>0</v>
          </cell>
          <cell r="OF502">
            <v>0</v>
          </cell>
          <cell r="OG502">
            <v>0</v>
          </cell>
          <cell r="OH502">
            <v>0</v>
          </cell>
          <cell r="OI502">
            <v>0</v>
          </cell>
          <cell r="OJ502">
            <v>0</v>
          </cell>
          <cell r="OK502">
            <v>0</v>
          </cell>
          <cell r="OL502">
            <v>0</v>
          </cell>
          <cell r="ON502">
            <v>0</v>
          </cell>
          <cell r="OO502">
            <v>0</v>
          </cell>
          <cell r="OR502">
            <v>0</v>
          </cell>
          <cell r="OS502">
            <v>0</v>
          </cell>
          <cell r="OT502">
            <v>0</v>
          </cell>
          <cell r="OU502">
            <v>0</v>
          </cell>
          <cell r="OV502">
            <v>0</v>
          </cell>
          <cell r="OW502">
            <v>0</v>
          </cell>
          <cell r="OX502">
            <v>0</v>
          </cell>
          <cell r="OY502">
            <v>0</v>
          </cell>
          <cell r="OZ502">
            <v>0</v>
          </cell>
          <cell r="PA502">
            <v>0</v>
          </cell>
          <cell r="PB502">
            <v>0</v>
          </cell>
          <cell r="PC502">
            <v>0</v>
          </cell>
          <cell r="PD502">
            <v>0</v>
          </cell>
          <cell r="PE502">
            <v>0</v>
          </cell>
          <cell r="PF502">
            <v>0</v>
          </cell>
          <cell r="PG502">
            <v>0</v>
          </cell>
          <cell r="PH502">
            <v>0</v>
          </cell>
          <cell r="PI502">
            <v>0</v>
          </cell>
          <cell r="PJ502">
            <v>0</v>
          </cell>
          <cell r="PK502">
            <v>0</v>
          </cell>
          <cell r="PL502">
            <v>0</v>
          </cell>
          <cell r="PM502">
            <v>0</v>
          </cell>
          <cell r="PN502">
            <v>0</v>
          </cell>
          <cell r="PO502">
            <v>0</v>
          </cell>
          <cell r="PP502">
            <v>0</v>
          </cell>
          <cell r="PQ502">
            <v>32</v>
          </cell>
          <cell r="PR502">
            <v>0</v>
          </cell>
          <cell r="PS502">
            <v>0</v>
          </cell>
          <cell r="PT502">
            <v>0</v>
          </cell>
          <cell r="PU502">
            <v>0</v>
          </cell>
          <cell r="PV502">
            <v>0</v>
          </cell>
          <cell r="PW502">
            <v>0</v>
          </cell>
          <cell r="PX502">
            <v>0</v>
          </cell>
          <cell r="PY502">
            <v>0</v>
          </cell>
          <cell r="PZ502">
            <v>0</v>
          </cell>
        </row>
        <row r="503">
          <cell r="D503" t="str">
            <v>Г</v>
          </cell>
          <cell r="E503">
            <v>0</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0</v>
          </cell>
          <cell r="DA503">
            <v>0</v>
          </cell>
          <cell r="DB503">
            <v>0</v>
          </cell>
          <cell r="DD503">
            <v>0</v>
          </cell>
          <cell r="DE503">
            <v>0</v>
          </cell>
          <cell r="DF503">
            <v>0</v>
          </cell>
          <cell r="DG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cell r="DX503">
            <v>0</v>
          </cell>
          <cell r="DY503">
            <v>0</v>
          </cell>
          <cell r="DZ503">
            <v>0</v>
          </cell>
          <cell r="EA503">
            <v>0</v>
          </cell>
          <cell r="EB503">
            <v>0</v>
          </cell>
          <cell r="EC503">
            <v>0</v>
          </cell>
          <cell r="ED503">
            <v>0</v>
          </cell>
          <cell r="EE503">
            <v>0</v>
          </cell>
          <cell r="EF503">
            <v>0</v>
          </cell>
          <cell r="EG503">
            <v>0</v>
          </cell>
          <cell r="EH503">
            <v>0</v>
          </cell>
          <cell r="EI503">
            <v>0</v>
          </cell>
          <cell r="EK503">
            <v>0</v>
          </cell>
          <cell r="EL503">
            <v>0</v>
          </cell>
          <cell r="EM503">
            <v>0</v>
          </cell>
          <cell r="EN503">
            <v>0</v>
          </cell>
          <cell r="EO503">
            <v>0</v>
          </cell>
          <cell r="EP503">
            <v>0</v>
          </cell>
          <cell r="EQ503">
            <v>0</v>
          </cell>
          <cell r="ER503">
            <v>0</v>
          </cell>
          <cell r="ES503">
            <v>0</v>
          </cell>
          <cell r="ET503">
            <v>0</v>
          </cell>
          <cell r="EU503">
            <v>0</v>
          </cell>
          <cell r="EV503">
            <v>0</v>
          </cell>
          <cell r="EW503">
            <v>0</v>
          </cell>
          <cell r="EX503">
            <v>0</v>
          </cell>
          <cell r="EY503">
            <v>0</v>
          </cell>
          <cell r="EZ503">
            <v>0</v>
          </cell>
          <cell r="FA503">
            <v>0</v>
          </cell>
          <cell r="FB503">
            <v>0</v>
          </cell>
          <cell r="FC503">
            <v>0</v>
          </cell>
          <cell r="FD503">
            <v>0</v>
          </cell>
          <cell r="FE503" t="str">
            <v>нд</v>
          </cell>
          <cell r="FF503">
            <v>0</v>
          </cell>
          <cell r="FG503">
            <v>0</v>
          </cell>
          <cell r="FH503">
            <v>0</v>
          </cell>
          <cell r="FI503">
            <v>0</v>
          </cell>
          <cell r="FJ503">
            <v>0</v>
          </cell>
          <cell r="FK503">
            <v>0</v>
          </cell>
          <cell r="FL503">
            <v>0</v>
          </cell>
          <cell r="FM503">
            <v>0</v>
          </cell>
          <cell r="FN503">
            <v>0</v>
          </cell>
          <cell r="FO503">
            <v>0</v>
          </cell>
          <cell r="FP503" t="str">
            <v>нд</v>
          </cell>
          <cell r="FQ503">
            <v>0</v>
          </cell>
          <cell r="FR503">
            <v>0</v>
          </cell>
          <cell r="FS503">
            <v>0</v>
          </cell>
          <cell r="FT503">
            <v>0</v>
          </cell>
          <cell r="FU503">
            <v>0</v>
          </cell>
          <cell r="FV503">
            <v>0</v>
          </cell>
          <cell r="FW503">
            <v>0</v>
          </cell>
          <cell r="FX503">
            <v>0</v>
          </cell>
          <cell r="FY503">
            <v>0</v>
          </cell>
          <cell r="FZ503">
            <v>0</v>
          </cell>
          <cell r="GA503" t="str">
            <v>нд</v>
          </cell>
          <cell r="GB503">
            <v>0</v>
          </cell>
          <cell r="GC503">
            <v>0</v>
          </cell>
          <cell r="GD503">
            <v>0</v>
          </cell>
          <cell r="GE503">
            <v>0</v>
          </cell>
          <cell r="GF503">
            <v>0</v>
          </cell>
          <cell r="GG503">
            <v>0</v>
          </cell>
          <cell r="GH503">
            <v>0</v>
          </cell>
          <cell r="GI503">
            <v>0</v>
          </cell>
          <cell r="GJ503">
            <v>0</v>
          </cell>
          <cell r="GK503">
            <v>0</v>
          </cell>
          <cell r="GL503" t="str">
            <v>нд</v>
          </cell>
          <cell r="GM503">
            <v>0</v>
          </cell>
          <cell r="GN503">
            <v>0</v>
          </cell>
          <cell r="GO503">
            <v>0</v>
          </cell>
          <cell r="GP503">
            <v>0</v>
          </cell>
          <cell r="GQ503">
            <v>0</v>
          </cell>
          <cell r="GR503">
            <v>0</v>
          </cell>
          <cell r="GS503">
            <v>0</v>
          </cell>
          <cell r="GT503">
            <v>0</v>
          </cell>
          <cell r="GU503">
            <v>0</v>
          </cell>
          <cell r="GV503">
            <v>0</v>
          </cell>
          <cell r="GW503" t="str">
            <v>нд</v>
          </cell>
          <cell r="GX503">
            <v>0</v>
          </cell>
          <cell r="GY503">
            <v>0</v>
          </cell>
          <cell r="GZ503">
            <v>0</v>
          </cell>
          <cell r="HA503">
            <v>0</v>
          </cell>
          <cell r="HB503">
            <v>0</v>
          </cell>
          <cell r="HC503">
            <v>0</v>
          </cell>
          <cell r="HD503">
            <v>0</v>
          </cell>
          <cell r="HE503">
            <v>0</v>
          </cell>
          <cell r="HF503">
            <v>0</v>
          </cell>
          <cell r="HG503">
            <v>0</v>
          </cell>
          <cell r="HH503" t="str">
            <v>нд</v>
          </cell>
          <cell r="HI503">
            <v>0</v>
          </cell>
          <cell r="HJ503">
            <v>0</v>
          </cell>
          <cell r="HK503">
            <v>0</v>
          </cell>
          <cell r="HL503">
            <v>0</v>
          </cell>
          <cell r="HM503">
            <v>0</v>
          </cell>
          <cell r="HN503">
            <v>0</v>
          </cell>
          <cell r="HO503">
            <v>0</v>
          </cell>
          <cell r="HP503">
            <v>0</v>
          </cell>
          <cell r="HQ503">
            <v>0</v>
          </cell>
          <cell r="HR503">
            <v>0</v>
          </cell>
          <cell r="HS503" t="str">
            <v>нд</v>
          </cell>
          <cell r="HT503">
            <v>0</v>
          </cell>
          <cell r="HU503">
            <v>0</v>
          </cell>
          <cell r="HV503">
            <v>0</v>
          </cell>
          <cell r="HW503">
            <v>0</v>
          </cell>
          <cell r="HX503">
            <v>0</v>
          </cell>
          <cell r="HY503">
            <v>0</v>
          </cell>
          <cell r="HZ503">
            <v>0</v>
          </cell>
          <cell r="IA503">
            <v>0</v>
          </cell>
          <cell r="IB503">
            <v>0</v>
          </cell>
          <cell r="IC503">
            <v>0</v>
          </cell>
          <cell r="ID503" t="str">
            <v>нд</v>
          </cell>
          <cell r="IE503">
            <v>0</v>
          </cell>
          <cell r="IF503">
            <v>0</v>
          </cell>
          <cell r="IG503">
            <v>0</v>
          </cell>
          <cell r="IH503">
            <v>0</v>
          </cell>
          <cell r="II503">
            <v>0</v>
          </cell>
          <cell r="IJ503">
            <v>0</v>
          </cell>
          <cell r="IK503">
            <v>0</v>
          </cell>
          <cell r="IL503">
            <v>0</v>
          </cell>
          <cell r="IM503">
            <v>0</v>
          </cell>
          <cell r="IN503">
            <v>0</v>
          </cell>
          <cell r="IO503" t="str">
            <v>нд</v>
          </cell>
          <cell r="IP503">
            <v>0</v>
          </cell>
          <cell r="IQ503">
            <v>0</v>
          </cell>
          <cell r="IR503">
            <v>0</v>
          </cell>
          <cell r="IS503">
            <v>0</v>
          </cell>
          <cell r="IT503">
            <v>0</v>
          </cell>
          <cell r="IU503">
            <v>0</v>
          </cell>
          <cell r="IV503">
            <v>0</v>
          </cell>
          <cell r="IW503">
            <v>0</v>
          </cell>
          <cell r="IX503">
            <v>0</v>
          </cell>
          <cell r="IY503">
            <v>0</v>
          </cell>
          <cell r="IZ503" t="str">
            <v>нд</v>
          </cell>
          <cell r="JA503">
            <v>0</v>
          </cell>
          <cell r="JB503">
            <v>0</v>
          </cell>
          <cell r="JC503">
            <v>0</v>
          </cell>
          <cell r="JD503">
            <v>0</v>
          </cell>
          <cell r="JE503">
            <v>0</v>
          </cell>
          <cell r="JF503">
            <v>0</v>
          </cell>
          <cell r="JG503">
            <v>0</v>
          </cell>
          <cell r="JH503">
            <v>0</v>
          </cell>
          <cell r="JI503">
            <v>0</v>
          </cell>
          <cell r="JJ503">
            <v>0</v>
          </cell>
          <cell r="JK503" t="str">
            <v>нд</v>
          </cell>
          <cell r="JL503">
            <v>0</v>
          </cell>
          <cell r="JM503">
            <v>0</v>
          </cell>
          <cell r="JN503">
            <v>0</v>
          </cell>
          <cell r="JO503">
            <v>0</v>
          </cell>
          <cell r="JP503">
            <v>0</v>
          </cell>
          <cell r="JQ503">
            <v>0</v>
          </cell>
          <cell r="JR503">
            <v>0</v>
          </cell>
          <cell r="JS503">
            <v>0</v>
          </cell>
          <cell r="JT503">
            <v>0</v>
          </cell>
          <cell r="JU503">
            <v>0</v>
          </cell>
          <cell r="JV503" t="str">
            <v>нд</v>
          </cell>
          <cell r="JW503">
            <v>0</v>
          </cell>
          <cell r="JX503">
            <v>0</v>
          </cell>
          <cell r="JY503">
            <v>0</v>
          </cell>
          <cell r="JZ503">
            <v>0</v>
          </cell>
          <cell r="KA503">
            <v>0</v>
          </cell>
          <cell r="KB503">
            <v>0</v>
          </cell>
          <cell r="KC503">
            <v>0</v>
          </cell>
          <cell r="KD503">
            <v>0</v>
          </cell>
          <cell r="KE503">
            <v>0</v>
          </cell>
          <cell r="KF503">
            <v>0</v>
          </cell>
          <cell r="KG503" t="str">
            <v>нд</v>
          </cell>
          <cell r="KH503">
            <v>0</v>
          </cell>
          <cell r="KI503">
            <v>0</v>
          </cell>
          <cell r="KJ503">
            <v>0</v>
          </cell>
          <cell r="KK503">
            <v>0</v>
          </cell>
          <cell r="KL503">
            <v>0</v>
          </cell>
          <cell r="KM503">
            <v>0</v>
          </cell>
          <cell r="KN503">
            <v>0</v>
          </cell>
          <cell r="KO503">
            <v>0</v>
          </cell>
          <cell r="KP503">
            <v>0</v>
          </cell>
          <cell r="KQ503">
            <v>0</v>
          </cell>
          <cell r="KR503" t="str">
            <v>нд</v>
          </cell>
          <cell r="KS503">
            <v>0</v>
          </cell>
          <cell r="KT503">
            <v>0</v>
          </cell>
          <cell r="KU503">
            <v>0</v>
          </cell>
          <cell r="KV503">
            <v>0</v>
          </cell>
          <cell r="KW503">
            <v>0</v>
          </cell>
          <cell r="KX503">
            <v>0</v>
          </cell>
          <cell r="KY503">
            <v>0</v>
          </cell>
          <cell r="KZ503">
            <v>0</v>
          </cell>
          <cell r="LA503">
            <v>0</v>
          </cell>
          <cell r="LB503">
            <v>0</v>
          </cell>
          <cell r="LC503" t="str">
            <v>нд</v>
          </cell>
          <cell r="LD503">
            <v>0</v>
          </cell>
          <cell r="LE503">
            <v>0</v>
          </cell>
          <cell r="LF503">
            <v>0</v>
          </cell>
          <cell r="LG503">
            <v>0</v>
          </cell>
          <cell r="LH503">
            <v>0</v>
          </cell>
          <cell r="LI503">
            <v>0</v>
          </cell>
          <cell r="LJ503">
            <v>0</v>
          </cell>
          <cell r="LK503">
            <v>0</v>
          </cell>
          <cell r="LL503">
            <v>0</v>
          </cell>
          <cell r="LM503">
            <v>0</v>
          </cell>
          <cell r="LN503" t="str">
            <v>нд</v>
          </cell>
          <cell r="LO503">
            <v>0</v>
          </cell>
          <cell r="LP503">
            <v>0</v>
          </cell>
          <cell r="LQ503">
            <v>0</v>
          </cell>
          <cell r="LR503">
            <v>0</v>
          </cell>
          <cell r="LS503">
            <v>0</v>
          </cell>
          <cell r="LT503">
            <v>0</v>
          </cell>
          <cell r="LU503">
            <v>0</v>
          </cell>
          <cell r="LV503">
            <v>0</v>
          </cell>
          <cell r="LW503">
            <v>0</v>
          </cell>
          <cell r="LX503">
            <v>0</v>
          </cell>
          <cell r="LY503" t="str">
            <v>нд</v>
          </cell>
          <cell r="LZ503">
            <v>0</v>
          </cell>
          <cell r="MA503">
            <v>0</v>
          </cell>
          <cell r="MB503">
            <v>0</v>
          </cell>
          <cell r="MC503">
            <v>0</v>
          </cell>
          <cell r="MD503">
            <v>0</v>
          </cell>
          <cell r="ME503">
            <v>0</v>
          </cell>
          <cell r="MF503">
            <v>0</v>
          </cell>
          <cell r="MG503">
            <v>0</v>
          </cell>
          <cell r="MH503">
            <v>0</v>
          </cell>
          <cell r="MI503">
            <v>0</v>
          </cell>
          <cell r="MK503">
            <v>0</v>
          </cell>
          <cell r="ML503">
            <v>0</v>
          </cell>
          <cell r="MM503">
            <v>0</v>
          </cell>
          <cell r="MN503">
            <v>0</v>
          </cell>
          <cell r="MO503">
            <v>0</v>
          </cell>
          <cell r="MP503">
            <v>0</v>
          </cell>
          <cell r="MQ503">
            <v>0</v>
          </cell>
          <cell r="MR503">
            <v>0</v>
          </cell>
          <cell r="MS503">
            <v>0</v>
          </cell>
          <cell r="MT503">
            <v>0</v>
          </cell>
          <cell r="MU503">
            <v>0</v>
          </cell>
          <cell r="MV503">
            <v>0</v>
          </cell>
          <cell r="MW503">
            <v>0</v>
          </cell>
          <cell r="MX503">
            <v>0</v>
          </cell>
          <cell r="MY503">
            <v>0</v>
          </cell>
          <cell r="MZ503">
            <v>0</v>
          </cell>
          <cell r="NA503">
            <v>0</v>
          </cell>
          <cell r="NB503">
            <v>0</v>
          </cell>
          <cell r="NC503">
            <v>0</v>
          </cell>
          <cell r="ND503">
            <v>0</v>
          </cell>
          <cell r="NE503">
            <v>0</v>
          </cell>
          <cell r="NF503">
            <v>0</v>
          </cell>
          <cell r="NG503">
            <v>0</v>
          </cell>
          <cell r="NH503">
            <v>0</v>
          </cell>
          <cell r="NI503">
            <v>0</v>
          </cell>
          <cell r="NJ503">
            <v>0</v>
          </cell>
          <cell r="NK503">
            <v>0</v>
          </cell>
          <cell r="NL503">
            <v>0</v>
          </cell>
          <cell r="NM503">
            <v>0</v>
          </cell>
          <cell r="NN503">
            <v>0</v>
          </cell>
          <cell r="NO503">
            <v>0</v>
          </cell>
          <cell r="NP503">
            <v>0</v>
          </cell>
          <cell r="NQ503">
            <v>0</v>
          </cell>
          <cell r="NR503">
            <v>0</v>
          </cell>
          <cell r="NS503">
            <v>0</v>
          </cell>
          <cell r="NT503">
            <v>0</v>
          </cell>
          <cell r="NU503">
            <v>0</v>
          </cell>
          <cell r="NV503">
            <v>0</v>
          </cell>
          <cell r="NW503">
            <v>0</v>
          </cell>
          <cell r="NX503">
            <v>0</v>
          </cell>
          <cell r="NY503">
            <v>0</v>
          </cell>
          <cell r="NZ503">
            <v>0</v>
          </cell>
          <cell r="OA503">
            <v>0</v>
          </cell>
          <cell r="OB503">
            <v>0</v>
          </cell>
          <cell r="OC503">
            <v>0</v>
          </cell>
          <cell r="OD503">
            <v>0</v>
          </cell>
          <cell r="OE503">
            <v>0</v>
          </cell>
          <cell r="OF503">
            <v>0</v>
          </cell>
          <cell r="OG503">
            <v>0</v>
          </cell>
          <cell r="OH503">
            <v>0</v>
          </cell>
          <cell r="OI503">
            <v>0</v>
          </cell>
          <cell r="OJ503">
            <v>0</v>
          </cell>
          <cell r="OK503">
            <v>0</v>
          </cell>
          <cell r="OL503">
            <v>0</v>
          </cell>
          <cell r="ON503">
            <v>0</v>
          </cell>
          <cell r="OO503">
            <v>0</v>
          </cell>
          <cell r="OR503">
            <v>0</v>
          </cell>
          <cell r="OS503">
            <v>0</v>
          </cell>
          <cell r="OT503">
            <v>0</v>
          </cell>
          <cell r="OU503">
            <v>0</v>
          </cell>
          <cell r="OV503">
            <v>0</v>
          </cell>
          <cell r="OW503">
            <v>0</v>
          </cell>
          <cell r="OX503">
            <v>0</v>
          </cell>
          <cell r="OY503">
            <v>0</v>
          </cell>
          <cell r="OZ503">
            <v>0</v>
          </cell>
          <cell r="PA503">
            <v>0</v>
          </cell>
          <cell r="PB503">
            <v>0</v>
          </cell>
          <cell r="PC503">
            <v>0</v>
          </cell>
          <cell r="PD503">
            <v>0</v>
          </cell>
          <cell r="PE503">
            <v>0</v>
          </cell>
          <cell r="PF503">
            <v>0</v>
          </cell>
          <cell r="PG503">
            <v>0</v>
          </cell>
          <cell r="PH503">
            <v>0</v>
          </cell>
          <cell r="PI503">
            <v>0</v>
          </cell>
          <cell r="PJ503">
            <v>0</v>
          </cell>
          <cell r="PK503">
            <v>0</v>
          </cell>
          <cell r="PL503">
            <v>0</v>
          </cell>
          <cell r="PM503">
            <v>0</v>
          </cell>
          <cell r="PN503">
            <v>0</v>
          </cell>
          <cell r="PO503">
            <v>0</v>
          </cell>
          <cell r="PP503">
            <v>0</v>
          </cell>
          <cell r="PQ503">
            <v>32</v>
          </cell>
          <cell r="PR503">
            <v>0</v>
          </cell>
          <cell r="PS503">
            <v>0</v>
          </cell>
          <cell r="PT503">
            <v>0</v>
          </cell>
          <cell r="PU503">
            <v>0</v>
          </cell>
          <cell r="PV503">
            <v>0</v>
          </cell>
          <cell r="PW503">
            <v>0</v>
          </cell>
          <cell r="PX503">
            <v>0</v>
          </cell>
          <cell r="PY503">
            <v>0</v>
          </cell>
          <cell r="PZ503">
            <v>0</v>
          </cell>
        </row>
        <row r="504">
          <cell r="D504" t="str">
            <v>Г</v>
          </cell>
          <cell r="E504">
            <v>0</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D504">
            <v>0</v>
          </cell>
          <cell r="DE504">
            <v>0</v>
          </cell>
          <cell r="DF504">
            <v>0</v>
          </cell>
          <cell r="DG504">
            <v>0</v>
          </cell>
          <cell r="DI504">
            <v>0</v>
          </cell>
          <cell r="DJ504">
            <v>0</v>
          </cell>
          <cell r="DK504">
            <v>0</v>
          </cell>
          <cell r="DL504">
            <v>0</v>
          </cell>
          <cell r="DM504">
            <v>0</v>
          </cell>
          <cell r="DN504">
            <v>0</v>
          </cell>
          <cell r="DO504">
            <v>0</v>
          </cell>
          <cell r="DP504">
            <v>0</v>
          </cell>
          <cell r="DQ504">
            <v>0</v>
          </cell>
          <cell r="DR504">
            <v>0</v>
          </cell>
          <cell r="DS504">
            <v>0</v>
          </cell>
          <cell r="DT504">
            <v>0</v>
          </cell>
          <cell r="DU504">
            <v>0</v>
          </cell>
          <cell r="DV504">
            <v>0</v>
          </cell>
          <cell r="DW504">
            <v>0</v>
          </cell>
          <cell r="DX504">
            <v>0</v>
          </cell>
          <cell r="DY504">
            <v>0</v>
          </cell>
          <cell r="DZ504">
            <v>0</v>
          </cell>
          <cell r="EA504">
            <v>0</v>
          </cell>
          <cell r="EB504">
            <v>0</v>
          </cell>
          <cell r="EC504">
            <v>0</v>
          </cell>
          <cell r="ED504">
            <v>0</v>
          </cell>
          <cell r="EE504">
            <v>0</v>
          </cell>
          <cell r="EF504">
            <v>0</v>
          </cell>
          <cell r="EG504">
            <v>0</v>
          </cell>
          <cell r="EH504">
            <v>0</v>
          </cell>
          <cell r="EI504">
            <v>0</v>
          </cell>
          <cell r="EK504">
            <v>0</v>
          </cell>
          <cell r="EL504">
            <v>0</v>
          </cell>
          <cell r="EM504">
            <v>0</v>
          </cell>
          <cell r="EN504">
            <v>0</v>
          </cell>
          <cell r="EO504">
            <v>0</v>
          </cell>
          <cell r="EP504">
            <v>0</v>
          </cell>
          <cell r="EQ504">
            <v>0</v>
          </cell>
          <cell r="ER504">
            <v>0</v>
          </cell>
          <cell r="ES504">
            <v>0</v>
          </cell>
          <cell r="ET504">
            <v>0</v>
          </cell>
          <cell r="EU504">
            <v>0</v>
          </cell>
          <cell r="EV504">
            <v>0</v>
          </cell>
          <cell r="EW504">
            <v>0</v>
          </cell>
          <cell r="EX504">
            <v>0</v>
          </cell>
          <cell r="EY504">
            <v>0</v>
          </cell>
          <cell r="EZ504">
            <v>0</v>
          </cell>
          <cell r="FA504">
            <v>0</v>
          </cell>
          <cell r="FB504">
            <v>0</v>
          </cell>
          <cell r="FC504">
            <v>0</v>
          </cell>
          <cell r="FD504">
            <v>0</v>
          </cell>
          <cell r="FE504" t="str">
            <v>нд</v>
          </cell>
          <cell r="FF504">
            <v>0</v>
          </cell>
          <cell r="FG504">
            <v>0</v>
          </cell>
          <cell r="FH504">
            <v>0</v>
          </cell>
          <cell r="FI504">
            <v>0</v>
          </cell>
          <cell r="FJ504">
            <v>0</v>
          </cell>
          <cell r="FK504">
            <v>0</v>
          </cell>
          <cell r="FL504">
            <v>0</v>
          </cell>
          <cell r="FM504">
            <v>0</v>
          </cell>
          <cell r="FN504">
            <v>0</v>
          </cell>
          <cell r="FO504">
            <v>0</v>
          </cell>
          <cell r="FP504" t="str">
            <v>нд</v>
          </cell>
          <cell r="FQ504">
            <v>0</v>
          </cell>
          <cell r="FR504">
            <v>0</v>
          </cell>
          <cell r="FS504">
            <v>0</v>
          </cell>
          <cell r="FT504">
            <v>0</v>
          </cell>
          <cell r="FU504">
            <v>0</v>
          </cell>
          <cell r="FV504">
            <v>0</v>
          </cell>
          <cell r="FW504">
            <v>0</v>
          </cell>
          <cell r="FX504">
            <v>0</v>
          </cell>
          <cell r="FY504">
            <v>0</v>
          </cell>
          <cell r="FZ504">
            <v>0</v>
          </cell>
          <cell r="GA504" t="str">
            <v>нд</v>
          </cell>
          <cell r="GB504">
            <v>0</v>
          </cell>
          <cell r="GC504">
            <v>0</v>
          </cell>
          <cell r="GD504">
            <v>0</v>
          </cell>
          <cell r="GE504">
            <v>0</v>
          </cell>
          <cell r="GF504">
            <v>0</v>
          </cell>
          <cell r="GG504">
            <v>0</v>
          </cell>
          <cell r="GH504">
            <v>0</v>
          </cell>
          <cell r="GI504">
            <v>0</v>
          </cell>
          <cell r="GJ504">
            <v>0</v>
          </cell>
          <cell r="GK504">
            <v>0</v>
          </cell>
          <cell r="GL504" t="str">
            <v>нд</v>
          </cell>
          <cell r="GM504">
            <v>0</v>
          </cell>
          <cell r="GN504">
            <v>0</v>
          </cell>
          <cell r="GO504">
            <v>0</v>
          </cell>
          <cell r="GP504">
            <v>0</v>
          </cell>
          <cell r="GQ504">
            <v>0</v>
          </cell>
          <cell r="GR504">
            <v>0</v>
          </cell>
          <cell r="GS504">
            <v>0</v>
          </cell>
          <cell r="GT504">
            <v>0</v>
          </cell>
          <cell r="GU504">
            <v>0</v>
          </cell>
          <cell r="GV504">
            <v>0</v>
          </cell>
          <cell r="GW504" t="str">
            <v>нд</v>
          </cell>
          <cell r="GX504">
            <v>0</v>
          </cell>
          <cell r="GY504">
            <v>0</v>
          </cell>
          <cell r="GZ504">
            <v>0</v>
          </cell>
          <cell r="HA504">
            <v>0</v>
          </cell>
          <cell r="HB504">
            <v>0</v>
          </cell>
          <cell r="HC504">
            <v>0</v>
          </cell>
          <cell r="HD504">
            <v>0</v>
          </cell>
          <cell r="HE504">
            <v>0</v>
          </cell>
          <cell r="HF504">
            <v>0</v>
          </cell>
          <cell r="HG504">
            <v>0</v>
          </cell>
          <cell r="HH504" t="str">
            <v>нд</v>
          </cell>
          <cell r="HI504">
            <v>0</v>
          </cell>
          <cell r="HJ504">
            <v>0</v>
          </cell>
          <cell r="HK504">
            <v>0</v>
          </cell>
          <cell r="HL504">
            <v>0</v>
          </cell>
          <cell r="HM504">
            <v>0</v>
          </cell>
          <cell r="HN504">
            <v>0</v>
          </cell>
          <cell r="HO504">
            <v>0</v>
          </cell>
          <cell r="HP504">
            <v>0</v>
          </cell>
          <cell r="HQ504">
            <v>0</v>
          </cell>
          <cell r="HR504">
            <v>0</v>
          </cell>
          <cell r="HS504" t="str">
            <v>нд</v>
          </cell>
          <cell r="HT504">
            <v>0</v>
          </cell>
          <cell r="HU504">
            <v>0</v>
          </cell>
          <cell r="HV504">
            <v>0</v>
          </cell>
          <cell r="HW504">
            <v>0</v>
          </cell>
          <cell r="HX504">
            <v>0</v>
          </cell>
          <cell r="HY504">
            <v>0</v>
          </cell>
          <cell r="HZ504">
            <v>0</v>
          </cell>
          <cell r="IA504">
            <v>0</v>
          </cell>
          <cell r="IB504">
            <v>0</v>
          </cell>
          <cell r="IC504">
            <v>0</v>
          </cell>
          <cell r="ID504" t="str">
            <v>нд</v>
          </cell>
          <cell r="IE504">
            <v>0</v>
          </cell>
          <cell r="IF504">
            <v>0</v>
          </cell>
          <cell r="IG504">
            <v>0</v>
          </cell>
          <cell r="IH504">
            <v>0</v>
          </cell>
          <cell r="II504">
            <v>0</v>
          </cell>
          <cell r="IJ504">
            <v>0</v>
          </cell>
          <cell r="IK504">
            <v>0</v>
          </cell>
          <cell r="IL504">
            <v>0</v>
          </cell>
          <cell r="IM504">
            <v>0</v>
          </cell>
          <cell r="IN504">
            <v>0</v>
          </cell>
          <cell r="IO504" t="str">
            <v>нд</v>
          </cell>
          <cell r="IP504">
            <v>0</v>
          </cell>
          <cell r="IQ504">
            <v>0</v>
          </cell>
          <cell r="IR504">
            <v>0</v>
          </cell>
          <cell r="IS504">
            <v>0</v>
          </cell>
          <cell r="IT504">
            <v>0</v>
          </cell>
          <cell r="IU504">
            <v>0</v>
          </cell>
          <cell r="IV504">
            <v>0</v>
          </cell>
          <cell r="IW504">
            <v>0</v>
          </cell>
          <cell r="IX504">
            <v>0</v>
          </cell>
          <cell r="IY504">
            <v>0</v>
          </cell>
          <cell r="IZ504" t="str">
            <v>нд</v>
          </cell>
          <cell r="JA504">
            <v>0</v>
          </cell>
          <cell r="JB504">
            <v>0</v>
          </cell>
          <cell r="JC504">
            <v>0</v>
          </cell>
          <cell r="JD504">
            <v>0</v>
          </cell>
          <cell r="JE504">
            <v>0</v>
          </cell>
          <cell r="JF504">
            <v>0</v>
          </cell>
          <cell r="JG504">
            <v>0</v>
          </cell>
          <cell r="JH504">
            <v>0</v>
          </cell>
          <cell r="JI504">
            <v>0</v>
          </cell>
          <cell r="JJ504">
            <v>0</v>
          </cell>
          <cell r="JK504" t="str">
            <v>нд</v>
          </cell>
          <cell r="JL504">
            <v>0</v>
          </cell>
          <cell r="JM504">
            <v>0</v>
          </cell>
          <cell r="JN504">
            <v>0</v>
          </cell>
          <cell r="JO504">
            <v>0</v>
          </cell>
          <cell r="JP504">
            <v>0</v>
          </cell>
          <cell r="JQ504">
            <v>0</v>
          </cell>
          <cell r="JR504">
            <v>0</v>
          </cell>
          <cell r="JS504">
            <v>0</v>
          </cell>
          <cell r="JT504">
            <v>0</v>
          </cell>
          <cell r="JU504">
            <v>0</v>
          </cell>
          <cell r="JV504" t="str">
            <v>нд</v>
          </cell>
          <cell r="JW504">
            <v>0</v>
          </cell>
          <cell r="JX504">
            <v>0</v>
          </cell>
          <cell r="JY504">
            <v>0</v>
          </cell>
          <cell r="JZ504">
            <v>0</v>
          </cell>
          <cell r="KA504">
            <v>0</v>
          </cell>
          <cell r="KB504">
            <v>0</v>
          </cell>
          <cell r="KC504">
            <v>0</v>
          </cell>
          <cell r="KD504">
            <v>0</v>
          </cell>
          <cell r="KE504">
            <v>0</v>
          </cell>
          <cell r="KF504">
            <v>0</v>
          </cell>
          <cell r="KG504" t="str">
            <v>нд</v>
          </cell>
          <cell r="KH504">
            <v>0</v>
          </cell>
          <cell r="KI504">
            <v>0</v>
          </cell>
          <cell r="KJ504">
            <v>0</v>
          </cell>
          <cell r="KK504">
            <v>0</v>
          </cell>
          <cell r="KL504">
            <v>0</v>
          </cell>
          <cell r="KM504">
            <v>0</v>
          </cell>
          <cell r="KN504">
            <v>0</v>
          </cell>
          <cell r="KO504">
            <v>0</v>
          </cell>
          <cell r="KP504">
            <v>0</v>
          </cell>
          <cell r="KQ504">
            <v>0</v>
          </cell>
          <cell r="KR504" t="str">
            <v>нд</v>
          </cell>
          <cell r="KS504">
            <v>0</v>
          </cell>
          <cell r="KT504">
            <v>0</v>
          </cell>
          <cell r="KU504">
            <v>0</v>
          </cell>
          <cell r="KV504">
            <v>0</v>
          </cell>
          <cell r="KW504">
            <v>0</v>
          </cell>
          <cell r="KX504">
            <v>0</v>
          </cell>
          <cell r="KY504">
            <v>0</v>
          </cell>
          <cell r="KZ504">
            <v>0</v>
          </cell>
          <cell r="LA504">
            <v>0</v>
          </cell>
          <cell r="LB504">
            <v>0</v>
          </cell>
          <cell r="LC504" t="str">
            <v>нд</v>
          </cell>
          <cell r="LD504">
            <v>0</v>
          </cell>
          <cell r="LE504">
            <v>0</v>
          </cell>
          <cell r="LF504">
            <v>0</v>
          </cell>
          <cell r="LG504">
            <v>0</v>
          </cell>
          <cell r="LH504">
            <v>0</v>
          </cell>
          <cell r="LI504">
            <v>0</v>
          </cell>
          <cell r="LJ504">
            <v>0</v>
          </cell>
          <cell r="LK504">
            <v>0</v>
          </cell>
          <cell r="LL504">
            <v>0</v>
          </cell>
          <cell r="LM504">
            <v>0</v>
          </cell>
          <cell r="LN504" t="str">
            <v>нд</v>
          </cell>
          <cell r="LO504">
            <v>0</v>
          </cell>
          <cell r="LP504">
            <v>0</v>
          </cell>
          <cell r="LQ504">
            <v>0</v>
          </cell>
          <cell r="LR504">
            <v>0</v>
          </cell>
          <cell r="LS504">
            <v>0</v>
          </cell>
          <cell r="LT504">
            <v>0</v>
          </cell>
          <cell r="LU504">
            <v>0</v>
          </cell>
          <cell r="LV504">
            <v>0</v>
          </cell>
          <cell r="LW504">
            <v>0</v>
          </cell>
          <cell r="LX504">
            <v>0</v>
          </cell>
          <cell r="LY504" t="str">
            <v>нд</v>
          </cell>
          <cell r="LZ504">
            <v>0</v>
          </cell>
          <cell r="MA504">
            <v>0</v>
          </cell>
          <cell r="MB504">
            <v>0</v>
          </cell>
          <cell r="MC504">
            <v>0</v>
          </cell>
          <cell r="MD504">
            <v>0</v>
          </cell>
          <cell r="ME504">
            <v>0</v>
          </cell>
          <cell r="MF504">
            <v>0</v>
          </cell>
          <cell r="MG504">
            <v>0</v>
          </cell>
          <cell r="MH504">
            <v>0</v>
          </cell>
          <cell r="MI504">
            <v>0</v>
          </cell>
          <cell r="MK504">
            <v>0</v>
          </cell>
          <cell r="ML504">
            <v>0</v>
          </cell>
          <cell r="MM504">
            <v>0</v>
          </cell>
          <cell r="MN504">
            <v>0</v>
          </cell>
          <cell r="MO504">
            <v>0</v>
          </cell>
          <cell r="MP504">
            <v>0</v>
          </cell>
          <cell r="MQ504">
            <v>0</v>
          </cell>
          <cell r="MR504">
            <v>0</v>
          </cell>
          <cell r="MS504">
            <v>0</v>
          </cell>
          <cell r="MT504">
            <v>0</v>
          </cell>
          <cell r="MU504">
            <v>0</v>
          </cell>
          <cell r="MV504">
            <v>0</v>
          </cell>
          <cell r="MW504">
            <v>0</v>
          </cell>
          <cell r="MX504">
            <v>0</v>
          </cell>
          <cell r="MY504">
            <v>0</v>
          </cell>
          <cell r="MZ504">
            <v>0</v>
          </cell>
          <cell r="NA504">
            <v>0</v>
          </cell>
          <cell r="NB504">
            <v>0</v>
          </cell>
          <cell r="NC504">
            <v>0</v>
          </cell>
          <cell r="ND504">
            <v>0</v>
          </cell>
          <cell r="NE504">
            <v>0</v>
          </cell>
          <cell r="NF504">
            <v>0</v>
          </cell>
          <cell r="NG504">
            <v>0</v>
          </cell>
          <cell r="NH504">
            <v>0</v>
          </cell>
          <cell r="NI504">
            <v>0</v>
          </cell>
          <cell r="NJ504">
            <v>0</v>
          </cell>
          <cell r="NK504">
            <v>0</v>
          </cell>
          <cell r="NL504">
            <v>0</v>
          </cell>
          <cell r="NM504">
            <v>0</v>
          </cell>
          <cell r="NN504">
            <v>0</v>
          </cell>
          <cell r="NO504">
            <v>0</v>
          </cell>
          <cell r="NP504">
            <v>0</v>
          </cell>
          <cell r="NQ504">
            <v>0</v>
          </cell>
          <cell r="NR504">
            <v>0</v>
          </cell>
          <cell r="NS504">
            <v>0</v>
          </cell>
          <cell r="NT504">
            <v>0</v>
          </cell>
          <cell r="NU504">
            <v>0</v>
          </cell>
          <cell r="NV504">
            <v>0</v>
          </cell>
          <cell r="NW504">
            <v>0</v>
          </cell>
          <cell r="NX504">
            <v>0</v>
          </cell>
          <cell r="NY504">
            <v>0</v>
          </cell>
          <cell r="NZ504">
            <v>0</v>
          </cell>
          <cell r="OA504">
            <v>0</v>
          </cell>
          <cell r="OB504">
            <v>0</v>
          </cell>
          <cell r="OC504">
            <v>0</v>
          </cell>
          <cell r="OD504">
            <v>0</v>
          </cell>
          <cell r="OE504">
            <v>0</v>
          </cell>
          <cell r="OF504">
            <v>0</v>
          </cell>
          <cell r="OG504">
            <v>0</v>
          </cell>
          <cell r="OH504">
            <v>0</v>
          </cell>
          <cell r="OI504">
            <v>0</v>
          </cell>
          <cell r="OJ504">
            <v>0</v>
          </cell>
          <cell r="OK504">
            <v>0</v>
          </cell>
          <cell r="OL504">
            <v>0</v>
          </cell>
          <cell r="ON504">
            <v>0</v>
          </cell>
          <cell r="OO504">
            <v>0</v>
          </cell>
          <cell r="OR504">
            <v>0</v>
          </cell>
          <cell r="OS504">
            <v>0</v>
          </cell>
          <cell r="OT504">
            <v>0</v>
          </cell>
          <cell r="OU504">
            <v>0</v>
          </cell>
          <cell r="OV504">
            <v>0</v>
          </cell>
          <cell r="OW504">
            <v>0</v>
          </cell>
          <cell r="OX504">
            <v>0</v>
          </cell>
          <cell r="OY504">
            <v>0</v>
          </cell>
          <cell r="OZ504">
            <v>0</v>
          </cell>
          <cell r="PA504">
            <v>0</v>
          </cell>
          <cell r="PB504">
            <v>0</v>
          </cell>
          <cell r="PC504">
            <v>0</v>
          </cell>
          <cell r="PD504">
            <v>0</v>
          </cell>
          <cell r="PE504">
            <v>0</v>
          </cell>
          <cell r="PF504">
            <v>0</v>
          </cell>
          <cell r="PG504">
            <v>0</v>
          </cell>
          <cell r="PH504">
            <v>0</v>
          </cell>
          <cell r="PI504">
            <v>0</v>
          </cell>
          <cell r="PJ504">
            <v>0</v>
          </cell>
          <cell r="PK504">
            <v>0</v>
          </cell>
          <cell r="PL504">
            <v>0</v>
          </cell>
          <cell r="PM504">
            <v>0</v>
          </cell>
          <cell r="PN504">
            <v>0</v>
          </cell>
          <cell r="PO504">
            <v>0</v>
          </cell>
          <cell r="PP504">
            <v>0</v>
          </cell>
          <cell r="PQ504">
            <v>32</v>
          </cell>
          <cell r="PR504">
            <v>0</v>
          </cell>
          <cell r="PS504">
            <v>0</v>
          </cell>
          <cell r="PT504">
            <v>0</v>
          </cell>
          <cell r="PU504">
            <v>0</v>
          </cell>
          <cell r="PV504">
            <v>0</v>
          </cell>
          <cell r="PW504">
            <v>0</v>
          </cell>
          <cell r="PX504">
            <v>0</v>
          </cell>
          <cell r="PY504">
            <v>0</v>
          </cell>
          <cell r="PZ504">
            <v>0</v>
          </cell>
        </row>
        <row r="505">
          <cell r="D505" t="str">
            <v>Г</v>
          </cell>
          <cell r="E505">
            <v>0</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D505">
            <v>0</v>
          </cell>
          <cell r="DE505">
            <v>0</v>
          </cell>
          <cell r="DF505">
            <v>0</v>
          </cell>
          <cell r="DG505">
            <v>0</v>
          </cell>
          <cell r="DI505">
            <v>0</v>
          </cell>
          <cell r="DJ505">
            <v>0</v>
          </cell>
          <cell r="DK505">
            <v>0</v>
          </cell>
          <cell r="DL505">
            <v>0</v>
          </cell>
          <cell r="DM505">
            <v>0</v>
          </cell>
          <cell r="DN505">
            <v>0</v>
          </cell>
          <cell r="DO505">
            <v>0</v>
          </cell>
          <cell r="DP505">
            <v>0</v>
          </cell>
          <cell r="DQ505">
            <v>0</v>
          </cell>
          <cell r="DR505">
            <v>0</v>
          </cell>
          <cell r="DS505">
            <v>0</v>
          </cell>
          <cell r="DT505">
            <v>0</v>
          </cell>
          <cell r="DU505">
            <v>0</v>
          </cell>
          <cell r="DV505">
            <v>0</v>
          </cell>
          <cell r="DW505">
            <v>0</v>
          </cell>
          <cell r="DX505">
            <v>0</v>
          </cell>
          <cell r="DY505">
            <v>0</v>
          </cell>
          <cell r="DZ505">
            <v>0</v>
          </cell>
          <cell r="EA505">
            <v>0</v>
          </cell>
          <cell r="EB505">
            <v>0</v>
          </cell>
          <cell r="EC505">
            <v>0</v>
          </cell>
          <cell r="ED505">
            <v>0</v>
          </cell>
          <cell r="EE505">
            <v>0</v>
          </cell>
          <cell r="EF505">
            <v>0</v>
          </cell>
          <cell r="EG505">
            <v>0</v>
          </cell>
          <cell r="EH505">
            <v>0</v>
          </cell>
          <cell r="EI505">
            <v>0</v>
          </cell>
          <cell r="EK505">
            <v>0</v>
          </cell>
          <cell r="EL505">
            <v>0</v>
          </cell>
          <cell r="EM505">
            <v>0</v>
          </cell>
          <cell r="EN505">
            <v>0</v>
          </cell>
          <cell r="EO505">
            <v>0</v>
          </cell>
          <cell r="EP505">
            <v>0</v>
          </cell>
          <cell r="EQ505">
            <v>0</v>
          </cell>
          <cell r="ER505">
            <v>0</v>
          </cell>
          <cell r="ES505">
            <v>0</v>
          </cell>
          <cell r="ET505">
            <v>0</v>
          </cell>
          <cell r="EU505">
            <v>0</v>
          </cell>
          <cell r="EV505">
            <v>0</v>
          </cell>
          <cell r="EW505">
            <v>0</v>
          </cell>
          <cell r="EX505">
            <v>0</v>
          </cell>
          <cell r="EY505">
            <v>0</v>
          </cell>
          <cell r="EZ505">
            <v>0</v>
          </cell>
          <cell r="FA505">
            <v>0</v>
          </cell>
          <cell r="FB505">
            <v>0</v>
          </cell>
          <cell r="FC505">
            <v>0</v>
          </cell>
          <cell r="FD505">
            <v>0</v>
          </cell>
          <cell r="FE505" t="str">
            <v>нд</v>
          </cell>
          <cell r="FF505">
            <v>0</v>
          </cell>
          <cell r="FG505">
            <v>0</v>
          </cell>
          <cell r="FH505">
            <v>0</v>
          </cell>
          <cell r="FI505">
            <v>0</v>
          </cell>
          <cell r="FJ505">
            <v>0</v>
          </cell>
          <cell r="FK505">
            <v>0</v>
          </cell>
          <cell r="FL505">
            <v>0</v>
          </cell>
          <cell r="FM505">
            <v>0</v>
          </cell>
          <cell r="FN505">
            <v>0</v>
          </cell>
          <cell r="FO505">
            <v>0</v>
          </cell>
          <cell r="FP505" t="str">
            <v>нд</v>
          </cell>
          <cell r="FQ505">
            <v>0</v>
          </cell>
          <cell r="FR505">
            <v>0</v>
          </cell>
          <cell r="FS505">
            <v>0</v>
          </cell>
          <cell r="FT505">
            <v>0</v>
          </cell>
          <cell r="FU505">
            <v>0</v>
          </cell>
          <cell r="FV505">
            <v>0</v>
          </cell>
          <cell r="FW505">
            <v>0</v>
          </cell>
          <cell r="FX505">
            <v>0</v>
          </cell>
          <cell r="FY505">
            <v>0</v>
          </cell>
          <cell r="FZ505">
            <v>0</v>
          </cell>
          <cell r="GA505" t="str">
            <v>нд</v>
          </cell>
          <cell r="GB505">
            <v>0</v>
          </cell>
          <cell r="GC505">
            <v>0</v>
          </cell>
          <cell r="GD505">
            <v>0</v>
          </cell>
          <cell r="GE505">
            <v>0</v>
          </cell>
          <cell r="GF505">
            <v>0</v>
          </cell>
          <cell r="GG505">
            <v>0</v>
          </cell>
          <cell r="GH505">
            <v>0</v>
          </cell>
          <cell r="GI505">
            <v>0</v>
          </cell>
          <cell r="GJ505">
            <v>0</v>
          </cell>
          <cell r="GK505">
            <v>0</v>
          </cell>
          <cell r="GL505" t="str">
            <v>нд</v>
          </cell>
          <cell r="GM505">
            <v>0</v>
          </cell>
          <cell r="GN505">
            <v>0</v>
          </cell>
          <cell r="GO505">
            <v>0</v>
          </cell>
          <cell r="GP505">
            <v>0</v>
          </cell>
          <cell r="GQ505">
            <v>0</v>
          </cell>
          <cell r="GR505">
            <v>0</v>
          </cell>
          <cell r="GS505">
            <v>0</v>
          </cell>
          <cell r="GT505">
            <v>0</v>
          </cell>
          <cell r="GU505">
            <v>0</v>
          </cell>
          <cell r="GV505">
            <v>0</v>
          </cell>
          <cell r="GW505" t="str">
            <v>нд</v>
          </cell>
          <cell r="GX505">
            <v>0</v>
          </cell>
          <cell r="GY505">
            <v>0</v>
          </cell>
          <cell r="GZ505">
            <v>0</v>
          </cell>
          <cell r="HA505">
            <v>0</v>
          </cell>
          <cell r="HB505">
            <v>0</v>
          </cell>
          <cell r="HC505">
            <v>0</v>
          </cell>
          <cell r="HD505">
            <v>0</v>
          </cell>
          <cell r="HE505">
            <v>0</v>
          </cell>
          <cell r="HF505">
            <v>0</v>
          </cell>
          <cell r="HG505">
            <v>0</v>
          </cell>
          <cell r="HH505" t="str">
            <v>нд</v>
          </cell>
          <cell r="HI505">
            <v>0</v>
          </cell>
          <cell r="HJ505">
            <v>0</v>
          </cell>
          <cell r="HK505">
            <v>0</v>
          </cell>
          <cell r="HL505">
            <v>0</v>
          </cell>
          <cell r="HM505">
            <v>0</v>
          </cell>
          <cell r="HN505">
            <v>0</v>
          </cell>
          <cell r="HO505">
            <v>0</v>
          </cell>
          <cell r="HP505">
            <v>0</v>
          </cell>
          <cell r="HQ505">
            <v>0</v>
          </cell>
          <cell r="HR505">
            <v>0</v>
          </cell>
          <cell r="HS505" t="str">
            <v>нд</v>
          </cell>
          <cell r="HT505">
            <v>0</v>
          </cell>
          <cell r="HU505">
            <v>0</v>
          </cell>
          <cell r="HV505">
            <v>0</v>
          </cell>
          <cell r="HW505">
            <v>0</v>
          </cell>
          <cell r="HX505">
            <v>0</v>
          </cell>
          <cell r="HY505">
            <v>0</v>
          </cell>
          <cell r="HZ505">
            <v>0</v>
          </cell>
          <cell r="IA505">
            <v>0</v>
          </cell>
          <cell r="IB505">
            <v>0</v>
          </cell>
          <cell r="IC505">
            <v>0</v>
          </cell>
          <cell r="ID505" t="str">
            <v>нд</v>
          </cell>
          <cell r="IE505">
            <v>0</v>
          </cell>
          <cell r="IF505">
            <v>0</v>
          </cell>
          <cell r="IG505">
            <v>0</v>
          </cell>
          <cell r="IH505">
            <v>0</v>
          </cell>
          <cell r="II505">
            <v>0</v>
          </cell>
          <cell r="IJ505">
            <v>0</v>
          </cell>
          <cell r="IK505">
            <v>0</v>
          </cell>
          <cell r="IL505">
            <v>0</v>
          </cell>
          <cell r="IM505">
            <v>0</v>
          </cell>
          <cell r="IN505">
            <v>0</v>
          </cell>
          <cell r="IO505" t="str">
            <v>нд</v>
          </cell>
          <cell r="IP505">
            <v>0</v>
          </cell>
          <cell r="IQ505">
            <v>0</v>
          </cell>
          <cell r="IR505">
            <v>0</v>
          </cell>
          <cell r="IS505">
            <v>0</v>
          </cell>
          <cell r="IT505">
            <v>0</v>
          </cell>
          <cell r="IU505">
            <v>0</v>
          </cell>
          <cell r="IV505">
            <v>0</v>
          </cell>
          <cell r="IW505">
            <v>0</v>
          </cell>
          <cell r="IX505">
            <v>0</v>
          </cell>
          <cell r="IY505">
            <v>0</v>
          </cell>
          <cell r="IZ505" t="str">
            <v>нд</v>
          </cell>
          <cell r="JA505">
            <v>0</v>
          </cell>
          <cell r="JB505">
            <v>0</v>
          </cell>
          <cell r="JC505">
            <v>0</v>
          </cell>
          <cell r="JD505">
            <v>0</v>
          </cell>
          <cell r="JE505">
            <v>0</v>
          </cell>
          <cell r="JF505">
            <v>0</v>
          </cell>
          <cell r="JG505">
            <v>0</v>
          </cell>
          <cell r="JH505">
            <v>0</v>
          </cell>
          <cell r="JI505">
            <v>0</v>
          </cell>
          <cell r="JJ505">
            <v>0</v>
          </cell>
          <cell r="JK505" t="str">
            <v>нд</v>
          </cell>
          <cell r="JL505">
            <v>0</v>
          </cell>
          <cell r="JM505">
            <v>0</v>
          </cell>
          <cell r="JN505">
            <v>0</v>
          </cell>
          <cell r="JO505">
            <v>0</v>
          </cell>
          <cell r="JP505">
            <v>0</v>
          </cell>
          <cell r="JQ505">
            <v>0</v>
          </cell>
          <cell r="JR505">
            <v>0</v>
          </cell>
          <cell r="JS505">
            <v>0</v>
          </cell>
          <cell r="JT505">
            <v>0</v>
          </cell>
          <cell r="JU505">
            <v>0</v>
          </cell>
          <cell r="JV505" t="str">
            <v>нд</v>
          </cell>
          <cell r="JW505">
            <v>0</v>
          </cell>
          <cell r="JX505">
            <v>0</v>
          </cell>
          <cell r="JY505">
            <v>0</v>
          </cell>
          <cell r="JZ505">
            <v>0</v>
          </cell>
          <cell r="KA505">
            <v>0</v>
          </cell>
          <cell r="KB505">
            <v>0</v>
          </cell>
          <cell r="KC505">
            <v>0</v>
          </cell>
          <cell r="KD505">
            <v>0</v>
          </cell>
          <cell r="KE505">
            <v>0</v>
          </cell>
          <cell r="KF505">
            <v>0</v>
          </cell>
          <cell r="KG505" t="str">
            <v>нд</v>
          </cell>
          <cell r="KH505">
            <v>0</v>
          </cell>
          <cell r="KI505">
            <v>0</v>
          </cell>
          <cell r="KJ505">
            <v>0</v>
          </cell>
          <cell r="KK505">
            <v>0</v>
          </cell>
          <cell r="KL505">
            <v>0</v>
          </cell>
          <cell r="KM505">
            <v>0</v>
          </cell>
          <cell r="KN505">
            <v>0</v>
          </cell>
          <cell r="KO505">
            <v>0</v>
          </cell>
          <cell r="KP505">
            <v>0</v>
          </cell>
          <cell r="KQ505">
            <v>0</v>
          </cell>
          <cell r="KR505" t="str">
            <v>нд</v>
          </cell>
          <cell r="KS505">
            <v>0</v>
          </cell>
          <cell r="KT505">
            <v>0</v>
          </cell>
          <cell r="KU505">
            <v>0</v>
          </cell>
          <cell r="KV505">
            <v>0</v>
          </cell>
          <cell r="KW505">
            <v>0</v>
          </cell>
          <cell r="KX505">
            <v>0</v>
          </cell>
          <cell r="KY505">
            <v>0</v>
          </cell>
          <cell r="KZ505">
            <v>0</v>
          </cell>
          <cell r="LA505">
            <v>0</v>
          </cell>
          <cell r="LB505">
            <v>0</v>
          </cell>
          <cell r="LC505" t="str">
            <v>нд</v>
          </cell>
          <cell r="LD505">
            <v>0</v>
          </cell>
          <cell r="LE505">
            <v>0</v>
          </cell>
          <cell r="LF505">
            <v>0</v>
          </cell>
          <cell r="LG505">
            <v>0</v>
          </cell>
          <cell r="LH505">
            <v>0</v>
          </cell>
          <cell r="LI505">
            <v>0</v>
          </cell>
          <cell r="LJ505">
            <v>0</v>
          </cell>
          <cell r="LK505">
            <v>0</v>
          </cell>
          <cell r="LL505">
            <v>0</v>
          </cell>
          <cell r="LM505">
            <v>0</v>
          </cell>
          <cell r="LN505" t="str">
            <v>нд</v>
          </cell>
          <cell r="LO505">
            <v>0</v>
          </cell>
          <cell r="LP505">
            <v>0</v>
          </cell>
          <cell r="LQ505">
            <v>0</v>
          </cell>
          <cell r="LR505">
            <v>0</v>
          </cell>
          <cell r="LS505">
            <v>0</v>
          </cell>
          <cell r="LT505">
            <v>0</v>
          </cell>
          <cell r="LU505">
            <v>0</v>
          </cell>
          <cell r="LV505">
            <v>0</v>
          </cell>
          <cell r="LW505">
            <v>0</v>
          </cell>
          <cell r="LX505">
            <v>0</v>
          </cell>
          <cell r="LY505" t="str">
            <v>нд</v>
          </cell>
          <cell r="LZ505">
            <v>0</v>
          </cell>
          <cell r="MA505">
            <v>0</v>
          </cell>
          <cell r="MB505">
            <v>0</v>
          </cell>
          <cell r="MC505">
            <v>0</v>
          </cell>
          <cell r="MD505">
            <v>0</v>
          </cell>
          <cell r="ME505">
            <v>0</v>
          </cell>
          <cell r="MF505">
            <v>0</v>
          </cell>
          <cell r="MG505">
            <v>0</v>
          </cell>
          <cell r="MH505">
            <v>0</v>
          </cell>
          <cell r="MI505">
            <v>0</v>
          </cell>
          <cell r="MK505">
            <v>0</v>
          </cell>
          <cell r="ML505">
            <v>0</v>
          </cell>
          <cell r="MM505">
            <v>0</v>
          </cell>
          <cell r="MN505">
            <v>0</v>
          </cell>
          <cell r="MO505">
            <v>0</v>
          </cell>
          <cell r="MP505">
            <v>0</v>
          </cell>
          <cell r="MQ505">
            <v>0</v>
          </cell>
          <cell r="MR505">
            <v>0</v>
          </cell>
          <cell r="MS505">
            <v>0</v>
          </cell>
          <cell r="MT505">
            <v>0</v>
          </cell>
          <cell r="MU505">
            <v>0</v>
          </cell>
          <cell r="MV505">
            <v>0</v>
          </cell>
          <cell r="MW505">
            <v>0</v>
          </cell>
          <cell r="MX505">
            <v>0</v>
          </cell>
          <cell r="MY505">
            <v>0</v>
          </cell>
          <cell r="MZ505">
            <v>0</v>
          </cell>
          <cell r="NA505">
            <v>0</v>
          </cell>
          <cell r="NB505">
            <v>0</v>
          </cell>
          <cell r="NC505">
            <v>0</v>
          </cell>
          <cell r="ND505">
            <v>0</v>
          </cell>
          <cell r="NE505">
            <v>0</v>
          </cell>
          <cell r="NF505">
            <v>0</v>
          </cell>
          <cell r="NG505">
            <v>0</v>
          </cell>
          <cell r="NH505">
            <v>0</v>
          </cell>
          <cell r="NI505">
            <v>0</v>
          </cell>
          <cell r="NJ505">
            <v>0</v>
          </cell>
          <cell r="NK505">
            <v>0</v>
          </cell>
          <cell r="NL505">
            <v>0</v>
          </cell>
          <cell r="NM505">
            <v>0</v>
          </cell>
          <cell r="NN505">
            <v>0</v>
          </cell>
          <cell r="NO505">
            <v>0</v>
          </cell>
          <cell r="NP505">
            <v>0</v>
          </cell>
          <cell r="NQ505">
            <v>0</v>
          </cell>
          <cell r="NR505">
            <v>0</v>
          </cell>
          <cell r="NS505">
            <v>0</v>
          </cell>
          <cell r="NT505">
            <v>0</v>
          </cell>
          <cell r="NU505">
            <v>0</v>
          </cell>
          <cell r="NV505">
            <v>0</v>
          </cell>
          <cell r="NW505">
            <v>0</v>
          </cell>
          <cell r="NX505">
            <v>0</v>
          </cell>
          <cell r="NY505">
            <v>0</v>
          </cell>
          <cell r="NZ505">
            <v>0</v>
          </cell>
          <cell r="OA505">
            <v>0</v>
          </cell>
          <cell r="OB505">
            <v>0</v>
          </cell>
          <cell r="OC505">
            <v>0</v>
          </cell>
          <cell r="OD505">
            <v>0</v>
          </cell>
          <cell r="OE505">
            <v>0</v>
          </cell>
          <cell r="OF505">
            <v>0</v>
          </cell>
          <cell r="OG505">
            <v>0</v>
          </cell>
          <cell r="OH505">
            <v>0</v>
          </cell>
          <cell r="OI505">
            <v>0</v>
          </cell>
          <cell r="OJ505">
            <v>0</v>
          </cell>
          <cell r="OK505">
            <v>0</v>
          </cell>
          <cell r="OL505">
            <v>0</v>
          </cell>
          <cell r="ON505">
            <v>0</v>
          </cell>
          <cell r="OO505">
            <v>0</v>
          </cell>
          <cell r="OR505">
            <v>0</v>
          </cell>
          <cell r="OS505">
            <v>0</v>
          </cell>
          <cell r="OT505">
            <v>0</v>
          </cell>
          <cell r="OU505">
            <v>0</v>
          </cell>
          <cell r="OV505">
            <v>0</v>
          </cell>
          <cell r="OW505">
            <v>0</v>
          </cell>
          <cell r="OX505">
            <v>0</v>
          </cell>
          <cell r="OY505">
            <v>0</v>
          </cell>
          <cell r="OZ505">
            <v>0</v>
          </cell>
          <cell r="PA505">
            <v>0</v>
          </cell>
          <cell r="PB505">
            <v>0</v>
          </cell>
          <cell r="PC505">
            <v>0</v>
          </cell>
          <cell r="PD505">
            <v>0</v>
          </cell>
          <cell r="PE505">
            <v>0</v>
          </cell>
          <cell r="PF505">
            <v>0</v>
          </cell>
          <cell r="PG505">
            <v>0</v>
          </cell>
          <cell r="PH505">
            <v>0</v>
          </cell>
          <cell r="PI505">
            <v>0</v>
          </cell>
          <cell r="PJ505">
            <v>0</v>
          </cell>
          <cell r="PK505">
            <v>0</v>
          </cell>
          <cell r="PL505">
            <v>0</v>
          </cell>
          <cell r="PM505">
            <v>0</v>
          </cell>
          <cell r="PN505">
            <v>0</v>
          </cell>
          <cell r="PO505">
            <v>0</v>
          </cell>
          <cell r="PP505">
            <v>0</v>
          </cell>
          <cell r="PQ505">
            <v>32</v>
          </cell>
          <cell r="PR505">
            <v>0</v>
          </cell>
          <cell r="PS505">
            <v>0</v>
          </cell>
          <cell r="PT505">
            <v>0</v>
          </cell>
          <cell r="PU505">
            <v>0</v>
          </cell>
          <cell r="PV505">
            <v>0</v>
          </cell>
          <cell r="PW505">
            <v>0</v>
          </cell>
          <cell r="PX505">
            <v>0</v>
          </cell>
          <cell r="PY505">
            <v>0</v>
          </cell>
          <cell r="PZ505">
            <v>0</v>
          </cell>
        </row>
        <row r="506">
          <cell r="D506" t="str">
            <v>Г</v>
          </cell>
          <cell r="E506">
            <v>0</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0</v>
          </cell>
          <cell r="CB506">
            <v>0</v>
          </cell>
          <cell r="CC506">
            <v>0</v>
          </cell>
          <cell r="CD506">
            <v>0</v>
          </cell>
          <cell r="CE506">
            <v>0</v>
          </cell>
          <cell r="CF506">
            <v>0</v>
          </cell>
          <cell r="CG506">
            <v>0</v>
          </cell>
          <cell r="CH506">
            <v>0</v>
          </cell>
          <cell r="CI506">
            <v>0</v>
          </cell>
          <cell r="CJ506">
            <v>0</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D506">
            <v>0</v>
          </cell>
          <cell r="DE506">
            <v>0</v>
          </cell>
          <cell r="DF506">
            <v>0</v>
          </cell>
          <cell r="DG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cell r="DX506">
            <v>0</v>
          </cell>
          <cell r="DY506">
            <v>0</v>
          </cell>
          <cell r="DZ506">
            <v>0</v>
          </cell>
          <cell r="EA506">
            <v>0</v>
          </cell>
          <cell r="EB506">
            <v>0</v>
          </cell>
          <cell r="EC506">
            <v>0</v>
          </cell>
          <cell r="ED506">
            <v>0</v>
          </cell>
          <cell r="EE506">
            <v>0</v>
          </cell>
          <cell r="EF506">
            <v>0</v>
          </cell>
          <cell r="EG506">
            <v>0</v>
          </cell>
          <cell r="EH506">
            <v>0</v>
          </cell>
          <cell r="EI506">
            <v>0</v>
          </cell>
          <cell r="EK506">
            <v>0</v>
          </cell>
          <cell r="EL506">
            <v>0</v>
          </cell>
          <cell r="EM506">
            <v>0</v>
          </cell>
          <cell r="EN506">
            <v>0</v>
          </cell>
          <cell r="EO506">
            <v>0</v>
          </cell>
          <cell r="EP506">
            <v>0</v>
          </cell>
          <cell r="EQ506">
            <v>0</v>
          </cell>
          <cell r="ER506">
            <v>0</v>
          </cell>
          <cell r="ES506">
            <v>0</v>
          </cell>
          <cell r="ET506">
            <v>0</v>
          </cell>
          <cell r="EU506">
            <v>0</v>
          </cell>
          <cell r="EV506">
            <v>0</v>
          </cell>
          <cell r="EW506">
            <v>0</v>
          </cell>
          <cell r="EX506">
            <v>0</v>
          </cell>
          <cell r="EY506">
            <v>0</v>
          </cell>
          <cell r="EZ506">
            <v>0</v>
          </cell>
          <cell r="FA506">
            <v>0</v>
          </cell>
          <cell r="FB506">
            <v>0</v>
          </cell>
          <cell r="FC506">
            <v>0</v>
          </cell>
          <cell r="FD506">
            <v>0</v>
          </cell>
          <cell r="FE506" t="str">
            <v>нд</v>
          </cell>
          <cell r="FF506">
            <v>0</v>
          </cell>
          <cell r="FG506">
            <v>0</v>
          </cell>
          <cell r="FH506">
            <v>0</v>
          </cell>
          <cell r="FI506">
            <v>0</v>
          </cell>
          <cell r="FJ506">
            <v>0</v>
          </cell>
          <cell r="FK506">
            <v>0</v>
          </cell>
          <cell r="FL506">
            <v>0</v>
          </cell>
          <cell r="FM506">
            <v>0</v>
          </cell>
          <cell r="FN506">
            <v>0</v>
          </cell>
          <cell r="FO506">
            <v>0</v>
          </cell>
          <cell r="FP506" t="str">
            <v>нд</v>
          </cell>
          <cell r="FQ506">
            <v>0</v>
          </cell>
          <cell r="FR506">
            <v>0</v>
          </cell>
          <cell r="FS506">
            <v>0</v>
          </cell>
          <cell r="FT506">
            <v>0</v>
          </cell>
          <cell r="FU506">
            <v>0</v>
          </cell>
          <cell r="FV506">
            <v>0</v>
          </cell>
          <cell r="FW506">
            <v>0</v>
          </cell>
          <cell r="FX506">
            <v>0</v>
          </cell>
          <cell r="FY506">
            <v>0</v>
          </cell>
          <cell r="FZ506">
            <v>0</v>
          </cell>
          <cell r="GA506" t="str">
            <v>нд</v>
          </cell>
          <cell r="GB506">
            <v>0</v>
          </cell>
          <cell r="GC506">
            <v>0</v>
          </cell>
          <cell r="GD506">
            <v>0</v>
          </cell>
          <cell r="GE506">
            <v>0</v>
          </cell>
          <cell r="GF506">
            <v>0</v>
          </cell>
          <cell r="GG506">
            <v>0</v>
          </cell>
          <cell r="GH506">
            <v>0</v>
          </cell>
          <cell r="GI506">
            <v>0</v>
          </cell>
          <cell r="GJ506">
            <v>0</v>
          </cell>
          <cell r="GK506">
            <v>0</v>
          </cell>
          <cell r="GL506" t="str">
            <v>нд</v>
          </cell>
          <cell r="GM506">
            <v>0</v>
          </cell>
          <cell r="GN506">
            <v>0</v>
          </cell>
          <cell r="GO506">
            <v>0</v>
          </cell>
          <cell r="GP506">
            <v>0</v>
          </cell>
          <cell r="GQ506">
            <v>0</v>
          </cell>
          <cell r="GR506">
            <v>0</v>
          </cell>
          <cell r="GS506">
            <v>0</v>
          </cell>
          <cell r="GT506">
            <v>0</v>
          </cell>
          <cell r="GU506">
            <v>0</v>
          </cell>
          <cell r="GV506">
            <v>0</v>
          </cell>
          <cell r="GW506" t="str">
            <v>нд</v>
          </cell>
          <cell r="GX506">
            <v>0</v>
          </cell>
          <cell r="GY506">
            <v>0</v>
          </cell>
          <cell r="GZ506">
            <v>0</v>
          </cell>
          <cell r="HA506">
            <v>0</v>
          </cell>
          <cell r="HB506">
            <v>0</v>
          </cell>
          <cell r="HC506">
            <v>0</v>
          </cell>
          <cell r="HD506">
            <v>0</v>
          </cell>
          <cell r="HE506">
            <v>0</v>
          </cell>
          <cell r="HF506">
            <v>0</v>
          </cell>
          <cell r="HG506">
            <v>0</v>
          </cell>
          <cell r="HH506" t="str">
            <v>нд</v>
          </cell>
          <cell r="HI506">
            <v>0</v>
          </cell>
          <cell r="HJ506">
            <v>0</v>
          </cell>
          <cell r="HK506">
            <v>0</v>
          </cell>
          <cell r="HL506">
            <v>0</v>
          </cell>
          <cell r="HM506">
            <v>0</v>
          </cell>
          <cell r="HN506">
            <v>0</v>
          </cell>
          <cell r="HO506">
            <v>0</v>
          </cell>
          <cell r="HP506">
            <v>0</v>
          </cell>
          <cell r="HQ506">
            <v>0</v>
          </cell>
          <cell r="HR506">
            <v>0</v>
          </cell>
          <cell r="HS506" t="str">
            <v>нд</v>
          </cell>
          <cell r="HT506">
            <v>0</v>
          </cell>
          <cell r="HU506">
            <v>0</v>
          </cell>
          <cell r="HV506">
            <v>0</v>
          </cell>
          <cell r="HW506">
            <v>0</v>
          </cell>
          <cell r="HX506">
            <v>0</v>
          </cell>
          <cell r="HY506">
            <v>0</v>
          </cell>
          <cell r="HZ506">
            <v>0</v>
          </cell>
          <cell r="IA506">
            <v>0</v>
          </cell>
          <cell r="IB506">
            <v>0</v>
          </cell>
          <cell r="IC506">
            <v>0</v>
          </cell>
          <cell r="ID506" t="str">
            <v>нд</v>
          </cell>
          <cell r="IE506">
            <v>0</v>
          </cell>
          <cell r="IF506">
            <v>0</v>
          </cell>
          <cell r="IG506">
            <v>0</v>
          </cell>
          <cell r="IH506">
            <v>0</v>
          </cell>
          <cell r="II506">
            <v>0</v>
          </cell>
          <cell r="IJ506">
            <v>0</v>
          </cell>
          <cell r="IK506">
            <v>0</v>
          </cell>
          <cell r="IL506">
            <v>0</v>
          </cell>
          <cell r="IM506">
            <v>0</v>
          </cell>
          <cell r="IN506">
            <v>0</v>
          </cell>
          <cell r="IO506" t="str">
            <v>нд</v>
          </cell>
          <cell r="IP506">
            <v>0</v>
          </cell>
          <cell r="IQ506">
            <v>0</v>
          </cell>
          <cell r="IR506">
            <v>0</v>
          </cell>
          <cell r="IS506">
            <v>0</v>
          </cell>
          <cell r="IT506">
            <v>0</v>
          </cell>
          <cell r="IU506">
            <v>0</v>
          </cell>
          <cell r="IV506">
            <v>0</v>
          </cell>
          <cell r="IW506">
            <v>0</v>
          </cell>
          <cell r="IX506">
            <v>0</v>
          </cell>
          <cell r="IY506">
            <v>0</v>
          </cell>
          <cell r="IZ506" t="str">
            <v>нд</v>
          </cell>
          <cell r="JA506">
            <v>0</v>
          </cell>
          <cell r="JB506">
            <v>0</v>
          </cell>
          <cell r="JC506">
            <v>0</v>
          </cell>
          <cell r="JD506">
            <v>0</v>
          </cell>
          <cell r="JE506">
            <v>0</v>
          </cell>
          <cell r="JF506">
            <v>0</v>
          </cell>
          <cell r="JG506">
            <v>0</v>
          </cell>
          <cell r="JH506">
            <v>0</v>
          </cell>
          <cell r="JI506">
            <v>0</v>
          </cell>
          <cell r="JJ506">
            <v>0</v>
          </cell>
          <cell r="JK506" t="str">
            <v>нд</v>
          </cell>
          <cell r="JL506">
            <v>0</v>
          </cell>
          <cell r="JM506">
            <v>0</v>
          </cell>
          <cell r="JN506">
            <v>0</v>
          </cell>
          <cell r="JO506">
            <v>0</v>
          </cell>
          <cell r="JP506">
            <v>0</v>
          </cell>
          <cell r="JQ506">
            <v>0</v>
          </cell>
          <cell r="JR506">
            <v>0</v>
          </cell>
          <cell r="JS506">
            <v>0</v>
          </cell>
          <cell r="JT506">
            <v>0</v>
          </cell>
          <cell r="JU506">
            <v>0</v>
          </cell>
          <cell r="JV506" t="str">
            <v>нд</v>
          </cell>
          <cell r="JW506">
            <v>0</v>
          </cell>
          <cell r="JX506">
            <v>0</v>
          </cell>
          <cell r="JY506">
            <v>0</v>
          </cell>
          <cell r="JZ506">
            <v>0</v>
          </cell>
          <cell r="KA506">
            <v>0</v>
          </cell>
          <cell r="KB506">
            <v>0</v>
          </cell>
          <cell r="KC506">
            <v>0</v>
          </cell>
          <cell r="KD506">
            <v>0</v>
          </cell>
          <cell r="KE506">
            <v>0</v>
          </cell>
          <cell r="KF506">
            <v>0</v>
          </cell>
          <cell r="KG506" t="str">
            <v>нд</v>
          </cell>
          <cell r="KH506">
            <v>0</v>
          </cell>
          <cell r="KI506">
            <v>0</v>
          </cell>
          <cell r="KJ506">
            <v>0</v>
          </cell>
          <cell r="KK506">
            <v>0</v>
          </cell>
          <cell r="KL506">
            <v>0</v>
          </cell>
          <cell r="KM506">
            <v>0</v>
          </cell>
          <cell r="KN506">
            <v>0</v>
          </cell>
          <cell r="KO506">
            <v>0</v>
          </cell>
          <cell r="KP506">
            <v>0</v>
          </cell>
          <cell r="KQ506">
            <v>0</v>
          </cell>
          <cell r="KR506" t="str">
            <v>нд</v>
          </cell>
          <cell r="KS506">
            <v>0</v>
          </cell>
          <cell r="KT506">
            <v>0</v>
          </cell>
          <cell r="KU506">
            <v>0</v>
          </cell>
          <cell r="KV506">
            <v>0</v>
          </cell>
          <cell r="KW506">
            <v>0</v>
          </cell>
          <cell r="KX506">
            <v>0</v>
          </cell>
          <cell r="KY506">
            <v>0</v>
          </cell>
          <cell r="KZ506">
            <v>0</v>
          </cell>
          <cell r="LA506">
            <v>0</v>
          </cell>
          <cell r="LB506">
            <v>0</v>
          </cell>
          <cell r="LC506" t="str">
            <v>нд</v>
          </cell>
          <cell r="LD506">
            <v>0</v>
          </cell>
          <cell r="LE506">
            <v>0</v>
          </cell>
          <cell r="LF506">
            <v>0</v>
          </cell>
          <cell r="LG506">
            <v>0</v>
          </cell>
          <cell r="LH506">
            <v>0</v>
          </cell>
          <cell r="LI506">
            <v>0</v>
          </cell>
          <cell r="LJ506">
            <v>0</v>
          </cell>
          <cell r="LK506">
            <v>0</v>
          </cell>
          <cell r="LL506">
            <v>0</v>
          </cell>
          <cell r="LM506">
            <v>0</v>
          </cell>
          <cell r="LN506" t="str">
            <v>нд</v>
          </cell>
          <cell r="LO506">
            <v>0</v>
          </cell>
          <cell r="LP506">
            <v>0</v>
          </cell>
          <cell r="LQ506">
            <v>0</v>
          </cell>
          <cell r="LR506">
            <v>0</v>
          </cell>
          <cell r="LS506">
            <v>0</v>
          </cell>
          <cell r="LT506">
            <v>0</v>
          </cell>
          <cell r="LU506">
            <v>0</v>
          </cell>
          <cell r="LV506">
            <v>0</v>
          </cell>
          <cell r="LW506">
            <v>0</v>
          </cell>
          <cell r="LX506">
            <v>0</v>
          </cell>
          <cell r="LY506" t="str">
            <v>нд</v>
          </cell>
          <cell r="LZ506">
            <v>0</v>
          </cell>
          <cell r="MA506">
            <v>0</v>
          </cell>
          <cell r="MB506">
            <v>0</v>
          </cell>
          <cell r="MC506">
            <v>0</v>
          </cell>
          <cell r="MD506">
            <v>0</v>
          </cell>
          <cell r="ME506">
            <v>0</v>
          </cell>
          <cell r="MF506">
            <v>0</v>
          </cell>
          <cell r="MG506">
            <v>0</v>
          </cell>
          <cell r="MH506">
            <v>0</v>
          </cell>
          <cell r="MI506">
            <v>0</v>
          </cell>
          <cell r="MK506">
            <v>0</v>
          </cell>
          <cell r="ML506">
            <v>0</v>
          </cell>
          <cell r="MM506">
            <v>0</v>
          </cell>
          <cell r="MN506">
            <v>0</v>
          </cell>
          <cell r="MO506">
            <v>0</v>
          </cell>
          <cell r="MP506">
            <v>0</v>
          </cell>
          <cell r="MQ506">
            <v>0</v>
          </cell>
          <cell r="MR506">
            <v>0</v>
          </cell>
          <cell r="MS506">
            <v>0</v>
          </cell>
          <cell r="MT506">
            <v>0</v>
          </cell>
          <cell r="MU506">
            <v>0</v>
          </cell>
          <cell r="MV506">
            <v>0</v>
          </cell>
          <cell r="MW506">
            <v>0</v>
          </cell>
          <cell r="MX506">
            <v>0</v>
          </cell>
          <cell r="MY506">
            <v>0</v>
          </cell>
          <cell r="MZ506">
            <v>0</v>
          </cell>
          <cell r="NA506">
            <v>0</v>
          </cell>
          <cell r="NB506">
            <v>0</v>
          </cell>
          <cell r="NC506">
            <v>0</v>
          </cell>
          <cell r="ND506">
            <v>0</v>
          </cell>
          <cell r="NE506">
            <v>0</v>
          </cell>
          <cell r="NF506">
            <v>0</v>
          </cell>
          <cell r="NG506">
            <v>0</v>
          </cell>
          <cell r="NH506">
            <v>0</v>
          </cell>
          <cell r="NI506">
            <v>0</v>
          </cell>
          <cell r="NJ506">
            <v>0</v>
          </cell>
          <cell r="NK506">
            <v>0</v>
          </cell>
          <cell r="NL506">
            <v>0</v>
          </cell>
          <cell r="NM506">
            <v>0</v>
          </cell>
          <cell r="NN506">
            <v>0</v>
          </cell>
          <cell r="NO506">
            <v>0</v>
          </cell>
          <cell r="NP506">
            <v>0</v>
          </cell>
          <cell r="NQ506">
            <v>0</v>
          </cell>
          <cell r="NR506">
            <v>0</v>
          </cell>
          <cell r="NS506">
            <v>0</v>
          </cell>
          <cell r="NT506">
            <v>0</v>
          </cell>
          <cell r="NU506">
            <v>0</v>
          </cell>
          <cell r="NV506">
            <v>0</v>
          </cell>
          <cell r="NW506">
            <v>0</v>
          </cell>
          <cell r="NX506">
            <v>0</v>
          </cell>
          <cell r="NY506">
            <v>0</v>
          </cell>
          <cell r="NZ506">
            <v>0</v>
          </cell>
          <cell r="OA506">
            <v>0</v>
          </cell>
          <cell r="OB506">
            <v>0</v>
          </cell>
          <cell r="OC506">
            <v>0</v>
          </cell>
          <cell r="OD506">
            <v>0</v>
          </cell>
          <cell r="OE506">
            <v>0</v>
          </cell>
          <cell r="OF506">
            <v>0</v>
          </cell>
          <cell r="OG506">
            <v>0</v>
          </cell>
          <cell r="OH506">
            <v>0</v>
          </cell>
          <cell r="OI506">
            <v>0</v>
          </cell>
          <cell r="OJ506">
            <v>0</v>
          </cell>
          <cell r="OK506">
            <v>0</v>
          </cell>
          <cell r="OL506">
            <v>0</v>
          </cell>
          <cell r="ON506">
            <v>0</v>
          </cell>
          <cell r="OO506">
            <v>0</v>
          </cell>
          <cell r="OR506">
            <v>0</v>
          </cell>
          <cell r="OS506">
            <v>0</v>
          </cell>
          <cell r="OT506">
            <v>0</v>
          </cell>
          <cell r="OU506">
            <v>0</v>
          </cell>
          <cell r="OV506">
            <v>0</v>
          </cell>
          <cell r="OW506">
            <v>0</v>
          </cell>
          <cell r="OX506">
            <v>0</v>
          </cell>
          <cell r="OY506">
            <v>0</v>
          </cell>
          <cell r="OZ506">
            <v>0</v>
          </cell>
          <cell r="PA506">
            <v>0</v>
          </cell>
          <cell r="PB506">
            <v>0</v>
          </cell>
          <cell r="PC506">
            <v>0</v>
          </cell>
          <cell r="PD506">
            <v>0</v>
          </cell>
          <cell r="PE506">
            <v>0</v>
          </cell>
          <cell r="PF506">
            <v>0</v>
          </cell>
          <cell r="PG506">
            <v>0</v>
          </cell>
          <cell r="PH506">
            <v>0</v>
          </cell>
          <cell r="PI506">
            <v>0</v>
          </cell>
          <cell r="PJ506">
            <v>0</v>
          </cell>
          <cell r="PK506">
            <v>0</v>
          </cell>
          <cell r="PL506">
            <v>0</v>
          </cell>
          <cell r="PM506">
            <v>0</v>
          </cell>
          <cell r="PN506">
            <v>0</v>
          </cell>
          <cell r="PO506">
            <v>0</v>
          </cell>
          <cell r="PP506">
            <v>0</v>
          </cell>
          <cell r="PQ506">
            <v>32</v>
          </cell>
          <cell r="PR506">
            <v>0</v>
          </cell>
          <cell r="PS506">
            <v>0</v>
          </cell>
          <cell r="PT506">
            <v>0</v>
          </cell>
          <cell r="PU506">
            <v>0</v>
          </cell>
          <cell r="PV506">
            <v>0</v>
          </cell>
          <cell r="PW506">
            <v>0</v>
          </cell>
          <cell r="PX506">
            <v>0</v>
          </cell>
          <cell r="PY506">
            <v>0</v>
          </cell>
          <cell r="PZ506">
            <v>0</v>
          </cell>
        </row>
        <row r="507">
          <cell r="D507" t="str">
            <v>Г</v>
          </cell>
          <cell r="E507">
            <v>0</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BY507">
            <v>0</v>
          </cell>
          <cell r="BZ507">
            <v>0</v>
          </cell>
          <cell r="CA507">
            <v>0</v>
          </cell>
          <cell r="CB507">
            <v>0</v>
          </cell>
          <cell r="CC507">
            <v>0</v>
          </cell>
          <cell r="CD507">
            <v>0</v>
          </cell>
          <cell r="CE507">
            <v>0</v>
          </cell>
          <cell r="CF507">
            <v>0</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D507">
            <v>0</v>
          </cell>
          <cell r="DE507">
            <v>0</v>
          </cell>
          <cell r="DF507">
            <v>0</v>
          </cell>
          <cell r="DG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cell r="DX507">
            <v>0</v>
          </cell>
          <cell r="DY507">
            <v>0</v>
          </cell>
          <cell r="DZ507">
            <v>0</v>
          </cell>
          <cell r="EA507">
            <v>0</v>
          </cell>
          <cell r="EB507">
            <v>0</v>
          </cell>
          <cell r="EC507">
            <v>0</v>
          </cell>
          <cell r="ED507">
            <v>0</v>
          </cell>
          <cell r="EE507">
            <v>0</v>
          </cell>
          <cell r="EF507">
            <v>0</v>
          </cell>
          <cell r="EG507">
            <v>0</v>
          </cell>
          <cell r="EH507">
            <v>0</v>
          </cell>
          <cell r="EI507">
            <v>0</v>
          </cell>
          <cell r="EK507">
            <v>0</v>
          </cell>
          <cell r="EL507">
            <v>0</v>
          </cell>
          <cell r="EM507">
            <v>0</v>
          </cell>
          <cell r="EN507">
            <v>0</v>
          </cell>
          <cell r="EO507">
            <v>0</v>
          </cell>
          <cell r="EP507">
            <v>0</v>
          </cell>
          <cell r="EQ507">
            <v>0</v>
          </cell>
          <cell r="ER507">
            <v>0</v>
          </cell>
          <cell r="ES507">
            <v>0</v>
          </cell>
          <cell r="ET507">
            <v>0</v>
          </cell>
          <cell r="EU507">
            <v>0</v>
          </cell>
          <cell r="EV507">
            <v>0</v>
          </cell>
          <cell r="EW507">
            <v>0</v>
          </cell>
          <cell r="EX507">
            <v>0</v>
          </cell>
          <cell r="EY507">
            <v>0</v>
          </cell>
          <cell r="EZ507">
            <v>0</v>
          </cell>
          <cell r="FA507">
            <v>0</v>
          </cell>
          <cell r="FB507">
            <v>0</v>
          </cell>
          <cell r="FC507">
            <v>0</v>
          </cell>
          <cell r="FD507">
            <v>0</v>
          </cell>
          <cell r="FE507" t="str">
            <v>нд</v>
          </cell>
          <cell r="FF507">
            <v>0</v>
          </cell>
          <cell r="FG507">
            <v>0</v>
          </cell>
          <cell r="FH507">
            <v>0</v>
          </cell>
          <cell r="FI507">
            <v>0</v>
          </cell>
          <cell r="FJ507">
            <v>0</v>
          </cell>
          <cell r="FK507">
            <v>0</v>
          </cell>
          <cell r="FL507">
            <v>0</v>
          </cell>
          <cell r="FM507">
            <v>0</v>
          </cell>
          <cell r="FN507">
            <v>0</v>
          </cell>
          <cell r="FO507">
            <v>0</v>
          </cell>
          <cell r="FP507" t="str">
            <v>нд</v>
          </cell>
          <cell r="FQ507">
            <v>0</v>
          </cell>
          <cell r="FR507">
            <v>0</v>
          </cell>
          <cell r="FS507">
            <v>0</v>
          </cell>
          <cell r="FT507">
            <v>0</v>
          </cell>
          <cell r="FU507">
            <v>0</v>
          </cell>
          <cell r="FV507">
            <v>0</v>
          </cell>
          <cell r="FW507">
            <v>0</v>
          </cell>
          <cell r="FX507">
            <v>0</v>
          </cell>
          <cell r="FY507">
            <v>0</v>
          </cell>
          <cell r="FZ507">
            <v>0</v>
          </cell>
          <cell r="GA507" t="str">
            <v>нд</v>
          </cell>
          <cell r="GB507">
            <v>0</v>
          </cell>
          <cell r="GC507">
            <v>0</v>
          </cell>
          <cell r="GD507">
            <v>0</v>
          </cell>
          <cell r="GE507">
            <v>0</v>
          </cell>
          <cell r="GF507">
            <v>0</v>
          </cell>
          <cell r="GG507">
            <v>0</v>
          </cell>
          <cell r="GH507">
            <v>0</v>
          </cell>
          <cell r="GI507">
            <v>0</v>
          </cell>
          <cell r="GJ507">
            <v>0</v>
          </cell>
          <cell r="GK507">
            <v>0</v>
          </cell>
          <cell r="GL507" t="str">
            <v>нд</v>
          </cell>
          <cell r="GM507">
            <v>0</v>
          </cell>
          <cell r="GN507">
            <v>0</v>
          </cell>
          <cell r="GO507">
            <v>0</v>
          </cell>
          <cell r="GP507">
            <v>0</v>
          </cell>
          <cell r="GQ507">
            <v>0</v>
          </cell>
          <cell r="GR507">
            <v>0</v>
          </cell>
          <cell r="GS507">
            <v>0</v>
          </cell>
          <cell r="GT507">
            <v>0</v>
          </cell>
          <cell r="GU507">
            <v>0</v>
          </cell>
          <cell r="GV507">
            <v>0</v>
          </cell>
          <cell r="GW507" t="str">
            <v>нд</v>
          </cell>
          <cell r="GX507">
            <v>0</v>
          </cell>
          <cell r="GY507">
            <v>0</v>
          </cell>
          <cell r="GZ507">
            <v>0</v>
          </cell>
          <cell r="HA507">
            <v>0</v>
          </cell>
          <cell r="HB507">
            <v>0</v>
          </cell>
          <cell r="HC507">
            <v>0</v>
          </cell>
          <cell r="HD507">
            <v>0</v>
          </cell>
          <cell r="HE507">
            <v>0</v>
          </cell>
          <cell r="HF507">
            <v>0</v>
          </cell>
          <cell r="HG507">
            <v>0</v>
          </cell>
          <cell r="HH507" t="str">
            <v>нд</v>
          </cell>
          <cell r="HI507">
            <v>0</v>
          </cell>
          <cell r="HJ507">
            <v>0</v>
          </cell>
          <cell r="HK507">
            <v>0</v>
          </cell>
          <cell r="HL507">
            <v>0</v>
          </cell>
          <cell r="HM507">
            <v>0</v>
          </cell>
          <cell r="HN507">
            <v>0</v>
          </cell>
          <cell r="HO507">
            <v>0</v>
          </cell>
          <cell r="HP507">
            <v>0</v>
          </cell>
          <cell r="HQ507">
            <v>0</v>
          </cell>
          <cell r="HR507">
            <v>0</v>
          </cell>
          <cell r="HS507" t="str">
            <v>нд</v>
          </cell>
          <cell r="HT507">
            <v>0</v>
          </cell>
          <cell r="HU507">
            <v>0</v>
          </cell>
          <cell r="HV507">
            <v>0</v>
          </cell>
          <cell r="HW507">
            <v>0</v>
          </cell>
          <cell r="HX507">
            <v>0</v>
          </cell>
          <cell r="HY507">
            <v>0</v>
          </cell>
          <cell r="HZ507">
            <v>0</v>
          </cell>
          <cell r="IA507">
            <v>0</v>
          </cell>
          <cell r="IB507">
            <v>0</v>
          </cell>
          <cell r="IC507">
            <v>0</v>
          </cell>
          <cell r="ID507" t="str">
            <v>нд</v>
          </cell>
          <cell r="IE507">
            <v>0</v>
          </cell>
          <cell r="IF507">
            <v>0</v>
          </cell>
          <cell r="IG507">
            <v>0</v>
          </cell>
          <cell r="IH507">
            <v>0</v>
          </cell>
          <cell r="II507">
            <v>0</v>
          </cell>
          <cell r="IJ507">
            <v>0</v>
          </cell>
          <cell r="IK507">
            <v>0</v>
          </cell>
          <cell r="IL507">
            <v>0</v>
          </cell>
          <cell r="IM507">
            <v>0</v>
          </cell>
          <cell r="IN507">
            <v>0</v>
          </cell>
          <cell r="IO507" t="str">
            <v>нд</v>
          </cell>
          <cell r="IP507">
            <v>0</v>
          </cell>
          <cell r="IQ507">
            <v>0</v>
          </cell>
          <cell r="IR507">
            <v>0</v>
          </cell>
          <cell r="IS507">
            <v>0</v>
          </cell>
          <cell r="IT507">
            <v>0</v>
          </cell>
          <cell r="IU507">
            <v>0</v>
          </cell>
          <cell r="IV507">
            <v>0</v>
          </cell>
          <cell r="IW507">
            <v>0</v>
          </cell>
          <cell r="IX507">
            <v>0</v>
          </cell>
          <cell r="IY507">
            <v>0</v>
          </cell>
          <cell r="IZ507" t="str">
            <v>нд</v>
          </cell>
          <cell r="JA507">
            <v>0</v>
          </cell>
          <cell r="JB507">
            <v>0</v>
          </cell>
          <cell r="JC507">
            <v>0</v>
          </cell>
          <cell r="JD507">
            <v>0</v>
          </cell>
          <cell r="JE507">
            <v>0</v>
          </cell>
          <cell r="JF507">
            <v>0</v>
          </cell>
          <cell r="JG507">
            <v>0</v>
          </cell>
          <cell r="JH507">
            <v>0</v>
          </cell>
          <cell r="JI507">
            <v>0</v>
          </cell>
          <cell r="JJ507">
            <v>0</v>
          </cell>
          <cell r="JK507" t="str">
            <v>нд</v>
          </cell>
          <cell r="JL507">
            <v>0</v>
          </cell>
          <cell r="JM507">
            <v>0</v>
          </cell>
          <cell r="JN507">
            <v>0</v>
          </cell>
          <cell r="JO507">
            <v>0</v>
          </cell>
          <cell r="JP507">
            <v>0</v>
          </cell>
          <cell r="JQ507">
            <v>0</v>
          </cell>
          <cell r="JR507">
            <v>0</v>
          </cell>
          <cell r="JS507">
            <v>0</v>
          </cell>
          <cell r="JT507">
            <v>0</v>
          </cell>
          <cell r="JU507">
            <v>0</v>
          </cell>
          <cell r="JV507" t="str">
            <v>нд</v>
          </cell>
          <cell r="JW507">
            <v>0</v>
          </cell>
          <cell r="JX507">
            <v>0</v>
          </cell>
          <cell r="JY507">
            <v>0</v>
          </cell>
          <cell r="JZ507">
            <v>0</v>
          </cell>
          <cell r="KA507">
            <v>0</v>
          </cell>
          <cell r="KB507">
            <v>0</v>
          </cell>
          <cell r="KC507">
            <v>0</v>
          </cell>
          <cell r="KD507">
            <v>0</v>
          </cell>
          <cell r="KE507">
            <v>0</v>
          </cell>
          <cell r="KF507">
            <v>0</v>
          </cell>
          <cell r="KG507" t="str">
            <v>нд</v>
          </cell>
          <cell r="KH507">
            <v>0</v>
          </cell>
          <cell r="KI507">
            <v>0</v>
          </cell>
          <cell r="KJ507">
            <v>0</v>
          </cell>
          <cell r="KK507">
            <v>0</v>
          </cell>
          <cell r="KL507">
            <v>0</v>
          </cell>
          <cell r="KM507">
            <v>0</v>
          </cell>
          <cell r="KN507">
            <v>0</v>
          </cell>
          <cell r="KO507">
            <v>0</v>
          </cell>
          <cell r="KP507">
            <v>0</v>
          </cell>
          <cell r="KQ507">
            <v>0</v>
          </cell>
          <cell r="KR507" t="str">
            <v>нд</v>
          </cell>
          <cell r="KS507">
            <v>0</v>
          </cell>
          <cell r="KT507">
            <v>0</v>
          </cell>
          <cell r="KU507">
            <v>0</v>
          </cell>
          <cell r="KV507">
            <v>0</v>
          </cell>
          <cell r="KW507">
            <v>0</v>
          </cell>
          <cell r="KX507">
            <v>0</v>
          </cell>
          <cell r="KY507">
            <v>0</v>
          </cell>
          <cell r="KZ507">
            <v>0</v>
          </cell>
          <cell r="LA507">
            <v>0</v>
          </cell>
          <cell r="LB507">
            <v>0</v>
          </cell>
          <cell r="LC507" t="str">
            <v>нд</v>
          </cell>
          <cell r="LD507">
            <v>0</v>
          </cell>
          <cell r="LE507">
            <v>0</v>
          </cell>
          <cell r="LF507">
            <v>0</v>
          </cell>
          <cell r="LG507">
            <v>0</v>
          </cell>
          <cell r="LH507">
            <v>0</v>
          </cell>
          <cell r="LI507">
            <v>0</v>
          </cell>
          <cell r="LJ507">
            <v>0</v>
          </cell>
          <cell r="LK507">
            <v>0</v>
          </cell>
          <cell r="LL507">
            <v>0</v>
          </cell>
          <cell r="LM507">
            <v>0</v>
          </cell>
          <cell r="LN507" t="str">
            <v>нд</v>
          </cell>
          <cell r="LO507">
            <v>0</v>
          </cell>
          <cell r="LP507">
            <v>0</v>
          </cell>
          <cell r="LQ507">
            <v>0</v>
          </cell>
          <cell r="LR507">
            <v>0</v>
          </cell>
          <cell r="LS507">
            <v>0</v>
          </cell>
          <cell r="LT507">
            <v>0</v>
          </cell>
          <cell r="LU507">
            <v>0</v>
          </cell>
          <cell r="LV507">
            <v>0</v>
          </cell>
          <cell r="LW507">
            <v>0</v>
          </cell>
          <cell r="LX507">
            <v>0</v>
          </cell>
          <cell r="LY507" t="str">
            <v>нд</v>
          </cell>
          <cell r="LZ507">
            <v>0</v>
          </cell>
          <cell r="MA507">
            <v>0</v>
          </cell>
          <cell r="MB507">
            <v>0</v>
          </cell>
          <cell r="MC507">
            <v>0</v>
          </cell>
          <cell r="MD507">
            <v>0</v>
          </cell>
          <cell r="ME507">
            <v>0</v>
          </cell>
          <cell r="MF507">
            <v>0</v>
          </cell>
          <cell r="MG507">
            <v>0</v>
          </cell>
          <cell r="MH507">
            <v>0</v>
          </cell>
          <cell r="MI507">
            <v>0</v>
          </cell>
          <cell r="MK507">
            <v>0</v>
          </cell>
          <cell r="ML507">
            <v>0</v>
          </cell>
          <cell r="MM507">
            <v>0</v>
          </cell>
          <cell r="MN507">
            <v>0</v>
          </cell>
          <cell r="MO507">
            <v>0</v>
          </cell>
          <cell r="MP507">
            <v>0</v>
          </cell>
          <cell r="MQ507">
            <v>0</v>
          </cell>
          <cell r="MR507">
            <v>0</v>
          </cell>
          <cell r="MS507">
            <v>0</v>
          </cell>
          <cell r="MT507">
            <v>0</v>
          </cell>
          <cell r="MU507">
            <v>0</v>
          </cell>
          <cell r="MV507">
            <v>0</v>
          </cell>
          <cell r="MW507">
            <v>0</v>
          </cell>
          <cell r="MX507">
            <v>0</v>
          </cell>
          <cell r="MY507">
            <v>0</v>
          </cell>
          <cell r="MZ507">
            <v>0</v>
          </cell>
          <cell r="NA507">
            <v>0</v>
          </cell>
          <cell r="NB507">
            <v>0</v>
          </cell>
          <cell r="NC507">
            <v>0</v>
          </cell>
          <cell r="ND507">
            <v>0</v>
          </cell>
          <cell r="NE507">
            <v>0</v>
          </cell>
          <cell r="NF507">
            <v>0</v>
          </cell>
          <cell r="NG507">
            <v>0</v>
          </cell>
          <cell r="NH507">
            <v>0</v>
          </cell>
          <cell r="NI507">
            <v>0</v>
          </cell>
          <cell r="NJ507">
            <v>0</v>
          </cell>
          <cell r="NK507">
            <v>0</v>
          </cell>
          <cell r="NL507">
            <v>0</v>
          </cell>
          <cell r="NM507">
            <v>0</v>
          </cell>
          <cell r="NN507">
            <v>0</v>
          </cell>
          <cell r="NO507">
            <v>0</v>
          </cell>
          <cell r="NP507">
            <v>0</v>
          </cell>
          <cell r="NQ507">
            <v>0</v>
          </cell>
          <cell r="NR507">
            <v>0</v>
          </cell>
          <cell r="NS507">
            <v>0</v>
          </cell>
          <cell r="NT507">
            <v>0</v>
          </cell>
          <cell r="NU507">
            <v>0</v>
          </cell>
          <cell r="NV507">
            <v>0</v>
          </cell>
          <cell r="NW507">
            <v>0</v>
          </cell>
          <cell r="NX507">
            <v>0</v>
          </cell>
          <cell r="NY507">
            <v>0</v>
          </cell>
          <cell r="NZ507">
            <v>0</v>
          </cell>
          <cell r="OA507">
            <v>0</v>
          </cell>
          <cell r="OB507">
            <v>0</v>
          </cell>
          <cell r="OC507">
            <v>0</v>
          </cell>
          <cell r="OD507">
            <v>0</v>
          </cell>
          <cell r="OE507">
            <v>0</v>
          </cell>
          <cell r="OF507">
            <v>0</v>
          </cell>
          <cell r="OG507">
            <v>0</v>
          </cell>
          <cell r="OH507">
            <v>0</v>
          </cell>
          <cell r="OI507">
            <v>0</v>
          </cell>
          <cell r="OJ507">
            <v>0</v>
          </cell>
          <cell r="OK507">
            <v>0</v>
          </cell>
          <cell r="OL507">
            <v>0</v>
          </cell>
          <cell r="ON507">
            <v>0</v>
          </cell>
          <cell r="OO507">
            <v>0</v>
          </cell>
          <cell r="OR507">
            <v>0</v>
          </cell>
          <cell r="OS507">
            <v>0</v>
          </cell>
          <cell r="OT507">
            <v>0</v>
          </cell>
          <cell r="OU507">
            <v>0</v>
          </cell>
          <cell r="OV507">
            <v>0</v>
          </cell>
          <cell r="OW507">
            <v>0</v>
          </cell>
          <cell r="OX507">
            <v>0</v>
          </cell>
          <cell r="OY507">
            <v>0</v>
          </cell>
          <cell r="OZ507">
            <v>0</v>
          </cell>
          <cell r="PA507">
            <v>0</v>
          </cell>
          <cell r="PB507">
            <v>0</v>
          </cell>
          <cell r="PC507">
            <v>0</v>
          </cell>
          <cell r="PD507">
            <v>0</v>
          </cell>
          <cell r="PE507">
            <v>0</v>
          </cell>
          <cell r="PF507">
            <v>0</v>
          </cell>
          <cell r="PG507">
            <v>0</v>
          </cell>
          <cell r="PH507">
            <v>0</v>
          </cell>
          <cell r="PI507">
            <v>0</v>
          </cell>
          <cell r="PJ507">
            <v>0</v>
          </cell>
          <cell r="PK507">
            <v>0</v>
          </cell>
          <cell r="PL507">
            <v>0</v>
          </cell>
          <cell r="PM507">
            <v>0</v>
          </cell>
          <cell r="PN507">
            <v>0</v>
          </cell>
          <cell r="PO507">
            <v>0</v>
          </cell>
          <cell r="PP507">
            <v>0</v>
          </cell>
          <cell r="PQ507">
            <v>32</v>
          </cell>
          <cell r="PR507">
            <v>0</v>
          </cell>
          <cell r="PS507">
            <v>0</v>
          </cell>
          <cell r="PT507">
            <v>0</v>
          </cell>
          <cell r="PU507">
            <v>0</v>
          </cell>
          <cell r="PV507">
            <v>0</v>
          </cell>
          <cell r="PW507">
            <v>0</v>
          </cell>
          <cell r="PX507">
            <v>0</v>
          </cell>
          <cell r="PY507">
            <v>0</v>
          </cell>
          <cell r="PZ507">
            <v>0</v>
          </cell>
        </row>
        <row r="508">
          <cell r="D508" t="str">
            <v>Г</v>
          </cell>
          <cell r="E508">
            <v>0</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BY508">
            <v>0</v>
          </cell>
          <cell r="BZ508">
            <v>0</v>
          </cell>
          <cell r="CA508">
            <v>0</v>
          </cell>
          <cell r="CB508">
            <v>0</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D508">
            <v>0</v>
          </cell>
          <cell r="DE508">
            <v>0</v>
          </cell>
          <cell r="DF508">
            <v>0</v>
          </cell>
          <cell r="DG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cell r="DX508">
            <v>0</v>
          </cell>
          <cell r="DY508">
            <v>0</v>
          </cell>
          <cell r="DZ508">
            <v>0</v>
          </cell>
          <cell r="EA508">
            <v>0</v>
          </cell>
          <cell r="EB508">
            <v>0</v>
          </cell>
          <cell r="EC508">
            <v>0</v>
          </cell>
          <cell r="ED508">
            <v>0</v>
          </cell>
          <cell r="EE508">
            <v>0</v>
          </cell>
          <cell r="EF508">
            <v>0</v>
          </cell>
          <cell r="EG508">
            <v>0</v>
          </cell>
          <cell r="EH508">
            <v>0</v>
          </cell>
          <cell r="EI508">
            <v>0</v>
          </cell>
          <cell r="EK508">
            <v>0</v>
          </cell>
          <cell r="EL508">
            <v>0</v>
          </cell>
          <cell r="EM508">
            <v>0</v>
          </cell>
          <cell r="EN508">
            <v>0</v>
          </cell>
          <cell r="EO508">
            <v>0</v>
          </cell>
          <cell r="EP508">
            <v>0</v>
          </cell>
          <cell r="EQ508">
            <v>0</v>
          </cell>
          <cell r="ER508">
            <v>0</v>
          </cell>
          <cell r="ES508">
            <v>0</v>
          </cell>
          <cell r="ET508">
            <v>0</v>
          </cell>
          <cell r="EU508">
            <v>0</v>
          </cell>
          <cell r="EV508">
            <v>0</v>
          </cell>
          <cell r="EW508">
            <v>0</v>
          </cell>
          <cell r="EX508">
            <v>0</v>
          </cell>
          <cell r="EY508">
            <v>0</v>
          </cell>
          <cell r="EZ508">
            <v>0</v>
          </cell>
          <cell r="FA508">
            <v>0</v>
          </cell>
          <cell r="FB508">
            <v>0</v>
          </cell>
          <cell r="FC508">
            <v>0</v>
          </cell>
          <cell r="FD508">
            <v>0</v>
          </cell>
          <cell r="FE508" t="str">
            <v>нд</v>
          </cell>
          <cell r="FF508">
            <v>0</v>
          </cell>
          <cell r="FG508">
            <v>0</v>
          </cell>
          <cell r="FH508">
            <v>0</v>
          </cell>
          <cell r="FI508">
            <v>0</v>
          </cell>
          <cell r="FJ508">
            <v>0</v>
          </cell>
          <cell r="FK508">
            <v>0</v>
          </cell>
          <cell r="FL508">
            <v>0</v>
          </cell>
          <cell r="FM508">
            <v>0</v>
          </cell>
          <cell r="FN508">
            <v>0</v>
          </cell>
          <cell r="FO508">
            <v>0</v>
          </cell>
          <cell r="FP508" t="str">
            <v>нд</v>
          </cell>
          <cell r="FQ508">
            <v>0</v>
          </cell>
          <cell r="FR508">
            <v>0</v>
          </cell>
          <cell r="FS508">
            <v>0</v>
          </cell>
          <cell r="FT508">
            <v>0</v>
          </cell>
          <cell r="FU508">
            <v>0</v>
          </cell>
          <cell r="FV508">
            <v>0</v>
          </cell>
          <cell r="FW508">
            <v>0</v>
          </cell>
          <cell r="FX508">
            <v>0</v>
          </cell>
          <cell r="FY508">
            <v>0</v>
          </cell>
          <cell r="FZ508">
            <v>0</v>
          </cell>
          <cell r="GA508" t="str">
            <v>нд</v>
          </cell>
          <cell r="GB508">
            <v>0</v>
          </cell>
          <cell r="GC508">
            <v>0</v>
          </cell>
          <cell r="GD508">
            <v>0</v>
          </cell>
          <cell r="GE508">
            <v>0</v>
          </cell>
          <cell r="GF508">
            <v>0</v>
          </cell>
          <cell r="GG508">
            <v>0</v>
          </cell>
          <cell r="GH508">
            <v>0</v>
          </cell>
          <cell r="GI508">
            <v>0</v>
          </cell>
          <cell r="GJ508">
            <v>0</v>
          </cell>
          <cell r="GK508">
            <v>0</v>
          </cell>
          <cell r="GL508" t="str">
            <v>нд</v>
          </cell>
          <cell r="GM508">
            <v>0</v>
          </cell>
          <cell r="GN508">
            <v>0</v>
          </cell>
          <cell r="GO508">
            <v>0</v>
          </cell>
          <cell r="GP508">
            <v>0</v>
          </cell>
          <cell r="GQ508">
            <v>0</v>
          </cell>
          <cell r="GR508">
            <v>0</v>
          </cell>
          <cell r="GS508">
            <v>0</v>
          </cell>
          <cell r="GT508">
            <v>0</v>
          </cell>
          <cell r="GU508">
            <v>0</v>
          </cell>
          <cell r="GV508">
            <v>0</v>
          </cell>
          <cell r="GW508" t="str">
            <v>нд</v>
          </cell>
          <cell r="GX508">
            <v>0</v>
          </cell>
          <cell r="GY508">
            <v>0</v>
          </cell>
          <cell r="GZ508">
            <v>0</v>
          </cell>
          <cell r="HA508">
            <v>0</v>
          </cell>
          <cell r="HB508">
            <v>0</v>
          </cell>
          <cell r="HC508">
            <v>0</v>
          </cell>
          <cell r="HD508">
            <v>0</v>
          </cell>
          <cell r="HE508">
            <v>0</v>
          </cell>
          <cell r="HF508">
            <v>0</v>
          </cell>
          <cell r="HG508">
            <v>0</v>
          </cell>
          <cell r="HH508" t="str">
            <v>нд</v>
          </cell>
          <cell r="HI508">
            <v>0</v>
          </cell>
          <cell r="HJ508">
            <v>0</v>
          </cell>
          <cell r="HK508">
            <v>0</v>
          </cell>
          <cell r="HL508">
            <v>0</v>
          </cell>
          <cell r="HM508">
            <v>0</v>
          </cell>
          <cell r="HN508">
            <v>0</v>
          </cell>
          <cell r="HO508">
            <v>0</v>
          </cell>
          <cell r="HP508">
            <v>0</v>
          </cell>
          <cell r="HQ508">
            <v>0</v>
          </cell>
          <cell r="HR508">
            <v>0</v>
          </cell>
          <cell r="HS508" t="str">
            <v>нд</v>
          </cell>
          <cell r="HT508">
            <v>0</v>
          </cell>
          <cell r="HU508">
            <v>0</v>
          </cell>
          <cell r="HV508">
            <v>0</v>
          </cell>
          <cell r="HW508">
            <v>0</v>
          </cell>
          <cell r="HX508">
            <v>0</v>
          </cell>
          <cell r="HY508">
            <v>0</v>
          </cell>
          <cell r="HZ508">
            <v>0</v>
          </cell>
          <cell r="IA508">
            <v>0</v>
          </cell>
          <cell r="IB508">
            <v>0</v>
          </cell>
          <cell r="IC508">
            <v>0</v>
          </cell>
          <cell r="ID508" t="str">
            <v>нд</v>
          </cell>
          <cell r="IE508">
            <v>0</v>
          </cell>
          <cell r="IF508">
            <v>0</v>
          </cell>
          <cell r="IG508">
            <v>0</v>
          </cell>
          <cell r="IH508">
            <v>0</v>
          </cell>
          <cell r="II508">
            <v>0</v>
          </cell>
          <cell r="IJ508">
            <v>0</v>
          </cell>
          <cell r="IK508">
            <v>0</v>
          </cell>
          <cell r="IL508">
            <v>0</v>
          </cell>
          <cell r="IM508">
            <v>0</v>
          </cell>
          <cell r="IN508">
            <v>0</v>
          </cell>
          <cell r="IO508" t="str">
            <v>нд</v>
          </cell>
          <cell r="IP508">
            <v>0</v>
          </cell>
          <cell r="IQ508">
            <v>0</v>
          </cell>
          <cell r="IR508">
            <v>0</v>
          </cell>
          <cell r="IS508">
            <v>0</v>
          </cell>
          <cell r="IT508">
            <v>0</v>
          </cell>
          <cell r="IU508">
            <v>0</v>
          </cell>
          <cell r="IV508">
            <v>0</v>
          </cell>
          <cell r="IW508">
            <v>0</v>
          </cell>
          <cell r="IX508">
            <v>0</v>
          </cell>
          <cell r="IY508">
            <v>0</v>
          </cell>
          <cell r="IZ508" t="str">
            <v>нд</v>
          </cell>
          <cell r="JA508">
            <v>0</v>
          </cell>
          <cell r="JB508">
            <v>0</v>
          </cell>
          <cell r="JC508">
            <v>0</v>
          </cell>
          <cell r="JD508">
            <v>0</v>
          </cell>
          <cell r="JE508">
            <v>0</v>
          </cell>
          <cell r="JF508">
            <v>0</v>
          </cell>
          <cell r="JG508">
            <v>0</v>
          </cell>
          <cell r="JH508">
            <v>0</v>
          </cell>
          <cell r="JI508">
            <v>0</v>
          </cell>
          <cell r="JJ508">
            <v>0</v>
          </cell>
          <cell r="JK508" t="str">
            <v>нд</v>
          </cell>
          <cell r="JL508">
            <v>0</v>
          </cell>
          <cell r="JM508">
            <v>0</v>
          </cell>
          <cell r="JN508">
            <v>0</v>
          </cell>
          <cell r="JO508">
            <v>0</v>
          </cell>
          <cell r="JP508">
            <v>0</v>
          </cell>
          <cell r="JQ508">
            <v>0</v>
          </cell>
          <cell r="JR508">
            <v>0</v>
          </cell>
          <cell r="JS508">
            <v>0</v>
          </cell>
          <cell r="JT508">
            <v>0</v>
          </cell>
          <cell r="JU508">
            <v>0</v>
          </cell>
          <cell r="JV508" t="str">
            <v>нд</v>
          </cell>
          <cell r="JW508">
            <v>0</v>
          </cell>
          <cell r="JX508">
            <v>0</v>
          </cell>
          <cell r="JY508">
            <v>0</v>
          </cell>
          <cell r="JZ508">
            <v>0</v>
          </cell>
          <cell r="KA508">
            <v>0</v>
          </cell>
          <cell r="KB508">
            <v>0</v>
          </cell>
          <cell r="KC508">
            <v>0</v>
          </cell>
          <cell r="KD508">
            <v>0</v>
          </cell>
          <cell r="KE508">
            <v>0</v>
          </cell>
          <cell r="KF508">
            <v>0</v>
          </cell>
          <cell r="KG508" t="str">
            <v>нд</v>
          </cell>
          <cell r="KH508">
            <v>0</v>
          </cell>
          <cell r="KI508">
            <v>0</v>
          </cell>
          <cell r="KJ508">
            <v>0</v>
          </cell>
          <cell r="KK508">
            <v>0</v>
          </cell>
          <cell r="KL508">
            <v>0</v>
          </cell>
          <cell r="KM508">
            <v>0</v>
          </cell>
          <cell r="KN508">
            <v>0</v>
          </cell>
          <cell r="KO508">
            <v>0</v>
          </cell>
          <cell r="KP508">
            <v>0</v>
          </cell>
          <cell r="KQ508">
            <v>0</v>
          </cell>
          <cell r="KR508" t="str">
            <v>нд</v>
          </cell>
          <cell r="KS508">
            <v>0</v>
          </cell>
          <cell r="KT508">
            <v>0</v>
          </cell>
          <cell r="KU508">
            <v>0</v>
          </cell>
          <cell r="KV508">
            <v>0</v>
          </cell>
          <cell r="KW508">
            <v>0</v>
          </cell>
          <cell r="KX508">
            <v>0</v>
          </cell>
          <cell r="KY508">
            <v>0</v>
          </cell>
          <cell r="KZ508">
            <v>0</v>
          </cell>
          <cell r="LA508">
            <v>0</v>
          </cell>
          <cell r="LB508">
            <v>0</v>
          </cell>
          <cell r="LC508" t="str">
            <v>нд</v>
          </cell>
          <cell r="LD508">
            <v>0</v>
          </cell>
          <cell r="LE508">
            <v>0</v>
          </cell>
          <cell r="LF508">
            <v>0</v>
          </cell>
          <cell r="LG508">
            <v>0</v>
          </cell>
          <cell r="LH508">
            <v>0</v>
          </cell>
          <cell r="LI508">
            <v>0</v>
          </cell>
          <cell r="LJ508">
            <v>0</v>
          </cell>
          <cell r="LK508">
            <v>0</v>
          </cell>
          <cell r="LL508">
            <v>0</v>
          </cell>
          <cell r="LM508">
            <v>0</v>
          </cell>
          <cell r="LN508" t="str">
            <v>нд</v>
          </cell>
          <cell r="LO508">
            <v>0</v>
          </cell>
          <cell r="LP508">
            <v>0</v>
          </cell>
          <cell r="LQ508">
            <v>0</v>
          </cell>
          <cell r="LR508">
            <v>0</v>
          </cell>
          <cell r="LS508">
            <v>0</v>
          </cell>
          <cell r="LT508">
            <v>0</v>
          </cell>
          <cell r="LU508">
            <v>0</v>
          </cell>
          <cell r="LV508">
            <v>0</v>
          </cell>
          <cell r="LW508">
            <v>0</v>
          </cell>
          <cell r="LX508">
            <v>0</v>
          </cell>
          <cell r="LY508" t="str">
            <v>нд</v>
          </cell>
          <cell r="LZ508">
            <v>0</v>
          </cell>
          <cell r="MA508">
            <v>0</v>
          </cell>
          <cell r="MB508">
            <v>0</v>
          </cell>
          <cell r="MC508">
            <v>0</v>
          </cell>
          <cell r="MD508">
            <v>0</v>
          </cell>
          <cell r="ME508">
            <v>0</v>
          </cell>
          <cell r="MF508">
            <v>0</v>
          </cell>
          <cell r="MG508">
            <v>0</v>
          </cell>
          <cell r="MH508">
            <v>0</v>
          </cell>
          <cell r="MI508">
            <v>0</v>
          </cell>
          <cell r="MK508">
            <v>0</v>
          </cell>
          <cell r="ML508">
            <v>0</v>
          </cell>
          <cell r="MM508">
            <v>0</v>
          </cell>
          <cell r="MN508">
            <v>0</v>
          </cell>
          <cell r="MO508">
            <v>0</v>
          </cell>
          <cell r="MP508">
            <v>0</v>
          </cell>
          <cell r="MQ508">
            <v>0</v>
          </cell>
          <cell r="MR508">
            <v>0</v>
          </cell>
          <cell r="MS508">
            <v>0</v>
          </cell>
          <cell r="MT508">
            <v>0</v>
          </cell>
          <cell r="MU508">
            <v>0</v>
          </cell>
          <cell r="MV508">
            <v>0</v>
          </cell>
          <cell r="MW508">
            <v>0</v>
          </cell>
          <cell r="MX508">
            <v>0</v>
          </cell>
          <cell r="MY508">
            <v>0</v>
          </cell>
          <cell r="MZ508">
            <v>0</v>
          </cell>
          <cell r="NA508">
            <v>0</v>
          </cell>
          <cell r="NB508">
            <v>0</v>
          </cell>
          <cell r="NC508">
            <v>0</v>
          </cell>
          <cell r="ND508">
            <v>0</v>
          </cell>
          <cell r="NE508">
            <v>0</v>
          </cell>
          <cell r="NF508">
            <v>0</v>
          </cell>
          <cell r="NG508">
            <v>0</v>
          </cell>
          <cell r="NH508">
            <v>0</v>
          </cell>
          <cell r="NI508">
            <v>0</v>
          </cell>
          <cell r="NJ508">
            <v>0</v>
          </cell>
          <cell r="NK508">
            <v>0</v>
          </cell>
          <cell r="NL508">
            <v>0</v>
          </cell>
          <cell r="NM508">
            <v>0</v>
          </cell>
          <cell r="NN508">
            <v>0</v>
          </cell>
          <cell r="NO508">
            <v>0</v>
          </cell>
          <cell r="NP508">
            <v>0</v>
          </cell>
          <cell r="NQ508">
            <v>0</v>
          </cell>
          <cell r="NR508">
            <v>0</v>
          </cell>
          <cell r="NS508">
            <v>0</v>
          </cell>
          <cell r="NT508">
            <v>0</v>
          </cell>
          <cell r="NU508">
            <v>0</v>
          </cell>
          <cell r="NV508">
            <v>0</v>
          </cell>
          <cell r="NW508">
            <v>0</v>
          </cell>
          <cell r="NX508">
            <v>0</v>
          </cell>
          <cell r="NY508">
            <v>0</v>
          </cell>
          <cell r="NZ508">
            <v>0</v>
          </cell>
          <cell r="OA508">
            <v>0</v>
          </cell>
          <cell r="OB508">
            <v>0</v>
          </cell>
          <cell r="OC508">
            <v>0</v>
          </cell>
          <cell r="OD508">
            <v>0</v>
          </cell>
          <cell r="OE508">
            <v>0</v>
          </cell>
          <cell r="OF508">
            <v>0</v>
          </cell>
          <cell r="OG508">
            <v>0</v>
          </cell>
          <cell r="OH508">
            <v>0</v>
          </cell>
          <cell r="OI508">
            <v>0</v>
          </cell>
          <cell r="OJ508">
            <v>0</v>
          </cell>
          <cell r="OK508">
            <v>0</v>
          </cell>
          <cell r="OL508">
            <v>0</v>
          </cell>
          <cell r="ON508">
            <v>0</v>
          </cell>
          <cell r="OO508">
            <v>0</v>
          </cell>
          <cell r="OR508">
            <v>0</v>
          </cell>
          <cell r="OS508">
            <v>0</v>
          </cell>
          <cell r="OT508">
            <v>0</v>
          </cell>
          <cell r="OU508">
            <v>0</v>
          </cell>
          <cell r="OV508">
            <v>0</v>
          </cell>
          <cell r="OW508">
            <v>0</v>
          </cell>
          <cell r="OX508">
            <v>0</v>
          </cell>
          <cell r="OY508">
            <v>0</v>
          </cell>
          <cell r="OZ508">
            <v>0</v>
          </cell>
          <cell r="PA508">
            <v>0</v>
          </cell>
          <cell r="PB508">
            <v>0</v>
          </cell>
          <cell r="PC508">
            <v>0</v>
          </cell>
          <cell r="PD508">
            <v>0</v>
          </cell>
          <cell r="PE508">
            <v>0</v>
          </cell>
          <cell r="PF508">
            <v>0</v>
          </cell>
          <cell r="PG508">
            <v>0</v>
          </cell>
          <cell r="PH508">
            <v>0</v>
          </cell>
          <cell r="PI508">
            <v>0</v>
          </cell>
          <cell r="PJ508">
            <v>0</v>
          </cell>
          <cell r="PK508">
            <v>0</v>
          </cell>
          <cell r="PL508">
            <v>0</v>
          </cell>
          <cell r="PM508">
            <v>0</v>
          </cell>
          <cell r="PN508">
            <v>0</v>
          </cell>
          <cell r="PO508">
            <v>0</v>
          </cell>
          <cell r="PP508">
            <v>0</v>
          </cell>
          <cell r="PQ508">
            <v>32</v>
          </cell>
          <cell r="PR508">
            <v>0</v>
          </cell>
          <cell r="PS508">
            <v>0</v>
          </cell>
          <cell r="PT508">
            <v>0</v>
          </cell>
          <cell r="PU508">
            <v>0</v>
          </cell>
          <cell r="PV508">
            <v>0</v>
          </cell>
          <cell r="PW508">
            <v>0</v>
          </cell>
          <cell r="PX508">
            <v>0</v>
          </cell>
          <cell r="PY508">
            <v>0</v>
          </cell>
          <cell r="PZ508">
            <v>0</v>
          </cell>
        </row>
        <row r="509">
          <cell r="D509" t="str">
            <v>Г</v>
          </cell>
          <cell r="E509">
            <v>0</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D509">
            <v>0</v>
          </cell>
          <cell r="DE509">
            <v>0</v>
          </cell>
          <cell r="DF509">
            <v>0</v>
          </cell>
          <cell r="DG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cell r="DX509">
            <v>0</v>
          </cell>
          <cell r="DY509">
            <v>0</v>
          </cell>
          <cell r="DZ509">
            <v>0</v>
          </cell>
          <cell r="EA509">
            <v>0</v>
          </cell>
          <cell r="EB509">
            <v>0</v>
          </cell>
          <cell r="EC509">
            <v>0</v>
          </cell>
          <cell r="ED509">
            <v>0</v>
          </cell>
          <cell r="EE509">
            <v>0</v>
          </cell>
          <cell r="EF509">
            <v>0</v>
          </cell>
          <cell r="EG509">
            <v>0</v>
          </cell>
          <cell r="EH509">
            <v>0</v>
          </cell>
          <cell r="EI509">
            <v>0</v>
          </cell>
          <cell r="EK509">
            <v>0</v>
          </cell>
          <cell r="EL509">
            <v>0</v>
          </cell>
          <cell r="EM509">
            <v>0</v>
          </cell>
          <cell r="EN509">
            <v>0</v>
          </cell>
          <cell r="EO509">
            <v>0</v>
          </cell>
          <cell r="EP509">
            <v>0</v>
          </cell>
          <cell r="EQ509">
            <v>0</v>
          </cell>
          <cell r="ER509">
            <v>0</v>
          </cell>
          <cell r="ES509">
            <v>0</v>
          </cell>
          <cell r="ET509">
            <v>0</v>
          </cell>
          <cell r="EU509">
            <v>0</v>
          </cell>
          <cell r="EV509">
            <v>0</v>
          </cell>
          <cell r="EW509">
            <v>0</v>
          </cell>
          <cell r="EX509">
            <v>0</v>
          </cell>
          <cell r="EY509">
            <v>0</v>
          </cell>
          <cell r="EZ509">
            <v>0</v>
          </cell>
          <cell r="FA509">
            <v>0</v>
          </cell>
          <cell r="FB509">
            <v>0</v>
          </cell>
          <cell r="FC509">
            <v>0</v>
          </cell>
          <cell r="FD509">
            <v>0</v>
          </cell>
          <cell r="FE509" t="str">
            <v>нд</v>
          </cell>
          <cell r="FF509">
            <v>0</v>
          </cell>
          <cell r="FG509">
            <v>0</v>
          </cell>
          <cell r="FH509">
            <v>0</v>
          </cell>
          <cell r="FI509">
            <v>0</v>
          </cell>
          <cell r="FJ509">
            <v>0</v>
          </cell>
          <cell r="FK509">
            <v>0</v>
          </cell>
          <cell r="FL509">
            <v>0</v>
          </cell>
          <cell r="FM509">
            <v>0</v>
          </cell>
          <cell r="FN509">
            <v>0</v>
          </cell>
          <cell r="FO509">
            <v>0</v>
          </cell>
          <cell r="FP509" t="str">
            <v>нд</v>
          </cell>
          <cell r="FQ509">
            <v>0</v>
          </cell>
          <cell r="FR509">
            <v>0</v>
          </cell>
          <cell r="FS509">
            <v>0</v>
          </cell>
          <cell r="FT509">
            <v>0</v>
          </cell>
          <cell r="FU509">
            <v>0</v>
          </cell>
          <cell r="FV509">
            <v>0</v>
          </cell>
          <cell r="FW509">
            <v>0</v>
          </cell>
          <cell r="FX509">
            <v>0</v>
          </cell>
          <cell r="FY509">
            <v>0</v>
          </cell>
          <cell r="FZ509">
            <v>0</v>
          </cell>
          <cell r="GA509" t="str">
            <v>нд</v>
          </cell>
          <cell r="GB509">
            <v>0</v>
          </cell>
          <cell r="GC509">
            <v>0</v>
          </cell>
          <cell r="GD509">
            <v>0</v>
          </cell>
          <cell r="GE509">
            <v>0</v>
          </cell>
          <cell r="GF509">
            <v>0</v>
          </cell>
          <cell r="GG509">
            <v>0</v>
          </cell>
          <cell r="GH509">
            <v>0</v>
          </cell>
          <cell r="GI509">
            <v>0</v>
          </cell>
          <cell r="GJ509">
            <v>0</v>
          </cell>
          <cell r="GK509">
            <v>0</v>
          </cell>
          <cell r="GL509" t="str">
            <v>нд</v>
          </cell>
          <cell r="GM509">
            <v>0</v>
          </cell>
          <cell r="GN509">
            <v>0</v>
          </cell>
          <cell r="GO509">
            <v>0</v>
          </cell>
          <cell r="GP509">
            <v>0</v>
          </cell>
          <cell r="GQ509">
            <v>0</v>
          </cell>
          <cell r="GR509">
            <v>0</v>
          </cell>
          <cell r="GS509">
            <v>0</v>
          </cell>
          <cell r="GT509">
            <v>0</v>
          </cell>
          <cell r="GU509">
            <v>0</v>
          </cell>
          <cell r="GV509">
            <v>0</v>
          </cell>
          <cell r="GW509" t="str">
            <v>нд</v>
          </cell>
          <cell r="GX509">
            <v>0</v>
          </cell>
          <cell r="GY509">
            <v>0</v>
          </cell>
          <cell r="GZ509">
            <v>0</v>
          </cell>
          <cell r="HA509">
            <v>0</v>
          </cell>
          <cell r="HB509">
            <v>0</v>
          </cell>
          <cell r="HC509">
            <v>0</v>
          </cell>
          <cell r="HD509">
            <v>0</v>
          </cell>
          <cell r="HE509">
            <v>0</v>
          </cell>
          <cell r="HF509">
            <v>0</v>
          </cell>
          <cell r="HG509">
            <v>0</v>
          </cell>
          <cell r="HH509" t="str">
            <v>нд</v>
          </cell>
          <cell r="HI509">
            <v>0</v>
          </cell>
          <cell r="HJ509">
            <v>0</v>
          </cell>
          <cell r="HK509">
            <v>0</v>
          </cell>
          <cell r="HL509">
            <v>0</v>
          </cell>
          <cell r="HM509">
            <v>0</v>
          </cell>
          <cell r="HN509">
            <v>0</v>
          </cell>
          <cell r="HO509">
            <v>0</v>
          </cell>
          <cell r="HP509">
            <v>0</v>
          </cell>
          <cell r="HQ509">
            <v>0</v>
          </cell>
          <cell r="HR509">
            <v>0</v>
          </cell>
          <cell r="HS509" t="str">
            <v>нд</v>
          </cell>
          <cell r="HT509">
            <v>0</v>
          </cell>
          <cell r="HU509">
            <v>0</v>
          </cell>
          <cell r="HV509">
            <v>0</v>
          </cell>
          <cell r="HW509">
            <v>0</v>
          </cell>
          <cell r="HX509">
            <v>0</v>
          </cell>
          <cell r="HY509">
            <v>0</v>
          </cell>
          <cell r="HZ509">
            <v>0</v>
          </cell>
          <cell r="IA509">
            <v>0</v>
          </cell>
          <cell r="IB509">
            <v>0</v>
          </cell>
          <cell r="IC509">
            <v>0</v>
          </cell>
          <cell r="ID509" t="str">
            <v>нд</v>
          </cell>
          <cell r="IE509">
            <v>0</v>
          </cell>
          <cell r="IF509">
            <v>0</v>
          </cell>
          <cell r="IG509">
            <v>0</v>
          </cell>
          <cell r="IH509">
            <v>0</v>
          </cell>
          <cell r="II509">
            <v>0</v>
          </cell>
          <cell r="IJ509">
            <v>0</v>
          </cell>
          <cell r="IK509">
            <v>0</v>
          </cell>
          <cell r="IL509">
            <v>0</v>
          </cell>
          <cell r="IM509">
            <v>0</v>
          </cell>
          <cell r="IN509">
            <v>0</v>
          </cell>
          <cell r="IO509" t="str">
            <v>нд</v>
          </cell>
          <cell r="IP509">
            <v>0</v>
          </cell>
          <cell r="IQ509">
            <v>0</v>
          </cell>
          <cell r="IR509">
            <v>0</v>
          </cell>
          <cell r="IS509">
            <v>0</v>
          </cell>
          <cell r="IT509">
            <v>0</v>
          </cell>
          <cell r="IU509">
            <v>0</v>
          </cell>
          <cell r="IV509">
            <v>0</v>
          </cell>
          <cell r="IW509">
            <v>0</v>
          </cell>
          <cell r="IX509">
            <v>0</v>
          </cell>
          <cell r="IY509">
            <v>0</v>
          </cell>
          <cell r="IZ509" t="str">
            <v>нд</v>
          </cell>
          <cell r="JA509">
            <v>0</v>
          </cell>
          <cell r="JB509">
            <v>0</v>
          </cell>
          <cell r="JC509">
            <v>0</v>
          </cell>
          <cell r="JD509">
            <v>0</v>
          </cell>
          <cell r="JE509">
            <v>0</v>
          </cell>
          <cell r="JF509">
            <v>0</v>
          </cell>
          <cell r="JG509">
            <v>0</v>
          </cell>
          <cell r="JH509">
            <v>0</v>
          </cell>
          <cell r="JI509">
            <v>0</v>
          </cell>
          <cell r="JJ509">
            <v>0</v>
          </cell>
          <cell r="JK509" t="str">
            <v>нд</v>
          </cell>
          <cell r="JL509">
            <v>0</v>
          </cell>
          <cell r="JM509">
            <v>0</v>
          </cell>
          <cell r="JN509">
            <v>0</v>
          </cell>
          <cell r="JO509">
            <v>0</v>
          </cell>
          <cell r="JP509">
            <v>0</v>
          </cell>
          <cell r="JQ509">
            <v>0</v>
          </cell>
          <cell r="JR509">
            <v>0</v>
          </cell>
          <cell r="JS509">
            <v>0</v>
          </cell>
          <cell r="JT509">
            <v>0</v>
          </cell>
          <cell r="JU509">
            <v>0</v>
          </cell>
          <cell r="JV509" t="str">
            <v>нд</v>
          </cell>
          <cell r="JW509">
            <v>0</v>
          </cell>
          <cell r="JX509">
            <v>0</v>
          </cell>
          <cell r="JY509">
            <v>0</v>
          </cell>
          <cell r="JZ509">
            <v>0</v>
          </cell>
          <cell r="KA509">
            <v>0</v>
          </cell>
          <cell r="KB509">
            <v>0</v>
          </cell>
          <cell r="KC509">
            <v>0</v>
          </cell>
          <cell r="KD509">
            <v>0</v>
          </cell>
          <cell r="KE509">
            <v>0</v>
          </cell>
          <cell r="KF509">
            <v>0</v>
          </cell>
          <cell r="KG509" t="str">
            <v>нд</v>
          </cell>
          <cell r="KH509">
            <v>0</v>
          </cell>
          <cell r="KI509">
            <v>0</v>
          </cell>
          <cell r="KJ509">
            <v>0</v>
          </cell>
          <cell r="KK509">
            <v>0</v>
          </cell>
          <cell r="KL509">
            <v>0</v>
          </cell>
          <cell r="KM509">
            <v>0</v>
          </cell>
          <cell r="KN509">
            <v>0</v>
          </cell>
          <cell r="KO509">
            <v>0</v>
          </cell>
          <cell r="KP509">
            <v>0</v>
          </cell>
          <cell r="KQ509">
            <v>0</v>
          </cell>
          <cell r="KR509" t="str">
            <v>нд</v>
          </cell>
          <cell r="KS509">
            <v>0</v>
          </cell>
          <cell r="KT509">
            <v>0</v>
          </cell>
          <cell r="KU509">
            <v>0</v>
          </cell>
          <cell r="KV509">
            <v>0</v>
          </cell>
          <cell r="KW509">
            <v>0</v>
          </cell>
          <cell r="KX509">
            <v>0</v>
          </cell>
          <cell r="KY509">
            <v>0</v>
          </cell>
          <cell r="KZ509">
            <v>0</v>
          </cell>
          <cell r="LA509">
            <v>0</v>
          </cell>
          <cell r="LB509">
            <v>0</v>
          </cell>
          <cell r="LC509" t="str">
            <v>нд</v>
          </cell>
          <cell r="LD509">
            <v>0</v>
          </cell>
          <cell r="LE509">
            <v>0</v>
          </cell>
          <cell r="LF509">
            <v>0</v>
          </cell>
          <cell r="LG509">
            <v>0</v>
          </cell>
          <cell r="LH509">
            <v>0</v>
          </cell>
          <cell r="LI509">
            <v>0</v>
          </cell>
          <cell r="LJ509">
            <v>0</v>
          </cell>
          <cell r="LK509">
            <v>0</v>
          </cell>
          <cell r="LL509">
            <v>0</v>
          </cell>
          <cell r="LM509">
            <v>0</v>
          </cell>
          <cell r="LN509" t="str">
            <v>нд</v>
          </cell>
          <cell r="LO509">
            <v>0</v>
          </cell>
          <cell r="LP509">
            <v>0</v>
          </cell>
          <cell r="LQ509">
            <v>0</v>
          </cell>
          <cell r="LR509">
            <v>0</v>
          </cell>
          <cell r="LS509">
            <v>0</v>
          </cell>
          <cell r="LT509">
            <v>0</v>
          </cell>
          <cell r="LU509">
            <v>0</v>
          </cell>
          <cell r="LV509">
            <v>0</v>
          </cell>
          <cell r="LW509">
            <v>0</v>
          </cell>
          <cell r="LX509">
            <v>0</v>
          </cell>
          <cell r="LY509" t="str">
            <v>нд</v>
          </cell>
          <cell r="LZ509">
            <v>0</v>
          </cell>
          <cell r="MA509">
            <v>0</v>
          </cell>
          <cell r="MB509">
            <v>0</v>
          </cell>
          <cell r="MC509">
            <v>0</v>
          </cell>
          <cell r="MD509">
            <v>0</v>
          </cell>
          <cell r="ME509">
            <v>0</v>
          </cell>
          <cell r="MF509">
            <v>0</v>
          </cell>
          <cell r="MG509">
            <v>0</v>
          </cell>
          <cell r="MH509">
            <v>0</v>
          </cell>
          <cell r="MI509">
            <v>0</v>
          </cell>
          <cell r="MK509">
            <v>0</v>
          </cell>
          <cell r="ML509">
            <v>0</v>
          </cell>
          <cell r="MM509">
            <v>0</v>
          </cell>
          <cell r="MN509">
            <v>0</v>
          </cell>
          <cell r="MO509">
            <v>0</v>
          </cell>
          <cell r="MP509">
            <v>0</v>
          </cell>
          <cell r="MQ509">
            <v>0</v>
          </cell>
          <cell r="MR509">
            <v>0</v>
          </cell>
          <cell r="MS509">
            <v>0</v>
          </cell>
          <cell r="MT509">
            <v>0</v>
          </cell>
          <cell r="MU509">
            <v>0</v>
          </cell>
          <cell r="MV509">
            <v>0</v>
          </cell>
          <cell r="MW509">
            <v>0</v>
          </cell>
          <cell r="MX509">
            <v>0</v>
          </cell>
          <cell r="MY509">
            <v>0</v>
          </cell>
          <cell r="MZ509">
            <v>0</v>
          </cell>
          <cell r="NA509">
            <v>0</v>
          </cell>
          <cell r="NB509">
            <v>0</v>
          </cell>
          <cell r="NC509">
            <v>0</v>
          </cell>
          <cell r="ND509">
            <v>0</v>
          </cell>
          <cell r="NE509">
            <v>0</v>
          </cell>
          <cell r="NF509">
            <v>0</v>
          </cell>
          <cell r="NG509">
            <v>0</v>
          </cell>
          <cell r="NH509">
            <v>0</v>
          </cell>
          <cell r="NI509">
            <v>0</v>
          </cell>
          <cell r="NJ509">
            <v>0</v>
          </cell>
          <cell r="NK509">
            <v>0</v>
          </cell>
          <cell r="NL509">
            <v>0</v>
          </cell>
          <cell r="NM509">
            <v>0</v>
          </cell>
          <cell r="NN509">
            <v>0</v>
          </cell>
          <cell r="NO509">
            <v>0</v>
          </cell>
          <cell r="NP509">
            <v>0</v>
          </cell>
          <cell r="NQ509">
            <v>0</v>
          </cell>
          <cell r="NR509">
            <v>0</v>
          </cell>
          <cell r="NS509">
            <v>0</v>
          </cell>
          <cell r="NT509">
            <v>0</v>
          </cell>
          <cell r="NU509">
            <v>0</v>
          </cell>
          <cell r="NV509">
            <v>0</v>
          </cell>
          <cell r="NW509">
            <v>0</v>
          </cell>
          <cell r="NX509">
            <v>0</v>
          </cell>
          <cell r="NY509">
            <v>0</v>
          </cell>
          <cell r="NZ509">
            <v>0</v>
          </cell>
          <cell r="OA509">
            <v>0</v>
          </cell>
          <cell r="OB509">
            <v>0</v>
          </cell>
          <cell r="OC509">
            <v>0</v>
          </cell>
          <cell r="OD509">
            <v>0</v>
          </cell>
          <cell r="OE509">
            <v>0</v>
          </cell>
          <cell r="OF509">
            <v>0</v>
          </cell>
          <cell r="OG509">
            <v>0</v>
          </cell>
          <cell r="OH509">
            <v>0</v>
          </cell>
          <cell r="OI509">
            <v>0</v>
          </cell>
          <cell r="OJ509">
            <v>0</v>
          </cell>
          <cell r="OK509">
            <v>0</v>
          </cell>
          <cell r="OL509">
            <v>0</v>
          </cell>
          <cell r="ON509">
            <v>0</v>
          </cell>
          <cell r="OO509">
            <v>0</v>
          </cell>
          <cell r="OR509">
            <v>0</v>
          </cell>
          <cell r="OS509">
            <v>0</v>
          </cell>
          <cell r="OT509">
            <v>0</v>
          </cell>
          <cell r="OU509">
            <v>0</v>
          </cell>
          <cell r="OV509">
            <v>0</v>
          </cell>
          <cell r="OW509">
            <v>0</v>
          </cell>
          <cell r="OX509">
            <v>0</v>
          </cell>
          <cell r="OY509">
            <v>0</v>
          </cell>
          <cell r="OZ509">
            <v>0</v>
          </cell>
          <cell r="PA509">
            <v>0</v>
          </cell>
          <cell r="PB509">
            <v>0</v>
          </cell>
          <cell r="PC509">
            <v>0</v>
          </cell>
          <cell r="PD509">
            <v>0</v>
          </cell>
          <cell r="PE509">
            <v>0</v>
          </cell>
          <cell r="PF509">
            <v>0</v>
          </cell>
          <cell r="PG509">
            <v>0</v>
          </cell>
          <cell r="PH509">
            <v>0</v>
          </cell>
          <cell r="PI509">
            <v>0</v>
          </cell>
          <cell r="PJ509">
            <v>0</v>
          </cell>
          <cell r="PK509">
            <v>0</v>
          </cell>
          <cell r="PL509">
            <v>0</v>
          </cell>
          <cell r="PM509">
            <v>0</v>
          </cell>
          <cell r="PN509">
            <v>0</v>
          </cell>
          <cell r="PO509">
            <v>0</v>
          </cell>
          <cell r="PP509">
            <v>0</v>
          </cell>
          <cell r="PQ509">
            <v>32</v>
          </cell>
          <cell r="PR509">
            <v>0</v>
          </cell>
          <cell r="PS509">
            <v>0</v>
          </cell>
          <cell r="PT509">
            <v>0</v>
          </cell>
          <cell r="PU509">
            <v>0</v>
          </cell>
          <cell r="PV509">
            <v>0</v>
          </cell>
          <cell r="PW509">
            <v>0</v>
          </cell>
          <cell r="PX509">
            <v>0</v>
          </cell>
          <cell r="PY509">
            <v>0</v>
          </cell>
          <cell r="PZ509">
            <v>0</v>
          </cell>
        </row>
        <row r="510">
          <cell r="D510" t="str">
            <v>Г</v>
          </cell>
          <cell r="E510">
            <v>0</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0</v>
          </cell>
          <cell r="CF510">
            <v>0</v>
          </cell>
          <cell r="CG510">
            <v>0</v>
          </cell>
          <cell r="CH510">
            <v>0</v>
          </cell>
          <cell r="CI510">
            <v>0</v>
          </cell>
          <cell r="CJ510">
            <v>0</v>
          </cell>
          <cell r="CK510">
            <v>0</v>
          </cell>
          <cell r="CL510">
            <v>0</v>
          </cell>
          <cell r="CM510">
            <v>0</v>
          </cell>
          <cell r="CN510">
            <v>0</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D510">
            <v>0</v>
          </cell>
          <cell r="DE510">
            <v>0</v>
          </cell>
          <cell r="DF510">
            <v>0</v>
          </cell>
          <cell r="DG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cell r="DX510">
            <v>0</v>
          </cell>
          <cell r="DY510">
            <v>0</v>
          </cell>
          <cell r="DZ510">
            <v>0</v>
          </cell>
          <cell r="EA510">
            <v>0</v>
          </cell>
          <cell r="EB510">
            <v>0</v>
          </cell>
          <cell r="EC510">
            <v>0</v>
          </cell>
          <cell r="ED510">
            <v>0</v>
          </cell>
          <cell r="EE510">
            <v>0</v>
          </cell>
          <cell r="EF510">
            <v>0</v>
          </cell>
          <cell r="EG510">
            <v>0</v>
          </cell>
          <cell r="EH510">
            <v>0</v>
          </cell>
          <cell r="EI510">
            <v>0</v>
          </cell>
          <cell r="EK510">
            <v>0</v>
          </cell>
          <cell r="EL510">
            <v>0</v>
          </cell>
          <cell r="EM510">
            <v>0</v>
          </cell>
          <cell r="EN510">
            <v>0</v>
          </cell>
          <cell r="EO510">
            <v>0</v>
          </cell>
          <cell r="EP510">
            <v>0</v>
          </cell>
          <cell r="EQ510">
            <v>0</v>
          </cell>
          <cell r="ER510">
            <v>0</v>
          </cell>
          <cell r="ES510">
            <v>0</v>
          </cell>
          <cell r="ET510">
            <v>0</v>
          </cell>
          <cell r="EU510">
            <v>0</v>
          </cell>
          <cell r="EV510">
            <v>0</v>
          </cell>
          <cell r="EW510">
            <v>0</v>
          </cell>
          <cell r="EX510">
            <v>0</v>
          </cell>
          <cell r="EY510">
            <v>0</v>
          </cell>
          <cell r="EZ510">
            <v>0</v>
          </cell>
          <cell r="FA510">
            <v>0</v>
          </cell>
          <cell r="FB510">
            <v>0</v>
          </cell>
          <cell r="FC510">
            <v>0</v>
          </cell>
          <cell r="FD510">
            <v>0</v>
          </cell>
          <cell r="FE510" t="str">
            <v>нд</v>
          </cell>
          <cell r="FF510">
            <v>0</v>
          </cell>
          <cell r="FG510">
            <v>0</v>
          </cell>
          <cell r="FH510">
            <v>0</v>
          </cell>
          <cell r="FI510">
            <v>0</v>
          </cell>
          <cell r="FJ510">
            <v>0</v>
          </cell>
          <cell r="FK510">
            <v>0</v>
          </cell>
          <cell r="FL510">
            <v>0</v>
          </cell>
          <cell r="FM510">
            <v>0</v>
          </cell>
          <cell r="FN510">
            <v>0</v>
          </cell>
          <cell r="FO510">
            <v>0</v>
          </cell>
          <cell r="FP510" t="str">
            <v>нд</v>
          </cell>
          <cell r="FQ510">
            <v>0</v>
          </cell>
          <cell r="FR510">
            <v>0</v>
          </cell>
          <cell r="FS510">
            <v>0</v>
          </cell>
          <cell r="FT510">
            <v>0</v>
          </cell>
          <cell r="FU510">
            <v>0</v>
          </cell>
          <cell r="FV510">
            <v>0</v>
          </cell>
          <cell r="FW510">
            <v>0</v>
          </cell>
          <cell r="FX510">
            <v>0</v>
          </cell>
          <cell r="FY510">
            <v>0</v>
          </cell>
          <cell r="FZ510">
            <v>0</v>
          </cell>
          <cell r="GA510" t="str">
            <v>нд</v>
          </cell>
          <cell r="GB510">
            <v>0</v>
          </cell>
          <cell r="GC510">
            <v>0</v>
          </cell>
          <cell r="GD510">
            <v>0</v>
          </cell>
          <cell r="GE510">
            <v>0</v>
          </cell>
          <cell r="GF510">
            <v>0</v>
          </cell>
          <cell r="GG510">
            <v>0</v>
          </cell>
          <cell r="GH510">
            <v>0</v>
          </cell>
          <cell r="GI510">
            <v>0</v>
          </cell>
          <cell r="GJ510">
            <v>0</v>
          </cell>
          <cell r="GK510">
            <v>0</v>
          </cell>
          <cell r="GL510" t="str">
            <v>нд</v>
          </cell>
          <cell r="GM510">
            <v>0</v>
          </cell>
          <cell r="GN510">
            <v>0</v>
          </cell>
          <cell r="GO510">
            <v>0</v>
          </cell>
          <cell r="GP510">
            <v>0</v>
          </cell>
          <cell r="GQ510">
            <v>0</v>
          </cell>
          <cell r="GR510">
            <v>0</v>
          </cell>
          <cell r="GS510">
            <v>0</v>
          </cell>
          <cell r="GT510">
            <v>0</v>
          </cell>
          <cell r="GU510">
            <v>0</v>
          </cell>
          <cell r="GV510">
            <v>0</v>
          </cell>
          <cell r="GW510" t="str">
            <v>нд</v>
          </cell>
          <cell r="GX510">
            <v>0</v>
          </cell>
          <cell r="GY510">
            <v>0</v>
          </cell>
          <cell r="GZ510">
            <v>0</v>
          </cell>
          <cell r="HA510">
            <v>0</v>
          </cell>
          <cell r="HB510">
            <v>0</v>
          </cell>
          <cell r="HC510">
            <v>0</v>
          </cell>
          <cell r="HD510">
            <v>0</v>
          </cell>
          <cell r="HE510">
            <v>0</v>
          </cell>
          <cell r="HF510">
            <v>0</v>
          </cell>
          <cell r="HG510">
            <v>0</v>
          </cell>
          <cell r="HH510" t="str">
            <v>нд</v>
          </cell>
          <cell r="HI510">
            <v>0</v>
          </cell>
          <cell r="HJ510">
            <v>0</v>
          </cell>
          <cell r="HK510">
            <v>0</v>
          </cell>
          <cell r="HL510">
            <v>0</v>
          </cell>
          <cell r="HM510">
            <v>0</v>
          </cell>
          <cell r="HN510">
            <v>0</v>
          </cell>
          <cell r="HO510">
            <v>0</v>
          </cell>
          <cell r="HP510">
            <v>0</v>
          </cell>
          <cell r="HQ510">
            <v>0</v>
          </cell>
          <cell r="HR510">
            <v>0</v>
          </cell>
          <cell r="HS510" t="str">
            <v>нд</v>
          </cell>
          <cell r="HT510">
            <v>0</v>
          </cell>
          <cell r="HU510">
            <v>0</v>
          </cell>
          <cell r="HV510">
            <v>0</v>
          </cell>
          <cell r="HW510">
            <v>0</v>
          </cell>
          <cell r="HX510">
            <v>0</v>
          </cell>
          <cell r="HY510">
            <v>0</v>
          </cell>
          <cell r="HZ510">
            <v>0</v>
          </cell>
          <cell r="IA510">
            <v>0</v>
          </cell>
          <cell r="IB510">
            <v>0</v>
          </cell>
          <cell r="IC510">
            <v>0</v>
          </cell>
          <cell r="ID510" t="str">
            <v>нд</v>
          </cell>
          <cell r="IE510">
            <v>0</v>
          </cell>
          <cell r="IF510">
            <v>0</v>
          </cell>
          <cell r="IG510">
            <v>0</v>
          </cell>
          <cell r="IH510">
            <v>0</v>
          </cell>
          <cell r="II510">
            <v>0</v>
          </cell>
          <cell r="IJ510">
            <v>0</v>
          </cell>
          <cell r="IK510">
            <v>0</v>
          </cell>
          <cell r="IL510">
            <v>0</v>
          </cell>
          <cell r="IM510">
            <v>0</v>
          </cell>
          <cell r="IN510">
            <v>0</v>
          </cell>
          <cell r="IO510" t="str">
            <v>нд</v>
          </cell>
          <cell r="IP510">
            <v>0</v>
          </cell>
          <cell r="IQ510">
            <v>0</v>
          </cell>
          <cell r="IR510">
            <v>0</v>
          </cell>
          <cell r="IS510">
            <v>0</v>
          </cell>
          <cell r="IT510">
            <v>0</v>
          </cell>
          <cell r="IU510">
            <v>0</v>
          </cell>
          <cell r="IV510">
            <v>0</v>
          </cell>
          <cell r="IW510">
            <v>0</v>
          </cell>
          <cell r="IX510">
            <v>0</v>
          </cell>
          <cell r="IY510">
            <v>0</v>
          </cell>
          <cell r="IZ510" t="str">
            <v>нд</v>
          </cell>
          <cell r="JA510">
            <v>0</v>
          </cell>
          <cell r="JB510">
            <v>0</v>
          </cell>
          <cell r="JC510">
            <v>0</v>
          </cell>
          <cell r="JD510">
            <v>0</v>
          </cell>
          <cell r="JE510">
            <v>0</v>
          </cell>
          <cell r="JF510">
            <v>0</v>
          </cell>
          <cell r="JG510">
            <v>0</v>
          </cell>
          <cell r="JH510">
            <v>0</v>
          </cell>
          <cell r="JI510">
            <v>0</v>
          </cell>
          <cell r="JJ510">
            <v>0</v>
          </cell>
          <cell r="JK510" t="str">
            <v>нд</v>
          </cell>
          <cell r="JL510">
            <v>0</v>
          </cell>
          <cell r="JM510">
            <v>0</v>
          </cell>
          <cell r="JN510">
            <v>0</v>
          </cell>
          <cell r="JO510">
            <v>0</v>
          </cell>
          <cell r="JP510">
            <v>0</v>
          </cell>
          <cell r="JQ510">
            <v>0</v>
          </cell>
          <cell r="JR510">
            <v>0</v>
          </cell>
          <cell r="JS510">
            <v>0</v>
          </cell>
          <cell r="JT510">
            <v>0</v>
          </cell>
          <cell r="JU510">
            <v>0</v>
          </cell>
          <cell r="JV510" t="str">
            <v>нд</v>
          </cell>
          <cell r="JW510">
            <v>0</v>
          </cell>
          <cell r="JX510">
            <v>0</v>
          </cell>
          <cell r="JY510">
            <v>0</v>
          </cell>
          <cell r="JZ510">
            <v>0</v>
          </cell>
          <cell r="KA510">
            <v>0</v>
          </cell>
          <cell r="KB510">
            <v>0</v>
          </cell>
          <cell r="KC510">
            <v>0</v>
          </cell>
          <cell r="KD510">
            <v>0</v>
          </cell>
          <cell r="KE510">
            <v>0</v>
          </cell>
          <cell r="KF510">
            <v>0</v>
          </cell>
          <cell r="KG510" t="str">
            <v>нд</v>
          </cell>
          <cell r="KH510">
            <v>0</v>
          </cell>
          <cell r="KI510">
            <v>0</v>
          </cell>
          <cell r="KJ510">
            <v>0</v>
          </cell>
          <cell r="KK510">
            <v>0</v>
          </cell>
          <cell r="KL510">
            <v>0</v>
          </cell>
          <cell r="KM510">
            <v>0</v>
          </cell>
          <cell r="KN510">
            <v>0</v>
          </cell>
          <cell r="KO510">
            <v>0</v>
          </cell>
          <cell r="KP510">
            <v>0</v>
          </cell>
          <cell r="KQ510">
            <v>0</v>
          </cell>
          <cell r="KR510" t="str">
            <v>нд</v>
          </cell>
          <cell r="KS510">
            <v>0</v>
          </cell>
          <cell r="KT510">
            <v>0</v>
          </cell>
          <cell r="KU510">
            <v>0</v>
          </cell>
          <cell r="KV510">
            <v>0</v>
          </cell>
          <cell r="KW510">
            <v>0</v>
          </cell>
          <cell r="KX510">
            <v>0</v>
          </cell>
          <cell r="KY510">
            <v>0</v>
          </cell>
          <cell r="KZ510">
            <v>0</v>
          </cell>
          <cell r="LA510">
            <v>0</v>
          </cell>
          <cell r="LB510">
            <v>0</v>
          </cell>
          <cell r="LC510" t="str">
            <v>нд</v>
          </cell>
          <cell r="LD510">
            <v>0</v>
          </cell>
          <cell r="LE510">
            <v>0</v>
          </cell>
          <cell r="LF510">
            <v>0</v>
          </cell>
          <cell r="LG510">
            <v>0</v>
          </cell>
          <cell r="LH510">
            <v>0</v>
          </cell>
          <cell r="LI510">
            <v>0</v>
          </cell>
          <cell r="LJ510">
            <v>0</v>
          </cell>
          <cell r="LK510">
            <v>0</v>
          </cell>
          <cell r="LL510">
            <v>0</v>
          </cell>
          <cell r="LM510">
            <v>0</v>
          </cell>
          <cell r="LN510" t="str">
            <v>нд</v>
          </cell>
          <cell r="LO510">
            <v>0</v>
          </cell>
          <cell r="LP510">
            <v>0</v>
          </cell>
          <cell r="LQ510">
            <v>0</v>
          </cell>
          <cell r="LR510">
            <v>0</v>
          </cell>
          <cell r="LS510">
            <v>0</v>
          </cell>
          <cell r="LT510">
            <v>0</v>
          </cell>
          <cell r="LU510">
            <v>0</v>
          </cell>
          <cell r="LV510">
            <v>0</v>
          </cell>
          <cell r="LW510">
            <v>0</v>
          </cell>
          <cell r="LX510">
            <v>0</v>
          </cell>
          <cell r="LY510" t="str">
            <v>нд</v>
          </cell>
          <cell r="LZ510">
            <v>0</v>
          </cell>
          <cell r="MA510">
            <v>0</v>
          </cell>
          <cell r="MB510">
            <v>0</v>
          </cell>
          <cell r="MC510">
            <v>0</v>
          </cell>
          <cell r="MD510">
            <v>0</v>
          </cell>
          <cell r="ME510">
            <v>0</v>
          </cell>
          <cell r="MF510">
            <v>0</v>
          </cell>
          <cell r="MG510">
            <v>0</v>
          </cell>
          <cell r="MH510">
            <v>0</v>
          </cell>
          <cell r="MI510">
            <v>0</v>
          </cell>
          <cell r="MK510">
            <v>0</v>
          </cell>
          <cell r="ML510">
            <v>0</v>
          </cell>
          <cell r="MM510">
            <v>0</v>
          </cell>
          <cell r="MN510">
            <v>0</v>
          </cell>
          <cell r="MO510">
            <v>0</v>
          </cell>
          <cell r="MP510">
            <v>0</v>
          </cell>
          <cell r="MQ510">
            <v>0</v>
          </cell>
          <cell r="MR510">
            <v>0</v>
          </cell>
          <cell r="MS510">
            <v>0</v>
          </cell>
          <cell r="MT510">
            <v>0</v>
          </cell>
          <cell r="MU510">
            <v>0</v>
          </cell>
          <cell r="MV510">
            <v>0</v>
          </cell>
          <cell r="MW510">
            <v>0</v>
          </cell>
          <cell r="MX510">
            <v>0</v>
          </cell>
          <cell r="MY510">
            <v>0</v>
          </cell>
          <cell r="MZ510">
            <v>0</v>
          </cell>
          <cell r="NA510">
            <v>0</v>
          </cell>
          <cell r="NB510">
            <v>0</v>
          </cell>
          <cell r="NC510">
            <v>0</v>
          </cell>
          <cell r="ND510">
            <v>0</v>
          </cell>
          <cell r="NE510">
            <v>0</v>
          </cell>
          <cell r="NF510">
            <v>0</v>
          </cell>
          <cell r="NG510">
            <v>0</v>
          </cell>
          <cell r="NH510">
            <v>0</v>
          </cell>
          <cell r="NI510">
            <v>0</v>
          </cell>
          <cell r="NJ510">
            <v>0</v>
          </cell>
          <cell r="NK510">
            <v>0</v>
          </cell>
          <cell r="NL510">
            <v>0</v>
          </cell>
          <cell r="NM510">
            <v>0</v>
          </cell>
          <cell r="NN510">
            <v>0</v>
          </cell>
          <cell r="NO510">
            <v>0</v>
          </cell>
          <cell r="NP510">
            <v>0</v>
          </cell>
          <cell r="NQ510">
            <v>0</v>
          </cell>
          <cell r="NR510">
            <v>0</v>
          </cell>
          <cell r="NS510">
            <v>0</v>
          </cell>
          <cell r="NT510">
            <v>0</v>
          </cell>
          <cell r="NU510">
            <v>0</v>
          </cell>
          <cell r="NV510">
            <v>0</v>
          </cell>
          <cell r="NW510">
            <v>0</v>
          </cell>
          <cell r="NX510">
            <v>0</v>
          </cell>
          <cell r="NY510">
            <v>0</v>
          </cell>
          <cell r="NZ510">
            <v>0</v>
          </cell>
          <cell r="OA510">
            <v>0</v>
          </cell>
          <cell r="OB510">
            <v>0</v>
          </cell>
          <cell r="OC510">
            <v>0</v>
          </cell>
          <cell r="OD510">
            <v>0</v>
          </cell>
          <cell r="OE510">
            <v>0</v>
          </cell>
          <cell r="OF510">
            <v>0</v>
          </cell>
          <cell r="OG510">
            <v>0</v>
          </cell>
          <cell r="OH510">
            <v>0</v>
          </cell>
          <cell r="OI510">
            <v>0</v>
          </cell>
          <cell r="OJ510">
            <v>0</v>
          </cell>
          <cell r="OK510">
            <v>0</v>
          </cell>
          <cell r="OL510">
            <v>0</v>
          </cell>
          <cell r="ON510">
            <v>0</v>
          </cell>
          <cell r="OO510">
            <v>0</v>
          </cell>
          <cell r="OR510">
            <v>0</v>
          </cell>
          <cell r="OS510">
            <v>0</v>
          </cell>
          <cell r="OT510">
            <v>0</v>
          </cell>
          <cell r="OU510">
            <v>0</v>
          </cell>
          <cell r="OV510">
            <v>0</v>
          </cell>
          <cell r="OW510">
            <v>0</v>
          </cell>
          <cell r="OX510">
            <v>0</v>
          </cell>
          <cell r="OY510">
            <v>0</v>
          </cell>
          <cell r="OZ510">
            <v>0</v>
          </cell>
          <cell r="PA510">
            <v>0</v>
          </cell>
          <cell r="PB510">
            <v>0</v>
          </cell>
          <cell r="PC510">
            <v>0</v>
          </cell>
          <cell r="PD510">
            <v>0</v>
          </cell>
          <cell r="PE510">
            <v>0</v>
          </cell>
          <cell r="PF510">
            <v>0</v>
          </cell>
          <cell r="PG510">
            <v>0</v>
          </cell>
          <cell r="PH510">
            <v>0</v>
          </cell>
          <cell r="PI510">
            <v>0</v>
          </cell>
          <cell r="PJ510">
            <v>0</v>
          </cell>
          <cell r="PK510">
            <v>0</v>
          </cell>
          <cell r="PL510">
            <v>0</v>
          </cell>
          <cell r="PM510">
            <v>0</v>
          </cell>
          <cell r="PN510">
            <v>0</v>
          </cell>
          <cell r="PO510">
            <v>0</v>
          </cell>
          <cell r="PP510">
            <v>0</v>
          </cell>
          <cell r="PQ510">
            <v>32</v>
          </cell>
          <cell r="PR510">
            <v>0</v>
          </cell>
          <cell r="PS510">
            <v>0</v>
          </cell>
          <cell r="PT510">
            <v>0</v>
          </cell>
          <cell r="PU510">
            <v>0</v>
          </cell>
          <cell r="PV510">
            <v>0</v>
          </cell>
          <cell r="PW510">
            <v>0</v>
          </cell>
          <cell r="PX510">
            <v>0</v>
          </cell>
          <cell r="PY510">
            <v>0</v>
          </cell>
          <cell r="PZ510">
            <v>0</v>
          </cell>
        </row>
        <row r="511">
          <cell r="D511" t="str">
            <v>Г</v>
          </cell>
          <cell r="E511">
            <v>0</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0</v>
          </cell>
          <cell r="CJ511">
            <v>0</v>
          </cell>
          <cell r="CK511">
            <v>0</v>
          </cell>
          <cell r="CL511">
            <v>0</v>
          </cell>
          <cell r="CM511">
            <v>0</v>
          </cell>
          <cell r="CN511">
            <v>0</v>
          </cell>
          <cell r="CO511">
            <v>0</v>
          </cell>
          <cell r="CP511">
            <v>0</v>
          </cell>
          <cell r="CQ511">
            <v>0</v>
          </cell>
          <cell r="CR511">
            <v>0</v>
          </cell>
          <cell r="CS511">
            <v>0</v>
          </cell>
          <cell r="CT511">
            <v>0</v>
          </cell>
          <cell r="CU511">
            <v>0</v>
          </cell>
          <cell r="CV511">
            <v>0</v>
          </cell>
          <cell r="CW511">
            <v>0</v>
          </cell>
          <cell r="CX511">
            <v>0</v>
          </cell>
          <cell r="CY511">
            <v>0</v>
          </cell>
          <cell r="CZ511">
            <v>0</v>
          </cell>
          <cell r="DA511">
            <v>0</v>
          </cell>
          <cell r="DB511">
            <v>0</v>
          </cell>
          <cell r="DD511">
            <v>0</v>
          </cell>
          <cell r="DE511">
            <v>0</v>
          </cell>
          <cell r="DF511">
            <v>0</v>
          </cell>
          <cell r="DG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cell r="DX511">
            <v>0</v>
          </cell>
          <cell r="DY511">
            <v>0</v>
          </cell>
          <cell r="DZ511">
            <v>0</v>
          </cell>
          <cell r="EA511">
            <v>0</v>
          </cell>
          <cell r="EB511">
            <v>0</v>
          </cell>
          <cell r="EC511">
            <v>0</v>
          </cell>
          <cell r="ED511">
            <v>0</v>
          </cell>
          <cell r="EE511">
            <v>0</v>
          </cell>
          <cell r="EF511">
            <v>0</v>
          </cell>
          <cell r="EG511">
            <v>0</v>
          </cell>
          <cell r="EH511">
            <v>0</v>
          </cell>
          <cell r="EI511">
            <v>0</v>
          </cell>
          <cell r="EK511">
            <v>0</v>
          </cell>
          <cell r="EL511">
            <v>0</v>
          </cell>
          <cell r="EM511">
            <v>0</v>
          </cell>
          <cell r="EN511">
            <v>0</v>
          </cell>
          <cell r="EO511">
            <v>0</v>
          </cell>
          <cell r="EP511">
            <v>0</v>
          </cell>
          <cell r="EQ511">
            <v>0</v>
          </cell>
          <cell r="ER511">
            <v>0</v>
          </cell>
          <cell r="ES511">
            <v>0</v>
          </cell>
          <cell r="ET511">
            <v>0</v>
          </cell>
          <cell r="EU511">
            <v>0</v>
          </cell>
          <cell r="EV511">
            <v>0</v>
          </cell>
          <cell r="EW511">
            <v>0</v>
          </cell>
          <cell r="EX511">
            <v>0</v>
          </cell>
          <cell r="EY511">
            <v>0</v>
          </cell>
          <cell r="EZ511">
            <v>0</v>
          </cell>
          <cell r="FA511">
            <v>0</v>
          </cell>
          <cell r="FB511">
            <v>0</v>
          </cell>
          <cell r="FC511">
            <v>0</v>
          </cell>
          <cell r="FD511">
            <v>0</v>
          </cell>
          <cell r="FE511" t="str">
            <v>нд</v>
          </cell>
          <cell r="FF511">
            <v>0</v>
          </cell>
          <cell r="FG511">
            <v>0</v>
          </cell>
          <cell r="FH511">
            <v>0</v>
          </cell>
          <cell r="FI511">
            <v>0</v>
          </cell>
          <cell r="FJ511">
            <v>0</v>
          </cell>
          <cell r="FK511">
            <v>0</v>
          </cell>
          <cell r="FL511">
            <v>0</v>
          </cell>
          <cell r="FM511">
            <v>0</v>
          </cell>
          <cell r="FN511">
            <v>0</v>
          </cell>
          <cell r="FO511">
            <v>0</v>
          </cell>
          <cell r="FP511" t="str">
            <v>нд</v>
          </cell>
          <cell r="FQ511">
            <v>0</v>
          </cell>
          <cell r="FR511">
            <v>0</v>
          </cell>
          <cell r="FS511">
            <v>0</v>
          </cell>
          <cell r="FT511">
            <v>0</v>
          </cell>
          <cell r="FU511">
            <v>0</v>
          </cell>
          <cell r="FV511">
            <v>0</v>
          </cell>
          <cell r="FW511">
            <v>0</v>
          </cell>
          <cell r="FX511">
            <v>0</v>
          </cell>
          <cell r="FY511">
            <v>0</v>
          </cell>
          <cell r="FZ511">
            <v>0</v>
          </cell>
          <cell r="GA511" t="str">
            <v>нд</v>
          </cell>
          <cell r="GB511">
            <v>0</v>
          </cell>
          <cell r="GC511">
            <v>0</v>
          </cell>
          <cell r="GD511">
            <v>0</v>
          </cell>
          <cell r="GE511">
            <v>0</v>
          </cell>
          <cell r="GF511">
            <v>0</v>
          </cell>
          <cell r="GG511">
            <v>0</v>
          </cell>
          <cell r="GH511">
            <v>0</v>
          </cell>
          <cell r="GI511">
            <v>0</v>
          </cell>
          <cell r="GJ511">
            <v>0</v>
          </cell>
          <cell r="GK511">
            <v>0</v>
          </cell>
          <cell r="GL511" t="str">
            <v>нд</v>
          </cell>
          <cell r="GM511">
            <v>0</v>
          </cell>
          <cell r="GN511">
            <v>0</v>
          </cell>
          <cell r="GO511">
            <v>0</v>
          </cell>
          <cell r="GP511">
            <v>0</v>
          </cell>
          <cell r="GQ511">
            <v>0</v>
          </cell>
          <cell r="GR511">
            <v>0</v>
          </cell>
          <cell r="GS511">
            <v>0</v>
          </cell>
          <cell r="GT511">
            <v>0</v>
          </cell>
          <cell r="GU511">
            <v>0</v>
          </cell>
          <cell r="GV511">
            <v>0</v>
          </cell>
          <cell r="GW511" t="str">
            <v>нд</v>
          </cell>
          <cell r="GX511">
            <v>0</v>
          </cell>
          <cell r="GY511">
            <v>0</v>
          </cell>
          <cell r="GZ511">
            <v>0</v>
          </cell>
          <cell r="HA511">
            <v>0</v>
          </cell>
          <cell r="HB511">
            <v>0</v>
          </cell>
          <cell r="HC511">
            <v>0</v>
          </cell>
          <cell r="HD511">
            <v>0</v>
          </cell>
          <cell r="HE511">
            <v>0</v>
          </cell>
          <cell r="HF511">
            <v>0</v>
          </cell>
          <cell r="HG511">
            <v>0</v>
          </cell>
          <cell r="HH511" t="str">
            <v>нд</v>
          </cell>
          <cell r="HI511">
            <v>0</v>
          </cell>
          <cell r="HJ511">
            <v>0</v>
          </cell>
          <cell r="HK511">
            <v>0</v>
          </cell>
          <cell r="HL511">
            <v>0</v>
          </cell>
          <cell r="HM511">
            <v>0</v>
          </cell>
          <cell r="HN511">
            <v>0</v>
          </cell>
          <cell r="HO511">
            <v>0</v>
          </cell>
          <cell r="HP511">
            <v>0</v>
          </cell>
          <cell r="HQ511">
            <v>0</v>
          </cell>
          <cell r="HR511">
            <v>0</v>
          </cell>
          <cell r="HS511" t="str">
            <v>нд</v>
          </cell>
          <cell r="HT511">
            <v>0</v>
          </cell>
          <cell r="HU511">
            <v>0</v>
          </cell>
          <cell r="HV511">
            <v>0</v>
          </cell>
          <cell r="HW511">
            <v>0</v>
          </cell>
          <cell r="HX511">
            <v>0</v>
          </cell>
          <cell r="HY511">
            <v>0</v>
          </cell>
          <cell r="HZ511">
            <v>0</v>
          </cell>
          <cell r="IA511">
            <v>0</v>
          </cell>
          <cell r="IB511">
            <v>0</v>
          </cell>
          <cell r="IC511">
            <v>0</v>
          </cell>
          <cell r="ID511" t="str">
            <v>нд</v>
          </cell>
          <cell r="IE511">
            <v>0</v>
          </cell>
          <cell r="IF511">
            <v>0</v>
          </cell>
          <cell r="IG511">
            <v>0</v>
          </cell>
          <cell r="IH511">
            <v>0</v>
          </cell>
          <cell r="II511">
            <v>0</v>
          </cell>
          <cell r="IJ511">
            <v>0</v>
          </cell>
          <cell r="IK511">
            <v>0</v>
          </cell>
          <cell r="IL511">
            <v>0</v>
          </cell>
          <cell r="IM511">
            <v>0</v>
          </cell>
          <cell r="IN511">
            <v>0</v>
          </cell>
          <cell r="IO511" t="str">
            <v>нд</v>
          </cell>
          <cell r="IP511">
            <v>0</v>
          </cell>
          <cell r="IQ511">
            <v>0</v>
          </cell>
          <cell r="IR511">
            <v>0</v>
          </cell>
          <cell r="IS511">
            <v>0</v>
          </cell>
          <cell r="IT511">
            <v>0</v>
          </cell>
          <cell r="IU511">
            <v>0</v>
          </cell>
          <cell r="IV511">
            <v>0</v>
          </cell>
          <cell r="IW511">
            <v>0</v>
          </cell>
          <cell r="IX511">
            <v>0</v>
          </cell>
          <cell r="IY511">
            <v>0</v>
          </cell>
          <cell r="IZ511" t="str">
            <v>нд</v>
          </cell>
          <cell r="JA511">
            <v>0</v>
          </cell>
          <cell r="JB511">
            <v>0</v>
          </cell>
          <cell r="JC511">
            <v>0</v>
          </cell>
          <cell r="JD511">
            <v>0</v>
          </cell>
          <cell r="JE511">
            <v>0</v>
          </cell>
          <cell r="JF511">
            <v>0</v>
          </cell>
          <cell r="JG511">
            <v>0</v>
          </cell>
          <cell r="JH511">
            <v>0</v>
          </cell>
          <cell r="JI511">
            <v>0</v>
          </cell>
          <cell r="JJ511">
            <v>0</v>
          </cell>
          <cell r="JK511" t="str">
            <v>нд</v>
          </cell>
          <cell r="JL511">
            <v>0</v>
          </cell>
          <cell r="JM511">
            <v>0</v>
          </cell>
          <cell r="JN511">
            <v>0</v>
          </cell>
          <cell r="JO511">
            <v>0</v>
          </cell>
          <cell r="JP511">
            <v>0</v>
          </cell>
          <cell r="JQ511">
            <v>0</v>
          </cell>
          <cell r="JR511">
            <v>0</v>
          </cell>
          <cell r="JS511">
            <v>0</v>
          </cell>
          <cell r="JT511">
            <v>0</v>
          </cell>
          <cell r="JU511">
            <v>0</v>
          </cell>
          <cell r="JV511" t="str">
            <v>нд</v>
          </cell>
          <cell r="JW511">
            <v>0</v>
          </cell>
          <cell r="JX511">
            <v>0</v>
          </cell>
          <cell r="JY511">
            <v>0</v>
          </cell>
          <cell r="JZ511">
            <v>0</v>
          </cell>
          <cell r="KA511">
            <v>0</v>
          </cell>
          <cell r="KB511">
            <v>0</v>
          </cell>
          <cell r="KC511">
            <v>0</v>
          </cell>
          <cell r="KD511">
            <v>0</v>
          </cell>
          <cell r="KE511">
            <v>0</v>
          </cell>
          <cell r="KF511">
            <v>0</v>
          </cell>
          <cell r="KG511" t="str">
            <v>нд</v>
          </cell>
          <cell r="KH511">
            <v>0</v>
          </cell>
          <cell r="KI511">
            <v>0</v>
          </cell>
          <cell r="KJ511">
            <v>0</v>
          </cell>
          <cell r="KK511">
            <v>0</v>
          </cell>
          <cell r="KL511">
            <v>0</v>
          </cell>
          <cell r="KM511">
            <v>0</v>
          </cell>
          <cell r="KN511">
            <v>0</v>
          </cell>
          <cell r="KO511">
            <v>0</v>
          </cell>
          <cell r="KP511">
            <v>0</v>
          </cell>
          <cell r="KQ511">
            <v>0</v>
          </cell>
          <cell r="KR511" t="str">
            <v>нд</v>
          </cell>
          <cell r="KS511">
            <v>0</v>
          </cell>
          <cell r="KT511">
            <v>0</v>
          </cell>
          <cell r="KU511">
            <v>0</v>
          </cell>
          <cell r="KV511">
            <v>0</v>
          </cell>
          <cell r="KW511">
            <v>0</v>
          </cell>
          <cell r="KX511">
            <v>0</v>
          </cell>
          <cell r="KY511">
            <v>0</v>
          </cell>
          <cell r="KZ511">
            <v>0</v>
          </cell>
          <cell r="LA511">
            <v>0</v>
          </cell>
          <cell r="LB511">
            <v>0</v>
          </cell>
          <cell r="LC511" t="str">
            <v>нд</v>
          </cell>
          <cell r="LD511">
            <v>0</v>
          </cell>
          <cell r="LE511">
            <v>0</v>
          </cell>
          <cell r="LF511">
            <v>0</v>
          </cell>
          <cell r="LG511">
            <v>0</v>
          </cell>
          <cell r="LH511">
            <v>0</v>
          </cell>
          <cell r="LI511">
            <v>0</v>
          </cell>
          <cell r="LJ511">
            <v>0</v>
          </cell>
          <cell r="LK511">
            <v>0</v>
          </cell>
          <cell r="LL511">
            <v>0</v>
          </cell>
          <cell r="LM511">
            <v>0</v>
          </cell>
          <cell r="LN511" t="str">
            <v>нд</v>
          </cell>
          <cell r="LO511">
            <v>0</v>
          </cell>
          <cell r="LP511">
            <v>0</v>
          </cell>
          <cell r="LQ511">
            <v>0</v>
          </cell>
          <cell r="LR511">
            <v>0</v>
          </cell>
          <cell r="LS511">
            <v>0</v>
          </cell>
          <cell r="LT511">
            <v>0</v>
          </cell>
          <cell r="LU511">
            <v>0</v>
          </cell>
          <cell r="LV511">
            <v>0</v>
          </cell>
          <cell r="LW511">
            <v>0</v>
          </cell>
          <cell r="LX511">
            <v>0</v>
          </cell>
          <cell r="LY511" t="str">
            <v>нд</v>
          </cell>
          <cell r="LZ511">
            <v>0</v>
          </cell>
          <cell r="MA511">
            <v>0</v>
          </cell>
          <cell r="MB511">
            <v>0</v>
          </cell>
          <cell r="MC511">
            <v>0</v>
          </cell>
          <cell r="MD511">
            <v>0</v>
          </cell>
          <cell r="ME511">
            <v>0</v>
          </cell>
          <cell r="MF511">
            <v>0</v>
          </cell>
          <cell r="MG511">
            <v>0</v>
          </cell>
          <cell r="MH511">
            <v>0</v>
          </cell>
          <cell r="MI511">
            <v>0</v>
          </cell>
          <cell r="MK511">
            <v>0</v>
          </cell>
          <cell r="ML511">
            <v>0</v>
          </cell>
          <cell r="MM511">
            <v>0</v>
          </cell>
          <cell r="MN511">
            <v>0</v>
          </cell>
          <cell r="MO511">
            <v>0</v>
          </cell>
          <cell r="MP511">
            <v>0</v>
          </cell>
          <cell r="MQ511">
            <v>0</v>
          </cell>
          <cell r="MR511">
            <v>0</v>
          </cell>
          <cell r="MS511">
            <v>0</v>
          </cell>
          <cell r="MT511">
            <v>0</v>
          </cell>
          <cell r="MU511">
            <v>0</v>
          </cell>
          <cell r="MV511">
            <v>0</v>
          </cell>
          <cell r="MW511">
            <v>0</v>
          </cell>
          <cell r="MX511">
            <v>0</v>
          </cell>
          <cell r="MY511">
            <v>0</v>
          </cell>
          <cell r="MZ511">
            <v>0</v>
          </cell>
          <cell r="NA511">
            <v>0</v>
          </cell>
          <cell r="NB511">
            <v>0</v>
          </cell>
          <cell r="NC511">
            <v>0</v>
          </cell>
          <cell r="ND511">
            <v>0</v>
          </cell>
          <cell r="NE511">
            <v>0</v>
          </cell>
          <cell r="NF511">
            <v>0</v>
          </cell>
          <cell r="NG511">
            <v>0</v>
          </cell>
          <cell r="NH511">
            <v>0</v>
          </cell>
          <cell r="NI511">
            <v>0</v>
          </cell>
          <cell r="NJ511">
            <v>0</v>
          </cell>
          <cell r="NK511">
            <v>0</v>
          </cell>
          <cell r="NL511">
            <v>0</v>
          </cell>
          <cell r="NM511">
            <v>0</v>
          </cell>
          <cell r="NN511">
            <v>0</v>
          </cell>
          <cell r="NO511">
            <v>0</v>
          </cell>
          <cell r="NP511">
            <v>0</v>
          </cell>
          <cell r="NQ511">
            <v>0</v>
          </cell>
          <cell r="NR511">
            <v>0</v>
          </cell>
          <cell r="NS511">
            <v>0</v>
          </cell>
          <cell r="NT511">
            <v>0</v>
          </cell>
          <cell r="NU511">
            <v>0</v>
          </cell>
          <cell r="NV511">
            <v>0</v>
          </cell>
          <cell r="NW511">
            <v>0</v>
          </cell>
          <cell r="NX511">
            <v>0</v>
          </cell>
          <cell r="NY511">
            <v>0</v>
          </cell>
          <cell r="NZ511">
            <v>0</v>
          </cell>
          <cell r="OA511">
            <v>0</v>
          </cell>
          <cell r="OB511">
            <v>0</v>
          </cell>
          <cell r="OC511">
            <v>0</v>
          </cell>
          <cell r="OD511">
            <v>0</v>
          </cell>
          <cell r="OE511">
            <v>0</v>
          </cell>
          <cell r="OF511">
            <v>0</v>
          </cell>
          <cell r="OG511">
            <v>0</v>
          </cell>
          <cell r="OH511">
            <v>0</v>
          </cell>
          <cell r="OI511">
            <v>0</v>
          </cell>
          <cell r="OJ511">
            <v>0</v>
          </cell>
          <cell r="OK511">
            <v>0</v>
          </cell>
          <cell r="OL511">
            <v>0</v>
          </cell>
          <cell r="ON511">
            <v>0</v>
          </cell>
          <cell r="OO511">
            <v>0</v>
          </cell>
          <cell r="OR511">
            <v>0</v>
          </cell>
          <cell r="OS511">
            <v>0</v>
          </cell>
          <cell r="OT511">
            <v>0</v>
          </cell>
          <cell r="OU511">
            <v>0</v>
          </cell>
          <cell r="OV511">
            <v>0</v>
          </cell>
          <cell r="OW511">
            <v>0</v>
          </cell>
          <cell r="OX511">
            <v>0</v>
          </cell>
          <cell r="OY511">
            <v>0</v>
          </cell>
          <cell r="OZ511">
            <v>0</v>
          </cell>
          <cell r="PA511">
            <v>0</v>
          </cell>
          <cell r="PB511">
            <v>0</v>
          </cell>
          <cell r="PC511">
            <v>0</v>
          </cell>
          <cell r="PD511">
            <v>0</v>
          </cell>
          <cell r="PE511">
            <v>0</v>
          </cell>
          <cell r="PF511">
            <v>0</v>
          </cell>
          <cell r="PG511">
            <v>0</v>
          </cell>
          <cell r="PH511">
            <v>0</v>
          </cell>
          <cell r="PI511">
            <v>0</v>
          </cell>
          <cell r="PJ511">
            <v>0</v>
          </cell>
          <cell r="PK511">
            <v>0</v>
          </cell>
          <cell r="PL511">
            <v>0</v>
          </cell>
          <cell r="PM511">
            <v>0</v>
          </cell>
          <cell r="PN511">
            <v>0</v>
          </cell>
          <cell r="PO511">
            <v>0</v>
          </cell>
          <cell r="PP511">
            <v>0</v>
          </cell>
          <cell r="PQ511">
            <v>32</v>
          </cell>
          <cell r="PR511">
            <v>0</v>
          </cell>
          <cell r="PS511">
            <v>0</v>
          </cell>
          <cell r="PT511">
            <v>0</v>
          </cell>
          <cell r="PU511">
            <v>0</v>
          </cell>
          <cell r="PV511">
            <v>0</v>
          </cell>
          <cell r="PW511">
            <v>0</v>
          </cell>
          <cell r="PX511">
            <v>0</v>
          </cell>
          <cell r="PY511">
            <v>0</v>
          </cell>
          <cell r="PZ511">
            <v>0</v>
          </cell>
        </row>
        <row r="512">
          <cell r="D512" t="str">
            <v>Г</v>
          </cell>
          <cell r="E512">
            <v>0</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0</v>
          </cell>
          <cell r="CN512">
            <v>0</v>
          </cell>
          <cell r="CO512">
            <v>0</v>
          </cell>
          <cell r="CP512">
            <v>0</v>
          </cell>
          <cell r="CQ512">
            <v>0</v>
          </cell>
          <cell r="CR512">
            <v>0</v>
          </cell>
          <cell r="CS512">
            <v>0</v>
          </cell>
          <cell r="CT512">
            <v>0</v>
          </cell>
          <cell r="CU512">
            <v>0</v>
          </cell>
          <cell r="CV512">
            <v>0</v>
          </cell>
          <cell r="CW512">
            <v>0</v>
          </cell>
          <cell r="CX512">
            <v>0</v>
          </cell>
          <cell r="CY512">
            <v>0</v>
          </cell>
          <cell r="CZ512">
            <v>0</v>
          </cell>
          <cell r="DA512">
            <v>0</v>
          </cell>
          <cell r="DB512">
            <v>0</v>
          </cell>
          <cell r="DD512">
            <v>0</v>
          </cell>
          <cell r="DE512">
            <v>0</v>
          </cell>
          <cell r="DF512">
            <v>0</v>
          </cell>
          <cell r="DG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cell r="DX512">
            <v>0</v>
          </cell>
          <cell r="DY512">
            <v>0</v>
          </cell>
          <cell r="DZ512">
            <v>0</v>
          </cell>
          <cell r="EA512">
            <v>0</v>
          </cell>
          <cell r="EB512">
            <v>0</v>
          </cell>
          <cell r="EC512">
            <v>0</v>
          </cell>
          <cell r="ED512">
            <v>0</v>
          </cell>
          <cell r="EE512">
            <v>0</v>
          </cell>
          <cell r="EF512">
            <v>0</v>
          </cell>
          <cell r="EG512">
            <v>0</v>
          </cell>
          <cell r="EH512">
            <v>0</v>
          </cell>
          <cell r="EI512">
            <v>0</v>
          </cell>
          <cell r="EK512">
            <v>0</v>
          </cell>
          <cell r="EL512">
            <v>0</v>
          </cell>
          <cell r="EM512">
            <v>0</v>
          </cell>
          <cell r="EN512">
            <v>0</v>
          </cell>
          <cell r="EO512">
            <v>0</v>
          </cell>
          <cell r="EP512">
            <v>0</v>
          </cell>
          <cell r="EQ512">
            <v>0</v>
          </cell>
          <cell r="ER512">
            <v>0</v>
          </cell>
          <cell r="ES512">
            <v>0</v>
          </cell>
          <cell r="ET512">
            <v>0</v>
          </cell>
          <cell r="EU512">
            <v>0</v>
          </cell>
          <cell r="EV512">
            <v>0</v>
          </cell>
          <cell r="EW512">
            <v>0</v>
          </cell>
          <cell r="EX512">
            <v>0</v>
          </cell>
          <cell r="EY512">
            <v>0</v>
          </cell>
          <cell r="EZ512">
            <v>0</v>
          </cell>
          <cell r="FA512">
            <v>0</v>
          </cell>
          <cell r="FB512">
            <v>0</v>
          </cell>
          <cell r="FC512">
            <v>0</v>
          </cell>
          <cell r="FD512">
            <v>0</v>
          </cell>
          <cell r="FE512" t="str">
            <v>нд</v>
          </cell>
          <cell r="FF512">
            <v>0</v>
          </cell>
          <cell r="FG512">
            <v>0</v>
          </cell>
          <cell r="FH512">
            <v>0</v>
          </cell>
          <cell r="FI512">
            <v>0</v>
          </cell>
          <cell r="FJ512">
            <v>0</v>
          </cell>
          <cell r="FK512">
            <v>0</v>
          </cell>
          <cell r="FL512">
            <v>0</v>
          </cell>
          <cell r="FM512">
            <v>0</v>
          </cell>
          <cell r="FN512">
            <v>0</v>
          </cell>
          <cell r="FO512">
            <v>0</v>
          </cell>
          <cell r="FP512" t="str">
            <v>нд</v>
          </cell>
          <cell r="FQ512">
            <v>0</v>
          </cell>
          <cell r="FR512">
            <v>0</v>
          </cell>
          <cell r="FS512">
            <v>0</v>
          </cell>
          <cell r="FT512">
            <v>0</v>
          </cell>
          <cell r="FU512">
            <v>0</v>
          </cell>
          <cell r="FV512">
            <v>0</v>
          </cell>
          <cell r="FW512">
            <v>0</v>
          </cell>
          <cell r="FX512">
            <v>0</v>
          </cell>
          <cell r="FY512">
            <v>0</v>
          </cell>
          <cell r="FZ512">
            <v>0</v>
          </cell>
          <cell r="GA512" t="str">
            <v>нд</v>
          </cell>
          <cell r="GB512">
            <v>0</v>
          </cell>
          <cell r="GC512">
            <v>0</v>
          </cell>
          <cell r="GD512">
            <v>0</v>
          </cell>
          <cell r="GE512">
            <v>0</v>
          </cell>
          <cell r="GF512">
            <v>0</v>
          </cell>
          <cell r="GG512">
            <v>0</v>
          </cell>
          <cell r="GH512">
            <v>0</v>
          </cell>
          <cell r="GI512">
            <v>0</v>
          </cell>
          <cell r="GJ512">
            <v>0</v>
          </cell>
          <cell r="GK512">
            <v>0</v>
          </cell>
          <cell r="GL512" t="str">
            <v>нд</v>
          </cell>
          <cell r="GM512">
            <v>0</v>
          </cell>
          <cell r="GN512">
            <v>0</v>
          </cell>
          <cell r="GO512">
            <v>0</v>
          </cell>
          <cell r="GP512">
            <v>0</v>
          </cell>
          <cell r="GQ512">
            <v>0</v>
          </cell>
          <cell r="GR512">
            <v>0</v>
          </cell>
          <cell r="GS512">
            <v>0</v>
          </cell>
          <cell r="GT512">
            <v>0</v>
          </cell>
          <cell r="GU512">
            <v>0</v>
          </cell>
          <cell r="GV512">
            <v>0</v>
          </cell>
          <cell r="GW512" t="str">
            <v>нд</v>
          </cell>
          <cell r="GX512">
            <v>0</v>
          </cell>
          <cell r="GY512">
            <v>0</v>
          </cell>
          <cell r="GZ512">
            <v>0</v>
          </cell>
          <cell r="HA512">
            <v>0</v>
          </cell>
          <cell r="HB512">
            <v>0</v>
          </cell>
          <cell r="HC512">
            <v>0</v>
          </cell>
          <cell r="HD512">
            <v>0</v>
          </cell>
          <cell r="HE512">
            <v>0</v>
          </cell>
          <cell r="HF512">
            <v>0</v>
          </cell>
          <cell r="HG512">
            <v>0</v>
          </cell>
          <cell r="HH512" t="str">
            <v>нд</v>
          </cell>
          <cell r="HI512">
            <v>0</v>
          </cell>
          <cell r="HJ512">
            <v>0</v>
          </cell>
          <cell r="HK512">
            <v>0</v>
          </cell>
          <cell r="HL512">
            <v>0</v>
          </cell>
          <cell r="HM512">
            <v>0</v>
          </cell>
          <cell r="HN512">
            <v>0</v>
          </cell>
          <cell r="HO512">
            <v>0</v>
          </cell>
          <cell r="HP512">
            <v>0</v>
          </cell>
          <cell r="HQ512">
            <v>0</v>
          </cell>
          <cell r="HR512">
            <v>0</v>
          </cell>
          <cell r="HS512" t="str">
            <v>нд</v>
          </cell>
          <cell r="HT512">
            <v>0</v>
          </cell>
          <cell r="HU512">
            <v>0</v>
          </cell>
          <cell r="HV512">
            <v>0</v>
          </cell>
          <cell r="HW512">
            <v>0</v>
          </cell>
          <cell r="HX512">
            <v>0</v>
          </cell>
          <cell r="HY512">
            <v>0</v>
          </cell>
          <cell r="HZ512">
            <v>0</v>
          </cell>
          <cell r="IA512">
            <v>0</v>
          </cell>
          <cell r="IB512">
            <v>0</v>
          </cell>
          <cell r="IC512">
            <v>0</v>
          </cell>
          <cell r="ID512" t="str">
            <v>нд</v>
          </cell>
          <cell r="IE512">
            <v>0</v>
          </cell>
          <cell r="IF512">
            <v>0</v>
          </cell>
          <cell r="IG512">
            <v>0</v>
          </cell>
          <cell r="IH512">
            <v>0</v>
          </cell>
          <cell r="II512">
            <v>0</v>
          </cell>
          <cell r="IJ512">
            <v>0</v>
          </cell>
          <cell r="IK512">
            <v>0</v>
          </cell>
          <cell r="IL512">
            <v>0</v>
          </cell>
          <cell r="IM512">
            <v>0</v>
          </cell>
          <cell r="IN512">
            <v>0</v>
          </cell>
          <cell r="IO512" t="str">
            <v>нд</v>
          </cell>
          <cell r="IP512">
            <v>0</v>
          </cell>
          <cell r="IQ512">
            <v>0</v>
          </cell>
          <cell r="IR512">
            <v>0</v>
          </cell>
          <cell r="IS512">
            <v>0</v>
          </cell>
          <cell r="IT512">
            <v>0</v>
          </cell>
          <cell r="IU512">
            <v>0</v>
          </cell>
          <cell r="IV512">
            <v>0</v>
          </cell>
          <cell r="IW512">
            <v>0</v>
          </cell>
          <cell r="IX512">
            <v>0</v>
          </cell>
          <cell r="IY512">
            <v>0</v>
          </cell>
          <cell r="IZ512" t="str">
            <v>нд</v>
          </cell>
          <cell r="JA512">
            <v>0</v>
          </cell>
          <cell r="JB512">
            <v>0</v>
          </cell>
          <cell r="JC512">
            <v>0</v>
          </cell>
          <cell r="JD512">
            <v>0</v>
          </cell>
          <cell r="JE512">
            <v>0</v>
          </cell>
          <cell r="JF512">
            <v>0</v>
          </cell>
          <cell r="JG512">
            <v>0</v>
          </cell>
          <cell r="JH512">
            <v>0</v>
          </cell>
          <cell r="JI512">
            <v>0</v>
          </cell>
          <cell r="JJ512">
            <v>0</v>
          </cell>
          <cell r="JK512" t="str">
            <v>нд</v>
          </cell>
          <cell r="JL512">
            <v>0</v>
          </cell>
          <cell r="JM512">
            <v>0</v>
          </cell>
          <cell r="JN512">
            <v>0</v>
          </cell>
          <cell r="JO512">
            <v>0</v>
          </cell>
          <cell r="JP512">
            <v>0</v>
          </cell>
          <cell r="JQ512">
            <v>0</v>
          </cell>
          <cell r="JR512">
            <v>0</v>
          </cell>
          <cell r="JS512">
            <v>0</v>
          </cell>
          <cell r="JT512">
            <v>0</v>
          </cell>
          <cell r="JU512">
            <v>0</v>
          </cell>
          <cell r="JV512" t="str">
            <v>нд</v>
          </cell>
          <cell r="JW512">
            <v>0</v>
          </cell>
          <cell r="JX512">
            <v>0</v>
          </cell>
          <cell r="JY512">
            <v>0</v>
          </cell>
          <cell r="JZ512">
            <v>0</v>
          </cell>
          <cell r="KA512">
            <v>0</v>
          </cell>
          <cell r="KB512">
            <v>0</v>
          </cell>
          <cell r="KC512">
            <v>0</v>
          </cell>
          <cell r="KD512">
            <v>0</v>
          </cell>
          <cell r="KE512">
            <v>0</v>
          </cell>
          <cell r="KF512">
            <v>0</v>
          </cell>
          <cell r="KG512" t="str">
            <v>нд</v>
          </cell>
          <cell r="KH512">
            <v>0</v>
          </cell>
          <cell r="KI512">
            <v>0</v>
          </cell>
          <cell r="KJ512">
            <v>0</v>
          </cell>
          <cell r="KK512">
            <v>0</v>
          </cell>
          <cell r="KL512">
            <v>0</v>
          </cell>
          <cell r="KM512">
            <v>0</v>
          </cell>
          <cell r="KN512">
            <v>0</v>
          </cell>
          <cell r="KO512">
            <v>0</v>
          </cell>
          <cell r="KP512">
            <v>0</v>
          </cell>
          <cell r="KQ512">
            <v>0</v>
          </cell>
          <cell r="KR512" t="str">
            <v>нд</v>
          </cell>
          <cell r="KS512">
            <v>0</v>
          </cell>
          <cell r="KT512">
            <v>0</v>
          </cell>
          <cell r="KU512">
            <v>0</v>
          </cell>
          <cell r="KV512">
            <v>0</v>
          </cell>
          <cell r="KW512">
            <v>0</v>
          </cell>
          <cell r="KX512">
            <v>0</v>
          </cell>
          <cell r="KY512">
            <v>0</v>
          </cell>
          <cell r="KZ512">
            <v>0</v>
          </cell>
          <cell r="LA512">
            <v>0</v>
          </cell>
          <cell r="LB512">
            <v>0</v>
          </cell>
          <cell r="LC512" t="str">
            <v>нд</v>
          </cell>
          <cell r="LD512">
            <v>0</v>
          </cell>
          <cell r="LE512">
            <v>0</v>
          </cell>
          <cell r="LF512">
            <v>0</v>
          </cell>
          <cell r="LG512">
            <v>0</v>
          </cell>
          <cell r="LH512">
            <v>0</v>
          </cell>
          <cell r="LI512">
            <v>0</v>
          </cell>
          <cell r="LJ512">
            <v>0</v>
          </cell>
          <cell r="LK512">
            <v>0</v>
          </cell>
          <cell r="LL512">
            <v>0</v>
          </cell>
          <cell r="LM512">
            <v>0</v>
          </cell>
          <cell r="LN512" t="str">
            <v>нд</v>
          </cell>
          <cell r="LO512">
            <v>0</v>
          </cell>
          <cell r="LP512">
            <v>0</v>
          </cell>
          <cell r="LQ512">
            <v>0</v>
          </cell>
          <cell r="LR512">
            <v>0</v>
          </cell>
          <cell r="LS512">
            <v>0</v>
          </cell>
          <cell r="LT512">
            <v>0</v>
          </cell>
          <cell r="LU512">
            <v>0</v>
          </cell>
          <cell r="LV512">
            <v>0</v>
          </cell>
          <cell r="LW512">
            <v>0</v>
          </cell>
          <cell r="LX512">
            <v>0</v>
          </cell>
          <cell r="LY512" t="str">
            <v>нд</v>
          </cell>
          <cell r="LZ512">
            <v>0</v>
          </cell>
          <cell r="MA512">
            <v>0</v>
          </cell>
          <cell r="MB512">
            <v>0</v>
          </cell>
          <cell r="MC512">
            <v>0</v>
          </cell>
          <cell r="MD512">
            <v>0</v>
          </cell>
          <cell r="ME512">
            <v>0</v>
          </cell>
          <cell r="MF512">
            <v>0</v>
          </cell>
          <cell r="MG512">
            <v>0</v>
          </cell>
          <cell r="MH512">
            <v>0</v>
          </cell>
          <cell r="MI512">
            <v>0</v>
          </cell>
          <cell r="MK512">
            <v>0</v>
          </cell>
          <cell r="ML512">
            <v>0</v>
          </cell>
          <cell r="MM512">
            <v>0</v>
          </cell>
          <cell r="MN512">
            <v>0</v>
          </cell>
          <cell r="MO512">
            <v>0</v>
          </cell>
          <cell r="MP512">
            <v>0</v>
          </cell>
          <cell r="MQ512">
            <v>0</v>
          </cell>
          <cell r="MR512">
            <v>0</v>
          </cell>
          <cell r="MS512">
            <v>0</v>
          </cell>
          <cell r="MT512">
            <v>0</v>
          </cell>
          <cell r="MU512">
            <v>0</v>
          </cell>
          <cell r="MV512">
            <v>0</v>
          </cell>
          <cell r="MW512">
            <v>0</v>
          </cell>
          <cell r="MX512">
            <v>0</v>
          </cell>
          <cell r="MY512">
            <v>0</v>
          </cell>
          <cell r="MZ512">
            <v>0</v>
          </cell>
          <cell r="NA512">
            <v>0</v>
          </cell>
          <cell r="NB512">
            <v>0</v>
          </cell>
          <cell r="NC512">
            <v>0</v>
          </cell>
          <cell r="ND512">
            <v>0</v>
          </cell>
          <cell r="NE512">
            <v>0</v>
          </cell>
          <cell r="NF512">
            <v>0</v>
          </cell>
          <cell r="NG512">
            <v>0</v>
          </cell>
          <cell r="NH512">
            <v>0</v>
          </cell>
          <cell r="NI512">
            <v>0</v>
          </cell>
          <cell r="NJ512">
            <v>0</v>
          </cell>
          <cell r="NK512">
            <v>0</v>
          </cell>
          <cell r="NL512">
            <v>0</v>
          </cell>
          <cell r="NM512">
            <v>0</v>
          </cell>
          <cell r="NN512">
            <v>0</v>
          </cell>
          <cell r="NO512">
            <v>0</v>
          </cell>
          <cell r="NP512">
            <v>0</v>
          </cell>
          <cell r="NQ512">
            <v>0</v>
          </cell>
          <cell r="NR512">
            <v>0</v>
          </cell>
          <cell r="NS512">
            <v>0</v>
          </cell>
          <cell r="NT512">
            <v>0</v>
          </cell>
          <cell r="NU512">
            <v>0</v>
          </cell>
          <cell r="NV512">
            <v>0</v>
          </cell>
          <cell r="NW512">
            <v>0</v>
          </cell>
          <cell r="NX512">
            <v>0</v>
          </cell>
          <cell r="NY512">
            <v>0</v>
          </cell>
          <cell r="NZ512">
            <v>0</v>
          </cell>
          <cell r="OA512">
            <v>0</v>
          </cell>
          <cell r="OB512">
            <v>0</v>
          </cell>
          <cell r="OC512">
            <v>0</v>
          </cell>
          <cell r="OD512">
            <v>0</v>
          </cell>
          <cell r="OE512">
            <v>0</v>
          </cell>
          <cell r="OF512">
            <v>0</v>
          </cell>
          <cell r="OG512">
            <v>0</v>
          </cell>
          <cell r="OH512">
            <v>0</v>
          </cell>
          <cell r="OI512">
            <v>0</v>
          </cell>
          <cell r="OJ512">
            <v>0</v>
          </cell>
          <cell r="OK512">
            <v>0</v>
          </cell>
          <cell r="OL512">
            <v>0</v>
          </cell>
          <cell r="ON512">
            <v>0</v>
          </cell>
          <cell r="OO512">
            <v>0</v>
          </cell>
          <cell r="OR512">
            <v>0</v>
          </cell>
          <cell r="OS512">
            <v>0</v>
          </cell>
          <cell r="OT512">
            <v>0</v>
          </cell>
          <cell r="OU512">
            <v>0</v>
          </cell>
          <cell r="OV512">
            <v>0</v>
          </cell>
          <cell r="OW512">
            <v>0</v>
          </cell>
          <cell r="OX512">
            <v>0</v>
          </cell>
          <cell r="OY512">
            <v>0</v>
          </cell>
          <cell r="OZ512">
            <v>0</v>
          </cell>
          <cell r="PA512">
            <v>0</v>
          </cell>
          <cell r="PB512">
            <v>0</v>
          </cell>
          <cell r="PC512">
            <v>0</v>
          </cell>
          <cell r="PD512">
            <v>0</v>
          </cell>
          <cell r="PE512">
            <v>0</v>
          </cell>
          <cell r="PF512">
            <v>0</v>
          </cell>
          <cell r="PG512">
            <v>0</v>
          </cell>
          <cell r="PH512">
            <v>0</v>
          </cell>
          <cell r="PI512">
            <v>0</v>
          </cell>
          <cell r="PJ512">
            <v>0</v>
          </cell>
          <cell r="PK512">
            <v>0</v>
          </cell>
          <cell r="PL512">
            <v>0</v>
          </cell>
          <cell r="PM512">
            <v>0</v>
          </cell>
          <cell r="PN512">
            <v>0</v>
          </cell>
          <cell r="PO512">
            <v>0</v>
          </cell>
          <cell r="PP512">
            <v>0</v>
          </cell>
          <cell r="PQ512">
            <v>32</v>
          </cell>
          <cell r="PR512">
            <v>0</v>
          </cell>
          <cell r="PS512">
            <v>0</v>
          </cell>
          <cell r="PT512">
            <v>0</v>
          </cell>
          <cell r="PU512">
            <v>0</v>
          </cell>
          <cell r="PV512">
            <v>0</v>
          </cell>
          <cell r="PW512">
            <v>0</v>
          </cell>
          <cell r="PX512">
            <v>0</v>
          </cell>
          <cell r="PY512">
            <v>0</v>
          </cell>
          <cell r="PZ512">
            <v>0</v>
          </cell>
        </row>
        <row r="513">
          <cell r="D513" t="str">
            <v>Г</v>
          </cell>
          <cell r="E513">
            <v>0</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0</v>
          </cell>
          <cell r="CR513">
            <v>0</v>
          </cell>
          <cell r="CS513">
            <v>0</v>
          </cell>
          <cell r="CT513">
            <v>0</v>
          </cell>
          <cell r="CU513">
            <v>0</v>
          </cell>
          <cell r="CV513">
            <v>0</v>
          </cell>
          <cell r="CW513">
            <v>0</v>
          </cell>
          <cell r="CX513">
            <v>0</v>
          </cell>
          <cell r="CY513">
            <v>0</v>
          </cell>
          <cell r="CZ513">
            <v>0</v>
          </cell>
          <cell r="DA513">
            <v>0</v>
          </cell>
          <cell r="DB513">
            <v>0</v>
          </cell>
          <cell r="DD513">
            <v>0</v>
          </cell>
          <cell r="DE513">
            <v>0</v>
          </cell>
          <cell r="DF513">
            <v>0</v>
          </cell>
          <cell r="DG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cell r="DX513">
            <v>0</v>
          </cell>
          <cell r="DY513">
            <v>0</v>
          </cell>
          <cell r="DZ513">
            <v>0</v>
          </cell>
          <cell r="EA513">
            <v>0</v>
          </cell>
          <cell r="EB513">
            <v>0</v>
          </cell>
          <cell r="EC513">
            <v>0</v>
          </cell>
          <cell r="ED513">
            <v>0</v>
          </cell>
          <cell r="EE513">
            <v>0</v>
          </cell>
          <cell r="EF513">
            <v>0</v>
          </cell>
          <cell r="EG513">
            <v>0</v>
          </cell>
          <cell r="EH513">
            <v>0</v>
          </cell>
          <cell r="EI513">
            <v>0</v>
          </cell>
          <cell r="EK513">
            <v>0</v>
          </cell>
          <cell r="EL513">
            <v>0</v>
          </cell>
          <cell r="EM513">
            <v>0</v>
          </cell>
          <cell r="EN513">
            <v>0</v>
          </cell>
          <cell r="EO513">
            <v>0</v>
          </cell>
          <cell r="EP513">
            <v>0</v>
          </cell>
          <cell r="EQ513">
            <v>0</v>
          </cell>
          <cell r="ER513">
            <v>0</v>
          </cell>
          <cell r="ES513">
            <v>0</v>
          </cell>
          <cell r="ET513">
            <v>0</v>
          </cell>
          <cell r="EU513">
            <v>0</v>
          </cell>
          <cell r="EV513">
            <v>0</v>
          </cell>
          <cell r="EW513">
            <v>0</v>
          </cell>
          <cell r="EX513">
            <v>0</v>
          </cell>
          <cell r="EY513">
            <v>0</v>
          </cell>
          <cell r="EZ513">
            <v>0</v>
          </cell>
          <cell r="FA513">
            <v>0</v>
          </cell>
          <cell r="FB513">
            <v>0</v>
          </cell>
          <cell r="FC513">
            <v>0</v>
          </cell>
          <cell r="FD513">
            <v>0</v>
          </cell>
          <cell r="FE513" t="str">
            <v>нд</v>
          </cell>
          <cell r="FF513">
            <v>0</v>
          </cell>
          <cell r="FG513">
            <v>0</v>
          </cell>
          <cell r="FH513">
            <v>0</v>
          </cell>
          <cell r="FI513">
            <v>0</v>
          </cell>
          <cell r="FJ513">
            <v>0</v>
          </cell>
          <cell r="FK513">
            <v>0</v>
          </cell>
          <cell r="FL513">
            <v>0</v>
          </cell>
          <cell r="FM513">
            <v>0</v>
          </cell>
          <cell r="FN513">
            <v>0</v>
          </cell>
          <cell r="FO513">
            <v>0</v>
          </cell>
          <cell r="FP513" t="str">
            <v>нд</v>
          </cell>
          <cell r="FQ513">
            <v>0</v>
          </cell>
          <cell r="FR513">
            <v>0</v>
          </cell>
          <cell r="FS513">
            <v>0</v>
          </cell>
          <cell r="FT513">
            <v>0</v>
          </cell>
          <cell r="FU513">
            <v>0</v>
          </cell>
          <cell r="FV513">
            <v>0</v>
          </cell>
          <cell r="FW513">
            <v>0</v>
          </cell>
          <cell r="FX513">
            <v>0</v>
          </cell>
          <cell r="FY513">
            <v>0</v>
          </cell>
          <cell r="FZ513">
            <v>0</v>
          </cell>
          <cell r="GA513" t="str">
            <v>нд</v>
          </cell>
          <cell r="GB513">
            <v>0</v>
          </cell>
          <cell r="GC513">
            <v>0</v>
          </cell>
          <cell r="GD513">
            <v>0</v>
          </cell>
          <cell r="GE513">
            <v>0</v>
          </cell>
          <cell r="GF513">
            <v>0</v>
          </cell>
          <cell r="GG513">
            <v>0</v>
          </cell>
          <cell r="GH513">
            <v>0</v>
          </cell>
          <cell r="GI513">
            <v>0</v>
          </cell>
          <cell r="GJ513">
            <v>0</v>
          </cell>
          <cell r="GK513">
            <v>0</v>
          </cell>
          <cell r="GL513" t="str">
            <v>нд</v>
          </cell>
          <cell r="GM513">
            <v>0</v>
          </cell>
          <cell r="GN513">
            <v>0</v>
          </cell>
          <cell r="GO513">
            <v>0</v>
          </cell>
          <cell r="GP513">
            <v>0</v>
          </cell>
          <cell r="GQ513">
            <v>0</v>
          </cell>
          <cell r="GR513">
            <v>0</v>
          </cell>
          <cell r="GS513">
            <v>0</v>
          </cell>
          <cell r="GT513">
            <v>0</v>
          </cell>
          <cell r="GU513">
            <v>0</v>
          </cell>
          <cell r="GV513">
            <v>0</v>
          </cell>
          <cell r="GW513" t="str">
            <v>нд</v>
          </cell>
          <cell r="GX513">
            <v>0</v>
          </cell>
          <cell r="GY513">
            <v>0</v>
          </cell>
          <cell r="GZ513">
            <v>0</v>
          </cell>
          <cell r="HA513">
            <v>0</v>
          </cell>
          <cell r="HB513">
            <v>0</v>
          </cell>
          <cell r="HC513">
            <v>0</v>
          </cell>
          <cell r="HD513">
            <v>0</v>
          </cell>
          <cell r="HE513">
            <v>0</v>
          </cell>
          <cell r="HF513">
            <v>0</v>
          </cell>
          <cell r="HG513">
            <v>0</v>
          </cell>
          <cell r="HH513" t="str">
            <v>нд</v>
          </cell>
          <cell r="HI513">
            <v>0</v>
          </cell>
          <cell r="HJ513">
            <v>0</v>
          </cell>
          <cell r="HK513">
            <v>0</v>
          </cell>
          <cell r="HL513">
            <v>0</v>
          </cell>
          <cell r="HM513">
            <v>0</v>
          </cell>
          <cell r="HN513">
            <v>0</v>
          </cell>
          <cell r="HO513">
            <v>0</v>
          </cell>
          <cell r="HP513">
            <v>0</v>
          </cell>
          <cell r="HQ513">
            <v>0</v>
          </cell>
          <cell r="HR513">
            <v>0</v>
          </cell>
          <cell r="HS513" t="str">
            <v>нд</v>
          </cell>
          <cell r="HT513">
            <v>0</v>
          </cell>
          <cell r="HU513">
            <v>0</v>
          </cell>
          <cell r="HV513">
            <v>0</v>
          </cell>
          <cell r="HW513">
            <v>0</v>
          </cell>
          <cell r="HX513">
            <v>0</v>
          </cell>
          <cell r="HY513">
            <v>0</v>
          </cell>
          <cell r="HZ513">
            <v>0</v>
          </cell>
          <cell r="IA513">
            <v>0</v>
          </cell>
          <cell r="IB513">
            <v>0</v>
          </cell>
          <cell r="IC513">
            <v>0</v>
          </cell>
          <cell r="ID513" t="str">
            <v>нд</v>
          </cell>
          <cell r="IE513">
            <v>0</v>
          </cell>
          <cell r="IF513">
            <v>0</v>
          </cell>
          <cell r="IG513">
            <v>0</v>
          </cell>
          <cell r="IH513">
            <v>0</v>
          </cell>
          <cell r="II513">
            <v>0</v>
          </cell>
          <cell r="IJ513">
            <v>0</v>
          </cell>
          <cell r="IK513">
            <v>0</v>
          </cell>
          <cell r="IL513">
            <v>0</v>
          </cell>
          <cell r="IM513">
            <v>0</v>
          </cell>
          <cell r="IN513">
            <v>0</v>
          </cell>
          <cell r="IO513" t="str">
            <v>нд</v>
          </cell>
          <cell r="IP513">
            <v>0</v>
          </cell>
          <cell r="IQ513">
            <v>0</v>
          </cell>
          <cell r="IR513">
            <v>0</v>
          </cell>
          <cell r="IS513">
            <v>0</v>
          </cell>
          <cell r="IT513">
            <v>0</v>
          </cell>
          <cell r="IU513">
            <v>0</v>
          </cell>
          <cell r="IV513">
            <v>0</v>
          </cell>
          <cell r="IW513">
            <v>0</v>
          </cell>
          <cell r="IX513">
            <v>0</v>
          </cell>
          <cell r="IY513">
            <v>0</v>
          </cell>
          <cell r="IZ513" t="str">
            <v>нд</v>
          </cell>
          <cell r="JA513">
            <v>0</v>
          </cell>
          <cell r="JB513">
            <v>0</v>
          </cell>
          <cell r="JC513">
            <v>0</v>
          </cell>
          <cell r="JD513">
            <v>0</v>
          </cell>
          <cell r="JE513">
            <v>0</v>
          </cell>
          <cell r="JF513">
            <v>0</v>
          </cell>
          <cell r="JG513">
            <v>0</v>
          </cell>
          <cell r="JH513">
            <v>0</v>
          </cell>
          <cell r="JI513">
            <v>0</v>
          </cell>
          <cell r="JJ513">
            <v>0</v>
          </cell>
          <cell r="JK513" t="str">
            <v>нд</v>
          </cell>
          <cell r="JL513">
            <v>0</v>
          </cell>
          <cell r="JM513">
            <v>0</v>
          </cell>
          <cell r="JN513">
            <v>0</v>
          </cell>
          <cell r="JO513">
            <v>0</v>
          </cell>
          <cell r="JP513">
            <v>0</v>
          </cell>
          <cell r="JQ513">
            <v>0</v>
          </cell>
          <cell r="JR513">
            <v>0</v>
          </cell>
          <cell r="JS513">
            <v>0</v>
          </cell>
          <cell r="JT513">
            <v>0</v>
          </cell>
          <cell r="JU513">
            <v>0</v>
          </cell>
          <cell r="JV513" t="str">
            <v>нд</v>
          </cell>
          <cell r="JW513">
            <v>0</v>
          </cell>
          <cell r="JX513">
            <v>0</v>
          </cell>
          <cell r="JY513">
            <v>0</v>
          </cell>
          <cell r="JZ513">
            <v>0</v>
          </cell>
          <cell r="KA513">
            <v>0</v>
          </cell>
          <cell r="KB513">
            <v>0</v>
          </cell>
          <cell r="KC513">
            <v>0</v>
          </cell>
          <cell r="KD513">
            <v>0</v>
          </cell>
          <cell r="KE513">
            <v>0</v>
          </cell>
          <cell r="KF513">
            <v>0</v>
          </cell>
          <cell r="KG513" t="str">
            <v>нд</v>
          </cell>
          <cell r="KH513">
            <v>0</v>
          </cell>
          <cell r="KI513">
            <v>0</v>
          </cell>
          <cell r="KJ513">
            <v>0</v>
          </cell>
          <cell r="KK513">
            <v>0</v>
          </cell>
          <cell r="KL513">
            <v>0</v>
          </cell>
          <cell r="KM513">
            <v>0</v>
          </cell>
          <cell r="KN513">
            <v>0</v>
          </cell>
          <cell r="KO513">
            <v>0</v>
          </cell>
          <cell r="KP513">
            <v>0</v>
          </cell>
          <cell r="KQ513">
            <v>0</v>
          </cell>
          <cell r="KR513" t="str">
            <v>нд</v>
          </cell>
          <cell r="KS513">
            <v>0</v>
          </cell>
          <cell r="KT513">
            <v>0</v>
          </cell>
          <cell r="KU513">
            <v>0</v>
          </cell>
          <cell r="KV513">
            <v>0</v>
          </cell>
          <cell r="KW513">
            <v>0</v>
          </cell>
          <cell r="KX513">
            <v>0</v>
          </cell>
          <cell r="KY513">
            <v>0</v>
          </cell>
          <cell r="KZ513">
            <v>0</v>
          </cell>
          <cell r="LA513">
            <v>0</v>
          </cell>
          <cell r="LB513">
            <v>0</v>
          </cell>
          <cell r="LC513" t="str">
            <v>нд</v>
          </cell>
          <cell r="LD513">
            <v>0</v>
          </cell>
          <cell r="LE513">
            <v>0</v>
          </cell>
          <cell r="LF513">
            <v>0</v>
          </cell>
          <cell r="LG513">
            <v>0</v>
          </cell>
          <cell r="LH513">
            <v>0</v>
          </cell>
          <cell r="LI513">
            <v>0</v>
          </cell>
          <cell r="LJ513">
            <v>0</v>
          </cell>
          <cell r="LK513">
            <v>0</v>
          </cell>
          <cell r="LL513">
            <v>0</v>
          </cell>
          <cell r="LM513">
            <v>0</v>
          </cell>
          <cell r="LN513" t="str">
            <v>нд</v>
          </cell>
          <cell r="LO513">
            <v>0</v>
          </cell>
          <cell r="LP513">
            <v>0</v>
          </cell>
          <cell r="LQ513">
            <v>0</v>
          </cell>
          <cell r="LR513">
            <v>0</v>
          </cell>
          <cell r="LS513">
            <v>0</v>
          </cell>
          <cell r="LT513">
            <v>0</v>
          </cell>
          <cell r="LU513">
            <v>0</v>
          </cell>
          <cell r="LV513">
            <v>0</v>
          </cell>
          <cell r="LW513">
            <v>0</v>
          </cell>
          <cell r="LX513">
            <v>0</v>
          </cell>
          <cell r="LY513" t="str">
            <v>нд</v>
          </cell>
          <cell r="LZ513">
            <v>0</v>
          </cell>
          <cell r="MA513">
            <v>0</v>
          </cell>
          <cell r="MB513">
            <v>0</v>
          </cell>
          <cell r="MC513">
            <v>0</v>
          </cell>
          <cell r="MD513">
            <v>0</v>
          </cell>
          <cell r="ME513">
            <v>0</v>
          </cell>
          <cell r="MF513">
            <v>0</v>
          </cell>
          <cell r="MG513">
            <v>0</v>
          </cell>
          <cell r="MH513">
            <v>0</v>
          </cell>
          <cell r="MI513">
            <v>0</v>
          </cell>
          <cell r="MK513">
            <v>0</v>
          </cell>
          <cell r="ML513">
            <v>0</v>
          </cell>
          <cell r="MM513">
            <v>0</v>
          </cell>
          <cell r="MN513">
            <v>0</v>
          </cell>
          <cell r="MO513">
            <v>0</v>
          </cell>
          <cell r="MP513">
            <v>0</v>
          </cell>
          <cell r="MQ513">
            <v>0</v>
          </cell>
          <cell r="MR513">
            <v>0</v>
          </cell>
          <cell r="MS513">
            <v>0</v>
          </cell>
          <cell r="MT513">
            <v>0</v>
          </cell>
          <cell r="MU513">
            <v>0</v>
          </cell>
          <cell r="MV513">
            <v>0</v>
          </cell>
          <cell r="MW513">
            <v>0</v>
          </cell>
          <cell r="MX513">
            <v>0</v>
          </cell>
          <cell r="MY513">
            <v>0</v>
          </cell>
          <cell r="MZ513">
            <v>0</v>
          </cell>
          <cell r="NA513">
            <v>0</v>
          </cell>
          <cell r="NB513">
            <v>0</v>
          </cell>
          <cell r="NC513">
            <v>0</v>
          </cell>
          <cell r="ND513">
            <v>0</v>
          </cell>
          <cell r="NE513">
            <v>0</v>
          </cell>
          <cell r="NF513">
            <v>0</v>
          </cell>
          <cell r="NG513">
            <v>0</v>
          </cell>
          <cell r="NH513">
            <v>0</v>
          </cell>
          <cell r="NI513">
            <v>0</v>
          </cell>
          <cell r="NJ513">
            <v>0</v>
          </cell>
          <cell r="NK513">
            <v>0</v>
          </cell>
          <cell r="NL513">
            <v>0</v>
          </cell>
          <cell r="NM513">
            <v>0</v>
          </cell>
          <cell r="NN513">
            <v>0</v>
          </cell>
          <cell r="NO513">
            <v>0</v>
          </cell>
          <cell r="NP513">
            <v>0</v>
          </cell>
          <cell r="NQ513">
            <v>0</v>
          </cell>
          <cell r="NR513">
            <v>0</v>
          </cell>
          <cell r="NS513">
            <v>0</v>
          </cell>
          <cell r="NT513">
            <v>0</v>
          </cell>
          <cell r="NU513">
            <v>0</v>
          </cell>
          <cell r="NV513">
            <v>0</v>
          </cell>
          <cell r="NW513">
            <v>0</v>
          </cell>
          <cell r="NX513">
            <v>0</v>
          </cell>
          <cell r="NY513">
            <v>0</v>
          </cell>
          <cell r="NZ513">
            <v>0</v>
          </cell>
          <cell r="OA513">
            <v>0</v>
          </cell>
          <cell r="OB513">
            <v>0</v>
          </cell>
          <cell r="OC513">
            <v>0</v>
          </cell>
          <cell r="OD513">
            <v>0</v>
          </cell>
          <cell r="OE513">
            <v>0</v>
          </cell>
          <cell r="OF513">
            <v>0</v>
          </cell>
          <cell r="OG513">
            <v>0</v>
          </cell>
          <cell r="OH513">
            <v>0</v>
          </cell>
          <cell r="OI513">
            <v>0</v>
          </cell>
          <cell r="OJ513">
            <v>0</v>
          </cell>
          <cell r="OK513">
            <v>0</v>
          </cell>
          <cell r="OL513">
            <v>0</v>
          </cell>
          <cell r="ON513">
            <v>0</v>
          </cell>
          <cell r="OO513">
            <v>0</v>
          </cell>
          <cell r="OR513">
            <v>0</v>
          </cell>
          <cell r="OS513">
            <v>0</v>
          </cell>
          <cell r="OT513">
            <v>0</v>
          </cell>
          <cell r="OU513">
            <v>0</v>
          </cell>
          <cell r="OV513">
            <v>0</v>
          </cell>
          <cell r="OW513">
            <v>0</v>
          </cell>
          <cell r="OX513">
            <v>0</v>
          </cell>
          <cell r="OY513">
            <v>0</v>
          </cell>
          <cell r="OZ513">
            <v>0</v>
          </cell>
          <cell r="PA513">
            <v>0</v>
          </cell>
          <cell r="PB513">
            <v>0</v>
          </cell>
          <cell r="PC513">
            <v>0</v>
          </cell>
          <cell r="PD513">
            <v>0</v>
          </cell>
          <cell r="PE513">
            <v>0</v>
          </cell>
          <cell r="PF513">
            <v>0</v>
          </cell>
          <cell r="PG513">
            <v>0</v>
          </cell>
          <cell r="PH513">
            <v>0</v>
          </cell>
          <cell r="PI513">
            <v>0</v>
          </cell>
          <cell r="PJ513">
            <v>0</v>
          </cell>
          <cell r="PK513">
            <v>0</v>
          </cell>
          <cell r="PL513">
            <v>0</v>
          </cell>
          <cell r="PM513">
            <v>0</v>
          </cell>
          <cell r="PN513">
            <v>0</v>
          </cell>
          <cell r="PO513">
            <v>0</v>
          </cell>
          <cell r="PP513">
            <v>0</v>
          </cell>
          <cell r="PQ513">
            <v>32</v>
          </cell>
          <cell r="PR513">
            <v>0</v>
          </cell>
          <cell r="PS513">
            <v>0</v>
          </cell>
          <cell r="PT513">
            <v>0</v>
          </cell>
          <cell r="PU513">
            <v>0</v>
          </cell>
          <cell r="PV513">
            <v>0</v>
          </cell>
          <cell r="PW513">
            <v>0</v>
          </cell>
          <cell r="PX513">
            <v>0</v>
          </cell>
          <cell r="PY513">
            <v>0</v>
          </cell>
          <cell r="PZ513">
            <v>0</v>
          </cell>
        </row>
        <row r="514">
          <cell r="D514" t="str">
            <v>Г</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0</v>
          </cell>
          <cell r="CK514">
            <v>0</v>
          </cell>
          <cell r="CL514">
            <v>0</v>
          </cell>
          <cell r="CM514">
            <v>0</v>
          </cell>
          <cell r="CN514">
            <v>0</v>
          </cell>
          <cell r="CO514">
            <v>0</v>
          </cell>
          <cell r="CP514">
            <v>0</v>
          </cell>
          <cell r="CQ514">
            <v>0</v>
          </cell>
          <cell r="CR514">
            <v>0</v>
          </cell>
          <cell r="CS514">
            <v>0</v>
          </cell>
          <cell r="CT514">
            <v>0</v>
          </cell>
          <cell r="CU514">
            <v>0</v>
          </cell>
          <cell r="CV514">
            <v>0</v>
          </cell>
          <cell r="CW514">
            <v>0</v>
          </cell>
          <cell r="CX514">
            <v>0</v>
          </cell>
          <cell r="CY514">
            <v>0</v>
          </cell>
          <cell r="CZ514">
            <v>0</v>
          </cell>
          <cell r="DA514">
            <v>0</v>
          </cell>
          <cell r="DB514">
            <v>0</v>
          </cell>
          <cell r="DD514">
            <v>0</v>
          </cell>
          <cell r="DE514">
            <v>0</v>
          </cell>
          <cell r="DF514">
            <v>0</v>
          </cell>
          <cell r="DG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cell r="DX514">
            <v>0</v>
          </cell>
          <cell r="DY514">
            <v>0</v>
          </cell>
          <cell r="DZ514">
            <v>0</v>
          </cell>
          <cell r="EA514">
            <v>0</v>
          </cell>
          <cell r="EB514">
            <v>0</v>
          </cell>
          <cell r="EC514">
            <v>0</v>
          </cell>
          <cell r="ED514">
            <v>0</v>
          </cell>
          <cell r="EE514">
            <v>0</v>
          </cell>
          <cell r="EF514">
            <v>0</v>
          </cell>
          <cell r="EG514">
            <v>0</v>
          </cell>
          <cell r="EH514">
            <v>0</v>
          </cell>
          <cell r="EI514">
            <v>0</v>
          </cell>
          <cell r="EK514">
            <v>0</v>
          </cell>
          <cell r="EL514">
            <v>0</v>
          </cell>
          <cell r="EM514">
            <v>0</v>
          </cell>
          <cell r="EN514">
            <v>0</v>
          </cell>
          <cell r="EO514">
            <v>0</v>
          </cell>
          <cell r="EP514">
            <v>0</v>
          </cell>
          <cell r="EQ514">
            <v>0</v>
          </cell>
          <cell r="ER514">
            <v>0</v>
          </cell>
          <cell r="ES514">
            <v>0</v>
          </cell>
          <cell r="ET514">
            <v>0</v>
          </cell>
          <cell r="EU514">
            <v>0</v>
          </cell>
          <cell r="EV514">
            <v>0</v>
          </cell>
          <cell r="EW514">
            <v>0</v>
          </cell>
          <cell r="EX514">
            <v>0</v>
          </cell>
          <cell r="EY514">
            <v>0</v>
          </cell>
          <cell r="EZ514">
            <v>0</v>
          </cell>
          <cell r="FA514">
            <v>0</v>
          </cell>
          <cell r="FB514">
            <v>0</v>
          </cell>
          <cell r="FC514">
            <v>0</v>
          </cell>
          <cell r="FD514">
            <v>0</v>
          </cell>
          <cell r="FE514" t="str">
            <v>нд</v>
          </cell>
          <cell r="FF514">
            <v>0</v>
          </cell>
          <cell r="FG514">
            <v>0</v>
          </cell>
          <cell r="FH514">
            <v>0</v>
          </cell>
          <cell r="FI514">
            <v>0</v>
          </cell>
          <cell r="FJ514">
            <v>0</v>
          </cell>
          <cell r="FK514">
            <v>0</v>
          </cell>
          <cell r="FL514">
            <v>0</v>
          </cell>
          <cell r="FM514">
            <v>0</v>
          </cell>
          <cell r="FN514">
            <v>0</v>
          </cell>
          <cell r="FO514">
            <v>0</v>
          </cell>
          <cell r="FP514" t="str">
            <v>нд</v>
          </cell>
          <cell r="FQ514">
            <v>0</v>
          </cell>
          <cell r="FR514">
            <v>0</v>
          </cell>
          <cell r="FS514">
            <v>0</v>
          </cell>
          <cell r="FT514">
            <v>0</v>
          </cell>
          <cell r="FU514">
            <v>0</v>
          </cell>
          <cell r="FV514">
            <v>0</v>
          </cell>
          <cell r="FW514">
            <v>0</v>
          </cell>
          <cell r="FX514">
            <v>0</v>
          </cell>
          <cell r="FY514">
            <v>0</v>
          </cell>
          <cell r="FZ514">
            <v>0</v>
          </cell>
          <cell r="GA514" t="str">
            <v>нд</v>
          </cell>
          <cell r="GB514">
            <v>0</v>
          </cell>
          <cell r="GC514">
            <v>0</v>
          </cell>
          <cell r="GD514">
            <v>0</v>
          </cell>
          <cell r="GE514">
            <v>0</v>
          </cell>
          <cell r="GF514">
            <v>0</v>
          </cell>
          <cell r="GG514">
            <v>0</v>
          </cell>
          <cell r="GH514">
            <v>0</v>
          </cell>
          <cell r="GI514">
            <v>0</v>
          </cell>
          <cell r="GJ514">
            <v>0</v>
          </cell>
          <cell r="GK514">
            <v>0</v>
          </cell>
          <cell r="GL514" t="str">
            <v>нд</v>
          </cell>
          <cell r="GM514">
            <v>0</v>
          </cell>
          <cell r="GN514">
            <v>0</v>
          </cell>
          <cell r="GO514">
            <v>0</v>
          </cell>
          <cell r="GP514">
            <v>0</v>
          </cell>
          <cell r="GQ514">
            <v>0</v>
          </cell>
          <cell r="GR514">
            <v>0</v>
          </cell>
          <cell r="GS514">
            <v>0</v>
          </cell>
          <cell r="GT514">
            <v>0</v>
          </cell>
          <cell r="GU514">
            <v>0</v>
          </cell>
          <cell r="GV514">
            <v>0</v>
          </cell>
          <cell r="GW514" t="str">
            <v>нд</v>
          </cell>
          <cell r="GX514">
            <v>0</v>
          </cell>
          <cell r="GY514">
            <v>0</v>
          </cell>
          <cell r="GZ514">
            <v>0</v>
          </cell>
          <cell r="HA514">
            <v>0</v>
          </cell>
          <cell r="HB514">
            <v>0</v>
          </cell>
          <cell r="HC514">
            <v>0</v>
          </cell>
          <cell r="HD514">
            <v>0</v>
          </cell>
          <cell r="HE514">
            <v>0</v>
          </cell>
          <cell r="HF514">
            <v>0</v>
          </cell>
          <cell r="HG514">
            <v>0</v>
          </cell>
          <cell r="HH514" t="str">
            <v>нд</v>
          </cell>
          <cell r="HI514">
            <v>0</v>
          </cell>
          <cell r="HJ514">
            <v>0</v>
          </cell>
          <cell r="HK514">
            <v>0</v>
          </cell>
          <cell r="HL514">
            <v>0</v>
          </cell>
          <cell r="HM514">
            <v>0</v>
          </cell>
          <cell r="HN514">
            <v>0</v>
          </cell>
          <cell r="HO514">
            <v>0</v>
          </cell>
          <cell r="HP514">
            <v>0</v>
          </cell>
          <cell r="HQ514">
            <v>0</v>
          </cell>
          <cell r="HR514">
            <v>0</v>
          </cell>
          <cell r="HS514" t="str">
            <v>нд</v>
          </cell>
          <cell r="HT514">
            <v>0</v>
          </cell>
          <cell r="HU514">
            <v>0</v>
          </cell>
          <cell r="HV514">
            <v>0</v>
          </cell>
          <cell r="HW514">
            <v>0</v>
          </cell>
          <cell r="HX514">
            <v>0</v>
          </cell>
          <cell r="HY514">
            <v>0</v>
          </cell>
          <cell r="HZ514">
            <v>0</v>
          </cell>
          <cell r="IA514">
            <v>0</v>
          </cell>
          <cell r="IB514">
            <v>0</v>
          </cell>
          <cell r="IC514">
            <v>0</v>
          </cell>
          <cell r="ID514" t="str">
            <v>нд</v>
          </cell>
          <cell r="IE514">
            <v>0</v>
          </cell>
          <cell r="IF514">
            <v>0</v>
          </cell>
          <cell r="IG514">
            <v>0</v>
          </cell>
          <cell r="IH514">
            <v>0</v>
          </cell>
          <cell r="II514">
            <v>0</v>
          </cell>
          <cell r="IJ514">
            <v>0</v>
          </cell>
          <cell r="IK514">
            <v>0</v>
          </cell>
          <cell r="IL514">
            <v>0</v>
          </cell>
          <cell r="IM514">
            <v>0</v>
          </cell>
          <cell r="IN514">
            <v>0</v>
          </cell>
          <cell r="IO514" t="str">
            <v>нд</v>
          </cell>
          <cell r="IP514">
            <v>0</v>
          </cell>
          <cell r="IQ514">
            <v>0</v>
          </cell>
          <cell r="IR514">
            <v>0</v>
          </cell>
          <cell r="IS514">
            <v>0</v>
          </cell>
          <cell r="IT514">
            <v>0</v>
          </cell>
          <cell r="IU514">
            <v>0</v>
          </cell>
          <cell r="IV514">
            <v>0</v>
          </cell>
          <cell r="IW514">
            <v>0</v>
          </cell>
          <cell r="IX514">
            <v>0</v>
          </cell>
          <cell r="IY514">
            <v>0</v>
          </cell>
          <cell r="IZ514" t="str">
            <v>нд</v>
          </cell>
          <cell r="JA514">
            <v>0</v>
          </cell>
          <cell r="JB514">
            <v>0</v>
          </cell>
          <cell r="JC514">
            <v>0</v>
          </cell>
          <cell r="JD514">
            <v>0</v>
          </cell>
          <cell r="JE514">
            <v>0</v>
          </cell>
          <cell r="JF514">
            <v>0</v>
          </cell>
          <cell r="JG514">
            <v>0</v>
          </cell>
          <cell r="JH514">
            <v>0</v>
          </cell>
          <cell r="JI514">
            <v>0</v>
          </cell>
          <cell r="JJ514">
            <v>0</v>
          </cell>
          <cell r="JK514" t="str">
            <v>нд</v>
          </cell>
          <cell r="JL514">
            <v>0</v>
          </cell>
          <cell r="JM514">
            <v>0</v>
          </cell>
          <cell r="JN514">
            <v>0</v>
          </cell>
          <cell r="JO514">
            <v>0</v>
          </cell>
          <cell r="JP514">
            <v>0</v>
          </cell>
          <cell r="JQ514">
            <v>0</v>
          </cell>
          <cell r="JR514">
            <v>0</v>
          </cell>
          <cell r="JS514">
            <v>0</v>
          </cell>
          <cell r="JT514">
            <v>0</v>
          </cell>
          <cell r="JU514">
            <v>0</v>
          </cell>
          <cell r="JV514" t="str">
            <v>нд</v>
          </cell>
          <cell r="JW514">
            <v>0</v>
          </cell>
          <cell r="JX514">
            <v>0</v>
          </cell>
          <cell r="JY514">
            <v>0</v>
          </cell>
          <cell r="JZ514">
            <v>0</v>
          </cell>
          <cell r="KA514">
            <v>0</v>
          </cell>
          <cell r="KB514">
            <v>0</v>
          </cell>
          <cell r="KC514">
            <v>0</v>
          </cell>
          <cell r="KD514">
            <v>0</v>
          </cell>
          <cell r="KE514">
            <v>0</v>
          </cell>
          <cell r="KF514">
            <v>0</v>
          </cell>
          <cell r="KG514" t="str">
            <v>нд</v>
          </cell>
          <cell r="KH514">
            <v>0</v>
          </cell>
          <cell r="KI514">
            <v>0</v>
          </cell>
          <cell r="KJ514">
            <v>0</v>
          </cell>
          <cell r="KK514">
            <v>0</v>
          </cell>
          <cell r="KL514">
            <v>0</v>
          </cell>
          <cell r="KM514">
            <v>0</v>
          </cell>
          <cell r="KN514">
            <v>0</v>
          </cell>
          <cell r="KO514">
            <v>0</v>
          </cell>
          <cell r="KP514">
            <v>0</v>
          </cell>
          <cell r="KQ514">
            <v>0</v>
          </cell>
          <cell r="KR514" t="str">
            <v>нд</v>
          </cell>
          <cell r="KS514">
            <v>0</v>
          </cell>
          <cell r="KT514">
            <v>0</v>
          </cell>
          <cell r="KU514">
            <v>0</v>
          </cell>
          <cell r="KV514">
            <v>0</v>
          </cell>
          <cell r="KW514">
            <v>0</v>
          </cell>
          <cell r="KX514">
            <v>0</v>
          </cell>
          <cell r="KY514">
            <v>0</v>
          </cell>
          <cell r="KZ514">
            <v>0</v>
          </cell>
          <cell r="LA514">
            <v>0</v>
          </cell>
          <cell r="LB514">
            <v>0</v>
          </cell>
          <cell r="LC514" t="str">
            <v>нд</v>
          </cell>
          <cell r="LD514">
            <v>0</v>
          </cell>
          <cell r="LE514">
            <v>0</v>
          </cell>
          <cell r="LF514">
            <v>0</v>
          </cell>
          <cell r="LG514">
            <v>0</v>
          </cell>
          <cell r="LH514">
            <v>0</v>
          </cell>
          <cell r="LI514">
            <v>0</v>
          </cell>
          <cell r="LJ514">
            <v>0</v>
          </cell>
          <cell r="LK514">
            <v>0</v>
          </cell>
          <cell r="LL514">
            <v>0</v>
          </cell>
          <cell r="LM514">
            <v>0</v>
          </cell>
          <cell r="LN514" t="str">
            <v>нд</v>
          </cell>
          <cell r="LO514">
            <v>0</v>
          </cell>
          <cell r="LP514">
            <v>0</v>
          </cell>
          <cell r="LQ514">
            <v>0</v>
          </cell>
          <cell r="LR514">
            <v>0</v>
          </cell>
          <cell r="LS514">
            <v>0</v>
          </cell>
          <cell r="LT514">
            <v>0</v>
          </cell>
          <cell r="LU514">
            <v>0</v>
          </cell>
          <cell r="LV514">
            <v>0</v>
          </cell>
          <cell r="LW514">
            <v>0</v>
          </cell>
          <cell r="LX514">
            <v>0</v>
          </cell>
          <cell r="LY514" t="str">
            <v>нд</v>
          </cell>
          <cell r="LZ514">
            <v>0</v>
          </cell>
          <cell r="MA514">
            <v>0</v>
          </cell>
          <cell r="MB514">
            <v>0</v>
          </cell>
          <cell r="MC514">
            <v>0</v>
          </cell>
          <cell r="MD514">
            <v>0</v>
          </cell>
          <cell r="ME514">
            <v>0</v>
          </cell>
          <cell r="MF514">
            <v>0</v>
          </cell>
          <cell r="MG514">
            <v>0</v>
          </cell>
          <cell r="MH514">
            <v>0</v>
          </cell>
          <cell r="MI514">
            <v>0</v>
          </cell>
          <cell r="MK514">
            <v>0</v>
          </cell>
          <cell r="ML514">
            <v>0</v>
          </cell>
          <cell r="MM514">
            <v>0</v>
          </cell>
          <cell r="MN514">
            <v>0</v>
          </cell>
          <cell r="MO514">
            <v>0</v>
          </cell>
          <cell r="MP514">
            <v>0</v>
          </cell>
          <cell r="MQ514">
            <v>0</v>
          </cell>
          <cell r="MR514">
            <v>0</v>
          </cell>
          <cell r="MS514">
            <v>0</v>
          </cell>
          <cell r="MT514">
            <v>0</v>
          </cell>
          <cell r="MU514">
            <v>0</v>
          </cell>
          <cell r="MV514">
            <v>0</v>
          </cell>
          <cell r="MW514">
            <v>0</v>
          </cell>
          <cell r="MX514">
            <v>0</v>
          </cell>
          <cell r="MY514">
            <v>0</v>
          </cell>
          <cell r="MZ514">
            <v>0</v>
          </cell>
          <cell r="NA514">
            <v>0</v>
          </cell>
          <cell r="NB514">
            <v>0</v>
          </cell>
          <cell r="NC514">
            <v>0</v>
          </cell>
          <cell r="ND514">
            <v>0</v>
          </cell>
          <cell r="NE514">
            <v>0</v>
          </cell>
          <cell r="NF514">
            <v>0</v>
          </cell>
          <cell r="NG514">
            <v>0</v>
          </cell>
          <cell r="NH514">
            <v>0</v>
          </cell>
          <cell r="NI514">
            <v>0</v>
          </cell>
          <cell r="NJ514">
            <v>0</v>
          </cell>
          <cell r="NK514">
            <v>0</v>
          </cell>
          <cell r="NL514">
            <v>0</v>
          </cell>
          <cell r="NM514">
            <v>0</v>
          </cell>
          <cell r="NN514">
            <v>0</v>
          </cell>
          <cell r="NO514">
            <v>0</v>
          </cell>
          <cell r="NP514">
            <v>0</v>
          </cell>
          <cell r="NQ514">
            <v>0</v>
          </cell>
          <cell r="NR514">
            <v>0</v>
          </cell>
          <cell r="NS514">
            <v>0</v>
          </cell>
          <cell r="NT514">
            <v>0</v>
          </cell>
          <cell r="NU514">
            <v>0</v>
          </cell>
          <cell r="NV514">
            <v>0</v>
          </cell>
          <cell r="NW514">
            <v>0</v>
          </cell>
          <cell r="NX514">
            <v>0</v>
          </cell>
          <cell r="NY514">
            <v>0</v>
          </cell>
          <cell r="NZ514">
            <v>0</v>
          </cell>
          <cell r="OA514">
            <v>0</v>
          </cell>
          <cell r="OB514">
            <v>0</v>
          </cell>
          <cell r="OC514">
            <v>0</v>
          </cell>
          <cell r="OD514">
            <v>0</v>
          </cell>
          <cell r="OE514">
            <v>0</v>
          </cell>
          <cell r="OF514">
            <v>0</v>
          </cell>
          <cell r="OG514">
            <v>0</v>
          </cell>
          <cell r="OH514">
            <v>0</v>
          </cell>
          <cell r="OI514">
            <v>0</v>
          </cell>
          <cell r="OJ514">
            <v>0</v>
          </cell>
          <cell r="OK514">
            <v>0</v>
          </cell>
          <cell r="OL514">
            <v>0</v>
          </cell>
          <cell r="ON514">
            <v>0</v>
          </cell>
          <cell r="OO514">
            <v>0</v>
          </cell>
          <cell r="OR514">
            <v>0</v>
          </cell>
          <cell r="OS514">
            <v>0</v>
          </cell>
          <cell r="OT514">
            <v>0</v>
          </cell>
          <cell r="OU514">
            <v>0</v>
          </cell>
          <cell r="OV514">
            <v>0</v>
          </cell>
          <cell r="OW514">
            <v>0</v>
          </cell>
          <cell r="OX514">
            <v>0</v>
          </cell>
          <cell r="OY514">
            <v>0</v>
          </cell>
          <cell r="OZ514">
            <v>0</v>
          </cell>
          <cell r="PA514">
            <v>0</v>
          </cell>
          <cell r="PB514">
            <v>0</v>
          </cell>
          <cell r="PC514">
            <v>0</v>
          </cell>
          <cell r="PD514">
            <v>0</v>
          </cell>
          <cell r="PE514">
            <v>0</v>
          </cell>
          <cell r="PF514">
            <v>0</v>
          </cell>
          <cell r="PG514">
            <v>0</v>
          </cell>
          <cell r="PH514">
            <v>0</v>
          </cell>
          <cell r="PI514">
            <v>0</v>
          </cell>
          <cell r="PJ514">
            <v>0</v>
          </cell>
          <cell r="PK514">
            <v>0</v>
          </cell>
          <cell r="PL514">
            <v>0</v>
          </cell>
          <cell r="PM514">
            <v>0</v>
          </cell>
          <cell r="PN514">
            <v>0</v>
          </cell>
          <cell r="PO514">
            <v>0</v>
          </cell>
          <cell r="PP514">
            <v>0</v>
          </cell>
          <cell r="PQ514">
            <v>32</v>
          </cell>
          <cell r="PR514">
            <v>0</v>
          </cell>
          <cell r="PS514">
            <v>0</v>
          </cell>
          <cell r="PT514">
            <v>0</v>
          </cell>
          <cell r="PU514">
            <v>0</v>
          </cell>
          <cell r="PV514">
            <v>0</v>
          </cell>
          <cell r="PW514">
            <v>0</v>
          </cell>
          <cell r="PX514">
            <v>0</v>
          </cell>
          <cell r="PY514">
            <v>0</v>
          </cell>
          <cell r="PZ514">
            <v>0</v>
          </cell>
        </row>
        <row r="515">
          <cell r="D515" t="str">
            <v>Г</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0</v>
          </cell>
          <cell r="CZ515">
            <v>0</v>
          </cell>
          <cell r="DA515">
            <v>0</v>
          </cell>
          <cell r="DB515">
            <v>0</v>
          </cell>
          <cell r="DD515">
            <v>0</v>
          </cell>
          <cell r="DE515">
            <v>0</v>
          </cell>
          <cell r="DF515">
            <v>0</v>
          </cell>
          <cell r="DG515">
            <v>0</v>
          </cell>
          <cell r="DI515">
            <v>0</v>
          </cell>
          <cell r="DJ515">
            <v>0</v>
          </cell>
          <cell r="DK515">
            <v>0</v>
          </cell>
          <cell r="DL515">
            <v>0</v>
          </cell>
          <cell r="DM515">
            <v>0</v>
          </cell>
          <cell r="DN515">
            <v>0</v>
          </cell>
          <cell r="DO515">
            <v>0</v>
          </cell>
          <cell r="DP515">
            <v>0</v>
          </cell>
          <cell r="DQ515">
            <v>0</v>
          </cell>
          <cell r="DR515">
            <v>0</v>
          </cell>
          <cell r="DS515">
            <v>0</v>
          </cell>
          <cell r="DT515">
            <v>0</v>
          </cell>
          <cell r="DU515">
            <v>0</v>
          </cell>
          <cell r="DV515">
            <v>0</v>
          </cell>
          <cell r="DW515">
            <v>0</v>
          </cell>
          <cell r="DX515">
            <v>0</v>
          </cell>
          <cell r="DY515">
            <v>0</v>
          </cell>
          <cell r="DZ515">
            <v>0</v>
          </cell>
          <cell r="EA515">
            <v>0</v>
          </cell>
          <cell r="EB515">
            <v>0</v>
          </cell>
          <cell r="EC515">
            <v>0</v>
          </cell>
          <cell r="ED515">
            <v>0</v>
          </cell>
          <cell r="EE515">
            <v>0</v>
          </cell>
          <cell r="EF515">
            <v>0</v>
          </cell>
          <cell r="EG515">
            <v>0</v>
          </cell>
          <cell r="EH515">
            <v>0</v>
          </cell>
          <cell r="EI515">
            <v>0</v>
          </cell>
          <cell r="EK515">
            <v>0</v>
          </cell>
          <cell r="EL515">
            <v>0</v>
          </cell>
          <cell r="EM515">
            <v>0</v>
          </cell>
          <cell r="EN515">
            <v>0</v>
          </cell>
          <cell r="EO515">
            <v>0</v>
          </cell>
          <cell r="EP515">
            <v>0</v>
          </cell>
          <cell r="EQ515">
            <v>0</v>
          </cell>
          <cell r="ER515">
            <v>0</v>
          </cell>
          <cell r="ES515">
            <v>0</v>
          </cell>
          <cell r="ET515">
            <v>0</v>
          </cell>
          <cell r="EU515">
            <v>0</v>
          </cell>
          <cell r="EV515">
            <v>0</v>
          </cell>
          <cell r="EW515">
            <v>0</v>
          </cell>
          <cell r="EX515">
            <v>0</v>
          </cell>
          <cell r="EY515">
            <v>0</v>
          </cell>
          <cell r="EZ515">
            <v>0</v>
          </cell>
          <cell r="FA515">
            <v>0</v>
          </cell>
          <cell r="FB515">
            <v>0</v>
          </cell>
          <cell r="FC515">
            <v>0</v>
          </cell>
          <cell r="FD515">
            <v>0</v>
          </cell>
          <cell r="FE515" t="str">
            <v>нд</v>
          </cell>
          <cell r="FF515">
            <v>0</v>
          </cell>
          <cell r="FG515">
            <v>0</v>
          </cell>
          <cell r="FH515">
            <v>0</v>
          </cell>
          <cell r="FI515">
            <v>0</v>
          </cell>
          <cell r="FJ515">
            <v>0</v>
          </cell>
          <cell r="FK515">
            <v>0</v>
          </cell>
          <cell r="FL515">
            <v>0</v>
          </cell>
          <cell r="FM515">
            <v>0</v>
          </cell>
          <cell r="FN515">
            <v>0</v>
          </cell>
          <cell r="FO515">
            <v>0</v>
          </cell>
          <cell r="FP515" t="str">
            <v>нд</v>
          </cell>
          <cell r="FQ515">
            <v>0</v>
          </cell>
          <cell r="FR515">
            <v>0</v>
          </cell>
          <cell r="FS515">
            <v>0</v>
          </cell>
          <cell r="FT515">
            <v>0</v>
          </cell>
          <cell r="FU515">
            <v>0</v>
          </cell>
          <cell r="FV515">
            <v>0</v>
          </cell>
          <cell r="FW515">
            <v>0</v>
          </cell>
          <cell r="FX515">
            <v>0</v>
          </cell>
          <cell r="FY515">
            <v>0</v>
          </cell>
          <cell r="FZ515">
            <v>0</v>
          </cell>
          <cell r="GA515" t="str">
            <v>нд</v>
          </cell>
          <cell r="GB515">
            <v>0</v>
          </cell>
          <cell r="GC515">
            <v>0</v>
          </cell>
          <cell r="GD515">
            <v>0</v>
          </cell>
          <cell r="GE515">
            <v>0</v>
          </cell>
          <cell r="GF515">
            <v>0</v>
          </cell>
          <cell r="GG515">
            <v>0</v>
          </cell>
          <cell r="GH515">
            <v>0</v>
          </cell>
          <cell r="GI515">
            <v>0</v>
          </cell>
          <cell r="GJ515">
            <v>0</v>
          </cell>
          <cell r="GK515">
            <v>0</v>
          </cell>
          <cell r="GL515" t="str">
            <v>нд</v>
          </cell>
          <cell r="GM515">
            <v>0</v>
          </cell>
          <cell r="GN515">
            <v>0</v>
          </cell>
          <cell r="GO515">
            <v>0</v>
          </cell>
          <cell r="GP515">
            <v>0</v>
          </cell>
          <cell r="GQ515">
            <v>0</v>
          </cell>
          <cell r="GR515">
            <v>0</v>
          </cell>
          <cell r="GS515">
            <v>0</v>
          </cell>
          <cell r="GT515">
            <v>0</v>
          </cell>
          <cell r="GU515">
            <v>0</v>
          </cell>
          <cell r="GV515">
            <v>0</v>
          </cell>
          <cell r="GW515" t="str">
            <v>нд</v>
          </cell>
          <cell r="GX515">
            <v>0</v>
          </cell>
          <cell r="GY515">
            <v>0</v>
          </cell>
          <cell r="GZ515">
            <v>0</v>
          </cell>
          <cell r="HA515">
            <v>0</v>
          </cell>
          <cell r="HB515">
            <v>0</v>
          </cell>
          <cell r="HC515">
            <v>0</v>
          </cell>
          <cell r="HD515">
            <v>0</v>
          </cell>
          <cell r="HE515">
            <v>0</v>
          </cell>
          <cell r="HF515">
            <v>0</v>
          </cell>
          <cell r="HG515">
            <v>0</v>
          </cell>
          <cell r="HH515" t="str">
            <v>нд</v>
          </cell>
          <cell r="HI515">
            <v>0</v>
          </cell>
          <cell r="HJ515">
            <v>0</v>
          </cell>
          <cell r="HK515">
            <v>0</v>
          </cell>
          <cell r="HL515">
            <v>0</v>
          </cell>
          <cell r="HM515">
            <v>0</v>
          </cell>
          <cell r="HN515">
            <v>0</v>
          </cell>
          <cell r="HO515">
            <v>0</v>
          </cell>
          <cell r="HP515">
            <v>0</v>
          </cell>
          <cell r="HQ515">
            <v>0</v>
          </cell>
          <cell r="HR515">
            <v>0</v>
          </cell>
          <cell r="HS515" t="str">
            <v>нд</v>
          </cell>
          <cell r="HT515">
            <v>0</v>
          </cell>
          <cell r="HU515">
            <v>0</v>
          </cell>
          <cell r="HV515">
            <v>0</v>
          </cell>
          <cell r="HW515">
            <v>0</v>
          </cell>
          <cell r="HX515">
            <v>0</v>
          </cell>
          <cell r="HY515">
            <v>0</v>
          </cell>
          <cell r="HZ515">
            <v>0</v>
          </cell>
          <cell r="IA515">
            <v>0</v>
          </cell>
          <cell r="IB515">
            <v>0</v>
          </cell>
          <cell r="IC515">
            <v>0</v>
          </cell>
          <cell r="ID515" t="str">
            <v>нд</v>
          </cell>
          <cell r="IE515">
            <v>0</v>
          </cell>
          <cell r="IF515">
            <v>0</v>
          </cell>
          <cell r="IG515">
            <v>0</v>
          </cell>
          <cell r="IH515">
            <v>0</v>
          </cell>
          <cell r="II515">
            <v>0</v>
          </cell>
          <cell r="IJ515">
            <v>0</v>
          </cell>
          <cell r="IK515">
            <v>0</v>
          </cell>
          <cell r="IL515">
            <v>0</v>
          </cell>
          <cell r="IM515">
            <v>0</v>
          </cell>
          <cell r="IN515">
            <v>0</v>
          </cell>
          <cell r="IO515" t="str">
            <v>нд</v>
          </cell>
          <cell r="IP515">
            <v>0</v>
          </cell>
          <cell r="IQ515">
            <v>0</v>
          </cell>
          <cell r="IR515">
            <v>0</v>
          </cell>
          <cell r="IS515">
            <v>0</v>
          </cell>
          <cell r="IT515">
            <v>0</v>
          </cell>
          <cell r="IU515">
            <v>0</v>
          </cell>
          <cell r="IV515">
            <v>0</v>
          </cell>
          <cell r="IW515">
            <v>0</v>
          </cell>
          <cell r="IX515">
            <v>0</v>
          </cell>
          <cell r="IY515">
            <v>0</v>
          </cell>
          <cell r="IZ515" t="str">
            <v>нд</v>
          </cell>
          <cell r="JA515">
            <v>0</v>
          </cell>
          <cell r="JB515">
            <v>0</v>
          </cell>
          <cell r="JC515">
            <v>0</v>
          </cell>
          <cell r="JD515">
            <v>0</v>
          </cell>
          <cell r="JE515">
            <v>0</v>
          </cell>
          <cell r="JF515">
            <v>0</v>
          </cell>
          <cell r="JG515">
            <v>0</v>
          </cell>
          <cell r="JH515">
            <v>0</v>
          </cell>
          <cell r="JI515">
            <v>0</v>
          </cell>
          <cell r="JJ515">
            <v>0</v>
          </cell>
          <cell r="JK515" t="str">
            <v>нд</v>
          </cell>
          <cell r="JL515">
            <v>0</v>
          </cell>
          <cell r="JM515">
            <v>0</v>
          </cell>
          <cell r="JN515">
            <v>0</v>
          </cell>
          <cell r="JO515">
            <v>0</v>
          </cell>
          <cell r="JP515">
            <v>0</v>
          </cell>
          <cell r="JQ515">
            <v>0</v>
          </cell>
          <cell r="JR515">
            <v>0</v>
          </cell>
          <cell r="JS515">
            <v>0</v>
          </cell>
          <cell r="JT515">
            <v>0</v>
          </cell>
          <cell r="JU515">
            <v>0</v>
          </cell>
          <cell r="JV515" t="str">
            <v>нд</v>
          </cell>
          <cell r="JW515">
            <v>0</v>
          </cell>
          <cell r="JX515">
            <v>0</v>
          </cell>
          <cell r="JY515">
            <v>0</v>
          </cell>
          <cell r="JZ515">
            <v>0</v>
          </cell>
          <cell r="KA515">
            <v>0</v>
          </cell>
          <cell r="KB515">
            <v>0</v>
          </cell>
          <cell r="KC515">
            <v>0</v>
          </cell>
          <cell r="KD515">
            <v>0</v>
          </cell>
          <cell r="KE515">
            <v>0</v>
          </cell>
          <cell r="KF515">
            <v>0</v>
          </cell>
          <cell r="KG515" t="str">
            <v>нд</v>
          </cell>
          <cell r="KH515">
            <v>0</v>
          </cell>
          <cell r="KI515">
            <v>0</v>
          </cell>
          <cell r="KJ515">
            <v>0</v>
          </cell>
          <cell r="KK515">
            <v>0</v>
          </cell>
          <cell r="KL515">
            <v>0</v>
          </cell>
          <cell r="KM515">
            <v>0</v>
          </cell>
          <cell r="KN515">
            <v>0</v>
          </cell>
          <cell r="KO515">
            <v>0</v>
          </cell>
          <cell r="KP515">
            <v>0</v>
          </cell>
          <cell r="KQ515">
            <v>0</v>
          </cell>
          <cell r="KR515" t="str">
            <v>нд</v>
          </cell>
          <cell r="KS515">
            <v>0</v>
          </cell>
          <cell r="KT515">
            <v>0</v>
          </cell>
          <cell r="KU515">
            <v>0</v>
          </cell>
          <cell r="KV515">
            <v>0</v>
          </cell>
          <cell r="KW515">
            <v>0</v>
          </cell>
          <cell r="KX515">
            <v>0</v>
          </cell>
          <cell r="KY515">
            <v>0</v>
          </cell>
          <cell r="KZ515">
            <v>0</v>
          </cell>
          <cell r="LA515">
            <v>0</v>
          </cell>
          <cell r="LB515">
            <v>0</v>
          </cell>
          <cell r="LC515" t="str">
            <v>нд</v>
          </cell>
          <cell r="LD515">
            <v>0</v>
          </cell>
          <cell r="LE515">
            <v>0</v>
          </cell>
          <cell r="LF515">
            <v>0</v>
          </cell>
          <cell r="LG515">
            <v>0</v>
          </cell>
          <cell r="LH515">
            <v>0</v>
          </cell>
          <cell r="LI515">
            <v>0</v>
          </cell>
          <cell r="LJ515">
            <v>0</v>
          </cell>
          <cell r="LK515">
            <v>0</v>
          </cell>
          <cell r="LL515">
            <v>0</v>
          </cell>
          <cell r="LM515">
            <v>0</v>
          </cell>
          <cell r="LN515" t="str">
            <v>нд</v>
          </cell>
          <cell r="LO515">
            <v>0</v>
          </cell>
          <cell r="LP515">
            <v>0</v>
          </cell>
          <cell r="LQ515">
            <v>0</v>
          </cell>
          <cell r="LR515">
            <v>0</v>
          </cell>
          <cell r="LS515">
            <v>0</v>
          </cell>
          <cell r="LT515">
            <v>0</v>
          </cell>
          <cell r="LU515">
            <v>0</v>
          </cell>
          <cell r="LV515">
            <v>0</v>
          </cell>
          <cell r="LW515">
            <v>0</v>
          </cell>
          <cell r="LX515">
            <v>0</v>
          </cell>
          <cell r="LY515" t="str">
            <v>нд</v>
          </cell>
          <cell r="LZ515">
            <v>0</v>
          </cell>
          <cell r="MA515">
            <v>0</v>
          </cell>
          <cell r="MB515">
            <v>0</v>
          </cell>
          <cell r="MC515">
            <v>0</v>
          </cell>
          <cell r="MD515">
            <v>0</v>
          </cell>
          <cell r="ME515">
            <v>0</v>
          </cell>
          <cell r="MF515">
            <v>0</v>
          </cell>
          <cell r="MG515">
            <v>0</v>
          </cell>
          <cell r="MH515">
            <v>0</v>
          </cell>
          <cell r="MI515">
            <v>0</v>
          </cell>
          <cell r="MK515">
            <v>0</v>
          </cell>
          <cell r="ML515">
            <v>0</v>
          </cell>
          <cell r="MM515">
            <v>0</v>
          </cell>
          <cell r="MN515">
            <v>0</v>
          </cell>
          <cell r="MO515">
            <v>0</v>
          </cell>
          <cell r="MP515">
            <v>0</v>
          </cell>
          <cell r="MQ515">
            <v>0</v>
          </cell>
          <cell r="MR515">
            <v>0</v>
          </cell>
          <cell r="MS515">
            <v>0</v>
          </cell>
          <cell r="MT515">
            <v>0</v>
          </cell>
          <cell r="MU515">
            <v>0</v>
          </cell>
          <cell r="MV515">
            <v>0</v>
          </cell>
          <cell r="MW515">
            <v>0</v>
          </cell>
          <cell r="MX515">
            <v>0</v>
          </cell>
          <cell r="MY515">
            <v>0</v>
          </cell>
          <cell r="MZ515">
            <v>0</v>
          </cell>
          <cell r="NA515">
            <v>0</v>
          </cell>
          <cell r="NB515">
            <v>0</v>
          </cell>
          <cell r="NC515">
            <v>0</v>
          </cell>
          <cell r="ND515">
            <v>0</v>
          </cell>
          <cell r="NE515">
            <v>0</v>
          </cell>
          <cell r="NF515">
            <v>0</v>
          </cell>
          <cell r="NG515">
            <v>0</v>
          </cell>
          <cell r="NH515">
            <v>0</v>
          </cell>
          <cell r="NI515">
            <v>0</v>
          </cell>
          <cell r="NJ515">
            <v>0</v>
          </cell>
          <cell r="NK515">
            <v>0</v>
          </cell>
          <cell r="NL515">
            <v>0</v>
          </cell>
          <cell r="NM515">
            <v>0</v>
          </cell>
          <cell r="NN515">
            <v>0</v>
          </cell>
          <cell r="NO515">
            <v>0</v>
          </cell>
          <cell r="NP515">
            <v>0</v>
          </cell>
          <cell r="NQ515">
            <v>0</v>
          </cell>
          <cell r="NR515">
            <v>0</v>
          </cell>
          <cell r="NS515">
            <v>0</v>
          </cell>
          <cell r="NT515">
            <v>0</v>
          </cell>
          <cell r="NU515">
            <v>0</v>
          </cell>
          <cell r="NV515">
            <v>0</v>
          </cell>
          <cell r="NW515">
            <v>0</v>
          </cell>
          <cell r="NX515">
            <v>0</v>
          </cell>
          <cell r="NY515">
            <v>0</v>
          </cell>
          <cell r="NZ515">
            <v>0</v>
          </cell>
          <cell r="OA515">
            <v>0</v>
          </cell>
          <cell r="OB515">
            <v>0</v>
          </cell>
          <cell r="OC515">
            <v>0</v>
          </cell>
          <cell r="OD515">
            <v>0</v>
          </cell>
          <cell r="OE515">
            <v>0</v>
          </cell>
          <cell r="OF515">
            <v>0</v>
          </cell>
          <cell r="OG515">
            <v>0</v>
          </cell>
          <cell r="OH515">
            <v>0</v>
          </cell>
          <cell r="OI515">
            <v>0</v>
          </cell>
          <cell r="OJ515">
            <v>0</v>
          </cell>
          <cell r="OK515">
            <v>0</v>
          </cell>
          <cell r="OL515">
            <v>0</v>
          </cell>
          <cell r="ON515">
            <v>0</v>
          </cell>
          <cell r="OO515">
            <v>0</v>
          </cell>
          <cell r="OR515">
            <v>0</v>
          </cell>
          <cell r="OS515">
            <v>0</v>
          </cell>
          <cell r="OT515">
            <v>0</v>
          </cell>
          <cell r="OU515">
            <v>0</v>
          </cell>
          <cell r="OV515">
            <v>0</v>
          </cell>
          <cell r="OW515">
            <v>0</v>
          </cell>
          <cell r="OX515">
            <v>0</v>
          </cell>
          <cell r="OY515">
            <v>0</v>
          </cell>
          <cell r="OZ515">
            <v>0</v>
          </cell>
          <cell r="PA515">
            <v>0</v>
          </cell>
          <cell r="PB515">
            <v>0</v>
          </cell>
          <cell r="PC515">
            <v>0</v>
          </cell>
          <cell r="PD515">
            <v>0</v>
          </cell>
          <cell r="PE515">
            <v>0</v>
          </cell>
          <cell r="PF515">
            <v>0</v>
          </cell>
          <cell r="PG515">
            <v>0</v>
          </cell>
          <cell r="PH515">
            <v>0</v>
          </cell>
          <cell r="PI515">
            <v>0</v>
          </cell>
          <cell r="PJ515">
            <v>0</v>
          </cell>
          <cell r="PK515">
            <v>0</v>
          </cell>
          <cell r="PL515">
            <v>0</v>
          </cell>
          <cell r="PM515">
            <v>0</v>
          </cell>
          <cell r="PN515">
            <v>0</v>
          </cell>
          <cell r="PO515">
            <v>0</v>
          </cell>
          <cell r="PP515">
            <v>0</v>
          </cell>
          <cell r="PQ515">
            <v>32</v>
          </cell>
          <cell r="PR515">
            <v>0</v>
          </cell>
          <cell r="PS515">
            <v>0</v>
          </cell>
          <cell r="PT515">
            <v>0</v>
          </cell>
          <cell r="PU515">
            <v>0</v>
          </cell>
          <cell r="PV515">
            <v>0</v>
          </cell>
          <cell r="PW515">
            <v>0</v>
          </cell>
          <cell r="PX515">
            <v>0</v>
          </cell>
          <cell r="PY515">
            <v>0</v>
          </cell>
          <cell r="PZ515">
            <v>0</v>
          </cell>
        </row>
        <row r="516">
          <cell r="D516" t="str">
            <v>Г</v>
          </cell>
          <cell r="E516">
            <v>0</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0</v>
          </cell>
          <cell r="CZ516">
            <v>0</v>
          </cell>
          <cell r="DA516">
            <v>0</v>
          </cell>
          <cell r="DB516">
            <v>0</v>
          </cell>
          <cell r="DD516">
            <v>0</v>
          </cell>
          <cell r="DE516">
            <v>0</v>
          </cell>
          <cell r="DF516">
            <v>0</v>
          </cell>
          <cell r="DG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cell r="DX516">
            <v>0</v>
          </cell>
          <cell r="DY516">
            <v>0</v>
          </cell>
          <cell r="DZ516">
            <v>0</v>
          </cell>
          <cell r="EA516">
            <v>0</v>
          </cell>
          <cell r="EB516">
            <v>0</v>
          </cell>
          <cell r="EC516">
            <v>0</v>
          </cell>
          <cell r="ED516">
            <v>0</v>
          </cell>
          <cell r="EE516">
            <v>0</v>
          </cell>
          <cell r="EF516">
            <v>0</v>
          </cell>
          <cell r="EG516">
            <v>0</v>
          </cell>
          <cell r="EH516">
            <v>0</v>
          </cell>
          <cell r="EI516">
            <v>0</v>
          </cell>
          <cell r="EK516">
            <v>0</v>
          </cell>
          <cell r="EL516">
            <v>0</v>
          </cell>
          <cell r="EM516">
            <v>0</v>
          </cell>
          <cell r="EN516">
            <v>0</v>
          </cell>
          <cell r="EO516">
            <v>0</v>
          </cell>
          <cell r="EP516">
            <v>0</v>
          </cell>
          <cell r="EQ516">
            <v>0</v>
          </cell>
          <cell r="ER516">
            <v>0</v>
          </cell>
          <cell r="ES516">
            <v>0</v>
          </cell>
          <cell r="ET516">
            <v>0</v>
          </cell>
          <cell r="EU516">
            <v>0</v>
          </cell>
          <cell r="EV516">
            <v>0</v>
          </cell>
          <cell r="EW516">
            <v>0</v>
          </cell>
          <cell r="EX516">
            <v>0</v>
          </cell>
          <cell r="EY516">
            <v>0</v>
          </cell>
          <cell r="EZ516">
            <v>0</v>
          </cell>
          <cell r="FA516">
            <v>0</v>
          </cell>
          <cell r="FB516">
            <v>0</v>
          </cell>
          <cell r="FC516">
            <v>0</v>
          </cell>
          <cell r="FD516">
            <v>0</v>
          </cell>
          <cell r="FE516" t="str">
            <v>нд</v>
          </cell>
          <cell r="FF516">
            <v>0</v>
          </cell>
          <cell r="FG516">
            <v>0</v>
          </cell>
          <cell r="FH516">
            <v>0</v>
          </cell>
          <cell r="FI516">
            <v>0</v>
          </cell>
          <cell r="FJ516">
            <v>0</v>
          </cell>
          <cell r="FK516">
            <v>0</v>
          </cell>
          <cell r="FL516">
            <v>0</v>
          </cell>
          <cell r="FM516">
            <v>0</v>
          </cell>
          <cell r="FN516">
            <v>0</v>
          </cell>
          <cell r="FO516">
            <v>0</v>
          </cell>
          <cell r="FP516" t="str">
            <v>нд</v>
          </cell>
          <cell r="FQ516">
            <v>0</v>
          </cell>
          <cell r="FR516">
            <v>0</v>
          </cell>
          <cell r="FS516">
            <v>0</v>
          </cell>
          <cell r="FT516">
            <v>0</v>
          </cell>
          <cell r="FU516">
            <v>0</v>
          </cell>
          <cell r="FV516">
            <v>0</v>
          </cell>
          <cell r="FW516">
            <v>0</v>
          </cell>
          <cell r="FX516">
            <v>0</v>
          </cell>
          <cell r="FY516">
            <v>0</v>
          </cell>
          <cell r="FZ516">
            <v>0</v>
          </cell>
          <cell r="GA516" t="str">
            <v>нд</v>
          </cell>
          <cell r="GB516">
            <v>0</v>
          </cell>
          <cell r="GC516">
            <v>0</v>
          </cell>
          <cell r="GD516">
            <v>0</v>
          </cell>
          <cell r="GE516">
            <v>0</v>
          </cell>
          <cell r="GF516">
            <v>0</v>
          </cell>
          <cell r="GG516">
            <v>0</v>
          </cell>
          <cell r="GH516">
            <v>0</v>
          </cell>
          <cell r="GI516">
            <v>0</v>
          </cell>
          <cell r="GJ516">
            <v>0</v>
          </cell>
          <cell r="GK516">
            <v>0</v>
          </cell>
          <cell r="GL516" t="str">
            <v>нд</v>
          </cell>
          <cell r="GM516">
            <v>0</v>
          </cell>
          <cell r="GN516">
            <v>0</v>
          </cell>
          <cell r="GO516">
            <v>0</v>
          </cell>
          <cell r="GP516">
            <v>0</v>
          </cell>
          <cell r="GQ516">
            <v>0</v>
          </cell>
          <cell r="GR516">
            <v>0</v>
          </cell>
          <cell r="GS516">
            <v>0</v>
          </cell>
          <cell r="GT516">
            <v>0</v>
          </cell>
          <cell r="GU516">
            <v>0</v>
          </cell>
          <cell r="GV516">
            <v>0</v>
          </cell>
          <cell r="GW516" t="str">
            <v>нд</v>
          </cell>
          <cell r="GX516">
            <v>0</v>
          </cell>
          <cell r="GY516">
            <v>0</v>
          </cell>
          <cell r="GZ516">
            <v>0</v>
          </cell>
          <cell r="HA516">
            <v>0</v>
          </cell>
          <cell r="HB516">
            <v>0</v>
          </cell>
          <cell r="HC516">
            <v>0</v>
          </cell>
          <cell r="HD516">
            <v>0</v>
          </cell>
          <cell r="HE516">
            <v>0</v>
          </cell>
          <cell r="HF516">
            <v>0</v>
          </cell>
          <cell r="HG516">
            <v>0</v>
          </cell>
          <cell r="HH516" t="str">
            <v>нд</v>
          </cell>
          <cell r="HI516">
            <v>0</v>
          </cell>
          <cell r="HJ516">
            <v>0</v>
          </cell>
          <cell r="HK516">
            <v>0</v>
          </cell>
          <cell r="HL516">
            <v>0</v>
          </cell>
          <cell r="HM516">
            <v>0</v>
          </cell>
          <cell r="HN516">
            <v>0</v>
          </cell>
          <cell r="HO516">
            <v>0</v>
          </cell>
          <cell r="HP516">
            <v>0</v>
          </cell>
          <cell r="HQ516">
            <v>0</v>
          </cell>
          <cell r="HR516">
            <v>0</v>
          </cell>
          <cell r="HS516" t="str">
            <v>нд</v>
          </cell>
          <cell r="HT516">
            <v>0</v>
          </cell>
          <cell r="HU516">
            <v>0</v>
          </cell>
          <cell r="HV516">
            <v>0</v>
          </cell>
          <cell r="HW516">
            <v>0</v>
          </cell>
          <cell r="HX516">
            <v>0</v>
          </cell>
          <cell r="HY516">
            <v>0</v>
          </cell>
          <cell r="HZ516">
            <v>0</v>
          </cell>
          <cell r="IA516">
            <v>0</v>
          </cell>
          <cell r="IB516">
            <v>0</v>
          </cell>
          <cell r="IC516">
            <v>0</v>
          </cell>
          <cell r="ID516" t="str">
            <v>нд</v>
          </cell>
          <cell r="IE516">
            <v>0</v>
          </cell>
          <cell r="IF516">
            <v>0</v>
          </cell>
          <cell r="IG516">
            <v>0</v>
          </cell>
          <cell r="IH516">
            <v>0</v>
          </cell>
          <cell r="II516">
            <v>0</v>
          </cell>
          <cell r="IJ516">
            <v>0</v>
          </cell>
          <cell r="IK516">
            <v>0</v>
          </cell>
          <cell r="IL516">
            <v>0</v>
          </cell>
          <cell r="IM516">
            <v>0</v>
          </cell>
          <cell r="IN516">
            <v>0</v>
          </cell>
          <cell r="IO516" t="str">
            <v>нд</v>
          </cell>
          <cell r="IP516">
            <v>0</v>
          </cell>
          <cell r="IQ516">
            <v>0</v>
          </cell>
          <cell r="IR516">
            <v>0</v>
          </cell>
          <cell r="IS516">
            <v>0</v>
          </cell>
          <cell r="IT516">
            <v>0</v>
          </cell>
          <cell r="IU516">
            <v>0</v>
          </cell>
          <cell r="IV516">
            <v>0</v>
          </cell>
          <cell r="IW516">
            <v>0</v>
          </cell>
          <cell r="IX516">
            <v>0</v>
          </cell>
          <cell r="IY516">
            <v>0</v>
          </cell>
          <cell r="IZ516" t="str">
            <v>нд</v>
          </cell>
          <cell r="JA516">
            <v>0</v>
          </cell>
          <cell r="JB516">
            <v>0</v>
          </cell>
          <cell r="JC516">
            <v>0</v>
          </cell>
          <cell r="JD516">
            <v>0</v>
          </cell>
          <cell r="JE516">
            <v>0</v>
          </cell>
          <cell r="JF516">
            <v>0</v>
          </cell>
          <cell r="JG516">
            <v>0</v>
          </cell>
          <cell r="JH516">
            <v>0</v>
          </cell>
          <cell r="JI516">
            <v>0</v>
          </cell>
          <cell r="JJ516">
            <v>0</v>
          </cell>
          <cell r="JK516" t="str">
            <v>нд</v>
          </cell>
          <cell r="JL516">
            <v>0</v>
          </cell>
          <cell r="JM516">
            <v>0</v>
          </cell>
          <cell r="JN516">
            <v>0</v>
          </cell>
          <cell r="JO516">
            <v>0</v>
          </cell>
          <cell r="JP516">
            <v>0</v>
          </cell>
          <cell r="JQ516">
            <v>0</v>
          </cell>
          <cell r="JR516">
            <v>0</v>
          </cell>
          <cell r="JS516">
            <v>0</v>
          </cell>
          <cell r="JT516">
            <v>0</v>
          </cell>
          <cell r="JU516">
            <v>0</v>
          </cell>
          <cell r="JV516" t="str">
            <v>нд</v>
          </cell>
          <cell r="JW516">
            <v>0</v>
          </cell>
          <cell r="JX516">
            <v>0</v>
          </cell>
          <cell r="JY516">
            <v>0</v>
          </cell>
          <cell r="JZ516">
            <v>0</v>
          </cell>
          <cell r="KA516">
            <v>0</v>
          </cell>
          <cell r="KB516">
            <v>0</v>
          </cell>
          <cell r="KC516">
            <v>0</v>
          </cell>
          <cell r="KD516">
            <v>0</v>
          </cell>
          <cell r="KE516">
            <v>0</v>
          </cell>
          <cell r="KF516">
            <v>0</v>
          </cell>
          <cell r="KG516" t="str">
            <v>нд</v>
          </cell>
          <cell r="KH516">
            <v>0</v>
          </cell>
          <cell r="KI516">
            <v>0</v>
          </cell>
          <cell r="KJ516">
            <v>0</v>
          </cell>
          <cell r="KK516">
            <v>0</v>
          </cell>
          <cell r="KL516">
            <v>0</v>
          </cell>
          <cell r="KM516">
            <v>0</v>
          </cell>
          <cell r="KN516">
            <v>0</v>
          </cell>
          <cell r="KO516">
            <v>0</v>
          </cell>
          <cell r="KP516">
            <v>0</v>
          </cell>
          <cell r="KQ516">
            <v>0</v>
          </cell>
          <cell r="KR516" t="str">
            <v>нд</v>
          </cell>
          <cell r="KS516">
            <v>0</v>
          </cell>
          <cell r="KT516">
            <v>0</v>
          </cell>
          <cell r="KU516">
            <v>0</v>
          </cell>
          <cell r="KV516">
            <v>0</v>
          </cell>
          <cell r="KW516">
            <v>0</v>
          </cell>
          <cell r="KX516">
            <v>0</v>
          </cell>
          <cell r="KY516">
            <v>0</v>
          </cell>
          <cell r="KZ516">
            <v>0</v>
          </cell>
          <cell r="LA516">
            <v>0</v>
          </cell>
          <cell r="LB516">
            <v>0</v>
          </cell>
          <cell r="LC516" t="str">
            <v>нд</v>
          </cell>
          <cell r="LD516">
            <v>0</v>
          </cell>
          <cell r="LE516">
            <v>0</v>
          </cell>
          <cell r="LF516">
            <v>0</v>
          </cell>
          <cell r="LG516">
            <v>0</v>
          </cell>
          <cell r="LH516">
            <v>0</v>
          </cell>
          <cell r="LI516">
            <v>0</v>
          </cell>
          <cell r="LJ516">
            <v>0</v>
          </cell>
          <cell r="LK516">
            <v>0</v>
          </cell>
          <cell r="LL516">
            <v>0</v>
          </cell>
          <cell r="LM516">
            <v>0</v>
          </cell>
          <cell r="LN516" t="str">
            <v>нд</v>
          </cell>
          <cell r="LO516">
            <v>0</v>
          </cell>
          <cell r="LP516">
            <v>0</v>
          </cell>
          <cell r="LQ516">
            <v>0</v>
          </cell>
          <cell r="LR516">
            <v>0</v>
          </cell>
          <cell r="LS516">
            <v>0</v>
          </cell>
          <cell r="LT516">
            <v>0</v>
          </cell>
          <cell r="LU516">
            <v>0</v>
          </cell>
          <cell r="LV516">
            <v>0</v>
          </cell>
          <cell r="LW516">
            <v>0</v>
          </cell>
          <cell r="LX516">
            <v>0</v>
          </cell>
          <cell r="LY516" t="str">
            <v>нд</v>
          </cell>
          <cell r="LZ516">
            <v>0</v>
          </cell>
          <cell r="MA516">
            <v>0</v>
          </cell>
          <cell r="MB516">
            <v>0</v>
          </cell>
          <cell r="MC516">
            <v>0</v>
          </cell>
          <cell r="MD516">
            <v>0</v>
          </cell>
          <cell r="ME516">
            <v>0</v>
          </cell>
          <cell r="MF516">
            <v>0</v>
          </cell>
          <cell r="MG516">
            <v>0</v>
          </cell>
          <cell r="MH516">
            <v>0</v>
          </cell>
          <cell r="MI516">
            <v>0</v>
          </cell>
          <cell r="MK516">
            <v>0</v>
          </cell>
          <cell r="ML516">
            <v>0</v>
          </cell>
          <cell r="MM516">
            <v>0</v>
          </cell>
          <cell r="MN516">
            <v>0</v>
          </cell>
          <cell r="MO516">
            <v>0</v>
          </cell>
          <cell r="MP516">
            <v>0</v>
          </cell>
          <cell r="MQ516">
            <v>0</v>
          </cell>
          <cell r="MR516">
            <v>0</v>
          </cell>
          <cell r="MS516">
            <v>0</v>
          </cell>
          <cell r="MT516">
            <v>0</v>
          </cell>
          <cell r="MU516">
            <v>0</v>
          </cell>
          <cell r="MV516">
            <v>0</v>
          </cell>
          <cell r="MW516">
            <v>0</v>
          </cell>
          <cell r="MX516">
            <v>0</v>
          </cell>
          <cell r="MY516">
            <v>0</v>
          </cell>
          <cell r="MZ516">
            <v>0</v>
          </cell>
          <cell r="NA516">
            <v>0</v>
          </cell>
          <cell r="NB516">
            <v>0</v>
          </cell>
          <cell r="NC516">
            <v>0</v>
          </cell>
          <cell r="ND516">
            <v>0</v>
          </cell>
          <cell r="NE516">
            <v>0</v>
          </cell>
          <cell r="NF516">
            <v>0</v>
          </cell>
          <cell r="NG516">
            <v>0</v>
          </cell>
          <cell r="NH516">
            <v>0</v>
          </cell>
          <cell r="NI516">
            <v>0</v>
          </cell>
          <cell r="NJ516">
            <v>0</v>
          </cell>
          <cell r="NK516">
            <v>0</v>
          </cell>
          <cell r="NL516">
            <v>0</v>
          </cell>
          <cell r="NM516">
            <v>0</v>
          </cell>
          <cell r="NN516">
            <v>0</v>
          </cell>
          <cell r="NO516">
            <v>0</v>
          </cell>
          <cell r="NP516">
            <v>0</v>
          </cell>
          <cell r="NQ516">
            <v>0</v>
          </cell>
          <cell r="NR516">
            <v>0</v>
          </cell>
          <cell r="NS516">
            <v>0</v>
          </cell>
          <cell r="NT516">
            <v>0</v>
          </cell>
          <cell r="NU516">
            <v>0</v>
          </cell>
          <cell r="NV516">
            <v>0</v>
          </cell>
          <cell r="NW516">
            <v>0</v>
          </cell>
          <cell r="NX516">
            <v>0</v>
          </cell>
          <cell r="NY516">
            <v>0</v>
          </cell>
          <cell r="NZ516">
            <v>0</v>
          </cell>
          <cell r="OA516">
            <v>0</v>
          </cell>
          <cell r="OB516">
            <v>0</v>
          </cell>
          <cell r="OC516">
            <v>0</v>
          </cell>
          <cell r="OD516">
            <v>0</v>
          </cell>
          <cell r="OE516">
            <v>0</v>
          </cell>
          <cell r="OF516">
            <v>0</v>
          </cell>
          <cell r="OG516">
            <v>0</v>
          </cell>
          <cell r="OH516">
            <v>0</v>
          </cell>
          <cell r="OI516">
            <v>0</v>
          </cell>
          <cell r="OJ516">
            <v>0</v>
          </cell>
          <cell r="OK516">
            <v>0</v>
          </cell>
          <cell r="OL516">
            <v>0</v>
          </cell>
          <cell r="ON516">
            <v>0</v>
          </cell>
          <cell r="OO516">
            <v>0</v>
          </cell>
          <cell r="OR516">
            <v>0</v>
          </cell>
          <cell r="OS516">
            <v>0</v>
          </cell>
          <cell r="OT516">
            <v>0</v>
          </cell>
          <cell r="OU516">
            <v>0</v>
          </cell>
          <cell r="OV516">
            <v>0</v>
          </cell>
          <cell r="OW516">
            <v>0</v>
          </cell>
          <cell r="OX516">
            <v>0</v>
          </cell>
          <cell r="OY516">
            <v>0</v>
          </cell>
          <cell r="OZ516">
            <v>0</v>
          </cell>
          <cell r="PA516">
            <v>0</v>
          </cell>
          <cell r="PB516">
            <v>0</v>
          </cell>
          <cell r="PC516">
            <v>0</v>
          </cell>
          <cell r="PD516">
            <v>0</v>
          </cell>
          <cell r="PE516">
            <v>0</v>
          </cell>
          <cell r="PF516">
            <v>0</v>
          </cell>
          <cell r="PG516">
            <v>0</v>
          </cell>
          <cell r="PH516">
            <v>0</v>
          </cell>
          <cell r="PI516">
            <v>0</v>
          </cell>
          <cell r="PJ516">
            <v>0</v>
          </cell>
          <cell r="PK516">
            <v>0</v>
          </cell>
          <cell r="PL516">
            <v>0</v>
          </cell>
          <cell r="PM516">
            <v>0</v>
          </cell>
          <cell r="PN516">
            <v>0</v>
          </cell>
          <cell r="PO516">
            <v>0</v>
          </cell>
          <cell r="PP516">
            <v>0</v>
          </cell>
          <cell r="PQ516">
            <v>32</v>
          </cell>
          <cell r="PR516">
            <v>0</v>
          </cell>
          <cell r="PS516">
            <v>0</v>
          </cell>
          <cell r="PT516">
            <v>0</v>
          </cell>
          <cell r="PU516">
            <v>0</v>
          </cell>
          <cell r="PV516">
            <v>0</v>
          </cell>
          <cell r="PW516">
            <v>0</v>
          </cell>
          <cell r="PX516">
            <v>0</v>
          </cell>
          <cell r="PY516">
            <v>0</v>
          </cell>
          <cell r="PZ516">
            <v>0</v>
          </cell>
        </row>
        <row r="517">
          <cell r="D517" t="str">
            <v>Г</v>
          </cell>
          <cell r="E517">
            <v>0</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D517">
            <v>0</v>
          </cell>
          <cell r="DE517">
            <v>0</v>
          </cell>
          <cell r="DF517">
            <v>0</v>
          </cell>
          <cell r="DG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cell r="DX517">
            <v>0</v>
          </cell>
          <cell r="DY517">
            <v>0</v>
          </cell>
          <cell r="DZ517">
            <v>0</v>
          </cell>
          <cell r="EA517">
            <v>0</v>
          </cell>
          <cell r="EB517">
            <v>0</v>
          </cell>
          <cell r="EC517">
            <v>0</v>
          </cell>
          <cell r="ED517">
            <v>0</v>
          </cell>
          <cell r="EE517">
            <v>0</v>
          </cell>
          <cell r="EF517">
            <v>0</v>
          </cell>
          <cell r="EG517">
            <v>0</v>
          </cell>
          <cell r="EH517">
            <v>0</v>
          </cell>
          <cell r="EI517">
            <v>0</v>
          </cell>
          <cell r="EK517">
            <v>0</v>
          </cell>
          <cell r="EL517">
            <v>0</v>
          </cell>
          <cell r="EM517">
            <v>0</v>
          </cell>
          <cell r="EN517">
            <v>0</v>
          </cell>
          <cell r="EO517">
            <v>0</v>
          </cell>
          <cell r="EP517">
            <v>0</v>
          </cell>
          <cell r="EQ517">
            <v>0</v>
          </cell>
          <cell r="ER517">
            <v>0</v>
          </cell>
          <cell r="ES517">
            <v>0</v>
          </cell>
          <cell r="ET517">
            <v>0</v>
          </cell>
          <cell r="EU517">
            <v>0</v>
          </cell>
          <cell r="EV517">
            <v>0</v>
          </cell>
          <cell r="EW517">
            <v>0</v>
          </cell>
          <cell r="EX517">
            <v>0</v>
          </cell>
          <cell r="EY517">
            <v>0</v>
          </cell>
          <cell r="EZ517">
            <v>0</v>
          </cell>
          <cell r="FA517">
            <v>0</v>
          </cell>
          <cell r="FB517">
            <v>0</v>
          </cell>
          <cell r="FC517">
            <v>0</v>
          </cell>
          <cell r="FD517">
            <v>0</v>
          </cell>
          <cell r="FE517" t="str">
            <v>нд</v>
          </cell>
          <cell r="FF517">
            <v>0</v>
          </cell>
          <cell r="FG517">
            <v>0</v>
          </cell>
          <cell r="FH517">
            <v>0</v>
          </cell>
          <cell r="FI517">
            <v>0</v>
          </cell>
          <cell r="FJ517">
            <v>0</v>
          </cell>
          <cell r="FK517">
            <v>0</v>
          </cell>
          <cell r="FL517">
            <v>0</v>
          </cell>
          <cell r="FM517">
            <v>0</v>
          </cell>
          <cell r="FN517">
            <v>0</v>
          </cell>
          <cell r="FO517">
            <v>0</v>
          </cell>
          <cell r="FP517" t="str">
            <v>нд</v>
          </cell>
          <cell r="FQ517">
            <v>0</v>
          </cell>
          <cell r="FR517">
            <v>0</v>
          </cell>
          <cell r="FS517">
            <v>0</v>
          </cell>
          <cell r="FT517">
            <v>0</v>
          </cell>
          <cell r="FU517">
            <v>0</v>
          </cell>
          <cell r="FV517">
            <v>0</v>
          </cell>
          <cell r="FW517">
            <v>0</v>
          </cell>
          <cell r="FX517">
            <v>0</v>
          </cell>
          <cell r="FY517">
            <v>0</v>
          </cell>
          <cell r="FZ517">
            <v>0</v>
          </cell>
          <cell r="GA517" t="str">
            <v>нд</v>
          </cell>
          <cell r="GB517">
            <v>0</v>
          </cell>
          <cell r="GC517">
            <v>0</v>
          </cell>
          <cell r="GD517">
            <v>0</v>
          </cell>
          <cell r="GE517">
            <v>0</v>
          </cell>
          <cell r="GF517">
            <v>0</v>
          </cell>
          <cell r="GG517">
            <v>0</v>
          </cell>
          <cell r="GH517">
            <v>0</v>
          </cell>
          <cell r="GI517">
            <v>0</v>
          </cell>
          <cell r="GJ517">
            <v>0</v>
          </cell>
          <cell r="GK517">
            <v>0</v>
          </cell>
          <cell r="GL517" t="str">
            <v>нд</v>
          </cell>
          <cell r="GM517">
            <v>0</v>
          </cell>
          <cell r="GN517">
            <v>0</v>
          </cell>
          <cell r="GO517">
            <v>0</v>
          </cell>
          <cell r="GP517">
            <v>0</v>
          </cell>
          <cell r="GQ517">
            <v>0</v>
          </cell>
          <cell r="GR517">
            <v>0</v>
          </cell>
          <cell r="GS517">
            <v>0</v>
          </cell>
          <cell r="GT517">
            <v>0</v>
          </cell>
          <cell r="GU517">
            <v>0</v>
          </cell>
          <cell r="GV517">
            <v>0</v>
          </cell>
          <cell r="GW517" t="str">
            <v>нд</v>
          </cell>
          <cell r="GX517">
            <v>0</v>
          </cell>
          <cell r="GY517">
            <v>0</v>
          </cell>
          <cell r="GZ517">
            <v>0</v>
          </cell>
          <cell r="HA517">
            <v>0</v>
          </cell>
          <cell r="HB517">
            <v>0</v>
          </cell>
          <cell r="HC517">
            <v>0</v>
          </cell>
          <cell r="HD517">
            <v>0</v>
          </cell>
          <cell r="HE517">
            <v>0</v>
          </cell>
          <cell r="HF517">
            <v>0</v>
          </cell>
          <cell r="HG517">
            <v>0</v>
          </cell>
          <cell r="HH517" t="str">
            <v>нд</v>
          </cell>
          <cell r="HI517">
            <v>0</v>
          </cell>
          <cell r="HJ517">
            <v>0</v>
          </cell>
          <cell r="HK517">
            <v>0</v>
          </cell>
          <cell r="HL517">
            <v>0</v>
          </cell>
          <cell r="HM517">
            <v>0</v>
          </cell>
          <cell r="HN517">
            <v>0</v>
          </cell>
          <cell r="HO517">
            <v>0</v>
          </cell>
          <cell r="HP517">
            <v>0</v>
          </cell>
          <cell r="HQ517">
            <v>0</v>
          </cell>
          <cell r="HR517">
            <v>0</v>
          </cell>
          <cell r="HS517" t="str">
            <v>нд</v>
          </cell>
          <cell r="HT517">
            <v>0</v>
          </cell>
          <cell r="HU517">
            <v>0</v>
          </cell>
          <cell r="HV517">
            <v>0</v>
          </cell>
          <cell r="HW517">
            <v>0</v>
          </cell>
          <cell r="HX517">
            <v>0</v>
          </cell>
          <cell r="HY517">
            <v>0</v>
          </cell>
          <cell r="HZ517">
            <v>0</v>
          </cell>
          <cell r="IA517">
            <v>0</v>
          </cell>
          <cell r="IB517">
            <v>0</v>
          </cell>
          <cell r="IC517">
            <v>0</v>
          </cell>
          <cell r="ID517" t="str">
            <v>нд</v>
          </cell>
          <cell r="IE517">
            <v>0</v>
          </cell>
          <cell r="IF517">
            <v>0</v>
          </cell>
          <cell r="IG517">
            <v>0</v>
          </cell>
          <cell r="IH517">
            <v>0</v>
          </cell>
          <cell r="II517">
            <v>0</v>
          </cell>
          <cell r="IJ517">
            <v>0</v>
          </cell>
          <cell r="IK517">
            <v>0</v>
          </cell>
          <cell r="IL517">
            <v>0</v>
          </cell>
          <cell r="IM517">
            <v>0</v>
          </cell>
          <cell r="IN517">
            <v>0</v>
          </cell>
          <cell r="IO517" t="str">
            <v>нд</v>
          </cell>
          <cell r="IP517">
            <v>0</v>
          </cell>
          <cell r="IQ517">
            <v>0</v>
          </cell>
          <cell r="IR517">
            <v>0</v>
          </cell>
          <cell r="IS517">
            <v>0</v>
          </cell>
          <cell r="IT517">
            <v>0</v>
          </cell>
          <cell r="IU517">
            <v>0</v>
          </cell>
          <cell r="IV517">
            <v>0</v>
          </cell>
          <cell r="IW517">
            <v>0</v>
          </cell>
          <cell r="IX517">
            <v>0</v>
          </cell>
          <cell r="IY517">
            <v>0</v>
          </cell>
          <cell r="IZ517" t="str">
            <v>нд</v>
          </cell>
          <cell r="JA517">
            <v>0</v>
          </cell>
          <cell r="JB517">
            <v>0</v>
          </cell>
          <cell r="JC517">
            <v>0</v>
          </cell>
          <cell r="JD517">
            <v>0</v>
          </cell>
          <cell r="JE517">
            <v>0</v>
          </cell>
          <cell r="JF517">
            <v>0</v>
          </cell>
          <cell r="JG517">
            <v>0</v>
          </cell>
          <cell r="JH517">
            <v>0</v>
          </cell>
          <cell r="JI517">
            <v>0</v>
          </cell>
          <cell r="JJ517">
            <v>0</v>
          </cell>
          <cell r="JK517" t="str">
            <v>нд</v>
          </cell>
          <cell r="JL517">
            <v>0</v>
          </cell>
          <cell r="JM517">
            <v>0</v>
          </cell>
          <cell r="JN517">
            <v>0</v>
          </cell>
          <cell r="JO517">
            <v>0</v>
          </cell>
          <cell r="JP517">
            <v>0</v>
          </cell>
          <cell r="JQ517">
            <v>0</v>
          </cell>
          <cell r="JR517">
            <v>0</v>
          </cell>
          <cell r="JS517">
            <v>0</v>
          </cell>
          <cell r="JT517">
            <v>0</v>
          </cell>
          <cell r="JU517">
            <v>0</v>
          </cell>
          <cell r="JV517" t="str">
            <v>нд</v>
          </cell>
          <cell r="JW517">
            <v>0</v>
          </cell>
          <cell r="JX517">
            <v>0</v>
          </cell>
          <cell r="JY517">
            <v>0</v>
          </cell>
          <cell r="JZ517">
            <v>0</v>
          </cell>
          <cell r="KA517">
            <v>0</v>
          </cell>
          <cell r="KB517">
            <v>0</v>
          </cell>
          <cell r="KC517">
            <v>0</v>
          </cell>
          <cell r="KD517">
            <v>0</v>
          </cell>
          <cell r="KE517">
            <v>0</v>
          </cell>
          <cell r="KF517">
            <v>0</v>
          </cell>
          <cell r="KG517" t="str">
            <v>нд</v>
          </cell>
          <cell r="KH517">
            <v>0</v>
          </cell>
          <cell r="KI517">
            <v>0</v>
          </cell>
          <cell r="KJ517">
            <v>0</v>
          </cell>
          <cell r="KK517">
            <v>0</v>
          </cell>
          <cell r="KL517">
            <v>0</v>
          </cell>
          <cell r="KM517">
            <v>0</v>
          </cell>
          <cell r="KN517">
            <v>0</v>
          </cell>
          <cell r="KO517">
            <v>0</v>
          </cell>
          <cell r="KP517">
            <v>0</v>
          </cell>
          <cell r="KQ517">
            <v>0</v>
          </cell>
          <cell r="KR517" t="str">
            <v>нд</v>
          </cell>
          <cell r="KS517">
            <v>0</v>
          </cell>
          <cell r="KT517">
            <v>0</v>
          </cell>
          <cell r="KU517">
            <v>0</v>
          </cell>
          <cell r="KV517">
            <v>0</v>
          </cell>
          <cell r="KW517">
            <v>0</v>
          </cell>
          <cell r="KX517">
            <v>0</v>
          </cell>
          <cell r="KY517">
            <v>0</v>
          </cell>
          <cell r="KZ517">
            <v>0</v>
          </cell>
          <cell r="LA517">
            <v>0</v>
          </cell>
          <cell r="LB517">
            <v>0</v>
          </cell>
          <cell r="LC517" t="str">
            <v>нд</v>
          </cell>
          <cell r="LD517">
            <v>0</v>
          </cell>
          <cell r="LE517">
            <v>0</v>
          </cell>
          <cell r="LF517">
            <v>0</v>
          </cell>
          <cell r="LG517">
            <v>0</v>
          </cell>
          <cell r="LH517">
            <v>0</v>
          </cell>
          <cell r="LI517">
            <v>0</v>
          </cell>
          <cell r="LJ517">
            <v>0</v>
          </cell>
          <cell r="LK517">
            <v>0</v>
          </cell>
          <cell r="LL517">
            <v>0</v>
          </cell>
          <cell r="LM517">
            <v>0</v>
          </cell>
          <cell r="LN517" t="str">
            <v>нд</v>
          </cell>
          <cell r="LO517">
            <v>0</v>
          </cell>
          <cell r="LP517">
            <v>0</v>
          </cell>
          <cell r="LQ517">
            <v>0</v>
          </cell>
          <cell r="LR517">
            <v>0</v>
          </cell>
          <cell r="LS517">
            <v>0</v>
          </cell>
          <cell r="LT517">
            <v>0</v>
          </cell>
          <cell r="LU517">
            <v>0</v>
          </cell>
          <cell r="LV517">
            <v>0</v>
          </cell>
          <cell r="LW517">
            <v>0</v>
          </cell>
          <cell r="LX517">
            <v>0</v>
          </cell>
          <cell r="LY517" t="str">
            <v>нд</v>
          </cell>
          <cell r="LZ517">
            <v>0</v>
          </cell>
          <cell r="MA517">
            <v>0</v>
          </cell>
          <cell r="MB517">
            <v>0</v>
          </cell>
          <cell r="MC517">
            <v>0</v>
          </cell>
          <cell r="MD517">
            <v>0</v>
          </cell>
          <cell r="ME517">
            <v>0</v>
          </cell>
          <cell r="MF517">
            <v>0</v>
          </cell>
          <cell r="MG517">
            <v>0</v>
          </cell>
          <cell r="MH517">
            <v>0</v>
          </cell>
          <cell r="MI517">
            <v>0</v>
          </cell>
          <cell r="MK517">
            <v>0</v>
          </cell>
          <cell r="ML517">
            <v>0</v>
          </cell>
          <cell r="MM517">
            <v>0</v>
          </cell>
          <cell r="MN517">
            <v>0</v>
          </cell>
          <cell r="MO517">
            <v>0</v>
          </cell>
          <cell r="MP517">
            <v>0</v>
          </cell>
          <cell r="MQ517">
            <v>0</v>
          </cell>
          <cell r="MR517">
            <v>0</v>
          </cell>
          <cell r="MS517">
            <v>0</v>
          </cell>
          <cell r="MT517">
            <v>0</v>
          </cell>
          <cell r="MU517">
            <v>0</v>
          </cell>
          <cell r="MV517">
            <v>0</v>
          </cell>
          <cell r="MW517">
            <v>0</v>
          </cell>
          <cell r="MX517">
            <v>0</v>
          </cell>
          <cell r="MY517">
            <v>0</v>
          </cell>
          <cell r="MZ517">
            <v>0</v>
          </cell>
          <cell r="NA517">
            <v>0</v>
          </cell>
          <cell r="NB517">
            <v>0</v>
          </cell>
          <cell r="NC517">
            <v>0</v>
          </cell>
          <cell r="ND517">
            <v>0</v>
          </cell>
          <cell r="NE517">
            <v>0</v>
          </cell>
          <cell r="NF517">
            <v>0</v>
          </cell>
          <cell r="NG517">
            <v>0</v>
          </cell>
          <cell r="NH517">
            <v>0</v>
          </cell>
          <cell r="NI517">
            <v>0</v>
          </cell>
          <cell r="NJ517">
            <v>0</v>
          </cell>
          <cell r="NK517">
            <v>0</v>
          </cell>
          <cell r="NL517">
            <v>0</v>
          </cell>
          <cell r="NM517">
            <v>0</v>
          </cell>
          <cell r="NN517">
            <v>0</v>
          </cell>
          <cell r="NO517">
            <v>0</v>
          </cell>
          <cell r="NP517">
            <v>0</v>
          </cell>
          <cell r="NQ517">
            <v>0</v>
          </cell>
          <cell r="NR517">
            <v>0</v>
          </cell>
          <cell r="NS517">
            <v>0</v>
          </cell>
          <cell r="NT517">
            <v>0</v>
          </cell>
          <cell r="NU517">
            <v>0</v>
          </cell>
          <cell r="NV517">
            <v>0</v>
          </cell>
          <cell r="NW517">
            <v>0</v>
          </cell>
          <cell r="NX517">
            <v>0</v>
          </cell>
          <cell r="NY517">
            <v>0</v>
          </cell>
          <cell r="NZ517">
            <v>0</v>
          </cell>
          <cell r="OA517">
            <v>0</v>
          </cell>
          <cell r="OB517">
            <v>0</v>
          </cell>
          <cell r="OC517">
            <v>0</v>
          </cell>
          <cell r="OD517">
            <v>0</v>
          </cell>
          <cell r="OE517">
            <v>0</v>
          </cell>
          <cell r="OF517">
            <v>0</v>
          </cell>
          <cell r="OG517">
            <v>0</v>
          </cell>
          <cell r="OH517">
            <v>0</v>
          </cell>
          <cell r="OI517">
            <v>0</v>
          </cell>
          <cell r="OJ517">
            <v>0</v>
          </cell>
          <cell r="OK517">
            <v>0</v>
          </cell>
          <cell r="OL517">
            <v>0</v>
          </cell>
          <cell r="ON517">
            <v>0</v>
          </cell>
          <cell r="OO517">
            <v>0</v>
          </cell>
          <cell r="OR517">
            <v>0</v>
          </cell>
          <cell r="OS517">
            <v>0</v>
          </cell>
          <cell r="OT517">
            <v>0</v>
          </cell>
          <cell r="OU517">
            <v>0</v>
          </cell>
          <cell r="OV517">
            <v>0</v>
          </cell>
          <cell r="OW517">
            <v>0</v>
          </cell>
          <cell r="OX517">
            <v>0</v>
          </cell>
          <cell r="OY517">
            <v>0</v>
          </cell>
          <cell r="OZ517">
            <v>0</v>
          </cell>
          <cell r="PA517">
            <v>0</v>
          </cell>
          <cell r="PB517">
            <v>0</v>
          </cell>
          <cell r="PC517">
            <v>0</v>
          </cell>
          <cell r="PD517">
            <v>0</v>
          </cell>
          <cell r="PE517">
            <v>0</v>
          </cell>
          <cell r="PF517">
            <v>0</v>
          </cell>
          <cell r="PG517">
            <v>0</v>
          </cell>
          <cell r="PH517">
            <v>0</v>
          </cell>
          <cell r="PI517">
            <v>0</v>
          </cell>
          <cell r="PJ517">
            <v>0</v>
          </cell>
          <cell r="PK517">
            <v>0</v>
          </cell>
          <cell r="PL517">
            <v>0</v>
          </cell>
          <cell r="PM517">
            <v>0</v>
          </cell>
          <cell r="PN517">
            <v>0</v>
          </cell>
          <cell r="PO517">
            <v>0</v>
          </cell>
          <cell r="PP517">
            <v>0</v>
          </cell>
          <cell r="PQ517">
            <v>32</v>
          </cell>
          <cell r="PR517">
            <v>0</v>
          </cell>
          <cell r="PS517">
            <v>0</v>
          </cell>
          <cell r="PT517">
            <v>0</v>
          </cell>
          <cell r="PU517">
            <v>0</v>
          </cell>
          <cell r="PV517">
            <v>0</v>
          </cell>
          <cell r="PW517">
            <v>0</v>
          </cell>
          <cell r="PX517">
            <v>0</v>
          </cell>
          <cell r="PY517">
            <v>0</v>
          </cell>
          <cell r="PZ517">
            <v>0</v>
          </cell>
        </row>
        <row r="518">
          <cell r="D518" t="str">
            <v>Г</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0</v>
          </cell>
          <cell r="CZ518">
            <v>0</v>
          </cell>
          <cell r="DA518">
            <v>0</v>
          </cell>
          <cell r="DB518">
            <v>0</v>
          </cell>
          <cell r="DD518">
            <v>0</v>
          </cell>
          <cell r="DE518">
            <v>0</v>
          </cell>
          <cell r="DF518">
            <v>0</v>
          </cell>
          <cell r="DG518">
            <v>0</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cell r="DX518">
            <v>0</v>
          </cell>
          <cell r="DY518">
            <v>0</v>
          </cell>
          <cell r="DZ518">
            <v>0</v>
          </cell>
          <cell r="EA518">
            <v>0</v>
          </cell>
          <cell r="EB518">
            <v>0</v>
          </cell>
          <cell r="EC518">
            <v>0</v>
          </cell>
          <cell r="ED518">
            <v>0</v>
          </cell>
          <cell r="EE518">
            <v>0</v>
          </cell>
          <cell r="EF518">
            <v>0</v>
          </cell>
          <cell r="EG518">
            <v>0</v>
          </cell>
          <cell r="EH518">
            <v>0</v>
          </cell>
          <cell r="EI518">
            <v>0</v>
          </cell>
          <cell r="EK518">
            <v>0</v>
          </cell>
          <cell r="EL518">
            <v>0</v>
          </cell>
          <cell r="EM518">
            <v>0</v>
          </cell>
          <cell r="EN518">
            <v>0</v>
          </cell>
          <cell r="EO518">
            <v>0</v>
          </cell>
          <cell r="EP518">
            <v>0</v>
          </cell>
          <cell r="EQ518">
            <v>0</v>
          </cell>
          <cell r="ER518">
            <v>0</v>
          </cell>
          <cell r="ES518">
            <v>0</v>
          </cell>
          <cell r="ET518">
            <v>0</v>
          </cell>
          <cell r="EU518">
            <v>0</v>
          </cell>
          <cell r="EV518">
            <v>0</v>
          </cell>
          <cell r="EW518">
            <v>0</v>
          </cell>
          <cell r="EX518">
            <v>0</v>
          </cell>
          <cell r="EY518">
            <v>0</v>
          </cell>
          <cell r="EZ518">
            <v>0</v>
          </cell>
          <cell r="FA518">
            <v>0</v>
          </cell>
          <cell r="FB518">
            <v>0</v>
          </cell>
          <cell r="FC518">
            <v>0</v>
          </cell>
          <cell r="FD518">
            <v>0</v>
          </cell>
          <cell r="FE518" t="str">
            <v>нд</v>
          </cell>
          <cell r="FF518">
            <v>0</v>
          </cell>
          <cell r="FG518">
            <v>0</v>
          </cell>
          <cell r="FH518">
            <v>0</v>
          </cell>
          <cell r="FI518">
            <v>0</v>
          </cell>
          <cell r="FJ518">
            <v>0</v>
          </cell>
          <cell r="FK518">
            <v>0</v>
          </cell>
          <cell r="FL518">
            <v>0</v>
          </cell>
          <cell r="FM518">
            <v>0</v>
          </cell>
          <cell r="FN518">
            <v>0</v>
          </cell>
          <cell r="FO518">
            <v>0</v>
          </cell>
          <cell r="FP518" t="str">
            <v>нд</v>
          </cell>
          <cell r="FQ518">
            <v>0</v>
          </cell>
          <cell r="FR518">
            <v>0</v>
          </cell>
          <cell r="FS518">
            <v>0</v>
          </cell>
          <cell r="FT518">
            <v>0</v>
          </cell>
          <cell r="FU518">
            <v>0</v>
          </cell>
          <cell r="FV518">
            <v>0</v>
          </cell>
          <cell r="FW518">
            <v>0</v>
          </cell>
          <cell r="FX518">
            <v>0</v>
          </cell>
          <cell r="FY518">
            <v>0</v>
          </cell>
          <cell r="FZ518">
            <v>0</v>
          </cell>
          <cell r="GA518" t="str">
            <v>нд</v>
          </cell>
          <cell r="GB518">
            <v>0</v>
          </cell>
          <cell r="GC518">
            <v>0</v>
          </cell>
          <cell r="GD518">
            <v>0</v>
          </cell>
          <cell r="GE518">
            <v>0</v>
          </cell>
          <cell r="GF518">
            <v>0</v>
          </cell>
          <cell r="GG518">
            <v>0</v>
          </cell>
          <cell r="GH518">
            <v>0</v>
          </cell>
          <cell r="GI518">
            <v>0</v>
          </cell>
          <cell r="GJ518">
            <v>0</v>
          </cell>
          <cell r="GK518">
            <v>0</v>
          </cell>
          <cell r="GL518" t="str">
            <v>нд</v>
          </cell>
          <cell r="GM518">
            <v>0</v>
          </cell>
          <cell r="GN518">
            <v>0</v>
          </cell>
          <cell r="GO518">
            <v>0</v>
          </cell>
          <cell r="GP518">
            <v>0</v>
          </cell>
          <cell r="GQ518">
            <v>0</v>
          </cell>
          <cell r="GR518">
            <v>0</v>
          </cell>
          <cell r="GS518">
            <v>0</v>
          </cell>
          <cell r="GT518">
            <v>0</v>
          </cell>
          <cell r="GU518">
            <v>0</v>
          </cell>
          <cell r="GV518">
            <v>0</v>
          </cell>
          <cell r="GW518" t="str">
            <v>нд</v>
          </cell>
          <cell r="GX518">
            <v>0</v>
          </cell>
          <cell r="GY518">
            <v>0</v>
          </cell>
          <cell r="GZ518">
            <v>0</v>
          </cell>
          <cell r="HA518">
            <v>0</v>
          </cell>
          <cell r="HB518">
            <v>0</v>
          </cell>
          <cell r="HC518">
            <v>0</v>
          </cell>
          <cell r="HD518">
            <v>0</v>
          </cell>
          <cell r="HE518">
            <v>0</v>
          </cell>
          <cell r="HF518">
            <v>0</v>
          </cell>
          <cell r="HG518">
            <v>0</v>
          </cell>
          <cell r="HH518" t="str">
            <v>нд</v>
          </cell>
          <cell r="HI518">
            <v>0</v>
          </cell>
          <cell r="HJ518">
            <v>0</v>
          </cell>
          <cell r="HK518">
            <v>0</v>
          </cell>
          <cell r="HL518">
            <v>0</v>
          </cell>
          <cell r="HM518">
            <v>0</v>
          </cell>
          <cell r="HN518">
            <v>0</v>
          </cell>
          <cell r="HO518">
            <v>0</v>
          </cell>
          <cell r="HP518">
            <v>0</v>
          </cell>
          <cell r="HQ518">
            <v>0</v>
          </cell>
          <cell r="HR518">
            <v>0</v>
          </cell>
          <cell r="HS518" t="str">
            <v>нд</v>
          </cell>
          <cell r="HT518">
            <v>0</v>
          </cell>
          <cell r="HU518">
            <v>0</v>
          </cell>
          <cell r="HV518">
            <v>0</v>
          </cell>
          <cell r="HW518">
            <v>0</v>
          </cell>
          <cell r="HX518">
            <v>0</v>
          </cell>
          <cell r="HY518">
            <v>0</v>
          </cell>
          <cell r="HZ518">
            <v>0</v>
          </cell>
          <cell r="IA518">
            <v>0</v>
          </cell>
          <cell r="IB518">
            <v>0</v>
          </cell>
          <cell r="IC518">
            <v>0</v>
          </cell>
          <cell r="ID518" t="str">
            <v>нд</v>
          </cell>
          <cell r="IE518">
            <v>0</v>
          </cell>
          <cell r="IF518">
            <v>0</v>
          </cell>
          <cell r="IG518">
            <v>0</v>
          </cell>
          <cell r="IH518">
            <v>0</v>
          </cell>
          <cell r="II518">
            <v>0</v>
          </cell>
          <cell r="IJ518">
            <v>0</v>
          </cell>
          <cell r="IK518">
            <v>0</v>
          </cell>
          <cell r="IL518">
            <v>0</v>
          </cell>
          <cell r="IM518">
            <v>0</v>
          </cell>
          <cell r="IN518">
            <v>0</v>
          </cell>
          <cell r="IO518" t="str">
            <v>нд</v>
          </cell>
          <cell r="IP518">
            <v>0</v>
          </cell>
          <cell r="IQ518">
            <v>0</v>
          </cell>
          <cell r="IR518">
            <v>0</v>
          </cell>
          <cell r="IS518">
            <v>0</v>
          </cell>
          <cell r="IT518">
            <v>0</v>
          </cell>
          <cell r="IU518">
            <v>0</v>
          </cell>
          <cell r="IV518">
            <v>0</v>
          </cell>
          <cell r="IW518">
            <v>0</v>
          </cell>
          <cell r="IX518">
            <v>0</v>
          </cell>
          <cell r="IY518">
            <v>0</v>
          </cell>
          <cell r="IZ518" t="str">
            <v>нд</v>
          </cell>
          <cell r="JA518">
            <v>0</v>
          </cell>
          <cell r="JB518">
            <v>0</v>
          </cell>
          <cell r="JC518">
            <v>0</v>
          </cell>
          <cell r="JD518">
            <v>0</v>
          </cell>
          <cell r="JE518">
            <v>0</v>
          </cell>
          <cell r="JF518">
            <v>0</v>
          </cell>
          <cell r="JG518">
            <v>0</v>
          </cell>
          <cell r="JH518">
            <v>0</v>
          </cell>
          <cell r="JI518">
            <v>0</v>
          </cell>
          <cell r="JJ518">
            <v>0</v>
          </cell>
          <cell r="JK518" t="str">
            <v>нд</v>
          </cell>
          <cell r="JL518">
            <v>0</v>
          </cell>
          <cell r="JM518">
            <v>0</v>
          </cell>
          <cell r="JN518">
            <v>0</v>
          </cell>
          <cell r="JO518">
            <v>0</v>
          </cell>
          <cell r="JP518">
            <v>0</v>
          </cell>
          <cell r="JQ518">
            <v>0</v>
          </cell>
          <cell r="JR518">
            <v>0</v>
          </cell>
          <cell r="JS518">
            <v>0</v>
          </cell>
          <cell r="JT518">
            <v>0</v>
          </cell>
          <cell r="JU518">
            <v>0</v>
          </cell>
          <cell r="JV518" t="str">
            <v>нд</v>
          </cell>
          <cell r="JW518">
            <v>0</v>
          </cell>
          <cell r="JX518">
            <v>0</v>
          </cell>
          <cell r="JY518">
            <v>0</v>
          </cell>
          <cell r="JZ518">
            <v>0</v>
          </cell>
          <cell r="KA518">
            <v>0</v>
          </cell>
          <cell r="KB518">
            <v>0</v>
          </cell>
          <cell r="KC518">
            <v>0</v>
          </cell>
          <cell r="KD518">
            <v>0</v>
          </cell>
          <cell r="KE518">
            <v>0</v>
          </cell>
          <cell r="KF518">
            <v>0</v>
          </cell>
          <cell r="KG518" t="str">
            <v>нд</v>
          </cell>
          <cell r="KH518">
            <v>0</v>
          </cell>
          <cell r="KI518">
            <v>0</v>
          </cell>
          <cell r="KJ518">
            <v>0</v>
          </cell>
          <cell r="KK518">
            <v>0</v>
          </cell>
          <cell r="KL518">
            <v>0</v>
          </cell>
          <cell r="KM518">
            <v>0</v>
          </cell>
          <cell r="KN518">
            <v>0</v>
          </cell>
          <cell r="KO518">
            <v>0</v>
          </cell>
          <cell r="KP518">
            <v>0</v>
          </cell>
          <cell r="KQ518">
            <v>0</v>
          </cell>
          <cell r="KR518" t="str">
            <v>нд</v>
          </cell>
          <cell r="KS518">
            <v>0</v>
          </cell>
          <cell r="KT518">
            <v>0</v>
          </cell>
          <cell r="KU518">
            <v>0</v>
          </cell>
          <cell r="KV518">
            <v>0</v>
          </cell>
          <cell r="KW518">
            <v>0</v>
          </cell>
          <cell r="KX518">
            <v>0</v>
          </cell>
          <cell r="KY518">
            <v>0</v>
          </cell>
          <cell r="KZ518">
            <v>0</v>
          </cell>
          <cell r="LA518">
            <v>0</v>
          </cell>
          <cell r="LB518">
            <v>0</v>
          </cell>
          <cell r="LC518" t="str">
            <v>нд</v>
          </cell>
          <cell r="LD518">
            <v>0</v>
          </cell>
          <cell r="LE518">
            <v>0</v>
          </cell>
          <cell r="LF518">
            <v>0</v>
          </cell>
          <cell r="LG518">
            <v>0</v>
          </cell>
          <cell r="LH518">
            <v>0</v>
          </cell>
          <cell r="LI518">
            <v>0</v>
          </cell>
          <cell r="LJ518">
            <v>0</v>
          </cell>
          <cell r="LK518">
            <v>0</v>
          </cell>
          <cell r="LL518">
            <v>0</v>
          </cell>
          <cell r="LM518">
            <v>0</v>
          </cell>
          <cell r="LN518" t="str">
            <v>нд</v>
          </cell>
          <cell r="LO518">
            <v>0</v>
          </cell>
          <cell r="LP518">
            <v>0</v>
          </cell>
          <cell r="LQ518">
            <v>0</v>
          </cell>
          <cell r="LR518">
            <v>0</v>
          </cell>
          <cell r="LS518">
            <v>0</v>
          </cell>
          <cell r="LT518">
            <v>0</v>
          </cell>
          <cell r="LU518">
            <v>0</v>
          </cell>
          <cell r="LV518">
            <v>0</v>
          </cell>
          <cell r="LW518">
            <v>0</v>
          </cell>
          <cell r="LX518">
            <v>0</v>
          </cell>
          <cell r="LY518" t="str">
            <v>нд</v>
          </cell>
          <cell r="LZ518">
            <v>0</v>
          </cell>
          <cell r="MA518">
            <v>0</v>
          </cell>
          <cell r="MB518">
            <v>0</v>
          </cell>
          <cell r="MC518">
            <v>0</v>
          </cell>
          <cell r="MD518">
            <v>0</v>
          </cell>
          <cell r="ME518">
            <v>0</v>
          </cell>
          <cell r="MF518">
            <v>0</v>
          </cell>
          <cell r="MG518">
            <v>0</v>
          </cell>
          <cell r="MH518">
            <v>0</v>
          </cell>
          <cell r="MI518">
            <v>0</v>
          </cell>
          <cell r="MK518">
            <v>0</v>
          </cell>
          <cell r="ML518">
            <v>0</v>
          </cell>
          <cell r="MM518">
            <v>0</v>
          </cell>
          <cell r="MN518">
            <v>0</v>
          </cell>
          <cell r="MO518">
            <v>0</v>
          </cell>
          <cell r="MP518">
            <v>0</v>
          </cell>
          <cell r="MQ518">
            <v>0</v>
          </cell>
          <cell r="MR518">
            <v>0</v>
          </cell>
          <cell r="MS518">
            <v>0</v>
          </cell>
          <cell r="MT518">
            <v>0</v>
          </cell>
          <cell r="MU518">
            <v>0</v>
          </cell>
          <cell r="MV518">
            <v>0</v>
          </cell>
          <cell r="MW518">
            <v>0</v>
          </cell>
          <cell r="MX518">
            <v>0</v>
          </cell>
          <cell r="MY518">
            <v>0</v>
          </cell>
          <cell r="MZ518">
            <v>0</v>
          </cell>
          <cell r="NA518">
            <v>0</v>
          </cell>
          <cell r="NB518">
            <v>0</v>
          </cell>
          <cell r="NC518">
            <v>0</v>
          </cell>
          <cell r="ND518">
            <v>0</v>
          </cell>
          <cell r="NE518">
            <v>0</v>
          </cell>
          <cell r="NF518">
            <v>0</v>
          </cell>
          <cell r="NG518">
            <v>0</v>
          </cell>
          <cell r="NH518">
            <v>0</v>
          </cell>
          <cell r="NI518">
            <v>0</v>
          </cell>
          <cell r="NJ518">
            <v>0</v>
          </cell>
          <cell r="NK518">
            <v>0</v>
          </cell>
          <cell r="NL518">
            <v>0</v>
          </cell>
          <cell r="NM518">
            <v>0</v>
          </cell>
          <cell r="NN518">
            <v>0</v>
          </cell>
          <cell r="NO518">
            <v>0</v>
          </cell>
          <cell r="NP518">
            <v>0</v>
          </cell>
          <cell r="NQ518">
            <v>0</v>
          </cell>
          <cell r="NR518">
            <v>0</v>
          </cell>
          <cell r="NS518">
            <v>0</v>
          </cell>
          <cell r="NT518">
            <v>0</v>
          </cell>
          <cell r="NU518">
            <v>0</v>
          </cell>
          <cell r="NV518">
            <v>0</v>
          </cell>
          <cell r="NW518">
            <v>0</v>
          </cell>
          <cell r="NX518">
            <v>0</v>
          </cell>
          <cell r="NY518">
            <v>0</v>
          </cell>
          <cell r="NZ518">
            <v>0</v>
          </cell>
          <cell r="OA518">
            <v>0</v>
          </cell>
          <cell r="OB518">
            <v>0</v>
          </cell>
          <cell r="OC518">
            <v>0</v>
          </cell>
          <cell r="OD518">
            <v>0</v>
          </cell>
          <cell r="OE518">
            <v>0</v>
          </cell>
          <cell r="OF518">
            <v>0</v>
          </cell>
          <cell r="OG518">
            <v>0</v>
          </cell>
          <cell r="OH518">
            <v>0</v>
          </cell>
          <cell r="OI518">
            <v>0</v>
          </cell>
          <cell r="OJ518">
            <v>0</v>
          </cell>
          <cell r="OK518">
            <v>0</v>
          </cell>
          <cell r="OL518">
            <v>0</v>
          </cell>
          <cell r="ON518">
            <v>0</v>
          </cell>
          <cell r="OO518">
            <v>0</v>
          </cell>
          <cell r="OR518">
            <v>0</v>
          </cell>
          <cell r="OS518">
            <v>0</v>
          </cell>
          <cell r="OT518">
            <v>0</v>
          </cell>
          <cell r="OU518">
            <v>0</v>
          </cell>
          <cell r="OV518">
            <v>0</v>
          </cell>
          <cell r="OW518">
            <v>0</v>
          </cell>
          <cell r="OX518">
            <v>0</v>
          </cell>
          <cell r="OY518">
            <v>0</v>
          </cell>
          <cell r="OZ518">
            <v>0</v>
          </cell>
          <cell r="PA518">
            <v>0</v>
          </cell>
          <cell r="PB518">
            <v>0</v>
          </cell>
          <cell r="PC518">
            <v>0</v>
          </cell>
          <cell r="PD518">
            <v>0</v>
          </cell>
          <cell r="PE518">
            <v>0</v>
          </cell>
          <cell r="PF518">
            <v>0</v>
          </cell>
          <cell r="PG518">
            <v>0</v>
          </cell>
          <cell r="PH518">
            <v>0</v>
          </cell>
          <cell r="PI518">
            <v>0</v>
          </cell>
          <cell r="PJ518">
            <v>0</v>
          </cell>
          <cell r="PK518">
            <v>0</v>
          </cell>
          <cell r="PL518">
            <v>0</v>
          </cell>
          <cell r="PM518">
            <v>0</v>
          </cell>
          <cell r="PN518">
            <v>0</v>
          </cell>
          <cell r="PO518">
            <v>0</v>
          </cell>
          <cell r="PP518">
            <v>0</v>
          </cell>
          <cell r="PQ518">
            <v>32</v>
          </cell>
          <cell r="PR518">
            <v>0</v>
          </cell>
          <cell r="PS518">
            <v>0</v>
          </cell>
          <cell r="PT518">
            <v>0</v>
          </cell>
          <cell r="PU518">
            <v>0</v>
          </cell>
          <cell r="PV518">
            <v>0</v>
          </cell>
          <cell r="PW518">
            <v>0</v>
          </cell>
          <cell r="PX518">
            <v>0</v>
          </cell>
          <cell r="PY518">
            <v>0</v>
          </cell>
          <cell r="PZ518">
            <v>0</v>
          </cell>
        </row>
        <row r="519">
          <cell r="D519" t="str">
            <v>Г</v>
          </cell>
          <cell r="E519">
            <v>0</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D519">
            <v>0</v>
          </cell>
          <cell r="DE519">
            <v>0</v>
          </cell>
          <cell r="DF519">
            <v>0</v>
          </cell>
          <cell r="DG519">
            <v>0</v>
          </cell>
          <cell r="DI519">
            <v>0</v>
          </cell>
          <cell r="DJ519">
            <v>0</v>
          </cell>
          <cell r="DK519">
            <v>0</v>
          </cell>
          <cell r="DL519">
            <v>0</v>
          </cell>
          <cell r="DM519">
            <v>0</v>
          </cell>
          <cell r="DN519">
            <v>0</v>
          </cell>
          <cell r="DO519">
            <v>0</v>
          </cell>
          <cell r="DP519">
            <v>0</v>
          </cell>
          <cell r="DQ519">
            <v>0</v>
          </cell>
          <cell r="DR519">
            <v>0</v>
          </cell>
          <cell r="DS519">
            <v>0</v>
          </cell>
          <cell r="DT519">
            <v>0</v>
          </cell>
          <cell r="DU519">
            <v>0</v>
          </cell>
          <cell r="DV519">
            <v>0</v>
          </cell>
          <cell r="DW519">
            <v>0</v>
          </cell>
          <cell r="DX519">
            <v>0</v>
          </cell>
          <cell r="DY519">
            <v>0</v>
          </cell>
          <cell r="DZ519">
            <v>0</v>
          </cell>
          <cell r="EA519">
            <v>0</v>
          </cell>
          <cell r="EB519">
            <v>0</v>
          </cell>
          <cell r="EC519">
            <v>0</v>
          </cell>
          <cell r="ED519">
            <v>0</v>
          </cell>
          <cell r="EE519">
            <v>0</v>
          </cell>
          <cell r="EF519">
            <v>0</v>
          </cell>
          <cell r="EG519">
            <v>0</v>
          </cell>
          <cell r="EH519">
            <v>0</v>
          </cell>
          <cell r="EI519">
            <v>0</v>
          </cell>
          <cell r="EK519">
            <v>0</v>
          </cell>
          <cell r="EL519">
            <v>0</v>
          </cell>
          <cell r="EM519">
            <v>0</v>
          </cell>
          <cell r="EN519">
            <v>0</v>
          </cell>
          <cell r="EO519">
            <v>0</v>
          </cell>
          <cell r="EP519">
            <v>0</v>
          </cell>
          <cell r="EQ519">
            <v>0</v>
          </cell>
          <cell r="ER519">
            <v>0</v>
          </cell>
          <cell r="ES519">
            <v>0</v>
          </cell>
          <cell r="ET519">
            <v>0</v>
          </cell>
          <cell r="EU519">
            <v>0</v>
          </cell>
          <cell r="EV519">
            <v>0</v>
          </cell>
          <cell r="EW519">
            <v>0</v>
          </cell>
          <cell r="EX519">
            <v>0</v>
          </cell>
          <cell r="EY519">
            <v>0</v>
          </cell>
          <cell r="EZ519">
            <v>0</v>
          </cell>
          <cell r="FA519">
            <v>0</v>
          </cell>
          <cell r="FB519">
            <v>0</v>
          </cell>
          <cell r="FC519">
            <v>0</v>
          </cell>
          <cell r="FD519">
            <v>0</v>
          </cell>
          <cell r="FE519" t="str">
            <v>нд</v>
          </cell>
          <cell r="FF519">
            <v>0</v>
          </cell>
          <cell r="FG519">
            <v>0</v>
          </cell>
          <cell r="FH519">
            <v>0</v>
          </cell>
          <cell r="FI519">
            <v>0</v>
          </cell>
          <cell r="FJ519">
            <v>0</v>
          </cell>
          <cell r="FK519">
            <v>0</v>
          </cell>
          <cell r="FL519">
            <v>0</v>
          </cell>
          <cell r="FM519">
            <v>0</v>
          </cell>
          <cell r="FN519">
            <v>0</v>
          </cell>
          <cell r="FO519">
            <v>0</v>
          </cell>
          <cell r="FP519" t="str">
            <v>нд</v>
          </cell>
          <cell r="FQ519">
            <v>0</v>
          </cell>
          <cell r="FR519">
            <v>0</v>
          </cell>
          <cell r="FS519">
            <v>0</v>
          </cell>
          <cell r="FT519">
            <v>0</v>
          </cell>
          <cell r="FU519">
            <v>0</v>
          </cell>
          <cell r="FV519">
            <v>0</v>
          </cell>
          <cell r="FW519">
            <v>0</v>
          </cell>
          <cell r="FX519">
            <v>0</v>
          </cell>
          <cell r="FY519">
            <v>0</v>
          </cell>
          <cell r="FZ519">
            <v>0</v>
          </cell>
          <cell r="GA519" t="str">
            <v>нд</v>
          </cell>
          <cell r="GB519">
            <v>0</v>
          </cell>
          <cell r="GC519">
            <v>0</v>
          </cell>
          <cell r="GD519">
            <v>0</v>
          </cell>
          <cell r="GE519">
            <v>0</v>
          </cell>
          <cell r="GF519">
            <v>0</v>
          </cell>
          <cell r="GG519">
            <v>0</v>
          </cell>
          <cell r="GH519">
            <v>0</v>
          </cell>
          <cell r="GI519">
            <v>0</v>
          </cell>
          <cell r="GJ519">
            <v>0</v>
          </cell>
          <cell r="GK519">
            <v>0</v>
          </cell>
          <cell r="GL519" t="str">
            <v>нд</v>
          </cell>
          <cell r="GM519">
            <v>0</v>
          </cell>
          <cell r="GN519">
            <v>0</v>
          </cell>
          <cell r="GO519">
            <v>0</v>
          </cell>
          <cell r="GP519">
            <v>0</v>
          </cell>
          <cell r="GQ519">
            <v>0</v>
          </cell>
          <cell r="GR519">
            <v>0</v>
          </cell>
          <cell r="GS519">
            <v>0</v>
          </cell>
          <cell r="GT519">
            <v>0</v>
          </cell>
          <cell r="GU519">
            <v>0</v>
          </cell>
          <cell r="GV519">
            <v>0</v>
          </cell>
          <cell r="GW519" t="str">
            <v>нд</v>
          </cell>
          <cell r="GX519">
            <v>0</v>
          </cell>
          <cell r="GY519">
            <v>0</v>
          </cell>
          <cell r="GZ519">
            <v>0</v>
          </cell>
          <cell r="HA519">
            <v>0</v>
          </cell>
          <cell r="HB519">
            <v>0</v>
          </cell>
          <cell r="HC519">
            <v>0</v>
          </cell>
          <cell r="HD519">
            <v>0</v>
          </cell>
          <cell r="HE519">
            <v>0</v>
          </cell>
          <cell r="HF519">
            <v>0</v>
          </cell>
          <cell r="HG519">
            <v>0</v>
          </cell>
          <cell r="HH519" t="str">
            <v>нд</v>
          </cell>
          <cell r="HI519">
            <v>0</v>
          </cell>
          <cell r="HJ519">
            <v>0</v>
          </cell>
          <cell r="HK519">
            <v>0</v>
          </cell>
          <cell r="HL519">
            <v>0</v>
          </cell>
          <cell r="HM519">
            <v>0</v>
          </cell>
          <cell r="HN519">
            <v>0</v>
          </cell>
          <cell r="HO519">
            <v>0</v>
          </cell>
          <cell r="HP519">
            <v>0</v>
          </cell>
          <cell r="HQ519">
            <v>0</v>
          </cell>
          <cell r="HR519">
            <v>0</v>
          </cell>
          <cell r="HS519" t="str">
            <v>нд</v>
          </cell>
          <cell r="HT519">
            <v>0</v>
          </cell>
          <cell r="HU519">
            <v>0</v>
          </cell>
          <cell r="HV519">
            <v>0</v>
          </cell>
          <cell r="HW519">
            <v>0</v>
          </cell>
          <cell r="HX519">
            <v>0</v>
          </cell>
          <cell r="HY519">
            <v>0</v>
          </cell>
          <cell r="HZ519">
            <v>0</v>
          </cell>
          <cell r="IA519">
            <v>0</v>
          </cell>
          <cell r="IB519">
            <v>0</v>
          </cell>
          <cell r="IC519">
            <v>0</v>
          </cell>
          <cell r="ID519" t="str">
            <v>нд</v>
          </cell>
          <cell r="IE519">
            <v>0</v>
          </cell>
          <cell r="IF519">
            <v>0</v>
          </cell>
          <cell r="IG519">
            <v>0</v>
          </cell>
          <cell r="IH519">
            <v>0</v>
          </cell>
          <cell r="II519">
            <v>0</v>
          </cell>
          <cell r="IJ519">
            <v>0</v>
          </cell>
          <cell r="IK519">
            <v>0</v>
          </cell>
          <cell r="IL519">
            <v>0</v>
          </cell>
          <cell r="IM519">
            <v>0</v>
          </cell>
          <cell r="IN519">
            <v>0</v>
          </cell>
          <cell r="IO519" t="str">
            <v>нд</v>
          </cell>
          <cell r="IP519">
            <v>0</v>
          </cell>
          <cell r="IQ519">
            <v>0</v>
          </cell>
          <cell r="IR519">
            <v>0</v>
          </cell>
          <cell r="IS519">
            <v>0</v>
          </cell>
          <cell r="IT519">
            <v>0</v>
          </cell>
          <cell r="IU519">
            <v>0</v>
          </cell>
          <cell r="IV519">
            <v>0</v>
          </cell>
          <cell r="IW519">
            <v>0</v>
          </cell>
          <cell r="IX519">
            <v>0</v>
          </cell>
          <cell r="IY519">
            <v>0</v>
          </cell>
          <cell r="IZ519" t="str">
            <v>нд</v>
          </cell>
          <cell r="JA519">
            <v>0</v>
          </cell>
          <cell r="JB519">
            <v>0</v>
          </cell>
          <cell r="JC519">
            <v>0</v>
          </cell>
          <cell r="JD519">
            <v>0</v>
          </cell>
          <cell r="JE519">
            <v>0</v>
          </cell>
          <cell r="JF519">
            <v>0</v>
          </cell>
          <cell r="JG519">
            <v>0</v>
          </cell>
          <cell r="JH519">
            <v>0</v>
          </cell>
          <cell r="JI519">
            <v>0</v>
          </cell>
          <cell r="JJ519">
            <v>0</v>
          </cell>
          <cell r="JK519" t="str">
            <v>нд</v>
          </cell>
          <cell r="JL519">
            <v>0</v>
          </cell>
          <cell r="JM519">
            <v>0</v>
          </cell>
          <cell r="JN519">
            <v>0</v>
          </cell>
          <cell r="JO519">
            <v>0</v>
          </cell>
          <cell r="JP519">
            <v>0</v>
          </cell>
          <cell r="JQ519">
            <v>0</v>
          </cell>
          <cell r="JR519">
            <v>0</v>
          </cell>
          <cell r="JS519">
            <v>0</v>
          </cell>
          <cell r="JT519">
            <v>0</v>
          </cell>
          <cell r="JU519">
            <v>0</v>
          </cell>
          <cell r="JV519" t="str">
            <v>нд</v>
          </cell>
          <cell r="JW519">
            <v>0</v>
          </cell>
          <cell r="JX519">
            <v>0</v>
          </cell>
          <cell r="JY519">
            <v>0</v>
          </cell>
          <cell r="JZ519">
            <v>0</v>
          </cell>
          <cell r="KA519">
            <v>0</v>
          </cell>
          <cell r="KB519">
            <v>0</v>
          </cell>
          <cell r="KC519">
            <v>0</v>
          </cell>
          <cell r="KD519">
            <v>0</v>
          </cell>
          <cell r="KE519">
            <v>0</v>
          </cell>
          <cell r="KF519">
            <v>0</v>
          </cell>
          <cell r="KG519" t="str">
            <v>нд</v>
          </cell>
          <cell r="KH519">
            <v>0</v>
          </cell>
          <cell r="KI519">
            <v>0</v>
          </cell>
          <cell r="KJ519">
            <v>0</v>
          </cell>
          <cell r="KK519">
            <v>0</v>
          </cell>
          <cell r="KL519">
            <v>0</v>
          </cell>
          <cell r="KM519">
            <v>0</v>
          </cell>
          <cell r="KN519">
            <v>0</v>
          </cell>
          <cell r="KO519">
            <v>0</v>
          </cell>
          <cell r="KP519">
            <v>0</v>
          </cell>
          <cell r="KQ519">
            <v>0</v>
          </cell>
          <cell r="KR519" t="str">
            <v>нд</v>
          </cell>
          <cell r="KS519">
            <v>0</v>
          </cell>
          <cell r="KT519">
            <v>0</v>
          </cell>
          <cell r="KU519">
            <v>0</v>
          </cell>
          <cell r="KV519">
            <v>0</v>
          </cell>
          <cell r="KW519">
            <v>0</v>
          </cell>
          <cell r="KX519">
            <v>0</v>
          </cell>
          <cell r="KY519">
            <v>0</v>
          </cell>
          <cell r="KZ519">
            <v>0</v>
          </cell>
          <cell r="LA519">
            <v>0</v>
          </cell>
          <cell r="LB519">
            <v>0</v>
          </cell>
          <cell r="LC519" t="str">
            <v>нд</v>
          </cell>
          <cell r="LD519">
            <v>0</v>
          </cell>
          <cell r="LE519">
            <v>0</v>
          </cell>
          <cell r="LF519">
            <v>0</v>
          </cell>
          <cell r="LG519">
            <v>0</v>
          </cell>
          <cell r="LH519">
            <v>0</v>
          </cell>
          <cell r="LI519">
            <v>0</v>
          </cell>
          <cell r="LJ519">
            <v>0</v>
          </cell>
          <cell r="LK519">
            <v>0</v>
          </cell>
          <cell r="LL519">
            <v>0</v>
          </cell>
          <cell r="LM519">
            <v>0</v>
          </cell>
          <cell r="LN519" t="str">
            <v>нд</v>
          </cell>
          <cell r="LO519">
            <v>0</v>
          </cell>
          <cell r="LP519">
            <v>0</v>
          </cell>
          <cell r="LQ519">
            <v>0</v>
          </cell>
          <cell r="LR519">
            <v>0</v>
          </cell>
          <cell r="LS519">
            <v>0</v>
          </cell>
          <cell r="LT519">
            <v>0</v>
          </cell>
          <cell r="LU519">
            <v>0</v>
          </cell>
          <cell r="LV519">
            <v>0</v>
          </cell>
          <cell r="LW519">
            <v>0</v>
          </cell>
          <cell r="LX519">
            <v>0</v>
          </cell>
          <cell r="LY519" t="str">
            <v>нд</v>
          </cell>
          <cell r="LZ519">
            <v>0</v>
          </cell>
          <cell r="MA519">
            <v>0</v>
          </cell>
          <cell r="MB519">
            <v>0</v>
          </cell>
          <cell r="MC519">
            <v>0</v>
          </cell>
          <cell r="MD519">
            <v>0</v>
          </cell>
          <cell r="ME519">
            <v>0</v>
          </cell>
          <cell r="MF519">
            <v>0</v>
          </cell>
          <cell r="MG519">
            <v>0</v>
          </cell>
          <cell r="MH519">
            <v>0</v>
          </cell>
          <cell r="MI519">
            <v>0</v>
          </cell>
          <cell r="MK519">
            <v>0</v>
          </cell>
          <cell r="ML519">
            <v>0</v>
          </cell>
          <cell r="MM519">
            <v>0</v>
          </cell>
          <cell r="MN519">
            <v>0</v>
          </cell>
          <cell r="MO519">
            <v>0</v>
          </cell>
          <cell r="MP519">
            <v>0</v>
          </cell>
          <cell r="MQ519">
            <v>0</v>
          </cell>
          <cell r="MR519">
            <v>0</v>
          </cell>
          <cell r="MS519">
            <v>0</v>
          </cell>
          <cell r="MT519">
            <v>0</v>
          </cell>
          <cell r="MU519">
            <v>0</v>
          </cell>
          <cell r="MV519">
            <v>0</v>
          </cell>
          <cell r="MW519">
            <v>0</v>
          </cell>
          <cell r="MX519">
            <v>0</v>
          </cell>
          <cell r="MY519">
            <v>0</v>
          </cell>
          <cell r="MZ519">
            <v>0</v>
          </cell>
          <cell r="NA519">
            <v>0</v>
          </cell>
          <cell r="NB519">
            <v>0</v>
          </cell>
          <cell r="NC519">
            <v>0</v>
          </cell>
          <cell r="ND519">
            <v>0</v>
          </cell>
          <cell r="NE519">
            <v>0</v>
          </cell>
          <cell r="NF519">
            <v>0</v>
          </cell>
          <cell r="NG519">
            <v>0</v>
          </cell>
          <cell r="NH519">
            <v>0</v>
          </cell>
          <cell r="NI519">
            <v>0</v>
          </cell>
          <cell r="NJ519">
            <v>0</v>
          </cell>
          <cell r="NK519">
            <v>0</v>
          </cell>
          <cell r="NL519">
            <v>0</v>
          </cell>
          <cell r="NM519">
            <v>0</v>
          </cell>
          <cell r="NN519">
            <v>0</v>
          </cell>
          <cell r="NO519">
            <v>0</v>
          </cell>
          <cell r="NP519">
            <v>0</v>
          </cell>
          <cell r="NQ519">
            <v>0</v>
          </cell>
          <cell r="NR519">
            <v>0</v>
          </cell>
          <cell r="NS519">
            <v>0</v>
          </cell>
          <cell r="NT519">
            <v>0</v>
          </cell>
          <cell r="NU519">
            <v>0</v>
          </cell>
          <cell r="NV519">
            <v>0</v>
          </cell>
          <cell r="NW519">
            <v>0</v>
          </cell>
          <cell r="NX519">
            <v>0</v>
          </cell>
          <cell r="NY519">
            <v>0</v>
          </cell>
          <cell r="NZ519">
            <v>0</v>
          </cell>
          <cell r="OA519">
            <v>0</v>
          </cell>
          <cell r="OB519">
            <v>0</v>
          </cell>
          <cell r="OC519">
            <v>0</v>
          </cell>
          <cell r="OD519">
            <v>0</v>
          </cell>
          <cell r="OE519">
            <v>0</v>
          </cell>
          <cell r="OF519">
            <v>0</v>
          </cell>
          <cell r="OG519">
            <v>0</v>
          </cell>
          <cell r="OH519">
            <v>0</v>
          </cell>
          <cell r="OI519">
            <v>0</v>
          </cell>
          <cell r="OJ519">
            <v>0</v>
          </cell>
          <cell r="OK519">
            <v>0</v>
          </cell>
          <cell r="OL519">
            <v>0</v>
          </cell>
          <cell r="ON519">
            <v>0</v>
          </cell>
          <cell r="OO519">
            <v>0</v>
          </cell>
          <cell r="OR519">
            <v>0</v>
          </cell>
          <cell r="OS519">
            <v>0</v>
          </cell>
          <cell r="OT519">
            <v>0</v>
          </cell>
          <cell r="OU519">
            <v>0</v>
          </cell>
          <cell r="OV519">
            <v>0</v>
          </cell>
          <cell r="OW519">
            <v>0</v>
          </cell>
          <cell r="OX519">
            <v>0</v>
          </cell>
          <cell r="OY519">
            <v>0</v>
          </cell>
          <cell r="OZ519">
            <v>0</v>
          </cell>
          <cell r="PA519">
            <v>0</v>
          </cell>
          <cell r="PB519">
            <v>0</v>
          </cell>
          <cell r="PC519">
            <v>0</v>
          </cell>
          <cell r="PD519">
            <v>0</v>
          </cell>
          <cell r="PE519">
            <v>0</v>
          </cell>
          <cell r="PF519">
            <v>0</v>
          </cell>
          <cell r="PG519">
            <v>0</v>
          </cell>
          <cell r="PH519">
            <v>0</v>
          </cell>
          <cell r="PI519">
            <v>0</v>
          </cell>
          <cell r="PJ519">
            <v>0</v>
          </cell>
          <cell r="PK519">
            <v>0</v>
          </cell>
          <cell r="PL519">
            <v>0</v>
          </cell>
          <cell r="PM519">
            <v>0</v>
          </cell>
          <cell r="PN519">
            <v>0</v>
          </cell>
          <cell r="PO519">
            <v>0</v>
          </cell>
          <cell r="PP519">
            <v>0</v>
          </cell>
          <cell r="PQ519">
            <v>32</v>
          </cell>
          <cell r="PR519">
            <v>0</v>
          </cell>
          <cell r="PS519">
            <v>0</v>
          </cell>
          <cell r="PT519">
            <v>0</v>
          </cell>
          <cell r="PU519">
            <v>0</v>
          </cell>
          <cell r="PV519">
            <v>0</v>
          </cell>
          <cell r="PW519">
            <v>0</v>
          </cell>
          <cell r="PX519">
            <v>0</v>
          </cell>
          <cell r="PY519">
            <v>0</v>
          </cell>
          <cell r="PZ519">
            <v>0</v>
          </cell>
        </row>
        <row r="520">
          <cell r="D520" t="str">
            <v>Г</v>
          </cell>
          <cell r="E520">
            <v>0</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0</v>
          </cell>
          <cell r="CL520">
            <v>0</v>
          </cell>
          <cell r="CM520">
            <v>0</v>
          </cell>
          <cell r="CN520">
            <v>0</v>
          </cell>
          <cell r="CO520">
            <v>0</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D520">
            <v>0</v>
          </cell>
          <cell r="DE520">
            <v>0</v>
          </cell>
          <cell r="DF520">
            <v>0</v>
          </cell>
          <cell r="DG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cell r="DX520">
            <v>0</v>
          </cell>
          <cell r="DY520">
            <v>0</v>
          </cell>
          <cell r="DZ520">
            <v>0</v>
          </cell>
          <cell r="EA520">
            <v>0</v>
          </cell>
          <cell r="EB520">
            <v>0</v>
          </cell>
          <cell r="EC520">
            <v>0</v>
          </cell>
          <cell r="ED520">
            <v>0</v>
          </cell>
          <cell r="EE520">
            <v>0</v>
          </cell>
          <cell r="EF520">
            <v>0</v>
          </cell>
          <cell r="EG520">
            <v>0</v>
          </cell>
          <cell r="EH520">
            <v>0</v>
          </cell>
          <cell r="EI520">
            <v>0</v>
          </cell>
          <cell r="EK520">
            <v>0</v>
          </cell>
          <cell r="EL520">
            <v>0</v>
          </cell>
          <cell r="EM520">
            <v>0</v>
          </cell>
          <cell r="EN520">
            <v>0</v>
          </cell>
          <cell r="EO520">
            <v>0</v>
          </cell>
          <cell r="EP520">
            <v>0</v>
          </cell>
          <cell r="EQ520">
            <v>0</v>
          </cell>
          <cell r="ER520">
            <v>0</v>
          </cell>
          <cell r="ES520">
            <v>0</v>
          </cell>
          <cell r="ET520">
            <v>0</v>
          </cell>
          <cell r="EU520">
            <v>0</v>
          </cell>
          <cell r="EV520">
            <v>0</v>
          </cell>
          <cell r="EW520">
            <v>0</v>
          </cell>
          <cell r="EX520">
            <v>0</v>
          </cell>
          <cell r="EY520">
            <v>0</v>
          </cell>
          <cell r="EZ520">
            <v>0</v>
          </cell>
          <cell r="FA520">
            <v>0</v>
          </cell>
          <cell r="FB520">
            <v>0</v>
          </cell>
          <cell r="FC520">
            <v>0</v>
          </cell>
          <cell r="FD520">
            <v>0</v>
          </cell>
          <cell r="FE520" t="str">
            <v>нд</v>
          </cell>
          <cell r="FF520">
            <v>0</v>
          </cell>
          <cell r="FG520">
            <v>0</v>
          </cell>
          <cell r="FH520">
            <v>0</v>
          </cell>
          <cell r="FI520">
            <v>0</v>
          </cell>
          <cell r="FJ520">
            <v>0</v>
          </cell>
          <cell r="FK520">
            <v>0</v>
          </cell>
          <cell r="FL520">
            <v>0</v>
          </cell>
          <cell r="FM520">
            <v>0</v>
          </cell>
          <cell r="FN520">
            <v>0</v>
          </cell>
          <cell r="FO520">
            <v>0</v>
          </cell>
          <cell r="FP520" t="str">
            <v>нд</v>
          </cell>
          <cell r="FQ520">
            <v>0</v>
          </cell>
          <cell r="FR520">
            <v>0</v>
          </cell>
          <cell r="FS520">
            <v>0</v>
          </cell>
          <cell r="FT520">
            <v>0</v>
          </cell>
          <cell r="FU520">
            <v>0</v>
          </cell>
          <cell r="FV520">
            <v>0</v>
          </cell>
          <cell r="FW520">
            <v>0</v>
          </cell>
          <cell r="FX520">
            <v>0</v>
          </cell>
          <cell r="FY520">
            <v>0</v>
          </cell>
          <cell r="FZ520">
            <v>0</v>
          </cell>
          <cell r="GA520" t="str">
            <v>нд</v>
          </cell>
          <cell r="GB520">
            <v>0</v>
          </cell>
          <cell r="GC520">
            <v>0</v>
          </cell>
          <cell r="GD520">
            <v>0</v>
          </cell>
          <cell r="GE520">
            <v>0</v>
          </cell>
          <cell r="GF520">
            <v>0</v>
          </cell>
          <cell r="GG520">
            <v>0</v>
          </cell>
          <cell r="GH520">
            <v>0</v>
          </cell>
          <cell r="GI520">
            <v>0</v>
          </cell>
          <cell r="GJ520">
            <v>0</v>
          </cell>
          <cell r="GK520">
            <v>0</v>
          </cell>
          <cell r="GL520" t="str">
            <v>нд</v>
          </cell>
          <cell r="GM520">
            <v>0</v>
          </cell>
          <cell r="GN520">
            <v>0</v>
          </cell>
          <cell r="GO520">
            <v>0</v>
          </cell>
          <cell r="GP520">
            <v>0</v>
          </cell>
          <cell r="GQ520">
            <v>0</v>
          </cell>
          <cell r="GR520">
            <v>0</v>
          </cell>
          <cell r="GS520">
            <v>0</v>
          </cell>
          <cell r="GT520">
            <v>0</v>
          </cell>
          <cell r="GU520">
            <v>0</v>
          </cell>
          <cell r="GV520">
            <v>0</v>
          </cell>
          <cell r="GW520" t="str">
            <v>нд</v>
          </cell>
          <cell r="GX520">
            <v>0</v>
          </cell>
          <cell r="GY520">
            <v>0</v>
          </cell>
          <cell r="GZ520">
            <v>0</v>
          </cell>
          <cell r="HA520">
            <v>0</v>
          </cell>
          <cell r="HB520">
            <v>0</v>
          </cell>
          <cell r="HC520">
            <v>0</v>
          </cell>
          <cell r="HD520">
            <v>0</v>
          </cell>
          <cell r="HE520">
            <v>0</v>
          </cell>
          <cell r="HF520">
            <v>0</v>
          </cell>
          <cell r="HG520">
            <v>0</v>
          </cell>
          <cell r="HH520" t="str">
            <v>нд</v>
          </cell>
          <cell r="HI520">
            <v>0</v>
          </cell>
          <cell r="HJ520">
            <v>0</v>
          </cell>
          <cell r="HK520">
            <v>0</v>
          </cell>
          <cell r="HL520">
            <v>0</v>
          </cell>
          <cell r="HM520">
            <v>0</v>
          </cell>
          <cell r="HN520">
            <v>0</v>
          </cell>
          <cell r="HO520">
            <v>0</v>
          </cell>
          <cell r="HP520">
            <v>0</v>
          </cell>
          <cell r="HQ520">
            <v>0</v>
          </cell>
          <cell r="HR520">
            <v>0</v>
          </cell>
          <cell r="HS520" t="str">
            <v>нд</v>
          </cell>
          <cell r="HT520">
            <v>0</v>
          </cell>
          <cell r="HU520">
            <v>0</v>
          </cell>
          <cell r="HV520">
            <v>0</v>
          </cell>
          <cell r="HW520">
            <v>0</v>
          </cell>
          <cell r="HX520">
            <v>0</v>
          </cell>
          <cell r="HY520">
            <v>0</v>
          </cell>
          <cell r="HZ520">
            <v>0</v>
          </cell>
          <cell r="IA520">
            <v>0</v>
          </cell>
          <cell r="IB520">
            <v>0</v>
          </cell>
          <cell r="IC520">
            <v>0</v>
          </cell>
          <cell r="ID520" t="str">
            <v>нд</v>
          </cell>
          <cell r="IE520">
            <v>0</v>
          </cell>
          <cell r="IF520">
            <v>0</v>
          </cell>
          <cell r="IG520">
            <v>0</v>
          </cell>
          <cell r="IH520">
            <v>0</v>
          </cell>
          <cell r="II520">
            <v>0</v>
          </cell>
          <cell r="IJ520">
            <v>0</v>
          </cell>
          <cell r="IK520">
            <v>0</v>
          </cell>
          <cell r="IL520">
            <v>0</v>
          </cell>
          <cell r="IM520">
            <v>0</v>
          </cell>
          <cell r="IN520">
            <v>0</v>
          </cell>
          <cell r="IO520" t="str">
            <v>нд</v>
          </cell>
          <cell r="IP520">
            <v>0</v>
          </cell>
          <cell r="IQ520">
            <v>0</v>
          </cell>
          <cell r="IR520">
            <v>0</v>
          </cell>
          <cell r="IS520">
            <v>0</v>
          </cell>
          <cell r="IT520">
            <v>0</v>
          </cell>
          <cell r="IU520">
            <v>0</v>
          </cell>
          <cell r="IV520">
            <v>0</v>
          </cell>
          <cell r="IW520">
            <v>0</v>
          </cell>
          <cell r="IX520">
            <v>0</v>
          </cell>
          <cell r="IY520">
            <v>0</v>
          </cell>
          <cell r="IZ520" t="str">
            <v>нд</v>
          </cell>
          <cell r="JA520">
            <v>0</v>
          </cell>
          <cell r="JB520">
            <v>0</v>
          </cell>
          <cell r="JC520">
            <v>0</v>
          </cell>
          <cell r="JD520">
            <v>0</v>
          </cell>
          <cell r="JE520">
            <v>0</v>
          </cell>
          <cell r="JF520">
            <v>0</v>
          </cell>
          <cell r="JG520">
            <v>0</v>
          </cell>
          <cell r="JH520">
            <v>0</v>
          </cell>
          <cell r="JI520">
            <v>0</v>
          </cell>
          <cell r="JJ520">
            <v>0</v>
          </cell>
          <cell r="JK520" t="str">
            <v>нд</v>
          </cell>
          <cell r="JL520">
            <v>0</v>
          </cell>
          <cell r="JM520">
            <v>0</v>
          </cell>
          <cell r="JN520">
            <v>0</v>
          </cell>
          <cell r="JO520">
            <v>0</v>
          </cell>
          <cell r="JP520">
            <v>0</v>
          </cell>
          <cell r="JQ520">
            <v>0</v>
          </cell>
          <cell r="JR520">
            <v>0</v>
          </cell>
          <cell r="JS520">
            <v>0</v>
          </cell>
          <cell r="JT520">
            <v>0</v>
          </cell>
          <cell r="JU520">
            <v>0</v>
          </cell>
          <cell r="JV520" t="str">
            <v>нд</v>
          </cell>
          <cell r="JW520">
            <v>0</v>
          </cell>
          <cell r="JX520">
            <v>0</v>
          </cell>
          <cell r="JY520">
            <v>0</v>
          </cell>
          <cell r="JZ520">
            <v>0</v>
          </cell>
          <cell r="KA520">
            <v>0</v>
          </cell>
          <cell r="KB520">
            <v>0</v>
          </cell>
          <cell r="KC520">
            <v>0</v>
          </cell>
          <cell r="KD520">
            <v>0</v>
          </cell>
          <cell r="KE520">
            <v>0</v>
          </cell>
          <cell r="KF520">
            <v>0</v>
          </cell>
          <cell r="KG520" t="str">
            <v>нд</v>
          </cell>
          <cell r="KH520">
            <v>0</v>
          </cell>
          <cell r="KI520">
            <v>0</v>
          </cell>
          <cell r="KJ520">
            <v>0</v>
          </cell>
          <cell r="KK520">
            <v>0</v>
          </cell>
          <cell r="KL520">
            <v>0</v>
          </cell>
          <cell r="KM520">
            <v>0</v>
          </cell>
          <cell r="KN520">
            <v>0</v>
          </cell>
          <cell r="KO520">
            <v>0</v>
          </cell>
          <cell r="KP520">
            <v>0</v>
          </cell>
          <cell r="KQ520">
            <v>0</v>
          </cell>
          <cell r="KR520" t="str">
            <v>нд</v>
          </cell>
          <cell r="KS520">
            <v>0</v>
          </cell>
          <cell r="KT520">
            <v>0</v>
          </cell>
          <cell r="KU520">
            <v>0</v>
          </cell>
          <cell r="KV520">
            <v>0</v>
          </cell>
          <cell r="KW520">
            <v>0</v>
          </cell>
          <cell r="KX520">
            <v>0</v>
          </cell>
          <cell r="KY520">
            <v>0</v>
          </cell>
          <cell r="KZ520">
            <v>0</v>
          </cell>
          <cell r="LA520">
            <v>0</v>
          </cell>
          <cell r="LB520">
            <v>0</v>
          </cell>
          <cell r="LC520" t="str">
            <v>нд</v>
          </cell>
          <cell r="LD520">
            <v>0</v>
          </cell>
          <cell r="LE520">
            <v>0</v>
          </cell>
          <cell r="LF520">
            <v>0</v>
          </cell>
          <cell r="LG520">
            <v>0</v>
          </cell>
          <cell r="LH520">
            <v>0</v>
          </cell>
          <cell r="LI520">
            <v>0</v>
          </cell>
          <cell r="LJ520">
            <v>0</v>
          </cell>
          <cell r="LK520">
            <v>0</v>
          </cell>
          <cell r="LL520">
            <v>0</v>
          </cell>
          <cell r="LM520">
            <v>0</v>
          </cell>
          <cell r="LN520" t="str">
            <v>нд</v>
          </cell>
          <cell r="LO520">
            <v>0</v>
          </cell>
          <cell r="LP520">
            <v>0</v>
          </cell>
          <cell r="LQ520">
            <v>0</v>
          </cell>
          <cell r="LR520">
            <v>0</v>
          </cell>
          <cell r="LS520">
            <v>0</v>
          </cell>
          <cell r="LT520">
            <v>0</v>
          </cell>
          <cell r="LU520">
            <v>0</v>
          </cell>
          <cell r="LV520">
            <v>0</v>
          </cell>
          <cell r="LW520">
            <v>0</v>
          </cell>
          <cell r="LX520">
            <v>0</v>
          </cell>
          <cell r="LY520" t="str">
            <v>нд</v>
          </cell>
          <cell r="LZ520">
            <v>0</v>
          </cell>
          <cell r="MA520">
            <v>0</v>
          </cell>
          <cell r="MB520">
            <v>0</v>
          </cell>
          <cell r="MC520">
            <v>0</v>
          </cell>
          <cell r="MD520">
            <v>0</v>
          </cell>
          <cell r="ME520">
            <v>0</v>
          </cell>
          <cell r="MF520">
            <v>0</v>
          </cell>
          <cell r="MG520">
            <v>0</v>
          </cell>
          <cell r="MH520">
            <v>0</v>
          </cell>
          <cell r="MI520">
            <v>0</v>
          </cell>
          <cell r="MK520">
            <v>0</v>
          </cell>
          <cell r="ML520">
            <v>0</v>
          </cell>
          <cell r="MM520">
            <v>0</v>
          </cell>
          <cell r="MN520">
            <v>0</v>
          </cell>
          <cell r="MO520">
            <v>0</v>
          </cell>
          <cell r="MP520">
            <v>0</v>
          </cell>
          <cell r="MQ520">
            <v>0</v>
          </cell>
          <cell r="MR520">
            <v>0</v>
          </cell>
          <cell r="MS520">
            <v>0</v>
          </cell>
          <cell r="MT520">
            <v>0</v>
          </cell>
          <cell r="MU520">
            <v>0</v>
          </cell>
          <cell r="MV520">
            <v>0</v>
          </cell>
          <cell r="MW520">
            <v>0</v>
          </cell>
          <cell r="MX520">
            <v>0</v>
          </cell>
          <cell r="MY520">
            <v>0</v>
          </cell>
          <cell r="MZ520">
            <v>0</v>
          </cell>
          <cell r="NA520">
            <v>0</v>
          </cell>
          <cell r="NB520">
            <v>0</v>
          </cell>
          <cell r="NC520">
            <v>0</v>
          </cell>
          <cell r="ND520">
            <v>0</v>
          </cell>
          <cell r="NE520">
            <v>0</v>
          </cell>
          <cell r="NF520">
            <v>0</v>
          </cell>
          <cell r="NG520">
            <v>0</v>
          </cell>
          <cell r="NH520">
            <v>0</v>
          </cell>
          <cell r="NI520">
            <v>0</v>
          </cell>
          <cell r="NJ520">
            <v>0</v>
          </cell>
          <cell r="NK520">
            <v>0</v>
          </cell>
          <cell r="NL520">
            <v>0</v>
          </cell>
          <cell r="NM520">
            <v>0</v>
          </cell>
          <cell r="NN520">
            <v>0</v>
          </cell>
          <cell r="NO520">
            <v>0</v>
          </cell>
          <cell r="NP520">
            <v>0</v>
          </cell>
          <cell r="NQ520">
            <v>0</v>
          </cell>
          <cell r="NR520">
            <v>0</v>
          </cell>
          <cell r="NS520">
            <v>0</v>
          </cell>
          <cell r="NT520">
            <v>0</v>
          </cell>
          <cell r="NU520">
            <v>0</v>
          </cell>
          <cell r="NV520">
            <v>0</v>
          </cell>
          <cell r="NW520">
            <v>0</v>
          </cell>
          <cell r="NX520">
            <v>0</v>
          </cell>
          <cell r="NY520">
            <v>0</v>
          </cell>
          <cell r="NZ520">
            <v>0</v>
          </cell>
          <cell r="OA520">
            <v>0</v>
          </cell>
          <cell r="OB520">
            <v>0</v>
          </cell>
          <cell r="OC520">
            <v>0</v>
          </cell>
          <cell r="OD520">
            <v>0</v>
          </cell>
          <cell r="OE520">
            <v>0</v>
          </cell>
          <cell r="OF520">
            <v>0</v>
          </cell>
          <cell r="OG520">
            <v>0</v>
          </cell>
          <cell r="OH520">
            <v>0</v>
          </cell>
          <cell r="OI520">
            <v>0</v>
          </cell>
          <cell r="OJ520">
            <v>0</v>
          </cell>
          <cell r="OK520">
            <v>0</v>
          </cell>
          <cell r="OL520">
            <v>0</v>
          </cell>
          <cell r="ON520">
            <v>0</v>
          </cell>
          <cell r="OO520">
            <v>0</v>
          </cell>
          <cell r="OR520">
            <v>0</v>
          </cell>
          <cell r="OS520">
            <v>0</v>
          </cell>
          <cell r="OT520">
            <v>0</v>
          </cell>
          <cell r="OU520">
            <v>0</v>
          </cell>
          <cell r="OV520">
            <v>0</v>
          </cell>
          <cell r="OW520">
            <v>0</v>
          </cell>
          <cell r="OX520">
            <v>0</v>
          </cell>
          <cell r="OY520">
            <v>0</v>
          </cell>
          <cell r="OZ520">
            <v>0</v>
          </cell>
          <cell r="PA520">
            <v>0</v>
          </cell>
          <cell r="PB520">
            <v>0</v>
          </cell>
          <cell r="PC520">
            <v>0</v>
          </cell>
          <cell r="PD520">
            <v>0</v>
          </cell>
          <cell r="PE520">
            <v>0</v>
          </cell>
          <cell r="PF520">
            <v>0</v>
          </cell>
          <cell r="PG520">
            <v>0</v>
          </cell>
          <cell r="PH520">
            <v>0</v>
          </cell>
          <cell r="PI520">
            <v>0</v>
          </cell>
          <cell r="PJ520">
            <v>0</v>
          </cell>
          <cell r="PK520">
            <v>0</v>
          </cell>
          <cell r="PL520">
            <v>0</v>
          </cell>
          <cell r="PM520">
            <v>0</v>
          </cell>
          <cell r="PN520">
            <v>0</v>
          </cell>
          <cell r="PO520">
            <v>0</v>
          </cell>
          <cell r="PP520">
            <v>0</v>
          </cell>
          <cell r="PQ520">
            <v>32</v>
          </cell>
          <cell r="PR520">
            <v>0</v>
          </cell>
          <cell r="PS520">
            <v>0</v>
          </cell>
          <cell r="PT520">
            <v>0</v>
          </cell>
          <cell r="PU520">
            <v>0</v>
          </cell>
          <cell r="PV520">
            <v>0</v>
          </cell>
          <cell r="PW520">
            <v>0</v>
          </cell>
          <cell r="PX520">
            <v>0</v>
          </cell>
          <cell r="PY520">
            <v>0</v>
          </cell>
          <cell r="PZ520">
            <v>0</v>
          </cell>
        </row>
        <row r="521">
          <cell r="D521" t="str">
            <v>Г</v>
          </cell>
          <cell r="E521">
            <v>0</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0</v>
          </cell>
          <cell r="CQ521">
            <v>0</v>
          </cell>
          <cell r="CR521">
            <v>0</v>
          </cell>
          <cell r="CS521">
            <v>0</v>
          </cell>
          <cell r="CT521">
            <v>0</v>
          </cell>
          <cell r="CU521">
            <v>0</v>
          </cell>
          <cell r="CV521">
            <v>0</v>
          </cell>
          <cell r="CW521">
            <v>0</v>
          </cell>
          <cell r="CX521">
            <v>0</v>
          </cell>
          <cell r="CY521">
            <v>0</v>
          </cell>
          <cell r="CZ521">
            <v>0</v>
          </cell>
          <cell r="DA521">
            <v>0</v>
          </cell>
          <cell r="DB521">
            <v>0</v>
          </cell>
          <cell r="DD521">
            <v>0</v>
          </cell>
          <cell r="DE521">
            <v>0</v>
          </cell>
          <cell r="DF521">
            <v>0</v>
          </cell>
          <cell r="DG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cell r="DX521">
            <v>0</v>
          </cell>
          <cell r="DY521">
            <v>0</v>
          </cell>
          <cell r="DZ521">
            <v>0</v>
          </cell>
          <cell r="EA521">
            <v>0</v>
          </cell>
          <cell r="EB521">
            <v>0</v>
          </cell>
          <cell r="EC521">
            <v>0</v>
          </cell>
          <cell r="ED521">
            <v>0</v>
          </cell>
          <cell r="EE521">
            <v>0</v>
          </cell>
          <cell r="EF521">
            <v>0</v>
          </cell>
          <cell r="EG521">
            <v>0</v>
          </cell>
          <cell r="EH521">
            <v>0</v>
          </cell>
          <cell r="EI521">
            <v>0</v>
          </cell>
          <cell r="EK521">
            <v>0</v>
          </cell>
          <cell r="EL521">
            <v>0</v>
          </cell>
          <cell r="EM521">
            <v>0</v>
          </cell>
          <cell r="EN521">
            <v>0</v>
          </cell>
          <cell r="EO521">
            <v>0</v>
          </cell>
          <cell r="EP521">
            <v>0</v>
          </cell>
          <cell r="EQ521">
            <v>0</v>
          </cell>
          <cell r="ER521">
            <v>0</v>
          </cell>
          <cell r="ES521">
            <v>0</v>
          </cell>
          <cell r="ET521">
            <v>0</v>
          </cell>
          <cell r="EU521">
            <v>0</v>
          </cell>
          <cell r="EV521">
            <v>0</v>
          </cell>
          <cell r="EW521">
            <v>0</v>
          </cell>
          <cell r="EX521">
            <v>0</v>
          </cell>
          <cell r="EY521">
            <v>0</v>
          </cell>
          <cell r="EZ521">
            <v>0</v>
          </cell>
          <cell r="FA521">
            <v>0</v>
          </cell>
          <cell r="FB521">
            <v>0</v>
          </cell>
          <cell r="FC521">
            <v>0</v>
          </cell>
          <cell r="FD521">
            <v>0</v>
          </cell>
          <cell r="FE521" t="str">
            <v>нд</v>
          </cell>
          <cell r="FF521">
            <v>0</v>
          </cell>
          <cell r="FG521">
            <v>0</v>
          </cell>
          <cell r="FH521">
            <v>0</v>
          </cell>
          <cell r="FI521">
            <v>0</v>
          </cell>
          <cell r="FJ521">
            <v>0</v>
          </cell>
          <cell r="FK521">
            <v>0</v>
          </cell>
          <cell r="FL521">
            <v>0</v>
          </cell>
          <cell r="FM521">
            <v>0</v>
          </cell>
          <cell r="FN521">
            <v>0</v>
          </cell>
          <cell r="FO521">
            <v>0</v>
          </cell>
          <cell r="FP521" t="str">
            <v>нд</v>
          </cell>
          <cell r="FQ521">
            <v>0</v>
          </cell>
          <cell r="FR521">
            <v>0</v>
          </cell>
          <cell r="FS521">
            <v>0</v>
          </cell>
          <cell r="FT521">
            <v>0</v>
          </cell>
          <cell r="FU521">
            <v>0</v>
          </cell>
          <cell r="FV521">
            <v>0</v>
          </cell>
          <cell r="FW521">
            <v>0</v>
          </cell>
          <cell r="FX521">
            <v>0</v>
          </cell>
          <cell r="FY521">
            <v>0</v>
          </cell>
          <cell r="FZ521">
            <v>0</v>
          </cell>
          <cell r="GA521" t="str">
            <v>нд</v>
          </cell>
          <cell r="GB521">
            <v>0</v>
          </cell>
          <cell r="GC521">
            <v>0</v>
          </cell>
          <cell r="GD521">
            <v>0</v>
          </cell>
          <cell r="GE521">
            <v>0</v>
          </cell>
          <cell r="GF521">
            <v>0</v>
          </cell>
          <cell r="GG521">
            <v>0</v>
          </cell>
          <cell r="GH521">
            <v>0</v>
          </cell>
          <cell r="GI521">
            <v>0</v>
          </cell>
          <cell r="GJ521">
            <v>0</v>
          </cell>
          <cell r="GK521">
            <v>0</v>
          </cell>
          <cell r="GL521" t="str">
            <v>нд</v>
          </cell>
          <cell r="GM521">
            <v>0</v>
          </cell>
          <cell r="GN521">
            <v>0</v>
          </cell>
          <cell r="GO521">
            <v>0</v>
          </cell>
          <cell r="GP521">
            <v>0</v>
          </cell>
          <cell r="GQ521">
            <v>0</v>
          </cell>
          <cell r="GR521">
            <v>0</v>
          </cell>
          <cell r="GS521">
            <v>0</v>
          </cell>
          <cell r="GT521">
            <v>0</v>
          </cell>
          <cell r="GU521">
            <v>0</v>
          </cell>
          <cell r="GV521">
            <v>0</v>
          </cell>
          <cell r="GW521" t="str">
            <v>нд</v>
          </cell>
          <cell r="GX521">
            <v>0</v>
          </cell>
          <cell r="GY521">
            <v>0</v>
          </cell>
          <cell r="GZ521">
            <v>0</v>
          </cell>
          <cell r="HA521">
            <v>0</v>
          </cell>
          <cell r="HB521">
            <v>0</v>
          </cell>
          <cell r="HC521">
            <v>0</v>
          </cell>
          <cell r="HD521">
            <v>0</v>
          </cell>
          <cell r="HE521">
            <v>0</v>
          </cell>
          <cell r="HF521">
            <v>0</v>
          </cell>
          <cell r="HG521">
            <v>0</v>
          </cell>
          <cell r="HH521" t="str">
            <v>нд</v>
          </cell>
          <cell r="HI521">
            <v>0</v>
          </cell>
          <cell r="HJ521">
            <v>0</v>
          </cell>
          <cell r="HK521">
            <v>0</v>
          </cell>
          <cell r="HL521">
            <v>0</v>
          </cell>
          <cell r="HM521">
            <v>0</v>
          </cell>
          <cell r="HN521">
            <v>0</v>
          </cell>
          <cell r="HO521">
            <v>0</v>
          </cell>
          <cell r="HP521">
            <v>0</v>
          </cell>
          <cell r="HQ521">
            <v>0</v>
          </cell>
          <cell r="HR521">
            <v>0</v>
          </cell>
          <cell r="HS521" t="str">
            <v>нд</v>
          </cell>
          <cell r="HT521">
            <v>0</v>
          </cell>
          <cell r="HU521">
            <v>0</v>
          </cell>
          <cell r="HV521">
            <v>0</v>
          </cell>
          <cell r="HW521">
            <v>0</v>
          </cell>
          <cell r="HX521">
            <v>0</v>
          </cell>
          <cell r="HY521">
            <v>0</v>
          </cell>
          <cell r="HZ521">
            <v>0</v>
          </cell>
          <cell r="IA521">
            <v>0</v>
          </cell>
          <cell r="IB521">
            <v>0</v>
          </cell>
          <cell r="IC521">
            <v>0</v>
          </cell>
          <cell r="ID521" t="str">
            <v>нд</v>
          </cell>
          <cell r="IE521">
            <v>0</v>
          </cell>
          <cell r="IF521">
            <v>0</v>
          </cell>
          <cell r="IG521">
            <v>0</v>
          </cell>
          <cell r="IH521">
            <v>0</v>
          </cell>
          <cell r="II521">
            <v>0</v>
          </cell>
          <cell r="IJ521">
            <v>0</v>
          </cell>
          <cell r="IK521">
            <v>0</v>
          </cell>
          <cell r="IL521">
            <v>0</v>
          </cell>
          <cell r="IM521">
            <v>0</v>
          </cell>
          <cell r="IN521">
            <v>0</v>
          </cell>
          <cell r="IO521" t="str">
            <v>нд</v>
          </cell>
          <cell r="IP521">
            <v>0</v>
          </cell>
          <cell r="IQ521">
            <v>0</v>
          </cell>
          <cell r="IR521">
            <v>0</v>
          </cell>
          <cell r="IS521">
            <v>0</v>
          </cell>
          <cell r="IT521">
            <v>0</v>
          </cell>
          <cell r="IU521">
            <v>0</v>
          </cell>
          <cell r="IV521">
            <v>0</v>
          </cell>
          <cell r="IW521">
            <v>0</v>
          </cell>
          <cell r="IX521">
            <v>0</v>
          </cell>
          <cell r="IY521">
            <v>0</v>
          </cell>
          <cell r="IZ521" t="str">
            <v>нд</v>
          </cell>
          <cell r="JA521">
            <v>0</v>
          </cell>
          <cell r="JB521">
            <v>0</v>
          </cell>
          <cell r="JC521">
            <v>0</v>
          </cell>
          <cell r="JD521">
            <v>0</v>
          </cell>
          <cell r="JE521">
            <v>0</v>
          </cell>
          <cell r="JF521">
            <v>0</v>
          </cell>
          <cell r="JG521">
            <v>0</v>
          </cell>
          <cell r="JH521">
            <v>0</v>
          </cell>
          <cell r="JI521">
            <v>0</v>
          </cell>
          <cell r="JJ521">
            <v>0</v>
          </cell>
          <cell r="JK521" t="str">
            <v>нд</v>
          </cell>
          <cell r="JL521">
            <v>0</v>
          </cell>
          <cell r="JM521">
            <v>0</v>
          </cell>
          <cell r="JN521">
            <v>0</v>
          </cell>
          <cell r="JO521">
            <v>0</v>
          </cell>
          <cell r="JP521">
            <v>0</v>
          </cell>
          <cell r="JQ521">
            <v>0</v>
          </cell>
          <cell r="JR521">
            <v>0</v>
          </cell>
          <cell r="JS521">
            <v>0</v>
          </cell>
          <cell r="JT521">
            <v>0</v>
          </cell>
          <cell r="JU521">
            <v>0</v>
          </cell>
          <cell r="JV521" t="str">
            <v>нд</v>
          </cell>
          <cell r="JW521">
            <v>0</v>
          </cell>
          <cell r="JX521">
            <v>0</v>
          </cell>
          <cell r="JY521">
            <v>0</v>
          </cell>
          <cell r="JZ521">
            <v>0</v>
          </cell>
          <cell r="KA521">
            <v>0</v>
          </cell>
          <cell r="KB521">
            <v>0</v>
          </cell>
          <cell r="KC521">
            <v>0</v>
          </cell>
          <cell r="KD521">
            <v>0</v>
          </cell>
          <cell r="KE521">
            <v>0</v>
          </cell>
          <cell r="KF521">
            <v>0</v>
          </cell>
          <cell r="KG521" t="str">
            <v>нд</v>
          </cell>
          <cell r="KH521">
            <v>0</v>
          </cell>
          <cell r="KI521">
            <v>0</v>
          </cell>
          <cell r="KJ521">
            <v>0</v>
          </cell>
          <cell r="KK521">
            <v>0</v>
          </cell>
          <cell r="KL521">
            <v>0</v>
          </cell>
          <cell r="KM521">
            <v>0</v>
          </cell>
          <cell r="KN521">
            <v>0</v>
          </cell>
          <cell r="KO521">
            <v>0</v>
          </cell>
          <cell r="KP521">
            <v>0</v>
          </cell>
          <cell r="KQ521">
            <v>0</v>
          </cell>
          <cell r="KR521" t="str">
            <v>нд</v>
          </cell>
          <cell r="KS521">
            <v>0</v>
          </cell>
          <cell r="KT521">
            <v>0</v>
          </cell>
          <cell r="KU521">
            <v>0</v>
          </cell>
          <cell r="KV521">
            <v>0</v>
          </cell>
          <cell r="KW521">
            <v>0</v>
          </cell>
          <cell r="KX521">
            <v>0</v>
          </cell>
          <cell r="KY521">
            <v>0</v>
          </cell>
          <cell r="KZ521">
            <v>0</v>
          </cell>
          <cell r="LA521">
            <v>0</v>
          </cell>
          <cell r="LB521">
            <v>0</v>
          </cell>
          <cell r="LC521" t="str">
            <v>нд</v>
          </cell>
          <cell r="LD521">
            <v>0</v>
          </cell>
          <cell r="LE521">
            <v>0</v>
          </cell>
          <cell r="LF521">
            <v>0</v>
          </cell>
          <cell r="LG521">
            <v>0</v>
          </cell>
          <cell r="LH521">
            <v>0</v>
          </cell>
          <cell r="LI521">
            <v>0</v>
          </cell>
          <cell r="LJ521">
            <v>0</v>
          </cell>
          <cell r="LK521">
            <v>0</v>
          </cell>
          <cell r="LL521">
            <v>0</v>
          </cell>
          <cell r="LM521">
            <v>0</v>
          </cell>
          <cell r="LN521" t="str">
            <v>нд</v>
          </cell>
          <cell r="LO521">
            <v>0</v>
          </cell>
          <cell r="LP521">
            <v>0</v>
          </cell>
          <cell r="LQ521">
            <v>0</v>
          </cell>
          <cell r="LR521">
            <v>0</v>
          </cell>
          <cell r="LS521">
            <v>0</v>
          </cell>
          <cell r="LT521">
            <v>0</v>
          </cell>
          <cell r="LU521">
            <v>0</v>
          </cell>
          <cell r="LV521">
            <v>0</v>
          </cell>
          <cell r="LW521">
            <v>0</v>
          </cell>
          <cell r="LX521">
            <v>0</v>
          </cell>
          <cell r="LY521" t="str">
            <v>нд</v>
          </cell>
          <cell r="LZ521">
            <v>0</v>
          </cell>
          <cell r="MA521">
            <v>0</v>
          </cell>
          <cell r="MB521">
            <v>0</v>
          </cell>
          <cell r="MC521">
            <v>0</v>
          </cell>
          <cell r="MD521">
            <v>0</v>
          </cell>
          <cell r="ME521">
            <v>0</v>
          </cell>
          <cell r="MF521">
            <v>0</v>
          </cell>
          <cell r="MG521">
            <v>0</v>
          </cell>
          <cell r="MH521">
            <v>0</v>
          </cell>
          <cell r="MI521">
            <v>0</v>
          </cell>
          <cell r="MK521">
            <v>0</v>
          </cell>
          <cell r="ML521">
            <v>0</v>
          </cell>
          <cell r="MM521">
            <v>0</v>
          </cell>
          <cell r="MN521">
            <v>0</v>
          </cell>
          <cell r="MO521">
            <v>0</v>
          </cell>
          <cell r="MP521">
            <v>0</v>
          </cell>
          <cell r="MQ521">
            <v>0</v>
          </cell>
          <cell r="MR521">
            <v>0</v>
          </cell>
          <cell r="MS521">
            <v>0</v>
          </cell>
          <cell r="MT521">
            <v>0</v>
          </cell>
          <cell r="MU521">
            <v>0</v>
          </cell>
          <cell r="MV521">
            <v>0</v>
          </cell>
          <cell r="MW521">
            <v>0</v>
          </cell>
          <cell r="MX521">
            <v>0</v>
          </cell>
          <cell r="MY521">
            <v>0</v>
          </cell>
          <cell r="MZ521">
            <v>0</v>
          </cell>
          <cell r="NA521">
            <v>0</v>
          </cell>
          <cell r="NB521">
            <v>0</v>
          </cell>
          <cell r="NC521">
            <v>0</v>
          </cell>
          <cell r="ND521">
            <v>0</v>
          </cell>
          <cell r="NE521">
            <v>0</v>
          </cell>
          <cell r="NF521">
            <v>0</v>
          </cell>
          <cell r="NG521">
            <v>0</v>
          </cell>
          <cell r="NH521">
            <v>0</v>
          </cell>
          <cell r="NI521">
            <v>0</v>
          </cell>
          <cell r="NJ521">
            <v>0</v>
          </cell>
          <cell r="NK521">
            <v>0</v>
          </cell>
          <cell r="NL521">
            <v>0</v>
          </cell>
          <cell r="NM521">
            <v>0</v>
          </cell>
          <cell r="NN521">
            <v>0</v>
          </cell>
          <cell r="NO521">
            <v>0</v>
          </cell>
          <cell r="NP521">
            <v>0</v>
          </cell>
          <cell r="NQ521">
            <v>0</v>
          </cell>
          <cell r="NR521">
            <v>0</v>
          </cell>
          <cell r="NS521">
            <v>0</v>
          </cell>
          <cell r="NT521">
            <v>0</v>
          </cell>
          <cell r="NU521">
            <v>0</v>
          </cell>
          <cell r="NV521">
            <v>0</v>
          </cell>
          <cell r="NW521">
            <v>0</v>
          </cell>
          <cell r="NX521">
            <v>0</v>
          </cell>
          <cell r="NY521">
            <v>0</v>
          </cell>
          <cell r="NZ521">
            <v>0</v>
          </cell>
          <cell r="OA521">
            <v>0</v>
          </cell>
          <cell r="OB521">
            <v>0</v>
          </cell>
          <cell r="OC521">
            <v>0</v>
          </cell>
          <cell r="OD521">
            <v>0</v>
          </cell>
          <cell r="OE521">
            <v>0</v>
          </cell>
          <cell r="OF521">
            <v>0</v>
          </cell>
          <cell r="OG521">
            <v>0</v>
          </cell>
          <cell r="OH521">
            <v>0</v>
          </cell>
          <cell r="OI521">
            <v>0</v>
          </cell>
          <cell r="OJ521">
            <v>0</v>
          </cell>
          <cell r="OK521">
            <v>0</v>
          </cell>
          <cell r="OL521">
            <v>0</v>
          </cell>
          <cell r="ON521">
            <v>0</v>
          </cell>
          <cell r="OO521">
            <v>0</v>
          </cell>
          <cell r="OR521">
            <v>0</v>
          </cell>
          <cell r="OS521">
            <v>0</v>
          </cell>
          <cell r="OT521">
            <v>0</v>
          </cell>
          <cell r="OU521">
            <v>0</v>
          </cell>
          <cell r="OV521">
            <v>0</v>
          </cell>
          <cell r="OW521">
            <v>0</v>
          </cell>
          <cell r="OX521">
            <v>0</v>
          </cell>
          <cell r="OY521">
            <v>0</v>
          </cell>
          <cell r="OZ521">
            <v>0</v>
          </cell>
          <cell r="PA521">
            <v>0</v>
          </cell>
          <cell r="PB521">
            <v>0</v>
          </cell>
          <cell r="PC521">
            <v>0</v>
          </cell>
          <cell r="PD521">
            <v>0</v>
          </cell>
          <cell r="PE521">
            <v>0</v>
          </cell>
          <cell r="PF521">
            <v>0</v>
          </cell>
          <cell r="PG521">
            <v>0</v>
          </cell>
          <cell r="PH521">
            <v>0</v>
          </cell>
          <cell r="PI521">
            <v>0</v>
          </cell>
          <cell r="PJ521">
            <v>0</v>
          </cell>
          <cell r="PK521">
            <v>0</v>
          </cell>
          <cell r="PL521">
            <v>0</v>
          </cell>
          <cell r="PM521">
            <v>0</v>
          </cell>
          <cell r="PN521">
            <v>0</v>
          </cell>
          <cell r="PO521">
            <v>0</v>
          </cell>
          <cell r="PP521">
            <v>0</v>
          </cell>
          <cell r="PQ521">
            <v>32</v>
          </cell>
          <cell r="PR521">
            <v>0</v>
          </cell>
          <cell r="PS521">
            <v>0</v>
          </cell>
          <cell r="PT521">
            <v>0</v>
          </cell>
          <cell r="PU521">
            <v>0</v>
          </cell>
          <cell r="PV521">
            <v>0</v>
          </cell>
          <cell r="PW521">
            <v>0</v>
          </cell>
          <cell r="PX521">
            <v>0</v>
          </cell>
          <cell r="PY521">
            <v>0</v>
          </cell>
          <cell r="PZ521">
            <v>0</v>
          </cell>
        </row>
        <row r="522">
          <cell r="D522" t="str">
            <v>Г</v>
          </cell>
          <cell r="E522">
            <v>0</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0</v>
          </cell>
          <cell r="CS522">
            <v>0</v>
          </cell>
          <cell r="CT522">
            <v>0</v>
          </cell>
          <cell r="CU522">
            <v>0</v>
          </cell>
          <cell r="CV522">
            <v>0</v>
          </cell>
          <cell r="CW522">
            <v>0</v>
          </cell>
          <cell r="CX522">
            <v>0</v>
          </cell>
          <cell r="CY522">
            <v>0</v>
          </cell>
          <cell r="CZ522">
            <v>0</v>
          </cell>
          <cell r="DA522">
            <v>0</v>
          </cell>
          <cell r="DB522">
            <v>0</v>
          </cell>
          <cell r="DD522">
            <v>0</v>
          </cell>
          <cell r="DE522">
            <v>0</v>
          </cell>
          <cell r="DF522">
            <v>0</v>
          </cell>
          <cell r="DG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cell r="DX522">
            <v>0</v>
          </cell>
          <cell r="DY522">
            <v>0</v>
          </cell>
          <cell r="DZ522">
            <v>0</v>
          </cell>
          <cell r="EA522">
            <v>0</v>
          </cell>
          <cell r="EB522">
            <v>0</v>
          </cell>
          <cell r="EC522">
            <v>0</v>
          </cell>
          <cell r="ED522">
            <v>0</v>
          </cell>
          <cell r="EE522">
            <v>0</v>
          </cell>
          <cell r="EF522">
            <v>0</v>
          </cell>
          <cell r="EG522">
            <v>0</v>
          </cell>
          <cell r="EH522">
            <v>0</v>
          </cell>
          <cell r="EI522">
            <v>0</v>
          </cell>
          <cell r="EK522">
            <v>0</v>
          </cell>
          <cell r="EL522">
            <v>0</v>
          </cell>
          <cell r="EM522">
            <v>0</v>
          </cell>
          <cell r="EN522">
            <v>0</v>
          </cell>
          <cell r="EO522">
            <v>0</v>
          </cell>
          <cell r="EP522">
            <v>0</v>
          </cell>
          <cell r="EQ522">
            <v>0</v>
          </cell>
          <cell r="ER522">
            <v>0</v>
          </cell>
          <cell r="ES522">
            <v>0</v>
          </cell>
          <cell r="ET522">
            <v>0</v>
          </cell>
          <cell r="EU522">
            <v>0</v>
          </cell>
          <cell r="EV522">
            <v>0</v>
          </cell>
          <cell r="EW522">
            <v>0</v>
          </cell>
          <cell r="EX522">
            <v>0</v>
          </cell>
          <cell r="EY522">
            <v>0</v>
          </cell>
          <cell r="EZ522">
            <v>0</v>
          </cell>
          <cell r="FA522">
            <v>0</v>
          </cell>
          <cell r="FB522">
            <v>0</v>
          </cell>
          <cell r="FC522">
            <v>0</v>
          </cell>
          <cell r="FD522">
            <v>0</v>
          </cell>
          <cell r="FE522" t="str">
            <v>нд</v>
          </cell>
          <cell r="FF522">
            <v>0</v>
          </cell>
          <cell r="FG522">
            <v>0</v>
          </cell>
          <cell r="FH522">
            <v>0</v>
          </cell>
          <cell r="FI522">
            <v>0</v>
          </cell>
          <cell r="FJ522">
            <v>0</v>
          </cell>
          <cell r="FK522">
            <v>0</v>
          </cell>
          <cell r="FL522">
            <v>0</v>
          </cell>
          <cell r="FM522">
            <v>0</v>
          </cell>
          <cell r="FN522">
            <v>0</v>
          </cell>
          <cell r="FO522">
            <v>0</v>
          </cell>
          <cell r="FP522" t="str">
            <v>нд</v>
          </cell>
          <cell r="FQ522">
            <v>0</v>
          </cell>
          <cell r="FR522">
            <v>0</v>
          </cell>
          <cell r="FS522">
            <v>0</v>
          </cell>
          <cell r="FT522">
            <v>0</v>
          </cell>
          <cell r="FU522">
            <v>0</v>
          </cell>
          <cell r="FV522">
            <v>0</v>
          </cell>
          <cell r="FW522">
            <v>0</v>
          </cell>
          <cell r="FX522">
            <v>0</v>
          </cell>
          <cell r="FY522">
            <v>0</v>
          </cell>
          <cell r="FZ522">
            <v>0</v>
          </cell>
          <cell r="GA522" t="str">
            <v>нд</v>
          </cell>
          <cell r="GB522">
            <v>0</v>
          </cell>
          <cell r="GC522">
            <v>0</v>
          </cell>
          <cell r="GD522">
            <v>0</v>
          </cell>
          <cell r="GE522">
            <v>0</v>
          </cell>
          <cell r="GF522">
            <v>0</v>
          </cell>
          <cell r="GG522">
            <v>0</v>
          </cell>
          <cell r="GH522">
            <v>0</v>
          </cell>
          <cell r="GI522">
            <v>0</v>
          </cell>
          <cell r="GJ522">
            <v>0</v>
          </cell>
          <cell r="GK522">
            <v>0</v>
          </cell>
          <cell r="GL522" t="str">
            <v>нд</v>
          </cell>
          <cell r="GM522">
            <v>0</v>
          </cell>
          <cell r="GN522">
            <v>0</v>
          </cell>
          <cell r="GO522">
            <v>0</v>
          </cell>
          <cell r="GP522">
            <v>0</v>
          </cell>
          <cell r="GQ522">
            <v>0</v>
          </cell>
          <cell r="GR522">
            <v>0</v>
          </cell>
          <cell r="GS522">
            <v>0</v>
          </cell>
          <cell r="GT522">
            <v>0</v>
          </cell>
          <cell r="GU522">
            <v>0</v>
          </cell>
          <cell r="GV522">
            <v>0</v>
          </cell>
          <cell r="GW522" t="str">
            <v>нд</v>
          </cell>
          <cell r="GX522">
            <v>0</v>
          </cell>
          <cell r="GY522">
            <v>0</v>
          </cell>
          <cell r="GZ522">
            <v>0</v>
          </cell>
          <cell r="HA522">
            <v>0</v>
          </cell>
          <cell r="HB522">
            <v>0</v>
          </cell>
          <cell r="HC522">
            <v>0</v>
          </cell>
          <cell r="HD522">
            <v>0</v>
          </cell>
          <cell r="HE522">
            <v>0</v>
          </cell>
          <cell r="HF522">
            <v>0</v>
          </cell>
          <cell r="HG522">
            <v>0</v>
          </cell>
          <cell r="HH522" t="str">
            <v>нд</v>
          </cell>
          <cell r="HI522">
            <v>0</v>
          </cell>
          <cell r="HJ522">
            <v>0</v>
          </cell>
          <cell r="HK522">
            <v>0</v>
          </cell>
          <cell r="HL522">
            <v>0</v>
          </cell>
          <cell r="HM522">
            <v>0</v>
          </cell>
          <cell r="HN522">
            <v>0</v>
          </cell>
          <cell r="HO522">
            <v>0</v>
          </cell>
          <cell r="HP522">
            <v>0</v>
          </cell>
          <cell r="HQ522">
            <v>0</v>
          </cell>
          <cell r="HR522">
            <v>0</v>
          </cell>
          <cell r="HS522" t="str">
            <v>нд</v>
          </cell>
          <cell r="HT522">
            <v>0</v>
          </cell>
          <cell r="HU522">
            <v>0</v>
          </cell>
          <cell r="HV522">
            <v>0</v>
          </cell>
          <cell r="HW522">
            <v>0</v>
          </cell>
          <cell r="HX522">
            <v>0</v>
          </cell>
          <cell r="HY522">
            <v>0</v>
          </cell>
          <cell r="HZ522">
            <v>0</v>
          </cell>
          <cell r="IA522">
            <v>0</v>
          </cell>
          <cell r="IB522">
            <v>0</v>
          </cell>
          <cell r="IC522">
            <v>0</v>
          </cell>
          <cell r="ID522" t="str">
            <v>нд</v>
          </cell>
          <cell r="IE522">
            <v>0</v>
          </cell>
          <cell r="IF522">
            <v>0</v>
          </cell>
          <cell r="IG522">
            <v>0</v>
          </cell>
          <cell r="IH522">
            <v>0</v>
          </cell>
          <cell r="II522">
            <v>0</v>
          </cell>
          <cell r="IJ522">
            <v>0</v>
          </cell>
          <cell r="IK522">
            <v>0</v>
          </cell>
          <cell r="IL522">
            <v>0</v>
          </cell>
          <cell r="IM522">
            <v>0</v>
          </cell>
          <cell r="IN522">
            <v>0</v>
          </cell>
          <cell r="IO522" t="str">
            <v>нд</v>
          </cell>
          <cell r="IP522">
            <v>0</v>
          </cell>
          <cell r="IQ522">
            <v>0</v>
          </cell>
          <cell r="IR522">
            <v>0</v>
          </cell>
          <cell r="IS522">
            <v>0</v>
          </cell>
          <cell r="IT522">
            <v>0</v>
          </cell>
          <cell r="IU522">
            <v>0</v>
          </cell>
          <cell r="IV522">
            <v>0</v>
          </cell>
          <cell r="IW522">
            <v>0</v>
          </cell>
          <cell r="IX522">
            <v>0</v>
          </cell>
          <cell r="IY522">
            <v>0</v>
          </cell>
          <cell r="IZ522" t="str">
            <v>нд</v>
          </cell>
          <cell r="JA522">
            <v>0</v>
          </cell>
          <cell r="JB522">
            <v>0</v>
          </cell>
          <cell r="JC522">
            <v>0</v>
          </cell>
          <cell r="JD522">
            <v>0</v>
          </cell>
          <cell r="JE522">
            <v>0</v>
          </cell>
          <cell r="JF522">
            <v>0</v>
          </cell>
          <cell r="JG522">
            <v>0</v>
          </cell>
          <cell r="JH522">
            <v>0</v>
          </cell>
          <cell r="JI522">
            <v>0</v>
          </cell>
          <cell r="JJ522">
            <v>0</v>
          </cell>
          <cell r="JK522" t="str">
            <v>нд</v>
          </cell>
          <cell r="JL522">
            <v>0</v>
          </cell>
          <cell r="JM522">
            <v>0</v>
          </cell>
          <cell r="JN522">
            <v>0</v>
          </cell>
          <cell r="JO522">
            <v>0</v>
          </cell>
          <cell r="JP522">
            <v>0</v>
          </cell>
          <cell r="JQ522">
            <v>0</v>
          </cell>
          <cell r="JR522">
            <v>0</v>
          </cell>
          <cell r="JS522">
            <v>0</v>
          </cell>
          <cell r="JT522">
            <v>0</v>
          </cell>
          <cell r="JU522">
            <v>0</v>
          </cell>
          <cell r="JV522" t="str">
            <v>нд</v>
          </cell>
          <cell r="JW522">
            <v>0</v>
          </cell>
          <cell r="JX522">
            <v>0</v>
          </cell>
          <cell r="JY522">
            <v>0</v>
          </cell>
          <cell r="JZ522">
            <v>0</v>
          </cell>
          <cell r="KA522">
            <v>0</v>
          </cell>
          <cell r="KB522">
            <v>0</v>
          </cell>
          <cell r="KC522">
            <v>0</v>
          </cell>
          <cell r="KD522">
            <v>0</v>
          </cell>
          <cell r="KE522">
            <v>0</v>
          </cell>
          <cell r="KF522">
            <v>0</v>
          </cell>
          <cell r="KG522" t="str">
            <v>нд</v>
          </cell>
          <cell r="KH522">
            <v>0</v>
          </cell>
          <cell r="KI522">
            <v>0</v>
          </cell>
          <cell r="KJ522">
            <v>0</v>
          </cell>
          <cell r="KK522">
            <v>0</v>
          </cell>
          <cell r="KL522">
            <v>0</v>
          </cell>
          <cell r="KM522">
            <v>0</v>
          </cell>
          <cell r="KN522">
            <v>0</v>
          </cell>
          <cell r="KO522">
            <v>0</v>
          </cell>
          <cell r="KP522">
            <v>0</v>
          </cell>
          <cell r="KQ522">
            <v>0</v>
          </cell>
          <cell r="KR522" t="str">
            <v>нд</v>
          </cell>
          <cell r="KS522">
            <v>0</v>
          </cell>
          <cell r="KT522">
            <v>0</v>
          </cell>
          <cell r="KU522">
            <v>0</v>
          </cell>
          <cell r="KV522">
            <v>0</v>
          </cell>
          <cell r="KW522">
            <v>0</v>
          </cell>
          <cell r="KX522">
            <v>0</v>
          </cell>
          <cell r="KY522">
            <v>0</v>
          </cell>
          <cell r="KZ522">
            <v>0</v>
          </cell>
          <cell r="LA522">
            <v>0</v>
          </cell>
          <cell r="LB522">
            <v>0</v>
          </cell>
          <cell r="LC522" t="str">
            <v>нд</v>
          </cell>
          <cell r="LD522">
            <v>0</v>
          </cell>
          <cell r="LE522">
            <v>0</v>
          </cell>
          <cell r="LF522">
            <v>0</v>
          </cell>
          <cell r="LG522">
            <v>0</v>
          </cell>
          <cell r="LH522">
            <v>0</v>
          </cell>
          <cell r="LI522">
            <v>0</v>
          </cell>
          <cell r="LJ522">
            <v>0</v>
          </cell>
          <cell r="LK522">
            <v>0</v>
          </cell>
          <cell r="LL522">
            <v>0</v>
          </cell>
          <cell r="LM522">
            <v>0</v>
          </cell>
          <cell r="LN522" t="str">
            <v>нд</v>
          </cell>
          <cell r="LO522">
            <v>0</v>
          </cell>
          <cell r="LP522">
            <v>0</v>
          </cell>
          <cell r="LQ522">
            <v>0</v>
          </cell>
          <cell r="LR522">
            <v>0</v>
          </cell>
          <cell r="LS522">
            <v>0</v>
          </cell>
          <cell r="LT522">
            <v>0</v>
          </cell>
          <cell r="LU522">
            <v>0</v>
          </cell>
          <cell r="LV522">
            <v>0</v>
          </cell>
          <cell r="LW522">
            <v>0</v>
          </cell>
          <cell r="LX522">
            <v>0</v>
          </cell>
          <cell r="LY522" t="str">
            <v>нд</v>
          </cell>
          <cell r="LZ522">
            <v>0</v>
          </cell>
          <cell r="MA522">
            <v>0</v>
          </cell>
          <cell r="MB522">
            <v>0</v>
          </cell>
          <cell r="MC522">
            <v>0</v>
          </cell>
          <cell r="MD522">
            <v>0</v>
          </cell>
          <cell r="ME522">
            <v>0</v>
          </cell>
          <cell r="MF522">
            <v>0</v>
          </cell>
          <cell r="MG522">
            <v>0</v>
          </cell>
          <cell r="MH522">
            <v>0</v>
          </cell>
          <cell r="MI522">
            <v>0</v>
          </cell>
          <cell r="MK522">
            <v>0</v>
          </cell>
          <cell r="ML522">
            <v>0</v>
          </cell>
          <cell r="MM522">
            <v>0</v>
          </cell>
          <cell r="MN522">
            <v>0</v>
          </cell>
          <cell r="MO522">
            <v>0</v>
          </cell>
          <cell r="MP522">
            <v>0</v>
          </cell>
          <cell r="MQ522">
            <v>0</v>
          </cell>
          <cell r="MR522">
            <v>0</v>
          </cell>
          <cell r="MS522">
            <v>0</v>
          </cell>
          <cell r="MT522">
            <v>0</v>
          </cell>
          <cell r="MU522">
            <v>0</v>
          </cell>
          <cell r="MV522">
            <v>0</v>
          </cell>
          <cell r="MW522">
            <v>0</v>
          </cell>
          <cell r="MX522">
            <v>0</v>
          </cell>
          <cell r="MY522">
            <v>0</v>
          </cell>
          <cell r="MZ522">
            <v>0</v>
          </cell>
          <cell r="NA522">
            <v>0</v>
          </cell>
          <cell r="NB522">
            <v>0</v>
          </cell>
          <cell r="NC522">
            <v>0</v>
          </cell>
          <cell r="ND522">
            <v>0</v>
          </cell>
          <cell r="NE522">
            <v>0</v>
          </cell>
          <cell r="NF522">
            <v>0</v>
          </cell>
          <cell r="NG522">
            <v>0</v>
          </cell>
          <cell r="NH522">
            <v>0</v>
          </cell>
          <cell r="NI522">
            <v>0</v>
          </cell>
          <cell r="NJ522">
            <v>0</v>
          </cell>
          <cell r="NK522">
            <v>0</v>
          </cell>
          <cell r="NL522">
            <v>0</v>
          </cell>
          <cell r="NM522">
            <v>0</v>
          </cell>
          <cell r="NN522">
            <v>0</v>
          </cell>
          <cell r="NO522">
            <v>0</v>
          </cell>
          <cell r="NP522">
            <v>0</v>
          </cell>
          <cell r="NQ522">
            <v>0</v>
          </cell>
          <cell r="NR522">
            <v>0</v>
          </cell>
          <cell r="NS522">
            <v>0</v>
          </cell>
          <cell r="NT522">
            <v>0</v>
          </cell>
          <cell r="NU522">
            <v>0</v>
          </cell>
          <cell r="NV522">
            <v>0</v>
          </cell>
          <cell r="NW522">
            <v>0</v>
          </cell>
          <cell r="NX522">
            <v>0</v>
          </cell>
          <cell r="NY522">
            <v>0</v>
          </cell>
          <cell r="NZ522">
            <v>0</v>
          </cell>
          <cell r="OA522">
            <v>0</v>
          </cell>
          <cell r="OB522">
            <v>0</v>
          </cell>
          <cell r="OC522">
            <v>0</v>
          </cell>
          <cell r="OD522">
            <v>0</v>
          </cell>
          <cell r="OE522">
            <v>0</v>
          </cell>
          <cell r="OF522">
            <v>0</v>
          </cell>
          <cell r="OG522">
            <v>0</v>
          </cell>
          <cell r="OH522">
            <v>0</v>
          </cell>
          <cell r="OI522">
            <v>0</v>
          </cell>
          <cell r="OJ522">
            <v>0</v>
          </cell>
          <cell r="OK522">
            <v>0</v>
          </cell>
          <cell r="OL522">
            <v>0</v>
          </cell>
          <cell r="ON522">
            <v>0</v>
          </cell>
          <cell r="OO522">
            <v>0</v>
          </cell>
          <cell r="OR522">
            <v>0</v>
          </cell>
          <cell r="OS522">
            <v>0</v>
          </cell>
          <cell r="OT522">
            <v>0</v>
          </cell>
          <cell r="OU522">
            <v>0</v>
          </cell>
          <cell r="OV522">
            <v>0</v>
          </cell>
          <cell r="OW522">
            <v>0</v>
          </cell>
          <cell r="OX522">
            <v>0</v>
          </cell>
          <cell r="OY522">
            <v>0</v>
          </cell>
          <cell r="OZ522">
            <v>0</v>
          </cell>
          <cell r="PA522">
            <v>0</v>
          </cell>
          <cell r="PB522">
            <v>0</v>
          </cell>
          <cell r="PC522">
            <v>0</v>
          </cell>
          <cell r="PD522">
            <v>0</v>
          </cell>
          <cell r="PE522">
            <v>0</v>
          </cell>
          <cell r="PF522">
            <v>0</v>
          </cell>
          <cell r="PG522">
            <v>0</v>
          </cell>
          <cell r="PH522">
            <v>0</v>
          </cell>
          <cell r="PI522">
            <v>0</v>
          </cell>
          <cell r="PJ522">
            <v>0</v>
          </cell>
          <cell r="PK522">
            <v>0</v>
          </cell>
          <cell r="PL522">
            <v>0</v>
          </cell>
          <cell r="PM522">
            <v>0</v>
          </cell>
          <cell r="PN522">
            <v>0</v>
          </cell>
          <cell r="PO522">
            <v>0</v>
          </cell>
          <cell r="PP522">
            <v>0</v>
          </cell>
          <cell r="PQ522">
            <v>32</v>
          </cell>
          <cell r="PR522">
            <v>0</v>
          </cell>
          <cell r="PS522">
            <v>0</v>
          </cell>
          <cell r="PT522">
            <v>0</v>
          </cell>
          <cell r="PU522">
            <v>0</v>
          </cell>
          <cell r="PV522">
            <v>0</v>
          </cell>
          <cell r="PW522">
            <v>0</v>
          </cell>
          <cell r="PX522">
            <v>0</v>
          </cell>
          <cell r="PY522">
            <v>0</v>
          </cell>
          <cell r="PZ522">
            <v>0</v>
          </cell>
        </row>
        <row r="523">
          <cell r="D523" t="str">
            <v>Г</v>
          </cell>
          <cell r="E523">
            <v>0</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0</v>
          </cell>
          <cell r="CU523">
            <v>0</v>
          </cell>
          <cell r="CV523">
            <v>0</v>
          </cell>
          <cell r="CW523">
            <v>0</v>
          </cell>
          <cell r="CX523">
            <v>0</v>
          </cell>
          <cell r="CY523">
            <v>0</v>
          </cell>
          <cell r="CZ523">
            <v>0</v>
          </cell>
          <cell r="DA523">
            <v>0</v>
          </cell>
          <cell r="DB523">
            <v>0</v>
          </cell>
          <cell r="DD523">
            <v>0</v>
          </cell>
          <cell r="DE523">
            <v>0</v>
          </cell>
          <cell r="DF523">
            <v>0</v>
          </cell>
          <cell r="DG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cell r="DX523">
            <v>0</v>
          </cell>
          <cell r="DY523">
            <v>0</v>
          </cell>
          <cell r="DZ523">
            <v>0</v>
          </cell>
          <cell r="EA523">
            <v>0</v>
          </cell>
          <cell r="EB523">
            <v>0</v>
          </cell>
          <cell r="EC523">
            <v>0</v>
          </cell>
          <cell r="ED523">
            <v>0</v>
          </cell>
          <cell r="EE523">
            <v>0</v>
          </cell>
          <cell r="EF523">
            <v>0</v>
          </cell>
          <cell r="EG523">
            <v>0</v>
          </cell>
          <cell r="EH523">
            <v>0</v>
          </cell>
          <cell r="EI523">
            <v>0</v>
          </cell>
          <cell r="EK523">
            <v>0</v>
          </cell>
          <cell r="EL523">
            <v>0</v>
          </cell>
          <cell r="EM523">
            <v>0</v>
          </cell>
          <cell r="EN523">
            <v>0</v>
          </cell>
          <cell r="EO523">
            <v>0</v>
          </cell>
          <cell r="EP523">
            <v>0</v>
          </cell>
          <cell r="EQ523">
            <v>0</v>
          </cell>
          <cell r="ER523">
            <v>0</v>
          </cell>
          <cell r="ES523">
            <v>0</v>
          </cell>
          <cell r="ET523">
            <v>0</v>
          </cell>
          <cell r="EU523">
            <v>0</v>
          </cell>
          <cell r="EV523">
            <v>0</v>
          </cell>
          <cell r="EW523">
            <v>0</v>
          </cell>
          <cell r="EX523">
            <v>0</v>
          </cell>
          <cell r="EY523">
            <v>0</v>
          </cell>
          <cell r="EZ523">
            <v>0</v>
          </cell>
          <cell r="FA523">
            <v>0</v>
          </cell>
          <cell r="FB523">
            <v>0</v>
          </cell>
          <cell r="FC523">
            <v>0</v>
          </cell>
          <cell r="FD523">
            <v>0</v>
          </cell>
          <cell r="FE523" t="str">
            <v>нд</v>
          </cell>
          <cell r="FF523">
            <v>0</v>
          </cell>
          <cell r="FG523">
            <v>0</v>
          </cell>
          <cell r="FH523">
            <v>0</v>
          </cell>
          <cell r="FI523">
            <v>0</v>
          </cell>
          <cell r="FJ523">
            <v>0</v>
          </cell>
          <cell r="FK523">
            <v>0</v>
          </cell>
          <cell r="FL523">
            <v>0</v>
          </cell>
          <cell r="FM523">
            <v>0</v>
          </cell>
          <cell r="FN523">
            <v>0</v>
          </cell>
          <cell r="FO523">
            <v>0</v>
          </cell>
          <cell r="FP523" t="str">
            <v>нд</v>
          </cell>
          <cell r="FQ523">
            <v>0</v>
          </cell>
          <cell r="FR523">
            <v>0</v>
          </cell>
          <cell r="FS523">
            <v>0</v>
          </cell>
          <cell r="FT523">
            <v>0</v>
          </cell>
          <cell r="FU523">
            <v>0</v>
          </cell>
          <cell r="FV523">
            <v>0</v>
          </cell>
          <cell r="FW523">
            <v>0</v>
          </cell>
          <cell r="FX523">
            <v>0</v>
          </cell>
          <cell r="FY523">
            <v>0</v>
          </cell>
          <cell r="FZ523">
            <v>0</v>
          </cell>
          <cell r="GA523" t="str">
            <v>нд</v>
          </cell>
          <cell r="GB523">
            <v>0</v>
          </cell>
          <cell r="GC523">
            <v>0</v>
          </cell>
          <cell r="GD523">
            <v>0</v>
          </cell>
          <cell r="GE523">
            <v>0</v>
          </cell>
          <cell r="GF523">
            <v>0</v>
          </cell>
          <cell r="GG523">
            <v>0</v>
          </cell>
          <cell r="GH523">
            <v>0</v>
          </cell>
          <cell r="GI523">
            <v>0</v>
          </cell>
          <cell r="GJ523">
            <v>0</v>
          </cell>
          <cell r="GK523">
            <v>0</v>
          </cell>
          <cell r="GL523" t="str">
            <v>нд</v>
          </cell>
          <cell r="GM523">
            <v>0</v>
          </cell>
          <cell r="GN523">
            <v>0</v>
          </cell>
          <cell r="GO523">
            <v>0</v>
          </cell>
          <cell r="GP523">
            <v>0</v>
          </cell>
          <cell r="GQ523">
            <v>0</v>
          </cell>
          <cell r="GR523">
            <v>0</v>
          </cell>
          <cell r="GS523">
            <v>0</v>
          </cell>
          <cell r="GT523">
            <v>0</v>
          </cell>
          <cell r="GU523">
            <v>0</v>
          </cell>
          <cell r="GV523">
            <v>0</v>
          </cell>
          <cell r="GW523" t="str">
            <v>нд</v>
          </cell>
          <cell r="GX523">
            <v>0</v>
          </cell>
          <cell r="GY523">
            <v>0</v>
          </cell>
          <cell r="GZ523">
            <v>0</v>
          </cell>
          <cell r="HA523">
            <v>0</v>
          </cell>
          <cell r="HB523">
            <v>0</v>
          </cell>
          <cell r="HC523">
            <v>0</v>
          </cell>
          <cell r="HD523">
            <v>0</v>
          </cell>
          <cell r="HE523">
            <v>0</v>
          </cell>
          <cell r="HF523">
            <v>0</v>
          </cell>
          <cell r="HG523">
            <v>0</v>
          </cell>
          <cell r="HH523" t="str">
            <v>нд</v>
          </cell>
          <cell r="HI523">
            <v>0</v>
          </cell>
          <cell r="HJ523">
            <v>0</v>
          </cell>
          <cell r="HK523">
            <v>0</v>
          </cell>
          <cell r="HL523">
            <v>0</v>
          </cell>
          <cell r="HM523">
            <v>0</v>
          </cell>
          <cell r="HN523">
            <v>0</v>
          </cell>
          <cell r="HO523">
            <v>0</v>
          </cell>
          <cell r="HP523">
            <v>0</v>
          </cell>
          <cell r="HQ523">
            <v>0</v>
          </cell>
          <cell r="HR523">
            <v>0</v>
          </cell>
          <cell r="HS523" t="str">
            <v>нд</v>
          </cell>
          <cell r="HT523">
            <v>0</v>
          </cell>
          <cell r="HU523">
            <v>0</v>
          </cell>
          <cell r="HV523">
            <v>0</v>
          </cell>
          <cell r="HW523">
            <v>0</v>
          </cell>
          <cell r="HX523">
            <v>0</v>
          </cell>
          <cell r="HY523">
            <v>0</v>
          </cell>
          <cell r="HZ523">
            <v>0</v>
          </cell>
          <cell r="IA523">
            <v>0</v>
          </cell>
          <cell r="IB523">
            <v>0</v>
          </cell>
          <cell r="IC523">
            <v>0</v>
          </cell>
          <cell r="ID523" t="str">
            <v>нд</v>
          </cell>
          <cell r="IE523">
            <v>0</v>
          </cell>
          <cell r="IF523">
            <v>0</v>
          </cell>
          <cell r="IG523">
            <v>0</v>
          </cell>
          <cell r="IH523">
            <v>0</v>
          </cell>
          <cell r="II523">
            <v>0</v>
          </cell>
          <cell r="IJ523">
            <v>0</v>
          </cell>
          <cell r="IK523">
            <v>0</v>
          </cell>
          <cell r="IL523">
            <v>0</v>
          </cell>
          <cell r="IM523">
            <v>0</v>
          </cell>
          <cell r="IN523">
            <v>0</v>
          </cell>
          <cell r="IO523" t="str">
            <v>нд</v>
          </cell>
          <cell r="IP523">
            <v>0</v>
          </cell>
          <cell r="IQ523">
            <v>0</v>
          </cell>
          <cell r="IR523">
            <v>0</v>
          </cell>
          <cell r="IS523">
            <v>0</v>
          </cell>
          <cell r="IT523">
            <v>0</v>
          </cell>
          <cell r="IU523">
            <v>0</v>
          </cell>
          <cell r="IV523">
            <v>0</v>
          </cell>
          <cell r="IW523">
            <v>0</v>
          </cell>
          <cell r="IX523">
            <v>0</v>
          </cell>
          <cell r="IY523">
            <v>0</v>
          </cell>
          <cell r="IZ523" t="str">
            <v>нд</v>
          </cell>
          <cell r="JA523">
            <v>0</v>
          </cell>
          <cell r="JB523">
            <v>0</v>
          </cell>
          <cell r="JC523">
            <v>0</v>
          </cell>
          <cell r="JD523">
            <v>0</v>
          </cell>
          <cell r="JE523">
            <v>0</v>
          </cell>
          <cell r="JF523">
            <v>0</v>
          </cell>
          <cell r="JG523">
            <v>0</v>
          </cell>
          <cell r="JH523">
            <v>0</v>
          </cell>
          <cell r="JI523">
            <v>0</v>
          </cell>
          <cell r="JJ523">
            <v>0</v>
          </cell>
          <cell r="JK523" t="str">
            <v>нд</v>
          </cell>
          <cell r="JL523">
            <v>0</v>
          </cell>
          <cell r="JM523">
            <v>0</v>
          </cell>
          <cell r="JN523">
            <v>0</v>
          </cell>
          <cell r="JO523">
            <v>0</v>
          </cell>
          <cell r="JP523">
            <v>0</v>
          </cell>
          <cell r="JQ523">
            <v>0</v>
          </cell>
          <cell r="JR523">
            <v>0</v>
          </cell>
          <cell r="JS523">
            <v>0</v>
          </cell>
          <cell r="JT523">
            <v>0</v>
          </cell>
          <cell r="JU523">
            <v>0</v>
          </cell>
          <cell r="JV523" t="str">
            <v>нд</v>
          </cell>
          <cell r="JW523">
            <v>0</v>
          </cell>
          <cell r="JX523">
            <v>0</v>
          </cell>
          <cell r="JY523">
            <v>0</v>
          </cell>
          <cell r="JZ523">
            <v>0</v>
          </cell>
          <cell r="KA523">
            <v>0</v>
          </cell>
          <cell r="KB523">
            <v>0</v>
          </cell>
          <cell r="KC523">
            <v>0</v>
          </cell>
          <cell r="KD523">
            <v>0</v>
          </cell>
          <cell r="KE523">
            <v>0</v>
          </cell>
          <cell r="KF523">
            <v>0</v>
          </cell>
          <cell r="KG523" t="str">
            <v>нд</v>
          </cell>
          <cell r="KH523">
            <v>0</v>
          </cell>
          <cell r="KI523">
            <v>0</v>
          </cell>
          <cell r="KJ523">
            <v>0</v>
          </cell>
          <cell r="KK523">
            <v>0</v>
          </cell>
          <cell r="KL523">
            <v>0</v>
          </cell>
          <cell r="KM523">
            <v>0</v>
          </cell>
          <cell r="KN523">
            <v>0</v>
          </cell>
          <cell r="KO523">
            <v>0</v>
          </cell>
          <cell r="KP523">
            <v>0</v>
          </cell>
          <cell r="KQ523">
            <v>0</v>
          </cell>
          <cell r="KR523" t="str">
            <v>нд</v>
          </cell>
          <cell r="KS523">
            <v>0</v>
          </cell>
          <cell r="KT523">
            <v>0</v>
          </cell>
          <cell r="KU523">
            <v>0</v>
          </cell>
          <cell r="KV523">
            <v>0</v>
          </cell>
          <cell r="KW523">
            <v>0</v>
          </cell>
          <cell r="KX523">
            <v>0</v>
          </cell>
          <cell r="KY523">
            <v>0</v>
          </cell>
          <cell r="KZ523">
            <v>0</v>
          </cell>
          <cell r="LA523">
            <v>0</v>
          </cell>
          <cell r="LB523">
            <v>0</v>
          </cell>
          <cell r="LC523" t="str">
            <v>нд</v>
          </cell>
          <cell r="LD523">
            <v>0</v>
          </cell>
          <cell r="LE523">
            <v>0</v>
          </cell>
          <cell r="LF523">
            <v>0</v>
          </cell>
          <cell r="LG523">
            <v>0</v>
          </cell>
          <cell r="LH523">
            <v>0</v>
          </cell>
          <cell r="LI523">
            <v>0</v>
          </cell>
          <cell r="LJ523">
            <v>0</v>
          </cell>
          <cell r="LK523">
            <v>0</v>
          </cell>
          <cell r="LL523">
            <v>0</v>
          </cell>
          <cell r="LM523">
            <v>0</v>
          </cell>
          <cell r="LN523" t="str">
            <v>нд</v>
          </cell>
          <cell r="LO523">
            <v>0</v>
          </cell>
          <cell r="LP523">
            <v>0</v>
          </cell>
          <cell r="LQ523">
            <v>0</v>
          </cell>
          <cell r="LR523">
            <v>0</v>
          </cell>
          <cell r="LS523">
            <v>0</v>
          </cell>
          <cell r="LT523">
            <v>0</v>
          </cell>
          <cell r="LU523">
            <v>0</v>
          </cell>
          <cell r="LV523">
            <v>0</v>
          </cell>
          <cell r="LW523">
            <v>0</v>
          </cell>
          <cell r="LX523">
            <v>0</v>
          </cell>
          <cell r="LY523" t="str">
            <v>нд</v>
          </cell>
          <cell r="LZ523">
            <v>0</v>
          </cell>
          <cell r="MA523">
            <v>0</v>
          </cell>
          <cell r="MB523">
            <v>0</v>
          </cell>
          <cell r="MC523">
            <v>0</v>
          </cell>
          <cell r="MD523">
            <v>0</v>
          </cell>
          <cell r="ME523">
            <v>0</v>
          </cell>
          <cell r="MF523">
            <v>0</v>
          </cell>
          <cell r="MG523">
            <v>0</v>
          </cell>
          <cell r="MH523">
            <v>0</v>
          </cell>
          <cell r="MI523">
            <v>0</v>
          </cell>
          <cell r="MK523">
            <v>0</v>
          </cell>
          <cell r="ML523">
            <v>0</v>
          </cell>
          <cell r="MM523">
            <v>0</v>
          </cell>
          <cell r="MN523">
            <v>0</v>
          </cell>
          <cell r="MO523">
            <v>0</v>
          </cell>
          <cell r="MP523">
            <v>0</v>
          </cell>
          <cell r="MQ523">
            <v>0</v>
          </cell>
          <cell r="MR523">
            <v>0</v>
          </cell>
          <cell r="MS523">
            <v>0</v>
          </cell>
          <cell r="MT523">
            <v>0</v>
          </cell>
          <cell r="MU523">
            <v>0</v>
          </cell>
          <cell r="MV523">
            <v>0</v>
          </cell>
          <cell r="MW523">
            <v>0</v>
          </cell>
          <cell r="MX523">
            <v>0</v>
          </cell>
          <cell r="MY523">
            <v>0</v>
          </cell>
          <cell r="MZ523">
            <v>0</v>
          </cell>
          <cell r="NA523">
            <v>0</v>
          </cell>
          <cell r="NB523">
            <v>0</v>
          </cell>
          <cell r="NC523">
            <v>0</v>
          </cell>
          <cell r="ND523">
            <v>0</v>
          </cell>
          <cell r="NE523">
            <v>0</v>
          </cell>
          <cell r="NF523">
            <v>0</v>
          </cell>
          <cell r="NG523">
            <v>0</v>
          </cell>
          <cell r="NH523">
            <v>0</v>
          </cell>
          <cell r="NI523">
            <v>0</v>
          </cell>
          <cell r="NJ523">
            <v>0</v>
          </cell>
          <cell r="NK523">
            <v>0</v>
          </cell>
          <cell r="NL523">
            <v>0</v>
          </cell>
          <cell r="NM523">
            <v>0</v>
          </cell>
          <cell r="NN523">
            <v>0</v>
          </cell>
          <cell r="NO523">
            <v>0</v>
          </cell>
          <cell r="NP523">
            <v>0</v>
          </cell>
          <cell r="NQ523">
            <v>0</v>
          </cell>
          <cell r="NR523">
            <v>0</v>
          </cell>
          <cell r="NS523">
            <v>0</v>
          </cell>
          <cell r="NT523">
            <v>0</v>
          </cell>
          <cell r="NU523">
            <v>0</v>
          </cell>
          <cell r="NV523">
            <v>0</v>
          </cell>
          <cell r="NW523">
            <v>0</v>
          </cell>
          <cell r="NX523">
            <v>0</v>
          </cell>
          <cell r="NY523">
            <v>0</v>
          </cell>
          <cell r="NZ523">
            <v>0</v>
          </cell>
          <cell r="OA523">
            <v>0</v>
          </cell>
          <cell r="OB523">
            <v>0</v>
          </cell>
          <cell r="OC523">
            <v>0</v>
          </cell>
          <cell r="OD523">
            <v>0</v>
          </cell>
          <cell r="OE523">
            <v>0</v>
          </cell>
          <cell r="OF523">
            <v>0</v>
          </cell>
          <cell r="OG523">
            <v>0</v>
          </cell>
          <cell r="OH523">
            <v>0</v>
          </cell>
          <cell r="OI523">
            <v>0</v>
          </cell>
          <cell r="OJ523">
            <v>0</v>
          </cell>
          <cell r="OK523">
            <v>0</v>
          </cell>
          <cell r="OL523">
            <v>0</v>
          </cell>
          <cell r="ON523">
            <v>0</v>
          </cell>
          <cell r="OO523">
            <v>0</v>
          </cell>
          <cell r="OR523">
            <v>0</v>
          </cell>
          <cell r="OS523">
            <v>0</v>
          </cell>
          <cell r="OT523">
            <v>0</v>
          </cell>
          <cell r="OU523">
            <v>0</v>
          </cell>
          <cell r="OV523">
            <v>0</v>
          </cell>
          <cell r="OW523">
            <v>0</v>
          </cell>
          <cell r="OX523">
            <v>0</v>
          </cell>
          <cell r="OY523">
            <v>0</v>
          </cell>
          <cell r="OZ523">
            <v>0</v>
          </cell>
          <cell r="PA523">
            <v>0</v>
          </cell>
          <cell r="PB523">
            <v>0</v>
          </cell>
          <cell r="PC523">
            <v>0</v>
          </cell>
          <cell r="PD523">
            <v>0</v>
          </cell>
          <cell r="PE523">
            <v>0</v>
          </cell>
          <cell r="PF523">
            <v>0</v>
          </cell>
          <cell r="PG523">
            <v>0</v>
          </cell>
          <cell r="PH523">
            <v>0</v>
          </cell>
          <cell r="PI523">
            <v>0</v>
          </cell>
          <cell r="PJ523">
            <v>0</v>
          </cell>
          <cell r="PK523">
            <v>0</v>
          </cell>
          <cell r="PL523">
            <v>0</v>
          </cell>
          <cell r="PM523">
            <v>0</v>
          </cell>
          <cell r="PN523">
            <v>0</v>
          </cell>
          <cell r="PO523">
            <v>0</v>
          </cell>
          <cell r="PP523">
            <v>0</v>
          </cell>
          <cell r="PQ523">
            <v>32</v>
          </cell>
          <cell r="PR523">
            <v>0</v>
          </cell>
          <cell r="PS523">
            <v>0</v>
          </cell>
          <cell r="PT523">
            <v>0</v>
          </cell>
          <cell r="PU523">
            <v>0</v>
          </cell>
          <cell r="PV523">
            <v>0</v>
          </cell>
          <cell r="PW523">
            <v>0</v>
          </cell>
          <cell r="PX523">
            <v>0</v>
          </cell>
          <cell r="PY523">
            <v>0</v>
          </cell>
          <cell r="PZ523">
            <v>0</v>
          </cell>
        </row>
        <row r="524">
          <cell r="D524" t="str">
            <v>Г</v>
          </cell>
          <cell r="E524">
            <v>0</v>
          </cell>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0</v>
          </cell>
          <cell r="CS524">
            <v>0</v>
          </cell>
          <cell r="CT524">
            <v>0</v>
          </cell>
          <cell r="CU524">
            <v>0</v>
          </cell>
          <cell r="CV524">
            <v>0</v>
          </cell>
          <cell r="CW524">
            <v>0</v>
          </cell>
          <cell r="CX524">
            <v>0</v>
          </cell>
          <cell r="CY524">
            <v>0</v>
          </cell>
          <cell r="CZ524">
            <v>0</v>
          </cell>
          <cell r="DA524">
            <v>0</v>
          </cell>
          <cell r="DB524">
            <v>0</v>
          </cell>
          <cell r="DD524">
            <v>0</v>
          </cell>
          <cell r="DE524">
            <v>0</v>
          </cell>
          <cell r="DF524">
            <v>0</v>
          </cell>
          <cell r="DG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cell r="DX524">
            <v>0</v>
          </cell>
          <cell r="DY524">
            <v>0</v>
          </cell>
          <cell r="DZ524">
            <v>0</v>
          </cell>
          <cell r="EA524">
            <v>0</v>
          </cell>
          <cell r="EB524">
            <v>0</v>
          </cell>
          <cell r="EC524">
            <v>0</v>
          </cell>
          <cell r="ED524">
            <v>0</v>
          </cell>
          <cell r="EE524">
            <v>0</v>
          </cell>
          <cell r="EF524">
            <v>0</v>
          </cell>
          <cell r="EG524">
            <v>0</v>
          </cell>
          <cell r="EH524">
            <v>0</v>
          </cell>
          <cell r="EI524">
            <v>0</v>
          </cell>
          <cell r="EK524">
            <v>0</v>
          </cell>
          <cell r="EL524">
            <v>0</v>
          </cell>
          <cell r="EM524">
            <v>0</v>
          </cell>
          <cell r="EN524">
            <v>0</v>
          </cell>
          <cell r="EO524">
            <v>0</v>
          </cell>
          <cell r="EP524">
            <v>0</v>
          </cell>
          <cell r="EQ524">
            <v>0</v>
          </cell>
          <cell r="ER524">
            <v>0</v>
          </cell>
          <cell r="ES524">
            <v>0</v>
          </cell>
          <cell r="ET524">
            <v>0</v>
          </cell>
          <cell r="EU524">
            <v>0</v>
          </cell>
          <cell r="EV524">
            <v>0</v>
          </cell>
          <cell r="EW524">
            <v>0</v>
          </cell>
          <cell r="EX524">
            <v>0</v>
          </cell>
          <cell r="EY524">
            <v>0</v>
          </cell>
          <cell r="EZ524">
            <v>0</v>
          </cell>
          <cell r="FA524">
            <v>0</v>
          </cell>
          <cell r="FB524">
            <v>0</v>
          </cell>
          <cell r="FC524">
            <v>0</v>
          </cell>
          <cell r="FD524">
            <v>0</v>
          </cell>
          <cell r="FE524" t="str">
            <v>нд</v>
          </cell>
          <cell r="FF524">
            <v>0</v>
          </cell>
          <cell r="FG524">
            <v>0</v>
          </cell>
          <cell r="FH524">
            <v>0</v>
          </cell>
          <cell r="FI524">
            <v>0</v>
          </cell>
          <cell r="FJ524">
            <v>0</v>
          </cell>
          <cell r="FK524">
            <v>0</v>
          </cell>
          <cell r="FL524">
            <v>0</v>
          </cell>
          <cell r="FM524">
            <v>0</v>
          </cell>
          <cell r="FN524">
            <v>0</v>
          </cell>
          <cell r="FO524">
            <v>0</v>
          </cell>
          <cell r="FP524" t="str">
            <v>нд</v>
          </cell>
          <cell r="FQ524">
            <v>0</v>
          </cell>
          <cell r="FR524">
            <v>0</v>
          </cell>
          <cell r="FS524">
            <v>0</v>
          </cell>
          <cell r="FT524">
            <v>0</v>
          </cell>
          <cell r="FU524">
            <v>0</v>
          </cell>
          <cell r="FV524">
            <v>0</v>
          </cell>
          <cell r="FW524">
            <v>0</v>
          </cell>
          <cell r="FX524">
            <v>0</v>
          </cell>
          <cell r="FY524">
            <v>0</v>
          </cell>
          <cell r="FZ524">
            <v>0</v>
          </cell>
          <cell r="GA524" t="str">
            <v>нд</v>
          </cell>
          <cell r="GB524">
            <v>0</v>
          </cell>
          <cell r="GC524">
            <v>0</v>
          </cell>
          <cell r="GD524">
            <v>0</v>
          </cell>
          <cell r="GE524">
            <v>0</v>
          </cell>
          <cell r="GF524">
            <v>0</v>
          </cell>
          <cell r="GG524">
            <v>0</v>
          </cell>
          <cell r="GH524">
            <v>0</v>
          </cell>
          <cell r="GI524">
            <v>0</v>
          </cell>
          <cell r="GJ524">
            <v>0</v>
          </cell>
          <cell r="GK524">
            <v>0</v>
          </cell>
          <cell r="GL524" t="str">
            <v>нд</v>
          </cell>
          <cell r="GM524">
            <v>0</v>
          </cell>
          <cell r="GN524">
            <v>0</v>
          </cell>
          <cell r="GO524">
            <v>0</v>
          </cell>
          <cell r="GP524">
            <v>0</v>
          </cell>
          <cell r="GQ524">
            <v>0</v>
          </cell>
          <cell r="GR524">
            <v>0</v>
          </cell>
          <cell r="GS524">
            <v>0</v>
          </cell>
          <cell r="GT524">
            <v>0</v>
          </cell>
          <cell r="GU524">
            <v>0</v>
          </cell>
          <cell r="GV524">
            <v>0</v>
          </cell>
          <cell r="GW524" t="str">
            <v>нд</v>
          </cell>
          <cell r="GX524">
            <v>0</v>
          </cell>
          <cell r="GY524">
            <v>0</v>
          </cell>
          <cell r="GZ524">
            <v>0</v>
          </cell>
          <cell r="HA524">
            <v>0</v>
          </cell>
          <cell r="HB524">
            <v>0</v>
          </cell>
          <cell r="HC524">
            <v>0</v>
          </cell>
          <cell r="HD524">
            <v>0</v>
          </cell>
          <cell r="HE524">
            <v>0</v>
          </cell>
          <cell r="HF524">
            <v>0</v>
          </cell>
          <cell r="HG524">
            <v>0</v>
          </cell>
          <cell r="HH524" t="str">
            <v>нд</v>
          </cell>
          <cell r="HI524">
            <v>0</v>
          </cell>
          <cell r="HJ524">
            <v>0</v>
          </cell>
          <cell r="HK524">
            <v>0</v>
          </cell>
          <cell r="HL524">
            <v>0</v>
          </cell>
          <cell r="HM524">
            <v>0</v>
          </cell>
          <cell r="HN524">
            <v>0</v>
          </cell>
          <cell r="HO524">
            <v>0</v>
          </cell>
          <cell r="HP524">
            <v>0</v>
          </cell>
          <cell r="HQ524">
            <v>0</v>
          </cell>
          <cell r="HR524">
            <v>0</v>
          </cell>
          <cell r="HS524" t="str">
            <v>нд</v>
          </cell>
          <cell r="HT524">
            <v>0</v>
          </cell>
          <cell r="HU524">
            <v>0</v>
          </cell>
          <cell r="HV524">
            <v>0</v>
          </cell>
          <cell r="HW524">
            <v>0</v>
          </cell>
          <cell r="HX524">
            <v>0</v>
          </cell>
          <cell r="HY524">
            <v>0</v>
          </cell>
          <cell r="HZ524">
            <v>0</v>
          </cell>
          <cell r="IA524">
            <v>0</v>
          </cell>
          <cell r="IB524">
            <v>0</v>
          </cell>
          <cell r="IC524">
            <v>0</v>
          </cell>
          <cell r="ID524" t="str">
            <v>нд</v>
          </cell>
          <cell r="IE524">
            <v>0</v>
          </cell>
          <cell r="IF524">
            <v>0</v>
          </cell>
          <cell r="IG524">
            <v>0</v>
          </cell>
          <cell r="IH524">
            <v>0</v>
          </cell>
          <cell r="II524">
            <v>0</v>
          </cell>
          <cell r="IJ524">
            <v>0</v>
          </cell>
          <cell r="IK524">
            <v>0</v>
          </cell>
          <cell r="IL524">
            <v>0</v>
          </cell>
          <cell r="IM524">
            <v>0</v>
          </cell>
          <cell r="IN524">
            <v>0</v>
          </cell>
          <cell r="IO524" t="str">
            <v>нд</v>
          </cell>
          <cell r="IP524">
            <v>0</v>
          </cell>
          <cell r="IQ524">
            <v>0</v>
          </cell>
          <cell r="IR524">
            <v>0</v>
          </cell>
          <cell r="IS524">
            <v>0</v>
          </cell>
          <cell r="IT524">
            <v>0</v>
          </cell>
          <cell r="IU524">
            <v>0</v>
          </cell>
          <cell r="IV524">
            <v>0</v>
          </cell>
          <cell r="IW524">
            <v>0</v>
          </cell>
          <cell r="IX524">
            <v>0</v>
          </cell>
          <cell r="IY524">
            <v>0</v>
          </cell>
          <cell r="IZ524" t="str">
            <v>нд</v>
          </cell>
          <cell r="JA524">
            <v>0</v>
          </cell>
          <cell r="JB524">
            <v>0</v>
          </cell>
          <cell r="JC524">
            <v>0</v>
          </cell>
          <cell r="JD524">
            <v>0</v>
          </cell>
          <cell r="JE524">
            <v>0</v>
          </cell>
          <cell r="JF524">
            <v>0</v>
          </cell>
          <cell r="JG524">
            <v>0</v>
          </cell>
          <cell r="JH524">
            <v>0</v>
          </cell>
          <cell r="JI524">
            <v>0</v>
          </cell>
          <cell r="JJ524">
            <v>0</v>
          </cell>
          <cell r="JK524" t="str">
            <v>нд</v>
          </cell>
          <cell r="JL524">
            <v>0</v>
          </cell>
          <cell r="JM524">
            <v>0</v>
          </cell>
          <cell r="JN524">
            <v>0</v>
          </cell>
          <cell r="JO524">
            <v>0</v>
          </cell>
          <cell r="JP524">
            <v>0</v>
          </cell>
          <cell r="JQ524">
            <v>0</v>
          </cell>
          <cell r="JR524">
            <v>0</v>
          </cell>
          <cell r="JS524">
            <v>0</v>
          </cell>
          <cell r="JT524">
            <v>0</v>
          </cell>
          <cell r="JU524">
            <v>0</v>
          </cell>
          <cell r="JV524" t="str">
            <v>нд</v>
          </cell>
          <cell r="JW524">
            <v>0</v>
          </cell>
          <cell r="JX524">
            <v>0</v>
          </cell>
          <cell r="JY524">
            <v>0</v>
          </cell>
          <cell r="JZ524">
            <v>0</v>
          </cell>
          <cell r="KA524">
            <v>0</v>
          </cell>
          <cell r="KB524">
            <v>0</v>
          </cell>
          <cell r="KC524">
            <v>0</v>
          </cell>
          <cell r="KD524">
            <v>0</v>
          </cell>
          <cell r="KE524">
            <v>0</v>
          </cell>
          <cell r="KF524">
            <v>0</v>
          </cell>
          <cell r="KG524" t="str">
            <v>нд</v>
          </cell>
          <cell r="KH524">
            <v>0</v>
          </cell>
          <cell r="KI524">
            <v>0</v>
          </cell>
          <cell r="KJ524">
            <v>0</v>
          </cell>
          <cell r="KK524">
            <v>0</v>
          </cell>
          <cell r="KL524">
            <v>0</v>
          </cell>
          <cell r="KM524">
            <v>0</v>
          </cell>
          <cell r="KN524">
            <v>0</v>
          </cell>
          <cell r="KO524">
            <v>0</v>
          </cell>
          <cell r="KP524">
            <v>0</v>
          </cell>
          <cell r="KQ524">
            <v>0</v>
          </cell>
          <cell r="KR524" t="str">
            <v>нд</v>
          </cell>
          <cell r="KS524">
            <v>0</v>
          </cell>
          <cell r="KT524">
            <v>0</v>
          </cell>
          <cell r="KU524">
            <v>0</v>
          </cell>
          <cell r="KV524">
            <v>0</v>
          </cell>
          <cell r="KW524">
            <v>0</v>
          </cell>
          <cell r="KX524">
            <v>0</v>
          </cell>
          <cell r="KY524">
            <v>0</v>
          </cell>
          <cell r="KZ524">
            <v>0</v>
          </cell>
          <cell r="LA524">
            <v>0</v>
          </cell>
          <cell r="LB524">
            <v>0</v>
          </cell>
          <cell r="LC524" t="str">
            <v>нд</v>
          </cell>
          <cell r="LD524">
            <v>0</v>
          </cell>
          <cell r="LE524">
            <v>0</v>
          </cell>
          <cell r="LF524">
            <v>0</v>
          </cell>
          <cell r="LG524">
            <v>0</v>
          </cell>
          <cell r="LH524">
            <v>0</v>
          </cell>
          <cell r="LI524">
            <v>0</v>
          </cell>
          <cell r="LJ524">
            <v>0</v>
          </cell>
          <cell r="LK524">
            <v>0</v>
          </cell>
          <cell r="LL524">
            <v>0</v>
          </cell>
          <cell r="LM524">
            <v>0</v>
          </cell>
          <cell r="LN524" t="str">
            <v>нд</v>
          </cell>
          <cell r="LO524">
            <v>0</v>
          </cell>
          <cell r="LP524">
            <v>0</v>
          </cell>
          <cell r="LQ524">
            <v>0</v>
          </cell>
          <cell r="LR524">
            <v>0</v>
          </cell>
          <cell r="LS524">
            <v>0</v>
          </cell>
          <cell r="LT524">
            <v>0</v>
          </cell>
          <cell r="LU524">
            <v>0</v>
          </cell>
          <cell r="LV524">
            <v>0</v>
          </cell>
          <cell r="LW524">
            <v>0</v>
          </cell>
          <cell r="LX524">
            <v>0</v>
          </cell>
          <cell r="LY524" t="str">
            <v>нд</v>
          </cell>
          <cell r="LZ524">
            <v>0</v>
          </cell>
          <cell r="MA524">
            <v>0</v>
          </cell>
          <cell r="MB524">
            <v>0</v>
          </cell>
          <cell r="MC524">
            <v>0</v>
          </cell>
          <cell r="MD524">
            <v>0</v>
          </cell>
          <cell r="ME524">
            <v>0</v>
          </cell>
          <cell r="MF524">
            <v>0</v>
          </cell>
          <cell r="MG524">
            <v>0</v>
          </cell>
          <cell r="MH524">
            <v>0</v>
          </cell>
          <cell r="MI524">
            <v>0</v>
          </cell>
          <cell r="MK524">
            <v>0</v>
          </cell>
          <cell r="ML524">
            <v>0</v>
          </cell>
          <cell r="MM524">
            <v>0</v>
          </cell>
          <cell r="MN524">
            <v>0</v>
          </cell>
          <cell r="MO524">
            <v>0</v>
          </cell>
          <cell r="MP524">
            <v>0</v>
          </cell>
          <cell r="MQ524">
            <v>0</v>
          </cell>
          <cell r="MR524">
            <v>0</v>
          </cell>
          <cell r="MS524">
            <v>0</v>
          </cell>
          <cell r="MT524">
            <v>0</v>
          </cell>
          <cell r="MU524">
            <v>0</v>
          </cell>
          <cell r="MV524">
            <v>0</v>
          </cell>
          <cell r="MW524">
            <v>0</v>
          </cell>
          <cell r="MX524">
            <v>0</v>
          </cell>
          <cell r="MY524">
            <v>0</v>
          </cell>
          <cell r="MZ524">
            <v>0</v>
          </cell>
          <cell r="NA524">
            <v>0</v>
          </cell>
          <cell r="NB524">
            <v>0</v>
          </cell>
          <cell r="NC524">
            <v>0</v>
          </cell>
          <cell r="ND524">
            <v>0</v>
          </cell>
          <cell r="NE524">
            <v>0</v>
          </cell>
          <cell r="NF524">
            <v>0</v>
          </cell>
          <cell r="NG524">
            <v>0</v>
          </cell>
          <cell r="NH524">
            <v>0</v>
          </cell>
          <cell r="NI524">
            <v>0</v>
          </cell>
          <cell r="NJ524">
            <v>0</v>
          </cell>
          <cell r="NK524">
            <v>0</v>
          </cell>
          <cell r="NL524">
            <v>0</v>
          </cell>
          <cell r="NM524">
            <v>0</v>
          </cell>
          <cell r="NN524">
            <v>0</v>
          </cell>
          <cell r="NO524">
            <v>0</v>
          </cell>
          <cell r="NP524">
            <v>0</v>
          </cell>
          <cell r="NQ524">
            <v>0</v>
          </cell>
          <cell r="NR524">
            <v>0</v>
          </cell>
          <cell r="NS524">
            <v>0</v>
          </cell>
          <cell r="NT524">
            <v>0</v>
          </cell>
          <cell r="NU524">
            <v>0</v>
          </cell>
          <cell r="NV524">
            <v>0</v>
          </cell>
          <cell r="NW524">
            <v>0</v>
          </cell>
          <cell r="NX524">
            <v>0</v>
          </cell>
          <cell r="NY524">
            <v>0</v>
          </cell>
          <cell r="NZ524">
            <v>0</v>
          </cell>
          <cell r="OA524">
            <v>0</v>
          </cell>
          <cell r="OB524">
            <v>0</v>
          </cell>
          <cell r="OC524">
            <v>0</v>
          </cell>
          <cell r="OD524">
            <v>0</v>
          </cell>
          <cell r="OE524">
            <v>0</v>
          </cell>
          <cell r="OF524">
            <v>0</v>
          </cell>
          <cell r="OG524">
            <v>0</v>
          </cell>
          <cell r="OH524">
            <v>0</v>
          </cell>
          <cell r="OI524">
            <v>0</v>
          </cell>
          <cell r="OJ524">
            <v>0</v>
          </cell>
          <cell r="OK524">
            <v>0</v>
          </cell>
          <cell r="OL524">
            <v>0</v>
          </cell>
          <cell r="ON524">
            <v>0</v>
          </cell>
          <cell r="OO524">
            <v>0</v>
          </cell>
          <cell r="OR524">
            <v>0</v>
          </cell>
          <cell r="OS524">
            <v>0</v>
          </cell>
          <cell r="OT524">
            <v>0</v>
          </cell>
          <cell r="OU524">
            <v>0</v>
          </cell>
          <cell r="OV524">
            <v>0</v>
          </cell>
          <cell r="OW524">
            <v>0</v>
          </cell>
          <cell r="OX524">
            <v>0</v>
          </cell>
          <cell r="OY524">
            <v>0</v>
          </cell>
          <cell r="OZ524">
            <v>0</v>
          </cell>
          <cell r="PA524">
            <v>0</v>
          </cell>
          <cell r="PB524">
            <v>0</v>
          </cell>
          <cell r="PC524">
            <v>0</v>
          </cell>
          <cell r="PD524">
            <v>0</v>
          </cell>
          <cell r="PE524">
            <v>0</v>
          </cell>
          <cell r="PF524">
            <v>0</v>
          </cell>
          <cell r="PG524">
            <v>0</v>
          </cell>
          <cell r="PH524">
            <v>0</v>
          </cell>
          <cell r="PI524">
            <v>0</v>
          </cell>
          <cell r="PJ524">
            <v>0</v>
          </cell>
          <cell r="PK524">
            <v>0</v>
          </cell>
          <cell r="PL524">
            <v>0</v>
          </cell>
          <cell r="PM524">
            <v>0</v>
          </cell>
          <cell r="PN524">
            <v>0</v>
          </cell>
          <cell r="PO524">
            <v>0</v>
          </cell>
          <cell r="PP524">
            <v>0</v>
          </cell>
          <cell r="PQ524">
            <v>32</v>
          </cell>
          <cell r="PR524">
            <v>0</v>
          </cell>
          <cell r="PS524">
            <v>0</v>
          </cell>
          <cell r="PT524">
            <v>0</v>
          </cell>
          <cell r="PU524">
            <v>0</v>
          </cell>
          <cell r="PV524">
            <v>0</v>
          </cell>
          <cell r="PW524">
            <v>0</v>
          </cell>
          <cell r="PX524">
            <v>0</v>
          </cell>
          <cell r="PY524">
            <v>0</v>
          </cell>
          <cell r="PZ524">
            <v>0</v>
          </cell>
        </row>
        <row r="525">
          <cell r="D525" t="str">
            <v>Г</v>
          </cell>
          <cell r="E525">
            <v>0</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0</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0</v>
          </cell>
          <cell r="CY525">
            <v>0</v>
          </cell>
          <cell r="CZ525">
            <v>0</v>
          </cell>
          <cell r="DA525">
            <v>0</v>
          </cell>
          <cell r="DB525">
            <v>0</v>
          </cell>
          <cell r="DD525">
            <v>0</v>
          </cell>
          <cell r="DE525">
            <v>0</v>
          </cell>
          <cell r="DF525">
            <v>0</v>
          </cell>
          <cell r="DG525">
            <v>0</v>
          </cell>
          <cell r="DI525">
            <v>0</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cell r="DX525">
            <v>0</v>
          </cell>
          <cell r="DY525">
            <v>0</v>
          </cell>
          <cell r="DZ525">
            <v>0</v>
          </cell>
          <cell r="EA525">
            <v>0</v>
          </cell>
          <cell r="EB525">
            <v>0</v>
          </cell>
          <cell r="EC525">
            <v>0</v>
          </cell>
          <cell r="ED525">
            <v>0</v>
          </cell>
          <cell r="EE525">
            <v>0</v>
          </cell>
          <cell r="EF525">
            <v>0</v>
          </cell>
          <cell r="EG525">
            <v>0</v>
          </cell>
          <cell r="EH525">
            <v>0</v>
          </cell>
          <cell r="EI525">
            <v>0</v>
          </cell>
          <cell r="EK525">
            <v>0</v>
          </cell>
          <cell r="EL525">
            <v>0</v>
          </cell>
          <cell r="EM525">
            <v>0</v>
          </cell>
          <cell r="EN525">
            <v>0</v>
          </cell>
          <cell r="EO525">
            <v>0</v>
          </cell>
          <cell r="EP525">
            <v>0</v>
          </cell>
          <cell r="EQ525">
            <v>0</v>
          </cell>
          <cell r="ER525">
            <v>0</v>
          </cell>
          <cell r="ES525">
            <v>0</v>
          </cell>
          <cell r="ET525">
            <v>0</v>
          </cell>
          <cell r="EU525">
            <v>0</v>
          </cell>
          <cell r="EV525">
            <v>0</v>
          </cell>
          <cell r="EW525">
            <v>0</v>
          </cell>
          <cell r="EX525">
            <v>0</v>
          </cell>
          <cell r="EY525">
            <v>0</v>
          </cell>
          <cell r="EZ525">
            <v>0</v>
          </cell>
          <cell r="FA525">
            <v>0</v>
          </cell>
          <cell r="FB525">
            <v>0</v>
          </cell>
          <cell r="FC525">
            <v>0</v>
          </cell>
          <cell r="FD525">
            <v>0</v>
          </cell>
          <cell r="FE525" t="str">
            <v>нд</v>
          </cell>
          <cell r="FF525">
            <v>0</v>
          </cell>
          <cell r="FG525">
            <v>0</v>
          </cell>
          <cell r="FH525">
            <v>0</v>
          </cell>
          <cell r="FI525">
            <v>0</v>
          </cell>
          <cell r="FJ525">
            <v>0</v>
          </cell>
          <cell r="FK525">
            <v>0</v>
          </cell>
          <cell r="FL525">
            <v>0</v>
          </cell>
          <cell r="FM525">
            <v>0</v>
          </cell>
          <cell r="FN525">
            <v>0</v>
          </cell>
          <cell r="FO525">
            <v>0</v>
          </cell>
          <cell r="FP525" t="str">
            <v>нд</v>
          </cell>
          <cell r="FQ525">
            <v>0</v>
          </cell>
          <cell r="FR525">
            <v>0</v>
          </cell>
          <cell r="FS525">
            <v>0</v>
          </cell>
          <cell r="FT525">
            <v>0</v>
          </cell>
          <cell r="FU525">
            <v>0</v>
          </cell>
          <cell r="FV525">
            <v>0</v>
          </cell>
          <cell r="FW525">
            <v>0</v>
          </cell>
          <cell r="FX525">
            <v>0</v>
          </cell>
          <cell r="FY525">
            <v>0</v>
          </cell>
          <cell r="FZ525">
            <v>0</v>
          </cell>
          <cell r="GA525" t="str">
            <v>нд</v>
          </cell>
          <cell r="GB525">
            <v>0</v>
          </cell>
          <cell r="GC525">
            <v>0</v>
          </cell>
          <cell r="GD525">
            <v>0</v>
          </cell>
          <cell r="GE525">
            <v>0</v>
          </cell>
          <cell r="GF525">
            <v>0</v>
          </cell>
          <cell r="GG525">
            <v>0</v>
          </cell>
          <cell r="GH525">
            <v>0</v>
          </cell>
          <cell r="GI525">
            <v>0</v>
          </cell>
          <cell r="GJ525">
            <v>0</v>
          </cell>
          <cell r="GK525">
            <v>0</v>
          </cell>
          <cell r="GL525" t="str">
            <v>нд</v>
          </cell>
          <cell r="GM525">
            <v>0</v>
          </cell>
          <cell r="GN525">
            <v>0</v>
          </cell>
          <cell r="GO525">
            <v>0</v>
          </cell>
          <cell r="GP525">
            <v>0</v>
          </cell>
          <cell r="GQ525">
            <v>0</v>
          </cell>
          <cell r="GR525">
            <v>0</v>
          </cell>
          <cell r="GS525">
            <v>0</v>
          </cell>
          <cell r="GT525">
            <v>0</v>
          </cell>
          <cell r="GU525">
            <v>0</v>
          </cell>
          <cell r="GV525">
            <v>0</v>
          </cell>
          <cell r="GW525" t="str">
            <v>нд</v>
          </cell>
          <cell r="GX525">
            <v>0</v>
          </cell>
          <cell r="GY525">
            <v>0</v>
          </cell>
          <cell r="GZ525">
            <v>0</v>
          </cell>
          <cell r="HA525">
            <v>0</v>
          </cell>
          <cell r="HB525">
            <v>0</v>
          </cell>
          <cell r="HC525">
            <v>0</v>
          </cell>
          <cell r="HD525">
            <v>0</v>
          </cell>
          <cell r="HE525">
            <v>0</v>
          </cell>
          <cell r="HF525">
            <v>0</v>
          </cell>
          <cell r="HG525">
            <v>0</v>
          </cell>
          <cell r="HH525" t="str">
            <v>нд</v>
          </cell>
          <cell r="HI525">
            <v>0</v>
          </cell>
          <cell r="HJ525">
            <v>0</v>
          </cell>
          <cell r="HK525">
            <v>0</v>
          </cell>
          <cell r="HL525">
            <v>0</v>
          </cell>
          <cell r="HM525">
            <v>0</v>
          </cell>
          <cell r="HN525">
            <v>0</v>
          </cell>
          <cell r="HO525">
            <v>0</v>
          </cell>
          <cell r="HP525">
            <v>0</v>
          </cell>
          <cell r="HQ525">
            <v>0</v>
          </cell>
          <cell r="HR525">
            <v>0</v>
          </cell>
          <cell r="HS525" t="str">
            <v>нд</v>
          </cell>
          <cell r="HT525">
            <v>0</v>
          </cell>
          <cell r="HU525">
            <v>0</v>
          </cell>
          <cell r="HV525">
            <v>0</v>
          </cell>
          <cell r="HW525">
            <v>0</v>
          </cell>
          <cell r="HX525">
            <v>0</v>
          </cell>
          <cell r="HY525">
            <v>0</v>
          </cell>
          <cell r="HZ525">
            <v>0</v>
          </cell>
          <cell r="IA525">
            <v>0</v>
          </cell>
          <cell r="IB525">
            <v>0</v>
          </cell>
          <cell r="IC525">
            <v>0</v>
          </cell>
          <cell r="ID525" t="str">
            <v>нд</v>
          </cell>
          <cell r="IE525">
            <v>0</v>
          </cell>
          <cell r="IF525">
            <v>0</v>
          </cell>
          <cell r="IG525">
            <v>0</v>
          </cell>
          <cell r="IH525">
            <v>0</v>
          </cell>
          <cell r="II525">
            <v>0</v>
          </cell>
          <cell r="IJ525">
            <v>0</v>
          </cell>
          <cell r="IK525">
            <v>0</v>
          </cell>
          <cell r="IL525">
            <v>0</v>
          </cell>
          <cell r="IM525">
            <v>0</v>
          </cell>
          <cell r="IN525">
            <v>0</v>
          </cell>
          <cell r="IO525" t="str">
            <v>нд</v>
          </cell>
          <cell r="IP525">
            <v>0</v>
          </cell>
          <cell r="IQ525">
            <v>0</v>
          </cell>
          <cell r="IR525">
            <v>0</v>
          </cell>
          <cell r="IS525">
            <v>0</v>
          </cell>
          <cell r="IT525">
            <v>0</v>
          </cell>
          <cell r="IU525">
            <v>0</v>
          </cell>
          <cell r="IV525">
            <v>0</v>
          </cell>
          <cell r="IW525">
            <v>0</v>
          </cell>
          <cell r="IX525">
            <v>0</v>
          </cell>
          <cell r="IY525">
            <v>0</v>
          </cell>
          <cell r="IZ525" t="str">
            <v>нд</v>
          </cell>
          <cell r="JA525">
            <v>0</v>
          </cell>
          <cell r="JB525">
            <v>0</v>
          </cell>
          <cell r="JC525">
            <v>0</v>
          </cell>
          <cell r="JD525">
            <v>0</v>
          </cell>
          <cell r="JE525">
            <v>0</v>
          </cell>
          <cell r="JF525">
            <v>0</v>
          </cell>
          <cell r="JG525">
            <v>0</v>
          </cell>
          <cell r="JH525">
            <v>0</v>
          </cell>
          <cell r="JI525">
            <v>0</v>
          </cell>
          <cell r="JJ525">
            <v>0</v>
          </cell>
          <cell r="JK525" t="str">
            <v>нд</v>
          </cell>
          <cell r="JL525">
            <v>0</v>
          </cell>
          <cell r="JM525">
            <v>0</v>
          </cell>
          <cell r="JN525">
            <v>0</v>
          </cell>
          <cell r="JO525">
            <v>0</v>
          </cell>
          <cell r="JP525">
            <v>0</v>
          </cell>
          <cell r="JQ525">
            <v>0</v>
          </cell>
          <cell r="JR525">
            <v>0</v>
          </cell>
          <cell r="JS525">
            <v>0</v>
          </cell>
          <cell r="JT525">
            <v>0</v>
          </cell>
          <cell r="JU525">
            <v>0</v>
          </cell>
          <cell r="JV525" t="str">
            <v>нд</v>
          </cell>
          <cell r="JW525">
            <v>0</v>
          </cell>
          <cell r="JX525">
            <v>0</v>
          </cell>
          <cell r="JY525">
            <v>0</v>
          </cell>
          <cell r="JZ525">
            <v>0</v>
          </cell>
          <cell r="KA525">
            <v>0</v>
          </cell>
          <cell r="KB525">
            <v>0</v>
          </cell>
          <cell r="KC525">
            <v>0</v>
          </cell>
          <cell r="KD525">
            <v>0</v>
          </cell>
          <cell r="KE525">
            <v>0</v>
          </cell>
          <cell r="KF525">
            <v>0</v>
          </cell>
          <cell r="KG525" t="str">
            <v>нд</v>
          </cell>
          <cell r="KH525">
            <v>0</v>
          </cell>
          <cell r="KI525">
            <v>0</v>
          </cell>
          <cell r="KJ525">
            <v>0</v>
          </cell>
          <cell r="KK525">
            <v>0</v>
          </cell>
          <cell r="KL525">
            <v>0</v>
          </cell>
          <cell r="KM525">
            <v>0</v>
          </cell>
          <cell r="KN525">
            <v>0</v>
          </cell>
          <cell r="KO525">
            <v>0</v>
          </cell>
          <cell r="KP525">
            <v>0</v>
          </cell>
          <cell r="KQ525">
            <v>0</v>
          </cell>
          <cell r="KR525" t="str">
            <v>нд</v>
          </cell>
          <cell r="KS525">
            <v>0</v>
          </cell>
          <cell r="KT525">
            <v>0</v>
          </cell>
          <cell r="KU525">
            <v>0</v>
          </cell>
          <cell r="KV525">
            <v>0</v>
          </cell>
          <cell r="KW525">
            <v>0</v>
          </cell>
          <cell r="KX525">
            <v>0</v>
          </cell>
          <cell r="KY525">
            <v>0</v>
          </cell>
          <cell r="KZ525">
            <v>0</v>
          </cell>
          <cell r="LA525">
            <v>0</v>
          </cell>
          <cell r="LB525">
            <v>0</v>
          </cell>
          <cell r="LC525" t="str">
            <v>нд</v>
          </cell>
          <cell r="LD525">
            <v>0</v>
          </cell>
          <cell r="LE525">
            <v>0</v>
          </cell>
          <cell r="LF525">
            <v>0</v>
          </cell>
          <cell r="LG525">
            <v>0</v>
          </cell>
          <cell r="LH525">
            <v>0</v>
          </cell>
          <cell r="LI525">
            <v>0</v>
          </cell>
          <cell r="LJ525">
            <v>0</v>
          </cell>
          <cell r="LK525">
            <v>0</v>
          </cell>
          <cell r="LL525">
            <v>0</v>
          </cell>
          <cell r="LM525">
            <v>0</v>
          </cell>
          <cell r="LN525" t="str">
            <v>нд</v>
          </cell>
          <cell r="LO525">
            <v>0</v>
          </cell>
          <cell r="LP525">
            <v>0</v>
          </cell>
          <cell r="LQ525">
            <v>0</v>
          </cell>
          <cell r="LR525">
            <v>0</v>
          </cell>
          <cell r="LS525">
            <v>0</v>
          </cell>
          <cell r="LT525">
            <v>0</v>
          </cell>
          <cell r="LU525">
            <v>0</v>
          </cell>
          <cell r="LV525">
            <v>0</v>
          </cell>
          <cell r="LW525">
            <v>0</v>
          </cell>
          <cell r="LX525">
            <v>0</v>
          </cell>
          <cell r="LY525" t="str">
            <v>нд</v>
          </cell>
          <cell r="LZ525">
            <v>0</v>
          </cell>
          <cell r="MA525">
            <v>0</v>
          </cell>
          <cell r="MB525">
            <v>0</v>
          </cell>
          <cell r="MC525">
            <v>0</v>
          </cell>
          <cell r="MD525">
            <v>0</v>
          </cell>
          <cell r="ME525">
            <v>0</v>
          </cell>
          <cell r="MF525">
            <v>0</v>
          </cell>
          <cell r="MG525">
            <v>0</v>
          </cell>
          <cell r="MH525">
            <v>0</v>
          </cell>
          <cell r="MI525">
            <v>0</v>
          </cell>
          <cell r="MK525">
            <v>0</v>
          </cell>
          <cell r="ML525">
            <v>0</v>
          </cell>
          <cell r="MM525">
            <v>0</v>
          </cell>
          <cell r="MN525">
            <v>0</v>
          </cell>
          <cell r="MO525">
            <v>0</v>
          </cell>
          <cell r="MP525">
            <v>0</v>
          </cell>
          <cell r="MQ525">
            <v>0</v>
          </cell>
          <cell r="MR525">
            <v>0</v>
          </cell>
          <cell r="MS525">
            <v>0</v>
          </cell>
          <cell r="MT525">
            <v>0</v>
          </cell>
          <cell r="MU525">
            <v>0</v>
          </cell>
          <cell r="MV525">
            <v>0</v>
          </cell>
          <cell r="MW525">
            <v>0</v>
          </cell>
          <cell r="MX525">
            <v>0</v>
          </cell>
          <cell r="MY525">
            <v>0</v>
          </cell>
          <cell r="MZ525">
            <v>0</v>
          </cell>
          <cell r="NA525">
            <v>0</v>
          </cell>
          <cell r="NB525">
            <v>0</v>
          </cell>
          <cell r="NC525">
            <v>0</v>
          </cell>
          <cell r="ND525">
            <v>0</v>
          </cell>
          <cell r="NE525">
            <v>0</v>
          </cell>
          <cell r="NF525">
            <v>0</v>
          </cell>
          <cell r="NG525">
            <v>0</v>
          </cell>
          <cell r="NH525">
            <v>0</v>
          </cell>
          <cell r="NI525">
            <v>0</v>
          </cell>
          <cell r="NJ525">
            <v>0</v>
          </cell>
          <cell r="NK525">
            <v>0</v>
          </cell>
          <cell r="NL525">
            <v>0</v>
          </cell>
          <cell r="NM525">
            <v>0</v>
          </cell>
          <cell r="NN525">
            <v>0</v>
          </cell>
          <cell r="NO525">
            <v>0</v>
          </cell>
          <cell r="NP525">
            <v>0</v>
          </cell>
          <cell r="NQ525">
            <v>0</v>
          </cell>
          <cell r="NR525">
            <v>0</v>
          </cell>
          <cell r="NS525">
            <v>0</v>
          </cell>
          <cell r="NT525">
            <v>0</v>
          </cell>
          <cell r="NU525">
            <v>0</v>
          </cell>
          <cell r="NV525">
            <v>0</v>
          </cell>
          <cell r="NW525">
            <v>0</v>
          </cell>
          <cell r="NX525">
            <v>0</v>
          </cell>
          <cell r="NY525">
            <v>0</v>
          </cell>
          <cell r="NZ525">
            <v>0</v>
          </cell>
          <cell r="OA525">
            <v>0</v>
          </cell>
          <cell r="OB525">
            <v>0</v>
          </cell>
          <cell r="OC525">
            <v>0</v>
          </cell>
          <cell r="OD525">
            <v>0</v>
          </cell>
          <cell r="OE525">
            <v>0</v>
          </cell>
          <cell r="OF525">
            <v>0</v>
          </cell>
          <cell r="OG525">
            <v>0</v>
          </cell>
          <cell r="OH525">
            <v>0</v>
          </cell>
          <cell r="OI525">
            <v>0</v>
          </cell>
          <cell r="OJ525">
            <v>0</v>
          </cell>
          <cell r="OK525">
            <v>0</v>
          </cell>
          <cell r="OL525">
            <v>0</v>
          </cell>
          <cell r="ON525">
            <v>0</v>
          </cell>
          <cell r="OO525">
            <v>0</v>
          </cell>
          <cell r="OR525">
            <v>0</v>
          </cell>
          <cell r="OS525">
            <v>0</v>
          </cell>
          <cell r="OT525">
            <v>0</v>
          </cell>
          <cell r="OU525">
            <v>0</v>
          </cell>
          <cell r="OV525">
            <v>0</v>
          </cell>
          <cell r="OW525">
            <v>0</v>
          </cell>
          <cell r="OX525">
            <v>0</v>
          </cell>
          <cell r="OY525">
            <v>0</v>
          </cell>
          <cell r="OZ525">
            <v>0</v>
          </cell>
          <cell r="PA525">
            <v>0</v>
          </cell>
          <cell r="PB525">
            <v>0</v>
          </cell>
          <cell r="PC525">
            <v>0</v>
          </cell>
          <cell r="PD525">
            <v>0</v>
          </cell>
          <cell r="PE525">
            <v>0</v>
          </cell>
          <cell r="PF525">
            <v>0</v>
          </cell>
          <cell r="PG525">
            <v>0</v>
          </cell>
          <cell r="PH525">
            <v>0</v>
          </cell>
          <cell r="PI525">
            <v>0</v>
          </cell>
          <cell r="PJ525">
            <v>0</v>
          </cell>
          <cell r="PK525">
            <v>0</v>
          </cell>
          <cell r="PL525">
            <v>0</v>
          </cell>
          <cell r="PM525">
            <v>0</v>
          </cell>
          <cell r="PN525">
            <v>0</v>
          </cell>
          <cell r="PO525">
            <v>0</v>
          </cell>
          <cell r="PP525">
            <v>0</v>
          </cell>
          <cell r="PQ525">
            <v>32</v>
          </cell>
          <cell r="PR525">
            <v>0</v>
          </cell>
          <cell r="PS525">
            <v>0</v>
          </cell>
          <cell r="PT525">
            <v>0</v>
          </cell>
          <cell r="PU525">
            <v>0</v>
          </cell>
          <cell r="PV525">
            <v>0</v>
          </cell>
          <cell r="PW525">
            <v>0</v>
          </cell>
          <cell r="PX525">
            <v>0</v>
          </cell>
          <cell r="PY525">
            <v>0</v>
          </cell>
          <cell r="PZ525">
            <v>0</v>
          </cell>
        </row>
        <row r="526">
          <cell r="D526" t="str">
            <v>Г</v>
          </cell>
          <cell r="E526">
            <v>0</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D526">
            <v>0</v>
          </cell>
          <cell r="DE526">
            <v>0</v>
          </cell>
          <cell r="DF526">
            <v>0</v>
          </cell>
          <cell r="DG526">
            <v>0</v>
          </cell>
          <cell r="DI526">
            <v>0</v>
          </cell>
          <cell r="DJ526">
            <v>0</v>
          </cell>
          <cell r="DK526">
            <v>0</v>
          </cell>
          <cell r="DL526">
            <v>0</v>
          </cell>
          <cell r="DM526">
            <v>0</v>
          </cell>
          <cell r="DN526">
            <v>0</v>
          </cell>
          <cell r="DO526">
            <v>0</v>
          </cell>
          <cell r="DP526">
            <v>0</v>
          </cell>
          <cell r="DQ526">
            <v>0</v>
          </cell>
          <cell r="DR526">
            <v>0</v>
          </cell>
          <cell r="DS526">
            <v>0</v>
          </cell>
          <cell r="DT526">
            <v>0</v>
          </cell>
          <cell r="DU526">
            <v>0</v>
          </cell>
          <cell r="DV526">
            <v>0</v>
          </cell>
          <cell r="DW526">
            <v>0</v>
          </cell>
          <cell r="DX526">
            <v>0</v>
          </cell>
          <cell r="DY526">
            <v>0</v>
          </cell>
          <cell r="DZ526">
            <v>0</v>
          </cell>
          <cell r="EA526">
            <v>0</v>
          </cell>
          <cell r="EB526">
            <v>0</v>
          </cell>
          <cell r="EC526">
            <v>0</v>
          </cell>
          <cell r="ED526">
            <v>0</v>
          </cell>
          <cell r="EE526">
            <v>0</v>
          </cell>
          <cell r="EF526">
            <v>0</v>
          </cell>
          <cell r="EG526">
            <v>0</v>
          </cell>
          <cell r="EH526">
            <v>0</v>
          </cell>
          <cell r="EI526">
            <v>0</v>
          </cell>
          <cell r="EK526">
            <v>0</v>
          </cell>
          <cell r="EL526">
            <v>0</v>
          </cell>
          <cell r="EM526">
            <v>0</v>
          </cell>
          <cell r="EN526">
            <v>0</v>
          </cell>
          <cell r="EO526">
            <v>0</v>
          </cell>
          <cell r="EP526">
            <v>0</v>
          </cell>
          <cell r="EQ526">
            <v>0</v>
          </cell>
          <cell r="ER526">
            <v>0</v>
          </cell>
          <cell r="ES526">
            <v>0</v>
          </cell>
          <cell r="ET526">
            <v>0</v>
          </cell>
          <cell r="EU526">
            <v>0</v>
          </cell>
          <cell r="EV526">
            <v>0</v>
          </cell>
          <cell r="EW526">
            <v>0</v>
          </cell>
          <cell r="EX526">
            <v>0</v>
          </cell>
          <cell r="EY526">
            <v>0</v>
          </cell>
          <cell r="EZ526">
            <v>0</v>
          </cell>
          <cell r="FA526">
            <v>0</v>
          </cell>
          <cell r="FB526">
            <v>0</v>
          </cell>
          <cell r="FC526">
            <v>0</v>
          </cell>
          <cell r="FD526">
            <v>0</v>
          </cell>
          <cell r="FE526" t="str">
            <v>нд</v>
          </cell>
          <cell r="FF526">
            <v>0</v>
          </cell>
          <cell r="FG526">
            <v>0</v>
          </cell>
          <cell r="FH526">
            <v>0</v>
          </cell>
          <cell r="FI526">
            <v>0</v>
          </cell>
          <cell r="FJ526">
            <v>0</v>
          </cell>
          <cell r="FK526">
            <v>0</v>
          </cell>
          <cell r="FL526">
            <v>0</v>
          </cell>
          <cell r="FM526">
            <v>0</v>
          </cell>
          <cell r="FN526">
            <v>0</v>
          </cell>
          <cell r="FO526">
            <v>0</v>
          </cell>
          <cell r="FP526" t="str">
            <v>нд</v>
          </cell>
          <cell r="FQ526">
            <v>0</v>
          </cell>
          <cell r="FR526">
            <v>0</v>
          </cell>
          <cell r="FS526">
            <v>0</v>
          </cell>
          <cell r="FT526">
            <v>0</v>
          </cell>
          <cell r="FU526">
            <v>0</v>
          </cell>
          <cell r="FV526">
            <v>0</v>
          </cell>
          <cell r="FW526">
            <v>0</v>
          </cell>
          <cell r="FX526">
            <v>0</v>
          </cell>
          <cell r="FY526">
            <v>0</v>
          </cell>
          <cell r="FZ526">
            <v>0</v>
          </cell>
          <cell r="GA526" t="str">
            <v>нд</v>
          </cell>
          <cell r="GB526">
            <v>0</v>
          </cell>
          <cell r="GC526">
            <v>0</v>
          </cell>
          <cell r="GD526">
            <v>0</v>
          </cell>
          <cell r="GE526">
            <v>0</v>
          </cell>
          <cell r="GF526">
            <v>0</v>
          </cell>
          <cell r="GG526">
            <v>0</v>
          </cell>
          <cell r="GH526">
            <v>0</v>
          </cell>
          <cell r="GI526">
            <v>0</v>
          </cell>
          <cell r="GJ526">
            <v>0</v>
          </cell>
          <cell r="GK526">
            <v>0</v>
          </cell>
          <cell r="GL526" t="str">
            <v>нд</v>
          </cell>
          <cell r="GM526">
            <v>0</v>
          </cell>
          <cell r="GN526">
            <v>0</v>
          </cell>
          <cell r="GO526">
            <v>0</v>
          </cell>
          <cell r="GP526">
            <v>0</v>
          </cell>
          <cell r="GQ526">
            <v>0</v>
          </cell>
          <cell r="GR526">
            <v>0</v>
          </cell>
          <cell r="GS526">
            <v>0</v>
          </cell>
          <cell r="GT526">
            <v>0</v>
          </cell>
          <cell r="GU526">
            <v>0</v>
          </cell>
          <cell r="GV526">
            <v>0</v>
          </cell>
          <cell r="GW526" t="str">
            <v>нд</v>
          </cell>
          <cell r="GX526">
            <v>0</v>
          </cell>
          <cell r="GY526">
            <v>0</v>
          </cell>
          <cell r="GZ526">
            <v>0</v>
          </cell>
          <cell r="HA526">
            <v>0</v>
          </cell>
          <cell r="HB526">
            <v>0</v>
          </cell>
          <cell r="HC526">
            <v>0</v>
          </cell>
          <cell r="HD526">
            <v>0</v>
          </cell>
          <cell r="HE526">
            <v>0</v>
          </cell>
          <cell r="HF526">
            <v>0</v>
          </cell>
          <cell r="HG526">
            <v>0</v>
          </cell>
          <cell r="HH526" t="str">
            <v>нд</v>
          </cell>
          <cell r="HI526">
            <v>0</v>
          </cell>
          <cell r="HJ526">
            <v>0</v>
          </cell>
          <cell r="HK526">
            <v>0</v>
          </cell>
          <cell r="HL526">
            <v>0</v>
          </cell>
          <cell r="HM526">
            <v>0</v>
          </cell>
          <cell r="HN526">
            <v>0</v>
          </cell>
          <cell r="HO526">
            <v>0</v>
          </cell>
          <cell r="HP526">
            <v>0</v>
          </cell>
          <cell r="HQ526">
            <v>0</v>
          </cell>
          <cell r="HR526">
            <v>0</v>
          </cell>
          <cell r="HS526" t="str">
            <v>нд</v>
          </cell>
          <cell r="HT526">
            <v>0</v>
          </cell>
          <cell r="HU526">
            <v>0</v>
          </cell>
          <cell r="HV526">
            <v>0</v>
          </cell>
          <cell r="HW526">
            <v>0</v>
          </cell>
          <cell r="HX526">
            <v>0</v>
          </cell>
          <cell r="HY526">
            <v>0</v>
          </cell>
          <cell r="HZ526">
            <v>0</v>
          </cell>
          <cell r="IA526">
            <v>0</v>
          </cell>
          <cell r="IB526">
            <v>0</v>
          </cell>
          <cell r="IC526">
            <v>0</v>
          </cell>
          <cell r="ID526" t="str">
            <v>нд</v>
          </cell>
          <cell r="IE526">
            <v>0</v>
          </cell>
          <cell r="IF526">
            <v>0</v>
          </cell>
          <cell r="IG526">
            <v>0</v>
          </cell>
          <cell r="IH526">
            <v>0</v>
          </cell>
          <cell r="II526">
            <v>0</v>
          </cell>
          <cell r="IJ526">
            <v>0</v>
          </cell>
          <cell r="IK526">
            <v>0</v>
          </cell>
          <cell r="IL526">
            <v>0</v>
          </cell>
          <cell r="IM526">
            <v>0</v>
          </cell>
          <cell r="IN526">
            <v>0</v>
          </cell>
          <cell r="IO526" t="str">
            <v>нд</v>
          </cell>
          <cell r="IP526">
            <v>0</v>
          </cell>
          <cell r="IQ526">
            <v>0</v>
          </cell>
          <cell r="IR526">
            <v>0</v>
          </cell>
          <cell r="IS526">
            <v>0</v>
          </cell>
          <cell r="IT526">
            <v>0</v>
          </cell>
          <cell r="IU526">
            <v>0</v>
          </cell>
          <cell r="IV526">
            <v>0</v>
          </cell>
          <cell r="IW526">
            <v>0</v>
          </cell>
          <cell r="IX526">
            <v>0</v>
          </cell>
          <cell r="IY526">
            <v>0</v>
          </cell>
          <cell r="IZ526" t="str">
            <v>нд</v>
          </cell>
          <cell r="JA526">
            <v>0</v>
          </cell>
          <cell r="JB526">
            <v>0</v>
          </cell>
          <cell r="JC526">
            <v>0</v>
          </cell>
          <cell r="JD526">
            <v>0</v>
          </cell>
          <cell r="JE526">
            <v>0</v>
          </cell>
          <cell r="JF526">
            <v>0</v>
          </cell>
          <cell r="JG526">
            <v>0</v>
          </cell>
          <cell r="JH526">
            <v>0</v>
          </cell>
          <cell r="JI526">
            <v>0</v>
          </cell>
          <cell r="JJ526">
            <v>0</v>
          </cell>
          <cell r="JK526" t="str">
            <v>нд</v>
          </cell>
          <cell r="JL526">
            <v>0</v>
          </cell>
          <cell r="JM526">
            <v>0</v>
          </cell>
          <cell r="JN526">
            <v>0</v>
          </cell>
          <cell r="JO526">
            <v>0</v>
          </cell>
          <cell r="JP526">
            <v>0</v>
          </cell>
          <cell r="JQ526">
            <v>0</v>
          </cell>
          <cell r="JR526">
            <v>0</v>
          </cell>
          <cell r="JS526">
            <v>0</v>
          </cell>
          <cell r="JT526">
            <v>0</v>
          </cell>
          <cell r="JU526">
            <v>0</v>
          </cell>
          <cell r="JV526" t="str">
            <v>нд</v>
          </cell>
          <cell r="JW526">
            <v>0</v>
          </cell>
          <cell r="JX526">
            <v>0</v>
          </cell>
          <cell r="JY526">
            <v>0</v>
          </cell>
          <cell r="JZ526">
            <v>0</v>
          </cell>
          <cell r="KA526">
            <v>0</v>
          </cell>
          <cell r="KB526">
            <v>0</v>
          </cell>
          <cell r="KC526">
            <v>0</v>
          </cell>
          <cell r="KD526">
            <v>0</v>
          </cell>
          <cell r="KE526">
            <v>0</v>
          </cell>
          <cell r="KF526">
            <v>0</v>
          </cell>
          <cell r="KG526" t="str">
            <v>нд</v>
          </cell>
          <cell r="KH526">
            <v>0</v>
          </cell>
          <cell r="KI526">
            <v>0</v>
          </cell>
          <cell r="KJ526">
            <v>0</v>
          </cell>
          <cell r="KK526">
            <v>0</v>
          </cell>
          <cell r="KL526">
            <v>0</v>
          </cell>
          <cell r="KM526">
            <v>0</v>
          </cell>
          <cell r="KN526">
            <v>0</v>
          </cell>
          <cell r="KO526">
            <v>0</v>
          </cell>
          <cell r="KP526">
            <v>0</v>
          </cell>
          <cell r="KQ526">
            <v>0</v>
          </cell>
          <cell r="KR526" t="str">
            <v>нд</v>
          </cell>
          <cell r="KS526">
            <v>0</v>
          </cell>
          <cell r="KT526">
            <v>0</v>
          </cell>
          <cell r="KU526">
            <v>0</v>
          </cell>
          <cell r="KV526">
            <v>0</v>
          </cell>
          <cell r="KW526">
            <v>0</v>
          </cell>
          <cell r="KX526">
            <v>0</v>
          </cell>
          <cell r="KY526">
            <v>0</v>
          </cell>
          <cell r="KZ526">
            <v>0</v>
          </cell>
          <cell r="LA526">
            <v>0</v>
          </cell>
          <cell r="LB526">
            <v>0</v>
          </cell>
          <cell r="LC526" t="str">
            <v>нд</v>
          </cell>
          <cell r="LD526">
            <v>0</v>
          </cell>
          <cell r="LE526">
            <v>0</v>
          </cell>
          <cell r="LF526">
            <v>0</v>
          </cell>
          <cell r="LG526">
            <v>0</v>
          </cell>
          <cell r="LH526">
            <v>0</v>
          </cell>
          <cell r="LI526">
            <v>0</v>
          </cell>
          <cell r="LJ526">
            <v>0</v>
          </cell>
          <cell r="LK526">
            <v>0</v>
          </cell>
          <cell r="LL526">
            <v>0</v>
          </cell>
          <cell r="LM526">
            <v>0</v>
          </cell>
          <cell r="LN526" t="str">
            <v>нд</v>
          </cell>
          <cell r="LO526">
            <v>0</v>
          </cell>
          <cell r="LP526">
            <v>0</v>
          </cell>
          <cell r="LQ526">
            <v>0</v>
          </cell>
          <cell r="LR526">
            <v>0</v>
          </cell>
          <cell r="LS526">
            <v>0</v>
          </cell>
          <cell r="LT526">
            <v>0</v>
          </cell>
          <cell r="LU526">
            <v>0</v>
          </cell>
          <cell r="LV526">
            <v>0</v>
          </cell>
          <cell r="LW526">
            <v>0</v>
          </cell>
          <cell r="LX526">
            <v>0</v>
          </cell>
          <cell r="LY526" t="str">
            <v>нд</v>
          </cell>
          <cell r="LZ526">
            <v>0</v>
          </cell>
          <cell r="MA526">
            <v>0</v>
          </cell>
          <cell r="MB526">
            <v>0</v>
          </cell>
          <cell r="MC526">
            <v>0</v>
          </cell>
          <cell r="MD526">
            <v>0</v>
          </cell>
          <cell r="ME526">
            <v>0</v>
          </cell>
          <cell r="MF526">
            <v>0</v>
          </cell>
          <cell r="MG526">
            <v>0</v>
          </cell>
          <cell r="MH526">
            <v>0</v>
          </cell>
          <cell r="MI526">
            <v>0</v>
          </cell>
          <cell r="MK526">
            <v>0</v>
          </cell>
          <cell r="ML526">
            <v>0</v>
          </cell>
          <cell r="MM526">
            <v>0</v>
          </cell>
          <cell r="MN526">
            <v>0</v>
          </cell>
          <cell r="MO526">
            <v>0</v>
          </cell>
          <cell r="MP526">
            <v>0</v>
          </cell>
          <cell r="MQ526">
            <v>0</v>
          </cell>
          <cell r="MR526">
            <v>0</v>
          </cell>
          <cell r="MS526">
            <v>0</v>
          </cell>
          <cell r="MT526">
            <v>0</v>
          </cell>
          <cell r="MU526">
            <v>0</v>
          </cell>
          <cell r="MV526">
            <v>0</v>
          </cell>
          <cell r="MW526">
            <v>0</v>
          </cell>
          <cell r="MX526">
            <v>0</v>
          </cell>
          <cell r="MY526">
            <v>0</v>
          </cell>
          <cell r="MZ526">
            <v>0</v>
          </cell>
          <cell r="NA526">
            <v>0</v>
          </cell>
          <cell r="NB526">
            <v>0</v>
          </cell>
          <cell r="NC526">
            <v>0</v>
          </cell>
          <cell r="ND526">
            <v>0</v>
          </cell>
          <cell r="NE526">
            <v>0</v>
          </cell>
          <cell r="NF526">
            <v>0</v>
          </cell>
          <cell r="NG526">
            <v>0</v>
          </cell>
          <cell r="NH526">
            <v>0</v>
          </cell>
          <cell r="NI526">
            <v>0</v>
          </cell>
          <cell r="NJ526">
            <v>0</v>
          </cell>
          <cell r="NK526">
            <v>0</v>
          </cell>
          <cell r="NL526">
            <v>0</v>
          </cell>
          <cell r="NM526">
            <v>0</v>
          </cell>
          <cell r="NN526">
            <v>0</v>
          </cell>
          <cell r="NO526">
            <v>0</v>
          </cell>
          <cell r="NP526">
            <v>0</v>
          </cell>
          <cell r="NQ526">
            <v>0</v>
          </cell>
          <cell r="NR526">
            <v>0</v>
          </cell>
          <cell r="NS526">
            <v>0</v>
          </cell>
          <cell r="NT526">
            <v>0</v>
          </cell>
          <cell r="NU526">
            <v>0</v>
          </cell>
          <cell r="NV526">
            <v>0</v>
          </cell>
          <cell r="NW526">
            <v>0</v>
          </cell>
          <cell r="NX526">
            <v>0</v>
          </cell>
          <cell r="NY526">
            <v>0</v>
          </cell>
          <cell r="NZ526">
            <v>0</v>
          </cell>
          <cell r="OA526">
            <v>0</v>
          </cell>
          <cell r="OB526">
            <v>0</v>
          </cell>
          <cell r="OC526">
            <v>0</v>
          </cell>
          <cell r="OD526">
            <v>0</v>
          </cell>
          <cell r="OE526">
            <v>0</v>
          </cell>
          <cell r="OF526">
            <v>0</v>
          </cell>
          <cell r="OG526">
            <v>0</v>
          </cell>
          <cell r="OH526">
            <v>0</v>
          </cell>
          <cell r="OI526">
            <v>0</v>
          </cell>
          <cell r="OJ526">
            <v>0</v>
          </cell>
          <cell r="OK526">
            <v>0</v>
          </cell>
          <cell r="OL526">
            <v>0</v>
          </cell>
          <cell r="ON526">
            <v>0</v>
          </cell>
          <cell r="OO526">
            <v>0</v>
          </cell>
          <cell r="OR526">
            <v>0</v>
          </cell>
          <cell r="OS526">
            <v>0</v>
          </cell>
          <cell r="OT526">
            <v>0</v>
          </cell>
          <cell r="OU526">
            <v>0</v>
          </cell>
          <cell r="OV526">
            <v>0</v>
          </cell>
          <cell r="OW526">
            <v>0</v>
          </cell>
          <cell r="OX526">
            <v>0</v>
          </cell>
          <cell r="OY526">
            <v>0</v>
          </cell>
          <cell r="OZ526">
            <v>0</v>
          </cell>
          <cell r="PA526">
            <v>0</v>
          </cell>
          <cell r="PB526">
            <v>0</v>
          </cell>
          <cell r="PC526">
            <v>0</v>
          </cell>
          <cell r="PD526">
            <v>0</v>
          </cell>
          <cell r="PE526">
            <v>0</v>
          </cell>
          <cell r="PF526">
            <v>0</v>
          </cell>
          <cell r="PG526">
            <v>0</v>
          </cell>
          <cell r="PH526">
            <v>0</v>
          </cell>
          <cell r="PI526">
            <v>0</v>
          </cell>
          <cell r="PJ526">
            <v>0</v>
          </cell>
          <cell r="PK526">
            <v>0</v>
          </cell>
          <cell r="PL526">
            <v>0</v>
          </cell>
          <cell r="PM526">
            <v>0</v>
          </cell>
          <cell r="PN526">
            <v>0</v>
          </cell>
          <cell r="PO526">
            <v>0</v>
          </cell>
          <cell r="PP526">
            <v>0</v>
          </cell>
          <cell r="PQ526">
            <v>32</v>
          </cell>
          <cell r="PR526">
            <v>0</v>
          </cell>
          <cell r="PS526">
            <v>0</v>
          </cell>
          <cell r="PT526">
            <v>0</v>
          </cell>
          <cell r="PU526">
            <v>0</v>
          </cell>
          <cell r="PV526">
            <v>0</v>
          </cell>
          <cell r="PW526">
            <v>0</v>
          </cell>
          <cell r="PX526">
            <v>0</v>
          </cell>
          <cell r="PY526">
            <v>0</v>
          </cell>
          <cell r="PZ526">
            <v>0</v>
          </cell>
        </row>
        <row r="527">
          <cell r="D527" t="str">
            <v>Г</v>
          </cell>
          <cell r="E527">
            <v>0</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D527">
            <v>0</v>
          </cell>
          <cell r="DE527">
            <v>0</v>
          </cell>
          <cell r="DF527">
            <v>0</v>
          </cell>
          <cell r="DG527">
            <v>0</v>
          </cell>
          <cell r="DI527">
            <v>0</v>
          </cell>
          <cell r="DJ527">
            <v>0</v>
          </cell>
          <cell r="DK527">
            <v>0</v>
          </cell>
          <cell r="DL527">
            <v>0</v>
          </cell>
          <cell r="DM527">
            <v>0</v>
          </cell>
          <cell r="DN527">
            <v>0</v>
          </cell>
          <cell r="DO527">
            <v>0</v>
          </cell>
          <cell r="DP527">
            <v>0</v>
          </cell>
          <cell r="DQ527">
            <v>0</v>
          </cell>
          <cell r="DR527">
            <v>0</v>
          </cell>
          <cell r="DS527">
            <v>0</v>
          </cell>
          <cell r="DT527">
            <v>0</v>
          </cell>
          <cell r="DU527">
            <v>0</v>
          </cell>
          <cell r="DV527">
            <v>0</v>
          </cell>
          <cell r="DW527">
            <v>0</v>
          </cell>
          <cell r="DX527">
            <v>0</v>
          </cell>
          <cell r="DY527">
            <v>0</v>
          </cell>
          <cell r="DZ527">
            <v>0</v>
          </cell>
          <cell r="EA527">
            <v>0</v>
          </cell>
          <cell r="EB527">
            <v>0</v>
          </cell>
          <cell r="EC527">
            <v>0</v>
          </cell>
          <cell r="ED527">
            <v>0</v>
          </cell>
          <cell r="EE527">
            <v>0</v>
          </cell>
          <cell r="EF527">
            <v>0</v>
          </cell>
          <cell r="EG527">
            <v>0</v>
          </cell>
          <cell r="EH527">
            <v>0</v>
          </cell>
          <cell r="EI527">
            <v>0</v>
          </cell>
          <cell r="EK527">
            <v>0</v>
          </cell>
          <cell r="EL527">
            <v>0</v>
          </cell>
          <cell r="EM527">
            <v>0</v>
          </cell>
          <cell r="EN527">
            <v>0</v>
          </cell>
          <cell r="EO527">
            <v>0</v>
          </cell>
          <cell r="EP527">
            <v>0</v>
          </cell>
          <cell r="EQ527">
            <v>0</v>
          </cell>
          <cell r="ER527">
            <v>0</v>
          </cell>
          <cell r="ES527">
            <v>0</v>
          </cell>
          <cell r="ET527">
            <v>0</v>
          </cell>
          <cell r="EU527">
            <v>0</v>
          </cell>
          <cell r="EV527">
            <v>0</v>
          </cell>
          <cell r="EW527">
            <v>0</v>
          </cell>
          <cell r="EX527">
            <v>0</v>
          </cell>
          <cell r="EY527">
            <v>0</v>
          </cell>
          <cell r="EZ527">
            <v>0</v>
          </cell>
          <cell r="FA527">
            <v>0</v>
          </cell>
          <cell r="FB527">
            <v>0</v>
          </cell>
          <cell r="FC527">
            <v>0</v>
          </cell>
          <cell r="FD527">
            <v>0</v>
          </cell>
          <cell r="FE527" t="str">
            <v>нд</v>
          </cell>
          <cell r="FF527">
            <v>0</v>
          </cell>
          <cell r="FG527">
            <v>0</v>
          </cell>
          <cell r="FH527">
            <v>0</v>
          </cell>
          <cell r="FI527">
            <v>0</v>
          </cell>
          <cell r="FJ527">
            <v>0</v>
          </cell>
          <cell r="FK527">
            <v>0</v>
          </cell>
          <cell r="FL527">
            <v>0</v>
          </cell>
          <cell r="FM527">
            <v>0</v>
          </cell>
          <cell r="FN527">
            <v>0</v>
          </cell>
          <cell r="FO527">
            <v>0</v>
          </cell>
          <cell r="FP527" t="str">
            <v>нд</v>
          </cell>
          <cell r="FQ527">
            <v>0</v>
          </cell>
          <cell r="FR527">
            <v>0</v>
          </cell>
          <cell r="FS527">
            <v>0</v>
          </cell>
          <cell r="FT527">
            <v>0</v>
          </cell>
          <cell r="FU527">
            <v>0</v>
          </cell>
          <cell r="FV527">
            <v>0</v>
          </cell>
          <cell r="FW527">
            <v>0</v>
          </cell>
          <cell r="FX527">
            <v>0</v>
          </cell>
          <cell r="FY527">
            <v>0</v>
          </cell>
          <cell r="FZ527">
            <v>0</v>
          </cell>
          <cell r="GA527" t="str">
            <v>нд</v>
          </cell>
          <cell r="GB527">
            <v>0</v>
          </cell>
          <cell r="GC527">
            <v>0</v>
          </cell>
          <cell r="GD527">
            <v>0</v>
          </cell>
          <cell r="GE527">
            <v>0</v>
          </cell>
          <cell r="GF527">
            <v>0</v>
          </cell>
          <cell r="GG527">
            <v>0</v>
          </cell>
          <cell r="GH527">
            <v>0</v>
          </cell>
          <cell r="GI527">
            <v>0</v>
          </cell>
          <cell r="GJ527">
            <v>0</v>
          </cell>
          <cell r="GK527">
            <v>0</v>
          </cell>
          <cell r="GL527" t="str">
            <v>нд</v>
          </cell>
          <cell r="GM527">
            <v>0</v>
          </cell>
          <cell r="GN527">
            <v>0</v>
          </cell>
          <cell r="GO527">
            <v>0</v>
          </cell>
          <cell r="GP527">
            <v>0</v>
          </cell>
          <cell r="GQ527">
            <v>0</v>
          </cell>
          <cell r="GR527">
            <v>0</v>
          </cell>
          <cell r="GS527">
            <v>0</v>
          </cell>
          <cell r="GT527">
            <v>0</v>
          </cell>
          <cell r="GU527">
            <v>0</v>
          </cell>
          <cell r="GV527">
            <v>0</v>
          </cell>
          <cell r="GW527" t="str">
            <v>нд</v>
          </cell>
          <cell r="GX527">
            <v>0</v>
          </cell>
          <cell r="GY527">
            <v>0</v>
          </cell>
          <cell r="GZ527">
            <v>0</v>
          </cell>
          <cell r="HA527">
            <v>0</v>
          </cell>
          <cell r="HB527">
            <v>0</v>
          </cell>
          <cell r="HC527">
            <v>0</v>
          </cell>
          <cell r="HD527">
            <v>0</v>
          </cell>
          <cell r="HE527">
            <v>0</v>
          </cell>
          <cell r="HF527">
            <v>0</v>
          </cell>
          <cell r="HG527">
            <v>0</v>
          </cell>
          <cell r="HH527" t="str">
            <v>нд</v>
          </cell>
          <cell r="HI527">
            <v>0</v>
          </cell>
          <cell r="HJ527">
            <v>0</v>
          </cell>
          <cell r="HK527">
            <v>0</v>
          </cell>
          <cell r="HL527">
            <v>0</v>
          </cell>
          <cell r="HM527">
            <v>0</v>
          </cell>
          <cell r="HN527">
            <v>0</v>
          </cell>
          <cell r="HO527">
            <v>0</v>
          </cell>
          <cell r="HP527">
            <v>0</v>
          </cell>
          <cell r="HQ527">
            <v>0</v>
          </cell>
          <cell r="HR527">
            <v>0</v>
          </cell>
          <cell r="HS527" t="str">
            <v>нд</v>
          </cell>
          <cell r="HT527">
            <v>0</v>
          </cell>
          <cell r="HU527">
            <v>0</v>
          </cell>
          <cell r="HV527">
            <v>0</v>
          </cell>
          <cell r="HW527">
            <v>0</v>
          </cell>
          <cell r="HX527">
            <v>0</v>
          </cell>
          <cell r="HY527">
            <v>0</v>
          </cell>
          <cell r="HZ527">
            <v>0</v>
          </cell>
          <cell r="IA527">
            <v>0</v>
          </cell>
          <cell r="IB527">
            <v>0</v>
          </cell>
          <cell r="IC527">
            <v>0</v>
          </cell>
          <cell r="ID527" t="str">
            <v>нд</v>
          </cell>
          <cell r="IE527">
            <v>0</v>
          </cell>
          <cell r="IF527">
            <v>0</v>
          </cell>
          <cell r="IG527">
            <v>0</v>
          </cell>
          <cell r="IH527">
            <v>0</v>
          </cell>
          <cell r="II527">
            <v>0</v>
          </cell>
          <cell r="IJ527">
            <v>0</v>
          </cell>
          <cell r="IK527">
            <v>0</v>
          </cell>
          <cell r="IL527">
            <v>0</v>
          </cell>
          <cell r="IM527">
            <v>0</v>
          </cell>
          <cell r="IN527">
            <v>0</v>
          </cell>
          <cell r="IO527" t="str">
            <v>нд</v>
          </cell>
          <cell r="IP527">
            <v>0</v>
          </cell>
          <cell r="IQ527">
            <v>0</v>
          </cell>
          <cell r="IR527">
            <v>0</v>
          </cell>
          <cell r="IS527">
            <v>0</v>
          </cell>
          <cell r="IT527">
            <v>0</v>
          </cell>
          <cell r="IU527">
            <v>0</v>
          </cell>
          <cell r="IV527">
            <v>0</v>
          </cell>
          <cell r="IW527">
            <v>0</v>
          </cell>
          <cell r="IX527">
            <v>0</v>
          </cell>
          <cell r="IY527">
            <v>0</v>
          </cell>
          <cell r="IZ527" t="str">
            <v>нд</v>
          </cell>
          <cell r="JA527">
            <v>0</v>
          </cell>
          <cell r="JB527">
            <v>0</v>
          </cell>
          <cell r="JC527">
            <v>0</v>
          </cell>
          <cell r="JD527">
            <v>0</v>
          </cell>
          <cell r="JE527">
            <v>0</v>
          </cell>
          <cell r="JF527">
            <v>0</v>
          </cell>
          <cell r="JG527">
            <v>0</v>
          </cell>
          <cell r="JH527">
            <v>0</v>
          </cell>
          <cell r="JI527">
            <v>0</v>
          </cell>
          <cell r="JJ527">
            <v>0</v>
          </cell>
          <cell r="JK527" t="str">
            <v>нд</v>
          </cell>
          <cell r="JL527">
            <v>0</v>
          </cell>
          <cell r="JM527">
            <v>0</v>
          </cell>
          <cell r="JN527">
            <v>0</v>
          </cell>
          <cell r="JO527">
            <v>0</v>
          </cell>
          <cell r="JP527">
            <v>0</v>
          </cell>
          <cell r="JQ527">
            <v>0</v>
          </cell>
          <cell r="JR527">
            <v>0</v>
          </cell>
          <cell r="JS527">
            <v>0</v>
          </cell>
          <cell r="JT527">
            <v>0</v>
          </cell>
          <cell r="JU527">
            <v>0</v>
          </cell>
          <cell r="JV527" t="str">
            <v>нд</v>
          </cell>
          <cell r="JW527">
            <v>0</v>
          </cell>
          <cell r="JX527">
            <v>0</v>
          </cell>
          <cell r="JY527">
            <v>0</v>
          </cell>
          <cell r="JZ527">
            <v>0</v>
          </cell>
          <cell r="KA527">
            <v>0</v>
          </cell>
          <cell r="KB527">
            <v>0</v>
          </cell>
          <cell r="KC527">
            <v>0</v>
          </cell>
          <cell r="KD527">
            <v>0</v>
          </cell>
          <cell r="KE527">
            <v>0</v>
          </cell>
          <cell r="KF527">
            <v>0</v>
          </cell>
          <cell r="KG527" t="str">
            <v>нд</v>
          </cell>
          <cell r="KH527">
            <v>0</v>
          </cell>
          <cell r="KI527">
            <v>0</v>
          </cell>
          <cell r="KJ527">
            <v>0</v>
          </cell>
          <cell r="KK527">
            <v>0</v>
          </cell>
          <cell r="KL527">
            <v>0</v>
          </cell>
          <cell r="KM527">
            <v>0</v>
          </cell>
          <cell r="KN527">
            <v>0</v>
          </cell>
          <cell r="KO527">
            <v>0</v>
          </cell>
          <cell r="KP527">
            <v>0</v>
          </cell>
          <cell r="KQ527">
            <v>0</v>
          </cell>
          <cell r="KR527" t="str">
            <v>нд</v>
          </cell>
          <cell r="KS527">
            <v>0</v>
          </cell>
          <cell r="KT527">
            <v>0</v>
          </cell>
          <cell r="KU527">
            <v>0</v>
          </cell>
          <cell r="KV527">
            <v>0</v>
          </cell>
          <cell r="KW527">
            <v>0</v>
          </cell>
          <cell r="KX527">
            <v>0</v>
          </cell>
          <cell r="KY527">
            <v>0</v>
          </cell>
          <cell r="KZ527">
            <v>0</v>
          </cell>
          <cell r="LA527">
            <v>0</v>
          </cell>
          <cell r="LB527">
            <v>0</v>
          </cell>
          <cell r="LC527" t="str">
            <v>нд</v>
          </cell>
          <cell r="LD527">
            <v>0</v>
          </cell>
          <cell r="LE527">
            <v>0</v>
          </cell>
          <cell r="LF527">
            <v>0</v>
          </cell>
          <cell r="LG527">
            <v>0</v>
          </cell>
          <cell r="LH527">
            <v>0</v>
          </cell>
          <cell r="LI527">
            <v>0</v>
          </cell>
          <cell r="LJ527">
            <v>0</v>
          </cell>
          <cell r="LK527">
            <v>0</v>
          </cell>
          <cell r="LL527">
            <v>0</v>
          </cell>
          <cell r="LM527">
            <v>0</v>
          </cell>
          <cell r="LN527" t="str">
            <v>нд</v>
          </cell>
          <cell r="LO527">
            <v>0</v>
          </cell>
          <cell r="LP527">
            <v>0</v>
          </cell>
          <cell r="LQ527">
            <v>0</v>
          </cell>
          <cell r="LR527">
            <v>0</v>
          </cell>
          <cell r="LS527">
            <v>0</v>
          </cell>
          <cell r="LT527">
            <v>0</v>
          </cell>
          <cell r="LU527">
            <v>0</v>
          </cell>
          <cell r="LV527">
            <v>0</v>
          </cell>
          <cell r="LW527">
            <v>0</v>
          </cell>
          <cell r="LX527">
            <v>0</v>
          </cell>
          <cell r="LY527" t="str">
            <v>нд</v>
          </cell>
          <cell r="LZ527">
            <v>0</v>
          </cell>
          <cell r="MA527">
            <v>0</v>
          </cell>
          <cell r="MB527">
            <v>0</v>
          </cell>
          <cell r="MC527">
            <v>0</v>
          </cell>
          <cell r="MD527">
            <v>0</v>
          </cell>
          <cell r="ME527">
            <v>0</v>
          </cell>
          <cell r="MF527">
            <v>0</v>
          </cell>
          <cell r="MG527">
            <v>0</v>
          </cell>
          <cell r="MH527">
            <v>0</v>
          </cell>
          <cell r="MI527">
            <v>0</v>
          </cell>
          <cell r="MK527">
            <v>0</v>
          </cell>
          <cell r="ML527">
            <v>0</v>
          </cell>
          <cell r="MM527">
            <v>0</v>
          </cell>
          <cell r="MN527">
            <v>0</v>
          </cell>
          <cell r="MO527">
            <v>0</v>
          </cell>
          <cell r="MP527">
            <v>0</v>
          </cell>
          <cell r="MQ527">
            <v>0</v>
          </cell>
          <cell r="MR527">
            <v>0</v>
          </cell>
          <cell r="MS527">
            <v>0</v>
          </cell>
          <cell r="MT527">
            <v>0</v>
          </cell>
          <cell r="MU527">
            <v>0</v>
          </cell>
          <cell r="MV527">
            <v>0</v>
          </cell>
          <cell r="MW527">
            <v>0</v>
          </cell>
          <cell r="MX527">
            <v>0</v>
          </cell>
          <cell r="MY527">
            <v>0</v>
          </cell>
          <cell r="MZ527">
            <v>0</v>
          </cell>
          <cell r="NA527">
            <v>0</v>
          </cell>
          <cell r="NB527">
            <v>0</v>
          </cell>
          <cell r="NC527">
            <v>0</v>
          </cell>
          <cell r="ND527">
            <v>0</v>
          </cell>
          <cell r="NE527">
            <v>0</v>
          </cell>
          <cell r="NF527">
            <v>0</v>
          </cell>
          <cell r="NG527">
            <v>0</v>
          </cell>
          <cell r="NH527">
            <v>0</v>
          </cell>
          <cell r="NI527">
            <v>0</v>
          </cell>
          <cell r="NJ527">
            <v>0</v>
          </cell>
          <cell r="NK527">
            <v>0</v>
          </cell>
          <cell r="NL527">
            <v>0</v>
          </cell>
          <cell r="NM527">
            <v>0</v>
          </cell>
          <cell r="NN527">
            <v>0</v>
          </cell>
          <cell r="NO527">
            <v>0</v>
          </cell>
          <cell r="NP527">
            <v>0</v>
          </cell>
          <cell r="NQ527">
            <v>0</v>
          </cell>
          <cell r="NR527">
            <v>0</v>
          </cell>
          <cell r="NS527">
            <v>0</v>
          </cell>
          <cell r="NT527">
            <v>0</v>
          </cell>
          <cell r="NU527">
            <v>0</v>
          </cell>
          <cell r="NV527">
            <v>0</v>
          </cell>
          <cell r="NW527">
            <v>0</v>
          </cell>
          <cell r="NX527">
            <v>0</v>
          </cell>
          <cell r="NY527">
            <v>0</v>
          </cell>
          <cell r="NZ527">
            <v>0</v>
          </cell>
          <cell r="OA527">
            <v>0</v>
          </cell>
          <cell r="OB527">
            <v>0</v>
          </cell>
          <cell r="OC527">
            <v>0</v>
          </cell>
          <cell r="OD527">
            <v>0</v>
          </cell>
          <cell r="OE527">
            <v>0</v>
          </cell>
          <cell r="OF527">
            <v>0</v>
          </cell>
          <cell r="OG527">
            <v>0</v>
          </cell>
          <cell r="OH527">
            <v>0</v>
          </cell>
          <cell r="OI527">
            <v>0</v>
          </cell>
          <cell r="OJ527">
            <v>0</v>
          </cell>
          <cell r="OK527">
            <v>0</v>
          </cell>
          <cell r="OL527">
            <v>0</v>
          </cell>
          <cell r="ON527">
            <v>0</v>
          </cell>
          <cell r="OO527">
            <v>0</v>
          </cell>
          <cell r="OR527">
            <v>0</v>
          </cell>
          <cell r="OS527">
            <v>0</v>
          </cell>
          <cell r="OT527">
            <v>0</v>
          </cell>
          <cell r="OU527">
            <v>0</v>
          </cell>
          <cell r="OV527">
            <v>0</v>
          </cell>
          <cell r="OW527">
            <v>0</v>
          </cell>
          <cell r="OX527">
            <v>0</v>
          </cell>
          <cell r="OY527">
            <v>0</v>
          </cell>
          <cell r="OZ527">
            <v>0</v>
          </cell>
          <cell r="PA527">
            <v>0</v>
          </cell>
          <cell r="PB527">
            <v>0</v>
          </cell>
          <cell r="PC527">
            <v>0</v>
          </cell>
          <cell r="PD527">
            <v>0</v>
          </cell>
          <cell r="PE527">
            <v>0</v>
          </cell>
          <cell r="PF527">
            <v>0</v>
          </cell>
          <cell r="PG527">
            <v>0</v>
          </cell>
          <cell r="PH527">
            <v>0</v>
          </cell>
          <cell r="PI527">
            <v>0</v>
          </cell>
          <cell r="PJ527">
            <v>0</v>
          </cell>
          <cell r="PK527">
            <v>0</v>
          </cell>
          <cell r="PL527">
            <v>0</v>
          </cell>
          <cell r="PM527">
            <v>0</v>
          </cell>
          <cell r="PN527">
            <v>0</v>
          </cell>
          <cell r="PO527">
            <v>0</v>
          </cell>
          <cell r="PP527">
            <v>0</v>
          </cell>
          <cell r="PQ527">
            <v>32</v>
          </cell>
          <cell r="PR527">
            <v>0</v>
          </cell>
          <cell r="PS527">
            <v>0</v>
          </cell>
          <cell r="PT527">
            <v>0</v>
          </cell>
          <cell r="PU527">
            <v>0</v>
          </cell>
          <cell r="PV527">
            <v>0</v>
          </cell>
          <cell r="PW527">
            <v>0</v>
          </cell>
          <cell r="PX527">
            <v>0</v>
          </cell>
          <cell r="PY527">
            <v>0</v>
          </cell>
          <cell r="PZ527">
            <v>0</v>
          </cell>
        </row>
        <row r="528">
          <cell r="D528" t="str">
            <v>Г</v>
          </cell>
          <cell r="E528">
            <v>0</v>
          </cell>
          <cell r="F528">
            <v>0</v>
          </cell>
          <cell r="G528">
            <v>0</v>
          </cell>
          <cell r="H528">
            <v>0</v>
          </cell>
          <cell r="I528">
            <v>0</v>
          </cell>
          <cell r="J528">
            <v>0</v>
          </cell>
          <cell r="K528" t="str">
            <v>нд</v>
          </cell>
          <cell r="L528" t="str">
            <v>нд</v>
          </cell>
          <cell r="M528" t="str">
            <v>нд</v>
          </cell>
          <cell r="N528" t="str">
            <v>нд</v>
          </cell>
          <cell r="O528" t="str">
            <v>нд</v>
          </cell>
          <cell r="P528" t="str">
            <v>нд</v>
          </cell>
          <cell r="Q528">
            <v>0</v>
          </cell>
          <cell r="R528">
            <v>0</v>
          </cell>
          <cell r="S528">
            <v>0</v>
          </cell>
          <cell r="T528">
            <v>0</v>
          </cell>
          <cell r="U528">
            <v>0</v>
          </cell>
          <cell r="V528">
            <v>0</v>
          </cell>
          <cell r="W528" t="str">
            <v>нд</v>
          </cell>
          <cell r="X528" t="str">
            <v>нд</v>
          </cell>
          <cell r="Y528" t="str">
            <v>нд</v>
          </cell>
          <cell r="Z528" t="str">
            <v>нд</v>
          </cell>
          <cell r="AA528" t="str">
            <v>нд</v>
          </cell>
          <cell r="AB528" t="str">
            <v>нд</v>
          </cell>
          <cell r="AC528">
            <v>0</v>
          </cell>
          <cell r="AD528">
            <v>0</v>
          </cell>
          <cell r="AE528">
            <v>0</v>
          </cell>
          <cell r="AF528">
            <v>0</v>
          </cell>
          <cell r="AG528">
            <v>0</v>
          </cell>
          <cell r="AH528">
            <v>0</v>
          </cell>
          <cell r="AI528" t="str">
            <v>нд</v>
          </cell>
          <cell r="AJ528" t="str">
            <v>нд</v>
          </cell>
          <cell r="AK528" t="str">
            <v>нд</v>
          </cell>
          <cell r="AL528" t="str">
            <v>нд</v>
          </cell>
          <cell r="AM528" t="str">
            <v>нд</v>
          </cell>
          <cell r="AN528" t="str">
            <v>нд</v>
          </cell>
          <cell r="AO528">
            <v>0</v>
          </cell>
          <cell r="AP528">
            <v>0</v>
          </cell>
          <cell r="AQ528">
            <v>0</v>
          </cell>
          <cell r="AR528">
            <v>0</v>
          </cell>
          <cell r="AS528">
            <v>0</v>
          </cell>
          <cell r="AT528">
            <v>0</v>
          </cell>
          <cell r="AU528" t="str">
            <v>нд</v>
          </cell>
          <cell r="AV528" t="str">
            <v>нд</v>
          </cell>
          <cell r="AW528" t="str">
            <v>нд</v>
          </cell>
          <cell r="AX528" t="str">
            <v>нд</v>
          </cell>
          <cell r="AY528" t="str">
            <v>нд</v>
          </cell>
          <cell r="AZ528" t="str">
            <v>нд</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29.798513822962164</v>
          </cell>
          <cell r="BT528">
            <v>0</v>
          </cell>
          <cell r="BU528">
            <v>0</v>
          </cell>
          <cell r="BV528">
            <v>0</v>
          </cell>
          <cell r="BW528">
            <v>0</v>
          </cell>
          <cell r="BX528">
            <v>29.798513822962164</v>
          </cell>
          <cell r="BY528">
            <v>1.6004536600000001</v>
          </cell>
          <cell r="BZ528">
            <v>0</v>
          </cell>
          <cell r="CA528">
            <v>0</v>
          </cell>
          <cell r="CB528">
            <v>1.3337113833333334</v>
          </cell>
          <cell r="CC528">
            <v>0</v>
          </cell>
          <cell r="CD528">
            <v>0.26674227666666672</v>
          </cell>
          <cell r="CE528">
            <v>45.08057042763668</v>
          </cell>
          <cell r="CF528">
            <v>0</v>
          </cell>
          <cell r="CG528">
            <v>0</v>
          </cell>
          <cell r="CH528">
            <v>0</v>
          </cell>
          <cell r="CI528">
            <v>0</v>
          </cell>
          <cell r="CJ528">
            <v>45.08057042763668</v>
          </cell>
          <cell r="CK528">
            <v>55.087602082146496</v>
          </cell>
          <cell r="CL528">
            <v>0</v>
          </cell>
          <cell r="CM528">
            <v>0</v>
          </cell>
          <cell r="CN528">
            <v>45.906335068455412</v>
          </cell>
          <cell r="CO528">
            <v>0</v>
          </cell>
          <cell r="CP528">
            <v>9.1812670136910857</v>
          </cell>
          <cell r="CQ528">
            <v>74.879084250598851</v>
          </cell>
          <cell r="CR528">
            <v>0</v>
          </cell>
          <cell r="CS528">
            <v>0</v>
          </cell>
          <cell r="CT528">
            <v>0</v>
          </cell>
          <cell r="CU528">
            <v>0</v>
          </cell>
          <cell r="CV528">
            <v>74.879084250598851</v>
          </cell>
          <cell r="CW528">
            <v>56.688055742146496</v>
          </cell>
          <cell r="CX528">
            <v>0</v>
          </cell>
          <cell r="CY528">
            <v>0</v>
          </cell>
          <cell r="CZ528">
            <v>47.240046451788743</v>
          </cell>
          <cell r="DA528">
            <v>0</v>
          </cell>
          <cell r="DB528">
            <v>9.4480092903577528</v>
          </cell>
          <cell r="DD528">
            <v>74.879084250598851</v>
          </cell>
          <cell r="DE528">
            <v>73.739557346812475</v>
          </cell>
          <cell r="DF528">
            <v>62.399236875499042</v>
          </cell>
          <cell r="DG528">
            <v>61.449631122343732</v>
          </cell>
          <cell r="DI528">
            <v>62.399236875499042</v>
          </cell>
          <cell r="DJ528">
            <v>3.8055703166602957</v>
          </cell>
          <cell r="DK528">
            <v>1.2828077908312074</v>
          </cell>
          <cell r="DL528">
            <v>47.093406698535944</v>
          </cell>
          <cell r="DM528">
            <v>10.217452069471589</v>
          </cell>
          <cell r="DN528">
            <v>61.449631122343732</v>
          </cell>
          <cell r="DO528">
            <v>3.8055703166602957</v>
          </cell>
          <cell r="DP528">
            <v>1.2828077908312074</v>
          </cell>
          <cell r="DQ528">
            <v>48.427118081869274</v>
          </cell>
          <cell r="DR528">
            <v>7.9341349329829534</v>
          </cell>
          <cell r="DS528" t="str">
            <v>нд</v>
          </cell>
          <cell r="DT528" t="str">
            <v>нд</v>
          </cell>
          <cell r="DU528" t="str">
            <v>нд</v>
          </cell>
          <cell r="DV528" t="str">
            <v>нд</v>
          </cell>
          <cell r="DW528" t="str">
            <v>нд</v>
          </cell>
          <cell r="DX528" t="str">
            <v>нд</v>
          </cell>
          <cell r="DY528" t="str">
            <v>нд</v>
          </cell>
          <cell r="DZ528" t="str">
            <v>нд</v>
          </cell>
          <cell r="EA528" t="str">
            <v>нд</v>
          </cell>
          <cell r="EB528" t="str">
            <v>нд</v>
          </cell>
          <cell r="EC528" t="str">
            <v>нд</v>
          </cell>
          <cell r="ED528">
            <v>24.832094852468472</v>
          </cell>
          <cell r="EE528">
            <v>1.3337113833333334</v>
          </cell>
          <cell r="EF528">
            <v>37.56714202303057</v>
          </cell>
          <cell r="EG528">
            <v>45.906335068455412</v>
          </cell>
          <cell r="EH528">
            <v>62.399236875499042</v>
          </cell>
          <cell r="EI528">
            <v>47.240046451788743</v>
          </cell>
          <cell r="EK528">
            <v>62.399236875499042</v>
          </cell>
          <cell r="EL528">
            <v>0</v>
          </cell>
          <cell r="EM528">
            <v>0</v>
          </cell>
          <cell r="EN528">
            <v>0</v>
          </cell>
          <cell r="EO528">
            <v>0</v>
          </cell>
          <cell r="EP528">
            <v>0</v>
          </cell>
          <cell r="EQ528">
            <v>0</v>
          </cell>
          <cell r="ER528">
            <v>0</v>
          </cell>
          <cell r="ES528">
            <v>5043</v>
          </cell>
          <cell r="ET528">
            <v>0</v>
          </cell>
          <cell r="EU528">
            <v>61.449631122343732</v>
          </cell>
          <cell r="EV528">
            <v>0</v>
          </cell>
          <cell r="EW528">
            <v>0</v>
          </cell>
          <cell r="EX528">
            <v>0</v>
          </cell>
          <cell r="EY528">
            <v>0</v>
          </cell>
          <cell r="EZ528">
            <v>0</v>
          </cell>
          <cell r="FA528">
            <v>0</v>
          </cell>
          <cell r="FB528">
            <v>0</v>
          </cell>
          <cell r="FC528">
            <v>5044</v>
          </cell>
          <cell r="FD528">
            <v>0</v>
          </cell>
          <cell r="FE528" t="str">
            <v>нд</v>
          </cell>
          <cell r="FF528">
            <v>0</v>
          </cell>
          <cell r="FG528">
            <v>0</v>
          </cell>
          <cell r="FH528">
            <v>0</v>
          </cell>
          <cell r="FI528">
            <v>0</v>
          </cell>
          <cell r="FJ528">
            <v>0</v>
          </cell>
          <cell r="FK528">
            <v>0</v>
          </cell>
          <cell r="FL528">
            <v>0</v>
          </cell>
          <cell r="FM528">
            <v>0</v>
          </cell>
          <cell r="FN528">
            <v>0</v>
          </cell>
          <cell r="FO528">
            <v>0</v>
          </cell>
          <cell r="FP528" t="str">
            <v>нд</v>
          </cell>
          <cell r="FQ528" t="str">
            <v>нд</v>
          </cell>
          <cell r="FR528" t="str">
            <v>нд</v>
          </cell>
          <cell r="FS528" t="str">
            <v>нд</v>
          </cell>
          <cell r="FT528" t="str">
            <v>нд</v>
          </cell>
          <cell r="FU528" t="str">
            <v>нд</v>
          </cell>
          <cell r="FV528" t="str">
            <v>нд</v>
          </cell>
          <cell r="FW528" t="str">
            <v>нд</v>
          </cell>
          <cell r="FX528" t="str">
            <v>нд</v>
          </cell>
          <cell r="FY528" t="str">
            <v>нд</v>
          </cell>
          <cell r="FZ528" t="str">
            <v>нд</v>
          </cell>
          <cell r="GA528" t="str">
            <v>нд</v>
          </cell>
          <cell r="GB528">
            <v>0</v>
          </cell>
          <cell r="GC528">
            <v>0</v>
          </cell>
          <cell r="GD528">
            <v>0</v>
          </cell>
          <cell r="GE528">
            <v>0</v>
          </cell>
          <cell r="GF528">
            <v>0</v>
          </cell>
          <cell r="GG528">
            <v>0</v>
          </cell>
          <cell r="GH528">
            <v>0</v>
          </cell>
          <cell r="GI528">
            <v>0</v>
          </cell>
          <cell r="GJ528">
            <v>0</v>
          </cell>
          <cell r="GK528">
            <v>0</v>
          </cell>
          <cell r="GL528" t="str">
            <v>нд</v>
          </cell>
          <cell r="GM528" t="str">
            <v>нд</v>
          </cell>
          <cell r="GN528" t="str">
            <v>нд</v>
          </cell>
          <cell r="GO528" t="str">
            <v>нд</v>
          </cell>
          <cell r="GP528" t="str">
            <v>нд</v>
          </cell>
          <cell r="GQ528" t="str">
            <v>нд</v>
          </cell>
          <cell r="GR528" t="str">
            <v>нд</v>
          </cell>
          <cell r="GS528" t="str">
            <v>нд</v>
          </cell>
          <cell r="GT528" t="str">
            <v>нд</v>
          </cell>
          <cell r="GU528" t="str">
            <v>нд</v>
          </cell>
          <cell r="GV528" t="str">
            <v>нд</v>
          </cell>
          <cell r="GW528" t="str">
            <v>нд</v>
          </cell>
          <cell r="GX528">
            <v>0</v>
          </cell>
          <cell r="GY528">
            <v>0</v>
          </cell>
          <cell r="GZ528">
            <v>0</v>
          </cell>
          <cell r="HA528">
            <v>0</v>
          </cell>
          <cell r="HB528">
            <v>0</v>
          </cell>
          <cell r="HC528">
            <v>0</v>
          </cell>
          <cell r="HD528">
            <v>0</v>
          </cell>
          <cell r="HE528">
            <v>0</v>
          </cell>
          <cell r="HF528">
            <v>0</v>
          </cell>
          <cell r="HG528">
            <v>0</v>
          </cell>
          <cell r="HH528" t="str">
            <v>нд</v>
          </cell>
          <cell r="HI528" t="str">
            <v>нд</v>
          </cell>
          <cell r="HJ528" t="str">
            <v>нд</v>
          </cell>
          <cell r="HK528" t="str">
            <v>нд</v>
          </cell>
          <cell r="HL528" t="str">
            <v>нд</v>
          </cell>
          <cell r="HM528" t="str">
            <v>нд</v>
          </cell>
          <cell r="HN528" t="str">
            <v>нд</v>
          </cell>
          <cell r="HO528" t="str">
            <v>нд</v>
          </cell>
          <cell r="HP528" t="str">
            <v>нд</v>
          </cell>
          <cell r="HQ528" t="str">
            <v>нд</v>
          </cell>
          <cell r="HR528" t="str">
            <v>нд</v>
          </cell>
          <cell r="HS528" t="str">
            <v>нд</v>
          </cell>
          <cell r="HT528">
            <v>0</v>
          </cell>
          <cell r="HU528">
            <v>0</v>
          </cell>
          <cell r="HV528">
            <v>0</v>
          </cell>
          <cell r="HW528">
            <v>0</v>
          </cell>
          <cell r="HX528">
            <v>0</v>
          </cell>
          <cell r="HY528">
            <v>0</v>
          </cell>
          <cell r="HZ528">
            <v>0</v>
          </cell>
          <cell r="IA528">
            <v>0</v>
          </cell>
          <cell r="IB528">
            <v>0</v>
          </cell>
          <cell r="IC528">
            <v>0</v>
          </cell>
          <cell r="ID528" t="str">
            <v>нд</v>
          </cell>
          <cell r="IE528" t="str">
            <v>нд</v>
          </cell>
          <cell r="IF528">
            <v>0</v>
          </cell>
          <cell r="IG528">
            <v>0</v>
          </cell>
          <cell r="IH528">
            <v>0</v>
          </cell>
          <cell r="II528">
            <v>0</v>
          </cell>
          <cell r="IJ528" t="str">
            <v>нд</v>
          </cell>
          <cell r="IK528" t="str">
            <v>нд</v>
          </cell>
          <cell r="IL528" t="str">
            <v>нд</v>
          </cell>
          <cell r="IM528">
            <v>0</v>
          </cell>
          <cell r="IN528">
            <v>0</v>
          </cell>
          <cell r="IO528" t="str">
            <v>нд</v>
          </cell>
          <cell r="IP528">
            <v>0</v>
          </cell>
          <cell r="IQ528">
            <v>0</v>
          </cell>
          <cell r="IR528">
            <v>0</v>
          </cell>
          <cell r="IS528">
            <v>0</v>
          </cell>
          <cell r="IT528">
            <v>0</v>
          </cell>
          <cell r="IU528">
            <v>0</v>
          </cell>
          <cell r="IV528">
            <v>0</v>
          </cell>
          <cell r="IW528">
            <v>0</v>
          </cell>
          <cell r="IX528">
            <v>0</v>
          </cell>
          <cell r="IY528">
            <v>0</v>
          </cell>
          <cell r="IZ528" t="str">
            <v>нд</v>
          </cell>
          <cell r="JA528">
            <v>0</v>
          </cell>
          <cell r="JB528">
            <v>0</v>
          </cell>
          <cell r="JC528">
            <v>0</v>
          </cell>
          <cell r="JD528">
            <v>0</v>
          </cell>
          <cell r="JE528">
            <v>0</v>
          </cell>
          <cell r="JF528">
            <v>0</v>
          </cell>
          <cell r="JG528">
            <v>0</v>
          </cell>
          <cell r="JH528">
            <v>0</v>
          </cell>
          <cell r="JI528">
            <v>0</v>
          </cell>
          <cell r="JJ528">
            <v>0</v>
          </cell>
          <cell r="JK528" t="str">
            <v>нд</v>
          </cell>
          <cell r="JL528">
            <v>0</v>
          </cell>
          <cell r="JM528">
            <v>0</v>
          </cell>
          <cell r="JN528">
            <v>0</v>
          </cell>
          <cell r="JO528">
            <v>0</v>
          </cell>
          <cell r="JP528">
            <v>0</v>
          </cell>
          <cell r="JQ528">
            <v>0</v>
          </cell>
          <cell r="JR528">
            <v>0</v>
          </cell>
          <cell r="JS528">
            <v>0</v>
          </cell>
          <cell r="JT528">
            <v>0</v>
          </cell>
          <cell r="JU528">
            <v>0</v>
          </cell>
          <cell r="JV528" t="str">
            <v>нд</v>
          </cell>
          <cell r="JW528">
            <v>24.832094852468472</v>
          </cell>
          <cell r="JX528">
            <v>0</v>
          </cell>
          <cell r="JY528">
            <v>0</v>
          </cell>
          <cell r="JZ528">
            <v>0</v>
          </cell>
          <cell r="KA528">
            <v>0</v>
          </cell>
          <cell r="KB528">
            <v>0</v>
          </cell>
          <cell r="KC528">
            <v>0</v>
          </cell>
          <cell r="KD528">
            <v>0</v>
          </cell>
          <cell r="KE528">
            <v>1998</v>
          </cell>
          <cell r="KF528">
            <v>0</v>
          </cell>
          <cell r="KG528" t="str">
            <v>нд</v>
          </cell>
          <cell r="KH528">
            <v>1.3337113833333334</v>
          </cell>
          <cell r="KI528">
            <v>0</v>
          </cell>
          <cell r="KJ528">
            <v>0</v>
          </cell>
          <cell r="KK528">
            <v>0</v>
          </cell>
          <cell r="KL528">
            <v>0</v>
          </cell>
          <cell r="KM528">
            <v>0</v>
          </cell>
          <cell r="KN528">
            <v>0</v>
          </cell>
          <cell r="KO528">
            <v>0</v>
          </cell>
          <cell r="KP528">
            <v>1</v>
          </cell>
          <cell r="KQ528">
            <v>0</v>
          </cell>
          <cell r="KR528" t="str">
            <v>нд</v>
          </cell>
          <cell r="KS528">
            <v>37.56714202303057</v>
          </cell>
          <cell r="KT528">
            <v>0</v>
          </cell>
          <cell r="KU528">
            <v>0</v>
          </cell>
          <cell r="KV528">
            <v>0</v>
          </cell>
          <cell r="KW528">
            <v>0</v>
          </cell>
          <cell r="KX528">
            <v>0</v>
          </cell>
          <cell r="KY528">
            <v>0</v>
          </cell>
          <cell r="KZ528">
            <v>0</v>
          </cell>
          <cell r="LA528">
            <v>3045</v>
          </cell>
          <cell r="LB528">
            <v>0</v>
          </cell>
          <cell r="LC528" t="str">
            <v>нд</v>
          </cell>
          <cell r="LD528">
            <v>45.90633506845537</v>
          </cell>
          <cell r="LE528">
            <v>0</v>
          </cell>
          <cell r="LF528">
            <v>0</v>
          </cell>
          <cell r="LG528">
            <v>0</v>
          </cell>
          <cell r="LH528">
            <v>0</v>
          </cell>
          <cell r="LI528">
            <v>0</v>
          </cell>
          <cell r="LJ528">
            <v>0</v>
          </cell>
          <cell r="LK528">
            <v>0</v>
          </cell>
          <cell r="LL528">
            <v>5043</v>
          </cell>
          <cell r="LM528">
            <v>0</v>
          </cell>
          <cell r="LN528" t="str">
            <v>нд</v>
          </cell>
          <cell r="LO528">
            <v>62.399236875499042</v>
          </cell>
          <cell r="LP528">
            <v>0</v>
          </cell>
          <cell r="LQ528">
            <v>0</v>
          </cell>
          <cell r="LR528">
            <v>0</v>
          </cell>
          <cell r="LS528">
            <v>0</v>
          </cell>
          <cell r="LT528">
            <v>0</v>
          </cell>
          <cell r="LU528">
            <v>0</v>
          </cell>
          <cell r="LV528">
            <v>0</v>
          </cell>
          <cell r="LW528">
            <v>5043</v>
          </cell>
          <cell r="LX528">
            <v>0</v>
          </cell>
          <cell r="LY528" t="str">
            <v>нд</v>
          </cell>
          <cell r="LZ528">
            <v>47.2400464517887</v>
          </cell>
          <cell r="MA528">
            <v>0</v>
          </cell>
          <cell r="MB528">
            <v>0</v>
          </cell>
          <cell r="MC528">
            <v>0</v>
          </cell>
          <cell r="MD528">
            <v>0</v>
          </cell>
          <cell r="ME528">
            <v>0</v>
          </cell>
          <cell r="MF528">
            <v>0</v>
          </cell>
          <cell r="MG528">
            <v>0</v>
          </cell>
          <cell r="MH528">
            <v>0</v>
          </cell>
          <cell r="MI528">
            <v>0</v>
          </cell>
          <cell r="MK528">
            <v>0</v>
          </cell>
          <cell r="ML528">
            <v>0</v>
          </cell>
          <cell r="MM528">
            <v>0</v>
          </cell>
          <cell r="MN528">
            <v>0</v>
          </cell>
          <cell r="MO528">
            <v>0</v>
          </cell>
          <cell r="MP528">
            <v>0</v>
          </cell>
          <cell r="MQ528">
            <v>0</v>
          </cell>
          <cell r="MR528">
            <v>0</v>
          </cell>
          <cell r="MS528">
            <v>0</v>
          </cell>
          <cell r="MT528">
            <v>0</v>
          </cell>
          <cell r="MU528">
            <v>0</v>
          </cell>
          <cell r="MV528">
            <v>0</v>
          </cell>
          <cell r="MW528">
            <v>0</v>
          </cell>
          <cell r="MX528">
            <v>0</v>
          </cell>
          <cell r="MY528">
            <v>0</v>
          </cell>
          <cell r="MZ528">
            <v>0</v>
          </cell>
          <cell r="NA528">
            <v>0</v>
          </cell>
          <cell r="NB528">
            <v>0</v>
          </cell>
          <cell r="NC528">
            <v>0</v>
          </cell>
          <cell r="ND528">
            <v>0</v>
          </cell>
          <cell r="NE528">
            <v>0</v>
          </cell>
          <cell r="NF528">
            <v>0</v>
          </cell>
          <cell r="NG528">
            <v>0</v>
          </cell>
          <cell r="NH528">
            <v>0</v>
          </cell>
          <cell r="NI528">
            <v>0</v>
          </cell>
          <cell r="NJ528">
            <v>0</v>
          </cell>
          <cell r="NK528">
            <v>0</v>
          </cell>
          <cell r="NL528">
            <v>0</v>
          </cell>
          <cell r="NM528">
            <v>0</v>
          </cell>
          <cell r="NN528">
            <v>0</v>
          </cell>
          <cell r="NO528">
            <v>0</v>
          </cell>
          <cell r="NP528">
            <v>0</v>
          </cell>
          <cell r="NQ528">
            <v>0</v>
          </cell>
          <cell r="NR528">
            <v>0</v>
          </cell>
          <cell r="NS528">
            <v>0</v>
          </cell>
          <cell r="NT528">
            <v>0</v>
          </cell>
          <cell r="NU528">
            <v>0</v>
          </cell>
          <cell r="NV528">
            <v>0</v>
          </cell>
          <cell r="NW528">
            <v>0</v>
          </cell>
          <cell r="NX528">
            <v>0</v>
          </cell>
          <cell r="NY528">
            <v>0</v>
          </cell>
          <cell r="NZ528">
            <v>0</v>
          </cell>
          <cell r="OA528">
            <v>0</v>
          </cell>
          <cell r="OB528">
            <v>0</v>
          </cell>
          <cell r="OC528">
            <v>0</v>
          </cell>
          <cell r="OD528">
            <v>0</v>
          </cell>
          <cell r="OE528">
            <v>0</v>
          </cell>
          <cell r="OF528">
            <v>0</v>
          </cell>
          <cell r="OG528">
            <v>0</v>
          </cell>
          <cell r="OH528">
            <v>0</v>
          </cell>
          <cell r="OI528">
            <v>0</v>
          </cell>
          <cell r="OJ528">
            <v>0</v>
          </cell>
          <cell r="OK528">
            <v>0</v>
          </cell>
          <cell r="OL528">
            <v>0</v>
          </cell>
          <cell r="ON528">
            <v>74.879084250598851</v>
          </cell>
          <cell r="OO528">
            <v>73.739557346812475</v>
          </cell>
          <cell r="OR528" t="str">
            <v>нд</v>
          </cell>
          <cell r="OS528" t="str">
            <v>нд</v>
          </cell>
          <cell r="OT528" t="str">
            <v>нд</v>
          </cell>
          <cell r="OU528" t="str">
            <v>нд</v>
          </cell>
          <cell r="OV528" t="str">
            <v>нд</v>
          </cell>
          <cell r="OW528" t="str">
            <v>нд</v>
          </cell>
          <cell r="OX528" t="str">
            <v>нд</v>
          </cell>
          <cell r="OY528" t="str">
            <v>нд</v>
          </cell>
          <cell r="OZ528" t="str">
            <v>нд</v>
          </cell>
          <cell r="PA528" t="str">
            <v>нд</v>
          </cell>
          <cell r="PB528" t="str">
            <v>нд</v>
          </cell>
          <cell r="PC528" t="str">
            <v>нд</v>
          </cell>
          <cell r="PD528" t="str">
            <v>нд</v>
          </cell>
          <cell r="PE528" t="str">
            <v>нд</v>
          </cell>
          <cell r="PF528" t="str">
            <v>нд</v>
          </cell>
          <cell r="PG528" t="str">
            <v>нд</v>
          </cell>
          <cell r="PH528" t="str">
            <v>нд</v>
          </cell>
          <cell r="PI528" t="str">
            <v>нд</v>
          </cell>
          <cell r="PJ528" t="str">
            <v>нд</v>
          </cell>
          <cell r="PK528" t="str">
            <v>нд</v>
          </cell>
          <cell r="PL528">
            <v>0</v>
          </cell>
          <cell r="PM528">
            <v>0</v>
          </cell>
          <cell r="PN528">
            <v>0</v>
          </cell>
          <cell r="PO528">
            <v>0</v>
          </cell>
          <cell r="PP528">
            <v>0</v>
          </cell>
          <cell r="PQ528">
            <v>32</v>
          </cell>
          <cell r="PR528">
            <v>0</v>
          </cell>
          <cell r="PS528">
            <v>0</v>
          </cell>
          <cell r="PT528">
            <v>0</v>
          </cell>
          <cell r="PU528">
            <v>0</v>
          </cell>
          <cell r="PV528">
            <v>0</v>
          </cell>
          <cell r="PW528">
            <v>0</v>
          </cell>
          <cell r="PX528">
            <v>0</v>
          </cell>
          <cell r="PY528">
            <v>0</v>
          </cell>
          <cell r="PZ528">
            <v>0</v>
          </cell>
        </row>
        <row r="529">
          <cell r="D529" t="str">
            <v>Г</v>
          </cell>
          <cell r="E529">
            <v>0</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D529">
            <v>0</v>
          </cell>
          <cell r="DE529">
            <v>0</v>
          </cell>
          <cell r="DF529">
            <v>0</v>
          </cell>
          <cell r="DG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cell r="DX529">
            <v>0</v>
          </cell>
          <cell r="DY529">
            <v>0</v>
          </cell>
          <cell r="DZ529">
            <v>0</v>
          </cell>
          <cell r="EA529">
            <v>0</v>
          </cell>
          <cell r="EB529">
            <v>0</v>
          </cell>
          <cell r="EC529">
            <v>0</v>
          </cell>
          <cell r="ED529">
            <v>0</v>
          </cell>
          <cell r="EE529">
            <v>0</v>
          </cell>
          <cell r="EF529">
            <v>0</v>
          </cell>
          <cell r="EG529">
            <v>0</v>
          </cell>
          <cell r="EH529">
            <v>0</v>
          </cell>
          <cell r="EI529">
            <v>0</v>
          </cell>
          <cell r="EK529">
            <v>0</v>
          </cell>
          <cell r="EL529">
            <v>0</v>
          </cell>
          <cell r="EM529">
            <v>0</v>
          </cell>
          <cell r="EN529">
            <v>0</v>
          </cell>
          <cell r="EO529">
            <v>0</v>
          </cell>
          <cell r="EP529">
            <v>0</v>
          </cell>
          <cell r="EQ529">
            <v>0</v>
          </cell>
          <cell r="ER529">
            <v>0</v>
          </cell>
          <cell r="ES529">
            <v>0</v>
          </cell>
          <cell r="ET529">
            <v>0</v>
          </cell>
          <cell r="EU529">
            <v>0</v>
          </cell>
          <cell r="EV529">
            <v>0</v>
          </cell>
          <cell r="EW529">
            <v>0</v>
          </cell>
          <cell r="EX529">
            <v>0</v>
          </cell>
          <cell r="EY529">
            <v>0</v>
          </cell>
          <cell r="EZ529">
            <v>0</v>
          </cell>
          <cell r="FA529">
            <v>0</v>
          </cell>
          <cell r="FB529">
            <v>0</v>
          </cell>
          <cell r="FC529">
            <v>0</v>
          </cell>
          <cell r="FD529">
            <v>0</v>
          </cell>
          <cell r="FE529" t="str">
            <v>нд</v>
          </cell>
          <cell r="FF529">
            <v>0</v>
          </cell>
          <cell r="FG529">
            <v>0</v>
          </cell>
          <cell r="FH529">
            <v>0</v>
          </cell>
          <cell r="FI529">
            <v>0</v>
          </cell>
          <cell r="FJ529">
            <v>0</v>
          </cell>
          <cell r="FK529">
            <v>0</v>
          </cell>
          <cell r="FL529">
            <v>0</v>
          </cell>
          <cell r="FM529">
            <v>0</v>
          </cell>
          <cell r="FN529">
            <v>0</v>
          </cell>
          <cell r="FO529">
            <v>0</v>
          </cell>
          <cell r="FP529" t="str">
            <v>нд</v>
          </cell>
          <cell r="FQ529">
            <v>0</v>
          </cell>
          <cell r="FR529">
            <v>0</v>
          </cell>
          <cell r="FS529">
            <v>0</v>
          </cell>
          <cell r="FT529">
            <v>0</v>
          </cell>
          <cell r="FU529">
            <v>0</v>
          </cell>
          <cell r="FV529">
            <v>0</v>
          </cell>
          <cell r="FW529">
            <v>0</v>
          </cell>
          <cell r="FX529">
            <v>0</v>
          </cell>
          <cell r="FY529">
            <v>0</v>
          </cell>
          <cell r="FZ529">
            <v>0</v>
          </cell>
          <cell r="GA529" t="str">
            <v>нд</v>
          </cell>
          <cell r="GB529">
            <v>0</v>
          </cell>
          <cell r="GC529">
            <v>0</v>
          </cell>
          <cell r="GD529">
            <v>0</v>
          </cell>
          <cell r="GE529">
            <v>0</v>
          </cell>
          <cell r="GF529">
            <v>0</v>
          </cell>
          <cell r="GG529">
            <v>0</v>
          </cell>
          <cell r="GH529">
            <v>0</v>
          </cell>
          <cell r="GI529">
            <v>0</v>
          </cell>
          <cell r="GJ529">
            <v>0</v>
          </cell>
          <cell r="GK529">
            <v>0</v>
          </cell>
          <cell r="GL529" t="str">
            <v>нд</v>
          </cell>
          <cell r="GM529">
            <v>0</v>
          </cell>
          <cell r="GN529">
            <v>0</v>
          </cell>
          <cell r="GO529">
            <v>0</v>
          </cell>
          <cell r="GP529">
            <v>0</v>
          </cell>
          <cell r="GQ529">
            <v>0</v>
          </cell>
          <cell r="GR529">
            <v>0</v>
          </cell>
          <cell r="GS529">
            <v>0</v>
          </cell>
          <cell r="GT529">
            <v>0</v>
          </cell>
          <cell r="GU529">
            <v>0</v>
          </cell>
          <cell r="GV529">
            <v>0</v>
          </cell>
          <cell r="GW529" t="str">
            <v>нд</v>
          </cell>
          <cell r="GX529">
            <v>0</v>
          </cell>
          <cell r="GY529">
            <v>0</v>
          </cell>
          <cell r="GZ529">
            <v>0</v>
          </cell>
          <cell r="HA529">
            <v>0</v>
          </cell>
          <cell r="HB529">
            <v>0</v>
          </cell>
          <cell r="HC529">
            <v>0</v>
          </cell>
          <cell r="HD529">
            <v>0</v>
          </cell>
          <cell r="HE529">
            <v>0</v>
          </cell>
          <cell r="HF529">
            <v>0</v>
          </cell>
          <cell r="HG529">
            <v>0</v>
          </cell>
          <cell r="HH529" t="str">
            <v>нд</v>
          </cell>
          <cell r="HI529">
            <v>0</v>
          </cell>
          <cell r="HJ529">
            <v>0</v>
          </cell>
          <cell r="HK529">
            <v>0</v>
          </cell>
          <cell r="HL529">
            <v>0</v>
          </cell>
          <cell r="HM529">
            <v>0</v>
          </cell>
          <cell r="HN529">
            <v>0</v>
          </cell>
          <cell r="HO529">
            <v>0</v>
          </cell>
          <cell r="HP529">
            <v>0</v>
          </cell>
          <cell r="HQ529">
            <v>0</v>
          </cell>
          <cell r="HR529">
            <v>0</v>
          </cell>
          <cell r="HS529" t="str">
            <v>нд</v>
          </cell>
          <cell r="HT529">
            <v>0</v>
          </cell>
          <cell r="HU529">
            <v>0</v>
          </cell>
          <cell r="HV529">
            <v>0</v>
          </cell>
          <cell r="HW529">
            <v>0</v>
          </cell>
          <cell r="HX529">
            <v>0</v>
          </cell>
          <cell r="HY529">
            <v>0</v>
          </cell>
          <cell r="HZ529">
            <v>0</v>
          </cell>
          <cell r="IA529">
            <v>0</v>
          </cell>
          <cell r="IB529">
            <v>0</v>
          </cell>
          <cell r="IC529">
            <v>0</v>
          </cell>
          <cell r="ID529" t="str">
            <v>нд</v>
          </cell>
          <cell r="IE529">
            <v>0</v>
          </cell>
          <cell r="IF529">
            <v>0</v>
          </cell>
          <cell r="IG529">
            <v>0</v>
          </cell>
          <cell r="IH529">
            <v>0</v>
          </cell>
          <cell r="II529">
            <v>0</v>
          </cell>
          <cell r="IJ529">
            <v>0</v>
          </cell>
          <cell r="IK529">
            <v>0</v>
          </cell>
          <cell r="IL529">
            <v>0</v>
          </cell>
          <cell r="IM529">
            <v>0</v>
          </cell>
          <cell r="IN529">
            <v>0</v>
          </cell>
          <cell r="IO529" t="str">
            <v>нд</v>
          </cell>
          <cell r="IP529">
            <v>0</v>
          </cell>
          <cell r="IQ529">
            <v>0</v>
          </cell>
          <cell r="IR529">
            <v>0</v>
          </cell>
          <cell r="IS529">
            <v>0</v>
          </cell>
          <cell r="IT529">
            <v>0</v>
          </cell>
          <cell r="IU529">
            <v>0</v>
          </cell>
          <cell r="IV529">
            <v>0</v>
          </cell>
          <cell r="IW529">
            <v>0</v>
          </cell>
          <cell r="IX529">
            <v>0</v>
          </cell>
          <cell r="IY529">
            <v>0</v>
          </cell>
          <cell r="IZ529" t="str">
            <v>нд</v>
          </cell>
          <cell r="JA529">
            <v>0</v>
          </cell>
          <cell r="JB529">
            <v>0</v>
          </cell>
          <cell r="JC529">
            <v>0</v>
          </cell>
          <cell r="JD529">
            <v>0</v>
          </cell>
          <cell r="JE529">
            <v>0</v>
          </cell>
          <cell r="JF529">
            <v>0</v>
          </cell>
          <cell r="JG529">
            <v>0</v>
          </cell>
          <cell r="JH529">
            <v>0</v>
          </cell>
          <cell r="JI529">
            <v>0</v>
          </cell>
          <cell r="JJ529">
            <v>0</v>
          </cell>
          <cell r="JK529" t="str">
            <v>нд</v>
          </cell>
          <cell r="JL529">
            <v>0</v>
          </cell>
          <cell r="JM529">
            <v>0</v>
          </cell>
          <cell r="JN529">
            <v>0</v>
          </cell>
          <cell r="JO529">
            <v>0</v>
          </cell>
          <cell r="JP529">
            <v>0</v>
          </cell>
          <cell r="JQ529">
            <v>0</v>
          </cell>
          <cell r="JR529">
            <v>0</v>
          </cell>
          <cell r="JS529">
            <v>0</v>
          </cell>
          <cell r="JT529">
            <v>0</v>
          </cell>
          <cell r="JU529">
            <v>0</v>
          </cell>
          <cell r="JV529" t="str">
            <v>нд</v>
          </cell>
          <cell r="JW529">
            <v>0</v>
          </cell>
          <cell r="JX529">
            <v>0</v>
          </cell>
          <cell r="JY529">
            <v>0</v>
          </cell>
          <cell r="JZ529">
            <v>0</v>
          </cell>
          <cell r="KA529">
            <v>0</v>
          </cell>
          <cell r="KB529">
            <v>0</v>
          </cell>
          <cell r="KC529">
            <v>0</v>
          </cell>
          <cell r="KD529">
            <v>0</v>
          </cell>
          <cell r="KE529">
            <v>0</v>
          </cell>
          <cell r="KF529">
            <v>0</v>
          </cell>
          <cell r="KG529" t="str">
            <v>нд</v>
          </cell>
          <cell r="KH529">
            <v>0</v>
          </cell>
          <cell r="KI529">
            <v>0</v>
          </cell>
          <cell r="KJ529">
            <v>0</v>
          </cell>
          <cell r="KK529">
            <v>0</v>
          </cell>
          <cell r="KL529">
            <v>0</v>
          </cell>
          <cell r="KM529">
            <v>0</v>
          </cell>
          <cell r="KN529">
            <v>0</v>
          </cell>
          <cell r="KO529">
            <v>0</v>
          </cell>
          <cell r="KP529">
            <v>0</v>
          </cell>
          <cell r="KQ529">
            <v>0</v>
          </cell>
          <cell r="KR529" t="str">
            <v>нд</v>
          </cell>
          <cell r="KS529">
            <v>0</v>
          </cell>
          <cell r="KT529">
            <v>0</v>
          </cell>
          <cell r="KU529">
            <v>0</v>
          </cell>
          <cell r="KV529">
            <v>0</v>
          </cell>
          <cell r="KW529">
            <v>0</v>
          </cell>
          <cell r="KX529">
            <v>0</v>
          </cell>
          <cell r="KY529">
            <v>0</v>
          </cell>
          <cell r="KZ529">
            <v>0</v>
          </cell>
          <cell r="LA529">
            <v>0</v>
          </cell>
          <cell r="LB529">
            <v>0</v>
          </cell>
          <cell r="LC529" t="str">
            <v>нд</v>
          </cell>
          <cell r="LD529">
            <v>0</v>
          </cell>
          <cell r="LE529">
            <v>0</v>
          </cell>
          <cell r="LF529">
            <v>0</v>
          </cell>
          <cell r="LG529">
            <v>0</v>
          </cell>
          <cell r="LH529">
            <v>0</v>
          </cell>
          <cell r="LI529">
            <v>0</v>
          </cell>
          <cell r="LJ529">
            <v>0</v>
          </cell>
          <cell r="LK529">
            <v>0</v>
          </cell>
          <cell r="LL529">
            <v>0</v>
          </cell>
          <cell r="LM529">
            <v>0</v>
          </cell>
          <cell r="LN529" t="str">
            <v>нд</v>
          </cell>
          <cell r="LO529">
            <v>0</v>
          </cell>
          <cell r="LP529">
            <v>0</v>
          </cell>
          <cell r="LQ529">
            <v>0</v>
          </cell>
          <cell r="LR529">
            <v>0</v>
          </cell>
          <cell r="LS529">
            <v>0</v>
          </cell>
          <cell r="LT529">
            <v>0</v>
          </cell>
          <cell r="LU529">
            <v>0</v>
          </cell>
          <cell r="LV529">
            <v>0</v>
          </cell>
          <cell r="LW529">
            <v>0</v>
          </cell>
          <cell r="LX529">
            <v>0</v>
          </cell>
          <cell r="LY529" t="str">
            <v>нд</v>
          </cell>
          <cell r="LZ529">
            <v>0</v>
          </cell>
          <cell r="MA529">
            <v>0</v>
          </cell>
          <cell r="MB529">
            <v>0</v>
          </cell>
          <cell r="MC529">
            <v>0</v>
          </cell>
          <cell r="MD529">
            <v>0</v>
          </cell>
          <cell r="ME529">
            <v>0</v>
          </cell>
          <cell r="MF529">
            <v>0</v>
          </cell>
          <cell r="MG529">
            <v>0</v>
          </cell>
          <cell r="MH529">
            <v>0</v>
          </cell>
          <cell r="MI529">
            <v>0</v>
          </cell>
          <cell r="MK529">
            <v>0</v>
          </cell>
          <cell r="ML529">
            <v>0</v>
          </cell>
          <cell r="MM529">
            <v>0</v>
          </cell>
          <cell r="MN529">
            <v>0</v>
          </cell>
          <cell r="MO529">
            <v>0</v>
          </cell>
          <cell r="MP529">
            <v>0</v>
          </cell>
          <cell r="MQ529">
            <v>0</v>
          </cell>
          <cell r="MR529">
            <v>0</v>
          </cell>
          <cell r="MS529">
            <v>0</v>
          </cell>
          <cell r="MT529">
            <v>0</v>
          </cell>
          <cell r="MU529">
            <v>0</v>
          </cell>
          <cell r="MV529">
            <v>0</v>
          </cell>
          <cell r="MW529">
            <v>0</v>
          </cell>
          <cell r="MX529">
            <v>0</v>
          </cell>
          <cell r="MY529">
            <v>0</v>
          </cell>
          <cell r="MZ529">
            <v>0</v>
          </cell>
          <cell r="NA529">
            <v>0</v>
          </cell>
          <cell r="NB529">
            <v>0</v>
          </cell>
          <cell r="NC529">
            <v>0</v>
          </cell>
          <cell r="ND529">
            <v>0</v>
          </cell>
          <cell r="NE529">
            <v>0</v>
          </cell>
          <cell r="NF529">
            <v>0</v>
          </cell>
          <cell r="NG529">
            <v>0</v>
          </cell>
          <cell r="NH529">
            <v>0</v>
          </cell>
          <cell r="NI529">
            <v>0</v>
          </cell>
          <cell r="NJ529">
            <v>0</v>
          </cell>
          <cell r="NK529">
            <v>0</v>
          </cell>
          <cell r="NL529">
            <v>0</v>
          </cell>
          <cell r="NM529">
            <v>0</v>
          </cell>
          <cell r="NN529">
            <v>0</v>
          </cell>
          <cell r="NO529">
            <v>0</v>
          </cell>
          <cell r="NP529">
            <v>0</v>
          </cell>
          <cell r="NQ529">
            <v>0</v>
          </cell>
          <cell r="NR529">
            <v>0</v>
          </cell>
          <cell r="NS529">
            <v>0</v>
          </cell>
          <cell r="NT529">
            <v>0</v>
          </cell>
          <cell r="NU529">
            <v>0</v>
          </cell>
          <cell r="NV529">
            <v>0</v>
          </cell>
          <cell r="NW529">
            <v>0</v>
          </cell>
          <cell r="NX529">
            <v>0</v>
          </cell>
          <cell r="NY529">
            <v>0</v>
          </cell>
          <cell r="NZ529">
            <v>0</v>
          </cell>
          <cell r="OA529">
            <v>0</v>
          </cell>
          <cell r="OB529">
            <v>0</v>
          </cell>
          <cell r="OC529">
            <v>0</v>
          </cell>
          <cell r="OD529">
            <v>0</v>
          </cell>
          <cell r="OE529">
            <v>0</v>
          </cell>
          <cell r="OF529">
            <v>0</v>
          </cell>
          <cell r="OG529">
            <v>0</v>
          </cell>
          <cell r="OH529">
            <v>0</v>
          </cell>
          <cell r="OI529">
            <v>0</v>
          </cell>
          <cell r="OJ529">
            <v>0</v>
          </cell>
          <cell r="OK529">
            <v>0</v>
          </cell>
          <cell r="OL529">
            <v>0</v>
          </cell>
          <cell r="ON529">
            <v>0</v>
          </cell>
          <cell r="OO529">
            <v>0</v>
          </cell>
          <cell r="OR529">
            <v>0</v>
          </cell>
          <cell r="OS529">
            <v>0</v>
          </cell>
          <cell r="OT529">
            <v>0</v>
          </cell>
          <cell r="OU529">
            <v>0</v>
          </cell>
          <cell r="OV529">
            <v>0</v>
          </cell>
          <cell r="OW529">
            <v>0</v>
          </cell>
          <cell r="OX529">
            <v>0</v>
          </cell>
          <cell r="OY529">
            <v>0</v>
          </cell>
          <cell r="OZ529">
            <v>0</v>
          </cell>
          <cell r="PA529">
            <v>0</v>
          </cell>
          <cell r="PB529">
            <v>0</v>
          </cell>
          <cell r="PC529">
            <v>0</v>
          </cell>
          <cell r="PD529">
            <v>0</v>
          </cell>
          <cell r="PE529">
            <v>0</v>
          </cell>
          <cell r="PF529">
            <v>0</v>
          </cell>
          <cell r="PG529">
            <v>0</v>
          </cell>
          <cell r="PH529">
            <v>0</v>
          </cell>
          <cell r="PI529">
            <v>0</v>
          </cell>
          <cell r="PJ529">
            <v>0</v>
          </cell>
          <cell r="PK529">
            <v>0</v>
          </cell>
          <cell r="PL529">
            <v>0</v>
          </cell>
          <cell r="PM529">
            <v>0</v>
          </cell>
          <cell r="PN529">
            <v>0</v>
          </cell>
          <cell r="PO529">
            <v>0</v>
          </cell>
          <cell r="PP529">
            <v>0</v>
          </cell>
          <cell r="PQ529">
            <v>32</v>
          </cell>
          <cell r="PR529">
            <v>0</v>
          </cell>
          <cell r="PS529">
            <v>0</v>
          </cell>
          <cell r="PT529">
            <v>0</v>
          </cell>
          <cell r="PU529">
            <v>0</v>
          </cell>
          <cell r="PV529">
            <v>0</v>
          </cell>
          <cell r="PW529">
            <v>0</v>
          </cell>
          <cell r="PX529">
            <v>0</v>
          </cell>
          <cell r="PY529">
            <v>0</v>
          </cell>
          <cell r="PZ529">
            <v>0</v>
          </cell>
        </row>
        <row r="530">
          <cell r="D530" t="str">
            <v>Г</v>
          </cell>
          <cell r="E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0</v>
          </cell>
          <cell r="DB530">
            <v>0</v>
          </cell>
          <cell r="DD530">
            <v>0</v>
          </cell>
          <cell r="DE530">
            <v>0</v>
          </cell>
          <cell r="DF530">
            <v>0</v>
          </cell>
          <cell r="DG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cell r="DX530">
            <v>0</v>
          </cell>
          <cell r="DY530">
            <v>0</v>
          </cell>
          <cell r="DZ530">
            <v>0</v>
          </cell>
          <cell r="EA530">
            <v>0</v>
          </cell>
          <cell r="EB530">
            <v>0</v>
          </cell>
          <cell r="EC530">
            <v>0</v>
          </cell>
          <cell r="ED530">
            <v>0</v>
          </cell>
          <cell r="EE530">
            <v>0</v>
          </cell>
          <cell r="EF530">
            <v>0</v>
          </cell>
          <cell r="EG530">
            <v>0</v>
          </cell>
          <cell r="EH530">
            <v>0</v>
          </cell>
          <cell r="EI530">
            <v>0</v>
          </cell>
          <cell r="EK530">
            <v>0</v>
          </cell>
          <cell r="EL530">
            <v>0</v>
          </cell>
          <cell r="EM530">
            <v>0</v>
          </cell>
          <cell r="EN530">
            <v>0</v>
          </cell>
          <cell r="EO530">
            <v>0</v>
          </cell>
          <cell r="EP530">
            <v>0</v>
          </cell>
          <cell r="EQ530">
            <v>0</v>
          </cell>
          <cell r="ER530">
            <v>0</v>
          </cell>
          <cell r="ES530">
            <v>0</v>
          </cell>
          <cell r="ET530">
            <v>0</v>
          </cell>
          <cell r="EU530">
            <v>0</v>
          </cell>
          <cell r="EV530">
            <v>0</v>
          </cell>
          <cell r="EW530">
            <v>0</v>
          </cell>
          <cell r="EX530">
            <v>0</v>
          </cell>
          <cell r="EY530">
            <v>0</v>
          </cell>
          <cell r="EZ530">
            <v>0</v>
          </cell>
          <cell r="FA530">
            <v>0</v>
          </cell>
          <cell r="FB530">
            <v>0</v>
          </cell>
          <cell r="FC530">
            <v>0</v>
          </cell>
          <cell r="FD530">
            <v>0</v>
          </cell>
          <cell r="FE530" t="str">
            <v>нд</v>
          </cell>
          <cell r="FF530">
            <v>0</v>
          </cell>
          <cell r="FG530">
            <v>0</v>
          </cell>
          <cell r="FH530">
            <v>0</v>
          </cell>
          <cell r="FI530">
            <v>0</v>
          </cell>
          <cell r="FJ530">
            <v>0</v>
          </cell>
          <cell r="FK530">
            <v>0</v>
          </cell>
          <cell r="FL530">
            <v>0</v>
          </cell>
          <cell r="FM530">
            <v>0</v>
          </cell>
          <cell r="FN530">
            <v>0</v>
          </cell>
          <cell r="FO530">
            <v>0</v>
          </cell>
          <cell r="FP530" t="str">
            <v>нд</v>
          </cell>
          <cell r="FQ530">
            <v>0</v>
          </cell>
          <cell r="FR530">
            <v>0</v>
          </cell>
          <cell r="FS530">
            <v>0</v>
          </cell>
          <cell r="FT530">
            <v>0</v>
          </cell>
          <cell r="FU530">
            <v>0</v>
          </cell>
          <cell r="FV530">
            <v>0</v>
          </cell>
          <cell r="FW530">
            <v>0</v>
          </cell>
          <cell r="FX530">
            <v>0</v>
          </cell>
          <cell r="FY530">
            <v>0</v>
          </cell>
          <cell r="FZ530">
            <v>0</v>
          </cell>
          <cell r="GA530" t="str">
            <v>нд</v>
          </cell>
          <cell r="GB530">
            <v>0</v>
          </cell>
          <cell r="GC530">
            <v>0</v>
          </cell>
          <cell r="GD530">
            <v>0</v>
          </cell>
          <cell r="GE530">
            <v>0</v>
          </cell>
          <cell r="GF530">
            <v>0</v>
          </cell>
          <cell r="GG530">
            <v>0</v>
          </cell>
          <cell r="GH530">
            <v>0</v>
          </cell>
          <cell r="GI530">
            <v>0</v>
          </cell>
          <cell r="GJ530">
            <v>0</v>
          </cell>
          <cell r="GK530">
            <v>0</v>
          </cell>
          <cell r="GL530" t="str">
            <v>нд</v>
          </cell>
          <cell r="GM530">
            <v>0</v>
          </cell>
          <cell r="GN530">
            <v>0</v>
          </cell>
          <cell r="GO530">
            <v>0</v>
          </cell>
          <cell r="GP530">
            <v>0</v>
          </cell>
          <cell r="GQ530">
            <v>0</v>
          </cell>
          <cell r="GR530">
            <v>0</v>
          </cell>
          <cell r="GS530">
            <v>0</v>
          </cell>
          <cell r="GT530">
            <v>0</v>
          </cell>
          <cell r="GU530">
            <v>0</v>
          </cell>
          <cell r="GV530">
            <v>0</v>
          </cell>
          <cell r="GW530" t="str">
            <v>нд</v>
          </cell>
          <cell r="GX530">
            <v>0</v>
          </cell>
          <cell r="GY530">
            <v>0</v>
          </cell>
          <cell r="GZ530">
            <v>0</v>
          </cell>
          <cell r="HA530">
            <v>0</v>
          </cell>
          <cell r="HB530">
            <v>0</v>
          </cell>
          <cell r="HC530">
            <v>0</v>
          </cell>
          <cell r="HD530">
            <v>0</v>
          </cell>
          <cell r="HE530">
            <v>0</v>
          </cell>
          <cell r="HF530">
            <v>0</v>
          </cell>
          <cell r="HG530">
            <v>0</v>
          </cell>
          <cell r="HH530" t="str">
            <v>нд</v>
          </cell>
          <cell r="HI530">
            <v>0</v>
          </cell>
          <cell r="HJ530">
            <v>0</v>
          </cell>
          <cell r="HK530">
            <v>0</v>
          </cell>
          <cell r="HL530">
            <v>0</v>
          </cell>
          <cell r="HM530">
            <v>0</v>
          </cell>
          <cell r="HN530">
            <v>0</v>
          </cell>
          <cell r="HO530">
            <v>0</v>
          </cell>
          <cell r="HP530">
            <v>0</v>
          </cell>
          <cell r="HQ530">
            <v>0</v>
          </cell>
          <cell r="HR530">
            <v>0</v>
          </cell>
          <cell r="HS530" t="str">
            <v>нд</v>
          </cell>
          <cell r="HT530">
            <v>0</v>
          </cell>
          <cell r="HU530">
            <v>0</v>
          </cell>
          <cell r="HV530">
            <v>0</v>
          </cell>
          <cell r="HW530">
            <v>0</v>
          </cell>
          <cell r="HX530">
            <v>0</v>
          </cell>
          <cell r="HY530">
            <v>0</v>
          </cell>
          <cell r="HZ530">
            <v>0</v>
          </cell>
          <cell r="IA530">
            <v>0</v>
          </cell>
          <cell r="IB530">
            <v>0</v>
          </cell>
          <cell r="IC530">
            <v>0</v>
          </cell>
          <cell r="ID530" t="str">
            <v>нд</v>
          </cell>
          <cell r="IE530">
            <v>0</v>
          </cell>
          <cell r="IF530">
            <v>0</v>
          </cell>
          <cell r="IG530">
            <v>0</v>
          </cell>
          <cell r="IH530">
            <v>0</v>
          </cell>
          <cell r="II530">
            <v>0</v>
          </cell>
          <cell r="IJ530">
            <v>0</v>
          </cell>
          <cell r="IK530">
            <v>0</v>
          </cell>
          <cell r="IL530">
            <v>0</v>
          </cell>
          <cell r="IM530">
            <v>0</v>
          </cell>
          <cell r="IN530">
            <v>0</v>
          </cell>
          <cell r="IO530" t="str">
            <v>нд</v>
          </cell>
          <cell r="IP530">
            <v>0</v>
          </cell>
          <cell r="IQ530">
            <v>0</v>
          </cell>
          <cell r="IR530">
            <v>0</v>
          </cell>
          <cell r="IS530">
            <v>0</v>
          </cell>
          <cell r="IT530">
            <v>0</v>
          </cell>
          <cell r="IU530">
            <v>0</v>
          </cell>
          <cell r="IV530">
            <v>0</v>
          </cell>
          <cell r="IW530">
            <v>0</v>
          </cell>
          <cell r="IX530">
            <v>0</v>
          </cell>
          <cell r="IY530">
            <v>0</v>
          </cell>
          <cell r="IZ530" t="str">
            <v>нд</v>
          </cell>
          <cell r="JA530">
            <v>0</v>
          </cell>
          <cell r="JB530">
            <v>0</v>
          </cell>
          <cell r="JC530">
            <v>0</v>
          </cell>
          <cell r="JD530">
            <v>0</v>
          </cell>
          <cell r="JE530">
            <v>0</v>
          </cell>
          <cell r="JF530">
            <v>0</v>
          </cell>
          <cell r="JG530">
            <v>0</v>
          </cell>
          <cell r="JH530">
            <v>0</v>
          </cell>
          <cell r="JI530">
            <v>0</v>
          </cell>
          <cell r="JJ530">
            <v>0</v>
          </cell>
          <cell r="JK530" t="str">
            <v>нд</v>
          </cell>
          <cell r="JL530">
            <v>0</v>
          </cell>
          <cell r="JM530">
            <v>0</v>
          </cell>
          <cell r="JN530">
            <v>0</v>
          </cell>
          <cell r="JO530">
            <v>0</v>
          </cell>
          <cell r="JP530">
            <v>0</v>
          </cell>
          <cell r="JQ530">
            <v>0</v>
          </cell>
          <cell r="JR530">
            <v>0</v>
          </cell>
          <cell r="JS530">
            <v>0</v>
          </cell>
          <cell r="JT530">
            <v>0</v>
          </cell>
          <cell r="JU530">
            <v>0</v>
          </cell>
          <cell r="JV530" t="str">
            <v>нд</v>
          </cell>
          <cell r="JW530">
            <v>0</v>
          </cell>
          <cell r="JX530">
            <v>0</v>
          </cell>
          <cell r="JY530">
            <v>0</v>
          </cell>
          <cell r="JZ530">
            <v>0</v>
          </cell>
          <cell r="KA530">
            <v>0</v>
          </cell>
          <cell r="KB530">
            <v>0</v>
          </cell>
          <cell r="KC530">
            <v>0</v>
          </cell>
          <cell r="KD530">
            <v>0</v>
          </cell>
          <cell r="KE530">
            <v>0</v>
          </cell>
          <cell r="KF530">
            <v>0</v>
          </cell>
          <cell r="KG530" t="str">
            <v>нд</v>
          </cell>
          <cell r="KH530">
            <v>0</v>
          </cell>
          <cell r="KI530">
            <v>0</v>
          </cell>
          <cell r="KJ530">
            <v>0</v>
          </cell>
          <cell r="KK530">
            <v>0</v>
          </cell>
          <cell r="KL530">
            <v>0</v>
          </cell>
          <cell r="KM530">
            <v>0</v>
          </cell>
          <cell r="KN530">
            <v>0</v>
          </cell>
          <cell r="KO530">
            <v>0</v>
          </cell>
          <cell r="KP530">
            <v>0</v>
          </cell>
          <cell r="KQ530">
            <v>0</v>
          </cell>
          <cell r="KR530" t="str">
            <v>нд</v>
          </cell>
          <cell r="KS530">
            <v>0</v>
          </cell>
          <cell r="KT530">
            <v>0</v>
          </cell>
          <cell r="KU530">
            <v>0</v>
          </cell>
          <cell r="KV530">
            <v>0</v>
          </cell>
          <cell r="KW530">
            <v>0</v>
          </cell>
          <cell r="KX530">
            <v>0</v>
          </cell>
          <cell r="KY530">
            <v>0</v>
          </cell>
          <cell r="KZ530">
            <v>0</v>
          </cell>
          <cell r="LA530">
            <v>0</v>
          </cell>
          <cell r="LB530">
            <v>0</v>
          </cell>
          <cell r="LC530" t="str">
            <v>нд</v>
          </cell>
          <cell r="LD530">
            <v>0</v>
          </cell>
          <cell r="LE530">
            <v>0</v>
          </cell>
          <cell r="LF530">
            <v>0</v>
          </cell>
          <cell r="LG530">
            <v>0</v>
          </cell>
          <cell r="LH530">
            <v>0</v>
          </cell>
          <cell r="LI530">
            <v>0</v>
          </cell>
          <cell r="LJ530">
            <v>0</v>
          </cell>
          <cell r="LK530">
            <v>0</v>
          </cell>
          <cell r="LL530">
            <v>0</v>
          </cell>
          <cell r="LM530">
            <v>0</v>
          </cell>
          <cell r="LN530" t="str">
            <v>нд</v>
          </cell>
          <cell r="LO530">
            <v>0</v>
          </cell>
          <cell r="LP530">
            <v>0</v>
          </cell>
          <cell r="LQ530">
            <v>0</v>
          </cell>
          <cell r="LR530">
            <v>0</v>
          </cell>
          <cell r="LS530">
            <v>0</v>
          </cell>
          <cell r="LT530">
            <v>0</v>
          </cell>
          <cell r="LU530">
            <v>0</v>
          </cell>
          <cell r="LV530">
            <v>0</v>
          </cell>
          <cell r="LW530">
            <v>0</v>
          </cell>
          <cell r="LX530">
            <v>0</v>
          </cell>
          <cell r="LY530" t="str">
            <v>нд</v>
          </cell>
          <cell r="LZ530">
            <v>0</v>
          </cell>
          <cell r="MA530">
            <v>0</v>
          </cell>
          <cell r="MB530">
            <v>0</v>
          </cell>
          <cell r="MC530">
            <v>0</v>
          </cell>
          <cell r="MD530">
            <v>0</v>
          </cell>
          <cell r="ME530">
            <v>0</v>
          </cell>
          <cell r="MF530">
            <v>0</v>
          </cell>
          <cell r="MG530">
            <v>0</v>
          </cell>
          <cell r="MH530">
            <v>0</v>
          </cell>
          <cell r="MI530">
            <v>0</v>
          </cell>
          <cell r="MK530">
            <v>0</v>
          </cell>
          <cell r="ML530">
            <v>0</v>
          </cell>
          <cell r="MM530">
            <v>0</v>
          </cell>
          <cell r="MN530">
            <v>0</v>
          </cell>
          <cell r="MO530">
            <v>0</v>
          </cell>
          <cell r="MP530">
            <v>0</v>
          </cell>
          <cell r="MQ530">
            <v>0</v>
          </cell>
          <cell r="MR530">
            <v>0</v>
          </cell>
          <cell r="MS530">
            <v>0</v>
          </cell>
          <cell r="MT530">
            <v>0</v>
          </cell>
          <cell r="MU530">
            <v>0</v>
          </cell>
          <cell r="MV530">
            <v>0</v>
          </cell>
          <cell r="MW530">
            <v>0</v>
          </cell>
          <cell r="MX530">
            <v>0</v>
          </cell>
          <cell r="MY530">
            <v>0</v>
          </cell>
          <cell r="MZ530">
            <v>0</v>
          </cell>
          <cell r="NA530">
            <v>0</v>
          </cell>
          <cell r="NB530">
            <v>0</v>
          </cell>
          <cell r="NC530">
            <v>0</v>
          </cell>
          <cell r="ND530">
            <v>0</v>
          </cell>
          <cell r="NE530">
            <v>0</v>
          </cell>
          <cell r="NF530">
            <v>0</v>
          </cell>
          <cell r="NG530">
            <v>0</v>
          </cell>
          <cell r="NH530">
            <v>0</v>
          </cell>
          <cell r="NI530">
            <v>0</v>
          </cell>
          <cell r="NJ530">
            <v>0</v>
          </cell>
          <cell r="NK530">
            <v>0</v>
          </cell>
          <cell r="NL530">
            <v>0</v>
          </cell>
          <cell r="NM530">
            <v>0</v>
          </cell>
          <cell r="NN530">
            <v>0</v>
          </cell>
          <cell r="NO530">
            <v>0</v>
          </cell>
          <cell r="NP530">
            <v>0</v>
          </cell>
          <cell r="NQ530">
            <v>0</v>
          </cell>
          <cell r="NR530">
            <v>0</v>
          </cell>
          <cell r="NS530">
            <v>0</v>
          </cell>
          <cell r="NT530">
            <v>0</v>
          </cell>
          <cell r="NU530">
            <v>0</v>
          </cell>
          <cell r="NV530">
            <v>0</v>
          </cell>
          <cell r="NW530">
            <v>0</v>
          </cell>
          <cell r="NX530">
            <v>0</v>
          </cell>
          <cell r="NY530">
            <v>0</v>
          </cell>
          <cell r="NZ530">
            <v>0</v>
          </cell>
          <cell r="OA530">
            <v>0</v>
          </cell>
          <cell r="OB530">
            <v>0</v>
          </cell>
          <cell r="OC530">
            <v>0</v>
          </cell>
          <cell r="OD530">
            <v>0</v>
          </cell>
          <cell r="OE530">
            <v>0</v>
          </cell>
          <cell r="OF530">
            <v>0</v>
          </cell>
          <cell r="OG530">
            <v>0</v>
          </cell>
          <cell r="OH530">
            <v>0</v>
          </cell>
          <cell r="OI530">
            <v>0</v>
          </cell>
          <cell r="OJ530">
            <v>0</v>
          </cell>
          <cell r="OK530">
            <v>0</v>
          </cell>
          <cell r="OL530">
            <v>0</v>
          </cell>
          <cell r="ON530">
            <v>0</v>
          </cell>
          <cell r="OO530">
            <v>0</v>
          </cell>
          <cell r="OR530">
            <v>0</v>
          </cell>
          <cell r="OS530">
            <v>0</v>
          </cell>
          <cell r="OT530">
            <v>0</v>
          </cell>
          <cell r="OU530">
            <v>0</v>
          </cell>
          <cell r="OV530">
            <v>0</v>
          </cell>
          <cell r="OW530">
            <v>0</v>
          </cell>
          <cell r="OX530">
            <v>0</v>
          </cell>
          <cell r="OY530">
            <v>0</v>
          </cell>
          <cell r="OZ530">
            <v>0</v>
          </cell>
          <cell r="PA530">
            <v>0</v>
          </cell>
          <cell r="PB530">
            <v>0</v>
          </cell>
          <cell r="PC530">
            <v>0</v>
          </cell>
          <cell r="PD530">
            <v>0</v>
          </cell>
          <cell r="PE530">
            <v>0</v>
          </cell>
          <cell r="PF530">
            <v>0</v>
          </cell>
          <cell r="PG530">
            <v>0</v>
          </cell>
          <cell r="PH530">
            <v>0</v>
          </cell>
          <cell r="PI530">
            <v>0</v>
          </cell>
          <cell r="PJ530">
            <v>0</v>
          </cell>
          <cell r="PK530">
            <v>0</v>
          </cell>
          <cell r="PL530">
            <v>0</v>
          </cell>
          <cell r="PM530">
            <v>0</v>
          </cell>
          <cell r="PN530">
            <v>0</v>
          </cell>
          <cell r="PO530">
            <v>0</v>
          </cell>
          <cell r="PP530">
            <v>0</v>
          </cell>
          <cell r="PQ530">
            <v>32</v>
          </cell>
          <cell r="PR530">
            <v>0</v>
          </cell>
          <cell r="PS530">
            <v>0</v>
          </cell>
          <cell r="PT530">
            <v>0</v>
          </cell>
          <cell r="PU530">
            <v>0</v>
          </cell>
          <cell r="PV530">
            <v>0</v>
          </cell>
          <cell r="PW530">
            <v>0</v>
          </cell>
          <cell r="PX530">
            <v>0</v>
          </cell>
          <cell r="PY530">
            <v>0</v>
          </cell>
          <cell r="PZ530">
            <v>0</v>
          </cell>
        </row>
        <row r="531">
          <cell r="D531" t="str">
            <v>Г</v>
          </cell>
          <cell r="E531">
            <v>0</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0</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0</v>
          </cell>
          <cell r="CZ531">
            <v>0</v>
          </cell>
          <cell r="DA531">
            <v>0</v>
          </cell>
          <cell r="DB531">
            <v>0</v>
          </cell>
          <cell r="DD531">
            <v>0</v>
          </cell>
          <cell r="DE531">
            <v>0</v>
          </cell>
          <cell r="DF531">
            <v>0</v>
          </cell>
          <cell r="DG531">
            <v>0</v>
          </cell>
          <cell r="DI531">
            <v>0</v>
          </cell>
          <cell r="DJ531">
            <v>0</v>
          </cell>
          <cell r="DK531">
            <v>0</v>
          </cell>
          <cell r="DL531">
            <v>0</v>
          </cell>
          <cell r="DM531">
            <v>0</v>
          </cell>
          <cell r="DN531">
            <v>0</v>
          </cell>
          <cell r="DO531">
            <v>0</v>
          </cell>
          <cell r="DP531">
            <v>0</v>
          </cell>
          <cell r="DQ531">
            <v>0</v>
          </cell>
          <cell r="DR531">
            <v>0</v>
          </cell>
          <cell r="DS531">
            <v>0</v>
          </cell>
          <cell r="DT531">
            <v>0</v>
          </cell>
          <cell r="DU531">
            <v>0</v>
          </cell>
          <cell r="DV531">
            <v>0</v>
          </cell>
          <cell r="DW531">
            <v>0</v>
          </cell>
          <cell r="DX531">
            <v>0</v>
          </cell>
          <cell r="DY531">
            <v>0</v>
          </cell>
          <cell r="DZ531">
            <v>0</v>
          </cell>
          <cell r="EA531">
            <v>0</v>
          </cell>
          <cell r="EB531">
            <v>0</v>
          </cell>
          <cell r="EC531">
            <v>0</v>
          </cell>
          <cell r="ED531">
            <v>0</v>
          </cell>
          <cell r="EE531">
            <v>0</v>
          </cell>
          <cell r="EF531">
            <v>0</v>
          </cell>
          <cell r="EG531">
            <v>0</v>
          </cell>
          <cell r="EH531">
            <v>0</v>
          </cell>
          <cell r="EI531">
            <v>0</v>
          </cell>
          <cell r="EK531">
            <v>0</v>
          </cell>
          <cell r="EL531">
            <v>0</v>
          </cell>
          <cell r="EM531">
            <v>0</v>
          </cell>
          <cell r="EN531">
            <v>0</v>
          </cell>
          <cell r="EO531">
            <v>0</v>
          </cell>
          <cell r="EP531">
            <v>0</v>
          </cell>
          <cell r="EQ531">
            <v>0</v>
          </cell>
          <cell r="ER531">
            <v>0</v>
          </cell>
          <cell r="ES531">
            <v>0</v>
          </cell>
          <cell r="ET531">
            <v>0</v>
          </cell>
          <cell r="EU531">
            <v>0</v>
          </cell>
          <cell r="EV531">
            <v>0</v>
          </cell>
          <cell r="EW531">
            <v>0</v>
          </cell>
          <cell r="EX531">
            <v>0</v>
          </cell>
          <cell r="EY531">
            <v>0</v>
          </cell>
          <cell r="EZ531">
            <v>0</v>
          </cell>
          <cell r="FA531">
            <v>0</v>
          </cell>
          <cell r="FB531">
            <v>0</v>
          </cell>
          <cell r="FC531">
            <v>0</v>
          </cell>
          <cell r="FD531">
            <v>0</v>
          </cell>
          <cell r="FE531" t="str">
            <v>нд</v>
          </cell>
          <cell r="FF531">
            <v>0</v>
          </cell>
          <cell r="FG531">
            <v>0</v>
          </cell>
          <cell r="FH531">
            <v>0</v>
          </cell>
          <cell r="FI531">
            <v>0</v>
          </cell>
          <cell r="FJ531">
            <v>0</v>
          </cell>
          <cell r="FK531">
            <v>0</v>
          </cell>
          <cell r="FL531">
            <v>0</v>
          </cell>
          <cell r="FM531">
            <v>0</v>
          </cell>
          <cell r="FN531">
            <v>0</v>
          </cell>
          <cell r="FO531">
            <v>0</v>
          </cell>
          <cell r="FP531" t="str">
            <v>нд</v>
          </cell>
          <cell r="FQ531">
            <v>0</v>
          </cell>
          <cell r="FR531">
            <v>0</v>
          </cell>
          <cell r="FS531">
            <v>0</v>
          </cell>
          <cell r="FT531">
            <v>0</v>
          </cell>
          <cell r="FU531">
            <v>0</v>
          </cell>
          <cell r="FV531">
            <v>0</v>
          </cell>
          <cell r="FW531">
            <v>0</v>
          </cell>
          <cell r="FX531">
            <v>0</v>
          </cell>
          <cell r="FY531">
            <v>0</v>
          </cell>
          <cell r="FZ531">
            <v>0</v>
          </cell>
          <cell r="GA531" t="str">
            <v>нд</v>
          </cell>
          <cell r="GB531">
            <v>0</v>
          </cell>
          <cell r="GC531">
            <v>0</v>
          </cell>
          <cell r="GD531">
            <v>0</v>
          </cell>
          <cell r="GE531">
            <v>0</v>
          </cell>
          <cell r="GF531">
            <v>0</v>
          </cell>
          <cell r="GG531">
            <v>0</v>
          </cell>
          <cell r="GH531">
            <v>0</v>
          </cell>
          <cell r="GI531">
            <v>0</v>
          </cell>
          <cell r="GJ531">
            <v>0</v>
          </cell>
          <cell r="GK531">
            <v>0</v>
          </cell>
          <cell r="GL531" t="str">
            <v>нд</v>
          </cell>
          <cell r="GM531">
            <v>0</v>
          </cell>
          <cell r="GN531">
            <v>0</v>
          </cell>
          <cell r="GO531">
            <v>0</v>
          </cell>
          <cell r="GP531">
            <v>0</v>
          </cell>
          <cell r="GQ531">
            <v>0</v>
          </cell>
          <cell r="GR531">
            <v>0</v>
          </cell>
          <cell r="GS531">
            <v>0</v>
          </cell>
          <cell r="GT531">
            <v>0</v>
          </cell>
          <cell r="GU531">
            <v>0</v>
          </cell>
          <cell r="GV531">
            <v>0</v>
          </cell>
          <cell r="GW531" t="str">
            <v>нд</v>
          </cell>
          <cell r="GX531">
            <v>0</v>
          </cell>
          <cell r="GY531">
            <v>0</v>
          </cell>
          <cell r="GZ531">
            <v>0</v>
          </cell>
          <cell r="HA531">
            <v>0</v>
          </cell>
          <cell r="HB531">
            <v>0</v>
          </cell>
          <cell r="HC531">
            <v>0</v>
          </cell>
          <cell r="HD531">
            <v>0</v>
          </cell>
          <cell r="HE531">
            <v>0</v>
          </cell>
          <cell r="HF531">
            <v>0</v>
          </cell>
          <cell r="HG531">
            <v>0</v>
          </cell>
          <cell r="HH531" t="str">
            <v>нд</v>
          </cell>
          <cell r="HI531">
            <v>0</v>
          </cell>
          <cell r="HJ531">
            <v>0</v>
          </cell>
          <cell r="HK531">
            <v>0</v>
          </cell>
          <cell r="HL531">
            <v>0</v>
          </cell>
          <cell r="HM531">
            <v>0</v>
          </cell>
          <cell r="HN531">
            <v>0</v>
          </cell>
          <cell r="HO531">
            <v>0</v>
          </cell>
          <cell r="HP531">
            <v>0</v>
          </cell>
          <cell r="HQ531">
            <v>0</v>
          </cell>
          <cell r="HR531">
            <v>0</v>
          </cell>
          <cell r="HS531" t="str">
            <v>нд</v>
          </cell>
          <cell r="HT531">
            <v>0</v>
          </cell>
          <cell r="HU531">
            <v>0</v>
          </cell>
          <cell r="HV531">
            <v>0</v>
          </cell>
          <cell r="HW531">
            <v>0</v>
          </cell>
          <cell r="HX531">
            <v>0</v>
          </cell>
          <cell r="HY531">
            <v>0</v>
          </cell>
          <cell r="HZ531">
            <v>0</v>
          </cell>
          <cell r="IA531">
            <v>0</v>
          </cell>
          <cell r="IB531">
            <v>0</v>
          </cell>
          <cell r="IC531">
            <v>0</v>
          </cell>
          <cell r="ID531" t="str">
            <v>нд</v>
          </cell>
          <cell r="IE531">
            <v>0</v>
          </cell>
          <cell r="IF531">
            <v>0</v>
          </cell>
          <cell r="IG531">
            <v>0</v>
          </cell>
          <cell r="IH531">
            <v>0</v>
          </cell>
          <cell r="II531">
            <v>0</v>
          </cell>
          <cell r="IJ531">
            <v>0</v>
          </cell>
          <cell r="IK531">
            <v>0</v>
          </cell>
          <cell r="IL531">
            <v>0</v>
          </cell>
          <cell r="IM531">
            <v>0</v>
          </cell>
          <cell r="IN531">
            <v>0</v>
          </cell>
          <cell r="IO531" t="str">
            <v>нд</v>
          </cell>
          <cell r="IP531">
            <v>0</v>
          </cell>
          <cell r="IQ531">
            <v>0</v>
          </cell>
          <cell r="IR531">
            <v>0</v>
          </cell>
          <cell r="IS531">
            <v>0</v>
          </cell>
          <cell r="IT531">
            <v>0</v>
          </cell>
          <cell r="IU531">
            <v>0</v>
          </cell>
          <cell r="IV531">
            <v>0</v>
          </cell>
          <cell r="IW531">
            <v>0</v>
          </cell>
          <cell r="IX531">
            <v>0</v>
          </cell>
          <cell r="IY531">
            <v>0</v>
          </cell>
          <cell r="IZ531" t="str">
            <v>нд</v>
          </cell>
          <cell r="JA531">
            <v>0</v>
          </cell>
          <cell r="JB531">
            <v>0</v>
          </cell>
          <cell r="JC531">
            <v>0</v>
          </cell>
          <cell r="JD531">
            <v>0</v>
          </cell>
          <cell r="JE531">
            <v>0</v>
          </cell>
          <cell r="JF531">
            <v>0</v>
          </cell>
          <cell r="JG531">
            <v>0</v>
          </cell>
          <cell r="JH531">
            <v>0</v>
          </cell>
          <cell r="JI531">
            <v>0</v>
          </cell>
          <cell r="JJ531">
            <v>0</v>
          </cell>
          <cell r="JK531" t="str">
            <v>нд</v>
          </cell>
          <cell r="JL531">
            <v>0</v>
          </cell>
          <cell r="JM531">
            <v>0</v>
          </cell>
          <cell r="JN531">
            <v>0</v>
          </cell>
          <cell r="JO531">
            <v>0</v>
          </cell>
          <cell r="JP531">
            <v>0</v>
          </cell>
          <cell r="JQ531">
            <v>0</v>
          </cell>
          <cell r="JR531">
            <v>0</v>
          </cell>
          <cell r="JS531">
            <v>0</v>
          </cell>
          <cell r="JT531">
            <v>0</v>
          </cell>
          <cell r="JU531">
            <v>0</v>
          </cell>
          <cell r="JV531" t="str">
            <v>нд</v>
          </cell>
          <cell r="JW531">
            <v>0</v>
          </cell>
          <cell r="JX531">
            <v>0</v>
          </cell>
          <cell r="JY531">
            <v>0</v>
          </cell>
          <cell r="JZ531">
            <v>0</v>
          </cell>
          <cell r="KA531">
            <v>0</v>
          </cell>
          <cell r="KB531">
            <v>0</v>
          </cell>
          <cell r="KC531">
            <v>0</v>
          </cell>
          <cell r="KD531">
            <v>0</v>
          </cell>
          <cell r="KE531">
            <v>0</v>
          </cell>
          <cell r="KF531">
            <v>0</v>
          </cell>
          <cell r="KG531" t="str">
            <v>нд</v>
          </cell>
          <cell r="KH531">
            <v>0</v>
          </cell>
          <cell r="KI531">
            <v>0</v>
          </cell>
          <cell r="KJ531">
            <v>0</v>
          </cell>
          <cell r="KK531">
            <v>0</v>
          </cell>
          <cell r="KL531">
            <v>0</v>
          </cell>
          <cell r="KM531">
            <v>0</v>
          </cell>
          <cell r="KN531">
            <v>0</v>
          </cell>
          <cell r="KO531">
            <v>0</v>
          </cell>
          <cell r="KP531">
            <v>0</v>
          </cell>
          <cell r="KQ531">
            <v>0</v>
          </cell>
          <cell r="KR531" t="str">
            <v>нд</v>
          </cell>
          <cell r="KS531">
            <v>0</v>
          </cell>
          <cell r="KT531">
            <v>0</v>
          </cell>
          <cell r="KU531">
            <v>0</v>
          </cell>
          <cell r="KV531">
            <v>0</v>
          </cell>
          <cell r="KW531">
            <v>0</v>
          </cell>
          <cell r="KX531">
            <v>0</v>
          </cell>
          <cell r="KY531">
            <v>0</v>
          </cell>
          <cell r="KZ531">
            <v>0</v>
          </cell>
          <cell r="LA531">
            <v>0</v>
          </cell>
          <cell r="LB531">
            <v>0</v>
          </cell>
          <cell r="LC531" t="str">
            <v>нд</v>
          </cell>
          <cell r="LD531">
            <v>0</v>
          </cell>
          <cell r="LE531">
            <v>0</v>
          </cell>
          <cell r="LF531">
            <v>0</v>
          </cell>
          <cell r="LG531">
            <v>0</v>
          </cell>
          <cell r="LH531">
            <v>0</v>
          </cell>
          <cell r="LI531">
            <v>0</v>
          </cell>
          <cell r="LJ531">
            <v>0</v>
          </cell>
          <cell r="LK531">
            <v>0</v>
          </cell>
          <cell r="LL531">
            <v>0</v>
          </cell>
          <cell r="LM531">
            <v>0</v>
          </cell>
          <cell r="LN531" t="str">
            <v>нд</v>
          </cell>
          <cell r="LO531">
            <v>0</v>
          </cell>
          <cell r="LP531">
            <v>0</v>
          </cell>
          <cell r="LQ531">
            <v>0</v>
          </cell>
          <cell r="LR531">
            <v>0</v>
          </cell>
          <cell r="LS531">
            <v>0</v>
          </cell>
          <cell r="LT531">
            <v>0</v>
          </cell>
          <cell r="LU531">
            <v>0</v>
          </cell>
          <cell r="LV531">
            <v>0</v>
          </cell>
          <cell r="LW531">
            <v>0</v>
          </cell>
          <cell r="LX531">
            <v>0</v>
          </cell>
          <cell r="LY531" t="str">
            <v>нд</v>
          </cell>
          <cell r="LZ531">
            <v>0</v>
          </cell>
          <cell r="MA531">
            <v>0</v>
          </cell>
          <cell r="MB531">
            <v>0</v>
          </cell>
          <cell r="MC531">
            <v>0</v>
          </cell>
          <cell r="MD531">
            <v>0</v>
          </cell>
          <cell r="ME531">
            <v>0</v>
          </cell>
          <cell r="MF531">
            <v>0</v>
          </cell>
          <cell r="MG531">
            <v>0</v>
          </cell>
          <cell r="MH531">
            <v>0</v>
          </cell>
          <cell r="MI531">
            <v>0</v>
          </cell>
          <cell r="MK531">
            <v>0</v>
          </cell>
          <cell r="ML531">
            <v>0</v>
          </cell>
          <cell r="MM531">
            <v>0</v>
          </cell>
          <cell r="MN531">
            <v>0</v>
          </cell>
          <cell r="MO531">
            <v>0</v>
          </cell>
          <cell r="MP531">
            <v>0</v>
          </cell>
          <cell r="MQ531">
            <v>0</v>
          </cell>
          <cell r="MR531">
            <v>0</v>
          </cell>
          <cell r="MS531">
            <v>0</v>
          </cell>
          <cell r="MT531">
            <v>0</v>
          </cell>
          <cell r="MU531">
            <v>0</v>
          </cell>
          <cell r="MV531">
            <v>0</v>
          </cell>
          <cell r="MW531">
            <v>0</v>
          </cell>
          <cell r="MX531">
            <v>0</v>
          </cell>
          <cell r="MY531">
            <v>0</v>
          </cell>
          <cell r="MZ531">
            <v>0</v>
          </cell>
          <cell r="NA531">
            <v>0</v>
          </cell>
          <cell r="NB531">
            <v>0</v>
          </cell>
          <cell r="NC531">
            <v>0</v>
          </cell>
          <cell r="ND531">
            <v>0</v>
          </cell>
          <cell r="NE531">
            <v>0</v>
          </cell>
          <cell r="NF531">
            <v>0</v>
          </cell>
          <cell r="NG531">
            <v>0</v>
          </cell>
          <cell r="NH531">
            <v>0</v>
          </cell>
          <cell r="NI531">
            <v>0</v>
          </cell>
          <cell r="NJ531">
            <v>0</v>
          </cell>
          <cell r="NK531">
            <v>0</v>
          </cell>
          <cell r="NL531">
            <v>0</v>
          </cell>
          <cell r="NM531">
            <v>0</v>
          </cell>
          <cell r="NN531">
            <v>0</v>
          </cell>
          <cell r="NO531">
            <v>0</v>
          </cell>
          <cell r="NP531">
            <v>0</v>
          </cell>
          <cell r="NQ531">
            <v>0</v>
          </cell>
          <cell r="NR531">
            <v>0</v>
          </cell>
          <cell r="NS531">
            <v>0</v>
          </cell>
          <cell r="NT531">
            <v>0</v>
          </cell>
          <cell r="NU531">
            <v>0</v>
          </cell>
          <cell r="NV531">
            <v>0</v>
          </cell>
          <cell r="NW531">
            <v>0</v>
          </cell>
          <cell r="NX531">
            <v>0</v>
          </cell>
          <cell r="NY531">
            <v>0</v>
          </cell>
          <cell r="NZ531">
            <v>0</v>
          </cell>
          <cell r="OA531">
            <v>0</v>
          </cell>
          <cell r="OB531">
            <v>0</v>
          </cell>
          <cell r="OC531">
            <v>0</v>
          </cell>
          <cell r="OD531">
            <v>0</v>
          </cell>
          <cell r="OE531">
            <v>0</v>
          </cell>
          <cell r="OF531">
            <v>0</v>
          </cell>
          <cell r="OG531">
            <v>0</v>
          </cell>
          <cell r="OH531">
            <v>0</v>
          </cell>
          <cell r="OI531">
            <v>0</v>
          </cell>
          <cell r="OJ531">
            <v>0</v>
          </cell>
          <cell r="OK531">
            <v>0</v>
          </cell>
          <cell r="OL531">
            <v>0</v>
          </cell>
          <cell r="ON531">
            <v>0</v>
          </cell>
          <cell r="OO531">
            <v>0</v>
          </cell>
          <cell r="OR531">
            <v>0</v>
          </cell>
          <cell r="OS531">
            <v>0</v>
          </cell>
          <cell r="OT531">
            <v>0</v>
          </cell>
          <cell r="OU531">
            <v>0</v>
          </cell>
          <cell r="OV531">
            <v>0</v>
          </cell>
          <cell r="OW531">
            <v>0</v>
          </cell>
          <cell r="OX531">
            <v>0</v>
          </cell>
          <cell r="OY531">
            <v>0</v>
          </cell>
          <cell r="OZ531">
            <v>0</v>
          </cell>
          <cell r="PA531">
            <v>0</v>
          </cell>
          <cell r="PB531">
            <v>0</v>
          </cell>
          <cell r="PC531">
            <v>0</v>
          </cell>
          <cell r="PD531">
            <v>0</v>
          </cell>
          <cell r="PE531">
            <v>0</v>
          </cell>
          <cell r="PF531">
            <v>0</v>
          </cell>
          <cell r="PG531">
            <v>0</v>
          </cell>
          <cell r="PH531">
            <v>0</v>
          </cell>
          <cell r="PI531">
            <v>0</v>
          </cell>
          <cell r="PJ531">
            <v>0</v>
          </cell>
          <cell r="PK531">
            <v>0</v>
          </cell>
          <cell r="PL531">
            <v>0</v>
          </cell>
          <cell r="PM531">
            <v>0</v>
          </cell>
          <cell r="PN531">
            <v>0</v>
          </cell>
          <cell r="PO531">
            <v>0</v>
          </cell>
          <cell r="PP531">
            <v>0</v>
          </cell>
          <cell r="PQ531">
            <v>32</v>
          </cell>
          <cell r="PR531">
            <v>0</v>
          </cell>
          <cell r="PS531">
            <v>0</v>
          </cell>
          <cell r="PT531">
            <v>0</v>
          </cell>
          <cell r="PU531">
            <v>0</v>
          </cell>
          <cell r="PV531">
            <v>0</v>
          </cell>
          <cell r="PW531">
            <v>0</v>
          </cell>
          <cell r="PX531">
            <v>0</v>
          </cell>
          <cell r="PY531">
            <v>0</v>
          </cell>
          <cell r="PZ531">
            <v>0</v>
          </cell>
        </row>
        <row r="532">
          <cell r="D532" t="str">
            <v>Г</v>
          </cell>
          <cell r="E532">
            <v>0</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0</v>
          </cell>
          <cell r="CZ532">
            <v>0</v>
          </cell>
          <cell r="DA532">
            <v>0</v>
          </cell>
          <cell r="DB532">
            <v>0</v>
          </cell>
          <cell r="DD532">
            <v>0</v>
          </cell>
          <cell r="DE532">
            <v>0</v>
          </cell>
          <cell r="DF532">
            <v>0</v>
          </cell>
          <cell r="DG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cell r="DX532">
            <v>0</v>
          </cell>
          <cell r="DY532">
            <v>0</v>
          </cell>
          <cell r="DZ532">
            <v>0</v>
          </cell>
          <cell r="EA532">
            <v>0</v>
          </cell>
          <cell r="EB532">
            <v>0</v>
          </cell>
          <cell r="EC532">
            <v>0</v>
          </cell>
          <cell r="ED532">
            <v>0</v>
          </cell>
          <cell r="EE532">
            <v>0</v>
          </cell>
          <cell r="EF532">
            <v>0</v>
          </cell>
          <cell r="EG532">
            <v>0</v>
          </cell>
          <cell r="EH532">
            <v>0</v>
          </cell>
          <cell r="EI532">
            <v>0</v>
          </cell>
          <cell r="EK532">
            <v>0</v>
          </cell>
          <cell r="EL532">
            <v>0</v>
          </cell>
          <cell r="EM532">
            <v>0</v>
          </cell>
          <cell r="EN532">
            <v>0</v>
          </cell>
          <cell r="EO532">
            <v>0</v>
          </cell>
          <cell r="EP532">
            <v>0</v>
          </cell>
          <cell r="EQ532">
            <v>0</v>
          </cell>
          <cell r="ER532">
            <v>0</v>
          </cell>
          <cell r="ES532">
            <v>0</v>
          </cell>
          <cell r="ET532">
            <v>0</v>
          </cell>
          <cell r="EU532">
            <v>0</v>
          </cell>
          <cell r="EV532">
            <v>0</v>
          </cell>
          <cell r="EW532">
            <v>0</v>
          </cell>
          <cell r="EX532">
            <v>0</v>
          </cell>
          <cell r="EY532">
            <v>0</v>
          </cell>
          <cell r="EZ532">
            <v>0</v>
          </cell>
          <cell r="FA532">
            <v>0</v>
          </cell>
          <cell r="FB532">
            <v>0</v>
          </cell>
          <cell r="FC532">
            <v>0</v>
          </cell>
          <cell r="FD532">
            <v>0</v>
          </cell>
          <cell r="FE532" t="str">
            <v>нд</v>
          </cell>
          <cell r="FF532">
            <v>0</v>
          </cell>
          <cell r="FG532">
            <v>0</v>
          </cell>
          <cell r="FH532">
            <v>0</v>
          </cell>
          <cell r="FI532">
            <v>0</v>
          </cell>
          <cell r="FJ532">
            <v>0</v>
          </cell>
          <cell r="FK532">
            <v>0</v>
          </cell>
          <cell r="FL532">
            <v>0</v>
          </cell>
          <cell r="FM532">
            <v>0</v>
          </cell>
          <cell r="FN532">
            <v>0</v>
          </cell>
          <cell r="FO532">
            <v>0</v>
          </cell>
          <cell r="FP532" t="str">
            <v>нд</v>
          </cell>
          <cell r="FQ532">
            <v>0</v>
          </cell>
          <cell r="FR532">
            <v>0</v>
          </cell>
          <cell r="FS532">
            <v>0</v>
          </cell>
          <cell r="FT532">
            <v>0</v>
          </cell>
          <cell r="FU532">
            <v>0</v>
          </cell>
          <cell r="FV532">
            <v>0</v>
          </cell>
          <cell r="FW532">
            <v>0</v>
          </cell>
          <cell r="FX532">
            <v>0</v>
          </cell>
          <cell r="FY532">
            <v>0</v>
          </cell>
          <cell r="FZ532">
            <v>0</v>
          </cell>
          <cell r="GA532" t="str">
            <v>нд</v>
          </cell>
          <cell r="GB532">
            <v>0</v>
          </cell>
          <cell r="GC532">
            <v>0</v>
          </cell>
          <cell r="GD532">
            <v>0</v>
          </cell>
          <cell r="GE532">
            <v>0</v>
          </cell>
          <cell r="GF532">
            <v>0</v>
          </cell>
          <cell r="GG532">
            <v>0</v>
          </cell>
          <cell r="GH532">
            <v>0</v>
          </cell>
          <cell r="GI532">
            <v>0</v>
          </cell>
          <cell r="GJ532">
            <v>0</v>
          </cell>
          <cell r="GK532">
            <v>0</v>
          </cell>
          <cell r="GL532" t="str">
            <v>нд</v>
          </cell>
          <cell r="GM532">
            <v>0</v>
          </cell>
          <cell r="GN532">
            <v>0</v>
          </cell>
          <cell r="GO532">
            <v>0</v>
          </cell>
          <cell r="GP532">
            <v>0</v>
          </cell>
          <cell r="GQ532">
            <v>0</v>
          </cell>
          <cell r="GR532">
            <v>0</v>
          </cell>
          <cell r="GS532">
            <v>0</v>
          </cell>
          <cell r="GT532">
            <v>0</v>
          </cell>
          <cell r="GU532">
            <v>0</v>
          </cell>
          <cell r="GV532">
            <v>0</v>
          </cell>
          <cell r="GW532" t="str">
            <v>нд</v>
          </cell>
          <cell r="GX532">
            <v>0</v>
          </cell>
          <cell r="GY532">
            <v>0</v>
          </cell>
          <cell r="GZ532">
            <v>0</v>
          </cell>
          <cell r="HA532">
            <v>0</v>
          </cell>
          <cell r="HB532">
            <v>0</v>
          </cell>
          <cell r="HC532">
            <v>0</v>
          </cell>
          <cell r="HD532">
            <v>0</v>
          </cell>
          <cell r="HE532">
            <v>0</v>
          </cell>
          <cell r="HF532">
            <v>0</v>
          </cell>
          <cell r="HG532">
            <v>0</v>
          </cell>
          <cell r="HH532" t="str">
            <v>нд</v>
          </cell>
          <cell r="HI532">
            <v>0</v>
          </cell>
          <cell r="HJ532">
            <v>0</v>
          </cell>
          <cell r="HK532">
            <v>0</v>
          </cell>
          <cell r="HL532">
            <v>0</v>
          </cell>
          <cell r="HM532">
            <v>0</v>
          </cell>
          <cell r="HN532">
            <v>0</v>
          </cell>
          <cell r="HO532">
            <v>0</v>
          </cell>
          <cell r="HP532">
            <v>0</v>
          </cell>
          <cell r="HQ532">
            <v>0</v>
          </cell>
          <cell r="HR532">
            <v>0</v>
          </cell>
          <cell r="HS532" t="str">
            <v>нд</v>
          </cell>
          <cell r="HT532">
            <v>0</v>
          </cell>
          <cell r="HU532">
            <v>0</v>
          </cell>
          <cell r="HV532">
            <v>0</v>
          </cell>
          <cell r="HW532">
            <v>0</v>
          </cell>
          <cell r="HX532">
            <v>0</v>
          </cell>
          <cell r="HY532">
            <v>0</v>
          </cell>
          <cell r="HZ532">
            <v>0</v>
          </cell>
          <cell r="IA532">
            <v>0</v>
          </cell>
          <cell r="IB532">
            <v>0</v>
          </cell>
          <cell r="IC532">
            <v>0</v>
          </cell>
          <cell r="ID532" t="str">
            <v>нд</v>
          </cell>
          <cell r="IE532">
            <v>0</v>
          </cell>
          <cell r="IF532">
            <v>0</v>
          </cell>
          <cell r="IG532">
            <v>0</v>
          </cell>
          <cell r="IH532">
            <v>0</v>
          </cell>
          <cell r="II532">
            <v>0</v>
          </cell>
          <cell r="IJ532">
            <v>0</v>
          </cell>
          <cell r="IK532">
            <v>0</v>
          </cell>
          <cell r="IL532">
            <v>0</v>
          </cell>
          <cell r="IM532">
            <v>0</v>
          </cell>
          <cell r="IN532">
            <v>0</v>
          </cell>
          <cell r="IO532" t="str">
            <v>нд</v>
          </cell>
          <cell r="IP532">
            <v>0</v>
          </cell>
          <cell r="IQ532">
            <v>0</v>
          </cell>
          <cell r="IR532">
            <v>0</v>
          </cell>
          <cell r="IS532">
            <v>0</v>
          </cell>
          <cell r="IT532">
            <v>0</v>
          </cell>
          <cell r="IU532">
            <v>0</v>
          </cell>
          <cell r="IV532">
            <v>0</v>
          </cell>
          <cell r="IW532">
            <v>0</v>
          </cell>
          <cell r="IX532">
            <v>0</v>
          </cell>
          <cell r="IY532">
            <v>0</v>
          </cell>
          <cell r="IZ532" t="str">
            <v>нд</v>
          </cell>
          <cell r="JA532">
            <v>0</v>
          </cell>
          <cell r="JB532">
            <v>0</v>
          </cell>
          <cell r="JC532">
            <v>0</v>
          </cell>
          <cell r="JD532">
            <v>0</v>
          </cell>
          <cell r="JE532">
            <v>0</v>
          </cell>
          <cell r="JF532">
            <v>0</v>
          </cell>
          <cell r="JG532">
            <v>0</v>
          </cell>
          <cell r="JH532">
            <v>0</v>
          </cell>
          <cell r="JI532">
            <v>0</v>
          </cell>
          <cell r="JJ532">
            <v>0</v>
          </cell>
          <cell r="JK532" t="str">
            <v>нд</v>
          </cell>
          <cell r="JL532">
            <v>0</v>
          </cell>
          <cell r="JM532">
            <v>0</v>
          </cell>
          <cell r="JN532">
            <v>0</v>
          </cell>
          <cell r="JO532">
            <v>0</v>
          </cell>
          <cell r="JP532">
            <v>0</v>
          </cell>
          <cell r="JQ532">
            <v>0</v>
          </cell>
          <cell r="JR532">
            <v>0</v>
          </cell>
          <cell r="JS532">
            <v>0</v>
          </cell>
          <cell r="JT532">
            <v>0</v>
          </cell>
          <cell r="JU532">
            <v>0</v>
          </cell>
          <cell r="JV532" t="str">
            <v>нд</v>
          </cell>
          <cell r="JW532">
            <v>0</v>
          </cell>
          <cell r="JX532">
            <v>0</v>
          </cell>
          <cell r="JY532">
            <v>0</v>
          </cell>
          <cell r="JZ532">
            <v>0</v>
          </cell>
          <cell r="KA532">
            <v>0</v>
          </cell>
          <cell r="KB532">
            <v>0</v>
          </cell>
          <cell r="KC532">
            <v>0</v>
          </cell>
          <cell r="KD532">
            <v>0</v>
          </cell>
          <cell r="KE532">
            <v>0</v>
          </cell>
          <cell r="KF532">
            <v>0</v>
          </cell>
          <cell r="KG532" t="str">
            <v>нд</v>
          </cell>
          <cell r="KH532">
            <v>0</v>
          </cell>
          <cell r="KI532">
            <v>0</v>
          </cell>
          <cell r="KJ532">
            <v>0</v>
          </cell>
          <cell r="KK532">
            <v>0</v>
          </cell>
          <cell r="KL532">
            <v>0</v>
          </cell>
          <cell r="KM532">
            <v>0</v>
          </cell>
          <cell r="KN532">
            <v>0</v>
          </cell>
          <cell r="KO532">
            <v>0</v>
          </cell>
          <cell r="KP532">
            <v>0</v>
          </cell>
          <cell r="KQ532">
            <v>0</v>
          </cell>
          <cell r="KR532" t="str">
            <v>нд</v>
          </cell>
          <cell r="KS532">
            <v>0</v>
          </cell>
          <cell r="KT532">
            <v>0</v>
          </cell>
          <cell r="KU532">
            <v>0</v>
          </cell>
          <cell r="KV532">
            <v>0</v>
          </cell>
          <cell r="KW532">
            <v>0</v>
          </cell>
          <cell r="KX532">
            <v>0</v>
          </cell>
          <cell r="KY532">
            <v>0</v>
          </cell>
          <cell r="KZ532">
            <v>0</v>
          </cell>
          <cell r="LA532">
            <v>0</v>
          </cell>
          <cell r="LB532">
            <v>0</v>
          </cell>
          <cell r="LC532" t="str">
            <v>нд</v>
          </cell>
          <cell r="LD532">
            <v>0</v>
          </cell>
          <cell r="LE532">
            <v>0</v>
          </cell>
          <cell r="LF532">
            <v>0</v>
          </cell>
          <cell r="LG532">
            <v>0</v>
          </cell>
          <cell r="LH532">
            <v>0</v>
          </cell>
          <cell r="LI532">
            <v>0</v>
          </cell>
          <cell r="LJ532">
            <v>0</v>
          </cell>
          <cell r="LK532">
            <v>0</v>
          </cell>
          <cell r="LL532">
            <v>0</v>
          </cell>
          <cell r="LM532">
            <v>0</v>
          </cell>
          <cell r="LN532" t="str">
            <v>нд</v>
          </cell>
          <cell r="LO532">
            <v>0</v>
          </cell>
          <cell r="LP532">
            <v>0</v>
          </cell>
          <cell r="LQ532">
            <v>0</v>
          </cell>
          <cell r="LR532">
            <v>0</v>
          </cell>
          <cell r="LS532">
            <v>0</v>
          </cell>
          <cell r="LT532">
            <v>0</v>
          </cell>
          <cell r="LU532">
            <v>0</v>
          </cell>
          <cell r="LV532">
            <v>0</v>
          </cell>
          <cell r="LW532">
            <v>0</v>
          </cell>
          <cell r="LX532">
            <v>0</v>
          </cell>
          <cell r="LY532" t="str">
            <v>нд</v>
          </cell>
          <cell r="LZ532">
            <v>0</v>
          </cell>
          <cell r="MA532">
            <v>0</v>
          </cell>
          <cell r="MB532">
            <v>0</v>
          </cell>
          <cell r="MC532">
            <v>0</v>
          </cell>
          <cell r="MD532">
            <v>0</v>
          </cell>
          <cell r="ME532">
            <v>0</v>
          </cell>
          <cell r="MF532">
            <v>0</v>
          </cell>
          <cell r="MG532">
            <v>0</v>
          </cell>
          <cell r="MH532">
            <v>0</v>
          </cell>
          <cell r="MI532">
            <v>0</v>
          </cell>
          <cell r="MK532">
            <v>0</v>
          </cell>
          <cell r="ML532">
            <v>0</v>
          </cell>
          <cell r="MM532">
            <v>0</v>
          </cell>
          <cell r="MN532">
            <v>0</v>
          </cell>
          <cell r="MO532">
            <v>0</v>
          </cell>
          <cell r="MP532">
            <v>0</v>
          </cell>
          <cell r="MQ532">
            <v>0</v>
          </cell>
          <cell r="MR532">
            <v>0</v>
          </cell>
          <cell r="MS532">
            <v>0</v>
          </cell>
          <cell r="MT532">
            <v>0</v>
          </cell>
          <cell r="MU532">
            <v>0</v>
          </cell>
          <cell r="MV532">
            <v>0</v>
          </cell>
          <cell r="MW532">
            <v>0</v>
          </cell>
          <cell r="MX532">
            <v>0</v>
          </cell>
          <cell r="MY532">
            <v>0</v>
          </cell>
          <cell r="MZ532">
            <v>0</v>
          </cell>
          <cell r="NA532">
            <v>0</v>
          </cell>
          <cell r="NB532">
            <v>0</v>
          </cell>
          <cell r="NC532">
            <v>0</v>
          </cell>
          <cell r="ND532">
            <v>0</v>
          </cell>
          <cell r="NE532">
            <v>0</v>
          </cell>
          <cell r="NF532">
            <v>0</v>
          </cell>
          <cell r="NG532">
            <v>0</v>
          </cell>
          <cell r="NH532">
            <v>0</v>
          </cell>
          <cell r="NI532">
            <v>0</v>
          </cell>
          <cell r="NJ532">
            <v>0</v>
          </cell>
          <cell r="NK532">
            <v>0</v>
          </cell>
          <cell r="NL532">
            <v>0</v>
          </cell>
          <cell r="NM532">
            <v>0</v>
          </cell>
          <cell r="NN532">
            <v>0</v>
          </cell>
          <cell r="NO532">
            <v>0</v>
          </cell>
          <cell r="NP532">
            <v>0</v>
          </cell>
          <cell r="NQ532">
            <v>0</v>
          </cell>
          <cell r="NR532">
            <v>0</v>
          </cell>
          <cell r="NS532">
            <v>0</v>
          </cell>
          <cell r="NT532">
            <v>0</v>
          </cell>
          <cell r="NU532">
            <v>0</v>
          </cell>
          <cell r="NV532">
            <v>0</v>
          </cell>
          <cell r="NW532">
            <v>0</v>
          </cell>
          <cell r="NX532">
            <v>0</v>
          </cell>
          <cell r="NY532">
            <v>0</v>
          </cell>
          <cell r="NZ532">
            <v>0</v>
          </cell>
          <cell r="OA532">
            <v>0</v>
          </cell>
          <cell r="OB532">
            <v>0</v>
          </cell>
          <cell r="OC532">
            <v>0</v>
          </cell>
          <cell r="OD532">
            <v>0</v>
          </cell>
          <cell r="OE532">
            <v>0</v>
          </cell>
          <cell r="OF532">
            <v>0</v>
          </cell>
          <cell r="OG532">
            <v>0</v>
          </cell>
          <cell r="OH532">
            <v>0</v>
          </cell>
          <cell r="OI532">
            <v>0</v>
          </cell>
          <cell r="OJ532">
            <v>0</v>
          </cell>
          <cell r="OK532">
            <v>0</v>
          </cell>
          <cell r="OL532">
            <v>0</v>
          </cell>
          <cell r="ON532">
            <v>0</v>
          </cell>
          <cell r="OO532">
            <v>0</v>
          </cell>
          <cell r="OR532">
            <v>0</v>
          </cell>
          <cell r="OS532">
            <v>0</v>
          </cell>
          <cell r="OT532">
            <v>0</v>
          </cell>
          <cell r="OU532">
            <v>0</v>
          </cell>
          <cell r="OV532">
            <v>0</v>
          </cell>
          <cell r="OW532">
            <v>0</v>
          </cell>
          <cell r="OX532">
            <v>0</v>
          </cell>
          <cell r="OY532">
            <v>0</v>
          </cell>
          <cell r="OZ532">
            <v>0</v>
          </cell>
          <cell r="PA532">
            <v>0</v>
          </cell>
          <cell r="PB532">
            <v>0</v>
          </cell>
          <cell r="PC532">
            <v>0</v>
          </cell>
          <cell r="PD532">
            <v>0</v>
          </cell>
          <cell r="PE532">
            <v>0</v>
          </cell>
          <cell r="PF532">
            <v>0</v>
          </cell>
          <cell r="PG532">
            <v>0</v>
          </cell>
          <cell r="PH532">
            <v>0</v>
          </cell>
          <cell r="PI532">
            <v>0</v>
          </cell>
          <cell r="PJ532">
            <v>0</v>
          </cell>
          <cell r="PK532">
            <v>0</v>
          </cell>
          <cell r="PL532">
            <v>0</v>
          </cell>
          <cell r="PM532">
            <v>0</v>
          </cell>
          <cell r="PN532">
            <v>0</v>
          </cell>
          <cell r="PO532">
            <v>0</v>
          </cell>
          <cell r="PP532">
            <v>0</v>
          </cell>
          <cell r="PQ532">
            <v>32</v>
          </cell>
          <cell r="PR532">
            <v>0</v>
          </cell>
          <cell r="PS532">
            <v>0</v>
          </cell>
          <cell r="PT532">
            <v>0</v>
          </cell>
          <cell r="PU532">
            <v>0</v>
          </cell>
          <cell r="PV532">
            <v>0</v>
          </cell>
          <cell r="PW532">
            <v>0</v>
          </cell>
          <cell r="PX532">
            <v>0</v>
          </cell>
          <cell r="PY532">
            <v>0</v>
          </cell>
          <cell r="PZ532">
            <v>0</v>
          </cell>
        </row>
        <row r="533">
          <cell r="D533" t="str">
            <v>Г</v>
          </cell>
          <cell r="E533">
            <v>0</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0</v>
          </cell>
          <cell r="CU533">
            <v>0</v>
          </cell>
          <cell r="CV533">
            <v>0</v>
          </cell>
          <cell r="CW533">
            <v>0</v>
          </cell>
          <cell r="CX533">
            <v>0</v>
          </cell>
          <cell r="CY533">
            <v>0</v>
          </cell>
          <cell r="CZ533">
            <v>0</v>
          </cell>
          <cell r="DA533">
            <v>0</v>
          </cell>
          <cell r="DB533">
            <v>0</v>
          </cell>
          <cell r="DD533">
            <v>0</v>
          </cell>
          <cell r="DE533">
            <v>0</v>
          </cell>
          <cell r="DF533">
            <v>0</v>
          </cell>
          <cell r="DG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cell r="DX533">
            <v>0</v>
          </cell>
          <cell r="DY533">
            <v>0</v>
          </cell>
          <cell r="DZ533">
            <v>0</v>
          </cell>
          <cell r="EA533">
            <v>0</v>
          </cell>
          <cell r="EB533">
            <v>0</v>
          </cell>
          <cell r="EC533">
            <v>0</v>
          </cell>
          <cell r="ED533">
            <v>0</v>
          </cell>
          <cell r="EE533">
            <v>0</v>
          </cell>
          <cell r="EF533">
            <v>0</v>
          </cell>
          <cell r="EG533">
            <v>0</v>
          </cell>
          <cell r="EH533">
            <v>0</v>
          </cell>
          <cell r="EI533">
            <v>0</v>
          </cell>
          <cell r="EK533">
            <v>0</v>
          </cell>
          <cell r="EL533">
            <v>0</v>
          </cell>
          <cell r="EM533">
            <v>0</v>
          </cell>
          <cell r="EN533">
            <v>0</v>
          </cell>
          <cell r="EO533">
            <v>0</v>
          </cell>
          <cell r="EP533">
            <v>0</v>
          </cell>
          <cell r="EQ533">
            <v>0</v>
          </cell>
          <cell r="ER533">
            <v>0</v>
          </cell>
          <cell r="ES533">
            <v>0</v>
          </cell>
          <cell r="ET533">
            <v>0</v>
          </cell>
          <cell r="EU533">
            <v>0</v>
          </cell>
          <cell r="EV533">
            <v>0</v>
          </cell>
          <cell r="EW533">
            <v>0</v>
          </cell>
          <cell r="EX533">
            <v>0</v>
          </cell>
          <cell r="EY533">
            <v>0</v>
          </cell>
          <cell r="EZ533">
            <v>0</v>
          </cell>
          <cell r="FA533">
            <v>0</v>
          </cell>
          <cell r="FB533">
            <v>0</v>
          </cell>
          <cell r="FC533">
            <v>0</v>
          </cell>
          <cell r="FD533">
            <v>0</v>
          </cell>
          <cell r="FE533" t="str">
            <v>нд</v>
          </cell>
          <cell r="FF533">
            <v>0</v>
          </cell>
          <cell r="FG533">
            <v>0</v>
          </cell>
          <cell r="FH533">
            <v>0</v>
          </cell>
          <cell r="FI533">
            <v>0</v>
          </cell>
          <cell r="FJ533">
            <v>0</v>
          </cell>
          <cell r="FK533">
            <v>0</v>
          </cell>
          <cell r="FL533">
            <v>0</v>
          </cell>
          <cell r="FM533">
            <v>0</v>
          </cell>
          <cell r="FN533">
            <v>0</v>
          </cell>
          <cell r="FO533">
            <v>0</v>
          </cell>
          <cell r="FP533" t="str">
            <v>нд</v>
          </cell>
          <cell r="FQ533">
            <v>0</v>
          </cell>
          <cell r="FR533">
            <v>0</v>
          </cell>
          <cell r="FS533">
            <v>0</v>
          </cell>
          <cell r="FT533">
            <v>0</v>
          </cell>
          <cell r="FU533">
            <v>0</v>
          </cell>
          <cell r="FV533">
            <v>0</v>
          </cell>
          <cell r="FW533">
            <v>0</v>
          </cell>
          <cell r="FX533">
            <v>0</v>
          </cell>
          <cell r="FY533">
            <v>0</v>
          </cell>
          <cell r="FZ533">
            <v>0</v>
          </cell>
          <cell r="GA533" t="str">
            <v>нд</v>
          </cell>
          <cell r="GB533">
            <v>0</v>
          </cell>
          <cell r="GC533">
            <v>0</v>
          </cell>
          <cell r="GD533">
            <v>0</v>
          </cell>
          <cell r="GE533">
            <v>0</v>
          </cell>
          <cell r="GF533">
            <v>0</v>
          </cell>
          <cell r="GG533">
            <v>0</v>
          </cell>
          <cell r="GH533">
            <v>0</v>
          </cell>
          <cell r="GI533">
            <v>0</v>
          </cell>
          <cell r="GJ533">
            <v>0</v>
          </cell>
          <cell r="GK533">
            <v>0</v>
          </cell>
          <cell r="GL533" t="str">
            <v>нд</v>
          </cell>
          <cell r="GM533">
            <v>0</v>
          </cell>
          <cell r="GN533">
            <v>0</v>
          </cell>
          <cell r="GO533">
            <v>0</v>
          </cell>
          <cell r="GP533">
            <v>0</v>
          </cell>
          <cell r="GQ533">
            <v>0</v>
          </cell>
          <cell r="GR533">
            <v>0</v>
          </cell>
          <cell r="GS533">
            <v>0</v>
          </cell>
          <cell r="GT533">
            <v>0</v>
          </cell>
          <cell r="GU533">
            <v>0</v>
          </cell>
          <cell r="GV533">
            <v>0</v>
          </cell>
          <cell r="GW533" t="str">
            <v>нд</v>
          </cell>
          <cell r="GX533">
            <v>0</v>
          </cell>
          <cell r="GY533">
            <v>0</v>
          </cell>
          <cell r="GZ533">
            <v>0</v>
          </cell>
          <cell r="HA533">
            <v>0</v>
          </cell>
          <cell r="HB533">
            <v>0</v>
          </cell>
          <cell r="HC533">
            <v>0</v>
          </cell>
          <cell r="HD533">
            <v>0</v>
          </cell>
          <cell r="HE533">
            <v>0</v>
          </cell>
          <cell r="HF533">
            <v>0</v>
          </cell>
          <cell r="HG533">
            <v>0</v>
          </cell>
          <cell r="HH533" t="str">
            <v>нд</v>
          </cell>
          <cell r="HI533">
            <v>0</v>
          </cell>
          <cell r="HJ533">
            <v>0</v>
          </cell>
          <cell r="HK533">
            <v>0</v>
          </cell>
          <cell r="HL533">
            <v>0</v>
          </cell>
          <cell r="HM533">
            <v>0</v>
          </cell>
          <cell r="HN533">
            <v>0</v>
          </cell>
          <cell r="HO533">
            <v>0</v>
          </cell>
          <cell r="HP533">
            <v>0</v>
          </cell>
          <cell r="HQ533">
            <v>0</v>
          </cell>
          <cell r="HR533">
            <v>0</v>
          </cell>
          <cell r="HS533" t="str">
            <v>нд</v>
          </cell>
          <cell r="HT533">
            <v>0</v>
          </cell>
          <cell r="HU533">
            <v>0</v>
          </cell>
          <cell r="HV533">
            <v>0</v>
          </cell>
          <cell r="HW533">
            <v>0</v>
          </cell>
          <cell r="HX533">
            <v>0</v>
          </cell>
          <cell r="HY533">
            <v>0</v>
          </cell>
          <cell r="HZ533">
            <v>0</v>
          </cell>
          <cell r="IA533">
            <v>0</v>
          </cell>
          <cell r="IB533">
            <v>0</v>
          </cell>
          <cell r="IC533">
            <v>0</v>
          </cell>
          <cell r="ID533" t="str">
            <v>нд</v>
          </cell>
          <cell r="IE533">
            <v>0</v>
          </cell>
          <cell r="IF533">
            <v>0</v>
          </cell>
          <cell r="IG533">
            <v>0</v>
          </cell>
          <cell r="IH533">
            <v>0</v>
          </cell>
          <cell r="II533">
            <v>0</v>
          </cell>
          <cell r="IJ533">
            <v>0</v>
          </cell>
          <cell r="IK533">
            <v>0</v>
          </cell>
          <cell r="IL533">
            <v>0</v>
          </cell>
          <cell r="IM533">
            <v>0</v>
          </cell>
          <cell r="IN533">
            <v>0</v>
          </cell>
          <cell r="IO533" t="str">
            <v>нд</v>
          </cell>
          <cell r="IP533">
            <v>0</v>
          </cell>
          <cell r="IQ533">
            <v>0</v>
          </cell>
          <cell r="IR533">
            <v>0</v>
          </cell>
          <cell r="IS533">
            <v>0</v>
          </cell>
          <cell r="IT533">
            <v>0</v>
          </cell>
          <cell r="IU533">
            <v>0</v>
          </cell>
          <cell r="IV533">
            <v>0</v>
          </cell>
          <cell r="IW533">
            <v>0</v>
          </cell>
          <cell r="IX533">
            <v>0</v>
          </cell>
          <cell r="IY533">
            <v>0</v>
          </cell>
          <cell r="IZ533" t="str">
            <v>нд</v>
          </cell>
          <cell r="JA533">
            <v>0</v>
          </cell>
          <cell r="JB533">
            <v>0</v>
          </cell>
          <cell r="JC533">
            <v>0</v>
          </cell>
          <cell r="JD533">
            <v>0</v>
          </cell>
          <cell r="JE533">
            <v>0</v>
          </cell>
          <cell r="JF533">
            <v>0</v>
          </cell>
          <cell r="JG533">
            <v>0</v>
          </cell>
          <cell r="JH533">
            <v>0</v>
          </cell>
          <cell r="JI533">
            <v>0</v>
          </cell>
          <cell r="JJ533">
            <v>0</v>
          </cell>
          <cell r="JK533" t="str">
            <v>нд</v>
          </cell>
          <cell r="JL533">
            <v>0</v>
          </cell>
          <cell r="JM533">
            <v>0</v>
          </cell>
          <cell r="JN533">
            <v>0</v>
          </cell>
          <cell r="JO533">
            <v>0</v>
          </cell>
          <cell r="JP533">
            <v>0</v>
          </cell>
          <cell r="JQ533">
            <v>0</v>
          </cell>
          <cell r="JR533">
            <v>0</v>
          </cell>
          <cell r="JS533">
            <v>0</v>
          </cell>
          <cell r="JT533">
            <v>0</v>
          </cell>
          <cell r="JU533">
            <v>0</v>
          </cell>
          <cell r="JV533" t="str">
            <v>нд</v>
          </cell>
          <cell r="JW533">
            <v>0</v>
          </cell>
          <cell r="JX533">
            <v>0</v>
          </cell>
          <cell r="JY533">
            <v>0</v>
          </cell>
          <cell r="JZ533">
            <v>0</v>
          </cell>
          <cell r="KA533">
            <v>0</v>
          </cell>
          <cell r="KB533">
            <v>0</v>
          </cell>
          <cell r="KC533">
            <v>0</v>
          </cell>
          <cell r="KD533">
            <v>0</v>
          </cell>
          <cell r="KE533">
            <v>0</v>
          </cell>
          <cell r="KF533">
            <v>0</v>
          </cell>
          <cell r="KG533" t="str">
            <v>нд</v>
          </cell>
          <cell r="KH533">
            <v>0</v>
          </cell>
          <cell r="KI533">
            <v>0</v>
          </cell>
          <cell r="KJ533">
            <v>0</v>
          </cell>
          <cell r="KK533">
            <v>0</v>
          </cell>
          <cell r="KL533">
            <v>0</v>
          </cell>
          <cell r="KM533">
            <v>0</v>
          </cell>
          <cell r="KN533">
            <v>0</v>
          </cell>
          <cell r="KO533">
            <v>0</v>
          </cell>
          <cell r="KP533">
            <v>0</v>
          </cell>
          <cell r="KQ533">
            <v>0</v>
          </cell>
          <cell r="KR533" t="str">
            <v>нд</v>
          </cell>
          <cell r="KS533">
            <v>0</v>
          </cell>
          <cell r="KT533">
            <v>0</v>
          </cell>
          <cell r="KU533">
            <v>0</v>
          </cell>
          <cell r="KV533">
            <v>0</v>
          </cell>
          <cell r="KW533">
            <v>0</v>
          </cell>
          <cell r="KX533">
            <v>0</v>
          </cell>
          <cell r="KY533">
            <v>0</v>
          </cell>
          <cell r="KZ533">
            <v>0</v>
          </cell>
          <cell r="LA533">
            <v>0</v>
          </cell>
          <cell r="LB533">
            <v>0</v>
          </cell>
          <cell r="LC533" t="str">
            <v>нд</v>
          </cell>
          <cell r="LD533">
            <v>0</v>
          </cell>
          <cell r="LE533">
            <v>0</v>
          </cell>
          <cell r="LF533">
            <v>0</v>
          </cell>
          <cell r="LG533">
            <v>0</v>
          </cell>
          <cell r="LH533">
            <v>0</v>
          </cell>
          <cell r="LI533">
            <v>0</v>
          </cell>
          <cell r="LJ533">
            <v>0</v>
          </cell>
          <cell r="LK533">
            <v>0</v>
          </cell>
          <cell r="LL533">
            <v>0</v>
          </cell>
          <cell r="LM533">
            <v>0</v>
          </cell>
          <cell r="LN533" t="str">
            <v>нд</v>
          </cell>
          <cell r="LO533">
            <v>0</v>
          </cell>
          <cell r="LP533">
            <v>0</v>
          </cell>
          <cell r="LQ533">
            <v>0</v>
          </cell>
          <cell r="LR533">
            <v>0</v>
          </cell>
          <cell r="LS533">
            <v>0</v>
          </cell>
          <cell r="LT533">
            <v>0</v>
          </cell>
          <cell r="LU533">
            <v>0</v>
          </cell>
          <cell r="LV533">
            <v>0</v>
          </cell>
          <cell r="LW533">
            <v>0</v>
          </cell>
          <cell r="LX533">
            <v>0</v>
          </cell>
          <cell r="LY533" t="str">
            <v>нд</v>
          </cell>
          <cell r="LZ533">
            <v>0</v>
          </cell>
          <cell r="MA533">
            <v>0</v>
          </cell>
          <cell r="MB533">
            <v>0</v>
          </cell>
          <cell r="MC533">
            <v>0</v>
          </cell>
          <cell r="MD533">
            <v>0</v>
          </cell>
          <cell r="ME533">
            <v>0</v>
          </cell>
          <cell r="MF533">
            <v>0</v>
          </cell>
          <cell r="MG533">
            <v>0</v>
          </cell>
          <cell r="MH533">
            <v>0</v>
          </cell>
          <cell r="MI533">
            <v>0</v>
          </cell>
          <cell r="MK533">
            <v>0</v>
          </cell>
          <cell r="ML533">
            <v>0</v>
          </cell>
          <cell r="MM533">
            <v>0</v>
          </cell>
          <cell r="MN533">
            <v>0</v>
          </cell>
          <cell r="MO533">
            <v>0</v>
          </cell>
          <cell r="MP533">
            <v>0</v>
          </cell>
          <cell r="MQ533">
            <v>0</v>
          </cell>
          <cell r="MR533">
            <v>0</v>
          </cell>
          <cell r="MS533">
            <v>0</v>
          </cell>
          <cell r="MT533">
            <v>0</v>
          </cell>
          <cell r="MU533">
            <v>0</v>
          </cell>
          <cell r="MV533">
            <v>0</v>
          </cell>
          <cell r="MW533">
            <v>0</v>
          </cell>
          <cell r="MX533">
            <v>0</v>
          </cell>
          <cell r="MY533">
            <v>0</v>
          </cell>
          <cell r="MZ533">
            <v>0</v>
          </cell>
          <cell r="NA533">
            <v>0</v>
          </cell>
          <cell r="NB533">
            <v>0</v>
          </cell>
          <cell r="NC533">
            <v>0</v>
          </cell>
          <cell r="ND533">
            <v>0</v>
          </cell>
          <cell r="NE533">
            <v>0</v>
          </cell>
          <cell r="NF533">
            <v>0</v>
          </cell>
          <cell r="NG533">
            <v>0</v>
          </cell>
          <cell r="NH533">
            <v>0</v>
          </cell>
          <cell r="NI533">
            <v>0</v>
          </cell>
          <cell r="NJ533">
            <v>0</v>
          </cell>
          <cell r="NK533">
            <v>0</v>
          </cell>
          <cell r="NL533">
            <v>0</v>
          </cell>
          <cell r="NM533">
            <v>0</v>
          </cell>
          <cell r="NN533">
            <v>0</v>
          </cell>
          <cell r="NO533">
            <v>0</v>
          </cell>
          <cell r="NP533">
            <v>0</v>
          </cell>
          <cell r="NQ533">
            <v>0</v>
          </cell>
          <cell r="NR533">
            <v>0</v>
          </cell>
          <cell r="NS533">
            <v>0</v>
          </cell>
          <cell r="NT533">
            <v>0</v>
          </cell>
          <cell r="NU533">
            <v>0</v>
          </cell>
          <cell r="NV533">
            <v>0</v>
          </cell>
          <cell r="NW533">
            <v>0</v>
          </cell>
          <cell r="NX533">
            <v>0</v>
          </cell>
          <cell r="NY533">
            <v>0</v>
          </cell>
          <cell r="NZ533">
            <v>0</v>
          </cell>
          <cell r="OA533">
            <v>0</v>
          </cell>
          <cell r="OB533">
            <v>0</v>
          </cell>
          <cell r="OC533">
            <v>0</v>
          </cell>
          <cell r="OD533">
            <v>0</v>
          </cell>
          <cell r="OE533">
            <v>0</v>
          </cell>
          <cell r="OF533">
            <v>0</v>
          </cell>
          <cell r="OG533">
            <v>0</v>
          </cell>
          <cell r="OH533">
            <v>0</v>
          </cell>
          <cell r="OI533">
            <v>0</v>
          </cell>
          <cell r="OJ533">
            <v>0</v>
          </cell>
          <cell r="OK533">
            <v>0</v>
          </cell>
          <cell r="OL533">
            <v>0</v>
          </cell>
          <cell r="ON533">
            <v>0</v>
          </cell>
          <cell r="OO533">
            <v>0</v>
          </cell>
          <cell r="OR533">
            <v>0</v>
          </cell>
          <cell r="OS533">
            <v>0</v>
          </cell>
          <cell r="OT533">
            <v>0</v>
          </cell>
          <cell r="OU533">
            <v>0</v>
          </cell>
          <cell r="OV533">
            <v>0</v>
          </cell>
          <cell r="OW533">
            <v>0</v>
          </cell>
          <cell r="OX533">
            <v>0</v>
          </cell>
          <cell r="OY533">
            <v>0</v>
          </cell>
          <cell r="OZ533">
            <v>0</v>
          </cell>
          <cell r="PA533">
            <v>0</v>
          </cell>
          <cell r="PB533">
            <v>0</v>
          </cell>
          <cell r="PC533">
            <v>0</v>
          </cell>
          <cell r="PD533">
            <v>0</v>
          </cell>
          <cell r="PE533">
            <v>0</v>
          </cell>
          <cell r="PF533">
            <v>0</v>
          </cell>
          <cell r="PG533">
            <v>0</v>
          </cell>
          <cell r="PH533">
            <v>0</v>
          </cell>
          <cell r="PI533">
            <v>0</v>
          </cell>
          <cell r="PJ533">
            <v>0</v>
          </cell>
          <cell r="PK533">
            <v>0</v>
          </cell>
          <cell r="PL533">
            <v>0</v>
          </cell>
          <cell r="PM533">
            <v>0</v>
          </cell>
          <cell r="PN533">
            <v>0</v>
          </cell>
          <cell r="PO533">
            <v>0</v>
          </cell>
          <cell r="PP533">
            <v>0</v>
          </cell>
          <cell r="PQ533">
            <v>32</v>
          </cell>
          <cell r="PR533">
            <v>0</v>
          </cell>
          <cell r="PS533">
            <v>0</v>
          </cell>
          <cell r="PT533">
            <v>0</v>
          </cell>
          <cell r="PU533">
            <v>0</v>
          </cell>
          <cell r="PV533">
            <v>0</v>
          </cell>
          <cell r="PW533">
            <v>0</v>
          </cell>
          <cell r="PX533">
            <v>0</v>
          </cell>
          <cell r="PY533">
            <v>0</v>
          </cell>
          <cell r="PZ533">
            <v>0</v>
          </cell>
        </row>
        <row r="534">
          <cell r="D534" t="str">
            <v>Г</v>
          </cell>
          <cell r="E534">
            <v>0</v>
          </cell>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0</v>
          </cell>
          <cell r="CW534">
            <v>0</v>
          </cell>
          <cell r="CX534">
            <v>0</v>
          </cell>
          <cell r="CY534">
            <v>0</v>
          </cell>
          <cell r="CZ534">
            <v>0</v>
          </cell>
          <cell r="DA534">
            <v>0</v>
          </cell>
          <cell r="DB534">
            <v>0</v>
          </cell>
          <cell r="DD534">
            <v>0</v>
          </cell>
          <cell r="DE534">
            <v>0</v>
          </cell>
          <cell r="DF534">
            <v>0</v>
          </cell>
          <cell r="DG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cell r="DX534">
            <v>0</v>
          </cell>
          <cell r="DY534">
            <v>0</v>
          </cell>
          <cell r="DZ534">
            <v>0</v>
          </cell>
          <cell r="EA534">
            <v>0</v>
          </cell>
          <cell r="EB534">
            <v>0</v>
          </cell>
          <cell r="EC534">
            <v>0</v>
          </cell>
          <cell r="ED534">
            <v>0</v>
          </cell>
          <cell r="EE534">
            <v>0</v>
          </cell>
          <cell r="EF534">
            <v>0</v>
          </cell>
          <cell r="EG534">
            <v>0</v>
          </cell>
          <cell r="EH534">
            <v>0</v>
          </cell>
          <cell r="EI534">
            <v>0</v>
          </cell>
          <cell r="EK534">
            <v>0</v>
          </cell>
          <cell r="EL534">
            <v>0</v>
          </cell>
          <cell r="EM534">
            <v>0</v>
          </cell>
          <cell r="EN534">
            <v>0</v>
          </cell>
          <cell r="EO534">
            <v>0</v>
          </cell>
          <cell r="EP534">
            <v>0</v>
          </cell>
          <cell r="EQ534">
            <v>0</v>
          </cell>
          <cell r="ER534">
            <v>0</v>
          </cell>
          <cell r="ES534">
            <v>0</v>
          </cell>
          <cell r="ET534">
            <v>0</v>
          </cell>
          <cell r="EU534">
            <v>0</v>
          </cell>
          <cell r="EV534">
            <v>0</v>
          </cell>
          <cell r="EW534">
            <v>0</v>
          </cell>
          <cell r="EX534">
            <v>0</v>
          </cell>
          <cell r="EY534">
            <v>0</v>
          </cell>
          <cell r="EZ534">
            <v>0</v>
          </cell>
          <cell r="FA534">
            <v>0</v>
          </cell>
          <cell r="FB534">
            <v>0</v>
          </cell>
          <cell r="FC534">
            <v>0</v>
          </cell>
          <cell r="FD534">
            <v>0</v>
          </cell>
          <cell r="FE534" t="str">
            <v>нд</v>
          </cell>
          <cell r="FF534">
            <v>0</v>
          </cell>
          <cell r="FG534">
            <v>0</v>
          </cell>
          <cell r="FH534">
            <v>0</v>
          </cell>
          <cell r="FI534">
            <v>0</v>
          </cell>
          <cell r="FJ534">
            <v>0</v>
          </cell>
          <cell r="FK534">
            <v>0</v>
          </cell>
          <cell r="FL534">
            <v>0</v>
          </cell>
          <cell r="FM534">
            <v>0</v>
          </cell>
          <cell r="FN534">
            <v>0</v>
          </cell>
          <cell r="FO534">
            <v>0</v>
          </cell>
          <cell r="FP534" t="str">
            <v>нд</v>
          </cell>
          <cell r="FQ534">
            <v>0</v>
          </cell>
          <cell r="FR534">
            <v>0</v>
          </cell>
          <cell r="FS534">
            <v>0</v>
          </cell>
          <cell r="FT534">
            <v>0</v>
          </cell>
          <cell r="FU534">
            <v>0</v>
          </cell>
          <cell r="FV534">
            <v>0</v>
          </cell>
          <cell r="FW534">
            <v>0</v>
          </cell>
          <cell r="FX534">
            <v>0</v>
          </cell>
          <cell r="FY534">
            <v>0</v>
          </cell>
          <cell r="FZ534">
            <v>0</v>
          </cell>
          <cell r="GA534" t="str">
            <v>нд</v>
          </cell>
          <cell r="GB534">
            <v>0</v>
          </cell>
          <cell r="GC534">
            <v>0</v>
          </cell>
          <cell r="GD534">
            <v>0</v>
          </cell>
          <cell r="GE534">
            <v>0</v>
          </cell>
          <cell r="GF534">
            <v>0</v>
          </cell>
          <cell r="GG534">
            <v>0</v>
          </cell>
          <cell r="GH534">
            <v>0</v>
          </cell>
          <cell r="GI534">
            <v>0</v>
          </cell>
          <cell r="GJ534">
            <v>0</v>
          </cell>
          <cell r="GK534">
            <v>0</v>
          </cell>
          <cell r="GL534" t="str">
            <v>нд</v>
          </cell>
          <cell r="GM534">
            <v>0</v>
          </cell>
          <cell r="GN534">
            <v>0</v>
          </cell>
          <cell r="GO534">
            <v>0</v>
          </cell>
          <cell r="GP534">
            <v>0</v>
          </cell>
          <cell r="GQ534">
            <v>0</v>
          </cell>
          <cell r="GR534">
            <v>0</v>
          </cell>
          <cell r="GS534">
            <v>0</v>
          </cell>
          <cell r="GT534">
            <v>0</v>
          </cell>
          <cell r="GU534">
            <v>0</v>
          </cell>
          <cell r="GV534">
            <v>0</v>
          </cell>
          <cell r="GW534" t="str">
            <v>нд</v>
          </cell>
          <cell r="GX534">
            <v>0</v>
          </cell>
          <cell r="GY534">
            <v>0</v>
          </cell>
          <cell r="GZ534">
            <v>0</v>
          </cell>
          <cell r="HA534">
            <v>0</v>
          </cell>
          <cell r="HB534">
            <v>0</v>
          </cell>
          <cell r="HC534">
            <v>0</v>
          </cell>
          <cell r="HD534">
            <v>0</v>
          </cell>
          <cell r="HE534">
            <v>0</v>
          </cell>
          <cell r="HF534">
            <v>0</v>
          </cell>
          <cell r="HG534">
            <v>0</v>
          </cell>
          <cell r="HH534" t="str">
            <v>нд</v>
          </cell>
          <cell r="HI534">
            <v>0</v>
          </cell>
          <cell r="HJ534">
            <v>0</v>
          </cell>
          <cell r="HK534">
            <v>0</v>
          </cell>
          <cell r="HL534">
            <v>0</v>
          </cell>
          <cell r="HM534">
            <v>0</v>
          </cell>
          <cell r="HN534">
            <v>0</v>
          </cell>
          <cell r="HO534">
            <v>0</v>
          </cell>
          <cell r="HP534">
            <v>0</v>
          </cell>
          <cell r="HQ534">
            <v>0</v>
          </cell>
          <cell r="HR534">
            <v>0</v>
          </cell>
          <cell r="HS534" t="str">
            <v>нд</v>
          </cell>
          <cell r="HT534">
            <v>0</v>
          </cell>
          <cell r="HU534">
            <v>0</v>
          </cell>
          <cell r="HV534">
            <v>0</v>
          </cell>
          <cell r="HW534">
            <v>0</v>
          </cell>
          <cell r="HX534">
            <v>0</v>
          </cell>
          <cell r="HY534">
            <v>0</v>
          </cell>
          <cell r="HZ534">
            <v>0</v>
          </cell>
          <cell r="IA534">
            <v>0</v>
          </cell>
          <cell r="IB534">
            <v>0</v>
          </cell>
          <cell r="IC534">
            <v>0</v>
          </cell>
          <cell r="ID534" t="str">
            <v>нд</v>
          </cell>
          <cell r="IE534">
            <v>0</v>
          </cell>
          <cell r="IF534">
            <v>0</v>
          </cell>
          <cell r="IG534">
            <v>0</v>
          </cell>
          <cell r="IH534">
            <v>0</v>
          </cell>
          <cell r="II534">
            <v>0</v>
          </cell>
          <cell r="IJ534">
            <v>0</v>
          </cell>
          <cell r="IK534">
            <v>0</v>
          </cell>
          <cell r="IL534">
            <v>0</v>
          </cell>
          <cell r="IM534">
            <v>0</v>
          </cell>
          <cell r="IN534">
            <v>0</v>
          </cell>
          <cell r="IO534" t="str">
            <v>нд</v>
          </cell>
          <cell r="IP534">
            <v>0</v>
          </cell>
          <cell r="IQ534">
            <v>0</v>
          </cell>
          <cell r="IR534">
            <v>0</v>
          </cell>
          <cell r="IS534">
            <v>0</v>
          </cell>
          <cell r="IT534">
            <v>0</v>
          </cell>
          <cell r="IU534">
            <v>0</v>
          </cell>
          <cell r="IV534">
            <v>0</v>
          </cell>
          <cell r="IW534">
            <v>0</v>
          </cell>
          <cell r="IX534">
            <v>0</v>
          </cell>
          <cell r="IY534">
            <v>0</v>
          </cell>
          <cell r="IZ534" t="str">
            <v>нд</v>
          </cell>
          <cell r="JA534">
            <v>0</v>
          </cell>
          <cell r="JB534">
            <v>0</v>
          </cell>
          <cell r="JC534">
            <v>0</v>
          </cell>
          <cell r="JD534">
            <v>0</v>
          </cell>
          <cell r="JE534">
            <v>0</v>
          </cell>
          <cell r="JF534">
            <v>0</v>
          </cell>
          <cell r="JG534">
            <v>0</v>
          </cell>
          <cell r="JH534">
            <v>0</v>
          </cell>
          <cell r="JI534">
            <v>0</v>
          </cell>
          <cell r="JJ534">
            <v>0</v>
          </cell>
          <cell r="JK534" t="str">
            <v>нд</v>
          </cell>
          <cell r="JL534">
            <v>0</v>
          </cell>
          <cell r="JM534">
            <v>0</v>
          </cell>
          <cell r="JN534">
            <v>0</v>
          </cell>
          <cell r="JO534">
            <v>0</v>
          </cell>
          <cell r="JP534">
            <v>0</v>
          </cell>
          <cell r="JQ534">
            <v>0</v>
          </cell>
          <cell r="JR534">
            <v>0</v>
          </cell>
          <cell r="JS534">
            <v>0</v>
          </cell>
          <cell r="JT534">
            <v>0</v>
          </cell>
          <cell r="JU534">
            <v>0</v>
          </cell>
          <cell r="JV534" t="str">
            <v>нд</v>
          </cell>
          <cell r="JW534">
            <v>0</v>
          </cell>
          <cell r="JX534">
            <v>0</v>
          </cell>
          <cell r="JY534">
            <v>0</v>
          </cell>
          <cell r="JZ534">
            <v>0</v>
          </cell>
          <cell r="KA534">
            <v>0</v>
          </cell>
          <cell r="KB534">
            <v>0</v>
          </cell>
          <cell r="KC534">
            <v>0</v>
          </cell>
          <cell r="KD534">
            <v>0</v>
          </cell>
          <cell r="KE534">
            <v>0</v>
          </cell>
          <cell r="KF534">
            <v>0</v>
          </cell>
          <cell r="KG534" t="str">
            <v>нд</v>
          </cell>
          <cell r="KH534">
            <v>0</v>
          </cell>
          <cell r="KI534">
            <v>0</v>
          </cell>
          <cell r="KJ534">
            <v>0</v>
          </cell>
          <cell r="KK534">
            <v>0</v>
          </cell>
          <cell r="KL534">
            <v>0</v>
          </cell>
          <cell r="KM534">
            <v>0</v>
          </cell>
          <cell r="KN534">
            <v>0</v>
          </cell>
          <cell r="KO534">
            <v>0</v>
          </cell>
          <cell r="KP534">
            <v>0</v>
          </cell>
          <cell r="KQ534">
            <v>0</v>
          </cell>
          <cell r="KR534" t="str">
            <v>нд</v>
          </cell>
          <cell r="KS534">
            <v>0</v>
          </cell>
          <cell r="KT534">
            <v>0</v>
          </cell>
          <cell r="KU534">
            <v>0</v>
          </cell>
          <cell r="KV534">
            <v>0</v>
          </cell>
          <cell r="KW534">
            <v>0</v>
          </cell>
          <cell r="KX534">
            <v>0</v>
          </cell>
          <cell r="KY534">
            <v>0</v>
          </cell>
          <cell r="KZ534">
            <v>0</v>
          </cell>
          <cell r="LA534">
            <v>0</v>
          </cell>
          <cell r="LB534">
            <v>0</v>
          </cell>
          <cell r="LC534" t="str">
            <v>нд</v>
          </cell>
          <cell r="LD534">
            <v>0</v>
          </cell>
          <cell r="LE534">
            <v>0</v>
          </cell>
          <cell r="LF534">
            <v>0</v>
          </cell>
          <cell r="LG534">
            <v>0</v>
          </cell>
          <cell r="LH534">
            <v>0</v>
          </cell>
          <cell r="LI534">
            <v>0</v>
          </cell>
          <cell r="LJ534">
            <v>0</v>
          </cell>
          <cell r="LK534">
            <v>0</v>
          </cell>
          <cell r="LL534">
            <v>0</v>
          </cell>
          <cell r="LM534">
            <v>0</v>
          </cell>
          <cell r="LN534" t="str">
            <v>нд</v>
          </cell>
          <cell r="LO534">
            <v>0</v>
          </cell>
          <cell r="LP534">
            <v>0</v>
          </cell>
          <cell r="LQ534">
            <v>0</v>
          </cell>
          <cell r="LR534">
            <v>0</v>
          </cell>
          <cell r="LS534">
            <v>0</v>
          </cell>
          <cell r="LT534">
            <v>0</v>
          </cell>
          <cell r="LU534">
            <v>0</v>
          </cell>
          <cell r="LV534">
            <v>0</v>
          </cell>
          <cell r="LW534">
            <v>0</v>
          </cell>
          <cell r="LX534">
            <v>0</v>
          </cell>
          <cell r="LY534" t="str">
            <v>нд</v>
          </cell>
          <cell r="LZ534">
            <v>0</v>
          </cell>
          <cell r="MA534">
            <v>0</v>
          </cell>
          <cell r="MB534">
            <v>0</v>
          </cell>
          <cell r="MC534">
            <v>0</v>
          </cell>
          <cell r="MD534">
            <v>0</v>
          </cell>
          <cell r="ME534">
            <v>0</v>
          </cell>
          <cell r="MF534">
            <v>0</v>
          </cell>
          <cell r="MG534">
            <v>0</v>
          </cell>
          <cell r="MH534">
            <v>0</v>
          </cell>
          <cell r="MI534">
            <v>0</v>
          </cell>
          <cell r="MK534">
            <v>0</v>
          </cell>
          <cell r="ML534">
            <v>0</v>
          </cell>
          <cell r="MM534">
            <v>0</v>
          </cell>
          <cell r="MN534">
            <v>0</v>
          </cell>
          <cell r="MO534">
            <v>0</v>
          </cell>
          <cell r="MP534">
            <v>0</v>
          </cell>
          <cell r="MQ534">
            <v>0</v>
          </cell>
          <cell r="MR534">
            <v>0</v>
          </cell>
          <cell r="MS534">
            <v>0</v>
          </cell>
          <cell r="MT534">
            <v>0</v>
          </cell>
          <cell r="MU534">
            <v>0</v>
          </cell>
          <cell r="MV534">
            <v>0</v>
          </cell>
          <cell r="MW534">
            <v>0</v>
          </cell>
          <cell r="MX534">
            <v>0</v>
          </cell>
          <cell r="MY534">
            <v>0</v>
          </cell>
          <cell r="MZ534">
            <v>0</v>
          </cell>
          <cell r="NA534">
            <v>0</v>
          </cell>
          <cell r="NB534">
            <v>0</v>
          </cell>
          <cell r="NC534">
            <v>0</v>
          </cell>
          <cell r="ND534">
            <v>0</v>
          </cell>
          <cell r="NE534">
            <v>0</v>
          </cell>
          <cell r="NF534">
            <v>0</v>
          </cell>
          <cell r="NG534">
            <v>0</v>
          </cell>
          <cell r="NH534">
            <v>0</v>
          </cell>
          <cell r="NI534">
            <v>0</v>
          </cell>
          <cell r="NJ534">
            <v>0</v>
          </cell>
          <cell r="NK534">
            <v>0</v>
          </cell>
          <cell r="NL534">
            <v>0</v>
          </cell>
          <cell r="NM534">
            <v>0</v>
          </cell>
          <cell r="NN534">
            <v>0</v>
          </cell>
          <cell r="NO534">
            <v>0</v>
          </cell>
          <cell r="NP534">
            <v>0</v>
          </cell>
          <cell r="NQ534">
            <v>0</v>
          </cell>
          <cell r="NR534">
            <v>0</v>
          </cell>
          <cell r="NS534">
            <v>0</v>
          </cell>
          <cell r="NT534">
            <v>0</v>
          </cell>
          <cell r="NU534">
            <v>0</v>
          </cell>
          <cell r="NV534">
            <v>0</v>
          </cell>
          <cell r="NW534">
            <v>0</v>
          </cell>
          <cell r="NX534">
            <v>0</v>
          </cell>
          <cell r="NY534">
            <v>0</v>
          </cell>
          <cell r="NZ534">
            <v>0</v>
          </cell>
          <cell r="OA534">
            <v>0</v>
          </cell>
          <cell r="OB534">
            <v>0</v>
          </cell>
          <cell r="OC534">
            <v>0</v>
          </cell>
          <cell r="OD534">
            <v>0</v>
          </cell>
          <cell r="OE534">
            <v>0</v>
          </cell>
          <cell r="OF534">
            <v>0</v>
          </cell>
          <cell r="OG534">
            <v>0</v>
          </cell>
          <cell r="OH534">
            <v>0</v>
          </cell>
          <cell r="OI534">
            <v>0</v>
          </cell>
          <cell r="OJ534">
            <v>0</v>
          </cell>
          <cell r="OK534">
            <v>0</v>
          </cell>
          <cell r="OL534">
            <v>0</v>
          </cell>
          <cell r="ON534">
            <v>0</v>
          </cell>
          <cell r="OO534">
            <v>0</v>
          </cell>
          <cell r="OR534">
            <v>0</v>
          </cell>
          <cell r="OS534">
            <v>0</v>
          </cell>
          <cell r="OT534">
            <v>0</v>
          </cell>
          <cell r="OU534">
            <v>0</v>
          </cell>
          <cell r="OV534">
            <v>0</v>
          </cell>
          <cell r="OW534">
            <v>0</v>
          </cell>
          <cell r="OX534">
            <v>0</v>
          </cell>
          <cell r="OY534">
            <v>0</v>
          </cell>
          <cell r="OZ534">
            <v>0</v>
          </cell>
          <cell r="PA534">
            <v>0</v>
          </cell>
          <cell r="PB534">
            <v>0</v>
          </cell>
          <cell r="PC534">
            <v>0</v>
          </cell>
          <cell r="PD534">
            <v>0</v>
          </cell>
          <cell r="PE534">
            <v>0</v>
          </cell>
          <cell r="PF534">
            <v>0</v>
          </cell>
          <cell r="PG534">
            <v>0</v>
          </cell>
          <cell r="PH534">
            <v>0</v>
          </cell>
          <cell r="PI534">
            <v>0</v>
          </cell>
          <cell r="PJ534">
            <v>0</v>
          </cell>
          <cell r="PK534">
            <v>0</v>
          </cell>
          <cell r="PL534">
            <v>0</v>
          </cell>
          <cell r="PM534">
            <v>0</v>
          </cell>
          <cell r="PN534">
            <v>0</v>
          </cell>
          <cell r="PO534">
            <v>0</v>
          </cell>
          <cell r="PP534">
            <v>0</v>
          </cell>
          <cell r="PQ534">
            <v>32</v>
          </cell>
          <cell r="PR534">
            <v>0</v>
          </cell>
          <cell r="PS534">
            <v>0</v>
          </cell>
          <cell r="PT534">
            <v>0</v>
          </cell>
          <cell r="PU534">
            <v>0</v>
          </cell>
          <cell r="PV534">
            <v>0</v>
          </cell>
          <cell r="PW534">
            <v>0</v>
          </cell>
          <cell r="PX534">
            <v>0</v>
          </cell>
          <cell r="PY534">
            <v>0</v>
          </cell>
          <cell r="PZ534">
            <v>0</v>
          </cell>
        </row>
        <row r="535">
          <cell r="D535" t="str">
            <v>Г</v>
          </cell>
          <cell r="E535">
            <v>0</v>
          </cell>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0</v>
          </cell>
          <cell r="CY535">
            <v>0</v>
          </cell>
          <cell r="CZ535">
            <v>0</v>
          </cell>
          <cell r="DA535">
            <v>0</v>
          </cell>
          <cell r="DB535">
            <v>0</v>
          </cell>
          <cell r="DD535">
            <v>0</v>
          </cell>
          <cell r="DE535">
            <v>0</v>
          </cell>
          <cell r="DF535">
            <v>0</v>
          </cell>
          <cell r="DG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cell r="DX535">
            <v>0</v>
          </cell>
          <cell r="DY535">
            <v>0</v>
          </cell>
          <cell r="DZ535">
            <v>0</v>
          </cell>
          <cell r="EA535">
            <v>0</v>
          </cell>
          <cell r="EB535">
            <v>0</v>
          </cell>
          <cell r="EC535">
            <v>0</v>
          </cell>
          <cell r="ED535">
            <v>0</v>
          </cell>
          <cell r="EE535">
            <v>0</v>
          </cell>
          <cell r="EF535">
            <v>0</v>
          </cell>
          <cell r="EG535">
            <v>0</v>
          </cell>
          <cell r="EH535">
            <v>0</v>
          </cell>
          <cell r="EI535">
            <v>0</v>
          </cell>
          <cell r="EK535">
            <v>0</v>
          </cell>
          <cell r="EL535">
            <v>0</v>
          </cell>
          <cell r="EM535">
            <v>0</v>
          </cell>
          <cell r="EN535">
            <v>0</v>
          </cell>
          <cell r="EO535">
            <v>0</v>
          </cell>
          <cell r="EP535">
            <v>0</v>
          </cell>
          <cell r="EQ535">
            <v>0</v>
          </cell>
          <cell r="ER535">
            <v>0</v>
          </cell>
          <cell r="ES535">
            <v>0</v>
          </cell>
          <cell r="ET535">
            <v>0</v>
          </cell>
          <cell r="EU535">
            <v>0</v>
          </cell>
          <cell r="EV535">
            <v>0</v>
          </cell>
          <cell r="EW535">
            <v>0</v>
          </cell>
          <cell r="EX535">
            <v>0</v>
          </cell>
          <cell r="EY535">
            <v>0</v>
          </cell>
          <cell r="EZ535">
            <v>0</v>
          </cell>
          <cell r="FA535">
            <v>0</v>
          </cell>
          <cell r="FB535">
            <v>0</v>
          </cell>
          <cell r="FC535">
            <v>0</v>
          </cell>
          <cell r="FD535">
            <v>0</v>
          </cell>
          <cell r="FE535" t="str">
            <v>нд</v>
          </cell>
          <cell r="FF535">
            <v>0</v>
          </cell>
          <cell r="FG535">
            <v>0</v>
          </cell>
          <cell r="FH535">
            <v>0</v>
          </cell>
          <cell r="FI535">
            <v>0</v>
          </cell>
          <cell r="FJ535">
            <v>0</v>
          </cell>
          <cell r="FK535">
            <v>0</v>
          </cell>
          <cell r="FL535">
            <v>0</v>
          </cell>
          <cell r="FM535">
            <v>0</v>
          </cell>
          <cell r="FN535">
            <v>0</v>
          </cell>
          <cell r="FO535">
            <v>0</v>
          </cell>
          <cell r="FP535" t="str">
            <v>нд</v>
          </cell>
          <cell r="FQ535">
            <v>0</v>
          </cell>
          <cell r="FR535">
            <v>0</v>
          </cell>
          <cell r="FS535">
            <v>0</v>
          </cell>
          <cell r="FT535">
            <v>0</v>
          </cell>
          <cell r="FU535">
            <v>0</v>
          </cell>
          <cell r="FV535">
            <v>0</v>
          </cell>
          <cell r="FW535">
            <v>0</v>
          </cell>
          <cell r="FX535">
            <v>0</v>
          </cell>
          <cell r="FY535">
            <v>0</v>
          </cell>
          <cell r="FZ535">
            <v>0</v>
          </cell>
          <cell r="GA535" t="str">
            <v>нд</v>
          </cell>
          <cell r="GB535">
            <v>0</v>
          </cell>
          <cell r="GC535">
            <v>0</v>
          </cell>
          <cell r="GD535">
            <v>0</v>
          </cell>
          <cell r="GE535">
            <v>0</v>
          </cell>
          <cell r="GF535">
            <v>0</v>
          </cell>
          <cell r="GG535">
            <v>0</v>
          </cell>
          <cell r="GH535">
            <v>0</v>
          </cell>
          <cell r="GI535">
            <v>0</v>
          </cell>
          <cell r="GJ535">
            <v>0</v>
          </cell>
          <cell r="GK535">
            <v>0</v>
          </cell>
          <cell r="GL535" t="str">
            <v>нд</v>
          </cell>
          <cell r="GM535">
            <v>0</v>
          </cell>
          <cell r="GN535">
            <v>0</v>
          </cell>
          <cell r="GO535">
            <v>0</v>
          </cell>
          <cell r="GP535">
            <v>0</v>
          </cell>
          <cell r="GQ535">
            <v>0</v>
          </cell>
          <cell r="GR535">
            <v>0</v>
          </cell>
          <cell r="GS535">
            <v>0</v>
          </cell>
          <cell r="GT535">
            <v>0</v>
          </cell>
          <cell r="GU535">
            <v>0</v>
          </cell>
          <cell r="GV535">
            <v>0</v>
          </cell>
          <cell r="GW535" t="str">
            <v>нд</v>
          </cell>
          <cell r="GX535">
            <v>0</v>
          </cell>
          <cell r="GY535">
            <v>0</v>
          </cell>
          <cell r="GZ535">
            <v>0</v>
          </cell>
          <cell r="HA535">
            <v>0</v>
          </cell>
          <cell r="HB535">
            <v>0</v>
          </cell>
          <cell r="HC535">
            <v>0</v>
          </cell>
          <cell r="HD535">
            <v>0</v>
          </cell>
          <cell r="HE535">
            <v>0</v>
          </cell>
          <cell r="HF535">
            <v>0</v>
          </cell>
          <cell r="HG535">
            <v>0</v>
          </cell>
          <cell r="HH535" t="str">
            <v>нд</v>
          </cell>
          <cell r="HI535">
            <v>0</v>
          </cell>
          <cell r="HJ535">
            <v>0</v>
          </cell>
          <cell r="HK535">
            <v>0</v>
          </cell>
          <cell r="HL535">
            <v>0</v>
          </cell>
          <cell r="HM535">
            <v>0</v>
          </cell>
          <cell r="HN535">
            <v>0</v>
          </cell>
          <cell r="HO535">
            <v>0</v>
          </cell>
          <cell r="HP535">
            <v>0</v>
          </cell>
          <cell r="HQ535">
            <v>0</v>
          </cell>
          <cell r="HR535">
            <v>0</v>
          </cell>
          <cell r="HS535" t="str">
            <v>нд</v>
          </cell>
          <cell r="HT535">
            <v>0</v>
          </cell>
          <cell r="HU535">
            <v>0</v>
          </cell>
          <cell r="HV535">
            <v>0</v>
          </cell>
          <cell r="HW535">
            <v>0</v>
          </cell>
          <cell r="HX535">
            <v>0</v>
          </cell>
          <cell r="HY535">
            <v>0</v>
          </cell>
          <cell r="HZ535">
            <v>0</v>
          </cell>
          <cell r="IA535">
            <v>0</v>
          </cell>
          <cell r="IB535">
            <v>0</v>
          </cell>
          <cell r="IC535">
            <v>0</v>
          </cell>
          <cell r="ID535" t="str">
            <v>нд</v>
          </cell>
          <cell r="IE535">
            <v>0</v>
          </cell>
          <cell r="IF535">
            <v>0</v>
          </cell>
          <cell r="IG535">
            <v>0</v>
          </cell>
          <cell r="IH535">
            <v>0</v>
          </cell>
          <cell r="II535">
            <v>0</v>
          </cell>
          <cell r="IJ535">
            <v>0</v>
          </cell>
          <cell r="IK535">
            <v>0</v>
          </cell>
          <cell r="IL535">
            <v>0</v>
          </cell>
          <cell r="IM535">
            <v>0</v>
          </cell>
          <cell r="IN535">
            <v>0</v>
          </cell>
          <cell r="IO535" t="str">
            <v>нд</v>
          </cell>
          <cell r="IP535">
            <v>0</v>
          </cell>
          <cell r="IQ535">
            <v>0</v>
          </cell>
          <cell r="IR535">
            <v>0</v>
          </cell>
          <cell r="IS535">
            <v>0</v>
          </cell>
          <cell r="IT535">
            <v>0</v>
          </cell>
          <cell r="IU535">
            <v>0</v>
          </cell>
          <cell r="IV535">
            <v>0</v>
          </cell>
          <cell r="IW535">
            <v>0</v>
          </cell>
          <cell r="IX535">
            <v>0</v>
          </cell>
          <cell r="IY535">
            <v>0</v>
          </cell>
          <cell r="IZ535" t="str">
            <v>нд</v>
          </cell>
          <cell r="JA535">
            <v>0</v>
          </cell>
          <cell r="JB535">
            <v>0</v>
          </cell>
          <cell r="JC535">
            <v>0</v>
          </cell>
          <cell r="JD535">
            <v>0</v>
          </cell>
          <cell r="JE535">
            <v>0</v>
          </cell>
          <cell r="JF535">
            <v>0</v>
          </cell>
          <cell r="JG535">
            <v>0</v>
          </cell>
          <cell r="JH535">
            <v>0</v>
          </cell>
          <cell r="JI535">
            <v>0</v>
          </cell>
          <cell r="JJ535">
            <v>0</v>
          </cell>
          <cell r="JK535" t="str">
            <v>нд</v>
          </cell>
          <cell r="JL535">
            <v>0</v>
          </cell>
          <cell r="JM535">
            <v>0</v>
          </cell>
          <cell r="JN535">
            <v>0</v>
          </cell>
          <cell r="JO535">
            <v>0</v>
          </cell>
          <cell r="JP535">
            <v>0</v>
          </cell>
          <cell r="JQ535">
            <v>0</v>
          </cell>
          <cell r="JR535">
            <v>0</v>
          </cell>
          <cell r="JS535">
            <v>0</v>
          </cell>
          <cell r="JT535">
            <v>0</v>
          </cell>
          <cell r="JU535">
            <v>0</v>
          </cell>
          <cell r="JV535" t="str">
            <v>нд</v>
          </cell>
          <cell r="JW535">
            <v>0</v>
          </cell>
          <cell r="JX535">
            <v>0</v>
          </cell>
          <cell r="JY535">
            <v>0</v>
          </cell>
          <cell r="JZ535">
            <v>0</v>
          </cell>
          <cell r="KA535">
            <v>0</v>
          </cell>
          <cell r="KB535">
            <v>0</v>
          </cell>
          <cell r="KC535">
            <v>0</v>
          </cell>
          <cell r="KD535">
            <v>0</v>
          </cell>
          <cell r="KE535">
            <v>0</v>
          </cell>
          <cell r="KF535">
            <v>0</v>
          </cell>
          <cell r="KG535" t="str">
            <v>нд</v>
          </cell>
          <cell r="KH535">
            <v>0</v>
          </cell>
          <cell r="KI535">
            <v>0</v>
          </cell>
          <cell r="KJ535">
            <v>0</v>
          </cell>
          <cell r="KK535">
            <v>0</v>
          </cell>
          <cell r="KL535">
            <v>0</v>
          </cell>
          <cell r="KM535">
            <v>0</v>
          </cell>
          <cell r="KN535">
            <v>0</v>
          </cell>
          <cell r="KO535">
            <v>0</v>
          </cell>
          <cell r="KP535">
            <v>0</v>
          </cell>
          <cell r="KQ535">
            <v>0</v>
          </cell>
          <cell r="KR535" t="str">
            <v>нд</v>
          </cell>
          <cell r="KS535">
            <v>0</v>
          </cell>
          <cell r="KT535">
            <v>0</v>
          </cell>
          <cell r="KU535">
            <v>0</v>
          </cell>
          <cell r="KV535">
            <v>0</v>
          </cell>
          <cell r="KW535">
            <v>0</v>
          </cell>
          <cell r="KX535">
            <v>0</v>
          </cell>
          <cell r="KY535">
            <v>0</v>
          </cell>
          <cell r="KZ535">
            <v>0</v>
          </cell>
          <cell r="LA535">
            <v>0</v>
          </cell>
          <cell r="LB535">
            <v>0</v>
          </cell>
          <cell r="LC535" t="str">
            <v>нд</v>
          </cell>
          <cell r="LD535">
            <v>0</v>
          </cell>
          <cell r="LE535">
            <v>0</v>
          </cell>
          <cell r="LF535">
            <v>0</v>
          </cell>
          <cell r="LG535">
            <v>0</v>
          </cell>
          <cell r="LH535">
            <v>0</v>
          </cell>
          <cell r="LI535">
            <v>0</v>
          </cell>
          <cell r="LJ535">
            <v>0</v>
          </cell>
          <cell r="LK535">
            <v>0</v>
          </cell>
          <cell r="LL535">
            <v>0</v>
          </cell>
          <cell r="LM535">
            <v>0</v>
          </cell>
          <cell r="LN535" t="str">
            <v>нд</v>
          </cell>
          <cell r="LO535">
            <v>0</v>
          </cell>
          <cell r="LP535">
            <v>0</v>
          </cell>
          <cell r="LQ535">
            <v>0</v>
          </cell>
          <cell r="LR535">
            <v>0</v>
          </cell>
          <cell r="LS535">
            <v>0</v>
          </cell>
          <cell r="LT535">
            <v>0</v>
          </cell>
          <cell r="LU535">
            <v>0</v>
          </cell>
          <cell r="LV535">
            <v>0</v>
          </cell>
          <cell r="LW535">
            <v>0</v>
          </cell>
          <cell r="LX535">
            <v>0</v>
          </cell>
          <cell r="LY535" t="str">
            <v>нд</v>
          </cell>
          <cell r="LZ535">
            <v>0</v>
          </cell>
          <cell r="MA535">
            <v>0</v>
          </cell>
          <cell r="MB535">
            <v>0</v>
          </cell>
          <cell r="MC535">
            <v>0</v>
          </cell>
          <cell r="MD535">
            <v>0</v>
          </cell>
          <cell r="ME535">
            <v>0</v>
          </cell>
          <cell r="MF535">
            <v>0</v>
          </cell>
          <cell r="MG535">
            <v>0</v>
          </cell>
          <cell r="MH535">
            <v>0</v>
          </cell>
          <cell r="MI535">
            <v>0</v>
          </cell>
          <cell r="MK535">
            <v>0</v>
          </cell>
          <cell r="ML535">
            <v>0</v>
          </cell>
          <cell r="MM535">
            <v>0</v>
          </cell>
          <cell r="MN535">
            <v>0</v>
          </cell>
          <cell r="MO535">
            <v>0</v>
          </cell>
          <cell r="MP535">
            <v>0</v>
          </cell>
          <cell r="MQ535">
            <v>0</v>
          </cell>
          <cell r="MR535">
            <v>0</v>
          </cell>
          <cell r="MS535">
            <v>0</v>
          </cell>
          <cell r="MT535">
            <v>0</v>
          </cell>
          <cell r="MU535">
            <v>0</v>
          </cell>
          <cell r="MV535">
            <v>0</v>
          </cell>
          <cell r="MW535">
            <v>0</v>
          </cell>
          <cell r="MX535">
            <v>0</v>
          </cell>
          <cell r="MY535">
            <v>0</v>
          </cell>
          <cell r="MZ535">
            <v>0</v>
          </cell>
          <cell r="NA535">
            <v>0</v>
          </cell>
          <cell r="NB535">
            <v>0</v>
          </cell>
          <cell r="NC535">
            <v>0</v>
          </cell>
          <cell r="ND535">
            <v>0</v>
          </cell>
          <cell r="NE535">
            <v>0</v>
          </cell>
          <cell r="NF535">
            <v>0</v>
          </cell>
          <cell r="NG535">
            <v>0</v>
          </cell>
          <cell r="NH535">
            <v>0</v>
          </cell>
          <cell r="NI535">
            <v>0</v>
          </cell>
          <cell r="NJ535">
            <v>0</v>
          </cell>
          <cell r="NK535">
            <v>0</v>
          </cell>
          <cell r="NL535">
            <v>0</v>
          </cell>
          <cell r="NM535">
            <v>0</v>
          </cell>
          <cell r="NN535">
            <v>0</v>
          </cell>
          <cell r="NO535">
            <v>0</v>
          </cell>
          <cell r="NP535">
            <v>0</v>
          </cell>
          <cell r="NQ535">
            <v>0</v>
          </cell>
          <cell r="NR535">
            <v>0</v>
          </cell>
          <cell r="NS535">
            <v>0</v>
          </cell>
          <cell r="NT535">
            <v>0</v>
          </cell>
          <cell r="NU535">
            <v>0</v>
          </cell>
          <cell r="NV535">
            <v>0</v>
          </cell>
          <cell r="NW535">
            <v>0</v>
          </cell>
          <cell r="NX535">
            <v>0</v>
          </cell>
          <cell r="NY535">
            <v>0</v>
          </cell>
          <cell r="NZ535">
            <v>0</v>
          </cell>
          <cell r="OA535">
            <v>0</v>
          </cell>
          <cell r="OB535">
            <v>0</v>
          </cell>
          <cell r="OC535">
            <v>0</v>
          </cell>
          <cell r="OD535">
            <v>0</v>
          </cell>
          <cell r="OE535">
            <v>0</v>
          </cell>
          <cell r="OF535">
            <v>0</v>
          </cell>
          <cell r="OG535">
            <v>0</v>
          </cell>
          <cell r="OH535">
            <v>0</v>
          </cell>
          <cell r="OI535">
            <v>0</v>
          </cell>
          <cell r="OJ535">
            <v>0</v>
          </cell>
          <cell r="OK535">
            <v>0</v>
          </cell>
          <cell r="OL535">
            <v>0</v>
          </cell>
          <cell r="ON535">
            <v>0</v>
          </cell>
          <cell r="OO535">
            <v>0</v>
          </cell>
          <cell r="OR535">
            <v>0</v>
          </cell>
          <cell r="OS535">
            <v>0</v>
          </cell>
          <cell r="OT535">
            <v>0</v>
          </cell>
          <cell r="OU535">
            <v>0</v>
          </cell>
          <cell r="OV535">
            <v>0</v>
          </cell>
          <cell r="OW535">
            <v>0</v>
          </cell>
          <cell r="OX535">
            <v>0</v>
          </cell>
          <cell r="OY535">
            <v>0</v>
          </cell>
          <cell r="OZ535">
            <v>0</v>
          </cell>
          <cell r="PA535">
            <v>0</v>
          </cell>
          <cell r="PB535">
            <v>0</v>
          </cell>
          <cell r="PC535">
            <v>0</v>
          </cell>
          <cell r="PD535">
            <v>0</v>
          </cell>
          <cell r="PE535">
            <v>0</v>
          </cell>
          <cell r="PF535">
            <v>0</v>
          </cell>
          <cell r="PG535">
            <v>0</v>
          </cell>
          <cell r="PH535">
            <v>0</v>
          </cell>
          <cell r="PI535">
            <v>0</v>
          </cell>
          <cell r="PJ535">
            <v>0</v>
          </cell>
          <cell r="PK535">
            <v>0</v>
          </cell>
          <cell r="PL535">
            <v>0</v>
          </cell>
          <cell r="PM535">
            <v>0</v>
          </cell>
          <cell r="PN535">
            <v>0</v>
          </cell>
          <cell r="PO535">
            <v>0</v>
          </cell>
          <cell r="PP535">
            <v>0</v>
          </cell>
          <cell r="PQ535">
            <v>32</v>
          </cell>
          <cell r="PR535">
            <v>0</v>
          </cell>
          <cell r="PS535">
            <v>0</v>
          </cell>
          <cell r="PT535">
            <v>0</v>
          </cell>
          <cell r="PU535">
            <v>0</v>
          </cell>
          <cell r="PV535">
            <v>0</v>
          </cell>
          <cell r="PW535">
            <v>0</v>
          </cell>
          <cell r="PX535">
            <v>0</v>
          </cell>
          <cell r="PY535">
            <v>0</v>
          </cell>
          <cell r="PZ535">
            <v>0</v>
          </cell>
        </row>
        <row r="536">
          <cell r="D536" t="str">
            <v>Г</v>
          </cell>
          <cell r="E536">
            <v>0</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0</v>
          </cell>
          <cell r="DA536">
            <v>0</v>
          </cell>
          <cell r="DB536">
            <v>0</v>
          </cell>
          <cell r="DD536">
            <v>0</v>
          </cell>
          <cell r="DE536">
            <v>0</v>
          </cell>
          <cell r="DF536">
            <v>0</v>
          </cell>
          <cell r="DG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cell r="DX536">
            <v>0</v>
          </cell>
          <cell r="DY536">
            <v>0</v>
          </cell>
          <cell r="DZ536">
            <v>0</v>
          </cell>
          <cell r="EA536">
            <v>0</v>
          </cell>
          <cell r="EB536">
            <v>0</v>
          </cell>
          <cell r="EC536">
            <v>0</v>
          </cell>
          <cell r="ED536">
            <v>0</v>
          </cell>
          <cell r="EE536">
            <v>0</v>
          </cell>
          <cell r="EF536">
            <v>0</v>
          </cell>
          <cell r="EG536">
            <v>0</v>
          </cell>
          <cell r="EH536">
            <v>0</v>
          </cell>
          <cell r="EI536">
            <v>0</v>
          </cell>
          <cell r="EK536">
            <v>0</v>
          </cell>
          <cell r="EL536">
            <v>0</v>
          </cell>
          <cell r="EM536">
            <v>0</v>
          </cell>
          <cell r="EN536">
            <v>0</v>
          </cell>
          <cell r="EO536">
            <v>0</v>
          </cell>
          <cell r="EP536">
            <v>0</v>
          </cell>
          <cell r="EQ536">
            <v>0</v>
          </cell>
          <cell r="ER536">
            <v>0</v>
          </cell>
          <cell r="ES536">
            <v>0</v>
          </cell>
          <cell r="ET536">
            <v>0</v>
          </cell>
          <cell r="EU536">
            <v>0</v>
          </cell>
          <cell r="EV536">
            <v>0</v>
          </cell>
          <cell r="EW536">
            <v>0</v>
          </cell>
          <cell r="EX536">
            <v>0</v>
          </cell>
          <cell r="EY536">
            <v>0</v>
          </cell>
          <cell r="EZ536">
            <v>0</v>
          </cell>
          <cell r="FA536">
            <v>0</v>
          </cell>
          <cell r="FB536">
            <v>0</v>
          </cell>
          <cell r="FC536">
            <v>0</v>
          </cell>
          <cell r="FD536">
            <v>0</v>
          </cell>
          <cell r="FE536" t="str">
            <v>нд</v>
          </cell>
          <cell r="FF536">
            <v>0</v>
          </cell>
          <cell r="FG536">
            <v>0</v>
          </cell>
          <cell r="FH536">
            <v>0</v>
          </cell>
          <cell r="FI536">
            <v>0</v>
          </cell>
          <cell r="FJ536">
            <v>0</v>
          </cell>
          <cell r="FK536">
            <v>0</v>
          </cell>
          <cell r="FL536">
            <v>0</v>
          </cell>
          <cell r="FM536">
            <v>0</v>
          </cell>
          <cell r="FN536">
            <v>0</v>
          </cell>
          <cell r="FO536">
            <v>0</v>
          </cell>
          <cell r="FP536" t="str">
            <v>нд</v>
          </cell>
          <cell r="FQ536">
            <v>0</v>
          </cell>
          <cell r="FR536">
            <v>0</v>
          </cell>
          <cell r="FS536">
            <v>0</v>
          </cell>
          <cell r="FT536">
            <v>0</v>
          </cell>
          <cell r="FU536">
            <v>0</v>
          </cell>
          <cell r="FV536">
            <v>0</v>
          </cell>
          <cell r="FW536">
            <v>0</v>
          </cell>
          <cell r="FX536">
            <v>0</v>
          </cell>
          <cell r="FY536">
            <v>0</v>
          </cell>
          <cell r="FZ536">
            <v>0</v>
          </cell>
          <cell r="GA536" t="str">
            <v>нд</v>
          </cell>
          <cell r="GB536">
            <v>0</v>
          </cell>
          <cell r="GC536">
            <v>0</v>
          </cell>
          <cell r="GD536">
            <v>0</v>
          </cell>
          <cell r="GE536">
            <v>0</v>
          </cell>
          <cell r="GF536">
            <v>0</v>
          </cell>
          <cell r="GG536">
            <v>0</v>
          </cell>
          <cell r="GH536">
            <v>0</v>
          </cell>
          <cell r="GI536">
            <v>0</v>
          </cell>
          <cell r="GJ536">
            <v>0</v>
          </cell>
          <cell r="GK536">
            <v>0</v>
          </cell>
          <cell r="GL536" t="str">
            <v>нд</v>
          </cell>
          <cell r="GM536">
            <v>0</v>
          </cell>
          <cell r="GN536">
            <v>0</v>
          </cell>
          <cell r="GO536">
            <v>0</v>
          </cell>
          <cell r="GP536">
            <v>0</v>
          </cell>
          <cell r="GQ536">
            <v>0</v>
          </cell>
          <cell r="GR536">
            <v>0</v>
          </cell>
          <cell r="GS536">
            <v>0</v>
          </cell>
          <cell r="GT536">
            <v>0</v>
          </cell>
          <cell r="GU536">
            <v>0</v>
          </cell>
          <cell r="GV536">
            <v>0</v>
          </cell>
          <cell r="GW536" t="str">
            <v>нд</v>
          </cell>
          <cell r="GX536">
            <v>0</v>
          </cell>
          <cell r="GY536">
            <v>0</v>
          </cell>
          <cell r="GZ536">
            <v>0</v>
          </cell>
          <cell r="HA536">
            <v>0</v>
          </cell>
          <cell r="HB536">
            <v>0</v>
          </cell>
          <cell r="HC536">
            <v>0</v>
          </cell>
          <cell r="HD536">
            <v>0</v>
          </cell>
          <cell r="HE536">
            <v>0</v>
          </cell>
          <cell r="HF536">
            <v>0</v>
          </cell>
          <cell r="HG536">
            <v>0</v>
          </cell>
          <cell r="HH536" t="str">
            <v>нд</v>
          </cell>
          <cell r="HI536">
            <v>0</v>
          </cell>
          <cell r="HJ536">
            <v>0</v>
          </cell>
          <cell r="HK536">
            <v>0</v>
          </cell>
          <cell r="HL536">
            <v>0</v>
          </cell>
          <cell r="HM536">
            <v>0</v>
          </cell>
          <cell r="HN536">
            <v>0</v>
          </cell>
          <cell r="HO536">
            <v>0</v>
          </cell>
          <cell r="HP536">
            <v>0</v>
          </cell>
          <cell r="HQ536">
            <v>0</v>
          </cell>
          <cell r="HR536">
            <v>0</v>
          </cell>
          <cell r="HS536" t="str">
            <v>нд</v>
          </cell>
          <cell r="HT536">
            <v>0</v>
          </cell>
          <cell r="HU536">
            <v>0</v>
          </cell>
          <cell r="HV536">
            <v>0</v>
          </cell>
          <cell r="HW536">
            <v>0</v>
          </cell>
          <cell r="HX536">
            <v>0</v>
          </cell>
          <cell r="HY536">
            <v>0</v>
          </cell>
          <cell r="HZ536">
            <v>0</v>
          </cell>
          <cell r="IA536">
            <v>0</v>
          </cell>
          <cell r="IB536">
            <v>0</v>
          </cell>
          <cell r="IC536">
            <v>0</v>
          </cell>
          <cell r="ID536" t="str">
            <v>нд</v>
          </cell>
          <cell r="IE536">
            <v>0</v>
          </cell>
          <cell r="IF536">
            <v>0</v>
          </cell>
          <cell r="IG536">
            <v>0</v>
          </cell>
          <cell r="IH536">
            <v>0</v>
          </cell>
          <cell r="II536">
            <v>0</v>
          </cell>
          <cell r="IJ536">
            <v>0</v>
          </cell>
          <cell r="IK536">
            <v>0</v>
          </cell>
          <cell r="IL536">
            <v>0</v>
          </cell>
          <cell r="IM536">
            <v>0</v>
          </cell>
          <cell r="IN536">
            <v>0</v>
          </cell>
          <cell r="IO536" t="str">
            <v>нд</v>
          </cell>
          <cell r="IP536">
            <v>0</v>
          </cell>
          <cell r="IQ536">
            <v>0</v>
          </cell>
          <cell r="IR536">
            <v>0</v>
          </cell>
          <cell r="IS536">
            <v>0</v>
          </cell>
          <cell r="IT536">
            <v>0</v>
          </cell>
          <cell r="IU536">
            <v>0</v>
          </cell>
          <cell r="IV536">
            <v>0</v>
          </cell>
          <cell r="IW536">
            <v>0</v>
          </cell>
          <cell r="IX536">
            <v>0</v>
          </cell>
          <cell r="IY536">
            <v>0</v>
          </cell>
          <cell r="IZ536" t="str">
            <v>нд</v>
          </cell>
          <cell r="JA536">
            <v>0</v>
          </cell>
          <cell r="JB536">
            <v>0</v>
          </cell>
          <cell r="JC536">
            <v>0</v>
          </cell>
          <cell r="JD536">
            <v>0</v>
          </cell>
          <cell r="JE536">
            <v>0</v>
          </cell>
          <cell r="JF536">
            <v>0</v>
          </cell>
          <cell r="JG536">
            <v>0</v>
          </cell>
          <cell r="JH536">
            <v>0</v>
          </cell>
          <cell r="JI536">
            <v>0</v>
          </cell>
          <cell r="JJ536">
            <v>0</v>
          </cell>
          <cell r="JK536" t="str">
            <v>нд</v>
          </cell>
          <cell r="JL536">
            <v>0</v>
          </cell>
          <cell r="JM536">
            <v>0</v>
          </cell>
          <cell r="JN536">
            <v>0</v>
          </cell>
          <cell r="JO536">
            <v>0</v>
          </cell>
          <cell r="JP536">
            <v>0</v>
          </cell>
          <cell r="JQ536">
            <v>0</v>
          </cell>
          <cell r="JR536">
            <v>0</v>
          </cell>
          <cell r="JS536">
            <v>0</v>
          </cell>
          <cell r="JT536">
            <v>0</v>
          </cell>
          <cell r="JU536">
            <v>0</v>
          </cell>
          <cell r="JV536" t="str">
            <v>нд</v>
          </cell>
          <cell r="JW536">
            <v>0</v>
          </cell>
          <cell r="JX536">
            <v>0</v>
          </cell>
          <cell r="JY536">
            <v>0</v>
          </cell>
          <cell r="JZ536">
            <v>0</v>
          </cell>
          <cell r="KA536">
            <v>0</v>
          </cell>
          <cell r="KB536">
            <v>0</v>
          </cell>
          <cell r="KC536">
            <v>0</v>
          </cell>
          <cell r="KD536">
            <v>0</v>
          </cell>
          <cell r="KE536">
            <v>0</v>
          </cell>
          <cell r="KF536">
            <v>0</v>
          </cell>
          <cell r="KG536" t="str">
            <v>нд</v>
          </cell>
          <cell r="KH536">
            <v>0</v>
          </cell>
          <cell r="KI536">
            <v>0</v>
          </cell>
          <cell r="KJ536">
            <v>0</v>
          </cell>
          <cell r="KK536">
            <v>0</v>
          </cell>
          <cell r="KL536">
            <v>0</v>
          </cell>
          <cell r="KM536">
            <v>0</v>
          </cell>
          <cell r="KN536">
            <v>0</v>
          </cell>
          <cell r="KO536">
            <v>0</v>
          </cell>
          <cell r="KP536">
            <v>0</v>
          </cell>
          <cell r="KQ536">
            <v>0</v>
          </cell>
          <cell r="KR536" t="str">
            <v>нд</v>
          </cell>
          <cell r="KS536">
            <v>0</v>
          </cell>
          <cell r="KT536">
            <v>0</v>
          </cell>
          <cell r="KU536">
            <v>0</v>
          </cell>
          <cell r="KV536">
            <v>0</v>
          </cell>
          <cell r="KW536">
            <v>0</v>
          </cell>
          <cell r="KX536">
            <v>0</v>
          </cell>
          <cell r="KY536">
            <v>0</v>
          </cell>
          <cell r="KZ536">
            <v>0</v>
          </cell>
          <cell r="LA536">
            <v>0</v>
          </cell>
          <cell r="LB536">
            <v>0</v>
          </cell>
          <cell r="LC536" t="str">
            <v>нд</v>
          </cell>
          <cell r="LD536">
            <v>0</v>
          </cell>
          <cell r="LE536">
            <v>0</v>
          </cell>
          <cell r="LF536">
            <v>0</v>
          </cell>
          <cell r="LG536">
            <v>0</v>
          </cell>
          <cell r="LH536">
            <v>0</v>
          </cell>
          <cell r="LI536">
            <v>0</v>
          </cell>
          <cell r="LJ536">
            <v>0</v>
          </cell>
          <cell r="LK536">
            <v>0</v>
          </cell>
          <cell r="LL536">
            <v>0</v>
          </cell>
          <cell r="LM536">
            <v>0</v>
          </cell>
          <cell r="LN536" t="str">
            <v>нд</v>
          </cell>
          <cell r="LO536">
            <v>0</v>
          </cell>
          <cell r="LP536">
            <v>0</v>
          </cell>
          <cell r="LQ536">
            <v>0</v>
          </cell>
          <cell r="LR536">
            <v>0</v>
          </cell>
          <cell r="LS536">
            <v>0</v>
          </cell>
          <cell r="LT536">
            <v>0</v>
          </cell>
          <cell r="LU536">
            <v>0</v>
          </cell>
          <cell r="LV536">
            <v>0</v>
          </cell>
          <cell r="LW536">
            <v>0</v>
          </cell>
          <cell r="LX536">
            <v>0</v>
          </cell>
          <cell r="LY536" t="str">
            <v>нд</v>
          </cell>
          <cell r="LZ536">
            <v>0</v>
          </cell>
          <cell r="MA536">
            <v>0</v>
          </cell>
          <cell r="MB536">
            <v>0</v>
          </cell>
          <cell r="MC536">
            <v>0</v>
          </cell>
          <cell r="MD536">
            <v>0</v>
          </cell>
          <cell r="ME536">
            <v>0</v>
          </cell>
          <cell r="MF536">
            <v>0</v>
          </cell>
          <cell r="MG536">
            <v>0</v>
          </cell>
          <cell r="MH536">
            <v>0</v>
          </cell>
          <cell r="MI536">
            <v>0</v>
          </cell>
          <cell r="MK536">
            <v>0</v>
          </cell>
          <cell r="ML536">
            <v>0</v>
          </cell>
          <cell r="MM536">
            <v>0</v>
          </cell>
          <cell r="MN536">
            <v>0</v>
          </cell>
          <cell r="MO536">
            <v>0</v>
          </cell>
          <cell r="MP536">
            <v>0</v>
          </cell>
          <cell r="MQ536">
            <v>0</v>
          </cell>
          <cell r="MR536">
            <v>0</v>
          </cell>
          <cell r="MS536">
            <v>0</v>
          </cell>
          <cell r="MT536">
            <v>0</v>
          </cell>
          <cell r="MU536">
            <v>0</v>
          </cell>
          <cell r="MV536">
            <v>0</v>
          </cell>
          <cell r="MW536">
            <v>0</v>
          </cell>
          <cell r="MX536">
            <v>0</v>
          </cell>
          <cell r="MY536">
            <v>0</v>
          </cell>
          <cell r="MZ536">
            <v>0</v>
          </cell>
          <cell r="NA536">
            <v>0</v>
          </cell>
          <cell r="NB536">
            <v>0</v>
          </cell>
          <cell r="NC536">
            <v>0</v>
          </cell>
          <cell r="ND536">
            <v>0</v>
          </cell>
          <cell r="NE536">
            <v>0</v>
          </cell>
          <cell r="NF536">
            <v>0</v>
          </cell>
          <cell r="NG536">
            <v>0</v>
          </cell>
          <cell r="NH536">
            <v>0</v>
          </cell>
          <cell r="NI536">
            <v>0</v>
          </cell>
          <cell r="NJ536">
            <v>0</v>
          </cell>
          <cell r="NK536">
            <v>0</v>
          </cell>
          <cell r="NL536">
            <v>0</v>
          </cell>
          <cell r="NM536">
            <v>0</v>
          </cell>
          <cell r="NN536">
            <v>0</v>
          </cell>
          <cell r="NO536">
            <v>0</v>
          </cell>
          <cell r="NP536">
            <v>0</v>
          </cell>
          <cell r="NQ536">
            <v>0</v>
          </cell>
          <cell r="NR536">
            <v>0</v>
          </cell>
          <cell r="NS536">
            <v>0</v>
          </cell>
          <cell r="NT536">
            <v>0</v>
          </cell>
          <cell r="NU536">
            <v>0</v>
          </cell>
          <cell r="NV536">
            <v>0</v>
          </cell>
          <cell r="NW536">
            <v>0</v>
          </cell>
          <cell r="NX536">
            <v>0</v>
          </cell>
          <cell r="NY536">
            <v>0</v>
          </cell>
          <cell r="NZ536">
            <v>0</v>
          </cell>
          <cell r="OA536">
            <v>0</v>
          </cell>
          <cell r="OB536">
            <v>0</v>
          </cell>
          <cell r="OC536">
            <v>0</v>
          </cell>
          <cell r="OD536">
            <v>0</v>
          </cell>
          <cell r="OE536">
            <v>0</v>
          </cell>
          <cell r="OF536">
            <v>0</v>
          </cell>
          <cell r="OG536">
            <v>0</v>
          </cell>
          <cell r="OH536">
            <v>0</v>
          </cell>
          <cell r="OI536">
            <v>0</v>
          </cell>
          <cell r="OJ536">
            <v>0</v>
          </cell>
          <cell r="OK536">
            <v>0</v>
          </cell>
          <cell r="OL536">
            <v>0</v>
          </cell>
          <cell r="ON536">
            <v>0</v>
          </cell>
          <cell r="OO536">
            <v>0</v>
          </cell>
          <cell r="OR536">
            <v>0</v>
          </cell>
          <cell r="OS536">
            <v>0</v>
          </cell>
          <cell r="OT536">
            <v>0</v>
          </cell>
          <cell r="OU536">
            <v>0</v>
          </cell>
          <cell r="OV536">
            <v>0</v>
          </cell>
          <cell r="OW536">
            <v>0</v>
          </cell>
          <cell r="OX536">
            <v>0</v>
          </cell>
          <cell r="OY536">
            <v>0</v>
          </cell>
          <cell r="OZ536">
            <v>0</v>
          </cell>
          <cell r="PA536">
            <v>0</v>
          </cell>
          <cell r="PB536">
            <v>0</v>
          </cell>
          <cell r="PC536">
            <v>0</v>
          </cell>
          <cell r="PD536">
            <v>0</v>
          </cell>
          <cell r="PE536">
            <v>0</v>
          </cell>
          <cell r="PF536">
            <v>0</v>
          </cell>
          <cell r="PG536">
            <v>0</v>
          </cell>
          <cell r="PH536">
            <v>0</v>
          </cell>
          <cell r="PI536">
            <v>0</v>
          </cell>
          <cell r="PJ536">
            <v>0</v>
          </cell>
          <cell r="PK536">
            <v>0</v>
          </cell>
          <cell r="PL536">
            <v>0</v>
          </cell>
          <cell r="PM536">
            <v>0</v>
          </cell>
          <cell r="PN536">
            <v>0</v>
          </cell>
          <cell r="PO536">
            <v>0</v>
          </cell>
          <cell r="PP536">
            <v>0</v>
          </cell>
          <cell r="PQ536">
            <v>32</v>
          </cell>
          <cell r="PR536">
            <v>0</v>
          </cell>
          <cell r="PS536">
            <v>0</v>
          </cell>
          <cell r="PT536">
            <v>0</v>
          </cell>
          <cell r="PU536">
            <v>0</v>
          </cell>
          <cell r="PV536">
            <v>0</v>
          </cell>
          <cell r="PW536">
            <v>0</v>
          </cell>
          <cell r="PX536">
            <v>0</v>
          </cell>
          <cell r="PY536">
            <v>0</v>
          </cell>
          <cell r="PZ536">
            <v>0</v>
          </cell>
        </row>
        <row r="537">
          <cell r="D537" t="str">
            <v>Г</v>
          </cell>
          <cell r="E537">
            <v>0</v>
          </cell>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0</v>
          </cell>
          <cell r="CU537">
            <v>0</v>
          </cell>
          <cell r="CV537">
            <v>0</v>
          </cell>
          <cell r="CW537">
            <v>0</v>
          </cell>
          <cell r="CX537">
            <v>0</v>
          </cell>
          <cell r="CY537">
            <v>0</v>
          </cell>
          <cell r="CZ537">
            <v>0</v>
          </cell>
          <cell r="DA537">
            <v>0</v>
          </cell>
          <cell r="DB537">
            <v>0</v>
          </cell>
          <cell r="DD537">
            <v>0</v>
          </cell>
          <cell r="DE537">
            <v>0</v>
          </cell>
          <cell r="DF537">
            <v>0</v>
          </cell>
          <cell r="DG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cell r="DX537">
            <v>0</v>
          </cell>
          <cell r="DY537">
            <v>0</v>
          </cell>
          <cell r="DZ537">
            <v>0</v>
          </cell>
          <cell r="EA537">
            <v>0</v>
          </cell>
          <cell r="EB537">
            <v>0</v>
          </cell>
          <cell r="EC537">
            <v>0</v>
          </cell>
          <cell r="ED537">
            <v>0</v>
          </cell>
          <cell r="EE537">
            <v>0</v>
          </cell>
          <cell r="EF537">
            <v>0</v>
          </cell>
          <cell r="EG537">
            <v>0</v>
          </cell>
          <cell r="EH537">
            <v>0</v>
          </cell>
          <cell r="EI537">
            <v>0</v>
          </cell>
          <cell r="EK537">
            <v>0</v>
          </cell>
          <cell r="EL537">
            <v>0</v>
          </cell>
          <cell r="EM537">
            <v>0</v>
          </cell>
          <cell r="EN537">
            <v>0</v>
          </cell>
          <cell r="EO537">
            <v>0</v>
          </cell>
          <cell r="EP537">
            <v>0</v>
          </cell>
          <cell r="EQ537">
            <v>0</v>
          </cell>
          <cell r="ER537">
            <v>0</v>
          </cell>
          <cell r="ES537">
            <v>0</v>
          </cell>
          <cell r="ET537">
            <v>0</v>
          </cell>
          <cell r="EU537">
            <v>0</v>
          </cell>
          <cell r="EV537">
            <v>0</v>
          </cell>
          <cell r="EW537">
            <v>0</v>
          </cell>
          <cell r="EX537">
            <v>0</v>
          </cell>
          <cell r="EY537">
            <v>0</v>
          </cell>
          <cell r="EZ537">
            <v>0</v>
          </cell>
          <cell r="FA537">
            <v>0</v>
          </cell>
          <cell r="FB537">
            <v>0</v>
          </cell>
          <cell r="FC537">
            <v>0</v>
          </cell>
          <cell r="FD537">
            <v>0</v>
          </cell>
          <cell r="FE537" t="str">
            <v>нд</v>
          </cell>
          <cell r="FF537">
            <v>0</v>
          </cell>
          <cell r="FG537">
            <v>0</v>
          </cell>
          <cell r="FH537">
            <v>0</v>
          </cell>
          <cell r="FI537">
            <v>0</v>
          </cell>
          <cell r="FJ537">
            <v>0</v>
          </cell>
          <cell r="FK537">
            <v>0</v>
          </cell>
          <cell r="FL537">
            <v>0</v>
          </cell>
          <cell r="FM537">
            <v>0</v>
          </cell>
          <cell r="FN537">
            <v>0</v>
          </cell>
          <cell r="FO537">
            <v>0</v>
          </cell>
          <cell r="FP537" t="str">
            <v>нд</v>
          </cell>
          <cell r="FQ537">
            <v>0</v>
          </cell>
          <cell r="FR537">
            <v>0</v>
          </cell>
          <cell r="FS537">
            <v>0</v>
          </cell>
          <cell r="FT537">
            <v>0</v>
          </cell>
          <cell r="FU537">
            <v>0</v>
          </cell>
          <cell r="FV537">
            <v>0</v>
          </cell>
          <cell r="FW537">
            <v>0</v>
          </cell>
          <cell r="FX537">
            <v>0</v>
          </cell>
          <cell r="FY537">
            <v>0</v>
          </cell>
          <cell r="FZ537">
            <v>0</v>
          </cell>
          <cell r="GA537" t="str">
            <v>нд</v>
          </cell>
          <cell r="GB537">
            <v>0</v>
          </cell>
          <cell r="GC537">
            <v>0</v>
          </cell>
          <cell r="GD537">
            <v>0</v>
          </cell>
          <cell r="GE537">
            <v>0</v>
          </cell>
          <cell r="GF537">
            <v>0</v>
          </cell>
          <cell r="GG537">
            <v>0</v>
          </cell>
          <cell r="GH537">
            <v>0</v>
          </cell>
          <cell r="GI537">
            <v>0</v>
          </cell>
          <cell r="GJ537">
            <v>0</v>
          </cell>
          <cell r="GK537">
            <v>0</v>
          </cell>
          <cell r="GL537" t="str">
            <v>нд</v>
          </cell>
          <cell r="GM537">
            <v>0</v>
          </cell>
          <cell r="GN537">
            <v>0</v>
          </cell>
          <cell r="GO537">
            <v>0</v>
          </cell>
          <cell r="GP537">
            <v>0</v>
          </cell>
          <cell r="GQ537">
            <v>0</v>
          </cell>
          <cell r="GR537">
            <v>0</v>
          </cell>
          <cell r="GS537">
            <v>0</v>
          </cell>
          <cell r="GT537">
            <v>0</v>
          </cell>
          <cell r="GU537">
            <v>0</v>
          </cell>
          <cell r="GV537">
            <v>0</v>
          </cell>
          <cell r="GW537" t="str">
            <v>нд</v>
          </cell>
          <cell r="GX537">
            <v>0</v>
          </cell>
          <cell r="GY537">
            <v>0</v>
          </cell>
          <cell r="GZ537">
            <v>0</v>
          </cell>
          <cell r="HA537">
            <v>0</v>
          </cell>
          <cell r="HB537">
            <v>0</v>
          </cell>
          <cell r="HC537">
            <v>0</v>
          </cell>
          <cell r="HD537">
            <v>0</v>
          </cell>
          <cell r="HE537">
            <v>0</v>
          </cell>
          <cell r="HF537">
            <v>0</v>
          </cell>
          <cell r="HG537">
            <v>0</v>
          </cell>
          <cell r="HH537" t="str">
            <v>нд</v>
          </cell>
          <cell r="HI537">
            <v>0</v>
          </cell>
          <cell r="HJ537">
            <v>0</v>
          </cell>
          <cell r="HK537">
            <v>0</v>
          </cell>
          <cell r="HL537">
            <v>0</v>
          </cell>
          <cell r="HM537">
            <v>0</v>
          </cell>
          <cell r="HN537">
            <v>0</v>
          </cell>
          <cell r="HO537">
            <v>0</v>
          </cell>
          <cell r="HP537">
            <v>0</v>
          </cell>
          <cell r="HQ537">
            <v>0</v>
          </cell>
          <cell r="HR537">
            <v>0</v>
          </cell>
          <cell r="HS537" t="str">
            <v>нд</v>
          </cell>
          <cell r="HT537">
            <v>0</v>
          </cell>
          <cell r="HU537">
            <v>0</v>
          </cell>
          <cell r="HV537">
            <v>0</v>
          </cell>
          <cell r="HW537">
            <v>0</v>
          </cell>
          <cell r="HX537">
            <v>0</v>
          </cell>
          <cell r="HY537">
            <v>0</v>
          </cell>
          <cell r="HZ537">
            <v>0</v>
          </cell>
          <cell r="IA537">
            <v>0</v>
          </cell>
          <cell r="IB537">
            <v>0</v>
          </cell>
          <cell r="IC537">
            <v>0</v>
          </cell>
          <cell r="ID537" t="str">
            <v>нд</v>
          </cell>
          <cell r="IE537">
            <v>0</v>
          </cell>
          <cell r="IF537">
            <v>0</v>
          </cell>
          <cell r="IG537">
            <v>0</v>
          </cell>
          <cell r="IH537">
            <v>0</v>
          </cell>
          <cell r="II537">
            <v>0</v>
          </cell>
          <cell r="IJ537">
            <v>0</v>
          </cell>
          <cell r="IK537">
            <v>0</v>
          </cell>
          <cell r="IL537">
            <v>0</v>
          </cell>
          <cell r="IM537">
            <v>0</v>
          </cell>
          <cell r="IN537">
            <v>0</v>
          </cell>
          <cell r="IO537" t="str">
            <v>нд</v>
          </cell>
          <cell r="IP537">
            <v>0</v>
          </cell>
          <cell r="IQ537">
            <v>0</v>
          </cell>
          <cell r="IR537">
            <v>0</v>
          </cell>
          <cell r="IS537">
            <v>0</v>
          </cell>
          <cell r="IT537">
            <v>0</v>
          </cell>
          <cell r="IU537">
            <v>0</v>
          </cell>
          <cell r="IV537">
            <v>0</v>
          </cell>
          <cell r="IW537">
            <v>0</v>
          </cell>
          <cell r="IX537">
            <v>0</v>
          </cell>
          <cell r="IY537">
            <v>0</v>
          </cell>
          <cell r="IZ537" t="str">
            <v>нд</v>
          </cell>
          <cell r="JA537">
            <v>0</v>
          </cell>
          <cell r="JB537">
            <v>0</v>
          </cell>
          <cell r="JC537">
            <v>0</v>
          </cell>
          <cell r="JD537">
            <v>0</v>
          </cell>
          <cell r="JE537">
            <v>0</v>
          </cell>
          <cell r="JF537">
            <v>0</v>
          </cell>
          <cell r="JG537">
            <v>0</v>
          </cell>
          <cell r="JH537">
            <v>0</v>
          </cell>
          <cell r="JI537">
            <v>0</v>
          </cell>
          <cell r="JJ537">
            <v>0</v>
          </cell>
          <cell r="JK537" t="str">
            <v>нд</v>
          </cell>
          <cell r="JL537">
            <v>0</v>
          </cell>
          <cell r="JM537">
            <v>0</v>
          </cell>
          <cell r="JN537">
            <v>0</v>
          </cell>
          <cell r="JO537">
            <v>0</v>
          </cell>
          <cell r="JP537">
            <v>0</v>
          </cell>
          <cell r="JQ537">
            <v>0</v>
          </cell>
          <cell r="JR537">
            <v>0</v>
          </cell>
          <cell r="JS537">
            <v>0</v>
          </cell>
          <cell r="JT537">
            <v>0</v>
          </cell>
          <cell r="JU537">
            <v>0</v>
          </cell>
          <cell r="JV537" t="str">
            <v>нд</v>
          </cell>
          <cell r="JW537">
            <v>0</v>
          </cell>
          <cell r="JX537">
            <v>0</v>
          </cell>
          <cell r="JY537">
            <v>0</v>
          </cell>
          <cell r="JZ537">
            <v>0</v>
          </cell>
          <cell r="KA537">
            <v>0</v>
          </cell>
          <cell r="KB537">
            <v>0</v>
          </cell>
          <cell r="KC537">
            <v>0</v>
          </cell>
          <cell r="KD537">
            <v>0</v>
          </cell>
          <cell r="KE537">
            <v>0</v>
          </cell>
          <cell r="KF537">
            <v>0</v>
          </cell>
          <cell r="KG537" t="str">
            <v>нд</v>
          </cell>
          <cell r="KH537">
            <v>0</v>
          </cell>
          <cell r="KI537">
            <v>0</v>
          </cell>
          <cell r="KJ537">
            <v>0</v>
          </cell>
          <cell r="KK537">
            <v>0</v>
          </cell>
          <cell r="KL537">
            <v>0</v>
          </cell>
          <cell r="KM537">
            <v>0</v>
          </cell>
          <cell r="KN537">
            <v>0</v>
          </cell>
          <cell r="KO537">
            <v>0</v>
          </cell>
          <cell r="KP537">
            <v>0</v>
          </cell>
          <cell r="KQ537">
            <v>0</v>
          </cell>
          <cell r="KR537" t="str">
            <v>нд</v>
          </cell>
          <cell r="KS537">
            <v>0</v>
          </cell>
          <cell r="KT537">
            <v>0</v>
          </cell>
          <cell r="KU537">
            <v>0</v>
          </cell>
          <cell r="KV537">
            <v>0</v>
          </cell>
          <cell r="KW537">
            <v>0</v>
          </cell>
          <cell r="KX537">
            <v>0</v>
          </cell>
          <cell r="KY537">
            <v>0</v>
          </cell>
          <cell r="KZ537">
            <v>0</v>
          </cell>
          <cell r="LA537">
            <v>0</v>
          </cell>
          <cell r="LB537">
            <v>0</v>
          </cell>
          <cell r="LC537" t="str">
            <v>нд</v>
          </cell>
          <cell r="LD537">
            <v>0</v>
          </cell>
          <cell r="LE537">
            <v>0</v>
          </cell>
          <cell r="LF537">
            <v>0</v>
          </cell>
          <cell r="LG537">
            <v>0</v>
          </cell>
          <cell r="LH537">
            <v>0</v>
          </cell>
          <cell r="LI537">
            <v>0</v>
          </cell>
          <cell r="LJ537">
            <v>0</v>
          </cell>
          <cell r="LK537">
            <v>0</v>
          </cell>
          <cell r="LL537">
            <v>0</v>
          </cell>
          <cell r="LM537">
            <v>0</v>
          </cell>
          <cell r="LN537" t="str">
            <v>нд</v>
          </cell>
          <cell r="LO537">
            <v>0</v>
          </cell>
          <cell r="LP537">
            <v>0</v>
          </cell>
          <cell r="LQ537">
            <v>0</v>
          </cell>
          <cell r="LR537">
            <v>0</v>
          </cell>
          <cell r="LS537">
            <v>0</v>
          </cell>
          <cell r="LT537">
            <v>0</v>
          </cell>
          <cell r="LU537">
            <v>0</v>
          </cell>
          <cell r="LV537">
            <v>0</v>
          </cell>
          <cell r="LW537">
            <v>0</v>
          </cell>
          <cell r="LX537">
            <v>0</v>
          </cell>
          <cell r="LY537" t="str">
            <v>нд</v>
          </cell>
          <cell r="LZ537">
            <v>0</v>
          </cell>
          <cell r="MA537">
            <v>0</v>
          </cell>
          <cell r="MB537">
            <v>0</v>
          </cell>
          <cell r="MC537">
            <v>0</v>
          </cell>
          <cell r="MD537">
            <v>0</v>
          </cell>
          <cell r="ME537">
            <v>0</v>
          </cell>
          <cell r="MF537">
            <v>0</v>
          </cell>
          <cell r="MG537">
            <v>0</v>
          </cell>
          <cell r="MH537">
            <v>0</v>
          </cell>
          <cell r="MI537">
            <v>0</v>
          </cell>
          <cell r="MK537">
            <v>0</v>
          </cell>
          <cell r="ML537">
            <v>0</v>
          </cell>
          <cell r="MM537">
            <v>0</v>
          </cell>
          <cell r="MN537">
            <v>0</v>
          </cell>
          <cell r="MO537">
            <v>0</v>
          </cell>
          <cell r="MP537">
            <v>0</v>
          </cell>
          <cell r="MQ537">
            <v>0</v>
          </cell>
          <cell r="MR537">
            <v>0</v>
          </cell>
          <cell r="MS537">
            <v>0</v>
          </cell>
          <cell r="MT537">
            <v>0</v>
          </cell>
          <cell r="MU537">
            <v>0</v>
          </cell>
          <cell r="MV537">
            <v>0</v>
          </cell>
          <cell r="MW537">
            <v>0</v>
          </cell>
          <cell r="MX537">
            <v>0</v>
          </cell>
          <cell r="MY537">
            <v>0</v>
          </cell>
          <cell r="MZ537">
            <v>0</v>
          </cell>
          <cell r="NA537">
            <v>0</v>
          </cell>
          <cell r="NB537">
            <v>0</v>
          </cell>
          <cell r="NC537">
            <v>0</v>
          </cell>
          <cell r="ND537">
            <v>0</v>
          </cell>
          <cell r="NE537">
            <v>0</v>
          </cell>
          <cell r="NF537">
            <v>0</v>
          </cell>
          <cell r="NG537">
            <v>0</v>
          </cell>
          <cell r="NH537">
            <v>0</v>
          </cell>
          <cell r="NI537">
            <v>0</v>
          </cell>
          <cell r="NJ537">
            <v>0</v>
          </cell>
          <cell r="NK537">
            <v>0</v>
          </cell>
          <cell r="NL537">
            <v>0</v>
          </cell>
          <cell r="NM537">
            <v>0</v>
          </cell>
          <cell r="NN537">
            <v>0</v>
          </cell>
          <cell r="NO537">
            <v>0</v>
          </cell>
          <cell r="NP537">
            <v>0</v>
          </cell>
          <cell r="NQ537">
            <v>0</v>
          </cell>
          <cell r="NR537">
            <v>0</v>
          </cell>
          <cell r="NS537">
            <v>0</v>
          </cell>
          <cell r="NT537">
            <v>0</v>
          </cell>
          <cell r="NU537">
            <v>0</v>
          </cell>
          <cell r="NV537">
            <v>0</v>
          </cell>
          <cell r="NW537">
            <v>0</v>
          </cell>
          <cell r="NX537">
            <v>0</v>
          </cell>
          <cell r="NY537">
            <v>0</v>
          </cell>
          <cell r="NZ537">
            <v>0</v>
          </cell>
          <cell r="OA537">
            <v>0</v>
          </cell>
          <cell r="OB537">
            <v>0</v>
          </cell>
          <cell r="OC537">
            <v>0</v>
          </cell>
          <cell r="OD537">
            <v>0</v>
          </cell>
          <cell r="OE537">
            <v>0</v>
          </cell>
          <cell r="OF537">
            <v>0</v>
          </cell>
          <cell r="OG537">
            <v>0</v>
          </cell>
          <cell r="OH537">
            <v>0</v>
          </cell>
          <cell r="OI537">
            <v>0</v>
          </cell>
          <cell r="OJ537">
            <v>0</v>
          </cell>
          <cell r="OK537">
            <v>0</v>
          </cell>
          <cell r="OL537">
            <v>0</v>
          </cell>
          <cell r="ON537">
            <v>0</v>
          </cell>
          <cell r="OO537">
            <v>0</v>
          </cell>
          <cell r="OR537">
            <v>0</v>
          </cell>
          <cell r="OS537">
            <v>0</v>
          </cell>
          <cell r="OT537">
            <v>0</v>
          </cell>
          <cell r="OU537">
            <v>0</v>
          </cell>
          <cell r="OV537">
            <v>0</v>
          </cell>
          <cell r="OW537">
            <v>0</v>
          </cell>
          <cell r="OX537">
            <v>0</v>
          </cell>
          <cell r="OY537">
            <v>0</v>
          </cell>
          <cell r="OZ537">
            <v>0</v>
          </cell>
          <cell r="PA537">
            <v>0</v>
          </cell>
          <cell r="PB537">
            <v>0</v>
          </cell>
          <cell r="PC537">
            <v>0</v>
          </cell>
          <cell r="PD537">
            <v>0</v>
          </cell>
          <cell r="PE537">
            <v>0</v>
          </cell>
          <cell r="PF537">
            <v>0</v>
          </cell>
          <cell r="PG537">
            <v>0</v>
          </cell>
          <cell r="PH537">
            <v>0</v>
          </cell>
          <cell r="PI537">
            <v>0</v>
          </cell>
          <cell r="PJ537">
            <v>0</v>
          </cell>
          <cell r="PK537">
            <v>0</v>
          </cell>
          <cell r="PL537">
            <v>0</v>
          </cell>
          <cell r="PM537">
            <v>0</v>
          </cell>
          <cell r="PN537">
            <v>0</v>
          </cell>
          <cell r="PO537">
            <v>0</v>
          </cell>
          <cell r="PP537">
            <v>0</v>
          </cell>
          <cell r="PQ537">
            <v>32</v>
          </cell>
          <cell r="PR537">
            <v>0</v>
          </cell>
          <cell r="PS537">
            <v>0</v>
          </cell>
          <cell r="PT537">
            <v>0</v>
          </cell>
          <cell r="PU537">
            <v>0</v>
          </cell>
          <cell r="PV537">
            <v>0</v>
          </cell>
          <cell r="PW537">
            <v>0</v>
          </cell>
          <cell r="PX537">
            <v>0</v>
          </cell>
          <cell r="PY537">
            <v>0</v>
          </cell>
          <cell r="PZ537">
            <v>0</v>
          </cell>
        </row>
        <row r="538">
          <cell r="D538" t="str">
            <v>Г</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0</v>
          </cell>
          <cell r="CZ538">
            <v>0</v>
          </cell>
          <cell r="DA538">
            <v>0</v>
          </cell>
          <cell r="DB538">
            <v>0</v>
          </cell>
          <cell r="DD538">
            <v>0</v>
          </cell>
          <cell r="DE538">
            <v>0</v>
          </cell>
          <cell r="DF538">
            <v>0</v>
          </cell>
          <cell r="DG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cell r="DX538">
            <v>0</v>
          </cell>
          <cell r="DY538">
            <v>0</v>
          </cell>
          <cell r="DZ538">
            <v>0</v>
          </cell>
          <cell r="EA538">
            <v>0</v>
          </cell>
          <cell r="EB538">
            <v>0</v>
          </cell>
          <cell r="EC538">
            <v>0</v>
          </cell>
          <cell r="ED538">
            <v>0</v>
          </cell>
          <cell r="EE538">
            <v>0</v>
          </cell>
          <cell r="EF538">
            <v>0</v>
          </cell>
          <cell r="EG538">
            <v>0</v>
          </cell>
          <cell r="EH538">
            <v>0</v>
          </cell>
          <cell r="EI538">
            <v>0</v>
          </cell>
          <cell r="EK538">
            <v>0</v>
          </cell>
          <cell r="EL538">
            <v>0</v>
          </cell>
          <cell r="EM538">
            <v>0</v>
          </cell>
          <cell r="EN538">
            <v>0</v>
          </cell>
          <cell r="EO538">
            <v>0</v>
          </cell>
          <cell r="EP538">
            <v>0</v>
          </cell>
          <cell r="EQ538">
            <v>0</v>
          </cell>
          <cell r="ER538">
            <v>0</v>
          </cell>
          <cell r="ES538">
            <v>0</v>
          </cell>
          <cell r="ET538">
            <v>0</v>
          </cell>
          <cell r="EU538">
            <v>0</v>
          </cell>
          <cell r="EV538">
            <v>0</v>
          </cell>
          <cell r="EW538">
            <v>0</v>
          </cell>
          <cell r="EX538">
            <v>0</v>
          </cell>
          <cell r="EY538">
            <v>0</v>
          </cell>
          <cell r="EZ538">
            <v>0</v>
          </cell>
          <cell r="FA538">
            <v>0</v>
          </cell>
          <cell r="FB538">
            <v>0</v>
          </cell>
          <cell r="FC538">
            <v>0</v>
          </cell>
          <cell r="FD538">
            <v>0</v>
          </cell>
          <cell r="FE538" t="str">
            <v>нд</v>
          </cell>
          <cell r="FF538">
            <v>0</v>
          </cell>
          <cell r="FG538">
            <v>0</v>
          </cell>
          <cell r="FH538">
            <v>0</v>
          </cell>
          <cell r="FI538">
            <v>0</v>
          </cell>
          <cell r="FJ538">
            <v>0</v>
          </cell>
          <cell r="FK538">
            <v>0</v>
          </cell>
          <cell r="FL538">
            <v>0</v>
          </cell>
          <cell r="FM538">
            <v>0</v>
          </cell>
          <cell r="FN538">
            <v>0</v>
          </cell>
          <cell r="FO538">
            <v>0</v>
          </cell>
          <cell r="FP538" t="str">
            <v>нд</v>
          </cell>
          <cell r="FQ538">
            <v>0</v>
          </cell>
          <cell r="FR538">
            <v>0</v>
          </cell>
          <cell r="FS538">
            <v>0</v>
          </cell>
          <cell r="FT538">
            <v>0</v>
          </cell>
          <cell r="FU538">
            <v>0</v>
          </cell>
          <cell r="FV538">
            <v>0</v>
          </cell>
          <cell r="FW538">
            <v>0</v>
          </cell>
          <cell r="FX538">
            <v>0</v>
          </cell>
          <cell r="FY538">
            <v>0</v>
          </cell>
          <cell r="FZ538">
            <v>0</v>
          </cell>
          <cell r="GA538" t="str">
            <v>нд</v>
          </cell>
          <cell r="GB538">
            <v>0</v>
          </cell>
          <cell r="GC538">
            <v>0</v>
          </cell>
          <cell r="GD538">
            <v>0</v>
          </cell>
          <cell r="GE538">
            <v>0</v>
          </cell>
          <cell r="GF538">
            <v>0</v>
          </cell>
          <cell r="GG538">
            <v>0</v>
          </cell>
          <cell r="GH538">
            <v>0</v>
          </cell>
          <cell r="GI538">
            <v>0</v>
          </cell>
          <cell r="GJ538">
            <v>0</v>
          </cell>
          <cell r="GK538">
            <v>0</v>
          </cell>
          <cell r="GL538" t="str">
            <v>нд</v>
          </cell>
          <cell r="GM538">
            <v>0</v>
          </cell>
          <cell r="GN538">
            <v>0</v>
          </cell>
          <cell r="GO538">
            <v>0</v>
          </cell>
          <cell r="GP538">
            <v>0</v>
          </cell>
          <cell r="GQ538">
            <v>0</v>
          </cell>
          <cell r="GR538">
            <v>0</v>
          </cell>
          <cell r="GS538">
            <v>0</v>
          </cell>
          <cell r="GT538">
            <v>0</v>
          </cell>
          <cell r="GU538">
            <v>0</v>
          </cell>
          <cell r="GV538">
            <v>0</v>
          </cell>
          <cell r="GW538" t="str">
            <v>нд</v>
          </cell>
          <cell r="GX538">
            <v>0</v>
          </cell>
          <cell r="GY538">
            <v>0</v>
          </cell>
          <cell r="GZ538">
            <v>0</v>
          </cell>
          <cell r="HA538">
            <v>0</v>
          </cell>
          <cell r="HB538">
            <v>0</v>
          </cell>
          <cell r="HC538">
            <v>0</v>
          </cell>
          <cell r="HD538">
            <v>0</v>
          </cell>
          <cell r="HE538">
            <v>0</v>
          </cell>
          <cell r="HF538">
            <v>0</v>
          </cell>
          <cell r="HG538">
            <v>0</v>
          </cell>
          <cell r="HH538" t="str">
            <v>нд</v>
          </cell>
          <cell r="HI538">
            <v>0</v>
          </cell>
          <cell r="HJ538">
            <v>0</v>
          </cell>
          <cell r="HK538">
            <v>0</v>
          </cell>
          <cell r="HL538">
            <v>0</v>
          </cell>
          <cell r="HM538">
            <v>0</v>
          </cell>
          <cell r="HN538">
            <v>0</v>
          </cell>
          <cell r="HO538">
            <v>0</v>
          </cell>
          <cell r="HP538">
            <v>0</v>
          </cell>
          <cell r="HQ538">
            <v>0</v>
          </cell>
          <cell r="HR538">
            <v>0</v>
          </cell>
          <cell r="HS538" t="str">
            <v>нд</v>
          </cell>
          <cell r="HT538">
            <v>0</v>
          </cell>
          <cell r="HU538">
            <v>0</v>
          </cell>
          <cell r="HV538">
            <v>0</v>
          </cell>
          <cell r="HW538">
            <v>0</v>
          </cell>
          <cell r="HX538">
            <v>0</v>
          </cell>
          <cell r="HY538">
            <v>0</v>
          </cell>
          <cell r="HZ538">
            <v>0</v>
          </cell>
          <cell r="IA538">
            <v>0</v>
          </cell>
          <cell r="IB538">
            <v>0</v>
          </cell>
          <cell r="IC538">
            <v>0</v>
          </cell>
          <cell r="ID538" t="str">
            <v>нд</v>
          </cell>
          <cell r="IE538">
            <v>0</v>
          </cell>
          <cell r="IF538">
            <v>0</v>
          </cell>
          <cell r="IG538">
            <v>0</v>
          </cell>
          <cell r="IH538">
            <v>0</v>
          </cell>
          <cell r="II538">
            <v>0</v>
          </cell>
          <cell r="IJ538">
            <v>0</v>
          </cell>
          <cell r="IK538">
            <v>0</v>
          </cell>
          <cell r="IL538">
            <v>0</v>
          </cell>
          <cell r="IM538">
            <v>0</v>
          </cell>
          <cell r="IN538">
            <v>0</v>
          </cell>
          <cell r="IO538" t="str">
            <v>нд</v>
          </cell>
          <cell r="IP538">
            <v>0</v>
          </cell>
          <cell r="IQ538">
            <v>0</v>
          </cell>
          <cell r="IR538">
            <v>0</v>
          </cell>
          <cell r="IS538">
            <v>0</v>
          </cell>
          <cell r="IT538">
            <v>0</v>
          </cell>
          <cell r="IU538">
            <v>0</v>
          </cell>
          <cell r="IV538">
            <v>0</v>
          </cell>
          <cell r="IW538">
            <v>0</v>
          </cell>
          <cell r="IX538">
            <v>0</v>
          </cell>
          <cell r="IY538">
            <v>0</v>
          </cell>
          <cell r="IZ538" t="str">
            <v>нд</v>
          </cell>
          <cell r="JA538">
            <v>0</v>
          </cell>
          <cell r="JB538">
            <v>0</v>
          </cell>
          <cell r="JC538">
            <v>0</v>
          </cell>
          <cell r="JD538">
            <v>0</v>
          </cell>
          <cell r="JE538">
            <v>0</v>
          </cell>
          <cell r="JF538">
            <v>0</v>
          </cell>
          <cell r="JG538">
            <v>0</v>
          </cell>
          <cell r="JH538">
            <v>0</v>
          </cell>
          <cell r="JI538">
            <v>0</v>
          </cell>
          <cell r="JJ538">
            <v>0</v>
          </cell>
          <cell r="JK538" t="str">
            <v>нд</v>
          </cell>
          <cell r="JL538">
            <v>0</v>
          </cell>
          <cell r="JM538">
            <v>0</v>
          </cell>
          <cell r="JN538">
            <v>0</v>
          </cell>
          <cell r="JO538">
            <v>0</v>
          </cell>
          <cell r="JP538">
            <v>0</v>
          </cell>
          <cell r="JQ538">
            <v>0</v>
          </cell>
          <cell r="JR538">
            <v>0</v>
          </cell>
          <cell r="JS538">
            <v>0</v>
          </cell>
          <cell r="JT538">
            <v>0</v>
          </cell>
          <cell r="JU538">
            <v>0</v>
          </cell>
          <cell r="JV538" t="str">
            <v>нд</v>
          </cell>
          <cell r="JW538">
            <v>0</v>
          </cell>
          <cell r="JX538">
            <v>0</v>
          </cell>
          <cell r="JY538">
            <v>0</v>
          </cell>
          <cell r="JZ538">
            <v>0</v>
          </cell>
          <cell r="KA538">
            <v>0</v>
          </cell>
          <cell r="KB538">
            <v>0</v>
          </cell>
          <cell r="KC538">
            <v>0</v>
          </cell>
          <cell r="KD538">
            <v>0</v>
          </cell>
          <cell r="KE538">
            <v>0</v>
          </cell>
          <cell r="KF538">
            <v>0</v>
          </cell>
          <cell r="KG538" t="str">
            <v>нд</v>
          </cell>
          <cell r="KH538">
            <v>0</v>
          </cell>
          <cell r="KI538">
            <v>0</v>
          </cell>
          <cell r="KJ538">
            <v>0</v>
          </cell>
          <cell r="KK538">
            <v>0</v>
          </cell>
          <cell r="KL538">
            <v>0</v>
          </cell>
          <cell r="KM538">
            <v>0</v>
          </cell>
          <cell r="KN538">
            <v>0</v>
          </cell>
          <cell r="KO538">
            <v>0</v>
          </cell>
          <cell r="KP538">
            <v>0</v>
          </cell>
          <cell r="KQ538">
            <v>0</v>
          </cell>
          <cell r="KR538" t="str">
            <v>нд</v>
          </cell>
          <cell r="KS538">
            <v>0</v>
          </cell>
          <cell r="KT538">
            <v>0</v>
          </cell>
          <cell r="KU538">
            <v>0</v>
          </cell>
          <cell r="KV538">
            <v>0</v>
          </cell>
          <cell r="KW538">
            <v>0</v>
          </cell>
          <cell r="KX538">
            <v>0</v>
          </cell>
          <cell r="KY538">
            <v>0</v>
          </cell>
          <cell r="KZ538">
            <v>0</v>
          </cell>
          <cell r="LA538">
            <v>0</v>
          </cell>
          <cell r="LB538">
            <v>0</v>
          </cell>
          <cell r="LC538" t="str">
            <v>нд</v>
          </cell>
          <cell r="LD538">
            <v>0</v>
          </cell>
          <cell r="LE538">
            <v>0</v>
          </cell>
          <cell r="LF538">
            <v>0</v>
          </cell>
          <cell r="LG538">
            <v>0</v>
          </cell>
          <cell r="LH538">
            <v>0</v>
          </cell>
          <cell r="LI538">
            <v>0</v>
          </cell>
          <cell r="LJ538">
            <v>0</v>
          </cell>
          <cell r="LK538">
            <v>0</v>
          </cell>
          <cell r="LL538">
            <v>0</v>
          </cell>
          <cell r="LM538">
            <v>0</v>
          </cell>
          <cell r="LN538" t="str">
            <v>нд</v>
          </cell>
          <cell r="LO538">
            <v>0</v>
          </cell>
          <cell r="LP538">
            <v>0</v>
          </cell>
          <cell r="LQ538">
            <v>0</v>
          </cell>
          <cell r="LR538">
            <v>0</v>
          </cell>
          <cell r="LS538">
            <v>0</v>
          </cell>
          <cell r="LT538">
            <v>0</v>
          </cell>
          <cell r="LU538">
            <v>0</v>
          </cell>
          <cell r="LV538">
            <v>0</v>
          </cell>
          <cell r="LW538">
            <v>0</v>
          </cell>
          <cell r="LX538">
            <v>0</v>
          </cell>
          <cell r="LY538" t="str">
            <v>нд</v>
          </cell>
          <cell r="LZ538">
            <v>0</v>
          </cell>
          <cell r="MA538">
            <v>0</v>
          </cell>
          <cell r="MB538">
            <v>0</v>
          </cell>
          <cell r="MC538">
            <v>0</v>
          </cell>
          <cell r="MD538">
            <v>0</v>
          </cell>
          <cell r="ME538">
            <v>0</v>
          </cell>
          <cell r="MF538">
            <v>0</v>
          </cell>
          <cell r="MG538">
            <v>0</v>
          </cell>
          <cell r="MH538">
            <v>0</v>
          </cell>
          <cell r="MI538">
            <v>0</v>
          </cell>
          <cell r="MK538">
            <v>0</v>
          </cell>
          <cell r="ML538">
            <v>0</v>
          </cell>
          <cell r="MM538">
            <v>0</v>
          </cell>
          <cell r="MN538">
            <v>0</v>
          </cell>
          <cell r="MO538">
            <v>0</v>
          </cell>
          <cell r="MP538">
            <v>0</v>
          </cell>
          <cell r="MQ538">
            <v>0</v>
          </cell>
          <cell r="MR538">
            <v>0</v>
          </cell>
          <cell r="MS538">
            <v>0</v>
          </cell>
          <cell r="MT538">
            <v>0</v>
          </cell>
          <cell r="MU538">
            <v>0</v>
          </cell>
          <cell r="MV538">
            <v>0</v>
          </cell>
          <cell r="MW538">
            <v>0</v>
          </cell>
          <cell r="MX538">
            <v>0</v>
          </cell>
          <cell r="MY538">
            <v>0</v>
          </cell>
          <cell r="MZ538">
            <v>0</v>
          </cell>
          <cell r="NA538">
            <v>0</v>
          </cell>
          <cell r="NB538">
            <v>0</v>
          </cell>
          <cell r="NC538">
            <v>0</v>
          </cell>
          <cell r="ND538">
            <v>0</v>
          </cell>
          <cell r="NE538">
            <v>0</v>
          </cell>
          <cell r="NF538">
            <v>0</v>
          </cell>
          <cell r="NG538">
            <v>0</v>
          </cell>
          <cell r="NH538">
            <v>0</v>
          </cell>
          <cell r="NI538">
            <v>0</v>
          </cell>
          <cell r="NJ538">
            <v>0</v>
          </cell>
          <cell r="NK538">
            <v>0</v>
          </cell>
          <cell r="NL538">
            <v>0</v>
          </cell>
          <cell r="NM538">
            <v>0</v>
          </cell>
          <cell r="NN538">
            <v>0</v>
          </cell>
          <cell r="NO538">
            <v>0</v>
          </cell>
          <cell r="NP538">
            <v>0</v>
          </cell>
          <cell r="NQ538">
            <v>0</v>
          </cell>
          <cell r="NR538">
            <v>0</v>
          </cell>
          <cell r="NS538">
            <v>0</v>
          </cell>
          <cell r="NT538">
            <v>0</v>
          </cell>
          <cell r="NU538">
            <v>0</v>
          </cell>
          <cell r="NV538">
            <v>0</v>
          </cell>
          <cell r="NW538">
            <v>0</v>
          </cell>
          <cell r="NX538">
            <v>0</v>
          </cell>
          <cell r="NY538">
            <v>0</v>
          </cell>
          <cell r="NZ538">
            <v>0</v>
          </cell>
          <cell r="OA538">
            <v>0</v>
          </cell>
          <cell r="OB538">
            <v>0</v>
          </cell>
          <cell r="OC538">
            <v>0</v>
          </cell>
          <cell r="OD538">
            <v>0</v>
          </cell>
          <cell r="OE538">
            <v>0</v>
          </cell>
          <cell r="OF538">
            <v>0</v>
          </cell>
          <cell r="OG538">
            <v>0</v>
          </cell>
          <cell r="OH538">
            <v>0</v>
          </cell>
          <cell r="OI538">
            <v>0</v>
          </cell>
          <cell r="OJ538">
            <v>0</v>
          </cell>
          <cell r="OK538">
            <v>0</v>
          </cell>
          <cell r="OL538">
            <v>0</v>
          </cell>
          <cell r="ON538">
            <v>0</v>
          </cell>
          <cell r="OO538">
            <v>0</v>
          </cell>
          <cell r="OR538">
            <v>0</v>
          </cell>
          <cell r="OS538">
            <v>0</v>
          </cell>
          <cell r="OT538">
            <v>0</v>
          </cell>
          <cell r="OU538">
            <v>0</v>
          </cell>
          <cell r="OV538">
            <v>0</v>
          </cell>
          <cell r="OW538">
            <v>0</v>
          </cell>
          <cell r="OX538">
            <v>0</v>
          </cell>
          <cell r="OY538">
            <v>0</v>
          </cell>
          <cell r="OZ538">
            <v>0</v>
          </cell>
          <cell r="PA538">
            <v>0</v>
          </cell>
          <cell r="PB538">
            <v>0</v>
          </cell>
          <cell r="PC538">
            <v>0</v>
          </cell>
          <cell r="PD538">
            <v>0</v>
          </cell>
          <cell r="PE538">
            <v>0</v>
          </cell>
          <cell r="PF538">
            <v>0</v>
          </cell>
          <cell r="PG538">
            <v>0</v>
          </cell>
          <cell r="PH538">
            <v>0</v>
          </cell>
          <cell r="PI538">
            <v>0</v>
          </cell>
          <cell r="PJ538">
            <v>0</v>
          </cell>
          <cell r="PK538">
            <v>0</v>
          </cell>
          <cell r="PL538">
            <v>0</v>
          </cell>
          <cell r="PM538">
            <v>0</v>
          </cell>
          <cell r="PN538">
            <v>0</v>
          </cell>
          <cell r="PO538">
            <v>0</v>
          </cell>
          <cell r="PP538">
            <v>0</v>
          </cell>
          <cell r="PQ538">
            <v>32</v>
          </cell>
          <cell r="PR538">
            <v>0</v>
          </cell>
          <cell r="PS538">
            <v>0</v>
          </cell>
          <cell r="PT538">
            <v>0</v>
          </cell>
          <cell r="PU538">
            <v>0</v>
          </cell>
          <cell r="PV538">
            <v>0</v>
          </cell>
          <cell r="PW538">
            <v>0</v>
          </cell>
          <cell r="PX538">
            <v>0</v>
          </cell>
          <cell r="PY538">
            <v>0</v>
          </cell>
          <cell r="PZ538">
            <v>0</v>
          </cell>
        </row>
        <row r="539">
          <cell r="D539" t="str">
            <v>Г</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BY539">
            <v>0</v>
          </cell>
          <cell r="BZ539">
            <v>0</v>
          </cell>
          <cell r="CA539">
            <v>0</v>
          </cell>
          <cell r="CB539">
            <v>0</v>
          </cell>
          <cell r="CC539">
            <v>0</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D539">
            <v>0</v>
          </cell>
          <cell r="DE539">
            <v>0</v>
          </cell>
          <cell r="DF539">
            <v>0</v>
          </cell>
          <cell r="DG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cell r="DX539">
            <v>0</v>
          </cell>
          <cell r="DY539">
            <v>0</v>
          </cell>
          <cell r="DZ539">
            <v>0</v>
          </cell>
          <cell r="EA539">
            <v>0</v>
          </cell>
          <cell r="EB539">
            <v>0</v>
          </cell>
          <cell r="EC539">
            <v>0</v>
          </cell>
          <cell r="ED539">
            <v>0</v>
          </cell>
          <cell r="EE539">
            <v>0</v>
          </cell>
          <cell r="EF539">
            <v>0</v>
          </cell>
          <cell r="EG539">
            <v>0</v>
          </cell>
          <cell r="EH539">
            <v>0</v>
          </cell>
          <cell r="EI539">
            <v>0</v>
          </cell>
          <cell r="EK539">
            <v>0</v>
          </cell>
          <cell r="EL539">
            <v>0</v>
          </cell>
          <cell r="EM539">
            <v>0</v>
          </cell>
          <cell r="EN539">
            <v>0</v>
          </cell>
          <cell r="EO539">
            <v>0</v>
          </cell>
          <cell r="EP539">
            <v>0</v>
          </cell>
          <cell r="EQ539">
            <v>0</v>
          </cell>
          <cell r="ER539">
            <v>0</v>
          </cell>
          <cell r="ES539">
            <v>0</v>
          </cell>
          <cell r="ET539">
            <v>0</v>
          </cell>
          <cell r="EU539">
            <v>0</v>
          </cell>
          <cell r="EV539">
            <v>0</v>
          </cell>
          <cell r="EW539">
            <v>0</v>
          </cell>
          <cell r="EX539">
            <v>0</v>
          </cell>
          <cell r="EY539">
            <v>0</v>
          </cell>
          <cell r="EZ539">
            <v>0</v>
          </cell>
          <cell r="FA539">
            <v>0</v>
          </cell>
          <cell r="FB539">
            <v>0</v>
          </cell>
          <cell r="FC539">
            <v>0</v>
          </cell>
          <cell r="FD539">
            <v>0</v>
          </cell>
          <cell r="FE539" t="str">
            <v>нд</v>
          </cell>
          <cell r="FF539">
            <v>0</v>
          </cell>
          <cell r="FG539">
            <v>0</v>
          </cell>
          <cell r="FH539">
            <v>0</v>
          </cell>
          <cell r="FI539">
            <v>0</v>
          </cell>
          <cell r="FJ539">
            <v>0</v>
          </cell>
          <cell r="FK539">
            <v>0</v>
          </cell>
          <cell r="FL539">
            <v>0</v>
          </cell>
          <cell r="FM539">
            <v>0</v>
          </cell>
          <cell r="FN539">
            <v>0</v>
          </cell>
          <cell r="FO539">
            <v>0</v>
          </cell>
          <cell r="FP539" t="str">
            <v>нд</v>
          </cell>
          <cell r="FQ539">
            <v>0</v>
          </cell>
          <cell r="FR539">
            <v>0</v>
          </cell>
          <cell r="FS539">
            <v>0</v>
          </cell>
          <cell r="FT539">
            <v>0</v>
          </cell>
          <cell r="FU539">
            <v>0</v>
          </cell>
          <cell r="FV539">
            <v>0</v>
          </cell>
          <cell r="FW539">
            <v>0</v>
          </cell>
          <cell r="FX539">
            <v>0</v>
          </cell>
          <cell r="FY539">
            <v>0</v>
          </cell>
          <cell r="FZ539">
            <v>0</v>
          </cell>
          <cell r="GA539" t="str">
            <v>нд</v>
          </cell>
          <cell r="GB539">
            <v>0</v>
          </cell>
          <cell r="GC539">
            <v>0</v>
          </cell>
          <cell r="GD539">
            <v>0</v>
          </cell>
          <cell r="GE539">
            <v>0</v>
          </cell>
          <cell r="GF539">
            <v>0</v>
          </cell>
          <cell r="GG539">
            <v>0</v>
          </cell>
          <cell r="GH539">
            <v>0</v>
          </cell>
          <cell r="GI539">
            <v>0</v>
          </cell>
          <cell r="GJ539">
            <v>0</v>
          </cell>
          <cell r="GK539">
            <v>0</v>
          </cell>
          <cell r="GL539" t="str">
            <v>нд</v>
          </cell>
          <cell r="GM539">
            <v>0</v>
          </cell>
          <cell r="GN539">
            <v>0</v>
          </cell>
          <cell r="GO539">
            <v>0</v>
          </cell>
          <cell r="GP539">
            <v>0</v>
          </cell>
          <cell r="GQ539">
            <v>0</v>
          </cell>
          <cell r="GR539">
            <v>0</v>
          </cell>
          <cell r="GS539">
            <v>0</v>
          </cell>
          <cell r="GT539">
            <v>0</v>
          </cell>
          <cell r="GU539">
            <v>0</v>
          </cell>
          <cell r="GV539">
            <v>0</v>
          </cell>
          <cell r="GW539" t="str">
            <v>нд</v>
          </cell>
          <cell r="GX539">
            <v>0</v>
          </cell>
          <cell r="GY539">
            <v>0</v>
          </cell>
          <cell r="GZ539">
            <v>0</v>
          </cell>
          <cell r="HA539">
            <v>0</v>
          </cell>
          <cell r="HB539">
            <v>0</v>
          </cell>
          <cell r="HC539">
            <v>0</v>
          </cell>
          <cell r="HD539">
            <v>0</v>
          </cell>
          <cell r="HE539">
            <v>0</v>
          </cell>
          <cell r="HF539">
            <v>0</v>
          </cell>
          <cell r="HG539">
            <v>0</v>
          </cell>
          <cell r="HH539" t="str">
            <v>нд</v>
          </cell>
          <cell r="HI539">
            <v>0</v>
          </cell>
          <cell r="HJ539">
            <v>0</v>
          </cell>
          <cell r="HK539">
            <v>0</v>
          </cell>
          <cell r="HL539">
            <v>0</v>
          </cell>
          <cell r="HM539">
            <v>0</v>
          </cell>
          <cell r="HN539">
            <v>0</v>
          </cell>
          <cell r="HO539">
            <v>0</v>
          </cell>
          <cell r="HP539">
            <v>0</v>
          </cell>
          <cell r="HQ539">
            <v>0</v>
          </cell>
          <cell r="HR539">
            <v>0</v>
          </cell>
          <cell r="HS539" t="str">
            <v>нд</v>
          </cell>
          <cell r="HT539">
            <v>0</v>
          </cell>
          <cell r="HU539">
            <v>0</v>
          </cell>
          <cell r="HV539">
            <v>0</v>
          </cell>
          <cell r="HW539">
            <v>0</v>
          </cell>
          <cell r="HX539">
            <v>0</v>
          </cell>
          <cell r="HY539">
            <v>0</v>
          </cell>
          <cell r="HZ539">
            <v>0</v>
          </cell>
          <cell r="IA539">
            <v>0</v>
          </cell>
          <cell r="IB539">
            <v>0</v>
          </cell>
          <cell r="IC539">
            <v>0</v>
          </cell>
          <cell r="ID539" t="str">
            <v>нд</v>
          </cell>
          <cell r="IE539">
            <v>0</v>
          </cell>
          <cell r="IF539">
            <v>0</v>
          </cell>
          <cell r="IG539">
            <v>0</v>
          </cell>
          <cell r="IH539">
            <v>0</v>
          </cell>
          <cell r="II539">
            <v>0</v>
          </cell>
          <cell r="IJ539">
            <v>0</v>
          </cell>
          <cell r="IK539">
            <v>0</v>
          </cell>
          <cell r="IL539">
            <v>0</v>
          </cell>
          <cell r="IM539">
            <v>0</v>
          </cell>
          <cell r="IN539">
            <v>0</v>
          </cell>
          <cell r="IO539" t="str">
            <v>нд</v>
          </cell>
          <cell r="IP539">
            <v>0</v>
          </cell>
          <cell r="IQ539">
            <v>0</v>
          </cell>
          <cell r="IR539">
            <v>0</v>
          </cell>
          <cell r="IS539">
            <v>0</v>
          </cell>
          <cell r="IT539">
            <v>0</v>
          </cell>
          <cell r="IU539">
            <v>0</v>
          </cell>
          <cell r="IV539">
            <v>0</v>
          </cell>
          <cell r="IW539">
            <v>0</v>
          </cell>
          <cell r="IX539">
            <v>0</v>
          </cell>
          <cell r="IY539">
            <v>0</v>
          </cell>
          <cell r="IZ539" t="str">
            <v>нд</v>
          </cell>
          <cell r="JA539">
            <v>0</v>
          </cell>
          <cell r="JB539">
            <v>0</v>
          </cell>
          <cell r="JC539">
            <v>0</v>
          </cell>
          <cell r="JD539">
            <v>0</v>
          </cell>
          <cell r="JE539">
            <v>0</v>
          </cell>
          <cell r="JF539">
            <v>0</v>
          </cell>
          <cell r="JG539">
            <v>0</v>
          </cell>
          <cell r="JH539">
            <v>0</v>
          </cell>
          <cell r="JI539">
            <v>0</v>
          </cell>
          <cell r="JJ539">
            <v>0</v>
          </cell>
          <cell r="JK539" t="str">
            <v>нд</v>
          </cell>
          <cell r="JL539">
            <v>0</v>
          </cell>
          <cell r="JM539">
            <v>0</v>
          </cell>
          <cell r="JN539">
            <v>0</v>
          </cell>
          <cell r="JO539">
            <v>0</v>
          </cell>
          <cell r="JP539">
            <v>0</v>
          </cell>
          <cell r="JQ539">
            <v>0</v>
          </cell>
          <cell r="JR539">
            <v>0</v>
          </cell>
          <cell r="JS539">
            <v>0</v>
          </cell>
          <cell r="JT539">
            <v>0</v>
          </cell>
          <cell r="JU539">
            <v>0</v>
          </cell>
          <cell r="JV539" t="str">
            <v>нд</v>
          </cell>
          <cell r="JW539">
            <v>0</v>
          </cell>
          <cell r="JX539">
            <v>0</v>
          </cell>
          <cell r="JY539">
            <v>0</v>
          </cell>
          <cell r="JZ539">
            <v>0</v>
          </cell>
          <cell r="KA539">
            <v>0</v>
          </cell>
          <cell r="KB539">
            <v>0</v>
          </cell>
          <cell r="KC539">
            <v>0</v>
          </cell>
          <cell r="KD539">
            <v>0</v>
          </cell>
          <cell r="KE539">
            <v>0</v>
          </cell>
          <cell r="KF539">
            <v>0</v>
          </cell>
          <cell r="KG539" t="str">
            <v>нд</v>
          </cell>
          <cell r="KH539">
            <v>0</v>
          </cell>
          <cell r="KI539">
            <v>0</v>
          </cell>
          <cell r="KJ539">
            <v>0</v>
          </cell>
          <cell r="KK539">
            <v>0</v>
          </cell>
          <cell r="KL539">
            <v>0</v>
          </cell>
          <cell r="KM539">
            <v>0</v>
          </cell>
          <cell r="KN539">
            <v>0</v>
          </cell>
          <cell r="KO539">
            <v>0</v>
          </cell>
          <cell r="KP539">
            <v>0</v>
          </cell>
          <cell r="KQ539">
            <v>0</v>
          </cell>
          <cell r="KR539" t="str">
            <v>нд</v>
          </cell>
          <cell r="KS539">
            <v>0</v>
          </cell>
          <cell r="KT539">
            <v>0</v>
          </cell>
          <cell r="KU539">
            <v>0</v>
          </cell>
          <cell r="KV539">
            <v>0</v>
          </cell>
          <cell r="KW539">
            <v>0</v>
          </cell>
          <cell r="KX539">
            <v>0</v>
          </cell>
          <cell r="KY539">
            <v>0</v>
          </cell>
          <cell r="KZ539">
            <v>0</v>
          </cell>
          <cell r="LA539">
            <v>0</v>
          </cell>
          <cell r="LB539">
            <v>0</v>
          </cell>
          <cell r="LC539" t="str">
            <v>нд</v>
          </cell>
          <cell r="LD539">
            <v>0</v>
          </cell>
          <cell r="LE539">
            <v>0</v>
          </cell>
          <cell r="LF539">
            <v>0</v>
          </cell>
          <cell r="LG539">
            <v>0</v>
          </cell>
          <cell r="LH539">
            <v>0</v>
          </cell>
          <cell r="LI539">
            <v>0</v>
          </cell>
          <cell r="LJ539">
            <v>0</v>
          </cell>
          <cell r="LK539">
            <v>0</v>
          </cell>
          <cell r="LL539">
            <v>0</v>
          </cell>
          <cell r="LM539">
            <v>0</v>
          </cell>
          <cell r="LN539" t="str">
            <v>нд</v>
          </cell>
          <cell r="LO539">
            <v>0</v>
          </cell>
          <cell r="LP539">
            <v>0</v>
          </cell>
          <cell r="LQ539">
            <v>0</v>
          </cell>
          <cell r="LR539">
            <v>0</v>
          </cell>
          <cell r="LS539">
            <v>0</v>
          </cell>
          <cell r="LT539">
            <v>0</v>
          </cell>
          <cell r="LU539">
            <v>0</v>
          </cell>
          <cell r="LV539">
            <v>0</v>
          </cell>
          <cell r="LW539">
            <v>0</v>
          </cell>
          <cell r="LX539">
            <v>0</v>
          </cell>
          <cell r="LY539" t="str">
            <v>нд</v>
          </cell>
          <cell r="LZ539">
            <v>0</v>
          </cell>
          <cell r="MA539">
            <v>0</v>
          </cell>
          <cell r="MB539">
            <v>0</v>
          </cell>
          <cell r="MC539">
            <v>0</v>
          </cell>
          <cell r="MD539">
            <v>0</v>
          </cell>
          <cell r="ME539">
            <v>0</v>
          </cell>
          <cell r="MF539">
            <v>0</v>
          </cell>
          <cell r="MG539">
            <v>0</v>
          </cell>
          <cell r="MH539">
            <v>0</v>
          </cell>
          <cell r="MI539">
            <v>0</v>
          </cell>
          <cell r="MK539">
            <v>0</v>
          </cell>
          <cell r="ML539">
            <v>0</v>
          </cell>
          <cell r="MM539">
            <v>0</v>
          </cell>
          <cell r="MN539">
            <v>0</v>
          </cell>
          <cell r="MO539">
            <v>0</v>
          </cell>
          <cell r="MP539">
            <v>0</v>
          </cell>
          <cell r="MQ539">
            <v>0</v>
          </cell>
          <cell r="MR539">
            <v>0</v>
          </cell>
          <cell r="MS539">
            <v>0</v>
          </cell>
          <cell r="MT539">
            <v>0</v>
          </cell>
          <cell r="MU539">
            <v>0</v>
          </cell>
          <cell r="MV539">
            <v>0</v>
          </cell>
          <cell r="MW539">
            <v>0</v>
          </cell>
          <cell r="MX539">
            <v>0</v>
          </cell>
          <cell r="MY539">
            <v>0</v>
          </cell>
          <cell r="MZ539">
            <v>0</v>
          </cell>
          <cell r="NA539">
            <v>0</v>
          </cell>
          <cell r="NB539">
            <v>0</v>
          </cell>
          <cell r="NC539">
            <v>0</v>
          </cell>
          <cell r="ND539">
            <v>0</v>
          </cell>
          <cell r="NE539">
            <v>0</v>
          </cell>
          <cell r="NF539">
            <v>0</v>
          </cell>
          <cell r="NG539">
            <v>0</v>
          </cell>
          <cell r="NH539">
            <v>0</v>
          </cell>
          <cell r="NI539">
            <v>0</v>
          </cell>
          <cell r="NJ539">
            <v>0</v>
          </cell>
          <cell r="NK539">
            <v>0</v>
          </cell>
          <cell r="NL539">
            <v>0</v>
          </cell>
          <cell r="NM539">
            <v>0</v>
          </cell>
          <cell r="NN539">
            <v>0</v>
          </cell>
          <cell r="NO539">
            <v>0</v>
          </cell>
          <cell r="NP539">
            <v>0</v>
          </cell>
          <cell r="NQ539">
            <v>0</v>
          </cell>
          <cell r="NR539">
            <v>0</v>
          </cell>
          <cell r="NS539">
            <v>0</v>
          </cell>
          <cell r="NT539">
            <v>0</v>
          </cell>
          <cell r="NU539">
            <v>0</v>
          </cell>
          <cell r="NV539">
            <v>0</v>
          </cell>
          <cell r="NW539">
            <v>0</v>
          </cell>
          <cell r="NX539">
            <v>0</v>
          </cell>
          <cell r="NY539">
            <v>0</v>
          </cell>
          <cell r="NZ539">
            <v>0</v>
          </cell>
          <cell r="OA539">
            <v>0</v>
          </cell>
          <cell r="OB539">
            <v>0</v>
          </cell>
          <cell r="OC539">
            <v>0</v>
          </cell>
          <cell r="OD539">
            <v>0</v>
          </cell>
          <cell r="OE539">
            <v>0</v>
          </cell>
          <cell r="OF539">
            <v>0</v>
          </cell>
          <cell r="OG539">
            <v>0</v>
          </cell>
          <cell r="OH539">
            <v>0</v>
          </cell>
          <cell r="OI539">
            <v>0</v>
          </cell>
          <cell r="OJ539">
            <v>0</v>
          </cell>
          <cell r="OK539">
            <v>0</v>
          </cell>
          <cell r="OL539">
            <v>0</v>
          </cell>
          <cell r="ON539">
            <v>0</v>
          </cell>
          <cell r="OO539">
            <v>0</v>
          </cell>
          <cell r="OR539">
            <v>0</v>
          </cell>
          <cell r="OS539">
            <v>0</v>
          </cell>
          <cell r="OT539">
            <v>0</v>
          </cell>
          <cell r="OU539">
            <v>0</v>
          </cell>
          <cell r="OV539">
            <v>0</v>
          </cell>
          <cell r="OW539">
            <v>0</v>
          </cell>
          <cell r="OX539">
            <v>0</v>
          </cell>
          <cell r="OY539">
            <v>0</v>
          </cell>
          <cell r="OZ539">
            <v>0</v>
          </cell>
          <cell r="PA539">
            <v>0</v>
          </cell>
          <cell r="PB539">
            <v>0</v>
          </cell>
          <cell r="PC539">
            <v>0</v>
          </cell>
          <cell r="PD539">
            <v>0</v>
          </cell>
          <cell r="PE539">
            <v>0</v>
          </cell>
          <cell r="PF539">
            <v>0</v>
          </cell>
          <cell r="PG539">
            <v>0</v>
          </cell>
          <cell r="PH539">
            <v>0</v>
          </cell>
          <cell r="PI539">
            <v>0</v>
          </cell>
          <cell r="PJ539">
            <v>0</v>
          </cell>
          <cell r="PK539">
            <v>0</v>
          </cell>
          <cell r="PL539">
            <v>0</v>
          </cell>
          <cell r="PM539">
            <v>0</v>
          </cell>
          <cell r="PN539">
            <v>0</v>
          </cell>
          <cell r="PO539">
            <v>0</v>
          </cell>
          <cell r="PP539">
            <v>0</v>
          </cell>
          <cell r="PQ539">
            <v>32</v>
          </cell>
          <cell r="PR539">
            <v>0</v>
          </cell>
          <cell r="PS539">
            <v>0</v>
          </cell>
          <cell r="PT539">
            <v>0</v>
          </cell>
          <cell r="PU539">
            <v>0</v>
          </cell>
          <cell r="PV539">
            <v>0</v>
          </cell>
          <cell r="PW539">
            <v>0</v>
          </cell>
          <cell r="PX539">
            <v>0</v>
          </cell>
          <cell r="PY539">
            <v>0</v>
          </cell>
          <cell r="PZ539">
            <v>0</v>
          </cell>
        </row>
        <row r="540">
          <cell r="D540" t="str">
            <v>Г</v>
          </cell>
          <cell r="E540">
            <v>0</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0</v>
          </cell>
          <cell r="BZ540">
            <v>0</v>
          </cell>
          <cell r="CA540">
            <v>0</v>
          </cell>
          <cell r="CB540">
            <v>0</v>
          </cell>
          <cell r="CC540">
            <v>0</v>
          </cell>
          <cell r="CD540">
            <v>0</v>
          </cell>
          <cell r="CE540">
            <v>0</v>
          </cell>
          <cell r="CF540">
            <v>0</v>
          </cell>
          <cell r="CG540">
            <v>0</v>
          </cell>
          <cell r="CH540">
            <v>0</v>
          </cell>
          <cell r="CI540">
            <v>0</v>
          </cell>
          <cell r="CJ540">
            <v>0</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D540">
            <v>0</v>
          </cell>
          <cell r="DE540">
            <v>0</v>
          </cell>
          <cell r="DF540">
            <v>0</v>
          </cell>
          <cell r="DG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cell r="DX540">
            <v>0</v>
          </cell>
          <cell r="DY540">
            <v>0</v>
          </cell>
          <cell r="DZ540">
            <v>0</v>
          </cell>
          <cell r="EA540">
            <v>0</v>
          </cell>
          <cell r="EB540">
            <v>0</v>
          </cell>
          <cell r="EC540">
            <v>0</v>
          </cell>
          <cell r="ED540">
            <v>0</v>
          </cell>
          <cell r="EE540">
            <v>0</v>
          </cell>
          <cell r="EF540">
            <v>0</v>
          </cell>
          <cell r="EG540">
            <v>0</v>
          </cell>
          <cell r="EH540">
            <v>0</v>
          </cell>
          <cell r="EI540">
            <v>0</v>
          </cell>
          <cell r="EK540">
            <v>0</v>
          </cell>
          <cell r="EL540">
            <v>0</v>
          </cell>
          <cell r="EM540">
            <v>0</v>
          </cell>
          <cell r="EN540">
            <v>0</v>
          </cell>
          <cell r="EO540">
            <v>0</v>
          </cell>
          <cell r="EP540">
            <v>0</v>
          </cell>
          <cell r="EQ540">
            <v>0</v>
          </cell>
          <cell r="ER540">
            <v>0</v>
          </cell>
          <cell r="ES540">
            <v>0</v>
          </cell>
          <cell r="ET540">
            <v>0</v>
          </cell>
          <cell r="EU540">
            <v>0</v>
          </cell>
          <cell r="EV540">
            <v>0</v>
          </cell>
          <cell r="EW540">
            <v>0</v>
          </cell>
          <cell r="EX540">
            <v>0</v>
          </cell>
          <cell r="EY540">
            <v>0</v>
          </cell>
          <cell r="EZ540">
            <v>0</v>
          </cell>
          <cell r="FA540">
            <v>0</v>
          </cell>
          <cell r="FB540">
            <v>0</v>
          </cell>
          <cell r="FC540">
            <v>0</v>
          </cell>
          <cell r="FD540">
            <v>0</v>
          </cell>
          <cell r="FE540" t="str">
            <v>нд</v>
          </cell>
          <cell r="FF540">
            <v>0</v>
          </cell>
          <cell r="FG540">
            <v>0</v>
          </cell>
          <cell r="FH540">
            <v>0</v>
          </cell>
          <cell r="FI540">
            <v>0</v>
          </cell>
          <cell r="FJ540">
            <v>0</v>
          </cell>
          <cell r="FK540">
            <v>0</v>
          </cell>
          <cell r="FL540">
            <v>0</v>
          </cell>
          <cell r="FM540">
            <v>0</v>
          </cell>
          <cell r="FN540">
            <v>0</v>
          </cell>
          <cell r="FO540">
            <v>0</v>
          </cell>
          <cell r="FP540" t="str">
            <v>нд</v>
          </cell>
          <cell r="FQ540">
            <v>0</v>
          </cell>
          <cell r="FR540">
            <v>0</v>
          </cell>
          <cell r="FS540">
            <v>0</v>
          </cell>
          <cell r="FT540">
            <v>0</v>
          </cell>
          <cell r="FU540">
            <v>0</v>
          </cell>
          <cell r="FV540">
            <v>0</v>
          </cell>
          <cell r="FW540">
            <v>0</v>
          </cell>
          <cell r="FX540">
            <v>0</v>
          </cell>
          <cell r="FY540">
            <v>0</v>
          </cell>
          <cell r="FZ540">
            <v>0</v>
          </cell>
          <cell r="GA540" t="str">
            <v>нд</v>
          </cell>
          <cell r="GB540">
            <v>0</v>
          </cell>
          <cell r="GC540">
            <v>0</v>
          </cell>
          <cell r="GD540">
            <v>0</v>
          </cell>
          <cell r="GE540">
            <v>0</v>
          </cell>
          <cell r="GF540">
            <v>0</v>
          </cell>
          <cell r="GG540">
            <v>0</v>
          </cell>
          <cell r="GH540">
            <v>0</v>
          </cell>
          <cell r="GI540">
            <v>0</v>
          </cell>
          <cell r="GJ540">
            <v>0</v>
          </cell>
          <cell r="GK540">
            <v>0</v>
          </cell>
          <cell r="GL540" t="str">
            <v>нд</v>
          </cell>
          <cell r="GM540">
            <v>0</v>
          </cell>
          <cell r="GN540">
            <v>0</v>
          </cell>
          <cell r="GO540">
            <v>0</v>
          </cell>
          <cell r="GP540">
            <v>0</v>
          </cell>
          <cell r="GQ540">
            <v>0</v>
          </cell>
          <cell r="GR540">
            <v>0</v>
          </cell>
          <cell r="GS540">
            <v>0</v>
          </cell>
          <cell r="GT540">
            <v>0</v>
          </cell>
          <cell r="GU540">
            <v>0</v>
          </cell>
          <cell r="GV540">
            <v>0</v>
          </cell>
          <cell r="GW540" t="str">
            <v>нд</v>
          </cell>
          <cell r="GX540">
            <v>0</v>
          </cell>
          <cell r="GY540">
            <v>0</v>
          </cell>
          <cell r="GZ540">
            <v>0</v>
          </cell>
          <cell r="HA540">
            <v>0</v>
          </cell>
          <cell r="HB540">
            <v>0</v>
          </cell>
          <cell r="HC540">
            <v>0</v>
          </cell>
          <cell r="HD540">
            <v>0</v>
          </cell>
          <cell r="HE540">
            <v>0</v>
          </cell>
          <cell r="HF540">
            <v>0</v>
          </cell>
          <cell r="HG540">
            <v>0</v>
          </cell>
          <cell r="HH540" t="str">
            <v>нд</v>
          </cell>
          <cell r="HI540">
            <v>0</v>
          </cell>
          <cell r="HJ540">
            <v>0</v>
          </cell>
          <cell r="HK540">
            <v>0</v>
          </cell>
          <cell r="HL540">
            <v>0</v>
          </cell>
          <cell r="HM540">
            <v>0</v>
          </cell>
          <cell r="HN540">
            <v>0</v>
          </cell>
          <cell r="HO540">
            <v>0</v>
          </cell>
          <cell r="HP540">
            <v>0</v>
          </cell>
          <cell r="HQ540">
            <v>0</v>
          </cell>
          <cell r="HR540">
            <v>0</v>
          </cell>
          <cell r="HS540" t="str">
            <v>нд</v>
          </cell>
          <cell r="HT540">
            <v>0</v>
          </cell>
          <cell r="HU540">
            <v>0</v>
          </cell>
          <cell r="HV540">
            <v>0</v>
          </cell>
          <cell r="HW540">
            <v>0</v>
          </cell>
          <cell r="HX540">
            <v>0</v>
          </cell>
          <cell r="HY540">
            <v>0</v>
          </cell>
          <cell r="HZ540">
            <v>0</v>
          </cell>
          <cell r="IA540">
            <v>0</v>
          </cell>
          <cell r="IB540">
            <v>0</v>
          </cell>
          <cell r="IC540">
            <v>0</v>
          </cell>
          <cell r="ID540" t="str">
            <v>нд</v>
          </cell>
          <cell r="IE540">
            <v>0</v>
          </cell>
          <cell r="IF540">
            <v>0</v>
          </cell>
          <cell r="IG540">
            <v>0</v>
          </cell>
          <cell r="IH540">
            <v>0</v>
          </cell>
          <cell r="II540">
            <v>0</v>
          </cell>
          <cell r="IJ540">
            <v>0</v>
          </cell>
          <cell r="IK540">
            <v>0</v>
          </cell>
          <cell r="IL540">
            <v>0</v>
          </cell>
          <cell r="IM540">
            <v>0</v>
          </cell>
          <cell r="IN540">
            <v>0</v>
          </cell>
          <cell r="IO540" t="str">
            <v>нд</v>
          </cell>
          <cell r="IP540">
            <v>0</v>
          </cell>
          <cell r="IQ540">
            <v>0</v>
          </cell>
          <cell r="IR540">
            <v>0</v>
          </cell>
          <cell r="IS540">
            <v>0</v>
          </cell>
          <cell r="IT540">
            <v>0</v>
          </cell>
          <cell r="IU540">
            <v>0</v>
          </cell>
          <cell r="IV540">
            <v>0</v>
          </cell>
          <cell r="IW540">
            <v>0</v>
          </cell>
          <cell r="IX540">
            <v>0</v>
          </cell>
          <cell r="IY540">
            <v>0</v>
          </cell>
          <cell r="IZ540" t="str">
            <v>нд</v>
          </cell>
          <cell r="JA540">
            <v>0</v>
          </cell>
          <cell r="JB540">
            <v>0</v>
          </cell>
          <cell r="JC540">
            <v>0</v>
          </cell>
          <cell r="JD540">
            <v>0</v>
          </cell>
          <cell r="JE540">
            <v>0</v>
          </cell>
          <cell r="JF540">
            <v>0</v>
          </cell>
          <cell r="JG540">
            <v>0</v>
          </cell>
          <cell r="JH540">
            <v>0</v>
          </cell>
          <cell r="JI540">
            <v>0</v>
          </cell>
          <cell r="JJ540">
            <v>0</v>
          </cell>
          <cell r="JK540" t="str">
            <v>нд</v>
          </cell>
          <cell r="JL540">
            <v>0</v>
          </cell>
          <cell r="JM540">
            <v>0</v>
          </cell>
          <cell r="JN540">
            <v>0</v>
          </cell>
          <cell r="JO540">
            <v>0</v>
          </cell>
          <cell r="JP540">
            <v>0</v>
          </cell>
          <cell r="JQ540">
            <v>0</v>
          </cell>
          <cell r="JR540">
            <v>0</v>
          </cell>
          <cell r="JS540">
            <v>0</v>
          </cell>
          <cell r="JT540">
            <v>0</v>
          </cell>
          <cell r="JU540">
            <v>0</v>
          </cell>
          <cell r="JV540" t="str">
            <v>нд</v>
          </cell>
          <cell r="JW540">
            <v>0</v>
          </cell>
          <cell r="JX540">
            <v>0</v>
          </cell>
          <cell r="JY540">
            <v>0</v>
          </cell>
          <cell r="JZ540">
            <v>0</v>
          </cell>
          <cell r="KA540">
            <v>0</v>
          </cell>
          <cell r="KB540">
            <v>0</v>
          </cell>
          <cell r="KC540">
            <v>0</v>
          </cell>
          <cell r="KD540">
            <v>0</v>
          </cell>
          <cell r="KE540">
            <v>0</v>
          </cell>
          <cell r="KF540">
            <v>0</v>
          </cell>
          <cell r="KG540" t="str">
            <v>нд</v>
          </cell>
          <cell r="KH540">
            <v>0</v>
          </cell>
          <cell r="KI540">
            <v>0</v>
          </cell>
          <cell r="KJ540">
            <v>0</v>
          </cell>
          <cell r="KK540">
            <v>0</v>
          </cell>
          <cell r="KL540">
            <v>0</v>
          </cell>
          <cell r="KM540">
            <v>0</v>
          </cell>
          <cell r="KN540">
            <v>0</v>
          </cell>
          <cell r="KO540">
            <v>0</v>
          </cell>
          <cell r="KP540">
            <v>0</v>
          </cell>
          <cell r="KQ540">
            <v>0</v>
          </cell>
          <cell r="KR540" t="str">
            <v>нд</v>
          </cell>
          <cell r="KS540">
            <v>0</v>
          </cell>
          <cell r="KT540">
            <v>0</v>
          </cell>
          <cell r="KU540">
            <v>0</v>
          </cell>
          <cell r="KV540">
            <v>0</v>
          </cell>
          <cell r="KW540">
            <v>0</v>
          </cell>
          <cell r="KX540">
            <v>0</v>
          </cell>
          <cell r="KY540">
            <v>0</v>
          </cell>
          <cell r="KZ540">
            <v>0</v>
          </cell>
          <cell r="LA540">
            <v>0</v>
          </cell>
          <cell r="LB540">
            <v>0</v>
          </cell>
          <cell r="LC540" t="str">
            <v>нд</v>
          </cell>
          <cell r="LD540">
            <v>0</v>
          </cell>
          <cell r="LE540">
            <v>0</v>
          </cell>
          <cell r="LF540">
            <v>0</v>
          </cell>
          <cell r="LG540">
            <v>0</v>
          </cell>
          <cell r="LH540">
            <v>0</v>
          </cell>
          <cell r="LI540">
            <v>0</v>
          </cell>
          <cell r="LJ540">
            <v>0</v>
          </cell>
          <cell r="LK540">
            <v>0</v>
          </cell>
          <cell r="LL540">
            <v>0</v>
          </cell>
          <cell r="LM540">
            <v>0</v>
          </cell>
          <cell r="LN540" t="str">
            <v>нд</v>
          </cell>
          <cell r="LO540">
            <v>0</v>
          </cell>
          <cell r="LP540">
            <v>0</v>
          </cell>
          <cell r="LQ540">
            <v>0</v>
          </cell>
          <cell r="LR540">
            <v>0</v>
          </cell>
          <cell r="LS540">
            <v>0</v>
          </cell>
          <cell r="LT540">
            <v>0</v>
          </cell>
          <cell r="LU540">
            <v>0</v>
          </cell>
          <cell r="LV540">
            <v>0</v>
          </cell>
          <cell r="LW540">
            <v>0</v>
          </cell>
          <cell r="LX540">
            <v>0</v>
          </cell>
          <cell r="LY540" t="str">
            <v>нд</v>
          </cell>
          <cell r="LZ540">
            <v>0</v>
          </cell>
          <cell r="MA540">
            <v>0</v>
          </cell>
          <cell r="MB540">
            <v>0</v>
          </cell>
          <cell r="MC540">
            <v>0</v>
          </cell>
          <cell r="MD540">
            <v>0</v>
          </cell>
          <cell r="ME540">
            <v>0</v>
          </cell>
          <cell r="MF540">
            <v>0</v>
          </cell>
          <cell r="MG540">
            <v>0</v>
          </cell>
          <cell r="MH540">
            <v>0</v>
          </cell>
          <cell r="MI540">
            <v>0</v>
          </cell>
          <cell r="MK540">
            <v>0</v>
          </cell>
          <cell r="ML540">
            <v>0</v>
          </cell>
          <cell r="MM540">
            <v>0</v>
          </cell>
          <cell r="MN540">
            <v>0</v>
          </cell>
          <cell r="MO540">
            <v>0</v>
          </cell>
          <cell r="MP540">
            <v>0</v>
          </cell>
          <cell r="MQ540">
            <v>0</v>
          </cell>
          <cell r="MR540">
            <v>0</v>
          </cell>
          <cell r="MS540">
            <v>0</v>
          </cell>
          <cell r="MT540">
            <v>0</v>
          </cell>
          <cell r="MU540">
            <v>0</v>
          </cell>
          <cell r="MV540">
            <v>0</v>
          </cell>
          <cell r="MW540">
            <v>0</v>
          </cell>
          <cell r="MX540">
            <v>0</v>
          </cell>
          <cell r="MY540">
            <v>0</v>
          </cell>
          <cell r="MZ540">
            <v>0</v>
          </cell>
          <cell r="NA540">
            <v>0</v>
          </cell>
          <cell r="NB540">
            <v>0</v>
          </cell>
          <cell r="NC540">
            <v>0</v>
          </cell>
          <cell r="ND540">
            <v>0</v>
          </cell>
          <cell r="NE540">
            <v>0</v>
          </cell>
          <cell r="NF540">
            <v>0</v>
          </cell>
          <cell r="NG540">
            <v>0</v>
          </cell>
          <cell r="NH540">
            <v>0</v>
          </cell>
          <cell r="NI540">
            <v>0</v>
          </cell>
          <cell r="NJ540">
            <v>0</v>
          </cell>
          <cell r="NK540">
            <v>0</v>
          </cell>
          <cell r="NL540">
            <v>0</v>
          </cell>
          <cell r="NM540">
            <v>0</v>
          </cell>
          <cell r="NN540">
            <v>0</v>
          </cell>
          <cell r="NO540">
            <v>0</v>
          </cell>
          <cell r="NP540">
            <v>0</v>
          </cell>
          <cell r="NQ540">
            <v>0</v>
          </cell>
          <cell r="NR540">
            <v>0</v>
          </cell>
          <cell r="NS540">
            <v>0</v>
          </cell>
          <cell r="NT540">
            <v>0</v>
          </cell>
          <cell r="NU540">
            <v>0</v>
          </cell>
          <cell r="NV540">
            <v>0</v>
          </cell>
          <cell r="NW540">
            <v>0</v>
          </cell>
          <cell r="NX540">
            <v>0</v>
          </cell>
          <cell r="NY540">
            <v>0</v>
          </cell>
          <cell r="NZ540">
            <v>0</v>
          </cell>
          <cell r="OA540">
            <v>0</v>
          </cell>
          <cell r="OB540">
            <v>0</v>
          </cell>
          <cell r="OC540">
            <v>0</v>
          </cell>
          <cell r="OD540">
            <v>0</v>
          </cell>
          <cell r="OE540">
            <v>0</v>
          </cell>
          <cell r="OF540">
            <v>0</v>
          </cell>
          <cell r="OG540">
            <v>0</v>
          </cell>
          <cell r="OH540">
            <v>0</v>
          </cell>
          <cell r="OI540">
            <v>0</v>
          </cell>
          <cell r="OJ540">
            <v>0</v>
          </cell>
          <cell r="OK540">
            <v>0</v>
          </cell>
          <cell r="OL540">
            <v>0</v>
          </cell>
          <cell r="ON540">
            <v>0</v>
          </cell>
          <cell r="OO540">
            <v>0</v>
          </cell>
          <cell r="OR540">
            <v>0</v>
          </cell>
          <cell r="OS540">
            <v>0</v>
          </cell>
          <cell r="OT540">
            <v>0</v>
          </cell>
          <cell r="OU540">
            <v>0</v>
          </cell>
          <cell r="OV540">
            <v>0</v>
          </cell>
          <cell r="OW540">
            <v>0</v>
          </cell>
          <cell r="OX540">
            <v>0</v>
          </cell>
          <cell r="OY540">
            <v>0</v>
          </cell>
          <cell r="OZ540">
            <v>0</v>
          </cell>
          <cell r="PA540">
            <v>0</v>
          </cell>
          <cell r="PB540">
            <v>0</v>
          </cell>
          <cell r="PC540">
            <v>0</v>
          </cell>
          <cell r="PD540">
            <v>0</v>
          </cell>
          <cell r="PE540">
            <v>0</v>
          </cell>
          <cell r="PF540">
            <v>0</v>
          </cell>
          <cell r="PG540">
            <v>0</v>
          </cell>
          <cell r="PH540">
            <v>0</v>
          </cell>
          <cell r="PI540">
            <v>0</v>
          </cell>
          <cell r="PJ540">
            <v>0</v>
          </cell>
          <cell r="PK540">
            <v>0</v>
          </cell>
          <cell r="PL540">
            <v>0</v>
          </cell>
          <cell r="PM540">
            <v>0</v>
          </cell>
          <cell r="PN540">
            <v>0</v>
          </cell>
          <cell r="PO540">
            <v>0</v>
          </cell>
          <cell r="PP540">
            <v>0</v>
          </cell>
          <cell r="PQ540">
            <v>32</v>
          </cell>
          <cell r="PR540">
            <v>0</v>
          </cell>
          <cell r="PS540">
            <v>0</v>
          </cell>
          <cell r="PT540">
            <v>0</v>
          </cell>
          <cell r="PU540">
            <v>0</v>
          </cell>
          <cell r="PV540">
            <v>0</v>
          </cell>
          <cell r="PW540">
            <v>0</v>
          </cell>
          <cell r="PX540">
            <v>0</v>
          </cell>
          <cell r="PY540">
            <v>0</v>
          </cell>
          <cell r="PZ540">
            <v>0</v>
          </cell>
        </row>
        <row r="541">
          <cell r="D541" t="str">
            <v>Г</v>
          </cell>
          <cell r="E541">
            <v>0</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0</v>
          </cell>
          <cell r="CF541">
            <v>0</v>
          </cell>
          <cell r="CG541">
            <v>0</v>
          </cell>
          <cell r="CH541">
            <v>0</v>
          </cell>
          <cell r="CI541">
            <v>0</v>
          </cell>
          <cell r="CJ541">
            <v>0</v>
          </cell>
          <cell r="CK541">
            <v>0</v>
          </cell>
          <cell r="CL541">
            <v>0</v>
          </cell>
          <cell r="CM541">
            <v>0</v>
          </cell>
          <cell r="CN541">
            <v>0</v>
          </cell>
          <cell r="CO541">
            <v>0</v>
          </cell>
          <cell r="CP541">
            <v>0</v>
          </cell>
          <cell r="CQ541">
            <v>0</v>
          </cell>
          <cell r="CR541">
            <v>0</v>
          </cell>
          <cell r="CS541">
            <v>0</v>
          </cell>
          <cell r="CT541">
            <v>0</v>
          </cell>
          <cell r="CU541">
            <v>0</v>
          </cell>
          <cell r="CV541">
            <v>0</v>
          </cell>
          <cell r="CW541">
            <v>0</v>
          </cell>
          <cell r="CX541">
            <v>0</v>
          </cell>
          <cell r="CY541">
            <v>0</v>
          </cell>
          <cell r="CZ541">
            <v>0</v>
          </cell>
          <cell r="DA541">
            <v>0</v>
          </cell>
          <cell r="DB541">
            <v>0</v>
          </cell>
          <cell r="DD541">
            <v>0</v>
          </cell>
          <cell r="DE541">
            <v>0</v>
          </cell>
          <cell r="DF541">
            <v>0</v>
          </cell>
          <cell r="DG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cell r="DX541">
            <v>0</v>
          </cell>
          <cell r="DY541">
            <v>0</v>
          </cell>
          <cell r="DZ541">
            <v>0</v>
          </cell>
          <cell r="EA541">
            <v>0</v>
          </cell>
          <cell r="EB541">
            <v>0</v>
          </cell>
          <cell r="EC541">
            <v>0</v>
          </cell>
          <cell r="ED541">
            <v>0</v>
          </cell>
          <cell r="EE541">
            <v>0</v>
          </cell>
          <cell r="EF541">
            <v>0</v>
          </cell>
          <cell r="EG541">
            <v>0</v>
          </cell>
          <cell r="EH541">
            <v>0</v>
          </cell>
          <cell r="EI541">
            <v>0</v>
          </cell>
          <cell r="EK541">
            <v>0</v>
          </cell>
          <cell r="EL541">
            <v>0</v>
          </cell>
          <cell r="EM541">
            <v>0</v>
          </cell>
          <cell r="EN541">
            <v>0</v>
          </cell>
          <cell r="EO541">
            <v>0</v>
          </cell>
          <cell r="EP541">
            <v>0</v>
          </cell>
          <cell r="EQ541">
            <v>0</v>
          </cell>
          <cell r="ER541">
            <v>0</v>
          </cell>
          <cell r="ES541">
            <v>0</v>
          </cell>
          <cell r="ET541">
            <v>0</v>
          </cell>
          <cell r="EU541">
            <v>0</v>
          </cell>
          <cell r="EV541">
            <v>0</v>
          </cell>
          <cell r="EW541">
            <v>0</v>
          </cell>
          <cell r="EX541">
            <v>0</v>
          </cell>
          <cell r="EY541">
            <v>0</v>
          </cell>
          <cell r="EZ541">
            <v>0</v>
          </cell>
          <cell r="FA541">
            <v>0</v>
          </cell>
          <cell r="FB541">
            <v>0</v>
          </cell>
          <cell r="FC541">
            <v>0</v>
          </cell>
          <cell r="FD541">
            <v>0</v>
          </cell>
          <cell r="FE541" t="str">
            <v>нд</v>
          </cell>
          <cell r="FF541">
            <v>0</v>
          </cell>
          <cell r="FG541">
            <v>0</v>
          </cell>
          <cell r="FH541">
            <v>0</v>
          </cell>
          <cell r="FI541">
            <v>0</v>
          </cell>
          <cell r="FJ541">
            <v>0</v>
          </cell>
          <cell r="FK541">
            <v>0</v>
          </cell>
          <cell r="FL541">
            <v>0</v>
          </cell>
          <cell r="FM541">
            <v>0</v>
          </cell>
          <cell r="FN541">
            <v>0</v>
          </cell>
          <cell r="FO541">
            <v>0</v>
          </cell>
          <cell r="FP541" t="str">
            <v>нд</v>
          </cell>
          <cell r="FQ541">
            <v>0</v>
          </cell>
          <cell r="FR541">
            <v>0</v>
          </cell>
          <cell r="FS541">
            <v>0</v>
          </cell>
          <cell r="FT541">
            <v>0</v>
          </cell>
          <cell r="FU541">
            <v>0</v>
          </cell>
          <cell r="FV541">
            <v>0</v>
          </cell>
          <cell r="FW541">
            <v>0</v>
          </cell>
          <cell r="FX541">
            <v>0</v>
          </cell>
          <cell r="FY541">
            <v>0</v>
          </cell>
          <cell r="FZ541">
            <v>0</v>
          </cell>
          <cell r="GA541" t="str">
            <v>нд</v>
          </cell>
          <cell r="GB541">
            <v>0</v>
          </cell>
          <cell r="GC541">
            <v>0</v>
          </cell>
          <cell r="GD541">
            <v>0</v>
          </cell>
          <cell r="GE541">
            <v>0</v>
          </cell>
          <cell r="GF541">
            <v>0</v>
          </cell>
          <cell r="GG541">
            <v>0</v>
          </cell>
          <cell r="GH541">
            <v>0</v>
          </cell>
          <cell r="GI541">
            <v>0</v>
          </cell>
          <cell r="GJ541">
            <v>0</v>
          </cell>
          <cell r="GK541">
            <v>0</v>
          </cell>
          <cell r="GL541" t="str">
            <v>нд</v>
          </cell>
          <cell r="GM541">
            <v>0</v>
          </cell>
          <cell r="GN541">
            <v>0</v>
          </cell>
          <cell r="GO541">
            <v>0</v>
          </cell>
          <cell r="GP541">
            <v>0</v>
          </cell>
          <cell r="GQ541">
            <v>0</v>
          </cell>
          <cell r="GR541">
            <v>0</v>
          </cell>
          <cell r="GS541">
            <v>0</v>
          </cell>
          <cell r="GT541">
            <v>0</v>
          </cell>
          <cell r="GU541">
            <v>0</v>
          </cell>
          <cell r="GV541">
            <v>0</v>
          </cell>
          <cell r="GW541" t="str">
            <v>нд</v>
          </cell>
          <cell r="GX541">
            <v>0</v>
          </cell>
          <cell r="GY541">
            <v>0</v>
          </cell>
          <cell r="GZ541">
            <v>0</v>
          </cell>
          <cell r="HA541">
            <v>0</v>
          </cell>
          <cell r="HB541">
            <v>0</v>
          </cell>
          <cell r="HC541">
            <v>0</v>
          </cell>
          <cell r="HD541">
            <v>0</v>
          </cell>
          <cell r="HE541">
            <v>0</v>
          </cell>
          <cell r="HF541">
            <v>0</v>
          </cell>
          <cell r="HG541">
            <v>0</v>
          </cell>
          <cell r="HH541" t="str">
            <v>нд</v>
          </cell>
          <cell r="HI541">
            <v>0</v>
          </cell>
          <cell r="HJ541">
            <v>0</v>
          </cell>
          <cell r="HK541">
            <v>0</v>
          </cell>
          <cell r="HL541">
            <v>0</v>
          </cell>
          <cell r="HM541">
            <v>0</v>
          </cell>
          <cell r="HN541">
            <v>0</v>
          </cell>
          <cell r="HO541">
            <v>0</v>
          </cell>
          <cell r="HP541">
            <v>0</v>
          </cell>
          <cell r="HQ541">
            <v>0</v>
          </cell>
          <cell r="HR541">
            <v>0</v>
          </cell>
          <cell r="HS541" t="str">
            <v>нд</v>
          </cell>
          <cell r="HT541">
            <v>0</v>
          </cell>
          <cell r="HU541">
            <v>0</v>
          </cell>
          <cell r="HV541">
            <v>0</v>
          </cell>
          <cell r="HW541">
            <v>0</v>
          </cell>
          <cell r="HX541">
            <v>0</v>
          </cell>
          <cell r="HY541">
            <v>0</v>
          </cell>
          <cell r="HZ541">
            <v>0</v>
          </cell>
          <cell r="IA541">
            <v>0</v>
          </cell>
          <cell r="IB541">
            <v>0</v>
          </cell>
          <cell r="IC541">
            <v>0</v>
          </cell>
          <cell r="ID541" t="str">
            <v>нд</v>
          </cell>
          <cell r="IE541">
            <v>0</v>
          </cell>
          <cell r="IF541">
            <v>0</v>
          </cell>
          <cell r="IG541">
            <v>0</v>
          </cell>
          <cell r="IH541">
            <v>0</v>
          </cell>
          <cell r="II541">
            <v>0</v>
          </cell>
          <cell r="IJ541">
            <v>0</v>
          </cell>
          <cell r="IK541">
            <v>0</v>
          </cell>
          <cell r="IL541">
            <v>0</v>
          </cell>
          <cell r="IM541">
            <v>0</v>
          </cell>
          <cell r="IN541">
            <v>0</v>
          </cell>
          <cell r="IO541" t="str">
            <v>нд</v>
          </cell>
          <cell r="IP541">
            <v>0</v>
          </cell>
          <cell r="IQ541">
            <v>0</v>
          </cell>
          <cell r="IR541">
            <v>0</v>
          </cell>
          <cell r="IS541">
            <v>0</v>
          </cell>
          <cell r="IT541">
            <v>0</v>
          </cell>
          <cell r="IU541">
            <v>0</v>
          </cell>
          <cell r="IV541">
            <v>0</v>
          </cell>
          <cell r="IW541">
            <v>0</v>
          </cell>
          <cell r="IX541">
            <v>0</v>
          </cell>
          <cell r="IY541">
            <v>0</v>
          </cell>
          <cell r="IZ541" t="str">
            <v>нд</v>
          </cell>
          <cell r="JA541">
            <v>0</v>
          </cell>
          <cell r="JB541">
            <v>0</v>
          </cell>
          <cell r="JC541">
            <v>0</v>
          </cell>
          <cell r="JD541">
            <v>0</v>
          </cell>
          <cell r="JE541">
            <v>0</v>
          </cell>
          <cell r="JF541">
            <v>0</v>
          </cell>
          <cell r="JG541">
            <v>0</v>
          </cell>
          <cell r="JH541">
            <v>0</v>
          </cell>
          <cell r="JI541">
            <v>0</v>
          </cell>
          <cell r="JJ541">
            <v>0</v>
          </cell>
          <cell r="JK541" t="str">
            <v>нд</v>
          </cell>
          <cell r="JL541">
            <v>0</v>
          </cell>
          <cell r="JM541">
            <v>0</v>
          </cell>
          <cell r="JN541">
            <v>0</v>
          </cell>
          <cell r="JO541">
            <v>0</v>
          </cell>
          <cell r="JP541">
            <v>0</v>
          </cell>
          <cell r="JQ541">
            <v>0</v>
          </cell>
          <cell r="JR541">
            <v>0</v>
          </cell>
          <cell r="JS541">
            <v>0</v>
          </cell>
          <cell r="JT541">
            <v>0</v>
          </cell>
          <cell r="JU541">
            <v>0</v>
          </cell>
          <cell r="JV541" t="str">
            <v>нд</v>
          </cell>
          <cell r="JW541">
            <v>0</v>
          </cell>
          <cell r="JX541">
            <v>0</v>
          </cell>
          <cell r="JY541">
            <v>0</v>
          </cell>
          <cell r="JZ541">
            <v>0</v>
          </cell>
          <cell r="KA541">
            <v>0</v>
          </cell>
          <cell r="KB541">
            <v>0</v>
          </cell>
          <cell r="KC541">
            <v>0</v>
          </cell>
          <cell r="KD541">
            <v>0</v>
          </cell>
          <cell r="KE541">
            <v>0</v>
          </cell>
          <cell r="KF541">
            <v>0</v>
          </cell>
          <cell r="KG541" t="str">
            <v>нд</v>
          </cell>
          <cell r="KH541">
            <v>0</v>
          </cell>
          <cell r="KI541">
            <v>0</v>
          </cell>
          <cell r="KJ541">
            <v>0</v>
          </cell>
          <cell r="KK541">
            <v>0</v>
          </cell>
          <cell r="KL541">
            <v>0</v>
          </cell>
          <cell r="KM541">
            <v>0</v>
          </cell>
          <cell r="KN541">
            <v>0</v>
          </cell>
          <cell r="KO541">
            <v>0</v>
          </cell>
          <cell r="KP541">
            <v>0</v>
          </cell>
          <cell r="KQ541">
            <v>0</v>
          </cell>
          <cell r="KR541" t="str">
            <v>нд</v>
          </cell>
          <cell r="KS541">
            <v>0</v>
          </cell>
          <cell r="KT541">
            <v>0</v>
          </cell>
          <cell r="KU541">
            <v>0</v>
          </cell>
          <cell r="KV541">
            <v>0</v>
          </cell>
          <cell r="KW541">
            <v>0</v>
          </cell>
          <cell r="KX541">
            <v>0</v>
          </cell>
          <cell r="KY541">
            <v>0</v>
          </cell>
          <cell r="KZ541">
            <v>0</v>
          </cell>
          <cell r="LA541">
            <v>0</v>
          </cell>
          <cell r="LB541">
            <v>0</v>
          </cell>
          <cell r="LC541" t="str">
            <v>нд</v>
          </cell>
          <cell r="LD541">
            <v>0</v>
          </cell>
          <cell r="LE541">
            <v>0</v>
          </cell>
          <cell r="LF541">
            <v>0</v>
          </cell>
          <cell r="LG541">
            <v>0</v>
          </cell>
          <cell r="LH541">
            <v>0</v>
          </cell>
          <cell r="LI541">
            <v>0</v>
          </cell>
          <cell r="LJ541">
            <v>0</v>
          </cell>
          <cell r="LK541">
            <v>0</v>
          </cell>
          <cell r="LL541">
            <v>0</v>
          </cell>
          <cell r="LM541">
            <v>0</v>
          </cell>
          <cell r="LN541" t="str">
            <v>нд</v>
          </cell>
          <cell r="LO541">
            <v>0</v>
          </cell>
          <cell r="LP541">
            <v>0</v>
          </cell>
          <cell r="LQ541">
            <v>0</v>
          </cell>
          <cell r="LR541">
            <v>0</v>
          </cell>
          <cell r="LS541">
            <v>0</v>
          </cell>
          <cell r="LT541">
            <v>0</v>
          </cell>
          <cell r="LU541">
            <v>0</v>
          </cell>
          <cell r="LV541">
            <v>0</v>
          </cell>
          <cell r="LW541">
            <v>0</v>
          </cell>
          <cell r="LX541">
            <v>0</v>
          </cell>
          <cell r="LY541" t="str">
            <v>нд</v>
          </cell>
          <cell r="LZ541">
            <v>0</v>
          </cell>
          <cell r="MA541">
            <v>0</v>
          </cell>
          <cell r="MB541">
            <v>0</v>
          </cell>
          <cell r="MC541">
            <v>0</v>
          </cell>
          <cell r="MD541">
            <v>0</v>
          </cell>
          <cell r="ME541">
            <v>0</v>
          </cell>
          <cell r="MF541">
            <v>0</v>
          </cell>
          <cell r="MG541">
            <v>0</v>
          </cell>
          <cell r="MH541">
            <v>0</v>
          </cell>
          <cell r="MI541">
            <v>0</v>
          </cell>
          <cell r="MK541">
            <v>0</v>
          </cell>
          <cell r="ML541">
            <v>0</v>
          </cell>
          <cell r="MM541">
            <v>0</v>
          </cell>
          <cell r="MN541">
            <v>0</v>
          </cell>
          <cell r="MO541">
            <v>0</v>
          </cell>
          <cell r="MP541">
            <v>0</v>
          </cell>
          <cell r="MQ541">
            <v>0</v>
          </cell>
          <cell r="MR541">
            <v>0</v>
          </cell>
          <cell r="MS541">
            <v>0</v>
          </cell>
          <cell r="MT541">
            <v>0</v>
          </cell>
          <cell r="MU541">
            <v>0</v>
          </cell>
          <cell r="MV541">
            <v>0</v>
          </cell>
          <cell r="MW541">
            <v>0</v>
          </cell>
          <cell r="MX541">
            <v>0</v>
          </cell>
          <cell r="MY541">
            <v>0</v>
          </cell>
          <cell r="MZ541">
            <v>0</v>
          </cell>
          <cell r="NA541">
            <v>0</v>
          </cell>
          <cell r="NB541">
            <v>0</v>
          </cell>
          <cell r="NC541">
            <v>0</v>
          </cell>
          <cell r="ND541">
            <v>0</v>
          </cell>
          <cell r="NE541">
            <v>0</v>
          </cell>
          <cell r="NF541">
            <v>0</v>
          </cell>
          <cell r="NG541">
            <v>0</v>
          </cell>
          <cell r="NH541">
            <v>0</v>
          </cell>
          <cell r="NI541">
            <v>0</v>
          </cell>
          <cell r="NJ541">
            <v>0</v>
          </cell>
          <cell r="NK541">
            <v>0</v>
          </cell>
          <cell r="NL541">
            <v>0</v>
          </cell>
          <cell r="NM541">
            <v>0</v>
          </cell>
          <cell r="NN541">
            <v>0</v>
          </cell>
          <cell r="NO541">
            <v>0</v>
          </cell>
          <cell r="NP541">
            <v>0</v>
          </cell>
          <cell r="NQ541">
            <v>0</v>
          </cell>
          <cell r="NR541">
            <v>0</v>
          </cell>
          <cell r="NS541">
            <v>0</v>
          </cell>
          <cell r="NT541">
            <v>0</v>
          </cell>
          <cell r="NU541">
            <v>0</v>
          </cell>
          <cell r="NV541">
            <v>0</v>
          </cell>
          <cell r="NW541">
            <v>0</v>
          </cell>
          <cell r="NX541">
            <v>0</v>
          </cell>
          <cell r="NY541">
            <v>0</v>
          </cell>
          <cell r="NZ541">
            <v>0</v>
          </cell>
          <cell r="OA541">
            <v>0</v>
          </cell>
          <cell r="OB541">
            <v>0</v>
          </cell>
          <cell r="OC541">
            <v>0</v>
          </cell>
          <cell r="OD541">
            <v>0</v>
          </cell>
          <cell r="OE541">
            <v>0</v>
          </cell>
          <cell r="OF541">
            <v>0</v>
          </cell>
          <cell r="OG541">
            <v>0</v>
          </cell>
          <cell r="OH541">
            <v>0</v>
          </cell>
          <cell r="OI541">
            <v>0</v>
          </cell>
          <cell r="OJ541">
            <v>0</v>
          </cell>
          <cell r="OK541">
            <v>0</v>
          </cell>
          <cell r="OL541">
            <v>0</v>
          </cell>
          <cell r="ON541">
            <v>0</v>
          </cell>
          <cell r="OO541">
            <v>0</v>
          </cell>
          <cell r="OR541">
            <v>0</v>
          </cell>
          <cell r="OS541">
            <v>0</v>
          </cell>
          <cell r="OT541">
            <v>0</v>
          </cell>
          <cell r="OU541">
            <v>0</v>
          </cell>
          <cell r="OV541">
            <v>0</v>
          </cell>
          <cell r="OW541">
            <v>0</v>
          </cell>
          <cell r="OX541">
            <v>0</v>
          </cell>
          <cell r="OY541">
            <v>0</v>
          </cell>
          <cell r="OZ541">
            <v>0</v>
          </cell>
          <cell r="PA541">
            <v>0</v>
          </cell>
          <cell r="PB541">
            <v>0</v>
          </cell>
          <cell r="PC541">
            <v>0</v>
          </cell>
          <cell r="PD541">
            <v>0</v>
          </cell>
          <cell r="PE541">
            <v>0</v>
          </cell>
          <cell r="PF541">
            <v>0</v>
          </cell>
          <cell r="PG541">
            <v>0</v>
          </cell>
          <cell r="PH541">
            <v>0</v>
          </cell>
          <cell r="PI541">
            <v>0</v>
          </cell>
          <cell r="PJ541">
            <v>0</v>
          </cell>
          <cell r="PK541">
            <v>0</v>
          </cell>
          <cell r="PL541">
            <v>0</v>
          </cell>
          <cell r="PM541">
            <v>0</v>
          </cell>
          <cell r="PN541">
            <v>0</v>
          </cell>
          <cell r="PO541">
            <v>0</v>
          </cell>
          <cell r="PP541">
            <v>0</v>
          </cell>
          <cell r="PQ541">
            <v>32</v>
          </cell>
          <cell r="PR541">
            <v>0</v>
          </cell>
          <cell r="PS541">
            <v>0</v>
          </cell>
          <cell r="PT541">
            <v>0</v>
          </cell>
          <cell r="PU541">
            <v>0</v>
          </cell>
          <cell r="PV541">
            <v>0</v>
          </cell>
          <cell r="PW541">
            <v>0</v>
          </cell>
          <cell r="PX541">
            <v>0</v>
          </cell>
          <cell r="PY541">
            <v>0</v>
          </cell>
          <cell r="PZ541">
            <v>0</v>
          </cell>
        </row>
        <row r="542">
          <cell r="D542" t="str">
            <v>Г</v>
          </cell>
          <cell r="E542">
            <v>0</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0</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D542">
            <v>0</v>
          </cell>
          <cell r="DE542">
            <v>0</v>
          </cell>
          <cell r="DF542">
            <v>0</v>
          </cell>
          <cell r="DG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cell r="DX542">
            <v>0</v>
          </cell>
          <cell r="DY542">
            <v>0</v>
          </cell>
          <cell r="DZ542">
            <v>0</v>
          </cell>
          <cell r="EA542">
            <v>0</v>
          </cell>
          <cell r="EB542">
            <v>0</v>
          </cell>
          <cell r="EC542">
            <v>0</v>
          </cell>
          <cell r="ED542">
            <v>0</v>
          </cell>
          <cell r="EE542">
            <v>0</v>
          </cell>
          <cell r="EF542">
            <v>0</v>
          </cell>
          <cell r="EG542">
            <v>0</v>
          </cell>
          <cell r="EH542">
            <v>0</v>
          </cell>
          <cell r="EI542">
            <v>0</v>
          </cell>
          <cell r="EK542">
            <v>0</v>
          </cell>
          <cell r="EL542">
            <v>0</v>
          </cell>
          <cell r="EM542">
            <v>0</v>
          </cell>
          <cell r="EN542">
            <v>0</v>
          </cell>
          <cell r="EO542">
            <v>0</v>
          </cell>
          <cell r="EP542">
            <v>0</v>
          </cell>
          <cell r="EQ542">
            <v>0</v>
          </cell>
          <cell r="ER542">
            <v>0</v>
          </cell>
          <cell r="ES542">
            <v>0</v>
          </cell>
          <cell r="ET542">
            <v>0</v>
          </cell>
          <cell r="EU542">
            <v>0</v>
          </cell>
          <cell r="EV542">
            <v>0</v>
          </cell>
          <cell r="EW542">
            <v>0</v>
          </cell>
          <cell r="EX542">
            <v>0</v>
          </cell>
          <cell r="EY542">
            <v>0</v>
          </cell>
          <cell r="EZ542">
            <v>0</v>
          </cell>
          <cell r="FA542">
            <v>0</v>
          </cell>
          <cell r="FB542">
            <v>0</v>
          </cell>
          <cell r="FC542">
            <v>0</v>
          </cell>
          <cell r="FD542">
            <v>0</v>
          </cell>
          <cell r="FE542" t="str">
            <v>нд</v>
          </cell>
          <cell r="FF542">
            <v>0</v>
          </cell>
          <cell r="FG542">
            <v>0</v>
          </cell>
          <cell r="FH542">
            <v>0</v>
          </cell>
          <cell r="FI542">
            <v>0</v>
          </cell>
          <cell r="FJ542">
            <v>0</v>
          </cell>
          <cell r="FK542">
            <v>0</v>
          </cell>
          <cell r="FL542">
            <v>0</v>
          </cell>
          <cell r="FM542">
            <v>0</v>
          </cell>
          <cell r="FN542">
            <v>0</v>
          </cell>
          <cell r="FO542">
            <v>0</v>
          </cell>
          <cell r="FP542" t="str">
            <v>нд</v>
          </cell>
          <cell r="FQ542">
            <v>0</v>
          </cell>
          <cell r="FR542">
            <v>0</v>
          </cell>
          <cell r="FS542">
            <v>0</v>
          </cell>
          <cell r="FT542">
            <v>0</v>
          </cell>
          <cell r="FU542">
            <v>0</v>
          </cell>
          <cell r="FV542">
            <v>0</v>
          </cell>
          <cell r="FW542">
            <v>0</v>
          </cell>
          <cell r="FX542">
            <v>0</v>
          </cell>
          <cell r="FY542">
            <v>0</v>
          </cell>
          <cell r="FZ542">
            <v>0</v>
          </cell>
          <cell r="GA542" t="str">
            <v>нд</v>
          </cell>
          <cell r="GB542">
            <v>0</v>
          </cell>
          <cell r="GC542">
            <v>0</v>
          </cell>
          <cell r="GD542">
            <v>0</v>
          </cell>
          <cell r="GE542">
            <v>0</v>
          </cell>
          <cell r="GF542">
            <v>0</v>
          </cell>
          <cell r="GG542">
            <v>0</v>
          </cell>
          <cell r="GH542">
            <v>0</v>
          </cell>
          <cell r="GI542">
            <v>0</v>
          </cell>
          <cell r="GJ542">
            <v>0</v>
          </cell>
          <cell r="GK542">
            <v>0</v>
          </cell>
          <cell r="GL542" t="str">
            <v>нд</v>
          </cell>
          <cell r="GM542">
            <v>0</v>
          </cell>
          <cell r="GN542">
            <v>0</v>
          </cell>
          <cell r="GO542">
            <v>0</v>
          </cell>
          <cell r="GP542">
            <v>0</v>
          </cell>
          <cell r="GQ542">
            <v>0</v>
          </cell>
          <cell r="GR542">
            <v>0</v>
          </cell>
          <cell r="GS542">
            <v>0</v>
          </cell>
          <cell r="GT542">
            <v>0</v>
          </cell>
          <cell r="GU542">
            <v>0</v>
          </cell>
          <cell r="GV542">
            <v>0</v>
          </cell>
          <cell r="GW542" t="str">
            <v>нд</v>
          </cell>
          <cell r="GX542">
            <v>0</v>
          </cell>
          <cell r="GY542">
            <v>0</v>
          </cell>
          <cell r="GZ542">
            <v>0</v>
          </cell>
          <cell r="HA542">
            <v>0</v>
          </cell>
          <cell r="HB542">
            <v>0</v>
          </cell>
          <cell r="HC542">
            <v>0</v>
          </cell>
          <cell r="HD542">
            <v>0</v>
          </cell>
          <cell r="HE542">
            <v>0</v>
          </cell>
          <cell r="HF542">
            <v>0</v>
          </cell>
          <cell r="HG542">
            <v>0</v>
          </cell>
          <cell r="HH542" t="str">
            <v>нд</v>
          </cell>
          <cell r="HI542">
            <v>0</v>
          </cell>
          <cell r="HJ542">
            <v>0</v>
          </cell>
          <cell r="HK542">
            <v>0</v>
          </cell>
          <cell r="HL542">
            <v>0</v>
          </cell>
          <cell r="HM542">
            <v>0</v>
          </cell>
          <cell r="HN542">
            <v>0</v>
          </cell>
          <cell r="HO542">
            <v>0</v>
          </cell>
          <cell r="HP542">
            <v>0</v>
          </cell>
          <cell r="HQ542">
            <v>0</v>
          </cell>
          <cell r="HR542">
            <v>0</v>
          </cell>
          <cell r="HS542" t="str">
            <v>нд</v>
          </cell>
          <cell r="HT542">
            <v>0</v>
          </cell>
          <cell r="HU542">
            <v>0</v>
          </cell>
          <cell r="HV542">
            <v>0</v>
          </cell>
          <cell r="HW542">
            <v>0</v>
          </cell>
          <cell r="HX542">
            <v>0</v>
          </cell>
          <cell r="HY542">
            <v>0</v>
          </cell>
          <cell r="HZ542">
            <v>0</v>
          </cell>
          <cell r="IA542">
            <v>0</v>
          </cell>
          <cell r="IB542">
            <v>0</v>
          </cell>
          <cell r="IC542">
            <v>0</v>
          </cell>
          <cell r="ID542" t="str">
            <v>нд</v>
          </cell>
          <cell r="IE542">
            <v>0</v>
          </cell>
          <cell r="IF542">
            <v>0</v>
          </cell>
          <cell r="IG542">
            <v>0</v>
          </cell>
          <cell r="IH542">
            <v>0</v>
          </cell>
          <cell r="II542">
            <v>0</v>
          </cell>
          <cell r="IJ542">
            <v>0</v>
          </cell>
          <cell r="IK542">
            <v>0</v>
          </cell>
          <cell r="IL542">
            <v>0</v>
          </cell>
          <cell r="IM542">
            <v>0</v>
          </cell>
          <cell r="IN542">
            <v>0</v>
          </cell>
          <cell r="IO542" t="str">
            <v>нд</v>
          </cell>
          <cell r="IP542">
            <v>0</v>
          </cell>
          <cell r="IQ542">
            <v>0</v>
          </cell>
          <cell r="IR542">
            <v>0</v>
          </cell>
          <cell r="IS542">
            <v>0</v>
          </cell>
          <cell r="IT542">
            <v>0</v>
          </cell>
          <cell r="IU542">
            <v>0</v>
          </cell>
          <cell r="IV542">
            <v>0</v>
          </cell>
          <cell r="IW542">
            <v>0</v>
          </cell>
          <cell r="IX542">
            <v>0</v>
          </cell>
          <cell r="IY542">
            <v>0</v>
          </cell>
          <cell r="IZ542" t="str">
            <v>нд</v>
          </cell>
          <cell r="JA542">
            <v>0</v>
          </cell>
          <cell r="JB542">
            <v>0</v>
          </cell>
          <cell r="JC542">
            <v>0</v>
          </cell>
          <cell r="JD542">
            <v>0</v>
          </cell>
          <cell r="JE542">
            <v>0</v>
          </cell>
          <cell r="JF542">
            <v>0</v>
          </cell>
          <cell r="JG542">
            <v>0</v>
          </cell>
          <cell r="JH542">
            <v>0</v>
          </cell>
          <cell r="JI542">
            <v>0</v>
          </cell>
          <cell r="JJ542">
            <v>0</v>
          </cell>
          <cell r="JK542" t="str">
            <v>нд</v>
          </cell>
          <cell r="JL542">
            <v>0</v>
          </cell>
          <cell r="JM542">
            <v>0</v>
          </cell>
          <cell r="JN542">
            <v>0</v>
          </cell>
          <cell r="JO542">
            <v>0</v>
          </cell>
          <cell r="JP542">
            <v>0</v>
          </cell>
          <cell r="JQ542">
            <v>0</v>
          </cell>
          <cell r="JR542">
            <v>0</v>
          </cell>
          <cell r="JS542">
            <v>0</v>
          </cell>
          <cell r="JT542">
            <v>0</v>
          </cell>
          <cell r="JU542">
            <v>0</v>
          </cell>
          <cell r="JV542" t="str">
            <v>нд</v>
          </cell>
          <cell r="JW542">
            <v>0</v>
          </cell>
          <cell r="JX542">
            <v>0</v>
          </cell>
          <cell r="JY542">
            <v>0</v>
          </cell>
          <cell r="JZ542">
            <v>0</v>
          </cell>
          <cell r="KA542">
            <v>0</v>
          </cell>
          <cell r="KB542">
            <v>0</v>
          </cell>
          <cell r="KC542">
            <v>0</v>
          </cell>
          <cell r="KD542">
            <v>0</v>
          </cell>
          <cell r="KE542">
            <v>0</v>
          </cell>
          <cell r="KF542">
            <v>0</v>
          </cell>
          <cell r="KG542" t="str">
            <v>нд</v>
          </cell>
          <cell r="KH542">
            <v>0</v>
          </cell>
          <cell r="KI542">
            <v>0</v>
          </cell>
          <cell r="KJ542">
            <v>0</v>
          </cell>
          <cell r="KK542">
            <v>0</v>
          </cell>
          <cell r="KL542">
            <v>0</v>
          </cell>
          <cell r="KM542">
            <v>0</v>
          </cell>
          <cell r="KN542">
            <v>0</v>
          </cell>
          <cell r="KO542">
            <v>0</v>
          </cell>
          <cell r="KP542">
            <v>0</v>
          </cell>
          <cell r="KQ542">
            <v>0</v>
          </cell>
          <cell r="KR542" t="str">
            <v>нд</v>
          </cell>
          <cell r="KS542">
            <v>0</v>
          </cell>
          <cell r="KT542">
            <v>0</v>
          </cell>
          <cell r="KU542">
            <v>0</v>
          </cell>
          <cell r="KV542">
            <v>0</v>
          </cell>
          <cell r="KW542">
            <v>0</v>
          </cell>
          <cell r="KX542">
            <v>0</v>
          </cell>
          <cell r="KY542">
            <v>0</v>
          </cell>
          <cell r="KZ542">
            <v>0</v>
          </cell>
          <cell r="LA542">
            <v>0</v>
          </cell>
          <cell r="LB542">
            <v>0</v>
          </cell>
          <cell r="LC542" t="str">
            <v>нд</v>
          </cell>
          <cell r="LD542">
            <v>0</v>
          </cell>
          <cell r="LE542">
            <v>0</v>
          </cell>
          <cell r="LF542">
            <v>0</v>
          </cell>
          <cell r="LG542">
            <v>0</v>
          </cell>
          <cell r="LH542">
            <v>0</v>
          </cell>
          <cell r="LI542">
            <v>0</v>
          </cell>
          <cell r="LJ542">
            <v>0</v>
          </cell>
          <cell r="LK542">
            <v>0</v>
          </cell>
          <cell r="LL542">
            <v>0</v>
          </cell>
          <cell r="LM542">
            <v>0</v>
          </cell>
          <cell r="LN542" t="str">
            <v>нд</v>
          </cell>
          <cell r="LO542">
            <v>0</v>
          </cell>
          <cell r="LP542">
            <v>0</v>
          </cell>
          <cell r="LQ542">
            <v>0</v>
          </cell>
          <cell r="LR542">
            <v>0</v>
          </cell>
          <cell r="LS542">
            <v>0</v>
          </cell>
          <cell r="LT542">
            <v>0</v>
          </cell>
          <cell r="LU542">
            <v>0</v>
          </cell>
          <cell r="LV542">
            <v>0</v>
          </cell>
          <cell r="LW542">
            <v>0</v>
          </cell>
          <cell r="LX542">
            <v>0</v>
          </cell>
          <cell r="LY542" t="str">
            <v>нд</v>
          </cell>
          <cell r="LZ542">
            <v>0</v>
          </cell>
          <cell r="MA542">
            <v>0</v>
          </cell>
          <cell r="MB542">
            <v>0</v>
          </cell>
          <cell r="MC542">
            <v>0</v>
          </cell>
          <cell r="MD542">
            <v>0</v>
          </cell>
          <cell r="ME542">
            <v>0</v>
          </cell>
          <cell r="MF542">
            <v>0</v>
          </cell>
          <cell r="MG542">
            <v>0</v>
          </cell>
          <cell r="MH542">
            <v>0</v>
          </cell>
          <cell r="MI542">
            <v>0</v>
          </cell>
          <cell r="MK542">
            <v>0</v>
          </cell>
          <cell r="ML542">
            <v>0</v>
          </cell>
          <cell r="MM542">
            <v>0</v>
          </cell>
          <cell r="MN542">
            <v>0</v>
          </cell>
          <cell r="MO542">
            <v>0</v>
          </cell>
          <cell r="MP542">
            <v>0</v>
          </cell>
          <cell r="MQ542">
            <v>0</v>
          </cell>
          <cell r="MR542">
            <v>0</v>
          </cell>
          <cell r="MS542">
            <v>0</v>
          </cell>
          <cell r="MT542">
            <v>0</v>
          </cell>
          <cell r="MU542">
            <v>0</v>
          </cell>
          <cell r="MV542">
            <v>0</v>
          </cell>
          <cell r="MW542">
            <v>0</v>
          </cell>
          <cell r="MX542">
            <v>0</v>
          </cell>
          <cell r="MY542">
            <v>0</v>
          </cell>
          <cell r="MZ542">
            <v>0</v>
          </cell>
          <cell r="NA542">
            <v>0</v>
          </cell>
          <cell r="NB542">
            <v>0</v>
          </cell>
          <cell r="NC542">
            <v>0</v>
          </cell>
          <cell r="ND542">
            <v>0</v>
          </cell>
          <cell r="NE542">
            <v>0</v>
          </cell>
          <cell r="NF542">
            <v>0</v>
          </cell>
          <cell r="NG542">
            <v>0</v>
          </cell>
          <cell r="NH542">
            <v>0</v>
          </cell>
          <cell r="NI542">
            <v>0</v>
          </cell>
          <cell r="NJ542">
            <v>0</v>
          </cell>
          <cell r="NK542">
            <v>0</v>
          </cell>
          <cell r="NL542">
            <v>0</v>
          </cell>
          <cell r="NM542">
            <v>0</v>
          </cell>
          <cell r="NN542">
            <v>0</v>
          </cell>
          <cell r="NO542">
            <v>0</v>
          </cell>
          <cell r="NP542">
            <v>0</v>
          </cell>
          <cell r="NQ542">
            <v>0</v>
          </cell>
          <cell r="NR542">
            <v>0</v>
          </cell>
          <cell r="NS542">
            <v>0</v>
          </cell>
          <cell r="NT542">
            <v>0</v>
          </cell>
          <cell r="NU542">
            <v>0</v>
          </cell>
          <cell r="NV542">
            <v>0</v>
          </cell>
          <cell r="NW542">
            <v>0</v>
          </cell>
          <cell r="NX542">
            <v>0</v>
          </cell>
          <cell r="NY542">
            <v>0</v>
          </cell>
          <cell r="NZ542">
            <v>0</v>
          </cell>
          <cell r="OA542">
            <v>0</v>
          </cell>
          <cell r="OB542">
            <v>0</v>
          </cell>
          <cell r="OC542">
            <v>0</v>
          </cell>
          <cell r="OD542">
            <v>0</v>
          </cell>
          <cell r="OE542">
            <v>0</v>
          </cell>
          <cell r="OF542">
            <v>0</v>
          </cell>
          <cell r="OG542">
            <v>0</v>
          </cell>
          <cell r="OH542">
            <v>0</v>
          </cell>
          <cell r="OI542">
            <v>0</v>
          </cell>
          <cell r="OJ542">
            <v>0</v>
          </cell>
          <cell r="OK542">
            <v>0</v>
          </cell>
          <cell r="OL542">
            <v>0</v>
          </cell>
          <cell r="ON542">
            <v>0</v>
          </cell>
          <cell r="OO542">
            <v>0</v>
          </cell>
          <cell r="OR542">
            <v>0</v>
          </cell>
          <cell r="OS542">
            <v>0</v>
          </cell>
          <cell r="OT542">
            <v>0</v>
          </cell>
          <cell r="OU542">
            <v>0</v>
          </cell>
          <cell r="OV542">
            <v>0</v>
          </cell>
          <cell r="OW542">
            <v>0</v>
          </cell>
          <cell r="OX542">
            <v>0</v>
          </cell>
          <cell r="OY542">
            <v>0</v>
          </cell>
          <cell r="OZ542">
            <v>0</v>
          </cell>
          <cell r="PA542">
            <v>0</v>
          </cell>
          <cell r="PB542">
            <v>0</v>
          </cell>
          <cell r="PC542">
            <v>0</v>
          </cell>
          <cell r="PD542">
            <v>0</v>
          </cell>
          <cell r="PE542">
            <v>0</v>
          </cell>
          <cell r="PF542">
            <v>0</v>
          </cell>
          <cell r="PG542">
            <v>0</v>
          </cell>
          <cell r="PH542">
            <v>0</v>
          </cell>
          <cell r="PI542">
            <v>0</v>
          </cell>
          <cell r="PJ542">
            <v>0</v>
          </cell>
          <cell r="PK542">
            <v>0</v>
          </cell>
          <cell r="PL542">
            <v>0</v>
          </cell>
          <cell r="PM542">
            <v>0</v>
          </cell>
          <cell r="PN542">
            <v>0</v>
          </cell>
          <cell r="PO542">
            <v>0</v>
          </cell>
          <cell r="PP542">
            <v>0</v>
          </cell>
          <cell r="PQ542">
            <v>32</v>
          </cell>
          <cell r="PR542">
            <v>0</v>
          </cell>
          <cell r="PS542">
            <v>0</v>
          </cell>
          <cell r="PT542">
            <v>0</v>
          </cell>
          <cell r="PU542">
            <v>0</v>
          </cell>
          <cell r="PV542">
            <v>0</v>
          </cell>
          <cell r="PW542">
            <v>0</v>
          </cell>
          <cell r="PX542">
            <v>0</v>
          </cell>
          <cell r="PY542">
            <v>0</v>
          </cell>
          <cell r="PZ542">
            <v>0</v>
          </cell>
        </row>
        <row r="543">
          <cell r="D543" t="str">
            <v>Г</v>
          </cell>
          <cell r="E543">
            <v>0</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D543">
            <v>0</v>
          </cell>
          <cell r="DE543">
            <v>0</v>
          </cell>
          <cell r="DF543">
            <v>0</v>
          </cell>
          <cell r="DG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cell r="DX543">
            <v>0</v>
          </cell>
          <cell r="DY543">
            <v>0</v>
          </cell>
          <cell r="DZ543">
            <v>0</v>
          </cell>
          <cell r="EA543">
            <v>0</v>
          </cell>
          <cell r="EB543">
            <v>0</v>
          </cell>
          <cell r="EC543">
            <v>0</v>
          </cell>
          <cell r="ED543">
            <v>0</v>
          </cell>
          <cell r="EE543">
            <v>0</v>
          </cell>
          <cell r="EF543">
            <v>0</v>
          </cell>
          <cell r="EG543">
            <v>0</v>
          </cell>
          <cell r="EH543">
            <v>0</v>
          </cell>
          <cell r="EI543">
            <v>0</v>
          </cell>
          <cell r="EK543">
            <v>0</v>
          </cell>
          <cell r="EL543">
            <v>0</v>
          </cell>
          <cell r="EM543">
            <v>0</v>
          </cell>
          <cell r="EN543">
            <v>0</v>
          </cell>
          <cell r="EO543">
            <v>0</v>
          </cell>
          <cell r="EP543">
            <v>0</v>
          </cell>
          <cell r="EQ543">
            <v>0</v>
          </cell>
          <cell r="ER543">
            <v>0</v>
          </cell>
          <cell r="ES543">
            <v>0</v>
          </cell>
          <cell r="ET543">
            <v>0</v>
          </cell>
          <cell r="EU543">
            <v>0</v>
          </cell>
          <cell r="EV543">
            <v>0</v>
          </cell>
          <cell r="EW543">
            <v>0</v>
          </cell>
          <cell r="EX543">
            <v>0</v>
          </cell>
          <cell r="EY543">
            <v>0</v>
          </cell>
          <cell r="EZ543">
            <v>0</v>
          </cell>
          <cell r="FA543">
            <v>0</v>
          </cell>
          <cell r="FB543">
            <v>0</v>
          </cell>
          <cell r="FC543">
            <v>0</v>
          </cell>
          <cell r="FD543">
            <v>0</v>
          </cell>
          <cell r="FE543" t="str">
            <v>нд</v>
          </cell>
          <cell r="FF543">
            <v>0</v>
          </cell>
          <cell r="FG543">
            <v>0</v>
          </cell>
          <cell r="FH543">
            <v>0</v>
          </cell>
          <cell r="FI543">
            <v>0</v>
          </cell>
          <cell r="FJ543">
            <v>0</v>
          </cell>
          <cell r="FK543">
            <v>0</v>
          </cell>
          <cell r="FL543">
            <v>0</v>
          </cell>
          <cell r="FM543">
            <v>0</v>
          </cell>
          <cell r="FN543">
            <v>0</v>
          </cell>
          <cell r="FO543">
            <v>0</v>
          </cell>
          <cell r="FP543" t="str">
            <v>нд</v>
          </cell>
          <cell r="FQ543">
            <v>0</v>
          </cell>
          <cell r="FR543">
            <v>0</v>
          </cell>
          <cell r="FS543">
            <v>0</v>
          </cell>
          <cell r="FT543">
            <v>0</v>
          </cell>
          <cell r="FU543">
            <v>0</v>
          </cell>
          <cell r="FV543">
            <v>0</v>
          </cell>
          <cell r="FW543">
            <v>0</v>
          </cell>
          <cell r="FX543">
            <v>0</v>
          </cell>
          <cell r="FY543">
            <v>0</v>
          </cell>
          <cell r="FZ543">
            <v>0</v>
          </cell>
          <cell r="GA543" t="str">
            <v>нд</v>
          </cell>
          <cell r="GB543">
            <v>0</v>
          </cell>
          <cell r="GC543">
            <v>0</v>
          </cell>
          <cell r="GD543">
            <v>0</v>
          </cell>
          <cell r="GE543">
            <v>0</v>
          </cell>
          <cell r="GF543">
            <v>0</v>
          </cell>
          <cell r="GG543">
            <v>0</v>
          </cell>
          <cell r="GH543">
            <v>0</v>
          </cell>
          <cell r="GI543">
            <v>0</v>
          </cell>
          <cell r="GJ543">
            <v>0</v>
          </cell>
          <cell r="GK543">
            <v>0</v>
          </cell>
          <cell r="GL543" t="str">
            <v>нд</v>
          </cell>
          <cell r="GM543">
            <v>0</v>
          </cell>
          <cell r="GN543">
            <v>0</v>
          </cell>
          <cell r="GO543">
            <v>0</v>
          </cell>
          <cell r="GP543">
            <v>0</v>
          </cell>
          <cell r="GQ543">
            <v>0</v>
          </cell>
          <cell r="GR543">
            <v>0</v>
          </cell>
          <cell r="GS543">
            <v>0</v>
          </cell>
          <cell r="GT543">
            <v>0</v>
          </cell>
          <cell r="GU543">
            <v>0</v>
          </cell>
          <cell r="GV543">
            <v>0</v>
          </cell>
          <cell r="GW543" t="str">
            <v>нд</v>
          </cell>
          <cell r="GX543">
            <v>0</v>
          </cell>
          <cell r="GY543">
            <v>0</v>
          </cell>
          <cell r="GZ543">
            <v>0</v>
          </cell>
          <cell r="HA543">
            <v>0</v>
          </cell>
          <cell r="HB543">
            <v>0</v>
          </cell>
          <cell r="HC543">
            <v>0</v>
          </cell>
          <cell r="HD543">
            <v>0</v>
          </cell>
          <cell r="HE543">
            <v>0</v>
          </cell>
          <cell r="HF543">
            <v>0</v>
          </cell>
          <cell r="HG543">
            <v>0</v>
          </cell>
          <cell r="HH543" t="str">
            <v>нд</v>
          </cell>
          <cell r="HI543">
            <v>0</v>
          </cell>
          <cell r="HJ543">
            <v>0</v>
          </cell>
          <cell r="HK543">
            <v>0</v>
          </cell>
          <cell r="HL543">
            <v>0</v>
          </cell>
          <cell r="HM543">
            <v>0</v>
          </cell>
          <cell r="HN543">
            <v>0</v>
          </cell>
          <cell r="HO543">
            <v>0</v>
          </cell>
          <cell r="HP543">
            <v>0</v>
          </cell>
          <cell r="HQ543">
            <v>0</v>
          </cell>
          <cell r="HR543">
            <v>0</v>
          </cell>
          <cell r="HS543" t="str">
            <v>нд</v>
          </cell>
          <cell r="HT543">
            <v>0</v>
          </cell>
          <cell r="HU543">
            <v>0</v>
          </cell>
          <cell r="HV543">
            <v>0</v>
          </cell>
          <cell r="HW543">
            <v>0</v>
          </cell>
          <cell r="HX543">
            <v>0</v>
          </cell>
          <cell r="HY543">
            <v>0</v>
          </cell>
          <cell r="HZ543">
            <v>0</v>
          </cell>
          <cell r="IA543">
            <v>0</v>
          </cell>
          <cell r="IB543">
            <v>0</v>
          </cell>
          <cell r="IC543">
            <v>0</v>
          </cell>
          <cell r="ID543" t="str">
            <v>нд</v>
          </cell>
          <cell r="IE543">
            <v>0</v>
          </cell>
          <cell r="IF543">
            <v>0</v>
          </cell>
          <cell r="IG543">
            <v>0</v>
          </cell>
          <cell r="IH543">
            <v>0</v>
          </cell>
          <cell r="II543">
            <v>0</v>
          </cell>
          <cell r="IJ543">
            <v>0</v>
          </cell>
          <cell r="IK543">
            <v>0</v>
          </cell>
          <cell r="IL543">
            <v>0</v>
          </cell>
          <cell r="IM543">
            <v>0</v>
          </cell>
          <cell r="IN543">
            <v>0</v>
          </cell>
          <cell r="IO543" t="str">
            <v>нд</v>
          </cell>
          <cell r="IP543">
            <v>0</v>
          </cell>
          <cell r="IQ543">
            <v>0</v>
          </cell>
          <cell r="IR543">
            <v>0</v>
          </cell>
          <cell r="IS543">
            <v>0</v>
          </cell>
          <cell r="IT543">
            <v>0</v>
          </cell>
          <cell r="IU543">
            <v>0</v>
          </cell>
          <cell r="IV543">
            <v>0</v>
          </cell>
          <cell r="IW543">
            <v>0</v>
          </cell>
          <cell r="IX543">
            <v>0</v>
          </cell>
          <cell r="IY543">
            <v>0</v>
          </cell>
          <cell r="IZ543" t="str">
            <v>нд</v>
          </cell>
          <cell r="JA543">
            <v>0</v>
          </cell>
          <cell r="JB543">
            <v>0</v>
          </cell>
          <cell r="JC543">
            <v>0</v>
          </cell>
          <cell r="JD543">
            <v>0</v>
          </cell>
          <cell r="JE543">
            <v>0</v>
          </cell>
          <cell r="JF543">
            <v>0</v>
          </cell>
          <cell r="JG543">
            <v>0</v>
          </cell>
          <cell r="JH543">
            <v>0</v>
          </cell>
          <cell r="JI543">
            <v>0</v>
          </cell>
          <cell r="JJ543">
            <v>0</v>
          </cell>
          <cell r="JK543" t="str">
            <v>нд</v>
          </cell>
          <cell r="JL543">
            <v>0</v>
          </cell>
          <cell r="JM543">
            <v>0</v>
          </cell>
          <cell r="JN543">
            <v>0</v>
          </cell>
          <cell r="JO543">
            <v>0</v>
          </cell>
          <cell r="JP543">
            <v>0</v>
          </cell>
          <cell r="JQ543">
            <v>0</v>
          </cell>
          <cell r="JR543">
            <v>0</v>
          </cell>
          <cell r="JS543">
            <v>0</v>
          </cell>
          <cell r="JT543">
            <v>0</v>
          </cell>
          <cell r="JU543">
            <v>0</v>
          </cell>
          <cell r="JV543" t="str">
            <v>нд</v>
          </cell>
          <cell r="JW543">
            <v>0</v>
          </cell>
          <cell r="JX543">
            <v>0</v>
          </cell>
          <cell r="JY543">
            <v>0</v>
          </cell>
          <cell r="JZ543">
            <v>0</v>
          </cell>
          <cell r="KA543">
            <v>0</v>
          </cell>
          <cell r="KB543">
            <v>0</v>
          </cell>
          <cell r="KC543">
            <v>0</v>
          </cell>
          <cell r="KD543">
            <v>0</v>
          </cell>
          <cell r="KE543">
            <v>0</v>
          </cell>
          <cell r="KF543">
            <v>0</v>
          </cell>
          <cell r="KG543" t="str">
            <v>нд</v>
          </cell>
          <cell r="KH543">
            <v>0</v>
          </cell>
          <cell r="KI543">
            <v>0</v>
          </cell>
          <cell r="KJ543">
            <v>0</v>
          </cell>
          <cell r="KK543">
            <v>0</v>
          </cell>
          <cell r="KL543">
            <v>0</v>
          </cell>
          <cell r="KM543">
            <v>0</v>
          </cell>
          <cell r="KN543">
            <v>0</v>
          </cell>
          <cell r="KO543">
            <v>0</v>
          </cell>
          <cell r="KP543">
            <v>0</v>
          </cell>
          <cell r="KQ543">
            <v>0</v>
          </cell>
          <cell r="KR543" t="str">
            <v>нд</v>
          </cell>
          <cell r="KS543">
            <v>0</v>
          </cell>
          <cell r="KT543">
            <v>0</v>
          </cell>
          <cell r="KU543">
            <v>0</v>
          </cell>
          <cell r="KV543">
            <v>0</v>
          </cell>
          <cell r="KW543">
            <v>0</v>
          </cell>
          <cell r="KX543">
            <v>0</v>
          </cell>
          <cell r="KY543">
            <v>0</v>
          </cell>
          <cell r="KZ543">
            <v>0</v>
          </cell>
          <cell r="LA543">
            <v>0</v>
          </cell>
          <cell r="LB543">
            <v>0</v>
          </cell>
          <cell r="LC543" t="str">
            <v>нд</v>
          </cell>
          <cell r="LD543">
            <v>0</v>
          </cell>
          <cell r="LE543">
            <v>0</v>
          </cell>
          <cell r="LF543">
            <v>0</v>
          </cell>
          <cell r="LG543">
            <v>0</v>
          </cell>
          <cell r="LH543">
            <v>0</v>
          </cell>
          <cell r="LI543">
            <v>0</v>
          </cell>
          <cell r="LJ543">
            <v>0</v>
          </cell>
          <cell r="LK543">
            <v>0</v>
          </cell>
          <cell r="LL543">
            <v>0</v>
          </cell>
          <cell r="LM543">
            <v>0</v>
          </cell>
          <cell r="LN543" t="str">
            <v>нд</v>
          </cell>
          <cell r="LO543">
            <v>0</v>
          </cell>
          <cell r="LP543">
            <v>0</v>
          </cell>
          <cell r="LQ543">
            <v>0</v>
          </cell>
          <cell r="LR543">
            <v>0</v>
          </cell>
          <cell r="LS543">
            <v>0</v>
          </cell>
          <cell r="LT543">
            <v>0</v>
          </cell>
          <cell r="LU543">
            <v>0</v>
          </cell>
          <cell r="LV543">
            <v>0</v>
          </cell>
          <cell r="LW543">
            <v>0</v>
          </cell>
          <cell r="LX543">
            <v>0</v>
          </cell>
          <cell r="LY543" t="str">
            <v>нд</v>
          </cell>
          <cell r="LZ543">
            <v>0</v>
          </cell>
          <cell r="MA543">
            <v>0</v>
          </cell>
          <cell r="MB543">
            <v>0</v>
          </cell>
          <cell r="MC543">
            <v>0</v>
          </cell>
          <cell r="MD543">
            <v>0</v>
          </cell>
          <cell r="ME543">
            <v>0</v>
          </cell>
          <cell r="MF543">
            <v>0</v>
          </cell>
          <cell r="MG543">
            <v>0</v>
          </cell>
          <cell r="MH543">
            <v>0</v>
          </cell>
          <cell r="MI543">
            <v>0</v>
          </cell>
          <cell r="MK543">
            <v>0</v>
          </cell>
          <cell r="ML543">
            <v>0</v>
          </cell>
          <cell r="MM543">
            <v>0</v>
          </cell>
          <cell r="MN543">
            <v>0</v>
          </cell>
          <cell r="MO543">
            <v>0</v>
          </cell>
          <cell r="MP543">
            <v>0</v>
          </cell>
          <cell r="MQ543">
            <v>0</v>
          </cell>
          <cell r="MR543">
            <v>0</v>
          </cell>
          <cell r="MS543">
            <v>0</v>
          </cell>
          <cell r="MT543">
            <v>0</v>
          </cell>
          <cell r="MU543">
            <v>0</v>
          </cell>
          <cell r="MV543">
            <v>0</v>
          </cell>
          <cell r="MW543">
            <v>0</v>
          </cell>
          <cell r="MX543">
            <v>0</v>
          </cell>
          <cell r="MY543">
            <v>0</v>
          </cell>
          <cell r="MZ543">
            <v>0</v>
          </cell>
          <cell r="NA543">
            <v>0</v>
          </cell>
          <cell r="NB543">
            <v>0</v>
          </cell>
          <cell r="NC543">
            <v>0</v>
          </cell>
          <cell r="ND543">
            <v>0</v>
          </cell>
          <cell r="NE543">
            <v>0</v>
          </cell>
          <cell r="NF543">
            <v>0</v>
          </cell>
          <cell r="NG543">
            <v>0</v>
          </cell>
          <cell r="NH543">
            <v>0</v>
          </cell>
          <cell r="NI543">
            <v>0</v>
          </cell>
          <cell r="NJ543">
            <v>0</v>
          </cell>
          <cell r="NK543">
            <v>0</v>
          </cell>
          <cell r="NL543">
            <v>0</v>
          </cell>
          <cell r="NM543">
            <v>0</v>
          </cell>
          <cell r="NN543">
            <v>0</v>
          </cell>
          <cell r="NO543">
            <v>0</v>
          </cell>
          <cell r="NP543">
            <v>0</v>
          </cell>
          <cell r="NQ543">
            <v>0</v>
          </cell>
          <cell r="NR543">
            <v>0</v>
          </cell>
          <cell r="NS543">
            <v>0</v>
          </cell>
          <cell r="NT543">
            <v>0</v>
          </cell>
          <cell r="NU543">
            <v>0</v>
          </cell>
          <cell r="NV543">
            <v>0</v>
          </cell>
          <cell r="NW543">
            <v>0</v>
          </cell>
          <cell r="NX543">
            <v>0</v>
          </cell>
          <cell r="NY543">
            <v>0</v>
          </cell>
          <cell r="NZ543">
            <v>0</v>
          </cell>
          <cell r="OA543">
            <v>0</v>
          </cell>
          <cell r="OB543">
            <v>0</v>
          </cell>
          <cell r="OC543">
            <v>0</v>
          </cell>
          <cell r="OD543">
            <v>0</v>
          </cell>
          <cell r="OE543">
            <v>0</v>
          </cell>
          <cell r="OF543">
            <v>0</v>
          </cell>
          <cell r="OG543">
            <v>0</v>
          </cell>
          <cell r="OH543">
            <v>0</v>
          </cell>
          <cell r="OI543">
            <v>0</v>
          </cell>
          <cell r="OJ543">
            <v>0</v>
          </cell>
          <cell r="OK543">
            <v>0</v>
          </cell>
          <cell r="OL543">
            <v>0</v>
          </cell>
          <cell r="ON543">
            <v>0</v>
          </cell>
          <cell r="OO543">
            <v>0</v>
          </cell>
          <cell r="OR543">
            <v>0</v>
          </cell>
          <cell r="OS543">
            <v>0</v>
          </cell>
          <cell r="OT543">
            <v>0</v>
          </cell>
          <cell r="OU543">
            <v>0</v>
          </cell>
          <cell r="OV543">
            <v>0</v>
          </cell>
          <cell r="OW543">
            <v>0</v>
          </cell>
          <cell r="OX543">
            <v>0</v>
          </cell>
          <cell r="OY543">
            <v>0</v>
          </cell>
          <cell r="OZ543">
            <v>0</v>
          </cell>
          <cell r="PA543">
            <v>0</v>
          </cell>
          <cell r="PB543">
            <v>0</v>
          </cell>
          <cell r="PC543">
            <v>0</v>
          </cell>
          <cell r="PD543">
            <v>0</v>
          </cell>
          <cell r="PE543">
            <v>0</v>
          </cell>
          <cell r="PF543">
            <v>0</v>
          </cell>
          <cell r="PG543">
            <v>0</v>
          </cell>
          <cell r="PH543">
            <v>0</v>
          </cell>
          <cell r="PI543">
            <v>0</v>
          </cell>
          <cell r="PJ543">
            <v>0</v>
          </cell>
          <cell r="PK543">
            <v>0</v>
          </cell>
          <cell r="PL543">
            <v>0</v>
          </cell>
          <cell r="PM543">
            <v>0</v>
          </cell>
          <cell r="PN543">
            <v>0</v>
          </cell>
          <cell r="PO543">
            <v>0</v>
          </cell>
          <cell r="PP543">
            <v>0</v>
          </cell>
          <cell r="PQ543">
            <v>32</v>
          </cell>
          <cell r="PR543">
            <v>0</v>
          </cell>
          <cell r="PS543">
            <v>0</v>
          </cell>
          <cell r="PT543">
            <v>0</v>
          </cell>
          <cell r="PU543">
            <v>0</v>
          </cell>
          <cell r="PV543">
            <v>0</v>
          </cell>
          <cell r="PW543">
            <v>0</v>
          </cell>
          <cell r="PX543">
            <v>0</v>
          </cell>
          <cell r="PY543">
            <v>0</v>
          </cell>
          <cell r="PZ543">
            <v>0</v>
          </cell>
        </row>
        <row r="544">
          <cell r="D544" t="str">
            <v>Г</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0</v>
          </cell>
          <cell r="BZ544">
            <v>0</v>
          </cell>
          <cell r="CA544">
            <v>0</v>
          </cell>
          <cell r="CB544">
            <v>0</v>
          </cell>
          <cell r="CC544">
            <v>0</v>
          </cell>
          <cell r="CD544">
            <v>0</v>
          </cell>
          <cell r="CE544">
            <v>0</v>
          </cell>
          <cell r="CF544">
            <v>0</v>
          </cell>
          <cell r="CG544">
            <v>0</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D544">
            <v>0</v>
          </cell>
          <cell r="DE544">
            <v>0</v>
          </cell>
          <cell r="DF544">
            <v>0</v>
          </cell>
          <cell r="DG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cell r="DX544">
            <v>0</v>
          </cell>
          <cell r="DY544">
            <v>0</v>
          </cell>
          <cell r="DZ544">
            <v>0</v>
          </cell>
          <cell r="EA544">
            <v>0</v>
          </cell>
          <cell r="EB544">
            <v>0</v>
          </cell>
          <cell r="EC544">
            <v>0</v>
          </cell>
          <cell r="ED544">
            <v>0</v>
          </cell>
          <cell r="EE544">
            <v>0</v>
          </cell>
          <cell r="EF544">
            <v>0</v>
          </cell>
          <cell r="EG544">
            <v>0</v>
          </cell>
          <cell r="EH544">
            <v>0</v>
          </cell>
          <cell r="EI544">
            <v>0</v>
          </cell>
          <cell r="EK544">
            <v>0</v>
          </cell>
          <cell r="EL544">
            <v>0</v>
          </cell>
          <cell r="EM544">
            <v>0</v>
          </cell>
          <cell r="EN544">
            <v>0</v>
          </cell>
          <cell r="EO544">
            <v>0</v>
          </cell>
          <cell r="EP544">
            <v>0</v>
          </cell>
          <cell r="EQ544">
            <v>0</v>
          </cell>
          <cell r="ER544">
            <v>0</v>
          </cell>
          <cell r="ES544">
            <v>0</v>
          </cell>
          <cell r="ET544">
            <v>0</v>
          </cell>
          <cell r="EU544">
            <v>0</v>
          </cell>
          <cell r="EV544">
            <v>0</v>
          </cell>
          <cell r="EW544">
            <v>0</v>
          </cell>
          <cell r="EX544">
            <v>0</v>
          </cell>
          <cell r="EY544">
            <v>0</v>
          </cell>
          <cell r="EZ544">
            <v>0</v>
          </cell>
          <cell r="FA544">
            <v>0</v>
          </cell>
          <cell r="FB544">
            <v>0</v>
          </cell>
          <cell r="FC544">
            <v>0</v>
          </cell>
          <cell r="FD544">
            <v>0</v>
          </cell>
          <cell r="FE544" t="str">
            <v>нд</v>
          </cell>
          <cell r="FF544">
            <v>0</v>
          </cell>
          <cell r="FG544">
            <v>0</v>
          </cell>
          <cell r="FH544">
            <v>0</v>
          </cell>
          <cell r="FI544">
            <v>0</v>
          </cell>
          <cell r="FJ544">
            <v>0</v>
          </cell>
          <cell r="FK544">
            <v>0</v>
          </cell>
          <cell r="FL544">
            <v>0</v>
          </cell>
          <cell r="FM544">
            <v>0</v>
          </cell>
          <cell r="FN544">
            <v>0</v>
          </cell>
          <cell r="FO544">
            <v>0</v>
          </cell>
          <cell r="FP544" t="str">
            <v>нд</v>
          </cell>
          <cell r="FQ544">
            <v>0</v>
          </cell>
          <cell r="FR544">
            <v>0</v>
          </cell>
          <cell r="FS544">
            <v>0</v>
          </cell>
          <cell r="FT544">
            <v>0</v>
          </cell>
          <cell r="FU544">
            <v>0</v>
          </cell>
          <cell r="FV544">
            <v>0</v>
          </cell>
          <cell r="FW544">
            <v>0</v>
          </cell>
          <cell r="FX544">
            <v>0</v>
          </cell>
          <cell r="FY544">
            <v>0</v>
          </cell>
          <cell r="FZ544">
            <v>0</v>
          </cell>
          <cell r="GA544" t="str">
            <v>нд</v>
          </cell>
          <cell r="GB544">
            <v>0</v>
          </cell>
          <cell r="GC544">
            <v>0</v>
          </cell>
          <cell r="GD544">
            <v>0</v>
          </cell>
          <cell r="GE544">
            <v>0</v>
          </cell>
          <cell r="GF544">
            <v>0</v>
          </cell>
          <cell r="GG544">
            <v>0</v>
          </cell>
          <cell r="GH544">
            <v>0</v>
          </cell>
          <cell r="GI544">
            <v>0</v>
          </cell>
          <cell r="GJ544">
            <v>0</v>
          </cell>
          <cell r="GK544">
            <v>0</v>
          </cell>
          <cell r="GL544" t="str">
            <v>нд</v>
          </cell>
          <cell r="GM544">
            <v>0</v>
          </cell>
          <cell r="GN544">
            <v>0</v>
          </cell>
          <cell r="GO544">
            <v>0</v>
          </cell>
          <cell r="GP544">
            <v>0</v>
          </cell>
          <cell r="GQ544">
            <v>0</v>
          </cell>
          <cell r="GR544">
            <v>0</v>
          </cell>
          <cell r="GS544">
            <v>0</v>
          </cell>
          <cell r="GT544">
            <v>0</v>
          </cell>
          <cell r="GU544">
            <v>0</v>
          </cell>
          <cell r="GV544">
            <v>0</v>
          </cell>
          <cell r="GW544" t="str">
            <v>нд</v>
          </cell>
          <cell r="GX544">
            <v>0</v>
          </cell>
          <cell r="GY544">
            <v>0</v>
          </cell>
          <cell r="GZ544">
            <v>0</v>
          </cell>
          <cell r="HA544">
            <v>0</v>
          </cell>
          <cell r="HB544">
            <v>0</v>
          </cell>
          <cell r="HC544">
            <v>0</v>
          </cell>
          <cell r="HD544">
            <v>0</v>
          </cell>
          <cell r="HE544">
            <v>0</v>
          </cell>
          <cell r="HF544">
            <v>0</v>
          </cell>
          <cell r="HG544">
            <v>0</v>
          </cell>
          <cell r="HH544" t="str">
            <v>нд</v>
          </cell>
          <cell r="HI544">
            <v>0</v>
          </cell>
          <cell r="HJ544">
            <v>0</v>
          </cell>
          <cell r="HK544">
            <v>0</v>
          </cell>
          <cell r="HL544">
            <v>0</v>
          </cell>
          <cell r="HM544">
            <v>0</v>
          </cell>
          <cell r="HN544">
            <v>0</v>
          </cell>
          <cell r="HO544">
            <v>0</v>
          </cell>
          <cell r="HP544">
            <v>0</v>
          </cell>
          <cell r="HQ544">
            <v>0</v>
          </cell>
          <cell r="HR544">
            <v>0</v>
          </cell>
          <cell r="HS544" t="str">
            <v>нд</v>
          </cell>
          <cell r="HT544">
            <v>0</v>
          </cell>
          <cell r="HU544">
            <v>0</v>
          </cell>
          <cell r="HV544">
            <v>0</v>
          </cell>
          <cell r="HW544">
            <v>0</v>
          </cell>
          <cell r="HX544">
            <v>0</v>
          </cell>
          <cell r="HY544">
            <v>0</v>
          </cell>
          <cell r="HZ544">
            <v>0</v>
          </cell>
          <cell r="IA544">
            <v>0</v>
          </cell>
          <cell r="IB544">
            <v>0</v>
          </cell>
          <cell r="IC544">
            <v>0</v>
          </cell>
          <cell r="ID544" t="str">
            <v>нд</v>
          </cell>
          <cell r="IE544">
            <v>0</v>
          </cell>
          <cell r="IF544">
            <v>0</v>
          </cell>
          <cell r="IG544">
            <v>0</v>
          </cell>
          <cell r="IH544">
            <v>0</v>
          </cell>
          <cell r="II544">
            <v>0</v>
          </cell>
          <cell r="IJ544">
            <v>0</v>
          </cell>
          <cell r="IK544">
            <v>0</v>
          </cell>
          <cell r="IL544">
            <v>0</v>
          </cell>
          <cell r="IM544">
            <v>0</v>
          </cell>
          <cell r="IN544">
            <v>0</v>
          </cell>
          <cell r="IO544" t="str">
            <v>нд</v>
          </cell>
          <cell r="IP544">
            <v>0</v>
          </cell>
          <cell r="IQ544">
            <v>0</v>
          </cell>
          <cell r="IR544">
            <v>0</v>
          </cell>
          <cell r="IS544">
            <v>0</v>
          </cell>
          <cell r="IT544">
            <v>0</v>
          </cell>
          <cell r="IU544">
            <v>0</v>
          </cell>
          <cell r="IV544">
            <v>0</v>
          </cell>
          <cell r="IW544">
            <v>0</v>
          </cell>
          <cell r="IX544">
            <v>0</v>
          </cell>
          <cell r="IY544">
            <v>0</v>
          </cell>
          <cell r="IZ544" t="str">
            <v>нд</v>
          </cell>
          <cell r="JA544">
            <v>0</v>
          </cell>
          <cell r="JB544">
            <v>0</v>
          </cell>
          <cell r="JC544">
            <v>0</v>
          </cell>
          <cell r="JD544">
            <v>0</v>
          </cell>
          <cell r="JE544">
            <v>0</v>
          </cell>
          <cell r="JF544">
            <v>0</v>
          </cell>
          <cell r="JG544">
            <v>0</v>
          </cell>
          <cell r="JH544">
            <v>0</v>
          </cell>
          <cell r="JI544">
            <v>0</v>
          </cell>
          <cell r="JJ544">
            <v>0</v>
          </cell>
          <cell r="JK544" t="str">
            <v>нд</v>
          </cell>
          <cell r="JL544">
            <v>0</v>
          </cell>
          <cell r="JM544">
            <v>0</v>
          </cell>
          <cell r="JN544">
            <v>0</v>
          </cell>
          <cell r="JO544">
            <v>0</v>
          </cell>
          <cell r="JP544">
            <v>0</v>
          </cell>
          <cell r="JQ544">
            <v>0</v>
          </cell>
          <cell r="JR544">
            <v>0</v>
          </cell>
          <cell r="JS544">
            <v>0</v>
          </cell>
          <cell r="JT544">
            <v>0</v>
          </cell>
          <cell r="JU544">
            <v>0</v>
          </cell>
          <cell r="JV544" t="str">
            <v>нд</v>
          </cell>
          <cell r="JW544">
            <v>0</v>
          </cell>
          <cell r="JX544">
            <v>0</v>
          </cell>
          <cell r="JY544">
            <v>0</v>
          </cell>
          <cell r="JZ544">
            <v>0</v>
          </cell>
          <cell r="KA544">
            <v>0</v>
          </cell>
          <cell r="KB544">
            <v>0</v>
          </cell>
          <cell r="KC544">
            <v>0</v>
          </cell>
          <cell r="KD544">
            <v>0</v>
          </cell>
          <cell r="KE544">
            <v>0</v>
          </cell>
          <cell r="KF544">
            <v>0</v>
          </cell>
          <cell r="KG544" t="str">
            <v>нд</v>
          </cell>
          <cell r="KH544">
            <v>0</v>
          </cell>
          <cell r="KI544">
            <v>0</v>
          </cell>
          <cell r="KJ544">
            <v>0</v>
          </cell>
          <cell r="KK544">
            <v>0</v>
          </cell>
          <cell r="KL544">
            <v>0</v>
          </cell>
          <cell r="KM544">
            <v>0</v>
          </cell>
          <cell r="KN544">
            <v>0</v>
          </cell>
          <cell r="KO544">
            <v>0</v>
          </cell>
          <cell r="KP544">
            <v>0</v>
          </cell>
          <cell r="KQ544">
            <v>0</v>
          </cell>
          <cell r="KR544" t="str">
            <v>нд</v>
          </cell>
          <cell r="KS544">
            <v>0</v>
          </cell>
          <cell r="KT544">
            <v>0</v>
          </cell>
          <cell r="KU544">
            <v>0</v>
          </cell>
          <cell r="KV544">
            <v>0</v>
          </cell>
          <cell r="KW544">
            <v>0</v>
          </cell>
          <cell r="KX544">
            <v>0</v>
          </cell>
          <cell r="KY544">
            <v>0</v>
          </cell>
          <cell r="KZ544">
            <v>0</v>
          </cell>
          <cell r="LA544">
            <v>0</v>
          </cell>
          <cell r="LB544">
            <v>0</v>
          </cell>
          <cell r="LC544" t="str">
            <v>нд</v>
          </cell>
          <cell r="LD544">
            <v>0</v>
          </cell>
          <cell r="LE544">
            <v>0</v>
          </cell>
          <cell r="LF544">
            <v>0</v>
          </cell>
          <cell r="LG544">
            <v>0</v>
          </cell>
          <cell r="LH544">
            <v>0</v>
          </cell>
          <cell r="LI544">
            <v>0</v>
          </cell>
          <cell r="LJ544">
            <v>0</v>
          </cell>
          <cell r="LK544">
            <v>0</v>
          </cell>
          <cell r="LL544">
            <v>0</v>
          </cell>
          <cell r="LM544">
            <v>0</v>
          </cell>
          <cell r="LN544" t="str">
            <v>нд</v>
          </cell>
          <cell r="LO544">
            <v>0</v>
          </cell>
          <cell r="LP544">
            <v>0</v>
          </cell>
          <cell r="LQ544">
            <v>0</v>
          </cell>
          <cell r="LR544">
            <v>0</v>
          </cell>
          <cell r="LS544">
            <v>0</v>
          </cell>
          <cell r="LT544">
            <v>0</v>
          </cell>
          <cell r="LU544">
            <v>0</v>
          </cell>
          <cell r="LV544">
            <v>0</v>
          </cell>
          <cell r="LW544">
            <v>0</v>
          </cell>
          <cell r="LX544">
            <v>0</v>
          </cell>
          <cell r="LY544" t="str">
            <v>нд</v>
          </cell>
          <cell r="LZ544">
            <v>0</v>
          </cell>
          <cell r="MA544">
            <v>0</v>
          </cell>
          <cell r="MB544">
            <v>0</v>
          </cell>
          <cell r="MC544">
            <v>0</v>
          </cell>
          <cell r="MD544">
            <v>0</v>
          </cell>
          <cell r="ME544">
            <v>0</v>
          </cell>
          <cell r="MF544">
            <v>0</v>
          </cell>
          <cell r="MG544">
            <v>0</v>
          </cell>
          <cell r="MH544">
            <v>0</v>
          </cell>
          <cell r="MI544">
            <v>0</v>
          </cell>
          <cell r="MK544">
            <v>0</v>
          </cell>
          <cell r="ML544">
            <v>0</v>
          </cell>
          <cell r="MM544">
            <v>0</v>
          </cell>
          <cell r="MN544">
            <v>0</v>
          </cell>
          <cell r="MO544">
            <v>0</v>
          </cell>
          <cell r="MP544">
            <v>0</v>
          </cell>
          <cell r="MQ544">
            <v>0</v>
          </cell>
          <cell r="MR544">
            <v>0</v>
          </cell>
          <cell r="MS544">
            <v>0</v>
          </cell>
          <cell r="MT544">
            <v>0</v>
          </cell>
          <cell r="MU544">
            <v>0</v>
          </cell>
          <cell r="MV544">
            <v>0</v>
          </cell>
          <cell r="MW544">
            <v>0</v>
          </cell>
          <cell r="MX544">
            <v>0</v>
          </cell>
          <cell r="MY544">
            <v>0</v>
          </cell>
          <cell r="MZ544">
            <v>0</v>
          </cell>
          <cell r="NA544">
            <v>0</v>
          </cell>
          <cell r="NB544">
            <v>0</v>
          </cell>
          <cell r="NC544">
            <v>0</v>
          </cell>
          <cell r="ND544">
            <v>0</v>
          </cell>
          <cell r="NE544">
            <v>0</v>
          </cell>
          <cell r="NF544">
            <v>0</v>
          </cell>
          <cell r="NG544">
            <v>0</v>
          </cell>
          <cell r="NH544">
            <v>0</v>
          </cell>
          <cell r="NI544">
            <v>0</v>
          </cell>
          <cell r="NJ544">
            <v>0</v>
          </cell>
          <cell r="NK544">
            <v>0</v>
          </cell>
          <cell r="NL544">
            <v>0</v>
          </cell>
          <cell r="NM544">
            <v>0</v>
          </cell>
          <cell r="NN544">
            <v>0</v>
          </cell>
          <cell r="NO544">
            <v>0</v>
          </cell>
          <cell r="NP544">
            <v>0</v>
          </cell>
          <cell r="NQ544">
            <v>0</v>
          </cell>
          <cell r="NR544">
            <v>0</v>
          </cell>
          <cell r="NS544">
            <v>0</v>
          </cell>
          <cell r="NT544">
            <v>0</v>
          </cell>
          <cell r="NU544">
            <v>0</v>
          </cell>
          <cell r="NV544">
            <v>0</v>
          </cell>
          <cell r="NW544">
            <v>0</v>
          </cell>
          <cell r="NX544">
            <v>0</v>
          </cell>
          <cell r="NY544">
            <v>0</v>
          </cell>
          <cell r="NZ544">
            <v>0</v>
          </cell>
          <cell r="OA544">
            <v>0</v>
          </cell>
          <cell r="OB544">
            <v>0</v>
          </cell>
          <cell r="OC544">
            <v>0</v>
          </cell>
          <cell r="OD544">
            <v>0</v>
          </cell>
          <cell r="OE544">
            <v>0</v>
          </cell>
          <cell r="OF544">
            <v>0</v>
          </cell>
          <cell r="OG544">
            <v>0</v>
          </cell>
          <cell r="OH544">
            <v>0</v>
          </cell>
          <cell r="OI544">
            <v>0</v>
          </cell>
          <cell r="OJ544">
            <v>0</v>
          </cell>
          <cell r="OK544">
            <v>0</v>
          </cell>
          <cell r="OL544">
            <v>0</v>
          </cell>
          <cell r="ON544">
            <v>0</v>
          </cell>
          <cell r="OO544">
            <v>0</v>
          </cell>
          <cell r="OR544">
            <v>0</v>
          </cell>
          <cell r="OS544">
            <v>0</v>
          </cell>
          <cell r="OT544">
            <v>0</v>
          </cell>
          <cell r="OU544">
            <v>0</v>
          </cell>
          <cell r="OV544">
            <v>0</v>
          </cell>
          <cell r="OW544">
            <v>0</v>
          </cell>
          <cell r="OX544">
            <v>0</v>
          </cell>
          <cell r="OY544">
            <v>0</v>
          </cell>
          <cell r="OZ544">
            <v>0</v>
          </cell>
          <cell r="PA544">
            <v>0</v>
          </cell>
          <cell r="PB544">
            <v>0</v>
          </cell>
          <cell r="PC544">
            <v>0</v>
          </cell>
          <cell r="PD544">
            <v>0</v>
          </cell>
          <cell r="PE544">
            <v>0</v>
          </cell>
          <cell r="PF544">
            <v>0</v>
          </cell>
          <cell r="PG544">
            <v>0</v>
          </cell>
          <cell r="PH544">
            <v>0</v>
          </cell>
          <cell r="PI544">
            <v>0</v>
          </cell>
          <cell r="PJ544">
            <v>0</v>
          </cell>
          <cell r="PK544">
            <v>0</v>
          </cell>
          <cell r="PL544">
            <v>0</v>
          </cell>
          <cell r="PM544">
            <v>0</v>
          </cell>
          <cell r="PN544">
            <v>0</v>
          </cell>
          <cell r="PO544">
            <v>0</v>
          </cell>
          <cell r="PP544">
            <v>0</v>
          </cell>
          <cell r="PQ544">
            <v>32</v>
          </cell>
          <cell r="PR544">
            <v>0</v>
          </cell>
          <cell r="PS544">
            <v>0</v>
          </cell>
          <cell r="PT544">
            <v>0</v>
          </cell>
          <cell r="PU544">
            <v>0</v>
          </cell>
          <cell r="PV544">
            <v>0</v>
          </cell>
          <cell r="PW544">
            <v>0</v>
          </cell>
          <cell r="PX544">
            <v>0</v>
          </cell>
          <cell r="PY544">
            <v>0</v>
          </cell>
          <cell r="PZ544">
            <v>0</v>
          </cell>
        </row>
        <row r="545">
          <cell r="D545" t="str">
            <v>Г</v>
          </cell>
          <cell r="E545">
            <v>0</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0</v>
          </cell>
          <cell r="CY545">
            <v>0</v>
          </cell>
          <cell r="CZ545">
            <v>0</v>
          </cell>
          <cell r="DA545">
            <v>0</v>
          </cell>
          <cell r="DB545">
            <v>0</v>
          </cell>
          <cell r="DD545">
            <v>0</v>
          </cell>
          <cell r="DE545">
            <v>0</v>
          </cell>
          <cell r="DF545">
            <v>0</v>
          </cell>
          <cell r="DG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cell r="DX545">
            <v>0</v>
          </cell>
          <cell r="DY545">
            <v>0</v>
          </cell>
          <cell r="DZ545">
            <v>0</v>
          </cell>
          <cell r="EA545">
            <v>0</v>
          </cell>
          <cell r="EB545">
            <v>0</v>
          </cell>
          <cell r="EC545">
            <v>0</v>
          </cell>
          <cell r="ED545">
            <v>0</v>
          </cell>
          <cell r="EE545">
            <v>0</v>
          </cell>
          <cell r="EF545">
            <v>0</v>
          </cell>
          <cell r="EG545">
            <v>0</v>
          </cell>
          <cell r="EH545">
            <v>0</v>
          </cell>
          <cell r="EI545">
            <v>0</v>
          </cell>
          <cell r="EK545">
            <v>0</v>
          </cell>
          <cell r="EL545">
            <v>0</v>
          </cell>
          <cell r="EM545">
            <v>0</v>
          </cell>
          <cell r="EN545">
            <v>0</v>
          </cell>
          <cell r="EO545">
            <v>0</v>
          </cell>
          <cell r="EP545">
            <v>0</v>
          </cell>
          <cell r="EQ545">
            <v>0</v>
          </cell>
          <cell r="ER545">
            <v>0</v>
          </cell>
          <cell r="ES545">
            <v>0</v>
          </cell>
          <cell r="ET545">
            <v>0</v>
          </cell>
          <cell r="EU545">
            <v>0</v>
          </cell>
          <cell r="EV545">
            <v>0</v>
          </cell>
          <cell r="EW545">
            <v>0</v>
          </cell>
          <cell r="EX545">
            <v>0</v>
          </cell>
          <cell r="EY545">
            <v>0</v>
          </cell>
          <cell r="EZ545">
            <v>0</v>
          </cell>
          <cell r="FA545">
            <v>0</v>
          </cell>
          <cell r="FB545">
            <v>0</v>
          </cell>
          <cell r="FC545">
            <v>0</v>
          </cell>
          <cell r="FD545">
            <v>0</v>
          </cell>
          <cell r="FE545" t="str">
            <v>нд</v>
          </cell>
          <cell r="FF545">
            <v>0</v>
          </cell>
          <cell r="FG545">
            <v>0</v>
          </cell>
          <cell r="FH545">
            <v>0</v>
          </cell>
          <cell r="FI545">
            <v>0</v>
          </cell>
          <cell r="FJ545">
            <v>0</v>
          </cell>
          <cell r="FK545">
            <v>0</v>
          </cell>
          <cell r="FL545">
            <v>0</v>
          </cell>
          <cell r="FM545">
            <v>0</v>
          </cell>
          <cell r="FN545">
            <v>0</v>
          </cell>
          <cell r="FO545">
            <v>0</v>
          </cell>
          <cell r="FP545" t="str">
            <v>нд</v>
          </cell>
          <cell r="FQ545">
            <v>0</v>
          </cell>
          <cell r="FR545">
            <v>0</v>
          </cell>
          <cell r="FS545">
            <v>0</v>
          </cell>
          <cell r="FT545">
            <v>0</v>
          </cell>
          <cell r="FU545">
            <v>0</v>
          </cell>
          <cell r="FV545">
            <v>0</v>
          </cell>
          <cell r="FW545">
            <v>0</v>
          </cell>
          <cell r="FX545">
            <v>0</v>
          </cell>
          <cell r="FY545">
            <v>0</v>
          </cell>
          <cell r="FZ545">
            <v>0</v>
          </cell>
          <cell r="GA545" t="str">
            <v>нд</v>
          </cell>
          <cell r="GB545">
            <v>0</v>
          </cell>
          <cell r="GC545">
            <v>0</v>
          </cell>
          <cell r="GD545">
            <v>0</v>
          </cell>
          <cell r="GE545">
            <v>0</v>
          </cell>
          <cell r="GF545">
            <v>0</v>
          </cell>
          <cell r="GG545">
            <v>0</v>
          </cell>
          <cell r="GH545">
            <v>0</v>
          </cell>
          <cell r="GI545">
            <v>0</v>
          </cell>
          <cell r="GJ545">
            <v>0</v>
          </cell>
          <cell r="GK545">
            <v>0</v>
          </cell>
          <cell r="GL545" t="str">
            <v>нд</v>
          </cell>
          <cell r="GM545">
            <v>0</v>
          </cell>
          <cell r="GN545">
            <v>0</v>
          </cell>
          <cell r="GO545">
            <v>0</v>
          </cell>
          <cell r="GP545">
            <v>0</v>
          </cell>
          <cell r="GQ545">
            <v>0</v>
          </cell>
          <cell r="GR545">
            <v>0</v>
          </cell>
          <cell r="GS545">
            <v>0</v>
          </cell>
          <cell r="GT545">
            <v>0</v>
          </cell>
          <cell r="GU545">
            <v>0</v>
          </cell>
          <cell r="GV545">
            <v>0</v>
          </cell>
          <cell r="GW545" t="str">
            <v>нд</v>
          </cell>
          <cell r="GX545">
            <v>0</v>
          </cell>
          <cell r="GY545">
            <v>0</v>
          </cell>
          <cell r="GZ545">
            <v>0</v>
          </cell>
          <cell r="HA545">
            <v>0</v>
          </cell>
          <cell r="HB545">
            <v>0</v>
          </cell>
          <cell r="HC545">
            <v>0</v>
          </cell>
          <cell r="HD545">
            <v>0</v>
          </cell>
          <cell r="HE545">
            <v>0</v>
          </cell>
          <cell r="HF545">
            <v>0</v>
          </cell>
          <cell r="HG545">
            <v>0</v>
          </cell>
          <cell r="HH545" t="str">
            <v>нд</v>
          </cell>
          <cell r="HI545">
            <v>0</v>
          </cell>
          <cell r="HJ545">
            <v>0</v>
          </cell>
          <cell r="HK545">
            <v>0</v>
          </cell>
          <cell r="HL545">
            <v>0</v>
          </cell>
          <cell r="HM545">
            <v>0</v>
          </cell>
          <cell r="HN545">
            <v>0</v>
          </cell>
          <cell r="HO545">
            <v>0</v>
          </cell>
          <cell r="HP545">
            <v>0</v>
          </cell>
          <cell r="HQ545">
            <v>0</v>
          </cell>
          <cell r="HR545">
            <v>0</v>
          </cell>
          <cell r="HS545" t="str">
            <v>нд</v>
          </cell>
          <cell r="HT545">
            <v>0</v>
          </cell>
          <cell r="HU545">
            <v>0</v>
          </cell>
          <cell r="HV545">
            <v>0</v>
          </cell>
          <cell r="HW545">
            <v>0</v>
          </cell>
          <cell r="HX545">
            <v>0</v>
          </cell>
          <cell r="HY545">
            <v>0</v>
          </cell>
          <cell r="HZ545">
            <v>0</v>
          </cell>
          <cell r="IA545">
            <v>0</v>
          </cell>
          <cell r="IB545">
            <v>0</v>
          </cell>
          <cell r="IC545">
            <v>0</v>
          </cell>
          <cell r="ID545" t="str">
            <v>нд</v>
          </cell>
          <cell r="IE545">
            <v>0</v>
          </cell>
          <cell r="IF545">
            <v>0</v>
          </cell>
          <cell r="IG545">
            <v>0</v>
          </cell>
          <cell r="IH545">
            <v>0</v>
          </cell>
          <cell r="II545">
            <v>0</v>
          </cell>
          <cell r="IJ545">
            <v>0</v>
          </cell>
          <cell r="IK545">
            <v>0</v>
          </cell>
          <cell r="IL545">
            <v>0</v>
          </cell>
          <cell r="IM545">
            <v>0</v>
          </cell>
          <cell r="IN545">
            <v>0</v>
          </cell>
          <cell r="IO545" t="str">
            <v>нд</v>
          </cell>
          <cell r="IP545">
            <v>0</v>
          </cell>
          <cell r="IQ545">
            <v>0</v>
          </cell>
          <cell r="IR545">
            <v>0</v>
          </cell>
          <cell r="IS545">
            <v>0</v>
          </cell>
          <cell r="IT545">
            <v>0</v>
          </cell>
          <cell r="IU545">
            <v>0</v>
          </cell>
          <cell r="IV545">
            <v>0</v>
          </cell>
          <cell r="IW545">
            <v>0</v>
          </cell>
          <cell r="IX545">
            <v>0</v>
          </cell>
          <cell r="IY545">
            <v>0</v>
          </cell>
          <cell r="IZ545" t="str">
            <v>нд</v>
          </cell>
          <cell r="JA545">
            <v>0</v>
          </cell>
          <cell r="JB545">
            <v>0</v>
          </cell>
          <cell r="JC545">
            <v>0</v>
          </cell>
          <cell r="JD545">
            <v>0</v>
          </cell>
          <cell r="JE545">
            <v>0</v>
          </cell>
          <cell r="JF545">
            <v>0</v>
          </cell>
          <cell r="JG545">
            <v>0</v>
          </cell>
          <cell r="JH545">
            <v>0</v>
          </cell>
          <cell r="JI545">
            <v>0</v>
          </cell>
          <cell r="JJ545">
            <v>0</v>
          </cell>
          <cell r="JK545" t="str">
            <v>нд</v>
          </cell>
          <cell r="JL545">
            <v>0</v>
          </cell>
          <cell r="JM545">
            <v>0</v>
          </cell>
          <cell r="JN545">
            <v>0</v>
          </cell>
          <cell r="JO545">
            <v>0</v>
          </cell>
          <cell r="JP545">
            <v>0</v>
          </cell>
          <cell r="JQ545">
            <v>0</v>
          </cell>
          <cell r="JR545">
            <v>0</v>
          </cell>
          <cell r="JS545">
            <v>0</v>
          </cell>
          <cell r="JT545">
            <v>0</v>
          </cell>
          <cell r="JU545">
            <v>0</v>
          </cell>
          <cell r="JV545" t="str">
            <v>нд</v>
          </cell>
          <cell r="JW545">
            <v>0</v>
          </cell>
          <cell r="JX545">
            <v>0</v>
          </cell>
          <cell r="JY545">
            <v>0</v>
          </cell>
          <cell r="JZ545">
            <v>0</v>
          </cell>
          <cell r="KA545">
            <v>0</v>
          </cell>
          <cell r="KB545">
            <v>0</v>
          </cell>
          <cell r="KC545">
            <v>0</v>
          </cell>
          <cell r="KD545">
            <v>0</v>
          </cell>
          <cell r="KE545">
            <v>0</v>
          </cell>
          <cell r="KF545">
            <v>0</v>
          </cell>
          <cell r="KG545" t="str">
            <v>нд</v>
          </cell>
          <cell r="KH545">
            <v>0</v>
          </cell>
          <cell r="KI545">
            <v>0</v>
          </cell>
          <cell r="KJ545">
            <v>0</v>
          </cell>
          <cell r="KK545">
            <v>0</v>
          </cell>
          <cell r="KL545">
            <v>0</v>
          </cell>
          <cell r="KM545">
            <v>0</v>
          </cell>
          <cell r="KN545">
            <v>0</v>
          </cell>
          <cell r="KO545">
            <v>0</v>
          </cell>
          <cell r="KP545">
            <v>0</v>
          </cell>
          <cell r="KQ545">
            <v>0</v>
          </cell>
          <cell r="KR545" t="str">
            <v>нд</v>
          </cell>
          <cell r="KS545">
            <v>0</v>
          </cell>
          <cell r="KT545">
            <v>0</v>
          </cell>
          <cell r="KU545">
            <v>0</v>
          </cell>
          <cell r="KV545">
            <v>0</v>
          </cell>
          <cell r="KW545">
            <v>0</v>
          </cell>
          <cell r="KX545">
            <v>0</v>
          </cell>
          <cell r="KY545">
            <v>0</v>
          </cell>
          <cell r="KZ545">
            <v>0</v>
          </cell>
          <cell r="LA545">
            <v>0</v>
          </cell>
          <cell r="LB545">
            <v>0</v>
          </cell>
          <cell r="LC545" t="str">
            <v>нд</v>
          </cell>
          <cell r="LD545">
            <v>0</v>
          </cell>
          <cell r="LE545">
            <v>0</v>
          </cell>
          <cell r="LF545">
            <v>0</v>
          </cell>
          <cell r="LG545">
            <v>0</v>
          </cell>
          <cell r="LH545">
            <v>0</v>
          </cell>
          <cell r="LI545">
            <v>0</v>
          </cell>
          <cell r="LJ545">
            <v>0</v>
          </cell>
          <cell r="LK545">
            <v>0</v>
          </cell>
          <cell r="LL545">
            <v>0</v>
          </cell>
          <cell r="LM545">
            <v>0</v>
          </cell>
          <cell r="LN545" t="str">
            <v>нд</v>
          </cell>
          <cell r="LO545">
            <v>0</v>
          </cell>
          <cell r="LP545">
            <v>0</v>
          </cell>
          <cell r="LQ545">
            <v>0</v>
          </cell>
          <cell r="LR545">
            <v>0</v>
          </cell>
          <cell r="LS545">
            <v>0</v>
          </cell>
          <cell r="LT545">
            <v>0</v>
          </cell>
          <cell r="LU545">
            <v>0</v>
          </cell>
          <cell r="LV545">
            <v>0</v>
          </cell>
          <cell r="LW545">
            <v>0</v>
          </cell>
          <cell r="LX545">
            <v>0</v>
          </cell>
          <cell r="LY545" t="str">
            <v>нд</v>
          </cell>
          <cell r="LZ545">
            <v>0</v>
          </cell>
          <cell r="MA545">
            <v>0</v>
          </cell>
          <cell r="MB545">
            <v>0</v>
          </cell>
          <cell r="MC545">
            <v>0</v>
          </cell>
          <cell r="MD545">
            <v>0</v>
          </cell>
          <cell r="ME545">
            <v>0</v>
          </cell>
          <cell r="MF545">
            <v>0</v>
          </cell>
          <cell r="MG545">
            <v>0</v>
          </cell>
          <cell r="MH545">
            <v>0</v>
          </cell>
          <cell r="MI545">
            <v>0</v>
          </cell>
          <cell r="MK545">
            <v>0</v>
          </cell>
          <cell r="ML545">
            <v>0</v>
          </cell>
          <cell r="MM545">
            <v>0</v>
          </cell>
          <cell r="MN545">
            <v>0</v>
          </cell>
          <cell r="MO545">
            <v>0</v>
          </cell>
          <cell r="MP545">
            <v>0</v>
          </cell>
          <cell r="MQ545">
            <v>0</v>
          </cell>
          <cell r="MR545">
            <v>0</v>
          </cell>
          <cell r="MS545">
            <v>0</v>
          </cell>
          <cell r="MT545">
            <v>0</v>
          </cell>
          <cell r="MU545">
            <v>0</v>
          </cell>
          <cell r="MV545">
            <v>0</v>
          </cell>
          <cell r="MW545">
            <v>0</v>
          </cell>
          <cell r="MX545">
            <v>0</v>
          </cell>
          <cell r="MY545">
            <v>0</v>
          </cell>
          <cell r="MZ545">
            <v>0</v>
          </cell>
          <cell r="NA545">
            <v>0</v>
          </cell>
          <cell r="NB545">
            <v>0</v>
          </cell>
          <cell r="NC545">
            <v>0</v>
          </cell>
          <cell r="ND545">
            <v>0</v>
          </cell>
          <cell r="NE545">
            <v>0</v>
          </cell>
          <cell r="NF545">
            <v>0</v>
          </cell>
          <cell r="NG545">
            <v>0</v>
          </cell>
          <cell r="NH545">
            <v>0</v>
          </cell>
          <cell r="NI545">
            <v>0</v>
          </cell>
          <cell r="NJ545">
            <v>0</v>
          </cell>
          <cell r="NK545">
            <v>0</v>
          </cell>
          <cell r="NL545">
            <v>0</v>
          </cell>
          <cell r="NM545">
            <v>0</v>
          </cell>
          <cell r="NN545">
            <v>0</v>
          </cell>
          <cell r="NO545">
            <v>0</v>
          </cell>
          <cell r="NP545">
            <v>0</v>
          </cell>
          <cell r="NQ545">
            <v>0</v>
          </cell>
          <cell r="NR545">
            <v>0</v>
          </cell>
          <cell r="NS545">
            <v>0</v>
          </cell>
          <cell r="NT545">
            <v>0</v>
          </cell>
          <cell r="NU545">
            <v>0</v>
          </cell>
          <cell r="NV545">
            <v>0</v>
          </cell>
          <cell r="NW545">
            <v>0</v>
          </cell>
          <cell r="NX545">
            <v>0</v>
          </cell>
          <cell r="NY545">
            <v>0</v>
          </cell>
          <cell r="NZ545">
            <v>0</v>
          </cell>
          <cell r="OA545">
            <v>0</v>
          </cell>
          <cell r="OB545">
            <v>0</v>
          </cell>
          <cell r="OC545">
            <v>0</v>
          </cell>
          <cell r="OD545">
            <v>0</v>
          </cell>
          <cell r="OE545">
            <v>0</v>
          </cell>
          <cell r="OF545">
            <v>0</v>
          </cell>
          <cell r="OG545">
            <v>0</v>
          </cell>
          <cell r="OH545">
            <v>0</v>
          </cell>
          <cell r="OI545">
            <v>0</v>
          </cell>
          <cell r="OJ545">
            <v>0</v>
          </cell>
          <cell r="OK545">
            <v>0</v>
          </cell>
          <cell r="OL545">
            <v>0</v>
          </cell>
          <cell r="ON545">
            <v>0</v>
          </cell>
          <cell r="OO545">
            <v>0</v>
          </cell>
          <cell r="OR545">
            <v>0</v>
          </cell>
          <cell r="OS545">
            <v>0</v>
          </cell>
          <cell r="OT545">
            <v>0</v>
          </cell>
          <cell r="OU545">
            <v>0</v>
          </cell>
          <cell r="OV545">
            <v>0</v>
          </cell>
          <cell r="OW545">
            <v>0</v>
          </cell>
          <cell r="OX545">
            <v>0</v>
          </cell>
          <cell r="OY545">
            <v>0</v>
          </cell>
          <cell r="OZ545">
            <v>0</v>
          </cell>
          <cell r="PA545">
            <v>0</v>
          </cell>
          <cell r="PB545">
            <v>0</v>
          </cell>
          <cell r="PC545">
            <v>0</v>
          </cell>
          <cell r="PD545">
            <v>0</v>
          </cell>
          <cell r="PE545">
            <v>0</v>
          </cell>
          <cell r="PF545">
            <v>0</v>
          </cell>
          <cell r="PG545">
            <v>0</v>
          </cell>
          <cell r="PH545">
            <v>0</v>
          </cell>
          <cell r="PI545">
            <v>0</v>
          </cell>
          <cell r="PJ545">
            <v>0</v>
          </cell>
          <cell r="PK545">
            <v>0</v>
          </cell>
          <cell r="PL545">
            <v>0</v>
          </cell>
          <cell r="PM545">
            <v>0</v>
          </cell>
          <cell r="PN545">
            <v>0</v>
          </cell>
          <cell r="PO545">
            <v>0</v>
          </cell>
          <cell r="PP545">
            <v>0</v>
          </cell>
          <cell r="PQ545">
            <v>32</v>
          </cell>
          <cell r="PR545">
            <v>0</v>
          </cell>
          <cell r="PS545">
            <v>0</v>
          </cell>
          <cell r="PT545">
            <v>0</v>
          </cell>
          <cell r="PU545">
            <v>0</v>
          </cell>
          <cell r="PV545">
            <v>0</v>
          </cell>
          <cell r="PW545">
            <v>0</v>
          </cell>
          <cell r="PX545">
            <v>0</v>
          </cell>
          <cell r="PY545">
            <v>0</v>
          </cell>
          <cell r="PZ545">
            <v>0</v>
          </cell>
        </row>
        <row r="546">
          <cell r="D546" t="str">
            <v>Г</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0</v>
          </cell>
          <cell r="DA546">
            <v>0</v>
          </cell>
          <cell r="DB546">
            <v>0</v>
          </cell>
          <cell r="DD546">
            <v>0</v>
          </cell>
          <cell r="DE546">
            <v>0</v>
          </cell>
          <cell r="DF546">
            <v>0</v>
          </cell>
          <cell r="DG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cell r="DX546">
            <v>0</v>
          </cell>
          <cell r="DY546">
            <v>0</v>
          </cell>
          <cell r="DZ546">
            <v>0</v>
          </cell>
          <cell r="EA546">
            <v>0</v>
          </cell>
          <cell r="EB546">
            <v>0</v>
          </cell>
          <cell r="EC546">
            <v>0</v>
          </cell>
          <cell r="ED546">
            <v>0</v>
          </cell>
          <cell r="EE546">
            <v>0</v>
          </cell>
          <cell r="EF546">
            <v>0</v>
          </cell>
          <cell r="EG546">
            <v>0</v>
          </cell>
          <cell r="EH546">
            <v>0</v>
          </cell>
          <cell r="EI546">
            <v>0</v>
          </cell>
          <cell r="EK546">
            <v>0</v>
          </cell>
          <cell r="EL546">
            <v>0</v>
          </cell>
          <cell r="EM546">
            <v>0</v>
          </cell>
          <cell r="EN546">
            <v>0</v>
          </cell>
          <cell r="EO546">
            <v>0</v>
          </cell>
          <cell r="EP546">
            <v>0</v>
          </cell>
          <cell r="EQ546">
            <v>0</v>
          </cell>
          <cell r="ER546">
            <v>0</v>
          </cell>
          <cell r="ES546">
            <v>0</v>
          </cell>
          <cell r="ET546">
            <v>0</v>
          </cell>
          <cell r="EU546">
            <v>0</v>
          </cell>
          <cell r="EV546">
            <v>0</v>
          </cell>
          <cell r="EW546">
            <v>0</v>
          </cell>
          <cell r="EX546">
            <v>0</v>
          </cell>
          <cell r="EY546">
            <v>0</v>
          </cell>
          <cell r="EZ546">
            <v>0</v>
          </cell>
          <cell r="FA546">
            <v>0</v>
          </cell>
          <cell r="FB546">
            <v>0</v>
          </cell>
          <cell r="FC546">
            <v>0</v>
          </cell>
          <cell r="FD546">
            <v>0</v>
          </cell>
          <cell r="FE546" t="str">
            <v>нд</v>
          </cell>
          <cell r="FF546">
            <v>0</v>
          </cell>
          <cell r="FG546">
            <v>0</v>
          </cell>
          <cell r="FH546">
            <v>0</v>
          </cell>
          <cell r="FI546">
            <v>0</v>
          </cell>
          <cell r="FJ546">
            <v>0</v>
          </cell>
          <cell r="FK546">
            <v>0</v>
          </cell>
          <cell r="FL546">
            <v>0</v>
          </cell>
          <cell r="FM546">
            <v>0</v>
          </cell>
          <cell r="FN546">
            <v>0</v>
          </cell>
          <cell r="FO546">
            <v>0</v>
          </cell>
          <cell r="FP546" t="str">
            <v>нд</v>
          </cell>
          <cell r="FQ546">
            <v>0</v>
          </cell>
          <cell r="FR546">
            <v>0</v>
          </cell>
          <cell r="FS546">
            <v>0</v>
          </cell>
          <cell r="FT546">
            <v>0</v>
          </cell>
          <cell r="FU546">
            <v>0</v>
          </cell>
          <cell r="FV546">
            <v>0</v>
          </cell>
          <cell r="FW546">
            <v>0</v>
          </cell>
          <cell r="FX546">
            <v>0</v>
          </cell>
          <cell r="FY546">
            <v>0</v>
          </cell>
          <cell r="FZ546">
            <v>0</v>
          </cell>
          <cell r="GA546" t="str">
            <v>нд</v>
          </cell>
          <cell r="GB546">
            <v>0</v>
          </cell>
          <cell r="GC546">
            <v>0</v>
          </cell>
          <cell r="GD546">
            <v>0</v>
          </cell>
          <cell r="GE546">
            <v>0</v>
          </cell>
          <cell r="GF546">
            <v>0</v>
          </cell>
          <cell r="GG546">
            <v>0</v>
          </cell>
          <cell r="GH546">
            <v>0</v>
          </cell>
          <cell r="GI546">
            <v>0</v>
          </cell>
          <cell r="GJ546">
            <v>0</v>
          </cell>
          <cell r="GK546">
            <v>0</v>
          </cell>
          <cell r="GL546" t="str">
            <v>нд</v>
          </cell>
          <cell r="GM546">
            <v>0</v>
          </cell>
          <cell r="GN546">
            <v>0</v>
          </cell>
          <cell r="GO546">
            <v>0</v>
          </cell>
          <cell r="GP546">
            <v>0</v>
          </cell>
          <cell r="GQ546">
            <v>0</v>
          </cell>
          <cell r="GR546">
            <v>0</v>
          </cell>
          <cell r="GS546">
            <v>0</v>
          </cell>
          <cell r="GT546">
            <v>0</v>
          </cell>
          <cell r="GU546">
            <v>0</v>
          </cell>
          <cell r="GV546">
            <v>0</v>
          </cell>
          <cell r="GW546" t="str">
            <v>нд</v>
          </cell>
          <cell r="GX546">
            <v>0</v>
          </cell>
          <cell r="GY546">
            <v>0</v>
          </cell>
          <cell r="GZ546">
            <v>0</v>
          </cell>
          <cell r="HA546">
            <v>0</v>
          </cell>
          <cell r="HB546">
            <v>0</v>
          </cell>
          <cell r="HC546">
            <v>0</v>
          </cell>
          <cell r="HD546">
            <v>0</v>
          </cell>
          <cell r="HE546">
            <v>0</v>
          </cell>
          <cell r="HF546">
            <v>0</v>
          </cell>
          <cell r="HG546">
            <v>0</v>
          </cell>
          <cell r="HH546" t="str">
            <v>нд</v>
          </cell>
          <cell r="HI546">
            <v>0</v>
          </cell>
          <cell r="HJ546">
            <v>0</v>
          </cell>
          <cell r="HK546">
            <v>0</v>
          </cell>
          <cell r="HL546">
            <v>0</v>
          </cell>
          <cell r="HM546">
            <v>0</v>
          </cell>
          <cell r="HN546">
            <v>0</v>
          </cell>
          <cell r="HO546">
            <v>0</v>
          </cell>
          <cell r="HP546">
            <v>0</v>
          </cell>
          <cell r="HQ546">
            <v>0</v>
          </cell>
          <cell r="HR546">
            <v>0</v>
          </cell>
          <cell r="HS546" t="str">
            <v>нд</v>
          </cell>
          <cell r="HT546">
            <v>0</v>
          </cell>
          <cell r="HU546">
            <v>0</v>
          </cell>
          <cell r="HV546">
            <v>0</v>
          </cell>
          <cell r="HW546">
            <v>0</v>
          </cell>
          <cell r="HX546">
            <v>0</v>
          </cell>
          <cell r="HY546">
            <v>0</v>
          </cell>
          <cell r="HZ546">
            <v>0</v>
          </cell>
          <cell r="IA546">
            <v>0</v>
          </cell>
          <cell r="IB546">
            <v>0</v>
          </cell>
          <cell r="IC546">
            <v>0</v>
          </cell>
          <cell r="ID546" t="str">
            <v>нд</v>
          </cell>
          <cell r="IE546">
            <v>0</v>
          </cell>
          <cell r="IF546">
            <v>0</v>
          </cell>
          <cell r="IG546">
            <v>0</v>
          </cell>
          <cell r="IH546">
            <v>0</v>
          </cell>
          <cell r="II546">
            <v>0</v>
          </cell>
          <cell r="IJ546">
            <v>0</v>
          </cell>
          <cell r="IK546">
            <v>0</v>
          </cell>
          <cell r="IL546">
            <v>0</v>
          </cell>
          <cell r="IM546">
            <v>0</v>
          </cell>
          <cell r="IN546">
            <v>0</v>
          </cell>
          <cell r="IO546" t="str">
            <v>нд</v>
          </cell>
          <cell r="IP546">
            <v>0</v>
          </cell>
          <cell r="IQ546">
            <v>0</v>
          </cell>
          <cell r="IR546">
            <v>0</v>
          </cell>
          <cell r="IS546">
            <v>0</v>
          </cell>
          <cell r="IT546">
            <v>0</v>
          </cell>
          <cell r="IU546">
            <v>0</v>
          </cell>
          <cell r="IV546">
            <v>0</v>
          </cell>
          <cell r="IW546">
            <v>0</v>
          </cell>
          <cell r="IX546">
            <v>0</v>
          </cell>
          <cell r="IY546">
            <v>0</v>
          </cell>
          <cell r="IZ546" t="str">
            <v>нд</v>
          </cell>
          <cell r="JA546">
            <v>0</v>
          </cell>
          <cell r="JB546">
            <v>0</v>
          </cell>
          <cell r="JC546">
            <v>0</v>
          </cell>
          <cell r="JD546">
            <v>0</v>
          </cell>
          <cell r="JE546">
            <v>0</v>
          </cell>
          <cell r="JF546">
            <v>0</v>
          </cell>
          <cell r="JG546">
            <v>0</v>
          </cell>
          <cell r="JH546">
            <v>0</v>
          </cell>
          <cell r="JI546">
            <v>0</v>
          </cell>
          <cell r="JJ546">
            <v>0</v>
          </cell>
          <cell r="JK546" t="str">
            <v>нд</v>
          </cell>
          <cell r="JL546">
            <v>0</v>
          </cell>
          <cell r="JM546">
            <v>0</v>
          </cell>
          <cell r="JN546">
            <v>0</v>
          </cell>
          <cell r="JO546">
            <v>0</v>
          </cell>
          <cell r="JP546">
            <v>0</v>
          </cell>
          <cell r="JQ546">
            <v>0</v>
          </cell>
          <cell r="JR546">
            <v>0</v>
          </cell>
          <cell r="JS546">
            <v>0</v>
          </cell>
          <cell r="JT546">
            <v>0</v>
          </cell>
          <cell r="JU546">
            <v>0</v>
          </cell>
          <cell r="JV546" t="str">
            <v>нд</v>
          </cell>
          <cell r="JW546">
            <v>0</v>
          </cell>
          <cell r="JX546">
            <v>0</v>
          </cell>
          <cell r="JY546">
            <v>0</v>
          </cell>
          <cell r="JZ546">
            <v>0</v>
          </cell>
          <cell r="KA546">
            <v>0</v>
          </cell>
          <cell r="KB546">
            <v>0</v>
          </cell>
          <cell r="KC546">
            <v>0</v>
          </cell>
          <cell r="KD546">
            <v>0</v>
          </cell>
          <cell r="KE546">
            <v>0</v>
          </cell>
          <cell r="KF546">
            <v>0</v>
          </cell>
          <cell r="KG546" t="str">
            <v>нд</v>
          </cell>
          <cell r="KH546">
            <v>0</v>
          </cell>
          <cell r="KI546">
            <v>0</v>
          </cell>
          <cell r="KJ546">
            <v>0</v>
          </cell>
          <cell r="KK546">
            <v>0</v>
          </cell>
          <cell r="KL546">
            <v>0</v>
          </cell>
          <cell r="KM546">
            <v>0</v>
          </cell>
          <cell r="KN546">
            <v>0</v>
          </cell>
          <cell r="KO546">
            <v>0</v>
          </cell>
          <cell r="KP546">
            <v>0</v>
          </cell>
          <cell r="KQ546">
            <v>0</v>
          </cell>
          <cell r="KR546" t="str">
            <v>нд</v>
          </cell>
          <cell r="KS546">
            <v>0</v>
          </cell>
          <cell r="KT546">
            <v>0</v>
          </cell>
          <cell r="KU546">
            <v>0</v>
          </cell>
          <cell r="KV546">
            <v>0</v>
          </cell>
          <cell r="KW546">
            <v>0</v>
          </cell>
          <cell r="KX546">
            <v>0</v>
          </cell>
          <cell r="KY546">
            <v>0</v>
          </cell>
          <cell r="KZ546">
            <v>0</v>
          </cell>
          <cell r="LA546">
            <v>0</v>
          </cell>
          <cell r="LB546">
            <v>0</v>
          </cell>
          <cell r="LC546" t="str">
            <v>нд</v>
          </cell>
          <cell r="LD546">
            <v>0</v>
          </cell>
          <cell r="LE546">
            <v>0</v>
          </cell>
          <cell r="LF546">
            <v>0</v>
          </cell>
          <cell r="LG546">
            <v>0</v>
          </cell>
          <cell r="LH546">
            <v>0</v>
          </cell>
          <cell r="LI546">
            <v>0</v>
          </cell>
          <cell r="LJ546">
            <v>0</v>
          </cell>
          <cell r="LK546">
            <v>0</v>
          </cell>
          <cell r="LL546">
            <v>0</v>
          </cell>
          <cell r="LM546">
            <v>0</v>
          </cell>
          <cell r="LN546" t="str">
            <v>нд</v>
          </cell>
          <cell r="LO546">
            <v>0</v>
          </cell>
          <cell r="LP546">
            <v>0</v>
          </cell>
          <cell r="LQ546">
            <v>0</v>
          </cell>
          <cell r="LR546">
            <v>0</v>
          </cell>
          <cell r="LS546">
            <v>0</v>
          </cell>
          <cell r="LT546">
            <v>0</v>
          </cell>
          <cell r="LU546">
            <v>0</v>
          </cell>
          <cell r="LV546">
            <v>0</v>
          </cell>
          <cell r="LW546">
            <v>0</v>
          </cell>
          <cell r="LX546">
            <v>0</v>
          </cell>
          <cell r="LY546" t="str">
            <v>нд</v>
          </cell>
          <cell r="LZ546">
            <v>0</v>
          </cell>
          <cell r="MA546">
            <v>0</v>
          </cell>
          <cell r="MB546">
            <v>0</v>
          </cell>
          <cell r="MC546">
            <v>0</v>
          </cell>
          <cell r="MD546">
            <v>0</v>
          </cell>
          <cell r="ME546">
            <v>0</v>
          </cell>
          <cell r="MF546">
            <v>0</v>
          </cell>
          <cell r="MG546">
            <v>0</v>
          </cell>
          <cell r="MH546">
            <v>0</v>
          </cell>
          <cell r="MI546">
            <v>0</v>
          </cell>
          <cell r="MK546">
            <v>0</v>
          </cell>
          <cell r="ML546">
            <v>0</v>
          </cell>
          <cell r="MM546">
            <v>0</v>
          </cell>
          <cell r="MN546">
            <v>0</v>
          </cell>
          <cell r="MO546">
            <v>0</v>
          </cell>
          <cell r="MP546">
            <v>0</v>
          </cell>
          <cell r="MQ546">
            <v>0</v>
          </cell>
          <cell r="MR546">
            <v>0</v>
          </cell>
          <cell r="MS546">
            <v>0</v>
          </cell>
          <cell r="MT546">
            <v>0</v>
          </cell>
          <cell r="MU546">
            <v>0</v>
          </cell>
          <cell r="MV546">
            <v>0</v>
          </cell>
          <cell r="MW546">
            <v>0</v>
          </cell>
          <cell r="MX546">
            <v>0</v>
          </cell>
          <cell r="MY546">
            <v>0</v>
          </cell>
          <cell r="MZ546">
            <v>0</v>
          </cell>
          <cell r="NA546">
            <v>0</v>
          </cell>
          <cell r="NB546">
            <v>0</v>
          </cell>
          <cell r="NC546">
            <v>0</v>
          </cell>
          <cell r="ND546">
            <v>0</v>
          </cell>
          <cell r="NE546">
            <v>0</v>
          </cell>
          <cell r="NF546">
            <v>0</v>
          </cell>
          <cell r="NG546">
            <v>0</v>
          </cell>
          <cell r="NH546">
            <v>0</v>
          </cell>
          <cell r="NI546">
            <v>0</v>
          </cell>
          <cell r="NJ546">
            <v>0</v>
          </cell>
          <cell r="NK546">
            <v>0</v>
          </cell>
          <cell r="NL546">
            <v>0</v>
          </cell>
          <cell r="NM546">
            <v>0</v>
          </cell>
          <cell r="NN546">
            <v>0</v>
          </cell>
          <cell r="NO546">
            <v>0</v>
          </cell>
          <cell r="NP546">
            <v>0</v>
          </cell>
          <cell r="NQ546">
            <v>0</v>
          </cell>
          <cell r="NR546">
            <v>0</v>
          </cell>
          <cell r="NS546">
            <v>0</v>
          </cell>
          <cell r="NT546">
            <v>0</v>
          </cell>
          <cell r="NU546">
            <v>0</v>
          </cell>
          <cell r="NV546">
            <v>0</v>
          </cell>
          <cell r="NW546">
            <v>0</v>
          </cell>
          <cell r="NX546">
            <v>0</v>
          </cell>
          <cell r="NY546">
            <v>0</v>
          </cell>
          <cell r="NZ546">
            <v>0</v>
          </cell>
          <cell r="OA546">
            <v>0</v>
          </cell>
          <cell r="OB546">
            <v>0</v>
          </cell>
          <cell r="OC546">
            <v>0</v>
          </cell>
          <cell r="OD546">
            <v>0</v>
          </cell>
          <cell r="OE546">
            <v>0</v>
          </cell>
          <cell r="OF546">
            <v>0</v>
          </cell>
          <cell r="OG546">
            <v>0</v>
          </cell>
          <cell r="OH546">
            <v>0</v>
          </cell>
          <cell r="OI546">
            <v>0</v>
          </cell>
          <cell r="OJ546">
            <v>0</v>
          </cell>
          <cell r="OK546">
            <v>0</v>
          </cell>
          <cell r="OL546">
            <v>0</v>
          </cell>
          <cell r="ON546">
            <v>0</v>
          </cell>
          <cell r="OO546">
            <v>0</v>
          </cell>
          <cell r="OR546">
            <v>0</v>
          </cell>
          <cell r="OS546">
            <v>0</v>
          </cell>
          <cell r="OT546">
            <v>0</v>
          </cell>
          <cell r="OU546">
            <v>0</v>
          </cell>
          <cell r="OV546">
            <v>0</v>
          </cell>
          <cell r="OW546">
            <v>0</v>
          </cell>
          <cell r="OX546">
            <v>0</v>
          </cell>
          <cell r="OY546">
            <v>0</v>
          </cell>
          <cell r="OZ546">
            <v>0</v>
          </cell>
          <cell r="PA546">
            <v>0</v>
          </cell>
          <cell r="PB546">
            <v>0</v>
          </cell>
          <cell r="PC546">
            <v>0</v>
          </cell>
          <cell r="PD546">
            <v>0</v>
          </cell>
          <cell r="PE546">
            <v>0</v>
          </cell>
          <cell r="PF546">
            <v>0</v>
          </cell>
          <cell r="PG546">
            <v>0</v>
          </cell>
          <cell r="PH546">
            <v>0</v>
          </cell>
          <cell r="PI546">
            <v>0</v>
          </cell>
          <cell r="PJ546">
            <v>0</v>
          </cell>
          <cell r="PK546">
            <v>0</v>
          </cell>
          <cell r="PL546">
            <v>0</v>
          </cell>
          <cell r="PM546">
            <v>0</v>
          </cell>
          <cell r="PN546">
            <v>0</v>
          </cell>
          <cell r="PO546">
            <v>0</v>
          </cell>
          <cell r="PP546">
            <v>0</v>
          </cell>
          <cell r="PQ546">
            <v>32</v>
          </cell>
          <cell r="PR546">
            <v>0</v>
          </cell>
          <cell r="PS546">
            <v>0</v>
          </cell>
          <cell r="PT546">
            <v>0</v>
          </cell>
          <cell r="PU546">
            <v>0</v>
          </cell>
          <cell r="PV546">
            <v>0</v>
          </cell>
          <cell r="PW546">
            <v>0</v>
          </cell>
          <cell r="PX546">
            <v>0</v>
          </cell>
          <cell r="PY546">
            <v>0</v>
          </cell>
          <cell r="PZ546">
            <v>0</v>
          </cell>
        </row>
        <row r="547">
          <cell r="D547" t="str">
            <v>Г</v>
          </cell>
          <cell r="E547">
            <v>0</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D547">
            <v>0</v>
          </cell>
          <cell r="DE547">
            <v>0</v>
          </cell>
          <cell r="DF547">
            <v>0</v>
          </cell>
          <cell r="DG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0</v>
          </cell>
          <cell r="DX547">
            <v>0</v>
          </cell>
          <cell r="DY547">
            <v>0</v>
          </cell>
          <cell r="DZ547">
            <v>0</v>
          </cell>
          <cell r="EA547">
            <v>0</v>
          </cell>
          <cell r="EB547">
            <v>0</v>
          </cell>
          <cell r="EC547">
            <v>0</v>
          </cell>
          <cell r="ED547">
            <v>0</v>
          </cell>
          <cell r="EE547">
            <v>0</v>
          </cell>
          <cell r="EF547">
            <v>0</v>
          </cell>
          <cell r="EG547">
            <v>0</v>
          </cell>
          <cell r="EH547">
            <v>0</v>
          </cell>
          <cell r="EI547">
            <v>0</v>
          </cell>
          <cell r="EK547">
            <v>0</v>
          </cell>
          <cell r="EL547">
            <v>0</v>
          </cell>
          <cell r="EM547">
            <v>0</v>
          </cell>
          <cell r="EN547">
            <v>0</v>
          </cell>
          <cell r="EO547">
            <v>0</v>
          </cell>
          <cell r="EP547">
            <v>0</v>
          </cell>
          <cell r="EQ547">
            <v>0</v>
          </cell>
          <cell r="ER547">
            <v>0</v>
          </cell>
          <cell r="ES547">
            <v>0</v>
          </cell>
          <cell r="ET547">
            <v>0</v>
          </cell>
          <cell r="EU547">
            <v>0</v>
          </cell>
          <cell r="EV547">
            <v>0</v>
          </cell>
          <cell r="EW547">
            <v>0</v>
          </cell>
          <cell r="EX547">
            <v>0</v>
          </cell>
          <cell r="EY547">
            <v>0</v>
          </cell>
          <cell r="EZ547">
            <v>0</v>
          </cell>
          <cell r="FA547">
            <v>0</v>
          </cell>
          <cell r="FB547">
            <v>0</v>
          </cell>
          <cell r="FC547">
            <v>0</v>
          </cell>
          <cell r="FD547">
            <v>0</v>
          </cell>
          <cell r="FE547" t="str">
            <v>нд</v>
          </cell>
          <cell r="FF547">
            <v>0</v>
          </cell>
          <cell r="FG547">
            <v>0</v>
          </cell>
          <cell r="FH547">
            <v>0</v>
          </cell>
          <cell r="FI547">
            <v>0</v>
          </cell>
          <cell r="FJ547">
            <v>0</v>
          </cell>
          <cell r="FK547">
            <v>0</v>
          </cell>
          <cell r="FL547">
            <v>0</v>
          </cell>
          <cell r="FM547">
            <v>0</v>
          </cell>
          <cell r="FN547">
            <v>0</v>
          </cell>
          <cell r="FO547">
            <v>0</v>
          </cell>
          <cell r="FP547" t="str">
            <v>нд</v>
          </cell>
          <cell r="FQ547">
            <v>0</v>
          </cell>
          <cell r="FR547">
            <v>0</v>
          </cell>
          <cell r="FS547">
            <v>0</v>
          </cell>
          <cell r="FT547">
            <v>0</v>
          </cell>
          <cell r="FU547">
            <v>0</v>
          </cell>
          <cell r="FV547">
            <v>0</v>
          </cell>
          <cell r="FW547">
            <v>0</v>
          </cell>
          <cell r="FX547">
            <v>0</v>
          </cell>
          <cell r="FY547">
            <v>0</v>
          </cell>
          <cell r="FZ547">
            <v>0</v>
          </cell>
          <cell r="GA547" t="str">
            <v>нд</v>
          </cell>
          <cell r="GB547">
            <v>0</v>
          </cell>
          <cell r="GC547">
            <v>0</v>
          </cell>
          <cell r="GD547">
            <v>0</v>
          </cell>
          <cell r="GE547">
            <v>0</v>
          </cell>
          <cell r="GF547">
            <v>0</v>
          </cell>
          <cell r="GG547">
            <v>0</v>
          </cell>
          <cell r="GH547">
            <v>0</v>
          </cell>
          <cell r="GI547">
            <v>0</v>
          </cell>
          <cell r="GJ547">
            <v>0</v>
          </cell>
          <cell r="GK547">
            <v>0</v>
          </cell>
          <cell r="GL547" t="str">
            <v>нд</v>
          </cell>
          <cell r="GM547">
            <v>0</v>
          </cell>
          <cell r="GN547">
            <v>0</v>
          </cell>
          <cell r="GO547">
            <v>0</v>
          </cell>
          <cell r="GP547">
            <v>0</v>
          </cell>
          <cell r="GQ547">
            <v>0</v>
          </cell>
          <cell r="GR547">
            <v>0</v>
          </cell>
          <cell r="GS547">
            <v>0</v>
          </cell>
          <cell r="GT547">
            <v>0</v>
          </cell>
          <cell r="GU547">
            <v>0</v>
          </cell>
          <cell r="GV547">
            <v>0</v>
          </cell>
          <cell r="GW547" t="str">
            <v>нд</v>
          </cell>
          <cell r="GX547">
            <v>0</v>
          </cell>
          <cell r="GY547">
            <v>0</v>
          </cell>
          <cell r="GZ547">
            <v>0</v>
          </cell>
          <cell r="HA547">
            <v>0</v>
          </cell>
          <cell r="HB547">
            <v>0</v>
          </cell>
          <cell r="HC547">
            <v>0</v>
          </cell>
          <cell r="HD547">
            <v>0</v>
          </cell>
          <cell r="HE547">
            <v>0</v>
          </cell>
          <cell r="HF547">
            <v>0</v>
          </cell>
          <cell r="HG547">
            <v>0</v>
          </cell>
          <cell r="HH547" t="str">
            <v>нд</v>
          </cell>
          <cell r="HI547">
            <v>0</v>
          </cell>
          <cell r="HJ547">
            <v>0</v>
          </cell>
          <cell r="HK547">
            <v>0</v>
          </cell>
          <cell r="HL547">
            <v>0</v>
          </cell>
          <cell r="HM547">
            <v>0</v>
          </cell>
          <cell r="HN547">
            <v>0</v>
          </cell>
          <cell r="HO547">
            <v>0</v>
          </cell>
          <cell r="HP547">
            <v>0</v>
          </cell>
          <cell r="HQ547">
            <v>0</v>
          </cell>
          <cell r="HR547">
            <v>0</v>
          </cell>
          <cell r="HS547" t="str">
            <v>нд</v>
          </cell>
          <cell r="HT547">
            <v>0</v>
          </cell>
          <cell r="HU547">
            <v>0</v>
          </cell>
          <cell r="HV547">
            <v>0</v>
          </cell>
          <cell r="HW547">
            <v>0</v>
          </cell>
          <cell r="HX547">
            <v>0</v>
          </cell>
          <cell r="HY547">
            <v>0</v>
          </cell>
          <cell r="HZ547">
            <v>0</v>
          </cell>
          <cell r="IA547">
            <v>0</v>
          </cell>
          <cell r="IB547">
            <v>0</v>
          </cell>
          <cell r="IC547">
            <v>0</v>
          </cell>
          <cell r="ID547" t="str">
            <v>нд</v>
          </cell>
          <cell r="IE547">
            <v>0</v>
          </cell>
          <cell r="IF547">
            <v>0</v>
          </cell>
          <cell r="IG547">
            <v>0</v>
          </cell>
          <cell r="IH547">
            <v>0</v>
          </cell>
          <cell r="II547">
            <v>0</v>
          </cell>
          <cell r="IJ547">
            <v>0</v>
          </cell>
          <cell r="IK547">
            <v>0</v>
          </cell>
          <cell r="IL547">
            <v>0</v>
          </cell>
          <cell r="IM547">
            <v>0</v>
          </cell>
          <cell r="IN547">
            <v>0</v>
          </cell>
          <cell r="IO547" t="str">
            <v>нд</v>
          </cell>
          <cell r="IP547">
            <v>0</v>
          </cell>
          <cell r="IQ547">
            <v>0</v>
          </cell>
          <cell r="IR547">
            <v>0</v>
          </cell>
          <cell r="IS547">
            <v>0</v>
          </cell>
          <cell r="IT547">
            <v>0</v>
          </cell>
          <cell r="IU547">
            <v>0</v>
          </cell>
          <cell r="IV547">
            <v>0</v>
          </cell>
          <cell r="IW547">
            <v>0</v>
          </cell>
          <cell r="IX547">
            <v>0</v>
          </cell>
          <cell r="IY547">
            <v>0</v>
          </cell>
          <cell r="IZ547" t="str">
            <v>нд</v>
          </cell>
          <cell r="JA547">
            <v>0</v>
          </cell>
          <cell r="JB547">
            <v>0</v>
          </cell>
          <cell r="JC547">
            <v>0</v>
          </cell>
          <cell r="JD547">
            <v>0</v>
          </cell>
          <cell r="JE547">
            <v>0</v>
          </cell>
          <cell r="JF547">
            <v>0</v>
          </cell>
          <cell r="JG547">
            <v>0</v>
          </cell>
          <cell r="JH547">
            <v>0</v>
          </cell>
          <cell r="JI547">
            <v>0</v>
          </cell>
          <cell r="JJ547">
            <v>0</v>
          </cell>
          <cell r="JK547" t="str">
            <v>нд</v>
          </cell>
          <cell r="JL547">
            <v>0</v>
          </cell>
          <cell r="JM547">
            <v>0</v>
          </cell>
          <cell r="JN547">
            <v>0</v>
          </cell>
          <cell r="JO547">
            <v>0</v>
          </cell>
          <cell r="JP547">
            <v>0</v>
          </cell>
          <cell r="JQ547">
            <v>0</v>
          </cell>
          <cell r="JR547">
            <v>0</v>
          </cell>
          <cell r="JS547">
            <v>0</v>
          </cell>
          <cell r="JT547">
            <v>0</v>
          </cell>
          <cell r="JU547">
            <v>0</v>
          </cell>
          <cell r="JV547" t="str">
            <v>нд</v>
          </cell>
          <cell r="JW547">
            <v>0</v>
          </cell>
          <cell r="JX547">
            <v>0</v>
          </cell>
          <cell r="JY547">
            <v>0</v>
          </cell>
          <cell r="JZ547">
            <v>0</v>
          </cell>
          <cell r="KA547">
            <v>0</v>
          </cell>
          <cell r="KB547">
            <v>0</v>
          </cell>
          <cell r="KC547">
            <v>0</v>
          </cell>
          <cell r="KD547">
            <v>0</v>
          </cell>
          <cell r="KE547">
            <v>0</v>
          </cell>
          <cell r="KF547">
            <v>0</v>
          </cell>
          <cell r="KG547" t="str">
            <v>нд</v>
          </cell>
          <cell r="KH547">
            <v>0</v>
          </cell>
          <cell r="KI547">
            <v>0</v>
          </cell>
          <cell r="KJ547">
            <v>0</v>
          </cell>
          <cell r="KK547">
            <v>0</v>
          </cell>
          <cell r="KL547">
            <v>0</v>
          </cell>
          <cell r="KM547">
            <v>0</v>
          </cell>
          <cell r="KN547">
            <v>0</v>
          </cell>
          <cell r="KO547">
            <v>0</v>
          </cell>
          <cell r="KP547">
            <v>0</v>
          </cell>
          <cell r="KQ547">
            <v>0</v>
          </cell>
          <cell r="KR547" t="str">
            <v>нд</v>
          </cell>
          <cell r="KS547">
            <v>0</v>
          </cell>
          <cell r="KT547">
            <v>0</v>
          </cell>
          <cell r="KU547">
            <v>0</v>
          </cell>
          <cell r="KV547">
            <v>0</v>
          </cell>
          <cell r="KW547">
            <v>0</v>
          </cell>
          <cell r="KX547">
            <v>0</v>
          </cell>
          <cell r="KY547">
            <v>0</v>
          </cell>
          <cell r="KZ547">
            <v>0</v>
          </cell>
          <cell r="LA547">
            <v>0</v>
          </cell>
          <cell r="LB547">
            <v>0</v>
          </cell>
          <cell r="LC547" t="str">
            <v>нд</v>
          </cell>
          <cell r="LD547">
            <v>0</v>
          </cell>
          <cell r="LE547">
            <v>0</v>
          </cell>
          <cell r="LF547">
            <v>0</v>
          </cell>
          <cell r="LG547">
            <v>0</v>
          </cell>
          <cell r="LH547">
            <v>0</v>
          </cell>
          <cell r="LI547">
            <v>0</v>
          </cell>
          <cell r="LJ547">
            <v>0</v>
          </cell>
          <cell r="LK547">
            <v>0</v>
          </cell>
          <cell r="LL547">
            <v>0</v>
          </cell>
          <cell r="LM547">
            <v>0</v>
          </cell>
          <cell r="LN547" t="str">
            <v>нд</v>
          </cell>
          <cell r="LO547">
            <v>0</v>
          </cell>
          <cell r="LP547">
            <v>0</v>
          </cell>
          <cell r="LQ547">
            <v>0</v>
          </cell>
          <cell r="LR547">
            <v>0</v>
          </cell>
          <cell r="LS547">
            <v>0</v>
          </cell>
          <cell r="LT547">
            <v>0</v>
          </cell>
          <cell r="LU547">
            <v>0</v>
          </cell>
          <cell r="LV547">
            <v>0</v>
          </cell>
          <cell r="LW547">
            <v>0</v>
          </cell>
          <cell r="LX547">
            <v>0</v>
          </cell>
          <cell r="LY547" t="str">
            <v>нд</v>
          </cell>
          <cell r="LZ547">
            <v>0</v>
          </cell>
          <cell r="MA547">
            <v>0</v>
          </cell>
          <cell r="MB547">
            <v>0</v>
          </cell>
          <cell r="MC547">
            <v>0</v>
          </cell>
          <cell r="MD547">
            <v>0</v>
          </cell>
          <cell r="ME547">
            <v>0</v>
          </cell>
          <cell r="MF547">
            <v>0</v>
          </cell>
          <cell r="MG547">
            <v>0</v>
          </cell>
          <cell r="MH547">
            <v>0</v>
          </cell>
          <cell r="MI547">
            <v>0</v>
          </cell>
          <cell r="MK547">
            <v>0</v>
          </cell>
          <cell r="ML547">
            <v>0</v>
          </cell>
          <cell r="MM547">
            <v>0</v>
          </cell>
          <cell r="MN547">
            <v>0</v>
          </cell>
          <cell r="MO547">
            <v>0</v>
          </cell>
          <cell r="MP547">
            <v>0</v>
          </cell>
          <cell r="MQ547">
            <v>0</v>
          </cell>
          <cell r="MR547">
            <v>0</v>
          </cell>
          <cell r="MS547">
            <v>0</v>
          </cell>
          <cell r="MT547">
            <v>0</v>
          </cell>
          <cell r="MU547">
            <v>0</v>
          </cell>
          <cell r="MV547">
            <v>0</v>
          </cell>
          <cell r="MW547">
            <v>0</v>
          </cell>
          <cell r="MX547">
            <v>0</v>
          </cell>
          <cell r="MY547">
            <v>0</v>
          </cell>
          <cell r="MZ547">
            <v>0</v>
          </cell>
          <cell r="NA547">
            <v>0</v>
          </cell>
          <cell r="NB547">
            <v>0</v>
          </cell>
          <cell r="NC547">
            <v>0</v>
          </cell>
          <cell r="ND547">
            <v>0</v>
          </cell>
          <cell r="NE547">
            <v>0</v>
          </cell>
          <cell r="NF547">
            <v>0</v>
          </cell>
          <cell r="NG547">
            <v>0</v>
          </cell>
          <cell r="NH547">
            <v>0</v>
          </cell>
          <cell r="NI547">
            <v>0</v>
          </cell>
          <cell r="NJ547">
            <v>0</v>
          </cell>
          <cell r="NK547">
            <v>0</v>
          </cell>
          <cell r="NL547">
            <v>0</v>
          </cell>
          <cell r="NM547">
            <v>0</v>
          </cell>
          <cell r="NN547">
            <v>0</v>
          </cell>
          <cell r="NO547">
            <v>0</v>
          </cell>
          <cell r="NP547">
            <v>0</v>
          </cell>
          <cell r="NQ547">
            <v>0</v>
          </cell>
          <cell r="NR547">
            <v>0</v>
          </cell>
          <cell r="NS547">
            <v>0</v>
          </cell>
          <cell r="NT547">
            <v>0</v>
          </cell>
          <cell r="NU547">
            <v>0</v>
          </cell>
          <cell r="NV547">
            <v>0</v>
          </cell>
          <cell r="NW547">
            <v>0</v>
          </cell>
          <cell r="NX547">
            <v>0</v>
          </cell>
          <cell r="NY547">
            <v>0</v>
          </cell>
          <cell r="NZ547">
            <v>0</v>
          </cell>
          <cell r="OA547">
            <v>0</v>
          </cell>
          <cell r="OB547">
            <v>0</v>
          </cell>
          <cell r="OC547">
            <v>0</v>
          </cell>
          <cell r="OD547">
            <v>0</v>
          </cell>
          <cell r="OE547">
            <v>0</v>
          </cell>
          <cell r="OF547">
            <v>0</v>
          </cell>
          <cell r="OG547">
            <v>0</v>
          </cell>
          <cell r="OH547">
            <v>0</v>
          </cell>
          <cell r="OI547">
            <v>0</v>
          </cell>
          <cell r="OJ547">
            <v>0</v>
          </cell>
          <cell r="OK547">
            <v>0</v>
          </cell>
          <cell r="OL547">
            <v>0</v>
          </cell>
          <cell r="ON547">
            <v>0</v>
          </cell>
          <cell r="OO547">
            <v>0</v>
          </cell>
          <cell r="OR547">
            <v>0</v>
          </cell>
          <cell r="OS547">
            <v>0</v>
          </cell>
          <cell r="OT547">
            <v>0</v>
          </cell>
          <cell r="OU547">
            <v>0</v>
          </cell>
          <cell r="OV547">
            <v>0</v>
          </cell>
          <cell r="OW547">
            <v>0</v>
          </cell>
          <cell r="OX547">
            <v>0</v>
          </cell>
          <cell r="OY547">
            <v>0</v>
          </cell>
          <cell r="OZ547">
            <v>0</v>
          </cell>
          <cell r="PA547">
            <v>0</v>
          </cell>
          <cell r="PB547">
            <v>0</v>
          </cell>
          <cell r="PC547">
            <v>0</v>
          </cell>
          <cell r="PD547">
            <v>0</v>
          </cell>
          <cell r="PE547">
            <v>0</v>
          </cell>
          <cell r="PF547">
            <v>0</v>
          </cell>
          <cell r="PG547">
            <v>0</v>
          </cell>
          <cell r="PH547">
            <v>0</v>
          </cell>
          <cell r="PI547">
            <v>0</v>
          </cell>
          <cell r="PJ547">
            <v>0</v>
          </cell>
          <cell r="PK547">
            <v>0</v>
          </cell>
          <cell r="PL547">
            <v>0</v>
          </cell>
          <cell r="PM547">
            <v>0</v>
          </cell>
          <cell r="PN547">
            <v>0</v>
          </cell>
          <cell r="PO547">
            <v>0</v>
          </cell>
          <cell r="PP547">
            <v>0</v>
          </cell>
          <cell r="PQ547">
            <v>32</v>
          </cell>
          <cell r="PR547">
            <v>0</v>
          </cell>
          <cell r="PS547">
            <v>0</v>
          </cell>
          <cell r="PT547">
            <v>0</v>
          </cell>
          <cell r="PU547">
            <v>0</v>
          </cell>
          <cell r="PV547">
            <v>0</v>
          </cell>
          <cell r="PW547">
            <v>0</v>
          </cell>
          <cell r="PX547">
            <v>0</v>
          </cell>
          <cell r="PY547">
            <v>0</v>
          </cell>
          <cell r="PZ547">
            <v>0</v>
          </cell>
        </row>
        <row r="548">
          <cell r="D548" t="str">
            <v>Г</v>
          </cell>
          <cell r="E548">
            <v>0</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D548">
            <v>0</v>
          </cell>
          <cell r="DE548">
            <v>0</v>
          </cell>
          <cell r="DF548">
            <v>0</v>
          </cell>
          <cell r="DG548">
            <v>0</v>
          </cell>
          <cell r="DI548">
            <v>0</v>
          </cell>
          <cell r="DJ548">
            <v>0</v>
          </cell>
          <cell r="DK548">
            <v>0</v>
          </cell>
          <cell r="DL548">
            <v>0</v>
          </cell>
          <cell r="DM548">
            <v>0</v>
          </cell>
          <cell r="DN548">
            <v>0</v>
          </cell>
          <cell r="DO548">
            <v>0</v>
          </cell>
          <cell r="DP548">
            <v>0</v>
          </cell>
          <cell r="DQ548">
            <v>0</v>
          </cell>
          <cell r="DR548">
            <v>0</v>
          </cell>
          <cell r="DS548">
            <v>0</v>
          </cell>
          <cell r="DT548">
            <v>0</v>
          </cell>
          <cell r="DU548">
            <v>0</v>
          </cell>
          <cell r="DV548">
            <v>0</v>
          </cell>
          <cell r="DW548">
            <v>0</v>
          </cell>
          <cell r="DX548">
            <v>0</v>
          </cell>
          <cell r="DY548">
            <v>0</v>
          </cell>
          <cell r="DZ548">
            <v>0</v>
          </cell>
          <cell r="EA548">
            <v>0</v>
          </cell>
          <cell r="EB548">
            <v>0</v>
          </cell>
          <cell r="EC548">
            <v>0</v>
          </cell>
          <cell r="ED548">
            <v>0</v>
          </cell>
          <cell r="EE548">
            <v>0</v>
          </cell>
          <cell r="EF548">
            <v>0</v>
          </cell>
          <cell r="EG548">
            <v>0</v>
          </cell>
          <cell r="EH548">
            <v>0</v>
          </cell>
          <cell r="EI548">
            <v>0</v>
          </cell>
          <cell r="EK548">
            <v>0</v>
          </cell>
          <cell r="EL548">
            <v>0</v>
          </cell>
          <cell r="EM548">
            <v>0</v>
          </cell>
          <cell r="EN548">
            <v>0</v>
          </cell>
          <cell r="EO548">
            <v>0</v>
          </cell>
          <cell r="EP548">
            <v>0</v>
          </cell>
          <cell r="EQ548">
            <v>0</v>
          </cell>
          <cell r="ER548">
            <v>0</v>
          </cell>
          <cell r="ES548">
            <v>0</v>
          </cell>
          <cell r="ET548">
            <v>0</v>
          </cell>
          <cell r="EU548">
            <v>0</v>
          </cell>
          <cell r="EV548">
            <v>0</v>
          </cell>
          <cell r="EW548">
            <v>0</v>
          </cell>
          <cell r="EX548">
            <v>0</v>
          </cell>
          <cell r="EY548">
            <v>0</v>
          </cell>
          <cell r="EZ548">
            <v>0</v>
          </cell>
          <cell r="FA548">
            <v>0</v>
          </cell>
          <cell r="FB548">
            <v>0</v>
          </cell>
          <cell r="FC548">
            <v>0</v>
          </cell>
          <cell r="FD548">
            <v>0</v>
          </cell>
          <cell r="FE548" t="str">
            <v>нд</v>
          </cell>
          <cell r="FF548">
            <v>0</v>
          </cell>
          <cell r="FG548">
            <v>0</v>
          </cell>
          <cell r="FH548">
            <v>0</v>
          </cell>
          <cell r="FI548">
            <v>0</v>
          </cell>
          <cell r="FJ548">
            <v>0</v>
          </cell>
          <cell r="FK548">
            <v>0</v>
          </cell>
          <cell r="FL548">
            <v>0</v>
          </cell>
          <cell r="FM548">
            <v>0</v>
          </cell>
          <cell r="FN548">
            <v>0</v>
          </cell>
          <cell r="FO548">
            <v>0</v>
          </cell>
          <cell r="FP548" t="str">
            <v>нд</v>
          </cell>
          <cell r="FQ548">
            <v>0</v>
          </cell>
          <cell r="FR548">
            <v>0</v>
          </cell>
          <cell r="FS548">
            <v>0</v>
          </cell>
          <cell r="FT548">
            <v>0</v>
          </cell>
          <cell r="FU548">
            <v>0</v>
          </cell>
          <cell r="FV548">
            <v>0</v>
          </cell>
          <cell r="FW548">
            <v>0</v>
          </cell>
          <cell r="FX548">
            <v>0</v>
          </cell>
          <cell r="FY548">
            <v>0</v>
          </cell>
          <cell r="FZ548">
            <v>0</v>
          </cell>
          <cell r="GA548" t="str">
            <v>нд</v>
          </cell>
          <cell r="GB548">
            <v>0</v>
          </cell>
          <cell r="GC548">
            <v>0</v>
          </cell>
          <cell r="GD548">
            <v>0</v>
          </cell>
          <cell r="GE548">
            <v>0</v>
          </cell>
          <cell r="GF548">
            <v>0</v>
          </cell>
          <cell r="GG548">
            <v>0</v>
          </cell>
          <cell r="GH548">
            <v>0</v>
          </cell>
          <cell r="GI548">
            <v>0</v>
          </cell>
          <cell r="GJ548">
            <v>0</v>
          </cell>
          <cell r="GK548">
            <v>0</v>
          </cell>
          <cell r="GL548" t="str">
            <v>нд</v>
          </cell>
          <cell r="GM548">
            <v>0</v>
          </cell>
          <cell r="GN548">
            <v>0</v>
          </cell>
          <cell r="GO548">
            <v>0</v>
          </cell>
          <cell r="GP548">
            <v>0</v>
          </cell>
          <cell r="GQ548">
            <v>0</v>
          </cell>
          <cell r="GR548">
            <v>0</v>
          </cell>
          <cell r="GS548">
            <v>0</v>
          </cell>
          <cell r="GT548">
            <v>0</v>
          </cell>
          <cell r="GU548">
            <v>0</v>
          </cell>
          <cell r="GV548">
            <v>0</v>
          </cell>
          <cell r="GW548" t="str">
            <v>нд</v>
          </cell>
          <cell r="GX548">
            <v>0</v>
          </cell>
          <cell r="GY548">
            <v>0</v>
          </cell>
          <cell r="GZ548">
            <v>0</v>
          </cell>
          <cell r="HA548">
            <v>0</v>
          </cell>
          <cell r="HB548">
            <v>0</v>
          </cell>
          <cell r="HC548">
            <v>0</v>
          </cell>
          <cell r="HD548">
            <v>0</v>
          </cell>
          <cell r="HE548">
            <v>0</v>
          </cell>
          <cell r="HF548">
            <v>0</v>
          </cell>
          <cell r="HG548">
            <v>0</v>
          </cell>
          <cell r="HH548" t="str">
            <v>нд</v>
          </cell>
          <cell r="HI548">
            <v>0</v>
          </cell>
          <cell r="HJ548">
            <v>0</v>
          </cell>
          <cell r="HK548">
            <v>0</v>
          </cell>
          <cell r="HL548">
            <v>0</v>
          </cell>
          <cell r="HM548">
            <v>0</v>
          </cell>
          <cell r="HN548">
            <v>0</v>
          </cell>
          <cell r="HO548">
            <v>0</v>
          </cell>
          <cell r="HP548">
            <v>0</v>
          </cell>
          <cell r="HQ548">
            <v>0</v>
          </cell>
          <cell r="HR548">
            <v>0</v>
          </cell>
          <cell r="HS548" t="str">
            <v>нд</v>
          </cell>
          <cell r="HT548">
            <v>0</v>
          </cell>
          <cell r="HU548">
            <v>0</v>
          </cell>
          <cell r="HV548">
            <v>0</v>
          </cell>
          <cell r="HW548">
            <v>0</v>
          </cell>
          <cell r="HX548">
            <v>0</v>
          </cell>
          <cell r="HY548">
            <v>0</v>
          </cell>
          <cell r="HZ548">
            <v>0</v>
          </cell>
          <cell r="IA548">
            <v>0</v>
          </cell>
          <cell r="IB548">
            <v>0</v>
          </cell>
          <cell r="IC548">
            <v>0</v>
          </cell>
          <cell r="ID548" t="str">
            <v>нд</v>
          </cell>
          <cell r="IE548">
            <v>0</v>
          </cell>
          <cell r="IF548">
            <v>0</v>
          </cell>
          <cell r="IG548">
            <v>0</v>
          </cell>
          <cell r="IH548">
            <v>0</v>
          </cell>
          <cell r="II548">
            <v>0</v>
          </cell>
          <cell r="IJ548">
            <v>0</v>
          </cell>
          <cell r="IK548">
            <v>0</v>
          </cell>
          <cell r="IL548">
            <v>0</v>
          </cell>
          <cell r="IM548">
            <v>0</v>
          </cell>
          <cell r="IN548">
            <v>0</v>
          </cell>
          <cell r="IO548" t="str">
            <v>нд</v>
          </cell>
          <cell r="IP548">
            <v>0</v>
          </cell>
          <cell r="IQ548">
            <v>0</v>
          </cell>
          <cell r="IR548">
            <v>0</v>
          </cell>
          <cell r="IS548">
            <v>0</v>
          </cell>
          <cell r="IT548">
            <v>0</v>
          </cell>
          <cell r="IU548">
            <v>0</v>
          </cell>
          <cell r="IV548">
            <v>0</v>
          </cell>
          <cell r="IW548">
            <v>0</v>
          </cell>
          <cell r="IX548">
            <v>0</v>
          </cell>
          <cell r="IY548">
            <v>0</v>
          </cell>
          <cell r="IZ548" t="str">
            <v>нд</v>
          </cell>
          <cell r="JA548">
            <v>0</v>
          </cell>
          <cell r="JB548">
            <v>0</v>
          </cell>
          <cell r="JC548">
            <v>0</v>
          </cell>
          <cell r="JD548">
            <v>0</v>
          </cell>
          <cell r="JE548">
            <v>0</v>
          </cell>
          <cell r="JF548">
            <v>0</v>
          </cell>
          <cell r="JG548">
            <v>0</v>
          </cell>
          <cell r="JH548">
            <v>0</v>
          </cell>
          <cell r="JI548">
            <v>0</v>
          </cell>
          <cell r="JJ548">
            <v>0</v>
          </cell>
          <cell r="JK548" t="str">
            <v>нд</v>
          </cell>
          <cell r="JL548">
            <v>0</v>
          </cell>
          <cell r="JM548">
            <v>0</v>
          </cell>
          <cell r="JN548">
            <v>0</v>
          </cell>
          <cell r="JO548">
            <v>0</v>
          </cell>
          <cell r="JP548">
            <v>0</v>
          </cell>
          <cell r="JQ548">
            <v>0</v>
          </cell>
          <cell r="JR548">
            <v>0</v>
          </cell>
          <cell r="JS548">
            <v>0</v>
          </cell>
          <cell r="JT548">
            <v>0</v>
          </cell>
          <cell r="JU548">
            <v>0</v>
          </cell>
          <cell r="JV548" t="str">
            <v>нд</v>
          </cell>
          <cell r="JW548">
            <v>0</v>
          </cell>
          <cell r="JX548">
            <v>0</v>
          </cell>
          <cell r="JY548">
            <v>0</v>
          </cell>
          <cell r="JZ548">
            <v>0</v>
          </cell>
          <cell r="KA548">
            <v>0</v>
          </cell>
          <cell r="KB548">
            <v>0</v>
          </cell>
          <cell r="KC548">
            <v>0</v>
          </cell>
          <cell r="KD548">
            <v>0</v>
          </cell>
          <cell r="KE548">
            <v>0</v>
          </cell>
          <cell r="KF548">
            <v>0</v>
          </cell>
          <cell r="KG548" t="str">
            <v>нд</v>
          </cell>
          <cell r="KH548">
            <v>0</v>
          </cell>
          <cell r="KI548">
            <v>0</v>
          </cell>
          <cell r="KJ548">
            <v>0</v>
          </cell>
          <cell r="KK548">
            <v>0</v>
          </cell>
          <cell r="KL548">
            <v>0</v>
          </cell>
          <cell r="KM548">
            <v>0</v>
          </cell>
          <cell r="KN548">
            <v>0</v>
          </cell>
          <cell r="KO548">
            <v>0</v>
          </cell>
          <cell r="KP548">
            <v>0</v>
          </cell>
          <cell r="KQ548">
            <v>0</v>
          </cell>
          <cell r="KR548" t="str">
            <v>нд</v>
          </cell>
          <cell r="KS548">
            <v>0</v>
          </cell>
          <cell r="KT548">
            <v>0</v>
          </cell>
          <cell r="KU548">
            <v>0</v>
          </cell>
          <cell r="KV548">
            <v>0</v>
          </cell>
          <cell r="KW548">
            <v>0</v>
          </cell>
          <cell r="KX548">
            <v>0</v>
          </cell>
          <cell r="KY548">
            <v>0</v>
          </cell>
          <cell r="KZ548">
            <v>0</v>
          </cell>
          <cell r="LA548">
            <v>0</v>
          </cell>
          <cell r="LB548">
            <v>0</v>
          </cell>
          <cell r="LC548" t="str">
            <v>нд</v>
          </cell>
          <cell r="LD548">
            <v>0</v>
          </cell>
          <cell r="LE548">
            <v>0</v>
          </cell>
          <cell r="LF548">
            <v>0</v>
          </cell>
          <cell r="LG548">
            <v>0</v>
          </cell>
          <cell r="LH548">
            <v>0</v>
          </cell>
          <cell r="LI548">
            <v>0</v>
          </cell>
          <cell r="LJ548">
            <v>0</v>
          </cell>
          <cell r="LK548">
            <v>0</v>
          </cell>
          <cell r="LL548">
            <v>0</v>
          </cell>
          <cell r="LM548">
            <v>0</v>
          </cell>
          <cell r="LN548" t="str">
            <v>нд</v>
          </cell>
          <cell r="LO548">
            <v>0</v>
          </cell>
          <cell r="LP548">
            <v>0</v>
          </cell>
          <cell r="LQ548">
            <v>0</v>
          </cell>
          <cell r="LR548">
            <v>0</v>
          </cell>
          <cell r="LS548">
            <v>0</v>
          </cell>
          <cell r="LT548">
            <v>0</v>
          </cell>
          <cell r="LU548">
            <v>0</v>
          </cell>
          <cell r="LV548">
            <v>0</v>
          </cell>
          <cell r="LW548">
            <v>0</v>
          </cell>
          <cell r="LX548">
            <v>0</v>
          </cell>
          <cell r="LY548" t="str">
            <v>нд</v>
          </cell>
          <cell r="LZ548">
            <v>0</v>
          </cell>
          <cell r="MA548">
            <v>0</v>
          </cell>
          <cell r="MB548">
            <v>0</v>
          </cell>
          <cell r="MC548">
            <v>0</v>
          </cell>
          <cell r="MD548">
            <v>0</v>
          </cell>
          <cell r="ME548">
            <v>0</v>
          </cell>
          <cell r="MF548">
            <v>0</v>
          </cell>
          <cell r="MG548">
            <v>0</v>
          </cell>
          <cell r="MH548">
            <v>0</v>
          </cell>
          <cell r="MI548">
            <v>0</v>
          </cell>
          <cell r="MK548">
            <v>0</v>
          </cell>
          <cell r="ML548">
            <v>0</v>
          </cell>
          <cell r="MM548">
            <v>0</v>
          </cell>
          <cell r="MN548">
            <v>0</v>
          </cell>
          <cell r="MO548">
            <v>0</v>
          </cell>
          <cell r="MP548">
            <v>0</v>
          </cell>
          <cell r="MQ548">
            <v>0</v>
          </cell>
          <cell r="MR548">
            <v>0</v>
          </cell>
          <cell r="MS548">
            <v>0</v>
          </cell>
          <cell r="MT548">
            <v>0</v>
          </cell>
          <cell r="MU548">
            <v>0</v>
          </cell>
          <cell r="MV548">
            <v>0</v>
          </cell>
          <cell r="MW548">
            <v>0</v>
          </cell>
          <cell r="MX548">
            <v>0</v>
          </cell>
          <cell r="MY548">
            <v>0</v>
          </cell>
          <cell r="MZ548">
            <v>0</v>
          </cell>
          <cell r="NA548">
            <v>0</v>
          </cell>
          <cell r="NB548">
            <v>0</v>
          </cell>
          <cell r="NC548">
            <v>0</v>
          </cell>
          <cell r="ND548">
            <v>0</v>
          </cell>
          <cell r="NE548">
            <v>0</v>
          </cell>
          <cell r="NF548">
            <v>0</v>
          </cell>
          <cell r="NG548">
            <v>0</v>
          </cell>
          <cell r="NH548">
            <v>0</v>
          </cell>
          <cell r="NI548">
            <v>0</v>
          </cell>
          <cell r="NJ548">
            <v>0</v>
          </cell>
          <cell r="NK548">
            <v>0</v>
          </cell>
          <cell r="NL548">
            <v>0</v>
          </cell>
          <cell r="NM548">
            <v>0</v>
          </cell>
          <cell r="NN548">
            <v>0</v>
          </cell>
          <cell r="NO548">
            <v>0</v>
          </cell>
          <cell r="NP548">
            <v>0</v>
          </cell>
          <cell r="NQ548">
            <v>0</v>
          </cell>
          <cell r="NR548">
            <v>0</v>
          </cell>
          <cell r="NS548">
            <v>0</v>
          </cell>
          <cell r="NT548">
            <v>0</v>
          </cell>
          <cell r="NU548">
            <v>0</v>
          </cell>
          <cell r="NV548">
            <v>0</v>
          </cell>
          <cell r="NW548">
            <v>0</v>
          </cell>
          <cell r="NX548">
            <v>0</v>
          </cell>
          <cell r="NY548">
            <v>0</v>
          </cell>
          <cell r="NZ548">
            <v>0</v>
          </cell>
          <cell r="OA548">
            <v>0</v>
          </cell>
          <cell r="OB548">
            <v>0</v>
          </cell>
          <cell r="OC548">
            <v>0</v>
          </cell>
          <cell r="OD548">
            <v>0</v>
          </cell>
          <cell r="OE548">
            <v>0</v>
          </cell>
          <cell r="OF548">
            <v>0</v>
          </cell>
          <cell r="OG548">
            <v>0</v>
          </cell>
          <cell r="OH548">
            <v>0</v>
          </cell>
          <cell r="OI548">
            <v>0</v>
          </cell>
          <cell r="OJ548">
            <v>0</v>
          </cell>
          <cell r="OK548">
            <v>0</v>
          </cell>
          <cell r="OL548">
            <v>0</v>
          </cell>
          <cell r="ON548">
            <v>0</v>
          </cell>
          <cell r="OO548">
            <v>0</v>
          </cell>
          <cell r="OR548">
            <v>0</v>
          </cell>
          <cell r="OS548">
            <v>0</v>
          </cell>
          <cell r="OT548">
            <v>0</v>
          </cell>
          <cell r="OU548">
            <v>0</v>
          </cell>
          <cell r="OV548">
            <v>0</v>
          </cell>
          <cell r="OW548">
            <v>0</v>
          </cell>
          <cell r="OX548">
            <v>0</v>
          </cell>
          <cell r="OY548">
            <v>0</v>
          </cell>
          <cell r="OZ548">
            <v>0</v>
          </cell>
          <cell r="PA548">
            <v>0</v>
          </cell>
          <cell r="PB548">
            <v>0</v>
          </cell>
          <cell r="PC548">
            <v>0</v>
          </cell>
          <cell r="PD548">
            <v>0</v>
          </cell>
          <cell r="PE548">
            <v>0</v>
          </cell>
          <cell r="PF548">
            <v>0</v>
          </cell>
          <cell r="PG548">
            <v>0</v>
          </cell>
          <cell r="PH548">
            <v>0</v>
          </cell>
          <cell r="PI548">
            <v>0</v>
          </cell>
          <cell r="PJ548">
            <v>0</v>
          </cell>
          <cell r="PK548">
            <v>0</v>
          </cell>
          <cell r="PL548">
            <v>0</v>
          </cell>
          <cell r="PM548">
            <v>0</v>
          </cell>
          <cell r="PN548">
            <v>0</v>
          </cell>
          <cell r="PO548">
            <v>0</v>
          </cell>
          <cell r="PP548">
            <v>0</v>
          </cell>
          <cell r="PQ548">
            <v>32</v>
          </cell>
          <cell r="PR548">
            <v>0</v>
          </cell>
          <cell r="PS548">
            <v>0</v>
          </cell>
          <cell r="PT548">
            <v>0</v>
          </cell>
          <cell r="PU548">
            <v>0</v>
          </cell>
          <cell r="PV548">
            <v>0</v>
          </cell>
          <cell r="PW548">
            <v>0</v>
          </cell>
          <cell r="PX548">
            <v>0</v>
          </cell>
          <cell r="PY548">
            <v>0</v>
          </cell>
          <cell r="PZ548">
            <v>0</v>
          </cell>
        </row>
        <row r="549">
          <cell r="D549" t="str">
            <v>Г</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D549">
            <v>0</v>
          </cell>
          <cell r="DE549">
            <v>0</v>
          </cell>
          <cell r="DF549">
            <v>0</v>
          </cell>
          <cell r="DG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cell r="DX549">
            <v>0</v>
          </cell>
          <cell r="DY549">
            <v>0</v>
          </cell>
          <cell r="DZ549">
            <v>0</v>
          </cell>
          <cell r="EA549">
            <v>0</v>
          </cell>
          <cell r="EB549">
            <v>0</v>
          </cell>
          <cell r="EC549">
            <v>0</v>
          </cell>
          <cell r="ED549">
            <v>0</v>
          </cell>
          <cell r="EE549">
            <v>0</v>
          </cell>
          <cell r="EF549">
            <v>0</v>
          </cell>
          <cell r="EG549">
            <v>0</v>
          </cell>
          <cell r="EH549">
            <v>0</v>
          </cell>
          <cell r="EI549">
            <v>0</v>
          </cell>
          <cell r="EK549">
            <v>0</v>
          </cell>
          <cell r="EL549">
            <v>0</v>
          </cell>
          <cell r="EM549">
            <v>0</v>
          </cell>
          <cell r="EN549">
            <v>0</v>
          </cell>
          <cell r="EO549">
            <v>0</v>
          </cell>
          <cell r="EP549">
            <v>0</v>
          </cell>
          <cell r="EQ549">
            <v>0</v>
          </cell>
          <cell r="ER549">
            <v>0</v>
          </cell>
          <cell r="ES549">
            <v>0</v>
          </cell>
          <cell r="ET549">
            <v>0</v>
          </cell>
          <cell r="EU549">
            <v>0</v>
          </cell>
          <cell r="EV549">
            <v>0</v>
          </cell>
          <cell r="EW549">
            <v>0</v>
          </cell>
          <cell r="EX549">
            <v>0</v>
          </cell>
          <cell r="EY549">
            <v>0</v>
          </cell>
          <cell r="EZ549">
            <v>0</v>
          </cell>
          <cell r="FA549">
            <v>0</v>
          </cell>
          <cell r="FB549">
            <v>0</v>
          </cell>
          <cell r="FC549">
            <v>0</v>
          </cell>
          <cell r="FD549">
            <v>0</v>
          </cell>
          <cell r="FE549" t="str">
            <v>нд</v>
          </cell>
          <cell r="FF549">
            <v>0</v>
          </cell>
          <cell r="FG549">
            <v>0</v>
          </cell>
          <cell r="FH549">
            <v>0</v>
          </cell>
          <cell r="FI549">
            <v>0</v>
          </cell>
          <cell r="FJ549">
            <v>0</v>
          </cell>
          <cell r="FK549">
            <v>0</v>
          </cell>
          <cell r="FL549">
            <v>0</v>
          </cell>
          <cell r="FM549">
            <v>0</v>
          </cell>
          <cell r="FN549">
            <v>0</v>
          </cell>
          <cell r="FO549">
            <v>0</v>
          </cell>
          <cell r="FP549" t="str">
            <v>нд</v>
          </cell>
          <cell r="FQ549">
            <v>0</v>
          </cell>
          <cell r="FR549">
            <v>0</v>
          </cell>
          <cell r="FS549">
            <v>0</v>
          </cell>
          <cell r="FT549">
            <v>0</v>
          </cell>
          <cell r="FU549">
            <v>0</v>
          </cell>
          <cell r="FV549">
            <v>0</v>
          </cell>
          <cell r="FW549">
            <v>0</v>
          </cell>
          <cell r="FX549">
            <v>0</v>
          </cell>
          <cell r="FY549">
            <v>0</v>
          </cell>
          <cell r="FZ549">
            <v>0</v>
          </cell>
          <cell r="GA549" t="str">
            <v>нд</v>
          </cell>
          <cell r="GB549">
            <v>0</v>
          </cell>
          <cell r="GC549">
            <v>0</v>
          </cell>
          <cell r="GD549">
            <v>0</v>
          </cell>
          <cell r="GE549">
            <v>0</v>
          </cell>
          <cell r="GF549">
            <v>0</v>
          </cell>
          <cell r="GG549">
            <v>0</v>
          </cell>
          <cell r="GH549">
            <v>0</v>
          </cell>
          <cell r="GI549">
            <v>0</v>
          </cell>
          <cell r="GJ549">
            <v>0</v>
          </cell>
          <cell r="GK549">
            <v>0</v>
          </cell>
          <cell r="GL549" t="str">
            <v>нд</v>
          </cell>
          <cell r="GM549">
            <v>0</v>
          </cell>
          <cell r="GN549">
            <v>0</v>
          </cell>
          <cell r="GO549">
            <v>0</v>
          </cell>
          <cell r="GP549">
            <v>0</v>
          </cell>
          <cell r="GQ549">
            <v>0</v>
          </cell>
          <cell r="GR549">
            <v>0</v>
          </cell>
          <cell r="GS549">
            <v>0</v>
          </cell>
          <cell r="GT549">
            <v>0</v>
          </cell>
          <cell r="GU549">
            <v>0</v>
          </cell>
          <cell r="GV549">
            <v>0</v>
          </cell>
          <cell r="GW549" t="str">
            <v>нд</v>
          </cell>
          <cell r="GX549">
            <v>0</v>
          </cell>
          <cell r="GY549">
            <v>0</v>
          </cell>
          <cell r="GZ549">
            <v>0</v>
          </cell>
          <cell r="HA549">
            <v>0</v>
          </cell>
          <cell r="HB549">
            <v>0</v>
          </cell>
          <cell r="HC549">
            <v>0</v>
          </cell>
          <cell r="HD549">
            <v>0</v>
          </cell>
          <cell r="HE549">
            <v>0</v>
          </cell>
          <cell r="HF549">
            <v>0</v>
          </cell>
          <cell r="HG549">
            <v>0</v>
          </cell>
          <cell r="HH549" t="str">
            <v>нд</v>
          </cell>
          <cell r="HI549">
            <v>0</v>
          </cell>
          <cell r="HJ549">
            <v>0</v>
          </cell>
          <cell r="HK549">
            <v>0</v>
          </cell>
          <cell r="HL549">
            <v>0</v>
          </cell>
          <cell r="HM549">
            <v>0</v>
          </cell>
          <cell r="HN549">
            <v>0</v>
          </cell>
          <cell r="HO549">
            <v>0</v>
          </cell>
          <cell r="HP549">
            <v>0</v>
          </cell>
          <cell r="HQ549">
            <v>0</v>
          </cell>
          <cell r="HR549">
            <v>0</v>
          </cell>
          <cell r="HS549" t="str">
            <v>нд</v>
          </cell>
          <cell r="HT549">
            <v>0</v>
          </cell>
          <cell r="HU549">
            <v>0</v>
          </cell>
          <cell r="HV549">
            <v>0</v>
          </cell>
          <cell r="HW549">
            <v>0</v>
          </cell>
          <cell r="HX549">
            <v>0</v>
          </cell>
          <cell r="HY549">
            <v>0</v>
          </cell>
          <cell r="HZ549">
            <v>0</v>
          </cell>
          <cell r="IA549">
            <v>0</v>
          </cell>
          <cell r="IB549">
            <v>0</v>
          </cell>
          <cell r="IC549">
            <v>0</v>
          </cell>
          <cell r="ID549" t="str">
            <v>нд</v>
          </cell>
          <cell r="IE549">
            <v>0</v>
          </cell>
          <cell r="IF549">
            <v>0</v>
          </cell>
          <cell r="IG549">
            <v>0</v>
          </cell>
          <cell r="IH549">
            <v>0</v>
          </cell>
          <cell r="II549">
            <v>0</v>
          </cell>
          <cell r="IJ549">
            <v>0</v>
          </cell>
          <cell r="IK549">
            <v>0</v>
          </cell>
          <cell r="IL549">
            <v>0</v>
          </cell>
          <cell r="IM549">
            <v>0</v>
          </cell>
          <cell r="IN549">
            <v>0</v>
          </cell>
          <cell r="IO549" t="str">
            <v>нд</v>
          </cell>
          <cell r="IP549">
            <v>0</v>
          </cell>
          <cell r="IQ549">
            <v>0</v>
          </cell>
          <cell r="IR549">
            <v>0</v>
          </cell>
          <cell r="IS549">
            <v>0</v>
          </cell>
          <cell r="IT549">
            <v>0</v>
          </cell>
          <cell r="IU549">
            <v>0</v>
          </cell>
          <cell r="IV549">
            <v>0</v>
          </cell>
          <cell r="IW549">
            <v>0</v>
          </cell>
          <cell r="IX549">
            <v>0</v>
          </cell>
          <cell r="IY549">
            <v>0</v>
          </cell>
          <cell r="IZ549" t="str">
            <v>нд</v>
          </cell>
          <cell r="JA549">
            <v>0</v>
          </cell>
          <cell r="JB549">
            <v>0</v>
          </cell>
          <cell r="JC549">
            <v>0</v>
          </cell>
          <cell r="JD549">
            <v>0</v>
          </cell>
          <cell r="JE549">
            <v>0</v>
          </cell>
          <cell r="JF549">
            <v>0</v>
          </cell>
          <cell r="JG549">
            <v>0</v>
          </cell>
          <cell r="JH549">
            <v>0</v>
          </cell>
          <cell r="JI549">
            <v>0</v>
          </cell>
          <cell r="JJ549">
            <v>0</v>
          </cell>
          <cell r="JK549" t="str">
            <v>нд</v>
          </cell>
          <cell r="JL549">
            <v>0</v>
          </cell>
          <cell r="JM549">
            <v>0</v>
          </cell>
          <cell r="JN549">
            <v>0</v>
          </cell>
          <cell r="JO549">
            <v>0</v>
          </cell>
          <cell r="JP549">
            <v>0</v>
          </cell>
          <cell r="JQ549">
            <v>0</v>
          </cell>
          <cell r="JR549">
            <v>0</v>
          </cell>
          <cell r="JS549">
            <v>0</v>
          </cell>
          <cell r="JT549">
            <v>0</v>
          </cell>
          <cell r="JU549">
            <v>0</v>
          </cell>
          <cell r="JV549" t="str">
            <v>нд</v>
          </cell>
          <cell r="JW549">
            <v>0</v>
          </cell>
          <cell r="JX549">
            <v>0</v>
          </cell>
          <cell r="JY549">
            <v>0</v>
          </cell>
          <cell r="JZ549">
            <v>0</v>
          </cell>
          <cell r="KA549">
            <v>0</v>
          </cell>
          <cell r="KB549">
            <v>0</v>
          </cell>
          <cell r="KC549">
            <v>0</v>
          </cell>
          <cell r="KD549">
            <v>0</v>
          </cell>
          <cell r="KE549">
            <v>0</v>
          </cell>
          <cell r="KF549">
            <v>0</v>
          </cell>
          <cell r="KG549" t="str">
            <v>нд</v>
          </cell>
          <cell r="KH549">
            <v>0</v>
          </cell>
          <cell r="KI549">
            <v>0</v>
          </cell>
          <cell r="KJ549">
            <v>0</v>
          </cell>
          <cell r="KK549">
            <v>0</v>
          </cell>
          <cell r="KL549">
            <v>0</v>
          </cell>
          <cell r="KM549">
            <v>0</v>
          </cell>
          <cell r="KN549">
            <v>0</v>
          </cell>
          <cell r="KO549">
            <v>0</v>
          </cell>
          <cell r="KP549">
            <v>0</v>
          </cell>
          <cell r="KQ549">
            <v>0</v>
          </cell>
          <cell r="KR549" t="str">
            <v>нд</v>
          </cell>
          <cell r="KS549">
            <v>0</v>
          </cell>
          <cell r="KT549">
            <v>0</v>
          </cell>
          <cell r="KU549">
            <v>0</v>
          </cell>
          <cell r="KV549">
            <v>0</v>
          </cell>
          <cell r="KW549">
            <v>0</v>
          </cell>
          <cell r="KX549">
            <v>0</v>
          </cell>
          <cell r="KY549">
            <v>0</v>
          </cell>
          <cell r="KZ549">
            <v>0</v>
          </cell>
          <cell r="LA549">
            <v>0</v>
          </cell>
          <cell r="LB549">
            <v>0</v>
          </cell>
          <cell r="LC549" t="str">
            <v>нд</v>
          </cell>
          <cell r="LD549">
            <v>0</v>
          </cell>
          <cell r="LE549">
            <v>0</v>
          </cell>
          <cell r="LF549">
            <v>0</v>
          </cell>
          <cell r="LG549">
            <v>0</v>
          </cell>
          <cell r="LH549">
            <v>0</v>
          </cell>
          <cell r="LI549">
            <v>0</v>
          </cell>
          <cell r="LJ549">
            <v>0</v>
          </cell>
          <cell r="LK549">
            <v>0</v>
          </cell>
          <cell r="LL549">
            <v>0</v>
          </cell>
          <cell r="LM549">
            <v>0</v>
          </cell>
          <cell r="LN549" t="str">
            <v>нд</v>
          </cell>
          <cell r="LO549">
            <v>0</v>
          </cell>
          <cell r="LP549">
            <v>0</v>
          </cell>
          <cell r="LQ549">
            <v>0</v>
          </cell>
          <cell r="LR549">
            <v>0</v>
          </cell>
          <cell r="LS549">
            <v>0</v>
          </cell>
          <cell r="LT549">
            <v>0</v>
          </cell>
          <cell r="LU549">
            <v>0</v>
          </cell>
          <cell r="LV549">
            <v>0</v>
          </cell>
          <cell r="LW549">
            <v>0</v>
          </cell>
          <cell r="LX549">
            <v>0</v>
          </cell>
          <cell r="LY549" t="str">
            <v>нд</v>
          </cell>
          <cell r="LZ549">
            <v>0</v>
          </cell>
          <cell r="MA549">
            <v>0</v>
          </cell>
          <cell r="MB549">
            <v>0</v>
          </cell>
          <cell r="MC549">
            <v>0</v>
          </cell>
          <cell r="MD549">
            <v>0</v>
          </cell>
          <cell r="ME549">
            <v>0</v>
          </cell>
          <cell r="MF549">
            <v>0</v>
          </cell>
          <cell r="MG549">
            <v>0</v>
          </cell>
          <cell r="MH549">
            <v>0</v>
          </cell>
          <cell r="MI549">
            <v>0</v>
          </cell>
          <cell r="MK549">
            <v>0</v>
          </cell>
          <cell r="ML549">
            <v>0</v>
          </cell>
          <cell r="MM549">
            <v>0</v>
          </cell>
          <cell r="MN549">
            <v>0</v>
          </cell>
          <cell r="MO549">
            <v>0</v>
          </cell>
          <cell r="MP549">
            <v>0</v>
          </cell>
          <cell r="MQ549">
            <v>0</v>
          </cell>
          <cell r="MR549">
            <v>0</v>
          </cell>
          <cell r="MS549">
            <v>0</v>
          </cell>
          <cell r="MT549">
            <v>0</v>
          </cell>
          <cell r="MU549">
            <v>0</v>
          </cell>
          <cell r="MV549">
            <v>0</v>
          </cell>
          <cell r="MW549">
            <v>0</v>
          </cell>
          <cell r="MX549">
            <v>0</v>
          </cell>
          <cell r="MY549">
            <v>0</v>
          </cell>
          <cell r="MZ549">
            <v>0</v>
          </cell>
          <cell r="NA549">
            <v>0</v>
          </cell>
          <cell r="NB549">
            <v>0</v>
          </cell>
          <cell r="NC549">
            <v>0</v>
          </cell>
          <cell r="ND549">
            <v>0</v>
          </cell>
          <cell r="NE549">
            <v>0</v>
          </cell>
          <cell r="NF549">
            <v>0</v>
          </cell>
          <cell r="NG549">
            <v>0</v>
          </cell>
          <cell r="NH549">
            <v>0</v>
          </cell>
          <cell r="NI549">
            <v>0</v>
          </cell>
          <cell r="NJ549">
            <v>0</v>
          </cell>
          <cell r="NK549">
            <v>0</v>
          </cell>
          <cell r="NL549">
            <v>0</v>
          </cell>
          <cell r="NM549">
            <v>0</v>
          </cell>
          <cell r="NN549">
            <v>0</v>
          </cell>
          <cell r="NO549">
            <v>0</v>
          </cell>
          <cell r="NP549">
            <v>0</v>
          </cell>
          <cell r="NQ549">
            <v>0</v>
          </cell>
          <cell r="NR549">
            <v>0</v>
          </cell>
          <cell r="NS549">
            <v>0</v>
          </cell>
          <cell r="NT549">
            <v>0</v>
          </cell>
          <cell r="NU549">
            <v>0</v>
          </cell>
          <cell r="NV549">
            <v>0</v>
          </cell>
          <cell r="NW549">
            <v>0</v>
          </cell>
          <cell r="NX549">
            <v>0</v>
          </cell>
          <cell r="NY549">
            <v>0</v>
          </cell>
          <cell r="NZ549">
            <v>0</v>
          </cell>
          <cell r="OA549">
            <v>0</v>
          </cell>
          <cell r="OB549">
            <v>0</v>
          </cell>
          <cell r="OC549">
            <v>0</v>
          </cell>
          <cell r="OD549">
            <v>0</v>
          </cell>
          <cell r="OE549">
            <v>0</v>
          </cell>
          <cell r="OF549">
            <v>0</v>
          </cell>
          <cell r="OG549">
            <v>0</v>
          </cell>
          <cell r="OH549">
            <v>0</v>
          </cell>
          <cell r="OI549">
            <v>0</v>
          </cell>
          <cell r="OJ549">
            <v>0</v>
          </cell>
          <cell r="OK549">
            <v>0</v>
          </cell>
          <cell r="OL549">
            <v>0</v>
          </cell>
          <cell r="ON549">
            <v>0</v>
          </cell>
          <cell r="OO549">
            <v>0</v>
          </cell>
          <cell r="OR549">
            <v>0</v>
          </cell>
          <cell r="OS549">
            <v>0</v>
          </cell>
          <cell r="OT549">
            <v>0</v>
          </cell>
          <cell r="OU549">
            <v>0</v>
          </cell>
          <cell r="OV549">
            <v>0</v>
          </cell>
          <cell r="OW549">
            <v>0</v>
          </cell>
          <cell r="OX549">
            <v>0</v>
          </cell>
          <cell r="OY549">
            <v>0</v>
          </cell>
          <cell r="OZ549">
            <v>0</v>
          </cell>
          <cell r="PA549">
            <v>0</v>
          </cell>
          <cell r="PB549">
            <v>0</v>
          </cell>
          <cell r="PC549">
            <v>0</v>
          </cell>
          <cell r="PD549">
            <v>0</v>
          </cell>
          <cell r="PE549">
            <v>0</v>
          </cell>
          <cell r="PF549">
            <v>0</v>
          </cell>
          <cell r="PG549">
            <v>0</v>
          </cell>
          <cell r="PH549">
            <v>0</v>
          </cell>
          <cell r="PI549">
            <v>0</v>
          </cell>
          <cell r="PJ549">
            <v>0</v>
          </cell>
          <cell r="PK549">
            <v>0</v>
          </cell>
          <cell r="PL549">
            <v>0</v>
          </cell>
          <cell r="PM549">
            <v>0</v>
          </cell>
          <cell r="PN549">
            <v>0</v>
          </cell>
          <cell r="PO549">
            <v>0</v>
          </cell>
          <cell r="PP549">
            <v>0</v>
          </cell>
          <cell r="PQ549">
            <v>32</v>
          </cell>
          <cell r="PR549">
            <v>0</v>
          </cell>
          <cell r="PS549">
            <v>0</v>
          </cell>
          <cell r="PT549">
            <v>0</v>
          </cell>
          <cell r="PU549">
            <v>0</v>
          </cell>
          <cell r="PV549">
            <v>0</v>
          </cell>
          <cell r="PW549">
            <v>0</v>
          </cell>
          <cell r="PX549">
            <v>0</v>
          </cell>
          <cell r="PY549">
            <v>0</v>
          </cell>
          <cell r="PZ549">
            <v>0</v>
          </cell>
        </row>
        <row r="550">
          <cell r="D550" t="str">
            <v>Г</v>
          </cell>
          <cell r="E550">
            <v>0</v>
          </cell>
          <cell r="F550">
            <v>0</v>
          </cell>
          <cell r="G550">
            <v>0</v>
          </cell>
          <cell r="H550">
            <v>0</v>
          </cell>
          <cell r="I550">
            <v>0</v>
          </cell>
          <cell r="J550">
            <v>0</v>
          </cell>
          <cell r="K550" t="str">
            <v>нд</v>
          </cell>
          <cell r="L550" t="str">
            <v>нд</v>
          </cell>
          <cell r="M550" t="str">
            <v>нд</v>
          </cell>
          <cell r="N550" t="str">
            <v>нд</v>
          </cell>
          <cell r="O550" t="str">
            <v>нд</v>
          </cell>
          <cell r="P550" t="str">
            <v>нд</v>
          </cell>
          <cell r="Q550">
            <v>0</v>
          </cell>
          <cell r="R550">
            <v>0</v>
          </cell>
          <cell r="S550">
            <v>0</v>
          </cell>
          <cell r="T550">
            <v>0</v>
          </cell>
          <cell r="U550">
            <v>0</v>
          </cell>
          <cell r="V550">
            <v>0</v>
          </cell>
          <cell r="W550" t="str">
            <v>нд</v>
          </cell>
          <cell r="X550" t="str">
            <v>нд</v>
          </cell>
          <cell r="Y550" t="str">
            <v>нд</v>
          </cell>
          <cell r="Z550" t="str">
            <v>нд</v>
          </cell>
          <cell r="AA550" t="str">
            <v>нд</v>
          </cell>
          <cell r="AB550" t="str">
            <v>нд</v>
          </cell>
          <cell r="AC550">
            <v>0</v>
          </cell>
          <cell r="AD550">
            <v>0</v>
          </cell>
          <cell r="AE550">
            <v>0</v>
          </cell>
          <cell r="AF550">
            <v>0</v>
          </cell>
          <cell r="AG550">
            <v>0</v>
          </cell>
          <cell r="AH550">
            <v>0</v>
          </cell>
          <cell r="AI550" t="str">
            <v>нд</v>
          </cell>
          <cell r="AJ550" t="str">
            <v>нд</v>
          </cell>
          <cell r="AK550" t="str">
            <v>нд</v>
          </cell>
          <cell r="AL550" t="str">
            <v>нд</v>
          </cell>
          <cell r="AM550" t="str">
            <v>нд</v>
          </cell>
          <cell r="AN550" t="str">
            <v>нд</v>
          </cell>
          <cell r="AO550">
            <v>0</v>
          </cell>
          <cell r="AP550">
            <v>0</v>
          </cell>
          <cell r="AQ550">
            <v>0</v>
          </cell>
          <cell r="AR550">
            <v>0</v>
          </cell>
          <cell r="AS550">
            <v>0</v>
          </cell>
          <cell r="AT550">
            <v>0</v>
          </cell>
          <cell r="AU550" t="str">
            <v>нд</v>
          </cell>
          <cell r="AV550" t="str">
            <v>нд</v>
          </cell>
          <cell r="AW550" t="str">
            <v>нд</v>
          </cell>
          <cell r="AX550" t="str">
            <v>нд</v>
          </cell>
          <cell r="AY550" t="str">
            <v>нд</v>
          </cell>
          <cell r="AZ550" t="str">
            <v>нд</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29.798513822962164</v>
          </cell>
          <cell r="BT550">
            <v>0</v>
          </cell>
          <cell r="BU550">
            <v>0</v>
          </cell>
          <cell r="BV550">
            <v>0</v>
          </cell>
          <cell r="BW550">
            <v>0</v>
          </cell>
          <cell r="BX550">
            <v>29.798513822962164</v>
          </cell>
          <cell r="BY550">
            <v>1.6004536600000001</v>
          </cell>
          <cell r="BZ550">
            <v>0</v>
          </cell>
          <cell r="CA550">
            <v>0</v>
          </cell>
          <cell r="CB550">
            <v>1.3337113833333334</v>
          </cell>
          <cell r="CC550">
            <v>0</v>
          </cell>
          <cell r="CD550">
            <v>0.26674227666666672</v>
          </cell>
          <cell r="CE550">
            <v>45.08057042763668</v>
          </cell>
          <cell r="CF550">
            <v>0</v>
          </cell>
          <cell r="CG550">
            <v>0</v>
          </cell>
          <cell r="CH550">
            <v>0</v>
          </cell>
          <cell r="CI550">
            <v>0</v>
          </cell>
          <cell r="CJ550">
            <v>45.08057042763668</v>
          </cell>
          <cell r="CK550">
            <v>55.087602082146496</v>
          </cell>
          <cell r="CL550">
            <v>0</v>
          </cell>
          <cell r="CM550">
            <v>0</v>
          </cell>
          <cell r="CN550">
            <v>45.906335068455412</v>
          </cell>
          <cell r="CO550">
            <v>0</v>
          </cell>
          <cell r="CP550">
            <v>9.1812670136910857</v>
          </cell>
          <cell r="CQ550">
            <v>74.879084250598851</v>
          </cell>
          <cell r="CR550">
            <v>0</v>
          </cell>
          <cell r="CS550">
            <v>0</v>
          </cell>
          <cell r="CT550">
            <v>0</v>
          </cell>
          <cell r="CU550">
            <v>0</v>
          </cell>
          <cell r="CV550">
            <v>74.879084250598851</v>
          </cell>
          <cell r="CW550">
            <v>56.688055742146496</v>
          </cell>
          <cell r="CX550">
            <v>0</v>
          </cell>
          <cell r="CY550">
            <v>0</v>
          </cell>
          <cell r="CZ550">
            <v>47.240046451788743</v>
          </cell>
          <cell r="DA550">
            <v>0</v>
          </cell>
          <cell r="DB550">
            <v>9.4480092903577528</v>
          </cell>
          <cell r="DD550">
            <v>74.879084250598851</v>
          </cell>
          <cell r="DE550">
            <v>73.739557346812475</v>
          </cell>
          <cell r="DF550">
            <v>62.399236875499042</v>
          </cell>
          <cell r="DG550">
            <v>61.449631122343732</v>
          </cell>
          <cell r="DI550">
            <v>62.399236875499042</v>
          </cell>
          <cell r="DJ550">
            <v>3.8055703166602957</v>
          </cell>
          <cell r="DK550">
            <v>1.2828077908312074</v>
          </cell>
          <cell r="DL550">
            <v>47.093406698535944</v>
          </cell>
          <cell r="DM550">
            <v>10.217452069471589</v>
          </cell>
          <cell r="DN550">
            <v>61.449631122343732</v>
          </cell>
          <cell r="DO550">
            <v>3.8055703166602957</v>
          </cell>
          <cell r="DP550">
            <v>1.2828077908312074</v>
          </cell>
          <cell r="DQ550">
            <v>48.427118081869274</v>
          </cell>
          <cell r="DR550">
            <v>7.9341349329829534</v>
          </cell>
          <cell r="DS550" t="str">
            <v>нд</v>
          </cell>
          <cell r="DT550" t="str">
            <v>нд</v>
          </cell>
          <cell r="DU550" t="str">
            <v>нд</v>
          </cell>
          <cell r="DV550" t="str">
            <v>нд</v>
          </cell>
          <cell r="DW550" t="str">
            <v>нд</v>
          </cell>
          <cell r="DX550" t="str">
            <v>нд</v>
          </cell>
          <cell r="DY550" t="str">
            <v>нд</v>
          </cell>
          <cell r="DZ550" t="str">
            <v>нд</v>
          </cell>
          <cell r="EA550" t="str">
            <v>нд</v>
          </cell>
          <cell r="EB550" t="str">
            <v>нд</v>
          </cell>
          <cell r="EC550" t="str">
            <v>нд</v>
          </cell>
          <cell r="ED550">
            <v>24.832094852468472</v>
          </cell>
          <cell r="EE550">
            <v>1.3337113833333334</v>
          </cell>
          <cell r="EF550">
            <v>37.56714202303057</v>
          </cell>
          <cell r="EG550">
            <v>45.906335068455412</v>
          </cell>
          <cell r="EH550">
            <v>62.399236875499042</v>
          </cell>
          <cell r="EI550">
            <v>47.240046451788743</v>
          </cell>
          <cell r="EK550">
            <v>62.399236875499042</v>
          </cell>
          <cell r="EL550">
            <v>0</v>
          </cell>
          <cell r="EM550">
            <v>0</v>
          </cell>
          <cell r="EN550">
            <v>0</v>
          </cell>
          <cell r="EO550">
            <v>0</v>
          </cell>
          <cell r="EP550">
            <v>0</v>
          </cell>
          <cell r="EQ550">
            <v>0</v>
          </cell>
          <cell r="ER550">
            <v>0</v>
          </cell>
          <cell r="ES550">
            <v>5043</v>
          </cell>
          <cell r="ET550">
            <v>0</v>
          </cell>
          <cell r="EU550">
            <v>61.449631122343732</v>
          </cell>
          <cell r="EV550">
            <v>0</v>
          </cell>
          <cell r="EW550">
            <v>0</v>
          </cell>
          <cell r="EX550">
            <v>0</v>
          </cell>
          <cell r="EY550">
            <v>0</v>
          </cell>
          <cell r="EZ550">
            <v>0</v>
          </cell>
          <cell r="FA550">
            <v>0</v>
          </cell>
          <cell r="FB550">
            <v>0</v>
          </cell>
          <cell r="FC550">
            <v>5044</v>
          </cell>
          <cell r="FD550">
            <v>0</v>
          </cell>
          <cell r="FE550" t="str">
            <v>нд</v>
          </cell>
          <cell r="FF550">
            <v>0</v>
          </cell>
          <cell r="FG550">
            <v>0</v>
          </cell>
          <cell r="FH550">
            <v>0</v>
          </cell>
          <cell r="FI550">
            <v>0</v>
          </cell>
          <cell r="FJ550">
            <v>0</v>
          </cell>
          <cell r="FK550">
            <v>0</v>
          </cell>
          <cell r="FL550">
            <v>0</v>
          </cell>
          <cell r="FM550">
            <v>0</v>
          </cell>
          <cell r="FN550">
            <v>0</v>
          </cell>
          <cell r="FO550">
            <v>0</v>
          </cell>
          <cell r="FP550" t="str">
            <v>нд</v>
          </cell>
          <cell r="FQ550" t="str">
            <v>нд</v>
          </cell>
          <cell r="FR550" t="str">
            <v>нд</v>
          </cell>
          <cell r="FS550" t="str">
            <v>нд</v>
          </cell>
          <cell r="FT550" t="str">
            <v>нд</v>
          </cell>
          <cell r="FU550" t="str">
            <v>нд</v>
          </cell>
          <cell r="FV550" t="str">
            <v>нд</v>
          </cell>
          <cell r="FW550" t="str">
            <v>нд</v>
          </cell>
          <cell r="FX550" t="str">
            <v>нд</v>
          </cell>
          <cell r="FY550" t="str">
            <v>нд</v>
          </cell>
          <cell r="FZ550" t="str">
            <v>нд</v>
          </cell>
          <cell r="GA550" t="str">
            <v>нд</v>
          </cell>
          <cell r="GB550">
            <v>0</v>
          </cell>
          <cell r="GC550">
            <v>0</v>
          </cell>
          <cell r="GD550">
            <v>0</v>
          </cell>
          <cell r="GE550">
            <v>0</v>
          </cell>
          <cell r="GF550">
            <v>0</v>
          </cell>
          <cell r="GG550">
            <v>0</v>
          </cell>
          <cell r="GH550">
            <v>0</v>
          </cell>
          <cell r="GI550">
            <v>0</v>
          </cell>
          <cell r="GJ550">
            <v>0</v>
          </cell>
          <cell r="GK550">
            <v>0</v>
          </cell>
          <cell r="GL550" t="str">
            <v>нд</v>
          </cell>
          <cell r="GM550" t="str">
            <v>нд</v>
          </cell>
          <cell r="GN550" t="str">
            <v>нд</v>
          </cell>
          <cell r="GO550" t="str">
            <v>нд</v>
          </cell>
          <cell r="GP550" t="str">
            <v>нд</v>
          </cell>
          <cell r="GQ550" t="str">
            <v>нд</v>
          </cell>
          <cell r="GR550" t="str">
            <v>нд</v>
          </cell>
          <cell r="GS550" t="str">
            <v>нд</v>
          </cell>
          <cell r="GT550" t="str">
            <v>нд</v>
          </cell>
          <cell r="GU550" t="str">
            <v>нд</v>
          </cell>
          <cell r="GV550" t="str">
            <v>нд</v>
          </cell>
          <cell r="GW550" t="str">
            <v>нд</v>
          </cell>
          <cell r="GX550">
            <v>0</v>
          </cell>
          <cell r="GY550">
            <v>0</v>
          </cell>
          <cell r="GZ550">
            <v>0</v>
          </cell>
          <cell r="HA550">
            <v>0</v>
          </cell>
          <cell r="HB550">
            <v>0</v>
          </cell>
          <cell r="HC550">
            <v>0</v>
          </cell>
          <cell r="HD550">
            <v>0</v>
          </cell>
          <cell r="HE550">
            <v>0</v>
          </cell>
          <cell r="HF550">
            <v>0</v>
          </cell>
          <cell r="HG550">
            <v>0</v>
          </cell>
          <cell r="HH550" t="str">
            <v>нд</v>
          </cell>
          <cell r="HI550" t="str">
            <v>нд</v>
          </cell>
          <cell r="HJ550" t="str">
            <v>нд</v>
          </cell>
          <cell r="HK550" t="str">
            <v>нд</v>
          </cell>
          <cell r="HL550" t="str">
            <v>нд</v>
          </cell>
          <cell r="HM550" t="str">
            <v>нд</v>
          </cell>
          <cell r="HN550" t="str">
            <v>нд</v>
          </cell>
          <cell r="HO550" t="str">
            <v>нд</v>
          </cell>
          <cell r="HP550" t="str">
            <v>нд</v>
          </cell>
          <cell r="HQ550" t="str">
            <v>нд</v>
          </cell>
          <cell r="HR550" t="str">
            <v>нд</v>
          </cell>
          <cell r="HS550" t="str">
            <v>нд</v>
          </cell>
          <cell r="HT550">
            <v>0</v>
          </cell>
          <cell r="HU550">
            <v>0</v>
          </cell>
          <cell r="HV550">
            <v>0</v>
          </cell>
          <cell r="HW550">
            <v>0</v>
          </cell>
          <cell r="HX550">
            <v>0</v>
          </cell>
          <cell r="HY550">
            <v>0</v>
          </cell>
          <cell r="HZ550">
            <v>0</v>
          </cell>
          <cell r="IA550">
            <v>0</v>
          </cell>
          <cell r="IB550">
            <v>0</v>
          </cell>
          <cell r="IC550">
            <v>0</v>
          </cell>
          <cell r="ID550" t="str">
            <v>нд</v>
          </cell>
          <cell r="IE550" t="str">
            <v>нд</v>
          </cell>
          <cell r="IF550">
            <v>0</v>
          </cell>
          <cell r="IG550">
            <v>0</v>
          </cell>
          <cell r="IH550">
            <v>0</v>
          </cell>
          <cell r="II550">
            <v>0</v>
          </cell>
          <cell r="IJ550" t="str">
            <v>нд</v>
          </cell>
          <cell r="IK550" t="str">
            <v>нд</v>
          </cell>
          <cell r="IL550" t="str">
            <v>нд</v>
          </cell>
          <cell r="IM550">
            <v>0</v>
          </cell>
          <cell r="IN550">
            <v>0</v>
          </cell>
          <cell r="IO550" t="str">
            <v>нд</v>
          </cell>
          <cell r="IP550">
            <v>0</v>
          </cell>
          <cell r="IQ550">
            <v>0</v>
          </cell>
          <cell r="IR550">
            <v>0</v>
          </cell>
          <cell r="IS550">
            <v>0</v>
          </cell>
          <cell r="IT550">
            <v>0</v>
          </cell>
          <cell r="IU550">
            <v>0</v>
          </cell>
          <cell r="IV550">
            <v>0</v>
          </cell>
          <cell r="IW550">
            <v>0</v>
          </cell>
          <cell r="IX550">
            <v>0</v>
          </cell>
          <cell r="IY550">
            <v>0</v>
          </cell>
          <cell r="IZ550" t="str">
            <v>нд</v>
          </cell>
          <cell r="JA550">
            <v>0</v>
          </cell>
          <cell r="JB550">
            <v>0</v>
          </cell>
          <cell r="JC550">
            <v>0</v>
          </cell>
          <cell r="JD550">
            <v>0</v>
          </cell>
          <cell r="JE550">
            <v>0</v>
          </cell>
          <cell r="JF550">
            <v>0</v>
          </cell>
          <cell r="JG550">
            <v>0</v>
          </cell>
          <cell r="JH550">
            <v>0</v>
          </cell>
          <cell r="JI550">
            <v>0</v>
          </cell>
          <cell r="JJ550">
            <v>0</v>
          </cell>
          <cell r="JK550" t="str">
            <v>нд</v>
          </cell>
          <cell r="JL550">
            <v>0</v>
          </cell>
          <cell r="JM550">
            <v>0</v>
          </cell>
          <cell r="JN550">
            <v>0</v>
          </cell>
          <cell r="JO550">
            <v>0</v>
          </cell>
          <cell r="JP550">
            <v>0</v>
          </cell>
          <cell r="JQ550">
            <v>0</v>
          </cell>
          <cell r="JR550">
            <v>0</v>
          </cell>
          <cell r="JS550">
            <v>0</v>
          </cell>
          <cell r="JT550">
            <v>0</v>
          </cell>
          <cell r="JU550">
            <v>0</v>
          </cell>
          <cell r="JV550" t="str">
            <v>нд</v>
          </cell>
          <cell r="JW550">
            <v>24.832094852468472</v>
          </cell>
          <cell r="JX550">
            <v>0</v>
          </cell>
          <cell r="JY550">
            <v>0</v>
          </cell>
          <cell r="JZ550">
            <v>0</v>
          </cell>
          <cell r="KA550">
            <v>0</v>
          </cell>
          <cell r="KB550">
            <v>0</v>
          </cell>
          <cell r="KC550">
            <v>0</v>
          </cell>
          <cell r="KD550">
            <v>0</v>
          </cell>
          <cell r="KE550">
            <v>1998</v>
          </cell>
          <cell r="KF550">
            <v>0</v>
          </cell>
          <cell r="KG550" t="str">
            <v>нд</v>
          </cell>
          <cell r="KH550">
            <v>1.3337113833333334</v>
          </cell>
          <cell r="KI550">
            <v>0</v>
          </cell>
          <cell r="KJ550">
            <v>0</v>
          </cell>
          <cell r="KK550">
            <v>0</v>
          </cell>
          <cell r="KL550">
            <v>0</v>
          </cell>
          <cell r="KM550">
            <v>0</v>
          </cell>
          <cell r="KN550">
            <v>0</v>
          </cell>
          <cell r="KO550">
            <v>0</v>
          </cell>
          <cell r="KP550">
            <v>1</v>
          </cell>
          <cell r="KQ550">
            <v>0</v>
          </cell>
          <cell r="KR550" t="str">
            <v>нд</v>
          </cell>
          <cell r="KS550">
            <v>37.56714202303057</v>
          </cell>
          <cell r="KT550">
            <v>0</v>
          </cell>
          <cell r="KU550">
            <v>0</v>
          </cell>
          <cell r="KV550">
            <v>0</v>
          </cell>
          <cell r="KW550">
            <v>0</v>
          </cell>
          <cell r="KX550">
            <v>0</v>
          </cell>
          <cell r="KY550">
            <v>0</v>
          </cell>
          <cell r="KZ550">
            <v>0</v>
          </cell>
          <cell r="LA550">
            <v>3045</v>
          </cell>
          <cell r="LB550">
            <v>0</v>
          </cell>
          <cell r="LC550" t="str">
            <v>нд</v>
          </cell>
          <cell r="LD550">
            <v>45.90633506845537</v>
          </cell>
          <cell r="LE550">
            <v>0</v>
          </cell>
          <cell r="LF550">
            <v>0</v>
          </cell>
          <cell r="LG550">
            <v>0</v>
          </cell>
          <cell r="LH550">
            <v>0</v>
          </cell>
          <cell r="LI550">
            <v>0</v>
          </cell>
          <cell r="LJ550">
            <v>0</v>
          </cell>
          <cell r="LK550">
            <v>0</v>
          </cell>
          <cell r="LL550">
            <v>5043</v>
          </cell>
          <cell r="LM550">
            <v>0</v>
          </cell>
          <cell r="LN550" t="str">
            <v>нд</v>
          </cell>
          <cell r="LO550">
            <v>62.399236875499042</v>
          </cell>
          <cell r="LP550">
            <v>0</v>
          </cell>
          <cell r="LQ550">
            <v>0</v>
          </cell>
          <cell r="LR550">
            <v>0</v>
          </cell>
          <cell r="LS550">
            <v>0</v>
          </cell>
          <cell r="LT550">
            <v>0</v>
          </cell>
          <cell r="LU550">
            <v>0</v>
          </cell>
          <cell r="LV550">
            <v>0</v>
          </cell>
          <cell r="LW550">
            <v>5043</v>
          </cell>
          <cell r="LX550">
            <v>0</v>
          </cell>
          <cell r="LY550" t="str">
            <v>нд</v>
          </cell>
          <cell r="LZ550">
            <v>47.2400464517887</v>
          </cell>
          <cell r="MA550">
            <v>0</v>
          </cell>
          <cell r="MB550">
            <v>0</v>
          </cell>
          <cell r="MC550">
            <v>0</v>
          </cell>
          <cell r="MD550">
            <v>0</v>
          </cell>
          <cell r="ME550">
            <v>0</v>
          </cell>
          <cell r="MF550">
            <v>0</v>
          </cell>
          <cell r="MG550">
            <v>0</v>
          </cell>
          <cell r="MH550">
            <v>0</v>
          </cell>
          <cell r="MI550">
            <v>0</v>
          </cell>
          <cell r="MK550">
            <v>0</v>
          </cell>
          <cell r="ML550">
            <v>0</v>
          </cell>
          <cell r="MM550">
            <v>0</v>
          </cell>
          <cell r="MN550">
            <v>0</v>
          </cell>
          <cell r="MO550">
            <v>0</v>
          </cell>
          <cell r="MP550">
            <v>0</v>
          </cell>
          <cell r="MQ550">
            <v>0</v>
          </cell>
          <cell r="MR550">
            <v>0</v>
          </cell>
          <cell r="MS550">
            <v>0</v>
          </cell>
          <cell r="MT550">
            <v>0</v>
          </cell>
          <cell r="MU550">
            <v>0</v>
          </cell>
          <cell r="MV550">
            <v>0</v>
          </cell>
          <cell r="MW550">
            <v>0</v>
          </cell>
          <cell r="MX550">
            <v>0</v>
          </cell>
          <cell r="MY550">
            <v>0</v>
          </cell>
          <cell r="MZ550">
            <v>0</v>
          </cell>
          <cell r="NA550">
            <v>0</v>
          </cell>
          <cell r="NB550">
            <v>0</v>
          </cell>
          <cell r="NC550">
            <v>0</v>
          </cell>
          <cell r="ND550">
            <v>0</v>
          </cell>
          <cell r="NE550">
            <v>0</v>
          </cell>
          <cell r="NF550">
            <v>0</v>
          </cell>
          <cell r="NG550">
            <v>0</v>
          </cell>
          <cell r="NH550">
            <v>0</v>
          </cell>
          <cell r="NI550">
            <v>0</v>
          </cell>
          <cell r="NJ550">
            <v>0</v>
          </cell>
          <cell r="NK550">
            <v>0</v>
          </cell>
          <cell r="NL550">
            <v>0</v>
          </cell>
          <cell r="NM550">
            <v>0</v>
          </cell>
          <cell r="NN550">
            <v>0</v>
          </cell>
          <cell r="NO550">
            <v>0</v>
          </cell>
          <cell r="NP550">
            <v>0</v>
          </cell>
          <cell r="NQ550">
            <v>0</v>
          </cell>
          <cell r="NR550">
            <v>0</v>
          </cell>
          <cell r="NS550">
            <v>0</v>
          </cell>
          <cell r="NT550">
            <v>0</v>
          </cell>
          <cell r="NU550">
            <v>0</v>
          </cell>
          <cell r="NV550">
            <v>0</v>
          </cell>
          <cell r="NW550">
            <v>0</v>
          </cell>
          <cell r="NX550">
            <v>0</v>
          </cell>
          <cell r="NY550">
            <v>0</v>
          </cell>
          <cell r="NZ550">
            <v>0</v>
          </cell>
          <cell r="OA550">
            <v>0</v>
          </cell>
          <cell r="OB550">
            <v>0</v>
          </cell>
          <cell r="OC550">
            <v>0</v>
          </cell>
          <cell r="OD550">
            <v>0</v>
          </cell>
          <cell r="OE550">
            <v>0</v>
          </cell>
          <cell r="OF550">
            <v>0</v>
          </cell>
          <cell r="OG550">
            <v>0</v>
          </cell>
          <cell r="OH550">
            <v>0</v>
          </cell>
          <cell r="OI550">
            <v>0</v>
          </cell>
          <cell r="OJ550">
            <v>0</v>
          </cell>
          <cell r="OK550">
            <v>0</v>
          </cell>
          <cell r="OL550">
            <v>0</v>
          </cell>
          <cell r="ON550">
            <v>74.879084250598851</v>
          </cell>
          <cell r="OO550">
            <v>73.739557346812475</v>
          </cell>
          <cell r="OR550" t="str">
            <v>нд</v>
          </cell>
          <cell r="OS550" t="str">
            <v>нд</v>
          </cell>
          <cell r="OT550" t="str">
            <v>нд</v>
          </cell>
          <cell r="OU550" t="str">
            <v>нд</v>
          </cell>
          <cell r="OV550" t="str">
            <v>нд</v>
          </cell>
          <cell r="OW550" t="str">
            <v>нд</v>
          </cell>
          <cell r="OX550" t="str">
            <v>нд</v>
          </cell>
          <cell r="OY550" t="str">
            <v>нд</v>
          </cell>
          <cell r="OZ550" t="str">
            <v>нд</v>
          </cell>
          <cell r="PA550" t="str">
            <v>нд</v>
          </cell>
          <cell r="PB550" t="str">
            <v>нд</v>
          </cell>
          <cell r="PC550" t="str">
            <v>нд</v>
          </cell>
          <cell r="PD550" t="str">
            <v>нд</v>
          </cell>
          <cell r="PE550" t="str">
            <v>нд</v>
          </cell>
          <cell r="PF550" t="str">
            <v>нд</v>
          </cell>
          <cell r="PG550" t="str">
            <v>нд</v>
          </cell>
          <cell r="PH550" t="str">
            <v>нд</v>
          </cell>
          <cell r="PI550" t="str">
            <v>нд</v>
          </cell>
          <cell r="PJ550" t="str">
            <v>нд</v>
          </cell>
          <cell r="PK550" t="str">
            <v>нд</v>
          </cell>
          <cell r="PL550">
            <v>0</v>
          </cell>
          <cell r="PM550">
            <v>0</v>
          </cell>
          <cell r="PN550">
            <v>0</v>
          </cell>
          <cell r="PO550">
            <v>0</v>
          </cell>
          <cell r="PP550">
            <v>0</v>
          </cell>
          <cell r="PQ550">
            <v>32</v>
          </cell>
          <cell r="PR550">
            <v>0</v>
          </cell>
          <cell r="PS550">
            <v>0</v>
          </cell>
          <cell r="PT550">
            <v>0</v>
          </cell>
          <cell r="PU550">
            <v>0</v>
          </cell>
          <cell r="PV550">
            <v>0</v>
          </cell>
          <cell r="PW550">
            <v>0</v>
          </cell>
          <cell r="PX550">
            <v>0</v>
          </cell>
          <cell r="PY550">
            <v>0</v>
          </cell>
          <cell r="PZ550">
            <v>0</v>
          </cell>
        </row>
        <row r="551">
          <cell r="D551" t="str">
            <v>K_Che355</v>
          </cell>
          <cell r="E551">
            <v>0</v>
          </cell>
          <cell r="F551">
            <v>0</v>
          </cell>
          <cell r="G551">
            <v>0</v>
          </cell>
          <cell r="H551">
            <v>0</v>
          </cell>
          <cell r="I551">
            <v>0</v>
          </cell>
          <cell r="J551">
            <v>0</v>
          </cell>
          <cell r="K551" t="str">
            <v>нд</v>
          </cell>
          <cell r="L551" t="str">
            <v>нд</v>
          </cell>
          <cell r="M551" t="str">
            <v>нд</v>
          </cell>
          <cell r="N551" t="str">
            <v>нд</v>
          </cell>
          <cell r="O551" t="str">
            <v>нд</v>
          </cell>
          <cell r="P551" t="str">
            <v>нд</v>
          </cell>
          <cell r="Q551">
            <v>0</v>
          </cell>
          <cell r="R551">
            <v>0</v>
          </cell>
          <cell r="S551">
            <v>0</v>
          </cell>
          <cell r="T551">
            <v>0</v>
          </cell>
          <cell r="U551">
            <v>0</v>
          </cell>
          <cell r="V551">
            <v>0</v>
          </cell>
          <cell r="W551" t="str">
            <v>нд</v>
          </cell>
          <cell r="X551" t="str">
            <v>нд</v>
          </cell>
          <cell r="Y551" t="str">
            <v>нд</v>
          </cell>
          <cell r="Z551" t="str">
            <v>нд</v>
          </cell>
          <cell r="AA551" t="str">
            <v>нд</v>
          </cell>
          <cell r="AB551" t="str">
            <v>нд</v>
          </cell>
          <cell r="AC551">
            <v>0</v>
          </cell>
          <cell r="AD551">
            <v>0</v>
          </cell>
          <cell r="AE551">
            <v>0</v>
          </cell>
          <cell r="AF551">
            <v>0</v>
          </cell>
          <cell r="AG551">
            <v>0</v>
          </cell>
          <cell r="AH551">
            <v>0</v>
          </cell>
          <cell r="AI551" t="str">
            <v>нд</v>
          </cell>
          <cell r="AJ551" t="str">
            <v>нд</v>
          </cell>
          <cell r="AK551" t="str">
            <v>нд</v>
          </cell>
          <cell r="AL551" t="str">
            <v>нд</v>
          </cell>
          <cell r="AM551" t="str">
            <v>нд</v>
          </cell>
          <cell r="AN551" t="str">
            <v>нд</v>
          </cell>
          <cell r="AO551">
            <v>0</v>
          </cell>
          <cell r="AP551">
            <v>0</v>
          </cell>
          <cell r="AQ551">
            <v>0</v>
          </cell>
          <cell r="AR551">
            <v>0</v>
          </cell>
          <cell r="AS551">
            <v>0</v>
          </cell>
          <cell r="AT551">
            <v>0</v>
          </cell>
          <cell r="AU551" t="str">
            <v>нд</v>
          </cell>
          <cell r="AV551" t="str">
            <v>нд</v>
          </cell>
          <cell r="AW551" t="str">
            <v>нд</v>
          </cell>
          <cell r="AX551" t="str">
            <v>нд</v>
          </cell>
          <cell r="AY551" t="str">
            <v>нд</v>
          </cell>
          <cell r="AZ551" t="str">
            <v>нд</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26.07983255062047</v>
          </cell>
          <cell r="BT551">
            <v>0</v>
          </cell>
          <cell r="BU551">
            <v>0</v>
          </cell>
          <cell r="BV551">
            <v>0</v>
          </cell>
          <cell r="BW551">
            <v>0</v>
          </cell>
          <cell r="BX551">
            <v>26.07983255062047</v>
          </cell>
          <cell r="BY551">
            <v>0</v>
          </cell>
          <cell r="BZ551">
            <v>0</v>
          </cell>
          <cell r="CA551">
            <v>0</v>
          </cell>
          <cell r="CB551">
            <v>0</v>
          </cell>
          <cell r="CC551">
            <v>0</v>
          </cell>
          <cell r="CD551">
            <v>0</v>
          </cell>
          <cell r="CE551">
            <v>40.945735495141143</v>
          </cell>
          <cell r="CF551">
            <v>0</v>
          </cell>
          <cell r="CG551">
            <v>0</v>
          </cell>
          <cell r="CH551">
            <v>0</v>
          </cell>
          <cell r="CI551">
            <v>0</v>
          </cell>
          <cell r="CJ551">
            <v>40.945735495141143</v>
          </cell>
          <cell r="CK551">
            <v>50.747008072349523</v>
          </cell>
          <cell r="CL551">
            <v>0</v>
          </cell>
          <cell r="CM551">
            <v>0</v>
          </cell>
          <cell r="CN551">
            <v>42.289173393624601</v>
          </cell>
          <cell r="CO551">
            <v>0</v>
          </cell>
          <cell r="CP551">
            <v>8.4578346787249217</v>
          </cell>
          <cell r="CQ551">
            <v>67.025568045761617</v>
          </cell>
          <cell r="CR551">
            <v>0</v>
          </cell>
          <cell r="CS551">
            <v>0</v>
          </cell>
          <cell r="CT551">
            <v>0</v>
          </cell>
          <cell r="CU551">
            <v>0</v>
          </cell>
          <cell r="CV551">
            <v>67.025568045761617</v>
          </cell>
          <cell r="CW551">
            <v>50.747008072349523</v>
          </cell>
          <cell r="CX551">
            <v>0</v>
          </cell>
          <cell r="CY551">
            <v>0</v>
          </cell>
          <cell r="CZ551">
            <v>42.289173393624601</v>
          </cell>
          <cell r="DA551">
            <v>0</v>
          </cell>
          <cell r="DB551">
            <v>8.4578346787249217</v>
          </cell>
          <cell r="DD551">
            <v>67.025568045761617</v>
          </cell>
          <cell r="DE551">
            <v>64.564479801209558</v>
          </cell>
          <cell r="DF551">
            <v>55.854640038134683</v>
          </cell>
          <cell r="DG551">
            <v>53.803733167674636</v>
          </cell>
          <cell r="DI551">
            <v>55.854640038134683</v>
          </cell>
          <cell r="DJ551">
            <v>3.3827495341750633</v>
          </cell>
          <cell r="DK551">
            <v>0.9147907386665044</v>
          </cell>
          <cell r="DL551">
            <v>42.531390234263348</v>
          </cell>
          <cell r="DM551">
            <v>9.0257095310297668</v>
          </cell>
          <cell r="DN551">
            <v>53.803733167674636</v>
          </cell>
          <cell r="DO551">
            <v>3.3827495341750633</v>
          </cell>
          <cell r="DP551">
            <v>0.9147907386665044</v>
          </cell>
          <cell r="DQ551">
            <v>42.531390234263348</v>
          </cell>
          <cell r="DR551">
            <v>6.9748026605697202</v>
          </cell>
          <cell r="DS551">
            <v>0</v>
          </cell>
          <cell r="DT551" t="str">
            <v>нд</v>
          </cell>
          <cell r="DU551">
            <v>0</v>
          </cell>
          <cell r="DV551" t="str">
            <v>нд</v>
          </cell>
          <cell r="DW551">
            <v>0</v>
          </cell>
          <cell r="DX551" t="str">
            <v>нд</v>
          </cell>
          <cell r="DY551">
            <v>0</v>
          </cell>
          <cell r="DZ551" t="str">
            <v>нд</v>
          </cell>
          <cell r="EA551">
            <v>0</v>
          </cell>
          <cell r="EB551">
            <v>0</v>
          </cell>
          <cell r="EC551">
            <v>0</v>
          </cell>
          <cell r="ED551">
            <v>21.733193792183727</v>
          </cell>
          <cell r="EE551">
            <v>0</v>
          </cell>
          <cell r="EF551">
            <v>34.121446245950956</v>
          </cell>
          <cell r="EG551">
            <v>42.289173393624601</v>
          </cell>
          <cell r="EH551">
            <v>55.854640038134683</v>
          </cell>
          <cell r="EI551">
            <v>42.289173393624601</v>
          </cell>
          <cell r="EK551">
            <v>55.854640038134683</v>
          </cell>
          <cell r="EL551">
            <v>0</v>
          </cell>
          <cell r="EM551">
            <v>0</v>
          </cell>
          <cell r="EN551">
            <v>0</v>
          </cell>
          <cell r="EO551">
            <v>0</v>
          </cell>
          <cell r="EP551">
            <v>0</v>
          </cell>
          <cell r="EQ551">
            <v>0</v>
          </cell>
          <cell r="ER551">
            <v>0</v>
          </cell>
          <cell r="ES551">
            <v>4903</v>
          </cell>
          <cell r="ET551">
            <v>0</v>
          </cell>
          <cell r="EU551">
            <v>53.803733167674636</v>
          </cell>
          <cell r="EV551">
            <v>0</v>
          </cell>
          <cell r="EW551">
            <v>0</v>
          </cell>
          <cell r="EX551">
            <v>0</v>
          </cell>
          <cell r="EY551">
            <v>0</v>
          </cell>
          <cell r="EZ551">
            <v>0</v>
          </cell>
          <cell r="FA551">
            <v>0</v>
          </cell>
          <cell r="FB551">
            <v>0</v>
          </cell>
          <cell r="FC551">
            <v>4903</v>
          </cell>
          <cell r="FD551">
            <v>0</v>
          </cell>
          <cell r="FE551" t="str">
            <v>нд</v>
          </cell>
          <cell r="FF551">
            <v>0</v>
          </cell>
          <cell r="FG551">
            <v>0</v>
          </cell>
          <cell r="FH551">
            <v>0</v>
          </cell>
          <cell r="FI551">
            <v>0</v>
          </cell>
          <cell r="FJ551">
            <v>0</v>
          </cell>
          <cell r="FK551">
            <v>0</v>
          </cell>
          <cell r="FL551">
            <v>0</v>
          </cell>
          <cell r="FM551">
            <v>0</v>
          </cell>
          <cell r="FN551">
            <v>0</v>
          </cell>
          <cell r="FO551">
            <v>0</v>
          </cell>
          <cell r="FP551" t="str">
            <v>нд</v>
          </cell>
          <cell r="FQ551" t="str">
            <v>нд</v>
          </cell>
          <cell r="FR551" t="str">
            <v>нд</v>
          </cell>
          <cell r="FS551" t="str">
            <v>нд</v>
          </cell>
          <cell r="FT551" t="str">
            <v>нд</v>
          </cell>
          <cell r="FU551" t="str">
            <v>нд</v>
          </cell>
          <cell r="FV551" t="str">
            <v>нд</v>
          </cell>
          <cell r="FW551" t="str">
            <v>нд</v>
          </cell>
          <cell r="FX551" t="str">
            <v>нд</v>
          </cell>
          <cell r="FY551" t="str">
            <v>нд</v>
          </cell>
          <cell r="FZ551" t="str">
            <v>нд</v>
          </cell>
          <cell r="GA551" t="str">
            <v>нд</v>
          </cell>
          <cell r="GB551">
            <v>0</v>
          </cell>
          <cell r="GC551">
            <v>0</v>
          </cell>
          <cell r="GD551">
            <v>0</v>
          </cell>
          <cell r="GE551">
            <v>0</v>
          </cell>
          <cell r="GF551">
            <v>0</v>
          </cell>
          <cell r="GG551">
            <v>0</v>
          </cell>
          <cell r="GH551">
            <v>0</v>
          </cell>
          <cell r="GI551">
            <v>0</v>
          </cell>
          <cell r="GJ551">
            <v>0</v>
          </cell>
          <cell r="GK551">
            <v>0</v>
          </cell>
          <cell r="GL551" t="str">
            <v>нд</v>
          </cell>
          <cell r="GM551" t="str">
            <v>нд</v>
          </cell>
          <cell r="GN551" t="str">
            <v>нд</v>
          </cell>
          <cell r="GO551" t="str">
            <v>нд</v>
          </cell>
          <cell r="GP551" t="str">
            <v>нд</v>
          </cell>
          <cell r="GQ551" t="str">
            <v>нд</v>
          </cell>
          <cell r="GR551" t="str">
            <v>нд</v>
          </cell>
          <cell r="GS551" t="str">
            <v>нд</v>
          </cell>
          <cell r="GT551" t="str">
            <v>нд</v>
          </cell>
          <cell r="GU551" t="str">
            <v>нд</v>
          </cell>
          <cell r="GV551" t="str">
            <v>нд</v>
          </cell>
          <cell r="GW551" t="str">
            <v>нд</v>
          </cell>
          <cell r="GX551">
            <v>0</v>
          </cell>
          <cell r="GY551">
            <v>0</v>
          </cell>
          <cell r="GZ551">
            <v>0</v>
          </cell>
          <cell r="HA551">
            <v>0</v>
          </cell>
          <cell r="HB551">
            <v>0</v>
          </cell>
          <cell r="HC551">
            <v>0</v>
          </cell>
          <cell r="HD551">
            <v>0</v>
          </cell>
          <cell r="HE551">
            <v>0</v>
          </cell>
          <cell r="HF551">
            <v>0</v>
          </cell>
          <cell r="HG551">
            <v>0</v>
          </cell>
          <cell r="HH551" t="str">
            <v>нд</v>
          </cell>
          <cell r="HI551" t="str">
            <v>нд</v>
          </cell>
          <cell r="HJ551" t="str">
            <v>нд</v>
          </cell>
          <cell r="HK551" t="str">
            <v>нд</v>
          </cell>
          <cell r="HL551" t="str">
            <v>нд</v>
          </cell>
          <cell r="HM551" t="str">
            <v>нд</v>
          </cell>
          <cell r="HN551" t="str">
            <v>нд</v>
          </cell>
          <cell r="HO551" t="str">
            <v>нд</v>
          </cell>
          <cell r="HP551" t="str">
            <v>нд</v>
          </cell>
          <cell r="HQ551" t="str">
            <v>нд</v>
          </cell>
          <cell r="HR551" t="str">
            <v>нд</v>
          </cell>
          <cell r="HS551" t="str">
            <v>нд</v>
          </cell>
          <cell r="HT551">
            <v>0</v>
          </cell>
          <cell r="HU551">
            <v>0</v>
          </cell>
          <cell r="HV551">
            <v>0</v>
          </cell>
          <cell r="HW551">
            <v>0</v>
          </cell>
          <cell r="HX551">
            <v>0</v>
          </cell>
          <cell r="HY551">
            <v>0</v>
          </cell>
          <cell r="HZ551">
            <v>0</v>
          </cell>
          <cell r="IA551">
            <v>0</v>
          </cell>
          <cell r="IB551">
            <v>0</v>
          </cell>
          <cell r="IC551">
            <v>0</v>
          </cell>
          <cell r="ID551" t="str">
            <v>нд</v>
          </cell>
          <cell r="IE551" t="str">
            <v>нд</v>
          </cell>
          <cell r="IF551">
            <v>0</v>
          </cell>
          <cell r="IG551">
            <v>0</v>
          </cell>
          <cell r="IH551">
            <v>0</v>
          </cell>
          <cell r="II551">
            <v>0</v>
          </cell>
          <cell r="IJ551" t="str">
            <v>нд</v>
          </cell>
          <cell r="IK551" t="str">
            <v>нд</v>
          </cell>
          <cell r="IL551" t="str">
            <v>нд</v>
          </cell>
          <cell r="IM551">
            <v>0</v>
          </cell>
          <cell r="IN551">
            <v>0</v>
          </cell>
          <cell r="IO551" t="str">
            <v>нд</v>
          </cell>
          <cell r="IP551">
            <v>0</v>
          </cell>
          <cell r="IQ551">
            <v>0</v>
          </cell>
          <cell r="IR551">
            <v>0</v>
          </cell>
          <cell r="IS551">
            <v>0</v>
          </cell>
          <cell r="IT551">
            <v>0</v>
          </cell>
          <cell r="IU551">
            <v>0</v>
          </cell>
          <cell r="IV551">
            <v>0</v>
          </cell>
          <cell r="IW551">
            <v>0</v>
          </cell>
          <cell r="IX551">
            <v>0</v>
          </cell>
          <cell r="IY551">
            <v>0</v>
          </cell>
          <cell r="IZ551" t="str">
            <v>нд</v>
          </cell>
          <cell r="JA551">
            <v>0</v>
          </cell>
          <cell r="JB551">
            <v>0</v>
          </cell>
          <cell r="JC551">
            <v>0</v>
          </cell>
          <cell r="JD551">
            <v>0</v>
          </cell>
          <cell r="JE551">
            <v>0</v>
          </cell>
          <cell r="JF551">
            <v>0</v>
          </cell>
          <cell r="JG551">
            <v>0</v>
          </cell>
          <cell r="JH551">
            <v>0</v>
          </cell>
          <cell r="JI551">
            <v>0</v>
          </cell>
          <cell r="JJ551">
            <v>0</v>
          </cell>
          <cell r="JK551" t="str">
            <v>нд</v>
          </cell>
          <cell r="JL551">
            <v>0</v>
          </cell>
          <cell r="JM551">
            <v>0</v>
          </cell>
          <cell r="JN551">
            <v>0</v>
          </cell>
          <cell r="JO551">
            <v>0</v>
          </cell>
          <cell r="JP551">
            <v>0</v>
          </cell>
          <cell r="JQ551">
            <v>0</v>
          </cell>
          <cell r="JR551">
            <v>0</v>
          </cell>
          <cell r="JS551">
            <v>0</v>
          </cell>
          <cell r="JT551">
            <v>0</v>
          </cell>
          <cell r="JU551">
            <v>0</v>
          </cell>
          <cell r="JV551">
            <v>4</v>
          </cell>
          <cell r="JW551">
            <v>21.733193792183727</v>
          </cell>
          <cell r="JX551">
            <v>0</v>
          </cell>
          <cell r="JY551">
            <v>0</v>
          </cell>
          <cell r="JZ551">
            <v>0</v>
          </cell>
          <cell r="KA551">
            <v>0</v>
          </cell>
          <cell r="KB551">
            <v>0</v>
          </cell>
          <cell r="KC551">
            <v>0</v>
          </cell>
          <cell r="KD551">
            <v>0</v>
          </cell>
          <cell r="KE551">
            <v>1938</v>
          </cell>
          <cell r="KF551">
            <v>0</v>
          </cell>
          <cell r="KG551" t="str">
            <v>нд</v>
          </cell>
          <cell r="KH551">
            <v>0</v>
          </cell>
          <cell r="KI551">
            <v>0</v>
          </cell>
          <cell r="KJ551">
            <v>0</v>
          </cell>
          <cell r="KK551">
            <v>0</v>
          </cell>
          <cell r="KL551">
            <v>0</v>
          </cell>
          <cell r="KM551">
            <v>0</v>
          </cell>
          <cell r="KN551">
            <v>0</v>
          </cell>
          <cell r="KO551">
            <v>0</v>
          </cell>
          <cell r="KP551">
            <v>0</v>
          </cell>
          <cell r="KQ551">
            <v>0</v>
          </cell>
          <cell r="KR551">
            <v>4</v>
          </cell>
          <cell r="KS551">
            <v>34.121446245950956</v>
          </cell>
          <cell r="KT551">
            <v>0</v>
          </cell>
          <cell r="KU551">
            <v>0</v>
          </cell>
          <cell r="KV551">
            <v>0</v>
          </cell>
          <cell r="KW551">
            <v>0</v>
          </cell>
          <cell r="KX551">
            <v>0</v>
          </cell>
          <cell r="KY551">
            <v>0</v>
          </cell>
          <cell r="KZ551">
            <v>0</v>
          </cell>
          <cell r="LA551">
            <v>2965</v>
          </cell>
          <cell r="LB551">
            <v>0</v>
          </cell>
          <cell r="LC551">
            <v>4</v>
          </cell>
          <cell r="LD551">
            <v>42.289173393624559</v>
          </cell>
          <cell r="LE551">
            <v>0</v>
          </cell>
          <cell r="LF551">
            <v>0</v>
          </cell>
          <cell r="LG551">
            <v>0</v>
          </cell>
          <cell r="LH551">
            <v>0</v>
          </cell>
          <cell r="LI551">
            <v>0</v>
          </cell>
          <cell r="LJ551">
            <v>0</v>
          </cell>
          <cell r="LK551">
            <v>0</v>
          </cell>
          <cell r="LL551">
            <v>4903</v>
          </cell>
          <cell r="LM551">
            <v>0</v>
          </cell>
          <cell r="LN551" t="str">
            <v>нд</v>
          </cell>
          <cell r="LO551">
            <v>55.854640038134683</v>
          </cell>
          <cell r="LP551">
            <v>0</v>
          </cell>
          <cell r="LQ551">
            <v>0</v>
          </cell>
          <cell r="LR551">
            <v>0</v>
          </cell>
          <cell r="LS551">
            <v>0</v>
          </cell>
          <cell r="LT551">
            <v>0</v>
          </cell>
          <cell r="LU551">
            <v>0</v>
          </cell>
          <cell r="LV551">
            <v>0</v>
          </cell>
          <cell r="LW551">
            <v>4903</v>
          </cell>
          <cell r="LX551">
            <v>0</v>
          </cell>
          <cell r="LY551" t="str">
            <v>нд</v>
          </cell>
          <cell r="LZ551">
            <v>42.289173393624559</v>
          </cell>
          <cell r="MA551" t="str">
            <v>1.3.5</v>
          </cell>
          <cell r="MB551" t="str">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ell>
          <cell r="MC551" t="str">
            <v>K_Che355</v>
          </cell>
          <cell r="MD551" t="str">
            <v>K_Che355</v>
          </cell>
          <cell r="ME551" t="b">
            <v>1</v>
          </cell>
          <cell r="MF551">
            <v>0</v>
          </cell>
          <cell r="MG551">
            <v>0</v>
          </cell>
          <cell r="MH551">
            <v>0</v>
          </cell>
          <cell r="MI551">
            <v>0</v>
          </cell>
          <cell r="MK551">
            <v>0</v>
          </cell>
          <cell r="ML551">
            <v>0</v>
          </cell>
          <cell r="MM551">
            <v>0</v>
          </cell>
          <cell r="MN551">
            <v>0</v>
          </cell>
          <cell r="MO551">
            <v>0</v>
          </cell>
          <cell r="MP551">
            <v>0</v>
          </cell>
          <cell r="MQ551">
            <v>0</v>
          </cell>
          <cell r="MR551">
            <v>0</v>
          </cell>
          <cell r="MS551">
            <v>0</v>
          </cell>
          <cell r="MT551">
            <v>0</v>
          </cell>
          <cell r="MU551">
            <v>0</v>
          </cell>
          <cell r="MV551">
            <v>0</v>
          </cell>
          <cell r="MW551">
            <v>0</v>
          </cell>
          <cell r="MX551">
            <v>0</v>
          </cell>
          <cell r="MY551">
            <v>0</v>
          </cell>
          <cell r="MZ551">
            <v>0</v>
          </cell>
          <cell r="NA551">
            <v>0</v>
          </cell>
          <cell r="NB551">
            <v>0</v>
          </cell>
          <cell r="NC551">
            <v>0</v>
          </cell>
          <cell r="ND551">
            <v>0</v>
          </cell>
          <cell r="NE551">
            <v>0</v>
          </cell>
          <cell r="NF551">
            <v>0</v>
          </cell>
          <cell r="NG551">
            <v>0</v>
          </cell>
          <cell r="NH551">
            <v>0</v>
          </cell>
          <cell r="NI551">
            <v>0</v>
          </cell>
          <cell r="NJ551">
            <v>0</v>
          </cell>
          <cell r="NK551">
            <v>0</v>
          </cell>
          <cell r="NL551">
            <v>0</v>
          </cell>
          <cell r="NM551">
            <v>0</v>
          </cell>
          <cell r="NN551">
            <v>0</v>
          </cell>
          <cell r="NO551">
            <v>0</v>
          </cell>
          <cell r="NP551">
            <v>0</v>
          </cell>
          <cell r="NQ551">
            <v>0</v>
          </cell>
          <cell r="NR551">
            <v>0</v>
          </cell>
          <cell r="NS551">
            <v>0</v>
          </cell>
          <cell r="NT551">
            <v>0</v>
          </cell>
          <cell r="NU551">
            <v>0</v>
          </cell>
          <cell r="NV551">
            <v>0</v>
          </cell>
          <cell r="NW551">
            <v>0</v>
          </cell>
          <cell r="NX551">
            <v>0</v>
          </cell>
          <cell r="NY551">
            <v>0</v>
          </cell>
          <cell r="NZ551">
            <v>0</v>
          </cell>
          <cell r="OA551">
            <v>0</v>
          </cell>
          <cell r="OB551">
            <v>0</v>
          </cell>
          <cell r="OC551">
            <v>0</v>
          </cell>
          <cell r="OD551">
            <v>0</v>
          </cell>
          <cell r="OE551">
            <v>0</v>
          </cell>
          <cell r="OF551">
            <v>0</v>
          </cell>
          <cell r="OG551">
            <v>0</v>
          </cell>
          <cell r="OH551">
            <v>0</v>
          </cell>
          <cell r="OI551">
            <v>0</v>
          </cell>
          <cell r="OJ551">
            <v>0</v>
          </cell>
          <cell r="OK551">
            <v>0</v>
          </cell>
          <cell r="OL551">
            <v>0</v>
          </cell>
          <cell r="ON551">
            <v>67.025568045761617</v>
          </cell>
          <cell r="OO551">
            <v>64.564479801209558</v>
          </cell>
          <cell r="OR551" t="str">
            <v>нд</v>
          </cell>
          <cell r="OS551" t="str">
            <v>нд</v>
          </cell>
          <cell r="OT551" t="str">
            <v>нд</v>
          </cell>
          <cell r="OU551" t="str">
            <v>нд</v>
          </cell>
          <cell r="OV551" t="str">
            <v>нд</v>
          </cell>
          <cell r="OW551" t="str">
            <v>нд</v>
          </cell>
          <cell r="OX551" t="str">
            <v>нд</v>
          </cell>
          <cell r="OY551" t="str">
            <v>нд</v>
          </cell>
          <cell r="OZ551" t="str">
            <v>нд</v>
          </cell>
          <cell r="PA551" t="str">
            <v>нд</v>
          </cell>
          <cell r="PB551" t="str">
            <v>нд</v>
          </cell>
          <cell r="PC551" t="str">
            <v>нд</v>
          </cell>
          <cell r="PD551" t="str">
            <v>нд</v>
          </cell>
          <cell r="PE551" t="str">
            <v>нд</v>
          </cell>
          <cell r="PF551" t="str">
            <v>нд</v>
          </cell>
          <cell r="PG551" t="str">
            <v>нд</v>
          </cell>
          <cell r="PH551" t="str">
            <v>нд</v>
          </cell>
          <cell r="PI551" t="str">
            <v>нд</v>
          </cell>
          <cell r="PJ551" t="str">
            <v>нд</v>
          </cell>
          <cell r="PK551" t="str">
            <v>нд</v>
          </cell>
          <cell r="PL551">
            <v>0</v>
          </cell>
          <cell r="PM551">
            <v>0</v>
          </cell>
          <cell r="PN551">
            <v>0</v>
          </cell>
          <cell r="PO551">
            <v>0</v>
          </cell>
          <cell r="PP551">
            <v>0</v>
          </cell>
          <cell r="PQ551">
            <v>0</v>
          </cell>
          <cell r="PR551">
            <v>0</v>
          </cell>
          <cell r="PS551">
            <v>0</v>
          </cell>
          <cell r="PT551">
            <v>0</v>
          </cell>
          <cell r="PU551">
            <v>0</v>
          </cell>
          <cell r="PV551">
            <v>0</v>
          </cell>
          <cell r="PW551">
            <v>0</v>
          </cell>
          <cell r="PX551">
            <v>0</v>
          </cell>
          <cell r="PY551">
            <v>0</v>
          </cell>
          <cell r="PZ551">
            <v>0</v>
          </cell>
        </row>
        <row r="552">
          <cell r="D552" t="str">
            <v>K_Che356</v>
          </cell>
          <cell r="E552">
            <v>0</v>
          </cell>
          <cell r="F552">
            <v>0</v>
          </cell>
          <cell r="G552">
            <v>0</v>
          </cell>
          <cell r="H552">
            <v>0</v>
          </cell>
          <cell r="I552">
            <v>0</v>
          </cell>
          <cell r="J552">
            <v>0</v>
          </cell>
          <cell r="K552" t="str">
            <v>нд</v>
          </cell>
          <cell r="L552" t="str">
            <v>нд</v>
          </cell>
          <cell r="M552" t="str">
            <v>нд</v>
          </cell>
          <cell r="N552" t="str">
            <v>нд</v>
          </cell>
          <cell r="O552" t="str">
            <v>нд</v>
          </cell>
          <cell r="P552" t="str">
            <v>нд</v>
          </cell>
          <cell r="Q552">
            <v>0</v>
          </cell>
          <cell r="R552">
            <v>0</v>
          </cell>
          <cell r="S552">
            <v>0</v>
          </cell>
          <cell r="T552">
            <v>0</v>
          </cell>
          <cell r="U552">
            <v>0</v>
          </cell>
          <cell r="V552">
            <v>0</v>
          </cell>
          <cell r="W552" t="str">
            <v>нд</v>
          </cell>
          <cell r="X552" t="str">
            <v>нд</v>
          </cell>
          <cell r="Y552" t="str">
            <v>нд</v>
          </cell>
          <cell r="Z552" t="str">
            <v>нд</v>
          </cell>
          <cell r="AA552" t="str">
            <v>нд</v>
          </cell>
          <cell r="AB552" t="str">
            <v>нд</v>
          </cell>
          <cell r="AC552">
            <v>0</v>
          </cell>
          <cell r="AD552">
            <v>0</v>
          </cell>
          <cell r="AE552">
            <v>0</v>
          </cell>
          <cell r="AF552">
            <v>0</v>
          </cell>
          <cell r="AG552">
            <v>0</v>
          </cell>
          <cell r="AH552">
            <v>0</v>
          </cell>
          <cell r="AI552" t="str">
            <v>нд</v>
          </cell>
          <cell r="AJ552" t="str">
            <v>нд</v>
          </cell>
          <cell r="AK552" t="str">
            <v>нд</v>
          </cell>
          <cell r="AL552" t="str">
            <v>нд</v>
          </cell>
          <cell r="AM552" t="str">
            <v>нд</v>
          </cell>
          <cell r="AN552" t="str">
            <v>нд</v>
          </cell>
          <cell r="AO552">
            <v>0</v>
          </cell>
          <cell r="AP552">
            <v>0</v>
          </cell>
          <cell r="AQ552">
            <v>0</v>
          </cell>
          <cell r="AR552">
            <v>0</v>
          </cell>
          <cell r="AS552">
            <v>0</v>
          </cell>
          <cell r="AT552">
            <v>0</v>
          </cell>
          <cell r="AU552" t="str">
            <v>нд</v>
          </cell>
          <cell r="AV552" t="str">
            <v>нд</v>
          </cell>
          <cell r="AW552" t="str">
            <v>нд</v>
          </cell>
          <cell r="AX552" t="str">
            <v>нд</v>
          </cell>
          <cell r="AY552" t="str">
            <v>нд</v>
          </cell>
          <cell r="AZ552" t="str">
            <v>нд</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0.54094809853830517</v>
          </cell>
          <cell r="BT552">
            <v>0</v>
          </cell>
          <cell r="BU552">
            <v>0</v>
          </cell>
          <cell r="BV552">
            <v>0</v>
          </cell>
          <cell r="BW552">
            <v>0</v>
          </cell>
          <cell r="BX552">
            <v>0.54094809853830517</v>
          </cell>
          <cell r="BY552">
            <v>0</v>
          </cell>
          <cell r="BZ552">
            <v>0</v>
          </cell>
          <cell r="CA552">
            <v>0</v>
          </cell>
          <cell r="CB552">
            <v>0</v>
          </cell>
          <cell r="CC552">
            <v>0</v>
          </cell>
          <cell r="CD552">
            <v>0</v>
          </cell>
          <cell r="CE552">
            <v>0.82999243174000736</v>
          </cell>
          <cell r="CF552">
            <v>0</v>
          </cell>
          <cell r="CG552">
            <v>0</v>
          </cell>
          <cell r="CH552">
            <v>0</v>
          </cell>
          <cell r="CI552">
            <v>0</v>
          </cell>
          <cell r="CJ552">
            <v>0.82999243174000736</v>
          </cell>
          <cell r="CK552">
            <v>1.035751509041448</v>
          </cell>
          <cell r="CL552">
            <v>0</v>
          </cell>
          <cell r="CM552">
            <v>0</v>
          </cell>
          <cell r="CN552">
            <v>0.86312625753453998</v>
          </cell>
          <cell r="CO552">
            <v>0</v>
          </cell>
          <cell r="CP552">
            <v>0.172625251506908</v>
          </cell>
          <cell r="CQ552">
            <v>1.3709405302783124</v>
          </cell>
          <cell r="CR552">
            <v>0</v>
          </cell>
          <cell r="CS552">
            <v>0</v>
          </cell>
          <cell r="CT552">
            <v>0</v>
          </cell>
          <cell r="CU552">
            <v>0</v>
          </cell>
          <cell r="CV552">
            <v>1.3709405302783124</v>
          </cell>
          <cell r="CW552">
            <v>1.035751509041448</v>
          </cell>
          <cell r="CX552">
            <v>0</v>
          </cell>
          <cell r="CY552">
            <v>0</v>
          </cell>
          <cell r="CZ552">
            <v>0.86312625753453998</v>
          </cell>
          <cell r="DA552">
            <v>0</v>
          </cell>
          <cell r="DB552">
            <v>0.172625251506908</v>
          </cell>
          <cell r="DD552">
            <v>1.3709405302783126</v>
          </cell>
          <cell r="DE552">
            <v>1.3204247374235252</v>
          </cell>
          <cell r="DF552">
            <v>1.1424504418985939</v>
          </cell>
          <cell r="DG552">
            <v>1.1003539478529376</v>
          </cell>
          <cell r="DI552">
            <v>1.1424504418985939</v>
          </cell>
          <cell r="DJ552">
            <v>7.6584665410875677E-2</v>
          </cell>
          <cell r="DK552">
            <v>1.8639095586245547E-2</v>
          </cell>
          <cell r="DL552">
            <v>0.86688596076026692</v>
          </cell>
          <cell r="DM552">
            <v>0.18034072014120578</v>
          </cell>
          <cell r="DN552">
            <v>1.1003539478529376</v>
          </cell>
          <cell r="DO552">
            <v>7.6584665410875677E-2</v>
          </cell>
          <cell r="DP552">
            <v>1.8639095586245547E-2</v>
          </cell>
          <cell r="DQ552">
            <v>0.86688596076026692</v>
          </cell>
          <cell r="DR552">
            <v>0.13824422609554948</v>
          </cell>
          <cell r="DS552">
            <v>0</v>
          </cell>
          <cell r="DT552" t="str">
            <v>нд</v>
          </cell>
          <cell r="DU552">
            <v>0</v>
          </cell>
          <cell r="DV552" t="str">
            <v>нд</v>
          </cell>
          <cell r="DW552">
            <v>0</v>
          </cell>
          <cell r="DX552" t="str">
            <v>нд</v>
          </cell>
          <cell r="DY552">
            <v>0</v>
          </cell>
          <cell r="DZ552" t="str">
            <v>нд</v>
          </cell>
          <cell r="EA552">
            <v>0</v>
          </cell>
          <cell r="EB552">
            <v>0</v>
          </cell>
          <cell r="EC552">
            <v>0</v>
          </cell>
          <cell r="ED552">
            <v>0.45079008211525429</v>
          </cell>
          <cell r="EE552">
            <v>0</v>
          </cell>
          <cell r="EF552">
            <v>0.69166035978333951</v>
          </cell>
          <cell r="EG552">
            <v>0.86312625753453998</v>
          </cell>
          <cell r="EH552">
            <v>1.1424504418985939</v>
          </cell>
          <cell r="EI552">
            <v>0.86312625753453998</v>
          </cell>
          <cell r="EK552">
            <v>1.1424504418985939</v>
          </cell>
          <cell r="EL552">
            <v>0</v>
          </cell>
          <cell r="EM552">
            <v>0</v>
          </cell>
          <cell r="EN552">
            <v>0</v>
          </cell>
          <cell r="EO552">
            <v>0</v>
          </cell>
          <cell r="EP552">
            <v>0</v>
          </cell>
          <cell r="EQ552">
            <v>0</v>
          </cell>
          <cell r="ER552">
            <v>0</v>
          </cell>
          <cell r="ES552">
            <v>100</v>
          </cell>
          <cell r="ET552">
            <v>0</v>
          </cell>
          <cell r="EU552">
            <v>1.1003539478529376</v>
          </cell>
          <cell r="EV552">
            <v>0</v>
          </cell>
          <cell r="EW552">
            <v>0</v>
          </cell>
          <cell r="EX552">
            <v>0</v>
          </cell>
          <cell r="EY552">
            <v>0</v>
          </cell>
          <cell r="EZ552">
            <v>0</v>
          </cell>
          <cell r="FA552">
            <v>0</v>
          </cell>
          <cell r="FB552">
            <v>0</v>
          </cell>
          <cell r="FC552">
            <v>100</v>
          </cell>
          <cell r="FD552">
            <v>0</v>
          </cell>
          <cell r="FE552" t="str">
            <v>нд</v>
          </cell>
          <cell r="FF552">
            <v>0</v>
          </cell>
          <cell r="FG552">
            <v>0</v>
          </cell>
          <cell r="FH552">
            <v>0</v>
          </cell>
          <cell r="FI552">
            <v>0</v>
          </cell>
          <cell r="FJ552">
            <v>0</v>
          </cell>
          <cell r="FK552">
            <v>0</v>
          </cell>
          <cell r="FL552">
            <v>0</v>
          </cell>
          <cell r="FM552">
            <v>0</v>
          </cell>
          <cell r="FN552">
            <v>0</v>
          </cell>
          <cell r="FO552">
            <v>0</v>
          </cell>
          <cell r="FP552" t="str">
            <v>нд</v>
          </cell>
          <cell r="FQ552" t="str">
            <v>нд</v>
          </cell>
          <cell r="FR552" t="str">
            <v>нд</v>
          </cell>
          <cell r="FS552" t="str">
            <v>нд</v>
          </cell>
          <cell r="FT552" t="str">
            <v>нд</v>
          </cell>
          <cell r="FU552" t="str">
            <v>нд</v>
          </cell>
          <cell r="FV552" t="str">
            <v>нд</v>
          </cell>
          <cell r="FW552" t="str">
            <v>нд</v>
          </cell>
          <cell r="FX552" t="str">
            <v>нд</v>
          </cell>
          <cell r="FY552" t="str">
            <v>нд</v>
          </cell>
          <cell r="FZ552" t="str">
            <v>нд</v>
          </cell>
          <cell r="GA552" t="str">
            <v>нд</v>
          </cell>
          <cell r="GB552">
            <v>0</v>
          </cell>
          <cell r="GC552">
            <v>0</v>
          </cell>
          <cell r="GD552">
            <v>0</v>
          </cell>
          <cell r="GE552">
            <v>0</v>
          </cell>
          <cell r="GF552">
            <v>0</v>
          </cell>
          <cell r="GG552">
            <v>0</v>
          </cell>
          <cell r="GH552">
            <v>0</v>
          </cell>
          <cell r="GI552">
            <v>0</v>
          </cell>
          <cell r="GJ552">
            <v>0</v>
          </cell>
          <cell r="GK552">
            <v>0</v>
          </cell>
          <cell r="GL552" t="str">
            <v>нд</v>
          </cell>
          <cell r="GM552" t="str">
            <v>нд</v>
          </cell>
          <cell r="GN552" t="str">
            <v>нд</v>
          </cell>
          <cell r="GO552" t="str">
            <v>нд</v>
          </cell>
          <cell r="GP552" t="str">
            <v>нд</v>
          </cell>
          <cell r="GQ552" t="str">
            <v>нд</v>
          </cell>
          <cell r="GR552" t="str">
            <v>нд</v>
          </cell>
          <cell r="GS552" t="str">
            <v>нд</v>
          </cell>
          <cell r="GT552" t="str">
            <v>нд</v>
          </cell>
          <cell r="GU552" t="str">
            <v>нд</v>
          </cell>
          <cell r="GV552" t="str">
            <v>нд</v>
          </cell>
          <cell r="GW552" t="str">
            <v>нд</v>
          </cell>
          <cell r="GX552">
            <v>0</v>
          </cell>
          <cell r="GY552">
            <v>0</v>
          </cell>
          <cell r="GZ552">
            <v>0</v>
          </cell>
          <cell r="HA552">
            <v>0</v>
          </cell>
          <cell r="HB552">
            <v>0</v>
          </cell>
          <cell r="HC552">
            <v>0</v>
          </cell>
          <cell r="HD552">
            <v>0</v>
          </cell>
          <cell r="HE552">
            <v>0</v>
          </cell>
          <cell r="HF552">
            <v>0</v>
          </cell>
          <cell r="HG552">
            <v>0</v>
          </cell>
          <cell r="HH552" t="str">
            <v>нд</v>
          </cell>
          <cell r="HI552" t="str">
            <v>нд</v>
          </cell>
          <cell r="HJ552" t="str">
            <v>нд</v>
          </cell>
          <cell r="HK552" t="str">
            <v>нд</v>
          </cell>
          <cell r="HL552" t="str">
            <v>нд</v>
          </cell>
          <cell r="HM552" t="str">
            <v>нд</v>
          </cell>
          <cell r="HN552" t="str">
            <v>нд</v>
          </cell>
          <cell r="HO552" t="str">
            <v>нд</v>
          </cell>
          <cell r="HP552" t="str">
            <v>нд</v>
          </cell>
          <cell r="HQ552" t="str">
            <v>нд</v>
          </cell>
          <cell r="HR552" t="str">
            <v>нд</v>
          </cell>
          <cell r="HS552" t="str">
            <v>нд</v>
          </cell>
          <cell r="HT552">
            <v>0</v>
          </cell>
          <cell r="HU552">
            <v>0</v>
          </cell>
          <cell r="HV552">
            <v>0</v>
          </cell>
          <cell r="HW552">
            <v>0</v>
          </cell>
          <cell r="HX552">
            <v>0</v>
          </cell>
          <cell r="HY552">
            <v>0</v>
          </cell>
          <cell r="HZ552">
            <v>0</v>
          </cell>
          <cell r="IA552">
            <v>0</v>
          </cell>
          <cell r="IB552">
            <v>0</v>
          </cell>
          <cell r="IC552">
            <v>0</v>
          </cell>
          <cell r="ID552" t="str">
            <v>нд</v>
          </cell>
          <cell r="IE552" t="str">
            <v>нд</v>
          </cell>
          <cell r="IF552">
            <v>0</v>
          </cell>
          <cell r="IG552">
            <v>0</v>
          </cell>
          <cell r="IH552">
            <v>0</v>
          </cell>
          <cell r="II552">
            <v>0</v>
          </cell>
          <cell r="IJ552" t="str">
            <v>нд</v>
          </cell>
          <cell r="IK552" t="str">
            <v>нд</v>
          </cell>
          <cell r="IL552" t="str">
            <v>нд</v>
          </cell>
          <cell r="IM552">
            <v>0</v>
          </cell>
          <cell r="IN552">
            <v>0</v>
          </cell>
          <cell r="IO552" t="str">
            <v>нд</v>
          </cell>
          <cell r="IP552">
            <v>0</v>
          </cell>
          <cell r="IQ552">
            <v>0</v>
          </cell>
          <cell r="IR552">
            <v>0</v>
          </cell>
          <cell r="IS552">
            <v>0</v>
          </cell>
          <cell r="IT552">
            <v>0</v>
          </cell>
          <cell r="IU552">
            <v>0</v>
          </cell>
          <cell r="IV552">
            <v>0</v>
          </cell>
          <cell r="IW552">
            <v>0</v>
          </cell>
          <cell r="IX552">
            <v>0</v>
          </cell>
          <cell r="IY552">
            <v>0</v>
          </cell>
          <cell r="IZ552" t="str">
            <v>нд</v>
          </cell>
          <cell r="JA552">
            <v>0</v>
          </cell>
          <cell r="JB552">
            <v>0</v>
          </cell>
          <cell r="JC552">
            <v>0</v>
          </cell>
          <cell r="JD552">
            <v>0</v>
          </cell>
          <cell r="JE552">
            <v>0</v>
          </cell>
          <cell r="JF552">
            <v>0</v>
          </cell>
          <cell r="JG552">
            <v>0</v>
          </cell>
          <cell r="JH552">
            <v>0</v>
          </cell>
          <cell r="JI552">
            <v>0</v>
          </cell>
          <cell r="JJ552">
            <v>0</v>
          </cell>
          <cell r="JK552" t="str">
            <v>нд</v>
          </cell>
          <cell r="JL552">
            <v>0</v>
          </cell>
          <cell r="JM552">
            <v>0</v>
          </cell>
          <cell r="JN552">
            <v>0</v>
          </cell>
          <cell r="JO552">
            <v>0</v>
          </cell>
          <cell r="JP552">
            <v>0</v>
          </cell>
          <cell r="JQ552">
            <v>0</v>
          </cell>
          <cell r="JR552">
            <v>0</v>
          </cell>
          <cell r="JS552">
            <v>0</v>
          </cell>
          <cell r="JT552">
            <v>0</v>
          </cell>
          <cell r="JU552">
            <v>0</v>
          </cell>
          <cell r="JV552">
            <v>4</v>
          </cell>
          <cell r="JW552">
            <v>0.45079008211525429</v>
          </cell>
          <cell r="JX552">
            <v>0</v>
          </cell>
          <cell r="JY552">
            <v>0</v>
          </cell>
          <cell r="JZ552">
            <v>0</v>
          </cell>
          <cell r="KA552">
            <v>0</v>
          </cell>
          <cell r="KB552">
            <v>0</v>
          </cell>
          <cell r="KC552">
            <v>0</v>
          </cell>
          <cell r="KD552">
            <v>0</v>
          </cell>
          <cell r="KE552">
            <v>40</v>
          </cell>
          <cell r="KF552">
            <v>0</v>
          </cell>
          <cell r="KG552" t="str">
            <v>нд</v>
          </cell>
          <cell r="KH552">
            <v>0</v>
          </cell>
          <cell r="KI552">
            <v>0</v>
          </cell>
          <cell r="KJ552">
            <v>0</v>
          </cell>
          <cell r="KK552">
            <v>0</v>
          </cell>
          <cell r="KL552">
            <v>0</v>
          </cell>
          <cell r="KM552">
            <v>0</v>
          </cell>
          <cell r="KN552">
            <v>0</v>
          </cell>
          <cell r="KO552">
            <v>0</v>
          </cell>
          <cell r="KP552">
            <v>0</v>
          </cell>
          <cell r="KQ552">
            <v>0</v>
          </cell>
          <cell r="KR552">
            <v>4</v>
          </cell>
          <cell r="KS552">
            <v>0.69166035978333951</v>
          </cell>
          <cell r="KT552">
            <v>0</v>
          </cell>
          <cell r="KU552">
            <v>0</v>
          </cell>
          <cell r="KV552">
            <v>0</v>
          </cell>
          <cell r="KW552">
            <v>0</v>
          </cell>
          <cell r="KX552">
            <v>0</v>
          </cell>
          <cell r="KY552">
            <v>0</v>
          </cell>
          <cell r="KZ552">
            <v>0</v>
          </cell>
          <cell r="LA552">
            <v>60</v>
          </cell>
          <cell r="LB552">
            <v>0</v>
          </cell>
          <cell r="LC552">
            <v>4</v>
          </cell>
          <cell r="LD552">
            <v>0.86312625753453953</v>
          </cell>
          <cell r="LE552">
            <v>0</v>
          </cell>
          <cell r="LF552">
            <v>0</v>
          </cell>
          <cell r="LG552">
            <v>0</v>
          </cell>
          <cell r="LH552">
            <v>0</v>
          </cell>
          <cell r="LI552">
            <v>0</v>
          </cell>
          <cell r="LJ552">
            <v>0</v>
          </cell>
          <cell r="LK552">
            <v>0</v>
          </cell>
          <cell r="LL552">
            <v>100</v>
          </cell>
          <cell r="LM552">
            <v>0</v>
          </cell>
          <cell r="LN552" t="str">
            <v>нд</v>
          </cell>
          <cell r="LO552">
            <v>1.1424504418985939</v>
          </cell>
          <cell r="LP552">
            <v>0</v>
          </cell>
          <cell r="LQ552">
            <v>0</v>
          </cell>
          <cell r="LR552">
            <v>0</v>
          </cell>
          <cell r="LS552">
            <v>0</v>
          </cell>
          <cell r="LT552">
            <v>0</v>
          </cell>
          <cell r="LU552">
            <v>0</v>
          </cell>
          <cell r="LV552">
            <v>0</v>
          </cell>
          <cell r="LW552">
            <v>100</v>
          </cell>
          <cell r="LX552">
            <v>0</v>
          </cell>
          <cell r="LY552" t="str">
            <v>нд</v>
          </cell>
          <cell r="LZ552">
            <v>0.86312625753453953</v>
          </cell>
          <cell r="MA552" t="str">
            <v>1.3.5</v>
          </cell>
          <cell r="MB552" t="str">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ell>
          <cell r="MC552" t="str">
            <v>K_Che356</v>
          </cell>
          <cell r="MD552" t="str">
            <v>K_Che356</v>
          </cell>
          <cell r="ME552" t="b">
            <v>1</v>
          </cell>
          <cell r="MF552">
            <v>0</v>
          </cell>
          <cell r="MG552">
            <v>0</v>
          </cell>
          <cell r="MH552">
            <v>0</v>
          </cell>
          <cell r="MI552">
            <v>0</v>
          </cell>
          <cell r="MK552">
            <v>0</v>
          </cell>
          <cell r="ML552">
            <v>0</v>
          </cell>
          <cell r="MM552">
            <v>0</v>
          </cell>
          <cell r="MN552">
            <v>0</v>
          </cell>
          <cell r="MO552">
            <v>0</v>
          </cell>
          <cell r="MP552">
            <v>0</v>
          </cell>
          <cell r="MQ552">
            <v>0</v>
          </cell>
          <cell r="MR552">
            <v>0</v>
          </cell>
          <cell r="MS552">
            <v>0</v>
          </cell>
          <cell r="MT552">
            <v>0</v>
          </cell>
          <cell r="MU552">
            <v>0</v>
          </cell>
          <cell r="MV552">
            <v>0</v>
          </cell>
          <cell r="MW552">
            <v>0</v>
          </cell>
          <cell r="MX552">
            <v>0</v>
          </cell>
          <cell r="MY552">
            <v>0</v>
          </cell>
          <cell r="MZ552">
            <v>0</v>
          </cell>
          <cell r="NA552">
            <v>0</v>
          </cell>
          <cell r="NB552">
            <v>0</v>
          </cell>
          <cell r="NC552">
            <v>0</v>
          </cell>
          <cell r="ND552">
            <v>0</v>
          </cell>
          <cell r="NE552">
            <v>0</v>
          </cell>
          <cell r="NF552">
            <v>0</v>
          </cell>
          <cell r="NG552">
            <v>0</v>
          </cell>
          <cell r="NH552">
            <v>0</v>
          </cell>
          <cell r="NI552">
            <v>0</v>
          </cell>
          <cell r="NJ552">
            <v>0</v>
          </cell>
          <cell r="NK552">
            <v>0</v>
          </cell>
          <cell r="NL552">
            <v>0</v>
          </cell>
          <cell r="NM552">
            <v>0</v>
          </cell>
          <cell r="NN552">
            <v>0</v>
          </cell>
          <cell r="NO552">
            <v>0</v>
          </cell>
          <cell r="NP552">
            <v>0</v>
          </cell>
          <cell r="NQ552">
            <v>0</v>
          </cell>
          <cell r="NR552">
            <v>0</v>
          </cell>
          <cell r="NS552">
            <v>0</v>
          </cell>
          <cell r="NT552">
            <v>0</v>
          </cell>
          <cell r="NU552">
            <v>0</v>
          </cell>
          <cell r="NV552">
            <v>0</v>
          </cell>
          <cell r="NW552">
            <v>0</v>
          </cell>
          <cell r="NX552">
            <v>0</v>
          </cell>
          <cell r="NY552">
            <v>0</v>
          </cell>
          <cell r="NZ552">
            <v>0</v>
          </cell>
          <cell r="OA552">
            <v>0</v>
          </cell>
          <cell r="OB552">
            <v>0</v>
          </cell>
          <cell r="OC552">
            <v>0</v>
          </cell>
          <cell r="OD552">
            <v>0</v>
          </cell>
          <cell r="OE552">
            <v>0</v>
          </cell>
          <cell r="OF552">
            <v>0</v>
          </cell>
          <cell r="OG552">
            <v>0</v>
          </cell>
          <cell r="OH552">
            <v>0</v>
          </cell>
          <cell r="OI552">
            <v>0</v>
          </cell>
          <cell r="OJ552">
            <v>0</v>
          </cell>
          <cell r="OK552">
            <v>0</v>
          </cell>
          <cell r="OL552">
            <v>0</v>
          </cell>
          <cell r="ON552">
            <v>1.3709405302783126</v>
          </cell>
          <cell r="OO552">
            <v>1.3204247374235252</v>
          </cell>
          <cell r="OR552" t="str">
            <v>нд</v>
          </cell>
          <cell r="OS552" t="str">
            <v>нд</v>
          </cell>
          <cell r="OT552" t="str">
            <v>нд</v>
          </cell>
          <cell r="OU552" t="str">
            <v>нд</v>
          </cell>
          <cell r="OV552" t="str">
            <v>нд</v>
          </cell>
          <cell r="OW552" t="str">
            <v>нд</v>
          </cell>
          <cell r="OX552" t="str">
            <v>нд</v>
          </cell>
          <cell r="OY552" t="str">
            <v>нд</v>
          </cell>
          <cell r="OZ552" t="str">
            <v>нд</v>
          </cell>
          <cell r="PA552" t="str">
            <v>нд</v>
          </cell>
          <cell r="PB552" t="str">
            <v>нд</v>
          </cell>
          <cell r="PC552" t="str">
            <v>нд</v>
          </cell>
          <cell r="PD552" t="str">
            <v>нд</v>
          </cell>
          <cell r="PE552" t="str">
            <v>нд</v>
          </cell>
          <cell r="PF552" t="str">
            <v>нд</v>
          </cell>
          <cell r="PG552" t="str">
            <v>нд</v>
          </cell>
          <cell r="PH552" t="str">
            <v>нд</v>
          </cell>
          <cell r="PI552" t="str">
            <v>нд</v>
          </cell>
          <cell r="PJ552" t="str">
            <v>нд</v>
          </cell>
          <cell r="PK552" t="str">
            <v>нд</v>
          </cell>
          <cell r="PL552">
            <v>0</v>
          </cell>
          <cell r="PM552">
            <v>0</v>
          </cell>
          <cell r="PN552">
            <v>0</v>
          </cell>
          <cell r="PO552">
            <v>0</v>
          </cell>
          <cell r="PP552">
            <v>0</v>
          </cell>
          <cell r="PQ552">
            <v>0</v>
          </cell>
          <cell r="PR552">
            <v>0</v>
          </cell>
          <cell r="PS552">
            <v>0</v>
          </cell>
          <cell r="PT552">
            <v>0</v>
          </cell>
          <cell r="PU552">
            <v>0</v>
          </cell>
          <cell r="PV552">
            <v>0</v>
          </cell>
          <cell r="PW552">
            <v>0</v>
          </cell>
          <cell r="PX552">
            <v>0</v>
          </cell>
          <cell r="PY552">
            <v>0</v>
          </cell>
          <cell r="PZ552">
            <v>0</v>
          </cell>
        </row>
        <row r="553">
          <cell r="D553" t="str">
            <v>K_Che357</v>
          </cell>
          <cell r="E553">
            <v>0</v>
          </cell>
          <cell r="F553">
            <v>0</v>
          </cell>
          <cell r="G553">
            <v>0</v>
          </cell>
          <cell r="H553">
            <v>0</v>
          </cell>
          <cell r="I553">
            <v>0</v>
          </cell>
          <cell r="J553">
            <v>0</v>
          </cell>
          <cell r="K553" t="str">
            <v>нд</v>
          </cell>
          <cell r="L553" t="str">
            <v>нд</v>
          </cell>
          <cell r="M553" t="str">
            <v>нд</v>
          </cell>
          <cell r="N553" t="str">
            <v>нд</v>
          </cell>
          <cell r="O553" t="str">
            <v>нд</v>
          </cell>
          <cell r="P553" t="str">
            <v>нд</v>
          </cell>
          <cell r="Q553">
            <v>0</v>
          </cell>
          <cell r="R553">
            <v>0</v>
          </cell>
          <cell r="S553">
            <v>0</v>
          </cell>
          <cell r="T553">
            <v>0</v>
          </cell>
          <cell r="U553">
            <v>0</v>
          </cell>
          <cell r="V553">
            <v>0</v>
          </cell>
          <cell r="W553" t="str">
            <v>нд</v>
          </cell>
          <cell r="X553" t="str">
            <v>нд</v>
          </cell>
          <cell r="Y553" t="str">
            <v>нд</v>
          </cell>
          <cell r="Z553" t="str">
            <v>нд</v>
          </cell>
          <cell r="AA553" t="str">
            <v>нд</v>
          </cell>
          <cell r="AB553" t="str">
            <v>нд</v>
          </cell>
          <cell r="AC553">
            <v>0</v>
          </cell>
          <cell r="AD553">
            <v>0</v>
          </cell>
          <cell r="AE553">
            <v>0</v>
          </cell>
          <cell r="AF553">
            <v>0</v>
          </cell>
          <cell r="AG553">
            <v>0</v>
          </cell>
          <cell r="AH553">
            <v>0</v>
          </cell>
          <cell r="AI553" t="str">
            <v>нд</v>
          </cell>
          <cell r="AJ553" t="str">
            <v>нд</v>
          </cell>
          <cell r="AK553" t="str">
            <v>нд</v>
          </cell>
          <cell r="AL553" t="str">
            <v>нд</v>
          </cell>
          <cell r="AM553" t="str">
            <v>нд</v>
          </cell>
          <cell r="AN553" t="str">
            <v>нд</v>
          </cell>
          <cell r="AO553">
            <v>0</v>
          </cell>
          <cell r="AP553">
            <v>0</v>
          </cell>
          <cell r="AQ553">
            <v>0</v>
          </cell>
          <cell r="AR553">
            <v>0</v>
          </cell>
          <cell r="AS553">
            <v>0</v>
          </cell>
          <cell r="AT553">
            <v>0</v>
          </cell>
          <cell r="AU553" t="str">
            <v>нд</v>
          </cell>
          <cell r="AV553" t="str">
            <v>нд</v>
          </cell>
          <cell r="AW553" t="str">
            <v>нд</v>
          </cell>
          <cell r="AX553" t="str">
            <v>нд</v>
          </cell>
          <cell r="AY553" t="str">
            <v>нд</v>
          </cell>
          <cell r="AZ553" t="str">
            <v>нд</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3.1777331738033903</v>
          </cell>
          <cell r="BT553">
            <v>0</v>
          </cell>
          <cell r="BU553">
            <v>0</v>
          </cell>
          <cell r="BV553">
            <v>0</v>
          </cell>
          <cell r="BW553">
            <v>0</v>
          </cell>
          <cell r="BX553">
            <v>3.1777331738033903</v>
          </cell>
          <cell r="BY553">
            <v>0</v>
          </cell>
          <cell r="BZ553">
            <v>0</v>
          </cell>
          <cell r="CA553">
            <v>0</v>
          </cell>
          <cell r="CB553">
            <v>0</v>
          </cell>
          <cell r="CC553">
            <v>0</v>
          </cell>
          <cell r="CD553">
            <v>0</v>
          </cell>
          <cell r="CE553">
            <v>3.3048425007555262</v>
          </cell>
          <cell r="CF553">
            <v>0</v>
          </cell>
          <cell r="CG553">
            <v>0</v>
          </cell>
          <cell r="CH553">
            <v>0</v>
          </cell>
          <cell r="CI553">
            <v>0</v>
          </cell>
          <cell r="CJ553">
            <v>3.3048425007555262</v>
          </cell>
          <cell r="CK553">
            <v>3.3048425007555262</v>
          </cell>
          <cell r="CL553">
            <v>0</v>
          </cell>
          <cell r="CM553">
            <v>0</v>
          </cell>
          <cell r="CN553">
            <v>2.75403541729627</v>
          </cell>
          <cell r="CO553">
            <v>0</v>
          </cell>
          <cell r="CP553">
            <v>0.55080708345925622</v>
          </cell>
          <cell r="CQ553">
            <v>6.482575674558916</v>
          </cell>
          <cell r="CR553">
            <v>0</v>
          </cell>
          <cell r="CS553">
            <v>0</v>
          </cell>
          <cell r="CT553">
            <v>0</v>
          </cell>
          <cell r="CU553">
            <v>0</v>
          </cell>
          <cell r="CV553">
            <v>6.482575674558916</v>
          </cell>
          <cell r="CW553">
            <v>3.3048425007555262</v>
          </cell>
          <cell r="CX553">
            <v>0</v>
          </cell>
          <cell r="CY553">
            <v>0</v>
          </cell>
          <cell r="CZ553">
            <v>2.75403541729627</v>
          </cell>
          <cell r="DA553">
            <v>0</v>
          </cell>
          <cell r="DB553">
            <v>0.55080708345925622</v>
          </cell>
          <cell r="DD553">
            <v>6.482575674558916</v>
          </cell>
          <cell r="DE553">
            <v>6.2541991481793957</v>
          </cell>
          <cell r="DF553">
            <v>5.4021463954657634</v>
          </cell>
          <cell r="DG553">
            <v>5.2118326234828301</v>
          </cell>
          <cell r="DI553">
            <v>5.4021463954657634</v>
          </cell>
          <cell r="DJ553">
            <v>0.34623611707435681</v>
          </cell>
          <cell r="DK553">
            <v>0.34937795657845744</v>
          </cell>
          <cell r="DL553">
            <v>3.6951305035123325</v>
          </cell>
          <cell r="DM553">
            <v>1.0114018183006166</v>
          </cell>
          <cell r="DN553">
            <v>5.2118326234828301</v>
          </cell>
          <cell r="DO553">
            <v>0.34623611707435681</v>
          </cell>
          <cell r="DP553">
            <v>0.34937795657845744</v>
          </cell>
          <cell r="DQ553">
            <v>3.6951305035123325</v>
          </cell>
          <cell r="DR553">
            <v>0.82108804631768328</v>
          </cell>
          <cell r="DS553">
            <v>0</v>
          </cell>
          <cell r="DT553" t="str">
            <v>нд</v>
          </cell>
          <cell r="DU553">
            <v>0</v>
          </cell>
          <cell r="DV553" t="str">
            <v>нд</v>
          </cell>
          <cell r="DW553">
            <v>0</v>
          </cell>
          <cell r="DX553" t="str">
            <v>нд</v>
          </cell>
          <cell r="DY553">
            <v>0</v>
          </cell>
          <cell r="DZ553" t="str">
            <v>нд</v>
          </cell>
          <cell r="EA553">
            <v>0</v>
          </cell>
          <cell r="EB553">
            <v>0</v>
          </cell>
          <cell r="EC553">
            <v>0</v>
          </cell>
          <cell r="ED553">
            <v>2.648110978169492</v>
          </cell>
          <cell r="EE553">
            <v>0</v>
          </cell>
          <cell r="EF553">
            <v>2.7540354172962718</v>
          </cell>
          <cell r="EG553">
            <v>2.7540354172962718</v>
          </cell>
          <cell r="EH553">
            <v>5.4021463954657634</v>
          </cell>
          <cell r="EI553">
            <v>2.7540354172962718</v>
          </cell>
          <cell r="EK553">
            <v>5.4021463954657634</v>
          </cell>
          <cell r="EL553">
            <v>0</v>
          </cell>
          <cell r="EM553">
            <v>0</v>
          </cell>
          <cell r="EN553">
            <v>0</v>
          </cell>
          <cell r="EO553">
            <v>0</v>
          </cell>
          <cell r="EP553">
            <v>0</v>
          </cell>
          <cell r="EQ553">
            <v>0</v>
          </cell>
          <cell r="ER553">
            <v>0</v>
          </cell>
          <cell r="ES553">
            <v>40</v>
          </cell>
          <cell r="ET553">
            <v>0</v>
          </cell>
          <cell r="EU553">
            <v>5.2118326234828301</v>
          </cell>
          <cell r="EV553">
            <v>0</v>
          </cell>
          <cell r="EW553">
            <v>0</v>
          </cell>
          <cell r="EX553">
            <v>0</v>
          </cell>
          <cell r="EY553">
            <v>0</v>
          </cell>
          <cell r="EZ553">
            <v>0</v>
          </cell>
          <cell r="FA553">
            <v>0</v>
          </cell>
          <cell r="FB553">
            <v>0</v>
          </cell>
          <cell r="FC553">
            <v>40</v>
          </cell>
          <cell r="FD553">
            <v>0</v>
          </cell>
          <cell r="FE553" t="str">
            <v>нд</v>
          </cell>
          <cell r="FF553">
            <v>0</v>
          </cell>
          <cell r="FG553">
            <v>0</v>
          </cell>
          <cell r="FH553">
            <v>0</v>
          </cell>
          <cell r="FI553">
            <v>0</v>
          </cell>
          <cell r="FJ553">
            <v>0</v>
          </cell>
          <cell r="FK553">
            <v>0</v>
          </cell>
          <cell r="FL553">
            <v>0</v>
          </cell>
          <cell r="FM553">
            <v>0</v>
          </cell>
          <cell r="FN553">
            <v>0</v>
          </cell>
          <cell r="FO553">
            <v>0</v>
          </cell>
          <cell r="FP553" t="str">
            <v>нд</v>
          </cell>
          <cell r="FQ553" t="str">
            <v>нд</v>
          </cell>
          <cell r="FR553" t="str">
            <v>нд</v>
          </cell>
          <cell r="FS553" t="str">
            <v>нд</v>
          </cell>
          <cell r="FT553" t="str">
            <v>нд</v>
          </cell>
          <cell r="FU553" t="str">
            <v>нд</v>
          </cell>
          <cell r="FV553" t="str">
            <v>нд</v>
          </cell>
          <cell r="FW553" t="str">
            <v>нд</v>
          </cell>
          <cell r="FX553" t="str">
            <v>нд</v>
          </cell>
          <cell r="FY553" t="str">
            <v>нд</v>
          </cell>
          <cell r="FZ553" t="str">
            <v>нд</v>
          </cell>
          <cell r="GA553" t="str">
            <v>нд</v>
          </cell>
          <cell r="GB553">
            <v>0</v>
          </cell>
          <cell r="GC553">
            <v>0</v>
          </cell>
          <cell r="GD553">
            <v>0</v>
          </cell>
          <cell r="GE553">
            <v>0</v>
          </cell>
          <cell r="GF553">
            <v>0</v>
          </cell>
          <cell r="GG553">
            <v>0</v>
          </cell>
          <cell r="GH553">
            <v>0</v>
          </cell>
          <cell r="GI553">
            <v>0</v>
          </cell>
          <cell r="GJ553">
            <v>0</v>
          </cell>
          <cell r="GK553">
            <v>0</v>
          </cell>
          <cell r="GL553" t="str">
            <v>нд</v>
          </cell>
          <cell r="GM553" t="str">
            <v>нд</v>
          </cell>
          <cell r="GN553" t="str">
            <v>нд</v>
          </cell>
          <cell r="GO553" t="str">
            <v>нд</v>
          </cell>
          <cell r="GP553" t="str">
            <v>нд</v>
          </cell>
          <cell r="GQ553" t="str">
            <v>нд</v>
          </cell>
          <cell r="GR553" t="str">
            <v>нд</v>
          </cell>
          <cell r="GS553" t="str">
            <v>нд</v>
          </cell>
          <cell r="GT553" t="str">
            <v>нд</v>
          </cell>
          <cell r="GU553" t="str">
            <v>нд</v>
          </cell>
          <cell r="GV553" t="str">
            <v>нд</v>
          </cell>
          <cell r="GW553" t="str">
            <v>нд</v>
          </cell>
          <cell r="GX553">
            <v>0</v>
          </cell>
          <cell r="GY553">
            <v>0</v>
          </cell>
          <cell r="GZ553">
            <v>0</v>
          </cell>
          <cell r="HA553">
            <v>0</v>
          </cell>
          <cell r="HB553">
            <v>0</v>
          </cell>
          <cell r="HC553">
            <v>0</v>
          </cell>
          <cell r="HD553">
            <v>0</v>
          </cell>
          <cell r="HE553">
            <v>0</v>
          </cell>
          <cell r="HF553">
            <v>0</v>
          </cell>
          <cell r="HG553">
            <v>0</v>
          </cell>
          <cell r="HH553" t="str">
            <v>нд</v>
          </cell>
          <cell r="HI553" t="str">
            <v>нд</v>
          </cell>
          <cell r="HJ553" t="str">
            <v>нд</v>
          </cell>
          <cell r="HK553" t="str">
            <v>нд</v>
          </cell>
          <cell r="HL553" t="str">
            <v>нд</v>
          </cell>
          <cell r="HM553" t="str">
            <v>нд</v>
          </cell>
          <cell r="HN553" t="str">
            <v>нд</v>
          </cell>
          <cell r="HO553" t="str">
            <v>нд</v>
          </cell>
          <cell r="HP553" t="str">
            <v>нд</v>
          </cell>
          <cell r="HQ553" t="str">
            <v>нд</v>
          </cell>
          <cell r="HR553" t="str">
            <v>нд</v>
          </cell>
          <cell r="HS553" t="str">
            <v>нд</v>
          </cell>
          <cell r="HT553">
            <v>0</v>
          </cell>
          <cell r="HU553">
            <v>0</v>
          </cell>
          <cell r="HV553">
            <v>0</v>
          </cell>
          <cell r="HW553">
            <v>0</v>
          </cell>
          <cell r="HX553">
            <v>0</v>
          </cell>
          <cell r="HY553">
            <v>0</v>
          </cell>
          <cell r="HZ553">
            <v>0</v>
          </cell>
          <cell r="IA553">
            <v>0</v>
          </cell>
          <cell r="IB553">
            <v>0</v>
          </cell>
          <cell r="IC553">
            <v>0</v>
          </cell>
          <cell r="ID553" t="str">
            <v>нд</v>
          </cell>
          <cell r="IE553" t="str">
            <v>нд</v>
          </cell>
          <cell r="IF553">
            <v>0</v>
          </cell>
          <cell r="IG553">
            <v>0</v>
          </cell>
          <cell r="IH553">
            <v>0</v>
          </cell>
          <cell r="II553">
            <v>0</v>
          </cell>
          <cell r="IJ553" t="str">
            <v>нд</v>
          </cell>
          <cell r="IK553" t="str">
            <v>нд</v>
          </cell>
          <cell r="IL553" t="str">
            <v>нд</v>
          </cell>
          <cell r="IM553">
            <v>0</v>
          </cell>
          <cell r="IN553">
            <v>0</v>
          </cell>
          <cell r="IO553" t="str">
            <v>нд</v>
          </cell>
          <cell r="IP553">
            <v>0</v>
          </cell>
          <cell r="IQ553">
            <v>0</v>
          </cell>
          <cell r="IR553">
            <v>0</v>
          </cell>
          <cell r="IS553">
            <v>0</v>
          </cell>
          <cell r="IT553">
            <v>0</v>
          </cell>
          <cell r="IU553">
            <v>0</v>
          </cell>
          <cell r="IV553">
            <v>0</v>
          </cell>
          <cell r="IW553">
            <v>0</v>
          </cell>
          <cell r="IX553">
            <v>0</v>
          </cell>
          <cell r="IY553">
            <v>0</v>
          </cell>
          <cell r="IZ553" t="str">
            <v>нд</v>
          </cell>
          <cell r="JA553">
            <v>0</v>
          </cell>
          <cell r="JB553">
            <v>0</v>
          </cell>
          <cell r="JC553">
            <v>0</v>
          </cell>
          <cell r="JD553">
            <v>0</v>
          </cell>
          <cell r="JE553">
            <v>0</v>
          </cell>
          <cell r="JF553">
            <v>0</v>
          </cell>
          <cell r="JG553">
            <v>0</v>
          </cell>
          <cell r="JH553">
            <v>0</v>
          </cell>
          <cell r="JI553">
            <v>0</v>
          </cell>
          <cell r="JJ553">
            <v>0</v>
          </cell>
          <cell r="JK553" t="str">
            <v>нд</v>
          </cell>
          <cell r="JL553">
            <v>0</v>
          </cell>
          <cell r="JM553">
            <v>0</v>
          </cell>
          <cell r="JN553">
            <v>0</v>
          </cell>
          <cell r="JO553">
            <v>0</v>
          </cell>
          <cell r="JP553">
            <v>0</v>
          </cell>
          <cell r="JQ553">
            <v>0</v>
          </cell>
          <cell r="JR553">
            <v>0</v>
          </cell>
          <cell r="JS553">
            <v>0</v>
          </cell>
          <cell r="JT553">
            <v>0</v>
          </cell>
          <cell r="JU553">
            <v>0</v>
          </cell>
          <cell r="JV553">
            <v>4</v>
          </cell>
          <cell r="JW553">
            <v>2.648110978169492</v>
          </cell>
          <cell r="JX553">
            <v>0</v>
          </cell>
          <cell r="JY553">
            <v>0</v>
          </cell>
          <cell r="JZ553">
            <v>0</v>
          </cell>
          <cell r="KA553">
            <v>0</v>
          </cell>
          <cell r="KB553">
            <v>0</v>
          </cell>
          <cell r="KC553">
            <v>0</v>
          </cell>
          <cell r="KD553">
            <v>0</v>
          </cell>
          <cell r="KE553">
            <v>20</v>
          </cell>
          <cell r="KF553">
            <v>0</v>
          </cell>
          <cell r="KG553" t="str">
            <v>нд</v>
          </cell>
          <cell r="KH553">
            <v>0</v>
          </cell>
          <cell r="KI553">
            <v>0</v>
          </cell>
          <cell r="KJ553">
            <v>0</v>
          </cell>
          <cell r="KK553">
            <v>0</v>
          </cell>
          <cell r="KL553">
            <v>0</v>
          </cell>
          <cell r="KM553">
            <v>0</v>
          </cell>
          <cell r="KN553">
            <v>0</v>
          </cell>
          <cell r="KO553">
            <v>0</v>
          </cell>
          <cell r="KP553">
            <v>0</v>
          </cell>
          <cell r="KQ553">
            <v>0</v>
          </cell>
          <cell r="KR553">
            <v>4</v>
          </cell>
          <cell r="KS553">
            <v>2.7540354172962718</v>
          </cell>
          <cell r="KT553">
            <v>0</v>
          </cell>
          <cell r="KU553">
            <v>0</v>
          </cell>
          <cell r="KV553">
            <v>0</v>
          </cell>
          <cell r="KW553">
            <v>0</v>
          </cell>
          <cell r="KX553">
            <v>0</v>
          </cell>
          <cell r="KY553">
            <v>0</v>
          </cell>
          <cell r="KZ553">
            <v>0</v>
          </cell>
          <cell r="LA553">
            <v>20</v>
          </cell>
          <cell r="LB553">
            <v>0</v>
          </cell>
          <cell r="LC553">
            <v>4</v>
          </cell>
          <cell r="LD553">
            <v>2.7540354172962718</v>
          </cell>
          <cell r="LE553">
            <v>0</v>
          </cell>
          <cell r="LF553">
            <v>0</v>
          </cell>
          <cell r="LG553">
            <v>0</v>
          </cell>
          <cell r="LH553">
            <v>0</v>
          </cell>
          <cell r="LI553">
            <v>0</v>
          </cell>
          <cell r="LJ553">
            <v>0</v>
          </cell>
          <cell r="LK553">
            <v>0</v>
          </cell>
          <cell r="LL553">
            <v>40</v>
          </cell>
          <cell r="LM553">
            <v>0</v>
          </cell>
          <cell r="LN553" t="str">
            <v>нд</v>
          </cell>
          <cell r="LO553">
            <v>5.4021463954657634</v>
          </cell>
          <cell r="LP553">
            <v>0</v>
          </cell>
          <cell r="LQ553">
            <v>0</v>
          </cell>
          <cell r="LR553">
            <v>0</v>
          </cell>
          <cell r="LS553">
            <v>0</v>
          </cell>
          <cell r="LT553">
            <v>0</v>
          </cell>
          <cell r="LU553">
            <v>0</v>
          </cell>
          <cell r="LV553">
            <v>0</v>
          </cell>
          <cell r="LW553">
            <v>40</v>
          </cell>
          <cell r="LX553">
            <v>0</v>
          </cell>
          <cell r="LY553" t="str">
            <v>нд</v>
          </cell>
          <cell r="LZ553">
            <v>2.7540354172962718</v>
          </cell>
          <cell r="MA553" t="str">
            <v>1.3.5</v>
          </cell>
          <cell r="MB553" t="str">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ell>
          <cell r="MC553" t="str">
            <v>K_Che357</v>
          </cell>
          <cell r="MD553" t="str">
            <v>K_Che357</v>
          </cell>
          <cell r="ME553" t="b">
            <v>1</v>
          </cell>
          <cell r="MF553">
            <v>0</v>
          </cell>
          <cell r="MG553">
            <v>0</v>
          </cell>
          <cell r="MH553">
            <v>0</v>
          </cell>
          <cell r="MI553">
            <v>0</v>
          </cell>
          <cell r="MK553">
            <v>0</v>
          </cell>
          <cell r="ML553">
            <v>0</v>
          </cell>
          <cell r="MM553">
            <v>0</v>
          </cell>
          <cell r="MN553">
            <v>0</v>
          </cell>
          <cell r="MO553">
            <v>0</v>
          </cell>
          <cell r="MP553">
            <v>0</v>
          </cell>
          <cell r="MQ553">
            <v>0</v>
          </cell>
          <cell r="MR553">
            <v>0</v>
          </cell>
          <cell r="MS553">
            <v>0</v>
          </cell>
          <cell r="MT553">
            <v>0</v>
          </cell>
          <cell r="MU553">
            <v>0</v>
          </cell>
          <cell r="MV553">
            <v>0</v>
          </cell>
          <cell r="MW553">
            <v>0</v>
          </cell>
          <cell r="MX553">
            <v>0</v>
          </cell>
          <cell r="MY553">
            <v>0</v>
          </cell>
          <cell r="MZ553">
            <v>0</v>
          </cell>
          <cell r="NA553">
            <v>0</v>
          </cell>
          <cell r="NB553">
            <v>0</v>
          </cell>
          <cell r="NC553">
            <v>0</v>
          </cell>
          <cell r="ND553">
            <v>0</v>
          </cell>
          <cell r="NE553">
            <v>0</v>
          </cell>
          <cell r="NF553">
            <v>0</v>
          </cell>
          <cell r="NG553">
            <v>0</v>
          </cell>
          <cell r="NH553">
            <v>0</v>
          </cell>
          <cell r="NI553">
            <v>0</v>
          </cell>
          <cell r="NJ553">
            <v>0</v>
          </cell>
          <cell r="NK553">
            <v>0</v>
          </cell>
          <cell r="NL553">
            <v>0</v>
          </cell>
          <cell r="NM553">
            <v>0</v>
          </cell>
          <cell r="NN553">
            <v>0</v>
          </cell>
          <cell r="NO553">
            <v>0</v>
          </cell>
          <cell r="NP553">
            <v>0</v>
          </cell>
          <cell r="NQ553">
            <v>0</v>
          </cell>
          <cell r="NR553">
            <v>0</v>
          </cell>
          <cell r="NS553">
            <v>0</v>
          </cell>
          <cell r="NT553">
            <v>0</v>
          </cell>
          <cell r="NU553">
            <v>0</v>
          </cell>
          <cell r="NV553">
            <v>0</v>
          </cell>
          <cell r="NW553">
            <v>0</v>
          </cell>
          <cell r="NX553">
            <v>0</v>
          </cell>
          <cell r="NY553">
            <v>0</v>
          </cell>
          <cell r="NZ553">
            <v>0</v>
          </cell>
          <cell r="OA553">
            <v>0</v>
          </cell>
          <cell r="OB553">
            <v>0</v>
          </cell>
          <cell r="OC553">
            <v>0</v>
          </cell>
          <cell r="OD553">
            <v>0</v>
          </cell>
          <cell r="OE553">
            <v>0</v>
          </cell>
          <cell r="OF553">
            <v>0</v>
          </cell>
          <cell r="OG553">
            <v>0</v>
          </cell>
          <cell r="OH553">
            <v>0</v>
          </cell>
          <cell r="OI553">
            <v>0</v>
          </cell>
          <cell r="OJ553">
            <v>0</v>
          </cell>
          <cell r="OK553">
            <v>0</v>
          </cell>
          <cell r="OL553">
            <v>0</v>
          </cell>
          <cell r="ON553">
            <v>6.482575674558916</v>
          </cell>
          <cell r="OO553">
            <v>6.2541991481793957</v>
          </cell>
          <cell r="OR553" t="str">
            <v>нд</v>
          </cell>
          <cell r="OS553" t="str">
            <v>нд</v>
          </cell>
          <cell r="OT553" t="str">
            <v>нд</v>
          </cell>
          <cell r="OU553" t="str">
            <v>нд</v>
          </cell>
          <cell r="OV553" t="str">
            <v>нд</v>
          </cell>
          <cell r="OW553" t="str">
            <v>нд</v>
          </cell>
          <cell r="OX553" t="str">
            <v>нд</v>
          </cell>
          <cell r="OY553" t="str">
            <v>нд</v>
          </cell>
          <cell r="OZ553" t="str">
            <v>нд</v>
          </cell>
          <cell r="PA553" t="str">
            <v>нд</v>
          </cell>
          <cell r="PB553" t="str">
            <v>нд</v>
          </cell>
          <cell r="PC553" t="str">
            <v>нд</v>
          </cell>
          <cell r="PD553" t="str">
            <v>нд</v>
          </cell>
          <cell r="PE553" t="str">
            <v>нд</v>
          </cell>
          <cell r="PF553" t="str">
            <v>нд</v>
          </cell>
          <cell r="PG553" t="str">
            <v>нд</v>
          </cell>
          <cell r="PH553" t="str">
            <v>нд</v>
          </cell>
          <cell r="PI553" t="str">
            <v>нд</v>
          </cell>
          <cell r="PJ553" t="str">
            <v>нд</v>
          </cell>
          <cell r="PK553" t="str">
            <v>нд</v>
          </cell>
          <cell r="PL553">
            <v>0</v>
          </cell>
          <cell r="PM553">
            <v>0</v>
          </cell>
          <cell r="PN553">
            <v>0</v>
          </cell>
          <cell r="PO553">
            <v>0</v>
          </cell>
          <cell r="PP553">
            <v>0</v>
          </cell>
          <cell r="PQ553">
            <v>0</v>
          </cell>
          <cell r="PR553">
            <v>0</v>
          </cell>
          <cell r="PS553">
            <v>0</v>
          </cell>
          <cell r="PT553">
            <v>0</v>
          </cell>
          <cell r="PU553">
            <v>0</v>
          </cell>
          <cell r="PV553">
            <v>0</v>
          </cell>
          <cell r="PW553">
            <v>0</v>
          </cell>
          <cell r="PX553">
            <v>0</v>
          </cell>
          <cell r="PY553">
            <v>0</v>
          </cell>
          <cell r="PZ553">
            <v>0</v>
          </cell>
        </row>
        <row r="554">
          <cell r="D554" t="str">
            <v>L_Che402</v>
          </cell>
          <cell r="E554">
            <v>0</v>
          </cell>
          <cell r="F554">
            <v>0</v>
          </cell>
          <cell r="G554">
            <v>0</v>
          </cell>
          <cell r="H554">
            <v>0</v>
          </cell>
          <cell r="I554">
            <v>0</v>
          </cell>
          <cell r="J554">
            <v>0</v>
          </cell>
          <cell r="K554" t="str">
            <v>нд</v>
          </cell>
          <cell r="L554" t="str">
            <v>нд</v>
          </cell>
          <cell r="M554" t="str">
            <v>нд</v>
          </cell>
          <cell r="N554" t="str">
            <v>нд</v>
          </cell>
          <cell r="O554" t="str">
            <v>нд</v>
          </cell>
          <cell r="P554" t="str">
            <v>нд</v>
          </cell>
          <cell r="Q554">
            <v>0</v>
          </cell>
          <cell r="R554">
            <v>0</v>
          </cell>
          <cell r="S554">
            <v>0</v>
          </cell>
          <cell r="T554">
            <v>0</v>
          </cell>
          <cell r="U554">
            <v>0</v>
          </cell>
          <cell r="V554">
            <v>0</v>
          </cell>
          <cell r="W554" t="str">
            <v>нд</v>
          </cell>
          <cell r="X554" t="str">
            <v>нд</v>
          </cell>
          <cell r="Y554" t="str">
            <v>нд</v>
          </cell>
          <cell r="Z554" t="str">
            <v>нд</v>
          </cell>
          <cell r="AA554" t="str">
            <v>нд</v>
          </cell>
          <cell r="AB554" t="str">
            <v>нд</v>
          </cell>
          <cell r="AC554">
            <v>0</v>
          </cell>
          <cell r="AD554">
            <v>0</v>
          </cell>
          <cell r="AE554">
            <v>0</v>
          </cell>
          <cell r="AF554">
            <v>0</v>
          </cell>
          <cell r="AG554">
            <v>0</v>
          </cell>
          <cell r="AH554">
            <v>0</v>
          </cell>
          <cell r="AI554" t="str">
            <v>нд</v>
          </cell>
          <cell r="AJ554" t="str">
            <v>нд</v>
          </cell>
          <cell r="AK554" t="str">
            <v>нд</v>
          </cell>
          <cell r="AL554" t="str">
            <v>нд</v>
          </cell>
          <cell r="AM554" t="str">
            <v>нд</v>
          </cell>
          <cell r="AN554" t="str">
            <v>нд</v>
          </cell>
          <cell r="AO554">
            <v>0</v>
          </cell>
          <cell r="AP554">
            <v>0</v>
          </cell>
          <cell r="AQ554">
            <v>0</v>
          </cell>
          <cell r="AR554">
            <v>0</v>
          </cell>
          <cell r="AS554">
            <v>0</v>
          </cell>
          <cell r="AT554">
            <v>0</v>
          </cell>
          <cell r="AU554" t="str">
            <v>нд</v>
          </cell>
          <cell r="AV554" t="str">
            <v>нд</v>
          </cell>
          <cell r="AW554" t="str">
            <v>нд</v>
          </cell>
          <cell r="AX554" t="str">
            <v>нд</v>
          </cell>
          <cell r="AY554" t="str">
            <v>нд</v>
          </cell>
          <cell r="AZ554" t="str">
            <v>нд</v>
          </cell>
          <cell r="BA554">
            <v>0</v>
          </cell>
          <cell r="BB554">
            <v>0</v>
          </cell>
          <cell r="BC554">
            <v>0</v>
          </cell>
          <cell r="BD554">
            <v>0</v>
          </cell>
          <cell r="BE554">
            <v>0</v>
          </cell>
          <cell r="BF554">
            <v>0</v>
          </cell>
          <cell r="BG554" t="str">
            <v>нд</v>
          </cell>
          <cell r="BH554" t="str">
            <v>нд</v>
          </cell>
          <cell r="BI554" t="str">
            <v>нд</v>
          </cell>
          <cell r="BJ554" t="str">
            <v>нд</v>
          </cell>
          <cell r="BK554" t="str">
            <v>нд</v>
          </cell>
          <cell r="BL554" t="str">
            <v>нд</v>
          </cell>
          <cell r="BM554">
            <v>0</v>
          </cell>
          <cell r="BN554">
            <v>0</v>
          </cell>
          <cell r="BO554">
            <v>0</v>
          </cell>
          <cell r="BP554">
            <v>0</v>
          </cell>
          <cell r="BQ554">
            <v>0</v>
          </cell>
          <cell r="BR554">
            <v>0</v>
          </cell>
          <cell r="BS554" t="str">
            <v>нд</v>
          </cell>
          <cell r="BT554" t="str">
            <v>нд</v>
          </cell>
          <cell r="BU554" t="str">
            <v>нд</v>
          </cell>
          <cell r="BV554" t="str">
            <v>нд</v>
          </cell>
          <cell r="BW554" t="str">
            <v>нд</v>
          </cell>
          <cell r="BX554" t="str">
            <v>нд</v>
          </cell>
          <cell r="BY554">
            <v>1.6004536600000001</v>
          </cell>
          <cell r="BZ554">
            <v>0</v>
          </cell>
          <cell r="CA554">
            <v>0</v>
          </cell>
          <cell r="CB554">
            <v>1.3337113833333334</v>
          </cell>
          <cell r="CC554">
            <v>0</v>
          </cell>
          <cell r="CD554">
            <v>0.26674227666666672</v>
          </cell>
          <cell r="CE554" t="str">
            <v>нд</v>
          </cell>
          <cell r="CF554" t="str">
            <v>нд</v>
          </cell>
          <cell r="CG554" t="str">
            <v>нд</v>
          </cell>
          <cell r="CH554" t="str">
            <v>нд</v>
          </cell>
          <cell r="CI554" t="str">
            <v>нд</v>
          </cell>
          <cell r="CJ554" t="str">
            <v>нд</v>
          </cell>
          <cell r="CK554">
            <v>0</v>
          </cell>
          <cell r="CL554">
            <v>0</v>
          </cell>
          <cell r="CM554">
            <v>0</v>
          </cell>
          <cell r="CN554">
            <v>0</v>
          </cell>
          <cell r="CO554">
            <v>0</v>
          </cell>
          <cell r="CP554">
            <v>0</v>
          </cell>
          <cell r="CQ554" t="str">
            <v>нд</v>
          </cell>
          <cell r="CR554" t="str">
            <v>нд</v>
          </cell>
          <cell r="CS554" t="str">
            <v>нд</v>
          </cell>
          <cell r="CT554" t="str">
            <v>нд</v>
          </cell>
          <cell r="CU554" t="str">
            <v>нд</v>
          </cell>
          <cell r="CV554" t="str">
            <v>нд</v>
          </cell>
          <cell r="CW554">
            <v>1.6004536600000001</v>
          </cell>
          <cell r="CX554">
            <v>0</v>
          </cell>
          <cell r="CY554">
            <v>0</v>
          </cell>
          <cell r="CZ554">
            <v>1.3337113833333334</v>
          </cell>
          <cell r="DA554">
            <v>0</v>
          </cell>
          <cell r="DB554">
            <v>0.26674227666666672</v>
          </cell>
          <cell r="DD554" t="str">
            <v>нд</v>
          </cell>
          <cell r="DE554">
            <v>1.6004536600000001</v>
          </cell>
          <cell r="DF554" t="str">
            <v>нд</v>
          </cell>
          <cell r="DG554">
            <v>1.3337113833333334</v>
          </cell>
          <cell r="DI554" t="str">
            <v>нд</v>
          </cell>
          <cell r="DJ554" t="str">
            <v>нд</v>
          </cell>
          <cell r="DK554" t="str">
            <v>нд</v>
          </cell>
          <cell r="DL554" t="str">
            <v>нд</v>
          </cell>
          <cell r="DM554" t="str">
            <v>нд</v>
          </cell>
          <cell r="DN554">
            <v>1.3337113833333334</v>
          </cell>
          <cell r="DO554">
            <v>0</v>
          </cell>
          <cell r="DP554">
            <v>0</v>
          </cell>
          <cell r="DQ554">
            <v>1.3337113833333334</v>
          </cell>
          <cell r="DR554">
            <v>0</v>
          </cell>
          <cell r="DS554">
            <v>0</v>
          </cell>
          <cell r="DT554" t="str">
            <v>нд</v>
          </cell>
          <cell r="DU554">
            <v>0</v>
          </cell>
          <cell r="DV554" t="str">
            <v>нд</v>
          </cell>
          <cell r="DW554">
            <v>0</v>
          </cell>
          <cell r="DX554" t="str">
            <v>нд</v>
          </cell>
          <cell r="DY554">
            <v>0</v>
          </cell>
          <cell r="DZ554" t="str">
            <v>нд</v>
          </cell>
          <cell r="EA554">
            <v>0</v>
          </cell>
          <cell r="EB554" t="str">
            <v>нд</v>
          </cell>
          <cell r="EC554">
            <v>0</v>
          </cell>
          <cell r="ED554" t="str">
            <v>нд</v>
          </cell>
          <cell r="EE554">
            <v>1.3337113833333334</v>
          </cell>
          <cell r="EF554" t="str">
            <v>нд</v>
          </cell>
          <cell r="EG554">
            <v>0</v>
          </cell>
          <cell r="EH554" t="str">
            <v>нд</v>
          </cell>
          <cell r="EI554">
            <v>1.3337113833333334</v>
          </cell>
          <cell r="EK554" t="str">
            <v>нд</v>
          </cell>
          <cell r="EL554" t="str">
            <v>нд</v>
          </cell>
          <cell r="EM554" t="str">
            <v>нд</v>
          </cell>
          <cell r="EN554" t="str">
            <v>нд</v>
          </cell>
          <cell r="EO554" t="str">
            <v>нд</v>
          </cell>
          <cell r="EP554" t="str">
            <v>нд</v>
          </cell>
          <cell r="EQ554" t="str">
            <v>нд</v>
          </cell>
          <cell r="ER554" t="str">
            <v>нд</v>
          </cell>
          <cell r="ES554" t="str">
            <v>нд</v>
          </cell>
          <cell r="ET554" t="str">
            <v>нд</v>
          </cell>
          <cell r="EU554">
            <v>1.3337113833333334</v>
          </cell>
          <cell r="EV554">
            <v>0</v>
          </cell>
          <cell r="EW554">
            <v>0</v>
          </cell>
          <cell r="EX554">
            <v>0</v>
          </cell>
          <cell r="EY554">
            <v>0</v>
          </cell>
          <cell r="EZ554">
            <v>0</v>
          </cell>
          <cell r="FA554">
            <v>0</v>
          </cell>
          <cell r="FB554">
            <v>0</v>
          </cell>
          <cell r="FC554">
            <v>1</v>
          </cell>
          <cell r="FD554">
            <v>0</v>
          </cell>
          <cell r="FE554" t="str">
            <v>нд</v>
          </cell>
          <cell r="FF554">
            <v>0</v>
          </cell>
          <cell r="FG554">
            <v>0</v>
          </cell>
          <cell r="FH554">
            <v>0</v>
          </cell>
          <cell r="FI554">
            <v>0</v>
          </cell>
          <cell r="FJ554">
            <v>0</v>
          </cell>
          <cell r="FK554">
            <v>0</v>
          </cell>
          <cell r="FL554">
            <v>0</v>
          </cell>
          <cell r="FM554">
            <v>0</v>
          </cell>
          <cell r="FN554">
            <v>0</v>
          </cell>
          <cell r="FO554">
            <v>0</v>
          </cell>
          <cell r="FP554" t="str">
            <v>нд</v>
          </cell>
          <cell r="FQ554" t="str">
            <v>нд</v>
          </cell>
          <cell r="FR554" t="str">
            <v>нд</v>
          </cell>
          <cell r="FS554" t="str">
            <v>нд</v>
          </cell>
          <cell r="FT554" t="str">
            <v>нд</v>
          </cell>
          <cell r="FU554" t="str">
            <v>нд</v>
          </cell>
          <cell r="FV554" t="str">
            <v>нд</v>
          </cell>
          <cell r="FW554" t="str">
            <v>нд</v>
          </cell>
          <cell r="FX554" t="str">
            <v>нд</v>
          </cell>
          <cell r="FY554" t="str">
            <v>нд</v>
          </cell>
          <cell r="FZ554" t="str">
            <v>нд</v>
          </cell>
          <cell r="GA554" t="str">
            <v>нд</v>
          </cell>
          <cell r="GB554">
            <v>0</v>
          </cell>
          <cell r="GC554">
            <v>0</v>
          </cell>
          <cell r="GD554">
            <v>0</v>
          </cell>
          <cell r="GE554">
            <v>0</v>
          </cell>
          <cell r="GF554">
            <v>0</v>
          </cell>
          <cell r="GG554">
            <v>0</v>
          </cell>
          <cell r="GH554">
            <v>0</v>
          </cell>
          <cell r="GI554">
            <v>0</v>
          </cell>
          <cell r="GJ554">
            <v>0</v>
          </cell>
          <cell r="GK554">
            <v>0</v>
          </cell>
          <cell r="GL554" t="str">
            <v>нд</v>
          </cell>
          <cell r="GM554" t="str">
            <v>нд</v>
          </cell>
          <cell r="GN554" t="str">
            <v>нд</v>
          </cell>
          <cell r="GO554" t="str">
            <v>нд</v>
          </cell>
          <cell r="GP554" t="str">
            <v>нд</v>
          </cell>
          <cell r="GQ554" t="str">
            <v>нд</v>
          </cell>
          <cell r="GR554" t="str">
            <v>нд</v>
          </cell>
          <cell r="GS554" t="str">
            <v>нд</v>
          </cell>
          <cell r="GT554" t="str">
            <v>нд</v>
          </cell>
          <cell r="GU554" t="str">
            <v>нд</v>
          </cell>
          <cell r="GV554" t="str">
            <v>нд</v>
          </cell>
          <cell r="GW554" t="str">
            <v>нд</v>
          </cell>
          <cell r="GX554">
            <v>0</v>
          </cell>
          <cell r="GY554">
            <v>0</v>
          </cell>
          <cell r="GZ554">
            <v>0</v>
          </cell>
          <cell r="HA554">
            <v>0</v>
          </cell>
          <cell r="HB554">
            <v>0</v>
          </cell>
          <cell r="HC554">
            <v>0</v>
          </cell>
          <cell r="HD554">
            <v>0</v>
          </cell>
          <cell r="HE554">
            <v>0</v>
          </cell>
          <cell r="HF554">
            <v>0</v>
          </cell>
          <cell r="HG554">
            <v>0</v>
          </cell>
          <cell r="HH554" t="str">
            <v>нд</v>
          </cell>
          <cell r="HI554" t="str">
            <v>нд</v>
          </cell>
          <cell r="HJ554" t="str">
            <v>нд</v>
          </cell>
          <cell r="HK554" t="str">
            <v>нд</v>
          </cell>
          <cell r="HL554" t="str">
            <v>нд</v>
          </cell>
          <cell r="HM554" t="str">
            <v>нд</v>
          </cell>
          <cell r="HN554" t="str">
            <v>нд</v>
          </cell>
          <cell r="HO554" t="str">
            <v>нд</v>
          </cell>
          <cell r="HP554" t="str">
            <v>нд</v>
          </cell>
          <cell r="HQ554" t="str">
            <v>нд</v>
          </cell>
          <cell r="HR554" t="str">
            <v>нд</v>
          </cell>
          <cell r="HS554" t="str">
            <v>нд</v>
          </cell>
          <cell r="HT554">
            <v>0</v>
          </cell>
          <cell r="HU554">
            <v>0</v>
          </cell>
          <cell r="HV554">
            <v>0</v>
          </cell>
          <cell r="HW554">
            <v>0</v>
          </cell>
          <cell r="HX554">
            <v>0</v>
          </cell>
          <cell r="HY554">
            <v>0</v>
          </cell>
          <cell r="HZ554">
            <v>0</v>
          </cell>
          <cell r="IA554">
            <v>0</v>
          </cell>
          <cell r="IB554">
            <v>0</v>
          </cell>
          <cell r="IC554">
            <v>0</v>
          </cell>
          <cell r="ID554" t="str">
            <v>нд</v>
          </cell>
          <cell r="IE554" t="str">
            <v>нд</v>
          </cell>
          <cell r="IF554" t="str">
            <v>нд</v>
          </cell>
          <cell r="IG554" t="str">
            <v>нд</v>
          </cell>
          <cell r="IH554" t="str">
            <v>нд</v>
          </cell>
          <cell r="II554" t="str">
            <v>нд</v>
          </cell>
          <cell r="IJ554" t="str">
            <v>нд</v>
          </cell>
          <cell r="IK554" t="str">
            <v>нд</v>
          </cell>
          <cell r="IL554" t="str">
            <v>нд</v>
          </cell>
          <cell r="IM554" t="str">
            <v>нд</v>
          </cell>
          <cell r="IN554" t="str">
            <v>нд</v>
          </cell>
          <cell r="IO554" t="str">
            <v>нд</v>
          </cell>
          <cell r="IP554">
            <v>0</v>
          </cell>
          <cell r="IQ554">
            <v>0</v>
          </cell>
          <cell r="IR554">
            <v>0</v>
          </cell>
          <cell r="IS554">
            <v>0</v>
          </cell>
          <cell r="IT554">
            <v>0</v>
          </cell>
          <cell r="IU554">
            <v>0</v>
          </cell>
          <cell r="IV554">
            <v>0</v>
          </cell>
          <cell r="IW554">
            <v>0</v>
          </cell>
          <cell r="IX554">
            <v>0</v>
          </cell>
          <cell r="IY554">
            <v>0</v>
          </cell>
          <cell r="IZ554" t="str">
            <v>нд</v>
          </cell>
          <cell r="JA554" t="str">
            <v>нд</v>
          </cell>
          <cell r="JB554" t="str">
            <v>нд</v>
          </cell>
          <cell r="JC554" t="str">
            <v>нд</v>
          </cell>
          <cell r="JD554" t="str">
            <v>нд</v>
          </cell>
          <cell r="JE554" t="str">
            <v>нд</v>
          </cell>
          <cell r="JF554" t="str">
            <v>нд</v>
          </cell>
          <cell r="JG554" t="str">
            <v>нд</v>
          </cell>
          <cell r="JH554" t="str">
            <v>нд</v>
          </cell>
          <cell r="JI554" t="str">
            <v>нд</v>
          </cell>
          <cell r="JJ554" t="str">
            <v>нд</v>
          </cell>
          <cell r="JK554" t="str">
            <v>нд</v>
          </cell>
          <cell r="JL554">
            <v>0</v>
          </cell>
          <cell r="JM554">
            <v>0</v>
          </cell>
          <cell r="JN554">
            <v>0</v>
          </cell>
          <cell r="JO554">
            <v>0</v>
          </cell>
          <cell r="JP554">
            <v>0</v>
          </cell>
          <cell r="JQ554">
            <v>0</v>
          </cell>
          <cell r="JR554">
            <v>0</v>
          </cell>
          <cell r="JS554">
            <v>0</v>
          </cell>
          <cell r="JT554">
            <v>0</v>
          </cell>
          <cell r="JU554">
            <v>0</v>
          </cell>
          <cell r="JV554" t="str">
            <v>нд</v>
          </cell>
          <cell r="JW554" t="str">
            <v>нд</v>
          </cell>
          <cell r="JX554" t="str">
            <v>нд</v>
          </cell>
          <cell r="JY554" t="str">
            <v>нд</v>
          </cell>
          <cell r="JZ554" t="str">
            <v>нд</v>
          </cell>
          <cell r="KA554" t="str">
            <v>нд</v>
          </cell>
          <cell r="KB554" t="str">
            <v>нд</v>
          </cell>
          <cell r="KC554" t="str">
            <v>нд</v>
          </cell>
          <cell r="KD554" t="str">
            <v>нд</v>
          </cell>
          <cell r="KE554" t="str">
            <v>нд</v>
          </cell>
          <cell r="KF554" t="str">
            <v>нд</v>
          </cell>
          <cell r="KG554" t="str">
            <v>нд</v>
          </cell>
          <cell r="KH554">
            <v>1.3337113833333334</v>
          </cell>
          <cell r="KI554">
            <v>0</v>
          </cell>
          <cell r="KJ554">
            <v>0</v>
          </cell>
          <cell r="KK554">
            <v>0</v>
          </cell>
          <cell r="KL554">
            <v>0</v>
          </cell>
          <cell r="KM554">
            <v>0</v>
          </cell>
          <cell r="KN554">
            <v>0</v>
          </cell>
          <cell r="KO554">
            <v>0</v>
          </cell>
          <cell r="KP554">
            <v>1</v>
          </cell>
          <cell r="KQ554">
            <v>0</v>
          </cell>
          <cell r="KR554" t="str">
            <v>нд</v>
          </cell>
          <cell r="KS554" t="str">
            <v>нд</v>
          </cell>
          <cell r="KT554" t="str">
            <v>нд</v>
          </cell>
          <cell r="KU554" t="str">
            <v>нд</v>
          </cell>
          <cell r="KV554" t="str">
            <v>нд</v>
          </cell>
          <cell r="KW554" t="str">
            <v>нд</v>
          </cell>
          <cell r="KX554" t="str">
            <v>нд</v>
          </cell>
          <cell r="KY554" t="str">
            <v>нд</v>
          </cell>
          <cell r="KZ554" t="str">
            <v>нд</v>
          </cell>
          <cell r="LA554" t="str">
            <v>нд</v>
          </cell>
          <cell r="LB554" t="str">
            <v>нд</v>
          </cell>
          <cell r="LC554" t="str">
            <v>нд</v>
          </cell>
          <cell r="LD554">
            <v>0</v>
          </cell>
          <cell r="LE554">
            <v>0</v>
          </cell>
          <cell r="LF554">
            <v>0</v>
          </cell>
          <cell r="LG554">
            <v>0</v>
          </cell>
          <cell r="LH554">
            <v>0</v>
          </cell>
          <cell r="LI554">
            <v>0</v>
          </cell>
          <cell r="LJ554">
            <v>0</v>
          </cell>
          <cell r="LK554">
            <v>0</v>
          </cell>
          <cell r="LL554">
            <v>0</v>
          </cell>
          <cell r="LM554">
            <v>0</v>
          </cell>
          <cell r="LN554" t="str">
            <v>нд</v>
          </cell>
          <cell r="LO554" t="str">
            <v>нд</v>
          </cell>
          <cell r="LP554" t="str">
            <v>нд</v>
          </cell>
          <cell r="LQ554" t="str">
            <v>нд</v>
          </cell>
          <cell r="LR554" t="str">
            <v>нд</v>
          </cell>
          <cell r="LS554" t="str">
            <v>нд</v>
          </cell>
          <cell r="LT554" t="str">
            <v>нд</v>
          </cell>
          <cell r="LU554" t="str">
            <v>нд</v>
          </cell>
          <cell r="LV554" t="str">
            <v>нд</v>
          </cell>
          <cell r="LW554" t="str">
            <v>нд</v>
          </cell>
          <cell r="LX554" t="str">
            <v>нд</v>
          </cell>
          <cell r="LY554" t="str">
            <v>нд</v>
          </cell>
          <cell r="LZ554">
            <v>1.3337113833333334</v>
          </cell>
          <cell r="MA554" t="str">
            <v>1.3.5</v>
          </cell>
          <cell r="MB554" t="str">
            <v>Приобретение сервера в рамках внедрения программного комплекса Omni-Us - 1 ед.</v>
          </cell>
          <cell r="MC554" t="str">
            <v>L_Che402</v>
          </cell>
          <cell r="MD554" t="str">
            <v>L_Che402</v>
          </cell>
          <cell r="ME554" t="b">
            <v>1</v>
          </cell>
          <cell r="MF554">
            <v>0</v>
          </cell>
          <cell r="MG554">
            <v>0</v>
          </cell>
          <cell r="MH554">
            <v>0</v>
          </cell>
          <cell r="MI554">
            <v>0</v>
          </cell>
          <cell r="MK554">
            <v>0</v>
          </cell>
          <cell r="ML554">
            <v>0</v>
          </cell>
          <cell r="MM554">
            <v>0</v>
          </cell>
          <cell r="MN554">
            <v>0</v>
          </cell>
          <cell r="MO554">
            <v>0</v>
          </cell>
          <cell r="MP554">
            <v>0</v>
          </cell>
          <cell r="MQ554">
            <v>0</v>
          </cell>
          <cell r="MR554">
            <v>0</v>
          </cell>
          <cell r="MS554">
            <v>0</v>
          </cell>
          <cell r="MT554">
            <v>0</v>
          </cell>
          <cell r="MU554">
            <v>0</v>
          </cell>
          <cell r="MV554">
            <v>0</v>
          </cell>
          <cell r="MW554">
            <v>0</v>
          </cell>
          <cell r="MX554">
            <v>0</v>
          </cell>
          <cell r="MY554">
            <v>0</v>
          </cell>
          <cell r="MZ554">
            <v>0</v>
          </cell>
          <cell r="NA554">
            <v>0</v>
          </cell>
          <cell r="NB554">
            <v>0</v>
          </cell>
          <cell r="NC554">
            <v>0</v>
          </cell>
          <cell r="ND554">
            <v>0</v>
          </cell>
          <cell r="NE554">
            <v>0</v>
          </cell>
          <cell r="NF554">
            <v>0</v>
          </cell>
          <cell r="NG554">
            <v>0</v>
          </cell>
          <cell r="NH554">
            <v>0</v>
          </cell>
          <cell r="NI554">
            <v>0</v>
          </cell>
          <cell r="NJ554">
            <v>0</v>
          </cell>
          <cell r="NK554">
            <v>0</v>
          </cell>
          <cell r="NL554">
            <v>0</v>
          </cell>
          <cell r="NM554">
            <v>0</v>
          </cell>
          <cell r="NN554">
            <v>0</v>
          </cell>
          <cell r="NO554">
            <v>0</v>
          </cell>
          <cell r="NP554">
            <v>0</v>
          </cell>
          <cell r="NQ554">
            <v>0</v>
          </cell>
          <cell r="NR554">
            <v>0</v>
          </cell>
          <cell r="NS554">
            <v>0</v>
          </cell>
          <cell r="NT554">
            <v>0</v>
          </cell>
          <cell r="NU554">
            <v>0</v>
          </cell>
          <cell r="NV554">
            <v>0</v>
          </cell>
          <cell r="NW554">
            <v>0</v>
          </cell>
          <cell r="NX554">
            <v>0</v>
          </cell>
          <cell r="NY554">
            <v>0</v>
          </cell>
          <cell r="NZ554">
            <v>0</v>
          </cell>
          <cell r="OA554">
            <v>0</v>
          </cell>
          <cell r="OB554">
            <v>0</v>
          </cell>
          <cell r="OC554">
            <v>0</v>
          </cell>
          <cell r="OD554">
            <v>0</v>
          </cell>
          <cell r="OE554">
            <v>0</v>
          </cell>
          <cell r="OF554">
            <v>0</v>
          </cell>
          <cell r="OG554">
            <v>0</v>
          </cell>
          <cell r="OH554">
            <v>0</v>
          </cell>
          <cell r="OI554">
            <v>0</v>
          </cell>
          <cell r="OJ554">
            <v>0</v>
          </cell>
          <cell r="OK554">
            <v>0</v>
          </cell>
          <cell r="OL554">
            <v>0</v>
          </cell>
          <cell r="ON554" t="str">
            <v>нд</v>
          </cell>
          <cell r="OO554">
            <v>1.6004536600000001</v>
          </cell>
          <cell r="OR554" t="str">
            <v>нд</v>
          </cell>
          <cell r="OS554" t="str">
            <v>нд</v>
          </cell>
          <cell r="OT554" t="str">
            <v>нд</v>
          </cell>
          <cell r="OU554" t="str">
            <v>нд</v>
          </cell>
          <cell r="OV554" t="str">
            <v>нд</v>
          </cell>
          <cell r="OW554" t="str">
            <v>нд</v>
          </cell>
          <cell r="OX554" t="str">
            <v>нд</v>
          </cell>
          <cell r="OY554" t="str">
            <v>нд</v>
          </cell>
          <cell r="OZ554" t="str">
            <v>нд</v>
          </cell>
          <cell r="PA554" t="str">
            <v>нд</v>
          </cell>
          <cell r="PB554" t="str">
            <v>нд</v>
          </cell>
          <cell r="PC554" t="str">
            <v>нд</v>
          </cell>
          <cell r="PD554" t="str">
            <v>нд</v>
          </cell>
          <cell r="PE554" t="str">
            <v>нд</v>
          </cell>
          <cell r="PF554" t="str">
            <v>нд</v>
          </cell>
          <cell r="PG554" t="str">
            <v>нд</v>
          </cell>
          <cell r="PH554" t="str">
            <v>нд</v>
          </cell>
          <cell r="PI554" t="str">
            <v>нд</v>
          </cell>
          <cell r="PJ554" t="str">
            <v>нд</v>
          </cell>
          <cell r="PK554" t="str">
            <v>нд</v>
          </cell>
          <cell r="PL554" t="str">
            <v>нд</v>
          </cell>
          <cell r="PM554" t="str">
            <v>нд</v>
          </cell>
          <cell r="PN554" t="str">
            <v>нд</v>
          </cell>
          <cell r="PO554" t="str">
            <v>нд</v>
          </cell>
          <cell r="PP554" t="str">
            <v>нд</v>
          </cell>
          <cell r="PQ554" t="str">
            <v>нд</v>
          </cell>
          <cell r="PR554" t="str">
            <v>нд</v>
          </cell>
          <cell r="PS554" t="str">
            <v>нд</v>
          </cell>
          <cell r="PT554" t="str">
            <v>нд</v>
          </cell>
          <cell r="PU554" t="str">
            <v>нд</v>
          </cell>
          <cell r="PV554" t="str">
            <v>нд</v>
          </cell>
          <cell r="PW554" t="str">
            <v>нд</v>
          </cell>
          <cell r="PX554" t="str">
            <v>нд</v>
          </cell>
          <cell r="PY554" t="str">
            <v>нд</v>
          </cell>
          <cell r="PZ554" t="str">
            <v>нд</v>
          </cell>
        </row>
        <row r="555">
          <cell r="D555" t="str">
            <v>Г</v>
          </cell>
          <cell r="E555">
            <v>0</v>
          </cell>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0</v>
          </cell>
          <cell r="CG555">
            <v>0</v>
          </cell>
          <cell r="CH555">
            <v>0</v>
          </cell>
          <cell r="CI555">
            <v>0</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D555">
            <v>0</v>
          </cell>
          <cell r="DE555">
            <v>0</v>
          </cell>
          <cell r="DF555">
            <v>0</v>
          </cell>
          <cell r="DG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cell r="DX555">
            <v>0</v>
          </cell>
          <cell r="DY555">
            <v>0</v>
          </cell>
          <cell r="DZ555">
            <v>0</v>
          </cell>
          <cell r="EA555">
            <v>0</v>
          </cell>
          <cell r="EB555">
            <v>0</v>
          </cell>
          <cell r="EC555">
            <v>0</v>
          </cell>
          <cell r="ED555">
            <v>0</v>
          </cell>
          <cell r="EE555">
            <v>0</v>
          </cell>
          <cell r="EF555">
            <v>0</v>
          </cell>
          <cell r="EG555">
            <v>0</v>
          </cell>
          <cell r="EH555">
            <v>0</v>
          </cell>
          <cell r="EI555">
            <v>0</v>
          </cell>
          <cell r="EK555">
            <v>0</v>
          </cell>
          <cell r="EL555">
            <v>0</v>
          </cell>
          <cell r="EM555">
            <v>0</v>
          </cell>
          <cell r="EN555">
            <v>0</v>
          </cell>
          <cell r="EO555">
            <v>0</v>
          </cell>
          <cell r="EP555">
            <v>0</v>
          </cell>
          <cell r="EQ555">
            <v>0</v>
          </cell>
          <cell r="ER555">
            <v>0</v>
          </cell>
          <cell r="ES555">
            <v>0</v>
          </cell>
          <cell r="ET555">
            <v>0</v>
          </cell>
          <cell r="EU555">
            <v>0</v>
          </cell>
          <cell r="EV555">
            <v>0</v>
          </cell>
          <cell r="EW555">
            <v>0</v>
          </cell>
          <cell r="EX555">
            <v>0</v>
          </cell>
          <cell r="EY555">
            <v>0</v>
          </cell>
          <cell r="EZ555">
            <v>0</v>
          </cell>
          <cell r="FA555">
            <v>0</v>
          </cell>
          <cell r="FB555">
            <v>0</v>
          </cell>
          <cell r="FC555">
            <v>0</v>
          </cell>
          <cell r="FD555">
            <v>0</v>
          </cell>
          <cell r="FE555" t="str">
            <v>нд</v>
          </cell>
          <cell r="FF555">
            <v>0</v>
          </cell>
          <cell r="FG555">
            <v>0</v>
          </cell>
          <cell r="FH555">
            <v>0</v>
          </cell>
          <cell r="FI555">
            <v>0</v>
          </cell>
          <cell r="FJ555">
            <v>0</v>
          </cell>
          <cell r="FK555">
            <v>0</v>
          </cell>
          <cell r="FL555">
            <v>0</v>
          </cell>
          <cell r="FM555">
            <v>0</v>
          </cell>
          <cell r="FN555">
            <v>0</v>
          </cell>
          <cell r="FO555">
            <v>0</v>
          </cell>
          <cell r="FP555" t="str">
            <v>нд</v>
          </cell>
          <cell r="FQ555">
            <v>0</v>
          </cell>
          <cell r="FR555">
            <v>0</v>
          </cell>
          <cell r="FS555">
            <v>0</v>
          </cell>
          <cell r="FT555">
            <v>0</v>
          </cell>
          <cell r="FU555">
            <v>0</v>
          </cell>
          <cell r="FV555">
            <v>0</v>
          </cell>
          <cell r="FW555">
            <v>0</v>
          </cell>
          <cell r="FX555">
            <v>0</v>
          </cell>
          <cell r="FY555">
            <v>0</v>
          </cell>
          <cell r="FZ555">
            <v>0</v>
          </cell>
          <cell r="GA555" t="str">
            <v>нд</v>
          </cell>
          <cell r="GB555">
            <v>0</v>
          </cell>
          <cell r="GC555">
            <v>0</v>
          </cell>
          <cell r="GD555">
            <v>0</v>
          </cell>
          <cell r="GE555">
            <v>0</v>
          </cell>
          <cell r="GF555">
            <v>0</v>
          </cell>
          <cell r="GG555">
            <v>0</v>
          </cell>
          <cell r="GH555">
            <v>0</v>
          </cell>
          <cell r="GI555">
            <v>0</v>
          </cell>
          <cell r="GJ555">
            <v>0</v>
          </cell>
          <cell r="GK555">
            <v>0</v>
          </cell>
          <cell r="GL555" t="str">
            <v>нд</v>
          </cell>
          <cell r="GM555">
            <v>0</v>
          </cell>
          <cell r="GN555">
            <v>0</v>
          </cell>
          <cell r="GO555">
            <v>0</v>
          </cell>
          <cell r="GP555">
            <v>0</v>
          </cell>
          <cell r="GQ555">
            <v>0</v>
          </cell>
          <cell r="GR555">
            <v>0</v>
          </cell>
          <cell r="GS555">
            <v>0</v>
          </cell>
          <cell r="GT555">
            <v>0</v>
          </cell>
          <cell r="GU555">
            <v>0</v>
          </cell>
          <cell r="GV555">
            <v>0</v>
          </cell>
          <cell r="GW555" t="str">
            <v>нд</v>
          </cell>
          <cell r="GX555">
            <v>0</v>
          </cell>
          <cell r="GY555">
            <v>0</v>
          </cell>
          <cell r="GZ555">
            <v>0</v>
          </cell>
          <cell r="HA555">
            <v>0</v>
          </cell>
          <cell r="HB555">
            <v>0</v>
          </cell>
          <cell r="HC555">
            <v>0</v>
          </cell>
          <cell r="HD555">
            <v>0</v>
          </cell>
          <cell r="HE555">
            <v>0</v>
          </cell>
          <cell r="HF555">
            <v>0</v>
          </cell>
          <cell r="HG555">
            <v>0</v>
          </cell>
          <cell r="HH555" t="str">
            <v>нд</v>
          </cell>
          <cell r="HI555">
            <v>0</v>
          </cell>
          <cell r="HJ555">
            <v>0</v>
          </cell>
          <cell r="HK555">
            <v>0</v>
          </cell>
          <cell r="HL555">
            <v>0</v>
          </cell>
          <cell r="HM555">
            <v>0</v>
          </cell>
          <cell r="HN555">
            <v>0</v>
          </cell>
          <cell r="HO555">
            <v>0</v>
          </cell>
          <cell r="HP555">
            <v>0</v>
          </cell>
          <cell r="HQ555">
            <v>0</v>
          </cell>
          <cell r="HR555">
            <v>0</v>
          </cell>
          <cell r="HS555" t="str">
            <v>нд</v>
          </cell>
          <cell r="HT555">
            <v>0</v>
          </cell>
          <cell r="HU555">
            <v>0</v>
          </cell>
          <cell r="HV555">
            <v>0</v>
          </cell>
          <cell r="HW555">
            <v>0</v>
          </cell>
          <cell r="HX555">
            <v>0</v>
          </cell>
          <cell r="HY555">
            <v>0</v>
          </cell>
          <cell r="HZ555">
            <v>0</v>
          </cell>
          <cell r="IA555">
            <v>0</v>
          </cell>
          <cell r="IB555">
            <v>0</v>
          </cell>
          <cell r="IC555">
            <v>0</v>
          </cell>
          <cell r="ID555" t="str">
            <v>нд</v>
          </cell>
          <cell r="IE555">
            <v>0</v>
          </cell>
          <cell r="IF555">
            <v>0</v>
          </cell>
          <cell r="IG555">
            <v>0</v>
          </cell>
          <cell r="IH555">
            <v>0</v>
          </cell>
          <cell r="II555">
            <v>0</v>
          </cell>
          <cell r="IJ555">
            <v>0</v>
          </cell>
          <cell r="IK555">
            <v>0</v>
          </cell>
          <cell r="IL555">
            <v>0</v>
          </cell>
          <cell r="IM555">
            <v>0</v>
          </cell>
          <cell r="IN555">
            <v>0</v>
          </cell>
          <cell r="IO555" t="str">
            <v>нд</v>
          </cell>
          <cell r="IP555">
            <v>0</v>
          </cell>
          <cell r="IQ555">
            <v>0</v>
          </cell>
          <cell r="IR555">
            <v>0</v>
          </cell>
          <cell r="IS555">
            <v>0</v>
          </cell>
          <cell r="IT555">
            <v>0</v>
          </cell>
          <cell r="IU555">
            <v>0</v>
          </cell>
          <cell r="IV555">
            <v>0</v>
          </cell>
          <cell r="IW555">
            <v>0</v>
          </cell>
          <cell r="IX555">
            <v>0</v>
          </cell>
          <cell r="IY555">
            <v>0</v>
          </cell>
          <cell r="IZ555" t="str">
            <v>нд</v>
          </cell>
          <cell r="JA555">
            <v>0</v>
          </cell>
          <cell r="JB555">
            <v>0</v>
          </cell>
          <cell r="JC555">
            <v>0</v>
          </cell>
          <cell r="JD555">
            <v>0</v>
          </cell>
          <cell r="JE555">
            <v>0</v>
          </cell>
          <cell r="JF555">
            <v>0</v>
          </cell>
          <cell r="JG555">
            <v>0</v>
          </cell>
          <cell r="JH555">
            <v>0</v>
          </cell>
          <cell r="JI555">
            <v>0</v>
          </cell>
          <cell r="JJ555">
            <v>0</v>
          </cell>
          <cell r="JK555" t="str">
            <v>нд</v>
          </cell>
          <cell r="JL555">
            <v>0</v>
          </cell>
          <cell r="JM555">
            <v>0</v>
          </cell>
          <cell r="JN555">
            <v>0</v>
          </cell>
          <cell r="JO555">
            <v>0</v>
          </cell>
          <cell r="JP555">
            <v>0</v>
          </cell>
          <cell r="JQ555">
            <v>0</v>
          </cell>
          <cell r="JR555">
            <v>0</v>
          </cell>
          <cell r="JS555">
            <v>0</v>
          </cell>
          <cell r="JT555">
            <v>0</v>
          </cell>
          <cell r="JU555">
            <v>0</v>
          </cell>
          <cell r="JV555" t="str">
            <v>нд</v>
          </cell>
          <cell r="JW555">
            <v>0</v>
          </cell>
          <cell r="JX555">
            <v>0</v>
          </cell>
          <cell r="JY555">
            <v>0</v>
          </cell>
          <cell r="JZ555">
            <v>0</v>
          </cell>
          <cell r="KA555">
            <v>0</v>
          </cell>
          <cell r="KB555">
            <v>0</v>
          </cell>
          <cell r="KC555">
            <v>0</v>
          </cell>
          <cell r="KD555">
            <v>0</v>
          </cell>
          <cell r="KE555">
            <v>0</v>
          </cell>
          <cell r="KF555">
            <v>0</v>
          </cell>
          <cell r="KG555" t="str">
            <v>нд</v>
          </cell>
          <cell r="KH555">
            <v>0</v>
          </cell>
          <cell r="KI555">
            <v>0</v>
          </cell>
          <cell r="KJ555">
            <v>0</v>
          </cell>
          <cell r="KK555">
            <v>0</v>
          </cell>
          <cell r="KL555">
            <v>0</v>
          </cell>
          <cell r="KM555">
            <v>0</v>
          </cell>
          <cell r="KN555">
            <v>0</v>
          </cell>
          <cell r="KO555">
            <v>0</v>
          </cell>
          <cell r="KP555">
            <v>0</v>
          </cell>
          <cell r="KQ555">
            <v>0</v>
          </cell>
          <cell r="KR555" t="str">
            <v>нд</v>
          </cell>
          <cell r="KS555">
            <v>0</v>
          </cell>
          <cell r="KT555">
            <v>0</v>
          </cell>
          <cell r="KU555">
            <v>0</v>
          </cell>
          <cell r="KV555">
            <v>0</v>
          </cell>
          <cell r="KW555">
            <v>0</v>
          </cell>
          <cell r="KX555">
            <v>0</v>
          </cell>
          <cell r="KY555">
            <v>0</v>
          </cell>
          <cell r="KZ555">
            <v>0</v>
          </cell>
          <cell r="LA555">
            <v>0</v>
          </cell>
          <cell r="LB555">
            <v>0</v>
          </cell>
          <cell r="LC555" t="str">
            <v>нд</v>
          </cell>
          <cell r="LD555">
            <v>0</v>
          </cell>
          <cell r="LE555">
            <v>0</v>
          </cell>
          <cell r="LF555">
            <v>0</v>
          </cell>
          <cell r="LG555">
            <v>0</v>
          </cell>
          <cell r="LH555">
            <v>0</v>
          </cell>
          <cell r="LI555">
            <v>0</v>
          </cell>
          <cell r="LJ555">
            <v>0</v>
          </cell>
          <cell r="LK555">
            <v>0</v>
          </cell>
          <cell r="LL555">
            <v>0</v>
          </cell>
          <cell r="LM555">
            <v>0</v>
          </cell>
          <cell r="LN555" t="str">
            <v>нд</v>
          </cell>
          <cell r="LO555">
            <v>0</v>
          </cell>
          <cell r="LP555">
            <v>0</v>
          </cell>
          <cell r="LQ555">
            <v>0</v>
          </cell>
          <cell r="LR555">
            <v>0</v>
          </cell>
          <cell r="LS555">
            <v>0</v>
          </cell>
          <cell r="LT555">
            <v>0</v>
          </cell>
          <cell r="LU555">
            <v>0</v>
          </cell>
          <cell r="LV555">
            <v>0</v>
          </cell>
          <cell r="LW555">
            <v>0</v>
          </cell>
          <cell r="LX555">
            <v>0</v>
          </cell>
          <cell r="LY555" t="str">
            <v>нд</v>
          </cell>
          <cell r="LZ555">
            <v>0</v>
          </cell>
          <cell r="MA555">
            <v>0</v>
          </cell>
          <cell r="MB555">
            <v>0</v>
          </cell>
          <cell r="MC555">
            <v>0</v>
          </cell>
          <cell r="MD555">
            <v>0</v>
          </cell>
          <cell r="ME555">
            <v>0</v>
          </cell>
          <cell r="MF555">
            <v>0</v>
          </cell>
          <cell r="MG555">
            <v>0</v>
          </cell>
          <cell r="MH555">
            <v>0</v>
          </cell>
          <cell r="MI555">
            <v>0</v>
          </cell>
          <cell r="MK555">
            <v>0</v>
          </cell>
          <cell r="ML555">
            <v>0</v>
          </cell>
          <cell r="MM555">
            <v>0</v>
          </cell>
          <cell r="MN555">
            <v>0</v>
          </cell>
          <cell r="MO555">
            <v>0</v>
          </cell>
          <cell r="MP555">
            <v>0</v>
          </cell>
          <cell r="MQ555">
            <v>0</v>
          </cell>
          <cell r="MR555">
            <v>0</v>
          </cell>
          <cell r="MS555">
            <v>0</v>
          </cell>
          <cell r="MT555">
            <v>0</v>
          </cell>
          <cell r="MU555">
            <v>0</v>
          </cell>
          <cell r="MV555">
            <v>0</v>
          </cell>
          <cell r="MW555">
            <v>0</v>
          </cell>
          <cell r="MX555">
            <v>0</v>
          </cell>
          <cell r="MY555">
            <v>0</v>
          </cell>
          <cell r="MZ555">
            <v>0</v>
          </cell>
          <cell r="NA555">
            <v>0</v>
          </cell>
          <cell r="NB555">
            <v>0</v>
          </cell>
          <cell r="NC555">
            <v>0</v>
          </cell>
          <cell r="ND555">
            <v>0</v>
          </cell>
          <cell r="NE555">
            <v>0</v>
          </cell>
          <cell r="NF555">
            <v>0</v>
          </cell>
          <cell r="NG555">
            <v>0</v>
          </cell>
          <cell r="NH555">
            <v>0</v>
          </cell>
          <cell r="NI555">
            <v>0</v>
          </cell>
          <cell r="NJ555">
            <v>0</v>
          </cell>
          <cell r="NK555">
            <v>0</v>
          </cell>
          <cell r="NL555">
            <v>0</v>
          </cell>
          <cell r="NM555">
            <v>0</v>
          </cell>
          <cell r="NN555">
            <v>0</v>
          </cell>
          <cell r="NO555">
            <v>0</v>
          </cell>
          <cell r="NP555">
            <v>0</v>
          </cell>
          <cell r="NQ555">
            <v>0</v>
          </cell>
          <cell r="NR555">
            <v>0</v>
          </cell>
          <cell r="NS555">
            <v>0</v>
          </cell>
          <cell r="NT555">
            <v>0</v>
          </cell>
          <cell r="NU555">
            <v>0</v>
          </cell>
          <cell r="NV555">
            <v>0</v>
          </cell>
          <cell r="NW555">
            <v>0</v>
          </cell>
          <cell r="NX555">
            <v>0</v>
          </cell>
          <cell r="NY555">
            <v>0</v>
          </cell>
          <cell r="NZ555">
            <v>0</v>
          </cell>
          <cell r="OA555">
            <v>0</v>
          </cell>
          <cell r="OB555">
            <v>0</v>
          </cell>
          <cell r="OC555">
            <v>0</v>
          </cell>
          <cell r="OD555">
            <v>0</v>
          </cell>
          <cell r="OE555">
            <v>0</v>
          </cell>
          <cell r="OF555">
            <v>0</v>
          </cell>
          <cell r="OG555">
            <v>0</v>
          </cell>
          <cell r="OH555">
            <v>0</v>
          </cell>
          <cell r="OI555">
            <v>0</v>
          </cell>
          <cell r="OJ555">
            <v>0</v>
          </cell>
          <cell r="OK555">
            <v>0</v>
          </cell>
          <cell r="OL555">
            <v>0</v>
          </cell>
          <cell r="ON555">
            <v>0</v>
          </cell>
          <cell r="OO555">
            <v>0</v>
          </cell>
          <cell r="OR555">
            <v>0</v>
          </cell>
          <cell r="OS555">
            <v>0</v>
          </cell>
          <cell r="OT555">
            <v>0</v>
          </cell>
          <cell r="OU555">
            <v>0</v>
          </cell>
          <cell r="OV555">
            <v>0</v>
          </cell>
          <cell r="OW555">
            <v>0</v>
          </cell>
          <cell r="OX555">
            <v>0</v>
          </cell>
          <cell r="OY555">
            <v>0</v>
          </cell>
          <cell r="OZ555">
            <v>0</v>
          </cell>
          <cell r="PA555">
            <v>0</v>
          </cell>
          <cell r="PB555">
            <v>0</v>
          </cell>
          <cell r="PC555">
            <v>0</v>
          </cell>
          <cell r="PD555">
            <v>0</v>
          </cell>
          <cell r="PE555">
            <v>0</v>
          </cell>
          <cell r="PF555">
            <v>0</v>
          </cell>
          <cell r="PG555">
            <v>0</v>
          </cell>
          <cell r="PH555">
            <v>0</v>
          </cell>
          <cell r="PI555">
            <v>0</v>
          </cell>
          <cell r="PJ555">
            <v>0</v>
          </cell>
          <cell r="PK555">
            <v>0</v>
          </cell>
          <cell r="PL555">
            <v>0</v>
          </cell>
          <cell r="PM555">
            <v>0</v>
          </cell>
          <cell r="PN555">
            <v>0</v>
          </cell>
          <cell r="PO555">
            <v>0</v>
          </cell>
          <cell r="PP555">
            <v>0</v>
          </cell>
          <cell r="PQ555">
            <v>32</v>
          </cell>
          <cell r="PR555">
            <v>0</v>
          </cell>
          <cell r="PS555">
            <v>0</v>
          </cell>
          <cell r="PT555">
            <v>0</v>
          </cell>
          <cell r="PU555">
            <v>0</v>
          </cell>
          <cell r="PV555">
            <v>0</v>
          </cell>
          <cell r="PW555">
            <v>0</v>
          </cell>
          <cell r="PX555">
            <v>0</v>
          </cell>
          <cell r="PY555">
            <v>0</v>
          </cell>
          <cell r="PZ555">
            <v>0</v>
          </cell>
        </row>
      </sheetData>
      <sheetData sheetId="10"/>
      <sheetData sheetId="11">
        <row r="2">
          <cell r="C2">
            <v>1</v>
          </cell>
          <cell r="D2">
            <v>2</v>
          </cell>
          <cell r="E2">
            <v>3</v>
          </cell>
          <cell r="F2">
            <v>4</v>
          </cell>
          <cell r="G2">
            <v>5</v>
          </cell>
          <cell r="H2">
            <v>6</v>
          </cell>
          <cell r="I2">
            <v>7</v>
          </cell>
        </row>
        <row r="3">
          <cell r="C3" t="str">
            <v>Идентификатор</v>
          </cell>
          <cell r="D3">
            <v>25</v>
          </cell>
          <cell r="E3" t="str">
            <v>МВА</v>
          </cell>
          <cell r="F3" t="str">
            <v>Прирост</v>
          </cell>
          <cell r="G3" t="str">
            <v>Км</v>
          </cell>
          <cell r="H3" t="str">
            <v>Прирост</v>
          </cell>
          <cell r="I3">
            <v>24</v>
          </cell>
        </row>
        <row r="4">
          <cell r="C4" t="str">
            <v>Г</v>
          </cell>
          <cell r="D4" t="str">
            <v>нд</v>
          </cell>
          <cell r="E4">
            <v>0</v>
          </cell>
          <cell r="F4">
            <v>312.51</v>
          </cell>
          <cell r="G4">
            <v>0</v>
          </cell>
          <cell r="H4">
            <v>2014.73</v>
          </cell>
          <cell r="I4" t="str">
            <v>(312,51 МВА)  (2014,73 км)</v>
          </cell>
          <cell r="J4" t="str">
            <v>Объект введен на основные фонды</v>
          </cell>
        </row>
        <row r="5">
          <cell r="C5" t="str">
            <v>Г</v>
          </cell>
          <cell r="D5" t="str">
            <v>нд</v>
          </cell>
          <cell r="E5" t="e">
            <v>#VALUE!</v>
          </cell>
          <cell r="F5">
            <v>312.51</v>
          </cell>
          <cell r="G5">
            <v>0</v>
          </cell>
          <cell r="H5">
            <v>2014.73</v>
          </cell>
          <cell r="I5" t="e">
            <v>#VALUE!</v>
          </cell>
          <cell r="J5" t="str">
            <v>Объект введен на основные фонды</v>
          </cell>
        </row>
        <row r="6">
          <cell r="C6" t="str">
            <v>Г</v>
          </cell>
          <cell r="D6" t="str">
            <v>нд</v>
          </cell>
          <cell r="E6" t="e">
            <v>#VALUE!</v>
          </cell>
          <cell r="F6">
            <v>163.5</v>
          </cell>
          <cell r="G6" t="e">
            <v>#VALUE!</v>
          </cell>
          <cell r="H6">
            <v>138.72999999999999</v>
          </cell>
          <cell r="I6" t="e">
            <v>#VALUE!</v>
          </cell>
          <cell r="J6" t="str">
            <v>Объект введен на основные фонды</v>
          </cell>
        </row>
        <row r="7">
          <cell r="C7" t="str">
            <v>Г</v>
          </cell>
          <cell r="D7" t="str">
            <v>нд</v>
          </cell>
          <cell r="E7">
            <v>36926</v>
          </cell>
          <cell r="F7">
            <v>0</v>
          </cell>
          <cell r="G7">
            <v>37656</v>
          </cell>
          <cell r="H7">
            <v>34.1</v>
          </cell>
          <cell r="I7" t="str">
            <v>36926 МВА 37656 км (34,1 км)</v>
          </cell>
          <cell r="J7" t="str">
            <v>Объект введен на основные фонды</v>
          </cell>
        </row>
        <row r="8">
          <cell r="C8" t="str">
            <v>Г</v>
          </cell>
          <cell r="D8" t="str">
            <v>нд</v>
          </cell>
          <cell r="E8">
            <v>356.09</v>
          </cell>
          <cell r="F8">
            <v>50</v>
          </cell>
          <cell r="G8">
            <v>2496.64</v>
          </cell>
          <cell r="H8">
            <v>95.46</v>
          </cell>
          <cell r="I8" t="str">
            <v>356,09 МВА (50 МВА)  2496,64 км (95,46 км)</v>
          </cell>
          <cell r="J8" t="str">
            <v>Объект введен на основные фонды</v>
          </cell>
        </row>
        <row r="9">
          <cell r="C9" t="str">
            <v>Г</v>
          </cell>
          <cell r="D9" t="str">
            <v>нд</v>
          </cell>
          <cell r="E9">
            <v>356.09</v>
          </cell>
          <cell r="F9">
            <v>99.01</v>
          </cell>
          <cell r="G9">
            <v>2496.64</v>
          </cell>
          <cell r="H9">
            <v>1746.44</v>
          </cell>
          <cell r="I9" t="str">
            <v>356,09 МВА (99,01 МВА)  2496,64 км (1746,44 км)</v>
          </cell>
          <cell r="J9" t="str">
            <v>Объект введен на основные фонды</v>
          </cell>
        </row>
        <row r="10">
          <cell r="C10" t="str">
            <v>Г</v>
          </cell>
          <cell r="D10" t="str">
            <v>нд</v>
          </cell>
          <cell r="E10">
            <v>163.5</v>
          </cell>
          <cell r="F10">
            <v>0</v>
          </cell>
          <cell r="G10">
            <v>128.94</v>
          </cell>
          <cell r="H10">
            <v>0</v>
          </cell>
          <cell r="I10" t="str">
            <v xml:space="preserve">163,5 МВА 128,94 км </v>
          </cell>
          <cell r="J10" t="str">
            <v>Объект введен на основные фонды</v>
          </cell>
        </row>
        <row r="11">
          <cell r="C11" t="str">
            <v>Г</v>
          </cell>
          <cell r="D11" t="str">
            <v>нд</v>
          </cell>
          <cell r="E11">
            <v>22.78</v>
          </cell>
          <cell r="F11">
            <v>0</v>
          </cell>
          <cell r="G11">
            <v>380.76</v>
          </cell>
          <cell r="H11">
            <v>0</v>
          </cell>
          <cell r="I11" t="str">
            <v xml:space="preserve">22,78 МВА 380,76 км </v>
          </cell>
          <cell r="J11" t="str">
            <v>Объект введен на основные фонды</v>
          </cell>
        </row>
        <row r="12">
          <cell r="C12" t="str">
            <v>Г</v>
          </cell>
          <cell r="D12" t="str">
            <v>нд</v>
          </cell>
          <cell r="E12">
            <v>50</v>
          </cell>
          <cell r="F12">
            <v>0</v>
          </cell>
          <cell r="G12">
            <v>95.46</v>
          </cell>
          <cell r="H12">
            <v>0</v>
          </cell>
          <cell r="I12" t="str">
            <v xml:space="preserve">50 МВА 95,46 км </v>
          </cell>
          <cell r="J12" t="str">
            <v>Объект введен на основные фонды</v>
          </cell>
        </row>
        <row r="13">
          <cell r="C13" t="str">
            <v>Г</v>
          </cell>
          <cell r="D13" t="str">
            <v>нд</v>
          </cell>
          <cell r="E13">
            <v>119.81</v>
          </cell>
          <cell r="F13">
            <v>0</v>
          </cell>
          <cell r="G13">
            <v>1891.47</v>
          </cell>
          <cell r="H13">
            <v>0</v>
          </cell>
          <cell r="I13" t="str">
            <v xml:space="preserve">119,81 МВА 1891,47 км </v>
          </cell>
          <cell r="J13" t="str">
            <v>Объект введен на основные фонды</v>
          </cell>
        </row>
        <row r="14">
          <cell r="C14" t="str">
            <v>Г</v>
          </cell>
          <cell r="D14" t="str">
            <v>нд</v>
          </cell>
          <cell r="E14">
            <v>0</v>
          </cell>
          <cell r="F14">
            <v>0</v>
          </cell>
          <cell r="G14">
            <v>0</v>
          </cell>
          <cell r="H14">
            <v>0</v>
          </cell>
          <cell r="I14">
            <v>0</v>
          </cell>
          <cell r="J14" t="str">
            <v>Объект введен на основные фонды</v>
          </cell>
        </row>
        <row r="15">
          <cell r="C15" t="str">
            <v>Г</v>
          </cell>
          <cell r="D15" t="str">
            <v>нд</v>
          </cell>
          <cell r="E15">
            <v>0</v>
          </cell>
          <cell r="F15">
            <v>0</v>
          </cell>
          <cell r="G15">
            <v>0</v>
          </cell>
          <cell r="H15">
            <v>0</v>
          </cell>
          <cell r="I15">
            <v>0</v>
          </cell>
          <cell r="J15" t="str">
            <v>Объект введен на основные фонды</v>
          </cell>
        </row>
        <row r="16">
          <cell r="C16" t="str">
            <v>Г</v>
          </cell>
          <cell r="D16" t="str">
            <v>нд</v>
          </cell>
          <cell r="E16">
            <v>0</v>
          </cell>
          <cell r="F16">
            <v>0</v>
          </cell>
          <cell r="G16">
            <v>0</v>
          </cell>
          <cell r="H16">
            <v>0</v>
          </cell>
          <cell r="I16">
            <v>0</v>
          </cell>
          <cell r="J16" t="str">
            <v>Объект введен на основные фонды</v>
          </cell>
        </row>
        <row r="17">
          <cell r="C17" t="str">
            <v>Г</v>
          </cell>
          <cell r="D17" t="str">
            <v>нд</v>
          </cell>
          <cell r="E17">
            <v>0</v>
          </cell>
          <cell r="F17">
            <v>0</v>
          </cell>
          <cell r="G17">
            <v>0</v>
          </cell>
          <cell r="H17">
            <v>0</v>
          </cell>
          <cell r="I17">
            <v>0</v>
          </cell>
          <cell r="J17" t="str">
            <v>Объект введен на основные фонды</v>
          </cell>
        </row>
        <row r="18">
          <cell r="C18" t="str">
            <v>Г</v>
          </cell>
          <cell r="D18" t="str">
            <v>нд</v>
          </cell>
          <cell r="E18">
            <v>0</v>
          </cell>
          <cell r="F18">
            <v>0</v>
          </cell>
          <cell r="G18">
            <v>0</v>
          </cell>
          <cell r="H18">
            <v>0</v>
          </cell>
          <cell r="I18">
            <v>0</v>
          </cell>
          <cell r="J18" t="str">
            <v>Объект введен на основные фонды</v>
          </cell>
        </row>
        <row r="19">
          <cell r="C19" t="str">
            <v>Г</v>
          </cell>
          <cell r="D19" t="str">
            <v>нд</v>
          </cell>
          <cell r="E19">
            <v>0</v>
          </cell>
          <cell r="F19">
            <v>0</v>
          </cell>
          <cell r="G19">
            <v>0</v>
          </cell>
          <cell r="H19">
            <v>0</v>
          </cell>
          <cell r="I19">
            <v>0</v>
          </cell>
          <cell r="J19" t="str">
            <v>Объект введен на основные фонды</v>
          </cell>
        </row>
        <row r="20">
          <cell r="C20" t="str">
            <v>Г</v>
          </cell>
          <cell r="D20" t="str">
            <v>нд</v>
          </cell>
          <cell r="E20">
            <v>0</v>
          </cell>
          <cell r="F20">
            <v>0</v>
          </cell>
          <cell r="G20">
            <v>0</v>
          </cell>
          <cell r="H20">
            <v>0</v>
          </cell>
          <cell r="I20">
            <v>0</v>
          </cell>
          <cell r="J20" t="str">
            <v>Объект введен на основные фонды</v>
          </cell>
        </row>
        <row r="21">
          <cell r="C21" t="str">
            <v>Г</v>
          </cell>
          <cell r="D21" t="str">
            <v>нд</v>
          </cell>
          <cell r="E21">
            <v>0</v>
          </cell>
          <cell r="F21">
            <v>0</v>
          </cell>
          <cell r="G21">
            <v>0</v>
          </cell>
          <cell r="H21">
            <v>0</v>
          </cell>
          <cell r="I21">
            <v>0</v>
          </cell>
          <cell r="J21" t="str">
            <v>Объект введен на основные фонды</v>
          </cell>
        </row>
        <row r="22">
          <cell r="C22" t="str">
            <v>Г</v>
          </cell>
          <cell r="D22" t="str">
            <v>нд</v>
          </cell>
          <cell r="E22">
            <v>0</v>
          </cell>
          <cell r="F22">
            <v>0</v>
          </cell>
          <cell r="G22">
            <v>0</v>
          </cell>
          <cell r="H22">
            <v>0</v>
          </cell>
          <cell r="I22">
            <v>0</v>
          </cell>
          <cell r="J22" t="str">
            <v>Объект введен на основные фонды</v>
          </cell>
        </row>
        <row r="23">
          <cell r="C23" t="str">
            <v>Г</v>
          </cell>
          <cell r="D23" t="str">
            <v>нд</v>
          </cell>
          <cell r="E23">
            <v>0</v>
          </cell>
          <cell r="F23">
            <v>0</v>
          </cell>
          <cell r="G23">
            <v>0</v>
          </cell>
          <cell r="H23">
            <v>0</v>
          </cell>
          <cell r="I23">
            <v>0</v>
          </cell>
          <cell r="J23" t="str">
            <v>Объект введен на основные фонды</v>
          </cell>
        </row>
        <row r="24">
          <cell r="C24" t="str">
            <v>Г</v>
          </cell>
          <cell r="D24" t="str">
            <v>нд</v>
          </cell>
          <cell r="E24">
            <v>0</v>
          </cell>
          <cell r="F24">
            <v>0</v>
          </cell>
          <cell r="G24">
            <v>0</v>
          </cell>
          <cell r="H24">
            <v>0</v>
          </cell>
          <cell r="I24">
            <v>0</v>
          </cell>
          <cell r="J24" t="str">
            <v>Объект введен на основные фонды</v>
          </cell>
        </row>
        <row r="25">
          <cell r="C25" t="str">
            <v>Г</v>
          </cell>
          <cell r="D25" t="str">
            <v>нд</v>
          </cell>
          <cell r="E25">
            <v>0</v>
          </cell>
          <cell r="F25" t="e">
            <v>#VALUE!</v>
          </cell>
          <cell r="G25">
            <v>0</v>
          </cell>
          <cell r="H25" t="e">
            <v>#VALUE!</v>
          </cell>
          <cell r="I25" t="e">
            <v>#VALUE!</v>
          </cell>
          <cell r="J25" t="str">
            <v>Объект введен на основные фонды</v>
          </cell>
        </row>
        <row r="26">
          <cell r="C26" t="str">
            <v>Г</v>
          </cell>
          <cell r="D26" t="str">
            <v>нд</v>
          </cell>
          <cell r="E26">
            <v>0</v>
          </cell>
          <cell r="F26">
            <v>0</v>
          </cell>
          <cell r="G26">
            <v>0</v>
          </cell>
          <cell r="H26">
            <v>0</v>
          </cell>
          <cell r="I26">
            <v>0</v>
          </cell>
          <cell r="J26" t="str">
            <v>Объект введен на основные фонды</v>
          </cell>
        </row>
        <row r="27">
          <cell r="C27" t="str">
            <v>Г</v>
          </cell>
          <cell r="D27" t="str">
            <v>нд</v>
          </cell>
          <cell r="E27">
            <v>0</v>
          </cell>
          <cell r="F27">
            <v>312.51</v>
          </cell>
          <cell r="G27">
            <v>0</v>
          </cell>
          <cell r="H27">
            <v>2014.73</v>
          </cell>
          <cell r="I27" t="str">
            <v>(312,51 МВА)  (2014,73 км)</v>
          </cell>
          <cell r="J27" t="str">
            <v>Объект введен на основные фонды</v>
          </cell>
        </row>
        <row r="28">
          <cell r="C28" t="str">
            <v>Г</v>
          </cell>
          <cell r="D28" t="str">
            <v>нд</v>
          </cell>
          <cell r="E28">
            <v>0</v>
          </cell>
          <cell r="F28">
            <v>312.51</v>
          </cell>
          <cell r="G28">
            <v>0</v>
          </cell>
          <cell r="H28">
            <v>2014.73</v>
          </cell>
          <cell r="I28" t="str">
            <v>(312,51 МВА)  (2014,73 км)</v>
          </cell>
          <cell r="J28" t="str">
            <v>Объект введен на основные фонды</v>
          </cell>
        </row>
        <row r="29">
          <cell r="C29" t="str">
            <v>Г</v>
          </cell>
          <cell r="D29" t="str">
            <v>нд</v>
          </cell>
          <cell r="E29">
            <v>0</v>
          </cell>
          <cell r="F29">
            <v>163.5</v>
          </cell>
          <cell r="G29">
            <v>0</v>
          </cell>
          <cell r="H29">
            <v>138.72999999999999</v>
          </cell>
          <cell r="I29" t="str">
            <v>(163,5 МВА)  (138,73 км)</v>
          </cell>
          <cell r="J29" t="str">
            <v>Объект введен на основные фонды</v>
          </cell>
        </row>
        <row r="30">
          <cell r="C30" t="str">
            <v>Г</v>
          </cell>
          <cell r="D30" t="str">
            <v>нд</v>
          </cell>
          <cell r="E30">
            <v>0</v>
          </cell>
          <cell r="F30">
            <v>163.5</v>
          </cell>
          <cell r="G30">
            <v>0</v>
          </cell>
          <cell r="H30">
            <v>76.03</v>
          </cell>
          <cell r="I30" t="str">
            <v>(163,5 МВА)  (76,03 км)</v>
          </cell>
          <cell r="J30" t="str">
            <v>Объект введен на основные фонды</v>
          </cell>
        </row>
        <row r="31">
          <cell r="C31" t="str">
            <v>Г</v>
          </cell>
          <cell r="D31" t="str">
            <v>нд</v>
          </cell>
          <cell r="E31">
            <v>356.09</v>
          </cell>
          <cell r="F31">
            <v>0</v>
          </cell>
          <cell r="G31">
            <v>2496.64</v>
          </cell>
          <cell r="H31">
            <v>16.72</v>
          </cell>
          <cell r="I31" t="str">
            <v>356,09 МВА 2496,64 км (16,72 км)</v>
          </cell>
          <cell r="J31" t="str">
            <v>Объект введен на основные фонды</v>
          </cell>
        </row>
        <row r="32">
          <cell r="C32" t="str">
            <v>Г1</v>
          </cell>
          <cell r="D32" t="str">
            <v>нд</v>
          </cell>
          <cell r="E32">
            <v>356.09</v>
          </cell>
          <cell r="F32">
            <v>0</v>
          </cell>
          <cell r="G32">
            <v>2496.64</v>
          </cell>
          <cell r="H32">
            <v>16.72</v>
          </cell>
          <cell r="I32" t="str">
            <v>356,09 МВА 2496,64 км (16,72 км)</v>
          </cell>
          <cell r="J32" t="str">
            <v>Объект введен на основные фонды</v>
          </cell>
        </row>
        <row r="33">
          <cell r="C33" t="str">
            <v>Г2</v>
          </cell>
          <cell r="D33">
            <v>2023</v>
          </cell>
          <cell r="E33">
            <v>163.5</v>
          </cell>
          <cell r="F33">
            <v>0</v>
          </cell>
          <cell r="G33">
            <v>128.94</v>
          </cell>
          <cell r="H33">
            <v>0</v>
          </cell>
          <cell r="I33" t="str">
            <v xml:space="preserve">163,5 МВА 128,94 км </v>
          </cell>
          <cell r="J33" t="str">
            <v>Объект введен на основные фонды</v>
          </cell>
        </row>
        <row r="34">
          <cell r="C34" t="str">
            <v>Г</v>
          </cell>
          <cell r="D34" t="str">
            <v>нд</v>
          </cell>
          <cell r="E34">
            <v>163.5</v>
          </cell>
          <cell r="F34">
            <v>0</v>
          </cell>
          <cell r="G34">
            <v>69.709999999999994</v>
          </cell>
          <cell r="H34">
            <v>2.54</v>
          </cell>
          <cell r="I34" t="str">
            <v>163,5 МВА 69,71 км (2,54 км)</v>
          </cell>
          <cell r="J34" t="str">
            <v>Объект введен на основные фонды</v>
          </cell>
        </row>
        <row r="35">
          <cell r="C35" t="str">
            <v>Г3</v>
          </cell>
          <cell r="D35" t="str">
            <v>нд</v>
          </cell>
          <cell r="E35">
            <v>0</v>
          </cell>
          <cell r="F35">
            <v>0</v>
          </cell>
          <cell r="G35">
            <v>16.72</v>
          </cell>
          <cell r="H35">
            <v>2.54</v>
          </cell>
          <cell r="I35" t="str">
            <v>16,72 км (2,54 км)</v>
          </cell>
          <cell r="J35" t="str">
            <v>Объект введен на основные фонды</v>
          </cell>
        </row>
        <row r="36">
          <cell r="C36" t="str">
            <v>Г4</v>
          </cell>
          <cell r="D36">
            <v>2023</v>
          </cell>
          <cell r="E36">
            <v>0</v>
          </cell>
          <cell r="F36">
            <v>0</v>
          </cell>
          <cell r="G36">
            <v>2.54</v>
          </cell>
          <cell r="H36">
            <v>0</v>
          </cell>
          <cell r="I36" t="str">
            <v xml:space="preserve">2,54 км </v>
          </cell>
          <cell r="J36" t="str">
            <v>Объект введен на основные фонды</v>
          </cell>
        </row>
        <row r="37">
          <cell r="C37" t="str">
            <v>Г</v>
          </cell>
          <cell r="D37" t="str">
            <v>нд</v>
          </cell>
          <cell r="E37">
            <v>163.5</v>
          </cell>
          <cell r="F37">
            <v>163.5</v>
          </cell>
          <cell r="G37">
            <v>50.45</v>
          </cell>
          <cell r="H37">
            <v>56.78</v>
          </cell>
          <cell r="I37" t="str">
            <v>163,5 МВА (163,5 МВА)  50,45 км (56,78 км)</v>
          </cell>
          <cell r="J37" t="str">
            <v>Объект введен на основные фонды</v>
          </cell>
        </row>
        <row r="38">
          <cell r="C38" t="str">
            <v>F_prj_109108_47168</v>
          </cell>
          <cell r="D38" t="str">
            <v>нд</v>
          </cell>
          <cell r="E38">
            <v>0</v>
          </cell>
          <cell r="F38">
            <v>0</v>
          </cell>
          <cell r="G38">
            <v>0</v>
          </cell>
          <cell r="H38">
            <v>0</v>
          </cell>
          <cell r="I38">
            <v>0</v>
          </cell>
          <cell r="J38" t="str">
            <v>Строительство</v>
          </cell>
        </row>
        <row r="39">
          <cell r="C39" t="str">
            <v>G_prj_109108_50015</v>
          </cell>
          <cell r="D39">
            <v>2017</v>
          </cell>
          <cell r="E39">
            <v>0</v>
          </cell>
          <cell r="F39">
            <v>0</v>
          </cell>
          <cell r="G39">
            <v>0.11</v>
          </cell>
          <cell r="H39">
            <v>0.11</v>
          </cell>
          <cell r="I39" t="str">
            <v>0,11 км (0,11 км)</v>
          </cell>
          <cell r="J39" t="str">
            <v>Объект введен на основные фонды</v>
          </cell>
        </row>
        <row r="40">
          <cell r="C40" t="str">
            <v>F_prj_109108_47931</v>
          </cell>
          <cell r="D40">
            <v>2017</v>
          </cell>
          <cell r="E40">
            <v>0</v>
          </cell>
          <cell r="F40">
            <v>0</v>
          </cell>
          <cell r="G40">
            <v>0.52</v>
          </cell>
          <cell r="H40">
            <v>0.52</v>
          </cell>
          <cell r="I40" t="str">
            <v>0,52 км (0,52 км)</v>
          </cell>
          <cell r="J40" t="str">
            <v>Объект введен на основные фонды</v>
          </cell>
        </row>
        <row r="41">
          <cell r="C41" t="str">
            <v>F_prj_109108_47932</v>
          </cell>
          <cell r="D41">
            <v>2017</v>
          </cell>
          <cell r="E41">
            <v>0</v>
          </cell>
          <cell r="F41">
            <v>0</v>
          </cell>
          <cell r="G41">
            <v>0.53</v>
          </cell>
          <cell r="H41">
            <v>0.53</v>
          </cell>
          <cell r="I41" t="str">
            <v>0,53 км (0,53 км)</v>
          </cell>
          <cell r="J41" t="str">
            <v>Объект введен на основные фонды</v>
          </cell>
        </row>
        <row r="42">
          <cell r="C42" t="str">
            <v>I_Che124</v>
          </cell>
          <cell r="D42">
            <v>2018</v>
          </cell>
          <cell r="E42">
            <v>0</v>
          </cell>
          <cell r="F42">
            <v>0</v>
          </cell>
          <cell r="G42">
            <v>0.3</v>
          </cell>
          <cell r="H42">
            <v>0.3</v>
          </cell>
          <cell r="I42" t="str">
            <v>0,3 км (0,3 км)</v>
          </cell>
          <cell r="J42" t="str">
            <v>Объект введен на основные фонды</v>
          </cell>
        </row>
        <row r="43">
          <cell r="C43" t="str">
            <v>I_Che130</v>
          </cell>
          <cell r="D43" t="str">
            <v>нд</v>
          </cell>
          <cell r="E43">
            <v>0</v>
          </cell>
          <cell r="F43">
            <v>0</v>
          </cell>
          <cell r="G43">
            <v>0</v>
          </cell>
          <cell r="H43">
            <v>0</v>
          </cell>
          <cell r="I43">
            <v>0</v>
          </cell>
          <cell r="J43" t="str">
            <v>Проектирование</v>
          </cell>
        </row>
        <row r="44">
          <cell r="C44" t="str">
            <v>J_Che210</v>
          </cell>
          <cell r="D44">
            <v>2020</v>
          </cell>
          <cell r="E44">
            <v>0</v>
          </cell>
          <cell r="F44">
            <v>0</v>
          </cell>
          <cell r="G44">
            <v>0.05</v>
          </cell>
          <cell r="H44">
            <v>0.05</v>
          </cell>
          <cell r="I44" t="str">
            <v>0,05 км (0,05 км)</v>
          </cell>
          <cell r="J44" t="str">
            <v>Объект введен на основные фонды</v>
          </cell>
        </row>
        <row r="45">
          <cell r="C45" t="str">
            <v>J_Che211</v>
          </cell>
          <cell r="D45">
            <v>2019</v>
          </cell>
          <cell r="E45">
            <v>0</v>
          </cell>
          <cell r="F45">
            <v>0</v>
          </cell>
          <cell r="G45">
            <v>0.66</v>
          </cell>
          <cell r="H45">
            <v>0.66</v>
          </cell>
          <cell r="I45" t="str">
            <v>0,66 км (0,66 км)</v>
          </cell>
          <cell r="J45" t="str">
            <v>Объект введен на основные фонды</v>
          </cell>
        </row>
        <row r="46">
          <cell r="C46" t="str">
            <v>J_Che212</v>
          </cell>
          <cell r="D46">
            <v>2019</v>
          </cell>
          <cell r="E46">
            <v>0</v>
          </cell>
          <cell r="F46">
            <v>0</v>
          </cell>
          <cell r="G46">
            <v>0.61</v>
          </cell>
          <cell r="H46">
            <v>0.61</v>
          </cell>
          <cell r="I46" t="str">
            <v>0,61 км (0,61 км)</v>
          </cell>
          <cell r="J46" t="str">
            <v>Объект введен на основные фонды</v>
          </cell>
        </row>
        <row r="47">
          <cell r="C47" t="str">
            <v>J_Che213</v>
          </cell>
          <cell r="D47">
            <v>2021</v>
          </cell>
          <cell r="E47">
            <v>0</v>
          </cell>
          <cell r="F47">
            <v>0</v>
          </cell>
          <cell r="G47">
            <v>0.05</v>
          </cell>
          <cell r="H47">
            <v>0.05</v>
          </cell>
          <cell r="I47" t="str">
            <v>0,05 км (0,05 км)</v>
          </cell>
          <cell r="J47" t="str">
            <v>Проектирование</v>
          </cell>
        </row>
        <row r="48">
          <cell r="C48" t="str">
            <v>J_Che217</v>
          </cell>
          <cell r="D48">
            <v>2020</v>
          </cell>
          <cell r="E48">
            <v>0</v>
          </cell>
          <cell r="F48">
            <v>0</v>
          </cell>
          <cell r="G48">
            <v>11.27</v>
          </cell>
          <cell r="H48">
            <v>11.27</v>
          </cell>
          <cell r="I48" t="str">
            <v>11,27 км (11,27 км)</v>
          </cell>
          <cell r="J48" t="str">
            <v>Объект введен на основные фонды</v>
          </cell>
        </row>
        <row r="49">
          <cell r="C49" t="str">
            <v>J_Che235</v>
          </cell>
          <cell r="D49">
            <v>2020</v>
          </cell>
          <cell r="E49">
            <v>0</v>
          </cell>
          <cell r="F49">
            <v>0</v>
          </cell>
          <cell r="G49">
            <v>6.7</v>
          </cell>
          <cell r="H49">
            <v>6.7</v>
          </cell>
          <cell r="I49" t="str">
            <v>6,7 км (6,7 км)</v>
          </cell>
          <cell r="J49" t="str">
            <v>Объект введен на основные фонды</v>
          </cell>
        </row>
        <row r="50">
          <cell r="C50" t="str">
            <v>J_Che236</v>
          </cell>
          <cell r="D50">
            <v>2020</v>
          </cell>
          <cell r="E50">
            <v>0</v>
          </cell>
          <cell r="F50">
            <v>0</v>
          </cell>
          <cell r="G50">
            <v>2.87</v>
          </cell>
          <cell r="H50">
            <v>2.87</v>
          </cell>
          <cell r="I50" t="str">
            <v>2,87 км (2,87 км)</v>
          </cell>
          <cell r="J50" t="str">
            <v>Объект введен на основные фонды</v>
          </cell>
        </row>
        <row r="51">
          <cell r="C51" t="str">
            <v>J_Che237</v>
          </cell>
          <cell r="D51">
            <v>2020</v>
          </cell>
          <cell r="E51">
            <v>0</v>
          </cell>
          <cell r="F51">
            <v>0</v>
          </cell>
          <cell r="G51">
            <v>3.25</v>
          </cell>
          <cell r="H51">
            <v>3.25</v>
          </cell>
          <cell r="I51" t="str">
            <v>3,25 км (3,25 км)</v>
          </cell>
          <cell r="J51" t="str">
            <v>Объект введен на основные фонды</v>
          </cell>
        </row>
        <row r="52">
          <cell r="C52" t="str">
            <v>J_Che238</v>
          </cell>
          <cell r="D52">
            <v>2020</v>
          </cell>
          <cell r="E52">
            <v>0</v>
          </cell>
          <cell r="F52">
            <v>0</v>
          </cell>
          <cell r="G52">
            <v>4.5</v>
          </cell>
          <cell r="H52">
            <v>4.5</v>
          </cell>
          <cell r="I52" t="str">
            <v>4,5 км (4,5 км)</v>
          </cell>
          <cell r="J52" t="str">
            <v>Объект введен на основные фонды</v>
          </cell>
        </row>
        <row r="53">
          <cell r="C53" t="str">
            <v>J_Che239</v>
          </cell>
          <cell r="D53">
            <v>2020</v>
          </cell>
          <cell r="E53">
            <v>0</v>
          </cell>
          <cell r="F53">
            <v>0</v>
          </cell>
          <cell r="G53">
            <v>4.45</v>
          </cell>
          <cell r="H53">
            <v>4.45</v>
          </cell>
          <cell r="I53" t="str">
            <v>4,45 км (4,45 км)</v>
          </cell>
          <cell r="J53" t="str">
            <v>Объект введен на основные фонды</v>
          </cell>
        </row>
        <row r="54">
          <cell r="C54" t="str">
            <v>J_Che240</v>
          </cell>
          <cell r="D54">
            <v>2020</v>
          </cell>
          <cell r="E54">
            <v>0.25</v>
          </cell>
          <cell r="F54">
            <v>0.25</v>
          </cell>
          <cell r="G54">
            <v>0</v>
          </cell>
          <cell r="H54">
            <v>0</v>
          </cell>
          <cell r="I54" t="str">
            <v xml:space="preserve">0,25 МВА (0,25 МВА)  </v>
          </cell>
          <cell r="J54" t="str">
            <v>Объект введен на основные фонды</v>
          </cell>
        </row>
        <row r="55">
          <cell r="C55" t="str">
            <v>J_Che241</v>
          </cell>
          <cell r="D55">
            <v>2020</v>
          </cell>
          <cell r="E55">
            <v>0.25</v>
          </cell>
          <cell r="F55">
            <v>0.25</v>
          </cell>
          <cell r="G55">
            <v>0</v>
          </cell>
          <cell r="H55">
            <v>0</v>
          </cell>
          <cell r="I55" t="str">
            <v xml:space="preserve">0,25 МВА (0,25 МВА)  </v>
          </cell>
          <cell r="J55" t="str">
            <v>Объект введен на основные фонды</v>
          </cell>
        </row>
        <row r="56">
          <cell r="C56" t="str">
            <v>J_Che242</v>
          </cell>
          <cell r="D56">
            <v>2020</v>
          </cell>
          <cell r="E56">
            <v>0.25</v>
          </cell>
          <cell r="F56">
            <v>0.25</v>
          </cell>
          <cell r="G56">
            <v>0</v>
          </cell>
          <cell r="H56">
            <v>0</v>
          </cell>
          <cell r="I56" t="str">
            <v xml:space="preserve">0,25 МВА (0,25 МВА)  </v>
          </cell>
          <cell r="J56" t="str">
            <v>Объект введен на основные фонды</v>
          </cell>
        </row>
        <row r="57">
          <cell r="C57" t="str">
            <v>J_Che243</v>
          </cell>
          <cell r="D57">
            <v>2020</v>
          </cell>
          <cell r="E57">
            <v>0.25</v>
          </cell>
          <cell r="F57">
            <v>0.25</v>
          </cell>
          <cell r="G57">
            <v>0</v>
          </cell>
          <cell r="H57">
            <v>0</v>
          </cell>
          <cell r="I57" t="str">
            <v xml:space="preserve">0,25 МВА (0,25 МВА)  </v>
          </cell>
          <cell r="J57" t="str">
            <v>Объект введен на основные фонды</v>
          </cell>
        </row>
        <row r="58">
          <cell r="C58" t="str">
            <v>J_Che244</v>
          </cell>
          <cell r="D58">
            <v>2020</v>
          </cell>
          <cell r="E58">
            <v>0.25</v>
          </cell>
          <cell r="F58">
            <v>0.25</v>
          </cell>
          <cell r="G58">
            <v>0</v>
          </cell>
          <cell r="H58">
            <v>0</v>
          </cell>
          <cell r="I58" t="str">
            <v xml:space="preserve">0,25 МВА (0,25 МВА)  </v>
          </cell>
          <cell r="J58" t="str">
            <v>Объект введен на основные фонды</v>
          </cell>
        </row>
        <row r="59">
          <cell r="C59" t="str">
            <v>J_Che245</v>
          </cell>
          <cell r="D59">
            <v>2020</v>
          </cell>
          <cell r="E59">
            <v>0.25</v>
          </cell>
          <cell r="F59">
            <v>0.25</v>
          </cell>
          <cell r="G59">
            <v>0</v>
          </cell>
          <cell r="H59">
            <v>0</v>
          </cell>
          <cell r="I59" t="str">
            <v xml:space="preserve">0,25 МВА (0,25 МВА)  </v>
          </cell>
          <cell r="J59" t="str">
            <v>Объект введен на основные фонды</v>
          </cell>
        </row>
        <row r="60">
          <cell r="C60" t="str">
            <v>I_Che146</v>
          </cell>
          <cell r="D60">
            <v>2020</v>
          </cell>
          <cell r="E60">
            <v>80</v>
          </cell>
          <cell r="F60">
            <v>80</v>
          </cell>
          <cell r="G60">
            <v>0</v>
          </cell>
          <cell r="H60">
            <v>6.33</v>
          </cell>
          <cell r="I60" t="str">
            <v>80 МВА (80 МВА)  (6,33 км)</v>
          </cell>
          <cell r="J60" t="str">
            <v>Строительство</v>
          </cell>
        </row>
        <row r="61">
          <cell r="C61" t="str">
            <v>K_Che257</v>
          </cell>
          <cell r="D61">
            <v>2020</v>
          </cell>
          <cell r="E61">
            <v>0</v>
          </cell>
          <cell r="F61">
            <v>0</v>
          </cell>
          <cell r="G61">
            <v>0.38</v>
          </cell>
          <cell r="H61">
            <v>0.38</v>
          </cell>
          <cell r="I61" t="str">
            <v>0,38 км (0,38 км)</v>
          </cell>
          <cell r="J61" t="str">
            <v>Объект введен на основные фонды</v>
          </cell>
        </row>
        <row r="62">
          <cell r="C62" t="str">
            <v>K_Che258</v>
          </cell>
          <cell r="D62">
            <v>2021</v>
          </cell>
          <cell r="E62">
            <v>0</v>
          </cell>
          <cell r="F62">
            <v>0</v>
          </cell>
          <cell r="G62">
            <v>0.53</v>
          </cell>
          <cell r="H62">
            <v>0.53</v>
          </cell>
          <cell r="I62" t="str">
            <v>0,53 км (0,53 км)</v>
          </cell>
          <cell r="J62" t="str">
            <v>Проектирование</v>
          </cell>
        </row>
        <row r="63">
          <cell r="C63" t="str">
            <v>L_Che394</v>
          </cell>
          <cell r="D63">
            <v>2021</v>
          </cell>
          <cell r="E63">
            <v>0</v>
          </cell>
          <cell r="F63">
            <v>0</v>
          </cell>
          <cell r="G63">
            <v>3</v>
          </cell>
          <cell r="H63">
            <v>3</v>
          </cell>
          <cell r="I63" t="str">
            <v>3 км (3 км)</v>
          </cell>
          <cell r="J63" t="str">
            <v>Проектирование</v>
          </cell>
        </row>
        <row r="64">
          <cell r="C64" t="str">
            <v>L_Che395</v>
          </cell>
          <cell r="D64">
            <v>2021</v>
          </cell>
          <cell r="E64">
            <v>0</v>
          </cell>
          <cell r="F64">
            <v>0</v>
          </cell>
          <cell r="G64">
            <v>1</v>
          </cell>
          <cell r="H64">
            <v>1</v>
          </cell>
          <cell r="I64" t="str">
            <v>1 км (1 км)</v>
          </cell>
          <cell r="J64" t="str">
            <v>Проектирование</v>
          </cell>
        </row>
        <row r="65">
          <cell r="C65" t="str">
            <v>G_Che21</v>
          </cell>
          <cell r="D65">
            <v>2017</v>
          </cell>
          <cell r="E65">
            <v>50</v>
          </cell>
          <cell r="F65">
            <v>50</v>
          </cell>
          <cell r="G65">
            <v>6.48</v>
          </cell>
          <cell r="H65">
            <v>6.48</v>
          </cell>
          <cell r="I65" t="str">
            <v>50 МВА (50 МВА)  6,48 км (6,48 км)</v>
          </cell>
          <cell r="J65" t="str">
            <v>Объект введен на основные фонды</v>
          </cell>
        </row>
        <row r="66">
          <cell r="C66" t="str">
            <v>G_Che22</v>
          </cell>
          <cell r="D66">
            <v>2017</v>
          </cell>
          <cell r="E66">
            <v>32</v>
          </cell>
          <cell r="F66">
            <v>32</v>
          </cell>
          <cell r="G66">
            <v>3.19</v>
          </cell>
          <cell r="H66">
            <v>3.19</v>
          </cell>
          <cell r="I66" t="str">
            <v>32 МВА (32 МВА)  3,19 км (3,19 км)</v>
          </cell>
          <cell r="J66" t="str">
            <v>Объект введен на основные фонды</v>
          </cell>
        </row>
        <row r="67">
          <cell r="C67" t="str">
            <v>Г</v>
          </cell>
          <cell r="D67" t="str">
            <v>нд</v>
          </cell>
          <cell r="E67">
            <v>0</v>
          </cell>
          <cell r="F67">
            <v>0</v>
          </cell>
          <cell r="G67">
            <v>0</v>
          </cell>
          <cell r="H67">
            <v>0</v>
          </cell>
          <cell r="I67">
            <v>0</v>
          </cell>
          <cell r="J67" t="str">
            <v>Объект введен на основные фонды</v>
          </cell>
        </row>
        <row r="68">
          <cell r="C68" t="str">
            <v>Г</v>
          </cell>
          <cell r="D68" t="str">
            <v>нд</v>
          </cell>
          <cell r="E68">
            <v>0</v>
          </cell>
          <cell r="F68">
            <v>0</v>
          </cell>
          <cell r="G68">
            <v>0</v>
          </cell>
          <cell r="H68">
            <v>0</v>
          </cell>
          <cell r="I68">
            <v>0</v>
          </cell>
          <cell r="J68" t="str">
            <v>Объект введен на основные фонды</v>
          </cell>
        </row>
        <row r="69">
          <cell r="C69" t="str">
            <v>Г</v>
          </cell>
          <cell r="D69" t="str">
            <v>нд</v>
          </cell>
          <cell r="E69">
            <v>0</v>
          </cell>
          <cell r="F69">
            <v>0</v>
          </cell>
          <cell r="G69">
            <v>0</v>
          </cell>
          <cell r="H69">
            <v>0</v>
          </cell>
          <cell r="I69">
            <v>0</v>
          </cell>
          <cell r="J69" t="str">
            <v>Объект введен на основные фонды</v>
          </cell>
        </row>
        <row r="70">
          <cell r="C70" t="str">
            <v>Г</v>
          </cell>
          <cell r="D70" t="str">
            <v>нд</v>
          </cell>
          <cell r="E70">
            <v>0</v>
          </cell>
          <cell r="F70">
            <v>0</v>
          </cell>
          <cell r="G70">
            <v>59.24</v>
          </cell>
          <cell r="H70">
            <v>62.7</v>
          </cell>
          <cell r="I70" t="str">
            <v>59,24 км (62,7 км)</v>
          </cell>
          <cell r="J70" t="str">
            <v>Объект введен на основные фонды</v>
          </cell>
        </row>
        <row r="71">
          <cell r="C71" t="str">
            <v>Г</v>
          </cell>
          <cell r="D71" t="str">
            <v>нд</v>
          </cell>
          <cell r="E71">
            <v>0</v>
          </cell>
          <cell r="F71">
            <v>0</v>
          </cell>
          <cell r="G71">
            <v>59.24</v>
          </cell>
          <cell r="H71">
            <v>62.7</v>
          </cell>
          <cell r="I71" t="str">
            <v>59,24 км (62,7 км)</v>
          </cell>
          <cell r="J71" t="str">
            <v>Объект введен на основные фонды</v>
          </cell>
        </row>
        <row r="72">
          <cell r="C72" t="str">
            <v>Г</v>
          </cell>
          <cell r="D72" t="str">
            <v>нд</v>
          </cell>
          <cell r="E72">
            <v>0</v>
          </cell>
          <cell r="F72">
            <v>0</v>
          </cell>
          <cell r="G72">
            <v>59.24</v>
          </cell>
          <cell r="H72">
            <v>62.7</v>
          </cell>
          <cell r="I72" t="str">
            <v>59,24 км (62,7 км)</v>
          </cell>
          <cell r="J72" t="str">
            <v>Объект введен на основные фонды</v>
          </cell>
        </row>
        <row r="73">
          <cell r="C73" t="str">
            <v>I_Che147</v>
          </cell>
          <cell r="D73">
            <v>2018</v>
          </cell>
          <cell r="E73">
            <v>0</v>
          </cell>
          <cell r="F73">
            <v>0</v>
          </cell>
          <cell r="G73">
            <v>0.15</v>
          </cell>
          <cell r="H73">
            <v>0.15</v>
          </cell>
          <cell r="I73" t="str">
            <v>0,15 км (0,15 км)</v>
          </cell>
          <cell r="J73" t="str">
            <v>Объект введен на основные фонды</v>
          </cell>
        </row>
        <row r="74">
          <cell r="C74" t="str">
            <v>I_Che148</v>
          </cell>
          <cell r="D74">
            <v>2018</v>
          </cell>
          <cell r="E74">
            <v>0</v>
          </cell>
          <cell r="F74">
            <v>0</v>
          </cell>
          <cell r="G74">
            <v>0.16</v>
          </cell>
          <cell r="H74">
            <v>0.16</v>
          </cell>
          <cell r="I74" t="str">
            <v>0,16 км (0,16 км)</v>
          </cell>
          <cell r="J74" t="str">
            <v>Объект введен на основные фонды</v>
          </cell>
        </row>
        <row r="75">
          <cell r="C75" t="str">
            <v>I_Che149</v>
          </cell>
          <cell r="D75">
            <v>2018</v>
          </cell>
          <cell r="E75">
            <v>0</v>
          </cell>
          <cell r="F75">
            <v>0</v>
          </cell>
          <cell r="G75">
            <v>4.84</v>
          </cell>
          <cell r="H75">
            <v>4.84</v>
          </cell>
          <cell r="I75" t="str">
            <v>4,84 км (4,84 км)</v>
          </cell>
          <cell r="J75" t="str">
            <v>Объект введен на основные фонды</v>
          </cell>
        </row>
        <row r="76">
          <cell r="C76" t="str">
            <v>I_Che150</v>
          </cell>
          <cell r="D76">
            <v>2018</v>
          </cell>
          <cell r="E76">
            <v>0</v>
          </cell>
          <cell r="F76">
            <v>0</v>
          </cell>
          <cell r="G76">
            <v>4.5</v>
          </cell>
          <cell r="H76">
            <v>4.5</v>
          </cell>
          <cell r="I76" t="str">
            <v>4,5 км (4,5 км)</v>
          </cell>
          <cell r="J76" t="str">
            <v>Объект введен на основные фонды</v>
          </cell>
        </row>
        <row r="77">
          <cell r="C77" t="str">
            <v>I_Che151</v>
          </cell>
          <cell r="D77">
            <v>2018</v>
          </cell>
          <cell r="E77">
            <v>0</v>
          </cell>
          <cell r="F77">
            <v>0</v>
          </cell>
          <cell r="G77">
            <v>3.32</v>
          </cell>
          <cell r="H77">
            <v>3.32</v>
          </cell>
          <cell r="I77" t="str">
            <v>3,32 км (3,32 км)</v>
          </cell>
          <cell r="J77" t="str">
            <v>Объект введен на основные фонды</v>
          </cell>
        </row>
        <row r="78">
          <cell r="C78" t="str">
            <v>I_Che152</v>
          </cell>
          <cell r="D78">
            <v>2019</v>
          </cell>
          <cell r="E78">
            <v>0</v>
          </cell>
          <cell r="F78">
            <v>0</v>
          </cell>
          <cell r="G78">
            <v>0</v>
          </cell>
          <cell r="H78">
            <v>3.46</v>
          </cell>
          <cell r="I78" t="str">
            <v>(3,46 км)</v>
          </cell>
          <cell r="J78" t="str">
            <v>Объект введен на основные фонды</v>
          </cell>
        </row>
        <row r="79">
          <cell r="C79" t="str">
            <v>I_Che153</v>
          </cell>
          <cell r="D79">
            <v>2019</v>
          </cell>
          <cell r="E79">
            <v>0</v>
          </cell>
          <cell r="F79">
            <v>0</v>
          </cell>
          <cell r="G79">
            <v>46.27</v>
          </cell>
          <cell r="H79">
            <v>46.27</v>
          </cell>
          <cell r="I79" t="str">
            <v>46,27 км (46,27 км)</v>
          </cell>
          <cell r="J79" t="str">
            <v>Объект введен на основные фонды</v>
          </cell>
        </row>
        <row r="80">
          <cell r="C80" t="str">
            <v>Г</v>
          </cell>
          <cell r="D80" t="str">
            <v>нд</v>
          </cell>
          <cell r="E80">
            <v>0</v>
          </cell>
          <cell r="F80">
            <v>0</v>
          </cell>
          <cell r="G80">
            <v>0</v>
          </cell>
          <cell r="H80">
            <v>0</v>
          </cell>
          <cell r="I80">
            <v>0</v>
          </cell>
          <cell r="J80" t="str">
            <v>Объект введен на основные фонды</v>
          </cell>
        </row>
        <row r="81">
          <cell r="C81" t="str">
            <v>Г</v>
          </cell>
          <cell r="D81" t="str">
            <v>нд</v>
          </cell>
          <cell r="E81">
            <v>0</v>
          </cell>
          <cell r="F81">
            <v>0</v>
          </cell>
          <cell r="G81">
            <v>0</v>
          </cell>
          <cell r="H81">
            <v>0</v>
          </cell>
          <cell r="I81">
            <v>0</v>
          </cell>
          <cell r="J81" t="str">
            <v>Объект введен на основные фонды</v>
          </cell>
        </row>
        <row r="82">
          <cell r="C82" t="str">
            <v>I_Che154</v>
          </cell>
          <cell r="D82">
            <v>2018</v>
          </cell>
          <cell r="E82">
            <v>0</v>
          </cell>
          <cell r="F82">
            <v>0</v>
          </cell>
          <cell r="G82">
            <v>0</v>
          </cell>
          <cell r="H82">
            <v>0</v>
          </cell>
          <cell r="I82">
            <v>0</v>
          </cell>
          <cell r="J82" t="str">
            <v>Объект введен на основные фонды</v>
          </cell>
        </row>
        <row r="83">
          <cell r="C83" t="str">
            <v>I_Che155</v>
          </cell>
          <cell r="D83">
            <v>2018</v>
          </cell>
          <cell r="E83">
            <v>0</v>
          </cell>
          <cell r="F83">
            <v>0</v>
          </cell>
          <cell r="G83">
            <v>0</v>
          </cell>
          <cell r="H83">
            <v>0</v>
          </cell>
          <cell r="I83">
            <v>0</v>
          </cell>
          <cell r="J83" t="str">
            <v>Объект введен на основные фонды</v>
          </cell>
        </row>
        <row r="84">
          <cell r="C84" t="str">
            <v>I_Che156</v>
          </cell>
          <cell r="D84">
            <v>2019</v>
          </cell>
          <cell r="E84">
            <v>0</v>
          </cell>
          <cell r="F84">
            <v>0</v>
          </cell>
          <cell r="G84">
            <v>0</v>
          </cell>
          <cell r="H84">
            <v>0</v>
          </cell>
          <cell r="I84">
            <v>0</v>
          </cell>
          <cell r="J84" t="str">
            <v>Объект введен на основные фонды</v>
          </cell>
        </row>
        <row r="85">
          <cell r="C85" t="str">
            <v>I_Che157</v>
          </cell>
          <cell r="D85">
            <v>2019</v>
          </cell>
          <cell r="E85">
            <v>0</v>
          </cell>
          <cell r="F85">
            <v>0</v>
          </cell>
          <cell r="G85">
            <v>0</v>
          </cell>
          <cell r="H85">
            <v>0</v>
          </cell>
          <cell r="I85">
            <v>0</v>
          </cell>
          <cell r="J85" t="str">
            <v>Объект введен на основные фонды</v>
          </cell>
        </row>
        <row r="86">
          <cell r="C86" t="str">
            <v>I_Che158</v>
          </cell>
          <cell r="D86">
            <v>2018</v>
          </cell>
          <cell r="E86">
            <v>0</v>
          </cell>
          <cell r="F86">
            <v>0</v>
          </cell>
          <cell r="G86">
            <v>0</v>
          </cell>
          <cell r="H86">
            <v>0</v>
          </cell>
          <cell r="I86">
            <v>0</v>
          </cell>
          <cell r="J86" t="str">
            <v>Объект введен на основные фонды</v>
          </cell>
        </row>
        <row r="87">
          <cell r="C87" t="str">
            <v>I_Che159</v>
          </cell>
          <cell r="D87">
            <v>2018</v>
          </cell>
          <cell r="E87">
            <v>0</v>
          </cell>
          <cell r="F87">
            <v>0</v>
          </cell>
          <cell r="G87">
            <v>0</v>
          </cell>
          <cell r="H87">
            <v>0</v>
          </cell>
          <cell r="I87">
            <v>0</v>
          </cell>
          <cell r="J87" t="str">
            <v>Объект введен на основные фонды</v>
          </cell>
        </row>
        <row r="88">
          <cell r="C88" t="str">
            <v>I_Che160</v>
          </cell>
          <cell r="D88">
            <v>2019</v>
          </cell>
          <cell r="E88">
            <v>0</v>
          </cell>
          <cell r="F88">
            <v>0</v>
          </cell>
          <cell r="G88">
            <v>0</v>
          </cell>
          <cell r="H88">
            <v>0</v>
          </cell>
          <cell r="I88">
            <v>0</v>
          </cell>
          <cell r="J88" t="str">
            <v>Объект введен на основные фонды</v>
          </cell>
        </row>
        <row r="89">
          <cell r="C89" t="str">
            <v>I_Che161</v>
          </cell>
          <cell r="D89">
            <v>2019</v>
          </cell>
          <cell r="E89">
            <v>0</v>
          </cell>
          <cell r="F89">
            <v>0</v>
          </cell>
          <cell r="G89">
            <v>0</v>
          </cell>
          <cell r="H89">
            <v>0</v>
          </cell>
          <cell r="I89">
            <v>0</v>
          </cell>
          <cell r="J89" t="str">
            <v>Объект введен на основные фонды</v>
          </cell>
        </row>
        <row r="90">
          <cell r="C90" t="str">
            <v>I_Che163</v>
          </cell>
          <cell r="D90">
            <v>2019</v>
          </cell>
          <cell r="E90">
            <v>0</v>
          </cell>
          <cell r="F90">
            <v>0</v>
          </cell>
          <cell r="G90">
            <v>0</v>
          </cell>
          <cell r="H90">
            <v>0</v>
          </cell>
          <cell r="I90">
            <v>0</v>
          </cell>
          <cell r="J90" t="str">
            <v>Объект введен на основные фонды</v>
          </cell>
        </row>
        <row r="91">
          <cell r="C91" t="str">
            <v>J_Che247</v>
          </cell>
          <cell r="D91">
            <v>2019</v>
          </cell>
          <cell r="E91">
            <v>0</v>
          </cell>
          <cell r="F91">
            <v>0</v>
          </cell>
          <cell r="G91">
            <v>0</v>
          </cell>
          <cell r="H91">
            <v>0</v>
          </cell>
          <cell r="I91">
            <v>0</v>
          </cell>
          <cell r="J91" t="str">
            <v>Объект введен на основные фонды</v>
          </cell>
        </row>
        <row r="92">
          <cell r="C92" t="str">
            <v>J_Che248</v>
          </cell>
          <cell r="D92">
            <v>2019</v>
          </cell>
          <cell r="E92">
            <v>0</v>
          </cell>
          <cell r="F92">
            <v>0</v>
          </cell>
          <cell r="G92">
            <v>0</v>
          </cell>
          <cell r="H92">
            <v>0</v>
          </cell>
          <cell r="I92">
            <v>0</v>
          </cell>
          <cell r="J92" t="str">
            <v>Объект введен на основные фонды</v>
          </cell>
        </row>
        <row r="93">
          <cell r="C93" t="str">
            <v>I_Che162</v>
          </cell>
          <cell r="D93">
            <v>2019</v>
          </cell>
          <cell r="E93">
            <v>0</v>
          </cell>
          <cell r="F93">
            <v>0</v>
          </cell>
          <cell r="G93">
            <v>0</v>
          </cell>
          <cell r="H93">
            <v>0</v>
          </cell>
          <cell r="I93">
            <v>0</v>
          </cell>
          <cell r="J93" t="str">
            <v>Объект введен на основные фонды</v>
          </cell>
        </row>
        <row r="94">
          <cell r="C94" t="str">
            <v>Г</v>
          </cell>
          <cell r="D94" t="str">
            <v>нд</v>
          </cell>
          <cell r="E94">
            <v>0</v>
          </cell>
          <cell r="F94">
            <v>0</v>
          </cell>
          <cell r="G94">
            <v>0</v>
          </cell>
          <cell r="H94">
            <v>0</v>
          </cell>
          <cell r="I94">
            <v>0</v>
          </cell>
          <cell r="J94" t="str">
            <v>Объект введен на основные фонды</v>
          </cell>
        </row>
        <row r="95">
          <cell r="C95" t="str">
            <v>Г</v>
          </cell>
          <cell r="D95" t="str">
            <v>нд</v>
          </cell>
          <cell r="E95">
            <v>0</v>
          </cell>
          <cell r="F95">
            <v>0</v>
          </cell>
          <cell r="G95">
            <v>0</v>
          </cell>
          <cell r="H95">
            <v>0</v>
          </cell>
          <cell r="I95">
            <v>0</v>
          </cell>
          <cell r="J95" t="str">
            <v>Объект введен на основные фонды</v>
          </cell>
        </row>
        <row r="96">
          <cell r="C96" t="str">
            <v>Г</v>
          </cell>
          <cell r="D96" t="str">
            <v>нд</v>
          </cell>
          <cell r="E96">
            <v>0</v>
          </cell>
          <cell r="F96">
            <v>0</v>
          </cell>
          <cell r="G96">
            <v>0</v>
          </cell>
          <cell r="H96">
            <v>0</v>
          </cell>
          <cell r="I96">
            <v>0</v>
          </cell>
          <cell r="J96" t="str">
            <v>Объект введен на основные фонды</v>
          </cell>
        </row>
        <row r="97">
          <cell r="C97" t="str">
            <v>Г</v>
          </cell>
          <cell r="D97" t="str">
            <v>нд</v>
          </cell>
          <cell r="E97">
            <v>0</v>
          </cell>
          <cell r="F97">
            <v>0</v>
          </cell>
          <cell r="G97">
            <v>0</v>
          </cell>
          <cell r="H97">
            <v>0</v>
          </cell>
          <cell r="I97">
            <v>0</v>
          </cell>
          <cell r="J97" t="str">
            <v>Объект введен на основные фонды</v>
          </cell>
        </row>
        <row r="98">
          <cell r="C98" t="str">
            <v>Г</v>
          </cell>
          <cell r="D98" t="str">
            <v>нд</v>
          </cell>
          <cell r="E98">
            <v>0</v>
          </cell>
          <cell r="F98">
            <v>0</v>
          </cell>
          <cell r="G98">
            <v>0</v>
          </cell>
          <cell r="H98">
            <v>0</v>
          </cell>
          <cell r="I98">
            <v>0</v>
          </cell>
          <cell r="J98" t="str">
            <v>Объект введен на основные фонды</v>
          </cell>
        </row>
        <row r="99">
          <cell r="C99" t="str">
            <v>Г</v>
          </cell>
          <cell r="D99" t="str">
            <v>нд</v>
          </cell>
          <cell r="E99">
            <v>0</v>
          </cell>
          <cell r="F99">
            <v>0</v>
          </cell>
          <cell r="G99">
            <v>0</v>
          </cell>
          <cell r="H99">
            <v>0</v>
          </cell>
          <cell r="I99">
            <v>0</v>
          </cell>
          <cell r="J99" t="str">
            <v>Объект введен на основные фонды</v>
          </cell>
        </row>
        <row r="100">
          <cell r="C100" t="str">
            <v>Г</v>
          </cell>
          <cell r="D100" t="str">
            <v>нд</v>
          </cell>
          <cell r="E100">
            <v>0</v>
          </cell>
          <cell r="F100">
            <v>0</v>
          </cell>
          <cell r="G100">
            <v>0</v>
          </cell>
          <cell r="H100" t="e">
            <v>#VALUE!</v>
          </cell>
          <cell r="I100" t="e">
            <v>#VALUE!</v>
          </cell>
          <cell r="J100" t="str">
            <v>Объект введен на основные фонды</v>
          </cell>
        </row>
        <row r="101">
          <cell r="C101" t="str">
            <v>F_prj_109108_47928</v>
          </cell>
          <cell r="D101">
            <v>2018</v>
          </cell>
          <cell r="E101">
            <v>0</v>
          </cell>
          <cell r="F101">
            <v>0</v>
          </cell>
          <cell r="G101">
            <v>0</v>
          </cell>
          <cell r="H101">
            <v>0</v>
          </cell>
          <cell r="I101">
            <v>0</v>
          </cell>
          <cell r="J101" t="str">
            <v>Объект введен на основные фонды</v>
          </cell>
        </row>
        <row r="102">
          <cell r="C102" t="str">
            <v>F_prj_109108_47929</v>
          </cell>
          <cell r="D102">
            <v>2018</v>
          </cell>
          <cell r="E102">
            <v>0</v>
          </cell>
          <cell r="F102">
            <v>0</v>
          </cell>
          <cell r="G102">
            <v>0</v>
          </cell>
          <cell r="H102">
            <v>0</v>
          </cell>
          <cell r="I102">
            <v>0</v>
          </cell>
          <cell r="J102" t="str">
            <v>Объект введен на основные фонды</v>
          </cell>
        </row>
        <row r="103">
          <cell r="C103" t="str">
            <v>F_prj_109108_47930</v>
          </cell>
          <cell r="D103">
            <v>2018</v>
          </cell>
          <cell r="E103">
            <v>0</v>
          </cell>
          <cell r="F103">
            <v>0</v>
          </cell>
          <cell r="G103">
            <v>0</v>
          </cell>
          <cell r="H103">
            <v>0</v>
          </cell>
          <cell r="I103">
            <v>0</v>
          </cell>
          <cell r="J103" t="str">
            <v>Объект введен на основные фонды</v>
          </cell>
        </row>
        <row r="104">
          <cell r="C104" t="str">
            <v>G_Che18</v>
          </cell>
          <cell r="D104" t="str">
            <v>нд</v>
          </cell>
          <cell r="E104">
            <v>0</v>
          </cell>
          <cell r="F104">
            <v>0</v>
          </cell>
          <cell r="G104">
            <v>0</v>
          </cell>
          <cell r="H104">
            <v>0</v>
          </cell>
          <cell r="I104">
            <v>0</v>
          </cell>
          <cell r="J104" t="str">
            <v>Строительство</v>
          </cell>
        </row>
        <row r="105">
          <cell r="C105" t="str">
            <v>I_Che134</v>
          </cell>
          <cell r="D105">
            <v>2019</v>
          </cell>
          <cell r="E105">
            <v>0</v>
          </cell>
          <cell r="F105">
            <v>0</v>
          </cell>
          <cell r="G105">
            <v>0</v>
          </cell>
          <cell r="H105">
            <v>0</v>
          </cell>
          <cell r="I105">
            <v>0</v>
          </cell>
          <cell r="J105" t="str">
            <v>Объект введен на основные фонды</v>
          </cell>
        </row>
        <row r="106">
          <cell r="C106" t="str">
            <v>I_Che135</v>
          </cell>
          <cell r="D106">
            <v>2019</v>
          </cell>
          <cell r="E106">
            <v>0</v>
          </cell>
          <cell r="F106">
            <v>0</v>
          </cell>
          <cell r="G106">
            <v>0</v>
          </cell>
          <cell r="H106">
            <v>0</v>
          </cell>
          <cell r="I106">
            <v>0</v>
          </cell>
          <cell r="J106" t="str">
            <v>Объект введен на основные фонды</v>
          </cell>
        </row>
        <row r="107">
          <cell r="C107" t="str">
            <v>J_Che214</v>
          </cell>
          <cell r="D107">
            <v>2019</v>
          </cell>
          <cell r="E107">
            <v>0</v>
          </cell>
          <cell r="F107">
            <v>0</v>
          </cell>
          <cell r="G107">
            <v>0</v>
          </cell>
          <cell r="H107">
            <v>0</v>
          </cell>
          <cell r="I107">
            <v>0</v>
          </cell>
          <cell r="J107" t="str">
            <v>Объект введен на основные фонды</v>
          </cell>
        </row>
        <row r="108">
          <cell r="C108" t="str">
            <v>J_Che215</v>
          </cell>
          <cell r="D108" t="str">
            <v>нд</v>
          </cell>
          <cell r="E108">
            <v>0</v>
          </cell>
          <cell r="F108">
            <v>0</v>
          </cell>
          <cell r="G108">
            <v>0</v>
          </cell>
          <cell r="H108">
            <v>0</v>
          </cell>
          <cell r="I108">
            <v>0</v>
          </cell>
          <cell r="J108" t="str">
            <v>Проектирование</v>
          </cell>
        </row>
        <row r="109">
          <cell r="C109" t="str">
            <v>K_Che259</v>
          </cell>
          <cell r="D109">
            <v>2021</v>
          </cell>
          <cell r="E109">
            <v>0</v>
          </cell>
          <cell r="F109">
            <v>0</v>
          </cell>
          <cell r="G109">
            <v>0</v>
          </cell>
          <cell r="H109">
            <v>0</v>
          </cell>
          <cell r="I109">
            <v>0</v>
          </cell>
          <cell r="J109" t="str">
            <v>Проектирование</v>
          </cell>
        </row>
        <row r="110">
          <cell r="C110" t="str">
            <v>K_Che260</v>
          </cell>
          <cell r="D110">
            <v>2021</v>
          </cell>
          <cell r="E110">
            <v>0</v>
          </cell>
          <cell r="F110">
            <v>0</v>
          </cell>
          <cell r="G110">
            <v>0</v>
          </cell>
          <cell r="H110">
            <v>0</v>
          </cell>
          <cell r="I110">
            <v>0</v>
          </cell>
          <cell r="J110" t="str">
            <v>Проектирование</v>
          </cell>
        </row>
        <row r="111">
          <cell r="C111" t="str">
            <v>L_Che396</v>
          </cell>
          <cell r="D111">
            <v>2021</v>
          </cell>
          <cell r="E111">
            <v>0</v>
          </cell>
          <cell r="F111">
            <v>0</v>
          </cell>
          <cell r="G111">
            <v>0</v>
          </cell>
          <cell r="H111">
            <v>0</v>
          </cell>
          <cell r="I111">
            <v>0</v>
          </cell>
          <cell r="J111" t="str">
            <v>Проектирование</v>
          </cell>
        </row>
        <row r="112">
          <cell r="C112" t="str">
            <v>H_Che82</v>
          </cell>
          <cell r="D112" t="str">
            <v>нд</v>
          </cell>
          <cell r="E112">
            <v>0</v>
          </cell>
          <cell r="F112">
            <v>0</v>
          </cell>
          <cell r="G112">
            <v>0</v>
          </cell>
          <cell r="H112">
            <v>0</v>
          </cell>
          <cell r="I112">
            <v>0</v>
          </cell>
          <cell r="J112" t="str">
            <v>Проектирование</v>
          </cell>
        </row>
        <row r="113">
          <cell r="C113" t="str">
            <v>H_Che83</v>
          </cell>
          <cell r="D113" t="str">
            <v>нд</v>
          </cell>
          <cell r="E113">
            <v>0</v>
          </cell>
          <cell r="F113">
            <v>0</v>
          </cell>
          <cell r="G113">
            <v>0</v>
          </cell>
          <cell r="H113">
            <v>0</v>
          </cell>
          <cell r="I113">
            <v>0</v>
          </cell>
          <cell r="J113" t="str">
            <v>Проектирование</v>
          </cell>
        </row>
        <row r="114">
          <cell r="C114" t="str">
            <v>H_Che84</v>
          </cell>
          <cell r="D114" t="str">
            <v>нд</v>
          </cell>
          <cell r="E114">
            <v>0</v>
          </cell>
          <cell r="F114">
            <v>0</v>
          </cell>
          <cell r="G114">
            <v>0</v>
          </cell>
          <cell r="H114">
            <v>0</v>
          </cell>
          <cell r="I114">
            <v>0</v>
          </cell>
          <cell r="J114" t="str">
            <v>Проектирование</v>
          </cell>
        </row>
        <row r="115">
          <cell r="C115" t="str">
            <v>H_Che85</v>
          </cell>
          <cell r="D115" t="str">
            <v>нд</v>
          </cell>
          <cell r="E115">
            <v>0</v>
          </cell>
          <cell r="F115">
            <v>0</v>
          </cell>
          <cell r="G115">
            <v>0</v>
          </cell>
          <cell r="H115">
            <v>0</v>
          </cell>
          <cell r="I115">
            <v>0</v>
          </cell>
          <cell r="J115" t="str">
            <v>Проектирование</v>
          </cell>
        </row>
        <row r="116">
          <cell r="C116" t="str">
            <v>H_Che86</v>
          </cell>
          <cell r="D116" t="str">
            <v>нд</v>
          </cell>
          <cell r="E116">
            <v>0</v>
          </cell>
          <cell r="F116">
            <v>0</v>
          </cell>
          <cell r="G116">
            <v>0</v>
          </cell>
          <cell r="H116">
            <v>0</v>
          </cell>
          <cell r="I116">
            <v>0</v>
          </cell>
          <cell r="J116" t="str">
            <v>Проектирование</v>
          </cell>
        </row>
        <row r="117">
          <cell r="C117" t="str">
            <v>Г</v>
          </cell>
          <cell r="D117" t="str">
            <v>нд</v>
          </cell>
          <cell r="E117">
            <v>22.78</v>
          </cell>
          <cell r="F117">
            <v>0</v>
          </cell>
          <cell r="G117">
            <v>380.76</v>
          </cell>
          <cell r="H117">
            <v>34.1</v>
          </cell>
          <cell r="I117" t="str">
            <v>22,78 МВА 380,76 км (34,1 км)</v>
          </cell>
          <cell r="J117" t="str">
            <v>Объект введен на основные фонды</v>
          </cell>
        </row>
        <row r="118">
          <cell r="C118" t="str">
            <v>Г</v>
          </cell>
          <cell r="D118" t="str">
            <v>нд</v>
          </cell>
          <cell r="E118">
            <v>20.78</v>
          </cell>
          <cell r="F118">
            <v>0</v>
          </cell>
          <cell r="G118">
            <v>0</v>
          </cell>
          <cell r="H118">
            <v>0</v>
          </cell>
          <cell r="I118" t="str">
            <v xml:space="preserve">20,78 МВА </v>
          </cell>
          <cell r="J118" t="str">
            <v>Объект введен на основные фонды</v>
          </cell>
        </row>
        <row r="119">
          <cell r="C119" t="str">
            <v>Г</v>
          </cell>
          <cell r="D119" t="str">
            <v>нд</v>
          </cell>
          <cell r="E119">
            <v>0</v>
          </cell>
          <cell r="F119">
            <v>0</v>
          </cell>
          <cell r="G119">
            <v>0</v>
          </cell>
          <cell r="H119">
            <v>0</v>
          </cell>
          <cell r="I119">
            <v>0</v>
          </cell>
          <cell r="J119" t="str">
            <v>Объект введен на основные фонды</v>
          </cell>
        </row>
        <row r="120">
          <cell r="C120" t="str">
            <v>Г</v>
          </cell>
          <cell r="D120" t="str">
            <v>нд</v>
          </cell>
          <cell r="E120">
            <v>20.78</v>
          </cell>
          <cell r="F120">
            <v>0</v>
          </cell>
          <cell r="G120">
            <v>0</v>
          </cell>
          <cell r="H120">
            <v>0</v>
          </cell>
          <cell r="I120" t="str">
            <v xml:space="preserve">20,78 МВА </v>
          </cell>
          <cell r="J120" t="str">
            <v>Объект введен на основные фонды</v>
          </cell>
        </row>
        <row r="121">
          <cell r="C121" t="str">
            <v>F_prj_109108_46985</v>
          </cell>
          <cell r="D121">
            <v>2015</v>
          </cell>
          <cell r="E121">
            <v>0</v>
          </cell>
          <cell r="F121">
            <v>0</v>
          </cell>
          <cell r="G121">
            <v>0</v>
          </cell>
          <cell r="H121">
            <v>0</v>
          </cell>
          <cell r="I121">
            <v>0</v>
          </cell>
          <cell r="J121" t="str">
            <v>Объект введен на основные фонды</v>
          </cell>
        </row>
        <row r="122">
          <cell r="C122" t="str">
            <v>F_prj_109108_48383</v>
          </cell>
          <cell r="D122" t="str">
            <v>нд</v>
          </cell>
          <cell r="E122">
            <v>1</v>
          </cell>
          <cell r="F122">
            <v>0</v>
          </cell>
          <cell r="G122">
            <v>0</v>
          </cell>
          <cell r="H122">
            <v>0</v>
          </cell>
          <cell r="I122" t="str">
            <v xml:space="preserve">1 МВА </v>
          </cell>
          <cell r="J122" t="str">
            <v>Проектирование</v>
          </cell>
        </row>
        <row r="123">
          <cell r="C123" t="str">
            <v>F_prj_109108_48384</v>
          </cell>
          <cell r="D123" t="str">
            <v>нд</v>
          </cell>
          <cell r="E123">
            <v>1.25</v>
          </cell>
          <cell r="F123">
            <v>0</v>
          </cell>
          <cell r="G123">
            <v>0</v>
          </cell>
          <cell r="H123">
            <v>0</v>
          </cell>
          <cell r="I123" t="str">
            <v xml:space="preserve">1,25 МВА </v>
          </cell>
          <cell r="J123" t="str">
            <v>Проектирование</v>
          </cell>
        </row>
        <row r="124">
          <cell r="C124" t="str">
            <v>F_prj_109108_49164</v>
          </cell>
          <cell r="D124" t="str">
            <v>нд</v>
          </cell>
          <cell r="E124">
            <v>1.25</v>
          </cell>
          <cell r="F124">
            <v>0</v>
          </cell>
          <cell r="G124">
            <v>0</v>
          </cell>
          <cell r="H124">
            <v>0</v>
          </cell>
          <cell r="I124" t="str">
            <v xml:space="preserve">1,25 МВА </v>
          </cell>
          <cell r="J124" t="str">
            <v>Проектирование</v>
          </cell>
        </row>
        <row r="125">
          <cell r="C125" t="str">
            <v>F_prj_109108_48385</v>
          </cell>
          <cell r="D125" t="str">
            <v>нд</v>
          </cell>
          <cell r="E125">
            <v>0.75</v>
          </cell>
          <cell r="F125">
            <v>0</v>
          </cell>
          <cell r="G125">
            <v>0</v>
          </cell>
          <cell r="H125">
            <v>0</v>
          </cell>
          <cell r="I125" t="str">
            <v xml:space="preserve">0,75 МВА </v>
          </cell>
          <cell r="J125" t="str">
            <v>Проектирование</v>
          </cell>
        </row>
        <row r="126">
          <cell r="C126" t="str">
            <v>F_prj_109108_48386</v>
          </cell>
          <cell r="D126" t="str">
            <v>нд</v>
          </cell>
          <cell r="E126">
            <v>1</v>
          </cell>
          <cell r="F126">
            <v>0</v>
          </cell>
          <cell r="G126">
            <v>0</v>
          </cell>
          <cell r="H126">
            <v>0</v>
          </cell>
          <cell r="I126" t="str">
            <v xml:space="preserve">1 МВА </v>
          </cell>
          <cell r="J126" t="str">
            <v>Проектирование</v>
          </cell>
        </row>
        <row r="127">
          <cell r="C127" t="str">
            <v>F_prj_109108_48387</v>
          </cell>
          <cell r="D127" t="str">
            <v>нд</v>
          </cell>
          <cell r="E127">
            <v>0.75</v>
          </cell>
          <cell r="F127">
            <v>0</v>
          </cell>
          <cell r="G127">
            <v>0</v>
          </cell>
          <cell r="H127">
            <v>0</v>
          </cell>
          <cell r="I127" t="str">
            <v xml:space="preserve">0,75 МВА </v>
          </cell>
          <cell r="J127" t="str">
            <v>Проектирование</v>
          </cell>
        </row>
        <row r="128">
          <cell r="C128" t="str">
            <v>G_prj_109108_49557</v>
          </cell>
          <cell r="D128" t="str">
            <v>нд</v>
          </cell>
          <cell r="E128">
            <v>1.1399999999999999</v>
          </cell>
          <cell r="F128">
            <v>0</v>
          </cell>
          <cell r="G128">
            <v>0</v>
          </cell>
          <cell r="H128">
            <v>0</v>
          </cell>
          <cell r="I128" t="str">
            <v xml:space="preserve">1,14 МВА </v>
          </cell>
          <cell r="J128" t="str">
            <v>Проектирование</v>
          </cell>
        </row>
        <row r="129">
          <cell r="C129" t="str">
            <v>G_prj_109108_49561</v>
          </cell>
          <cell r="D129" t="str">
            <v>нд</v>
          </cell>
          <cell r="E129">
            <v>0.98</v>
          </cell>
          <cell r="F129">
            <v>0</v>
          </cell>
          <cell r="G129">
            <v>0</v>
          </cell>
          <cell r="H129">
            <v>0</v>
          </cell>
          <cell r="I129" t="str">
            <v xml:space="preserve">0,98 МВА </v>
          </cell>
          <cell r="J129" t="str">
            <v>Проектирование</v>
          </cell>
        </row>
        <row r="130">
          <cell r="C130" t="str">
            <v>G_prj_109108_49567</v>
          </cell>
          <cell r="D130" t="str">
            <v>нд</v>
          </cell>
          <cell r="E130">
            <v>0.41</v>
          </cell>
          <cell r="F130">
            <v>0</v>
          </cell>
          <cell r="G130">
            <v>0</v>
          </cell>
          <cell r="H130">
            <v>0</v>
          </cell>
          <cell r="I130" t="str">
            <v xml:space="preserve">0,41 МВА </v>
          </cell>
          <cell r="J130" t="str">
            <v>Проектирование</v>
          </cell>
        </row>
        <row r="131">
          <cell r="C131" t="str">
            <v>G_prj_109108_49590</v>
          </cell>
          <cell r="D131" t="str">
            <v>нд</v>
          </cell>
          <cell r="E131">
            <v>0.4</v>
          </cell>
          <cell r="F131">
            <v>0</v>
          </cell>
          <cell r="G131">
            <v>0</v>
          </cell>
          <cell r="H131">
            <v>0</v>
          </cell>
          <cell r="I131" t="str">
            <v xml:space="preserve">0,4 МВА </v>
          </cell>
          <cell r="J131" t="str">
            <v>Проектирование</v>
          </cell>
        </row>
        <row r="132">
          <cell r="C132" t="str">
            <v>G_prj_109108_49593</v>
          </cell>
          <cell r="D132" t="str">
            <v>нд</v>
          </cell>
          <cell r="E132">
            <v>1.87</v>
          </cell>
          <cell r="F132">
            <v>0</v>
          </cell>
          <cell r="G132">
            <v>0</v>
          </cell>
          <cell r="H132">
            <v>0</v>
          </cell>
          <cell r="I132" t="str">
            <v xml:space="preserve">1,87 МВА </v>
          </cell>
          <cell r="J132" t="str">
            <v>Проектирование</v>
          </cell>
        </row>
        <row r="133">
          <cell r="C133" t="str">
            <v>G_prj_109108_49597</v>
          </cell>
          <cell r="D133" t="str">
            <v>нд</v>
          </cell>
          <cell r="E133">
            <v>0.75</v>
          </cell>
          <cell r="F133">
            <v>0</v>
          </cell>
          <cell r="G133">
            <v>0</v>
          </cell>
          <cell r="H133">
            <v>0</v>
          </cell>
          <cell r="I133" t="str">
            <v xml:space="preserve">0,75 МВА </v>
          </cell>
          <cell r="J133" t="str">
            <v>Проектирование</v>
          </cell>
        </row>
        <row r="134">
          <cell r="C134" t="str">
            <v>G_prj_109108_49600</v>
          </cell>
          <cell r="D134" t="str">
            <v>нд</v>
          </cell>
          <cell r="E134">
            <v>1.87</v>
          </cell>
          <cell r="F134">
            <v>0</v>
          </cell>
          <cell r="G134">
            <v>0</v>
          </cell>
          <cell r="H134">
            <v>0</v>
          </cell>
          <cell r="I134" t="str">
            <v xml:space="preserve">1,87 МВА </v>
          </cell>
          <cell r="J134" t="str">
            <v>Проектирование</v>
          </cell>
        </row>
        <row r="135">
          <cell r="C135" t="str">
            <v>G_prj_109108_49607</v>
          </cell>
          <cell r="D135" t="str">
            <v>нд</v>
          </cell>
          <cell r="E135">
            <v>1.87</v>
          </cell>
          <cell r="F135">
            <v>0</v>
          </cell>
          <cell r="G135">
            <v>0</v>
          </cell>
          <cell r="H135">
            <v>0</v>
          </cell>
          <cell r="I135" t="str">
            <v xml:space="preserve">1,87 МВА </v>
          </cell>
          <cell r="J135" t="str">
            <v>Проектирование</v>
          </cell>
        </row>
        <row r="136">
          <cell r="C136" t="str">
            <v>G_prj_109108_49614</v>
          </cell>
          <cell r="D136" t="str">
            <v>нд</v>
          </cell>
          <cell r="E136">
            <v>1.25</v>
          </cell>
          <cell r="F136">
            <v>0</v>
          </cell>
          <cell r="G136">
            <v>0</v>
          </cell>
          <cell r="H136">
            <v>0</v>
          </cell>
          <cell r="I136" t="str">
            <v xml:space="preserve">1,25 МВА </v>
          </cell>
          <cell r="J136" t="str">
            <v>Проектирование</v>
          </cell>
        </row>
        <row r="137">
          <cell r="C137" t="str">
            <v>G_prj_109108_49619</v>
          </cell>
          <cell r="D137" t="str">
            <v>нд</v>
          </cell>
          <cell r="E137">
            <v>2.62</v>
          </cell>
          <cell r="F137">
            <v>0</v>
          </cell>
          <cell r="G137">
            <v>0</v>
          </cell>
          <cell r="H137">
            <v>0</v>
          </cell>
          <cell r="I137" t="str">
            <v xml:space="preserve">2,62 МВА </v>
          </cell>
          <cell r="J137" t="str">
            <v>Проектирование</v>
          </cell>
        </row>
        <row r="138">
          <cell r="C138" t="str">
            <v>G_prj_109108_49622</v>
          </cell>
          <cell r="D138" t="str">
            <v>нд</v>
          </cell>
          <cell r="E138">
            <v>1.62</v>
          </cell>
          <cell r="F138">
            <v>0</v>
          </cell>
          <cell r="G138">
            <v>0</v>
          </cell>
          <cell r="H138">
            <v>0</v>
          </cell>
          <cell r="I138" t="str">
            <v xml:space="preserve">1,62 МВА </v>
          </cell>
          <cell r="J138" t="str">
            <v>Проектирование</v>
          </cell>
        </row>
        <row r="139">
          <cell r="C139" t="str">
            <v>J_Che216</v>
          </cell>
          <cell r="D139">
            <v>2020</v>
          </cell>
          <cell r="E139">
            <v>0</v>
          </cell>
          <cell r="F139">
            <v>0</v>
          </cell>
          <cell r="G139">
            <v>0</v>
          </cell>
          <cell r="H139">
            <v>0</v>
          </cell>
          <cell r="I139">
            <v>0</v>
          </cell>
          <cell r="J139" t="str">
            <v>Объект введен на основные фонды</v>
          </cell>
        </row>
        <row r="140">
          <cell r="C140" t="str">
            <v>F_prj_109108_48224</v>
          </cell>
          <cell r="D140" t="str">
            <v>нд</v>
          </cell>
          <cell r="E140">
            <v>0</v>
          </cell>
          <cell r="F140">
            <v>0</v>
          </cell>
          <cell r="G140">
            <v>0</v>
          </cell>
          <cell r="H140">
            <v>0</v>
          </cell>
          <cell r="I140">
            <v>0</v>
          </cell>
          <cell r="J140" t="str">
            <v>Проектирование</v>
          </cell>
        </row>
        <row r="141">
          <cell r="C141" t="str">
            <v>F_prj_109108_48226</v>
          </cell>
          <cell r="D141">
            <v>2017</v>
          </cell>
          <cell r="E141">
            <v>0</v>
          </cell>
          <cell r="F141">
            <v>0</v>
          </cell>
          <cell r="G141">
            <v>0</v>
          </cell>
          <cell r="H141">
            <v>0</v>
          </cell>
          <cell r="I141">
            <v>0</v>
          </cell>
          <cell r="J141" t="str">
            <v>Объект введен на основные фонды</v>
          </cell>
        </row>
        <row r="142">
          <cell r="C142" t="str">
            <v>F_prj_109108_48227</v>
          </cell>
          <cell r="D142">
            <v>2017</v>
          </cell>
          <cell r="E142">
            <v>0</v>
          </cell>
          <cell r="F142">
            <v>0</v>
          </cell>
          <cell r="G142">
            <v>0</v>
          </cell>
          <cell r="H142">
            <v>0</v>
          </cell>
          <cell r="I142">
            <v>0</v>
          </cell>
          <cell r="J142" t="str">
            <v>Объект введен на основные фонды</v>
          </cell>
        </row>
        <row r="143">
          <cell r="C143" t="str">
            <v>Г</v>
          </cell>
          <cell r="D143" t="str">
            <v>нд</v>
          </cell>
          <cell r="E143">
            <v>2</v>
          </cell>
          <cell r="F143">
            <v>0</v>
          </cell>
          <cell r="G143">
            <v>380.76</v>
          </cell>
          <cell r="H143">
            <v>34.1</v>
          </cell>
          <cell r="I143" t="str">
            <v>2 МВА 380,76 км (34,1 км)</v>
          </cell>
          <cell r="J143" t="str">
            <v>Объект введен на основные фонды</v>
          </cell>
        </row>
        <row r="144">
          <cell r="C144" t="str">
            <v>Г</v>
          </cell>
          <cell r="D144" t="str">
            <v>нд</v>
          </cell>
          <cell r="E144">
            <v>0</v>
          </cell>
          <cell r="F144">
            <v>0</v>
          </cell>
          <cell r="G144">
            <v>55.74</v>
          </cell>
          <cell r="H144">
            <v>7.91</v>
          </cell>
          <cell r="I144" t="str">
            <v>55,74 км (7,91 км)</v>
          </cell>
          <cell r="J144" t="str">
            <v>Объект введен на основные фонды</v>
          </cell>
        </row>
        <row r="145">
          <cell r="C145" t="str">
            <v>G_prj_109108_50009</v>
          </cell>
          <cell r="D145">
            <v>2015</v>
          </cell>
          <cell r="E145">
            <v>0</v>
          </cell>
          <cell r="F145">
            <v>0</v>
          </cell>
          <cell r="G145">
            <v>0.23</v>
          </cell>
          <cell r="H145">
            <v>0</v>
          </cell>
          <cell r="I145" t="str">
            <v xml:space="preserve">0,23 км </v>
          </cell>
          <cell r="J145" t="str">
            <v>Объект введен на основные фонды</v>
          </cell>
        </row>
        <row r="146">
          <cell r="C146" t="str">
            <v>G_prj_109108_49656</v>
          </cell>
          <cell r="D146">
            <v>2015</v>
          </cell>
          <cell r="E146">
            <v>0</v>
          </cell>
          <cell r="F146">
            <v>0</v>
          </cell>
          <cell r="G146">
            <v>0.35</v>
          </cell>
          <cell r="H146">
            <v>0</v>
          </cell>
          <cell r="I146" t="str">
            <v xml:space="preserve">0,35 км </v>
          </cell>
          <cell r="J146" t="str">
            <v>Объект введен на основные фонды</v>
          </cell>
        </row>
        <row r="147">
          <cell r="C147" t="str">
            <v>G_prj_109108_47195</v>
          </cell>
          <cell r="D147">
            <v>2015</v>
          </cell>
          <cell r="E147">
            <v>0</v>
          </cell>
          <cell r="F147">
            <v>0</v>
          </cell>
          <cell r="G147">
            <v>0.09</v>
          </cell>
          <cell r="H147">
            <v>0</v>
          </cell>
          <cell r="I147" t="str">
            <v xml:space="preserve">0,09 км </v>
          </cell>
          <cell r="J147" t="str">
            <v>Объект введен на основные фонды</v>
          </cell>
        </row>
        <row r="148">
          <cell r="C148" t="str">
            <v>G_prj_109108_49661</v>
          </cell>
          <cell r="D148">
            <v>2015</v>
          </cell>
          <cell r="E148">
            <v>0</v>
          </cell>
          <cell r="F148">
            <v>0</v>
          </cell>
          <cell r="G148">
            <v>0.57999999999999996</v>
          </cell>
          <cell r="H148">
            <v>0</v>
          </cell>
          <cell r="I148" t="str">
            <v xml:space="preserve">0,58 км </v>
          </cell>
          <cell r="J148" t="str">
            <v>Объект введен на основные фонды</v>
          </cell>
        </row>
        <row r="149">
          <cell r="C149" t="str">
            <v>G_prj_109108_47194</v>
          </cell>
          <cell r="D149">
            <v>2015</v>
          </cell>
          <cell r="E149">
            <v>0</v>
          </cell>
          <cell r="F149">
            <v>0</v>
          </cell>
          <cell r="G149">
            <v>0.71</v>
          </cell>
          <cell r="H149">
            <v>0</v>
          </cell>
          <cell r="I149" t="str">
            <v xml:space="preserve">0,71 км </v>
          </cell>
          <cell r="J149" t="str">
            <v>Объект введен на основные фонды</v>
          </cell>
        </row>
        <row r="150">
          <cell r="C150" t="str">
            <v>G_prj_109108_50011</v>
          </cell>
          <cell r="D150">
            <v>2015</v>
          </cell>
          <cell r="E150">
            <v>0</v>
          </cell>
          <cell r="F150">
            <v>0</v>
          </cell>
          <cell r="G150">
            <v>0.22</v>
          </cell>
          <cell r="H150">
            <v>0</v>
          </cell>
          <cell r="I150" t="str">
            <v xml:space="preserve">0,22 км </v>
          </cell>
          <cell r="J150" t="str">
            <v>Объект введен на основные фонды</v>
          </cell>
        </row>
        <row r="151">
          <cell r="C151" t="str">
            <v>G_prj_109108_49662</v>
          </cell>
          <cell r="D151">
            <v>2015</v>
          </cell>
          <cell r="E151">
            <v>0</v>
          </cell>
          <cell r="F151">
            <v>0</v>
          </cell>
          <cell r="G151">
            <v>1.04</v>
          </cell>
          <cell r="H151">
            <v>0</v>
          </cell>
          <cell r="I151" t="str">
            <v xml:space="preserve">1,04 км </v>
          </cell>
          <cell r="J151" t="str">
            <v>Объект введен на основные фонды</v>
          </cell>
        </row>
        <row r="152">
          <cell r="C152" t="str">
            <v>I_Che164</v>
          </cell>
          <cell r="D152">
            <v>2020</v>
          </cell>
          <cell r="E152">
            <v>0</v>
          </cell>
          <cell r="F152">
            <v>0</v>
          </cell>
          <cell r="G152">
            <v>12.23</v>
          </cell>
          <cell r="H152">
            <v>6.54</v>
          </cell>
          <cell r="I152" t="str">
            <v>12,23 км (6,54 км)</v>
          </cell>
          <cell r="J152" t="str">
            <v>Строительство</v>
          </cell>
        </row>
        <row r="153">
          <cell r="C153" t="str">
            <v>I_Che165</v>
          </cell>
          <cell r="D153">
            <v>2020</v>
          </cell>
          <cell r="E153">
            <v>0</v>
          </cell>
          <cell r="F153">
            <v>0</v>
          </cell>
          <cell r="G153">
            <v>39.94</v>
          </cell>
          <cell r="H153">
            <v>1.37</v>
          </cell>
          <cell r="I153" t="str">
            <v>39,94 км (1,37 км)</v>
          </cell>
          <cell r="J153" t="str">
            <v>Строительство</v>
          </cell>
        </row>
        <row r="154">
          <cell r="C154" t="str">
            <v>G_prj_109108_50010</v>
          </cell>
          <cell r="D154">
            <v>2015</v>
          </cell>
          <cell r="E154">
            <v>0</v>
          </cell>
          <cell r="F154">
            <v>0</v>
          </cell>
          <cell r="G154">
            <v>0.35</v>
          </cell>
          <cell r="H154">
            <v>0</v>
          </cell>
          <cell r="I154" t="str">
            <v xml:space="preserve">0,35 км </v>
          </cell>
          <cell r="J154" t="str">
            <v>Объект введен на основные фонды</v>
          </cell>
        </row>
        <row r="155">
          <cell r="C155" t="str">
            <v>Г</v>
          </cell>
          <cell r="D155" t="str">
            <v>нд</v>
          </cell>
          <cell r="E155">
            <v>2</v>
          </cell>
          <cell r="F155">
            <v>0</v>
          </cell>
          <cell r="G155">
            <v>325.02999999999997</v>
          </cell>
          <cell r="H155">
            <v>26.2</v>
          </cell>
          <cell r="I155" t="str">
            <v>2 МВА 325,03 км (26,2 км)</v>
          </cell>
          <cell r="J155" t="str">
            <v>Объект введен на основные фонды</v>
          </cell>
        </row>
        <row r="156">
          <cell r="C156" t="str">
            <v>F_prj_109108_48373</v>
          </cell>
          <cell r="D156">
            <v>2017</v>
          </cell>
          <cell r="E156">
            <v>0</v>
          </cell>
          <cell r="F156">
            <v>0</v>
          </cell>
          <cell r="G156">
            <v>6.16</v>
          </cell>
          <cell r="H156">
            <v>6.16</v>
          </cell>
          <cell r="I156" t="str">
            <v>6,16 км (6,16 км)</v>
          </cell>
          <cell r="J156" t="str">
            <v>Объект введен на основные фонды</v>
          </cell>
        </row>
        <row r="157">
          <cell r="C157" t="str">
            <v>F_prj_109108_48124</v>
          </cell>
          <cell r="D157" t="str">
            <v>нд</v>
          </cell>
          <cell r="E157">
            <v>0</v>
          </cell>
          <cell r="F157">
            <v>0</v>
          </cell>
          <cell r="G157">
            <v>1.64</v>
          </cell>
          <cell r="H157">
            <v>0</v>
          </cell>
          <cell r="I157" t="str">
            <v xml:space="preserve">1,64 км </v>
          </cell>
          <cell r="J157" t="str">
            <v>Проектирование</v>
          </cell>
        </row>
        <row r="158">
          <cell r="C158" t="str">
            <v>F_prj_109108_49158</v>
          </cell>
          <cell r="D158" t="str">
            <v>нд</v>
          </cell>
          <cell r="E158">
            <v>0</v>
          </cell>
          <cell r="F158">
            <v>0</v>
          </cell>
          <cell r="G158">
            <v>1.62</v>
          </cell>
          <cell r="H158">
            <v>0</v>
          </cell>
          <cell r="I158" t="str">
            <v xml:space="preserve">1,62 км </v>
          </cell>
          <cell r="J158" t="str">
            <v>Проектирование</v>
          </cell>
        </row>
        <row r="159">
          <cell r="C159" t="str">
            <v>F_prj_109108_48367</v>
          </cell>
          <cell r="D159" t="str">
            <v>нд</v>
          </cell>
          <cell r="E159">
            <v>0</v>
          </cell>
          <cell r="F159">
            <v>0</v>
          </cell>
          <cell r="G159">
            <v>1.21</v>
          </cell>
          <cell r="H159">
            <v>0</v>
          </cell>
          <cell r="I159" t="str">
            <v xml:space="preserve">1,21 км </v>
          </cell>
          <cell r="J159" t="str">
            <v>Проектирование</v>
          </cell>
        </row>
        <row r="160">
          <cell r="C160" t="str">
            <v>F_prj_109108_48368</v>
          </cell>
          <cell r="D160" t="str">
            <v>нд</v>
          </cell>
          <cell r="E160">
            <v>0</v>
          </cell>
          <cell r="F160">
            <v>0</v>
          </cell>
          <cell r="G160">
            <v>1.86</v>
          </cell>
          <cell r="H160">
            <v>0</v>
          </cell>
          <cell r="I160" t="str">
            <v xml:space="preserve">1,86 км </v>
          </cell>
          <cell r="J160" t="str">
            <v>Проектирование</v>
          </cell>
        </row>
        <row r="161">
          <cell r="C161" t="str">
            <v>F_prj_109108_48369</v>
          </cell>
          <cell r="D161" t="str">
            <v>нд</v>
          </cell>
          <cell r="E161">
            <v>0</v>
          </cell>
          <cell r="F161">
            <v>0</v>
          </cell>
          <cell r="G161">
            <v>0.96</v>
          </cell>
          <cell r="H161">
            <v>0</v>
          </cell>
          <cell r="I161" t="str">
            <v xml:space="preserve">0,96 км </v>
          </cell>
          <cell r="J161" t="str">
            <v>Проектирование</v>
          </cell>
        </row>
        <row r="162">
          <cell r="C162" t="str">
            <v>F_prj_109108_48370</v>
          </cell>
          <cell r="D162" t="str">
            <v>нд</v>
          </cell>
          <cell r="E162">
            <v>0</v>
          </cell>
          <cell r="F162">
            <v>0</v>
          </cell>
          <cell r="G162">
            <v>1.18</v>
          </cell>
          <cell r="H162">
            <v>0</v>
          </cell>
          <cell r="I162" t="str">
            <v xml:space="preserve">1,18 км </v>
          </cell>
          <cell r="J162" t="str">
            <v>Проектирование</v>
          </cell>
        </row>
        <row r="163">
          <cell r="C163" t="str">
            <v>F_prj_109108_48371</v>
          </cell>
          <cell r="D163" t="str">
            <v>нд</v>
          </cell>
          <cell r="E163">
            <v>0</v>
          </cell>
          <cell r="F163">
            <v>0</v>
          </cell>
          <cell r="G163">
            <v>0.26</v>
          </cell>
          <cell r="H163">
            <v>0</v>
          </cell>
          <cell r="I163" t="str">
            <v xml:space="preserve">0,26 км </v>
          </cell>
          <cell r="J163" t="str">
            <v>Проектирование</v>
          </cell>
        </row>
        <row r="164">
          <cell r="C164" t="str">
            <v>F_prj_109108_48372</v>
          </cell>
          <cell r="D164" t="str">
            <v>нд</v>
          </cell>
          <cell r="E164">
            <v>0</v>
          </cell>
          <cell r="F164">
            <v>0</v>
          </cell>
          <cell r="G164">
            <v>1.27</v>
          </cell>
          <cell r="H164">
            <v>0</v>
          </cell>
          <cell r="I164" t="str">
            <v xml:space="preserve">1,27 км </v>
          </cell>
          <cell r="J164" t="str">
            <v>Проектирование</v>
          </cell>
        </row>
        <row r="165">
          <cell r="C165" t="str">
            <v>G_prj_109108_49550</v>
          </cell>
          <cell r="D165" t="str">
            <v>нд</v>
          </cell>
          <cell r="E165">
            <v>0</v>
          </cell>
          <cell r="F165">
            <v>0</v>
          </cell>
          <cell r="G165">
            <v>5.86</v>
          </cell>
          <cell r="H165">
            <v>0</v>
          </cell>
          <cell r="I165" t="str">
            <v xml:space="preserve">5,86 км </v>
          </cell>
          <cell r="J165" t="str">
            <v>Проектирование</v>
          </cell>
        </row>
        <row r="166">
          <cell r="C166" t="str">
            <v>G_prj_109108_49558</v>
          </cell>
          <cell r="D166" t="str">
            <v>нд</v>
          </cell>
          <cell r="E166">
            <v>0</v>
          </cell>
          <cell r="F166">
            <v>0</v>
          </cell>
          <cell r="G166">
            <v>4.25</v>
          </cell>
          <cell r="H166">
            <v>0</v>
          </cell>
          <cell r="I166" t="str">
            <v xml:space="preserve">4,25 км </v>
          </cell>
          <cell r="J166" t="str">
            <v>Проектирование</v>
          </cell>
        </row>
        <row r="167">
          <cell r="C167" t="str">
            <v>G_prj_109108_49563</v>
          </cell>
          <cell r="D167" t="str">
            <v>нд</v>
          </cell>
          <cell r="E167">
            <v>0</v>
          </cell>
          <cell r="F167">
            <v>0</v>
          </cell>
          <cell r="G167">
            <v>12.44</v>
          </cell>
          <cell r="H167">
            <v>0</v>
          </cell>
          <cell r="I167" t="str">
            <v xml:space="preserve">12,44 км </v>
          </cell>
          <cell r="J167" t="str">
            <v>Проектирование</v>
          </cell>
        </row>
        <row r="168">
          <cell r="C168" t="str">
            <v>G_prj_109108_49569</v>
          </cell>
          <cell r="D168" t="str">
            <v>нд</v>
          </cell>
          <cell r="E168">
            <v>0</v>
          </cell>
          <cell r="F168">
            <v>0</v>
          </cell>
          <cell r="G168">
            <v>0.2</v>
          </cell>
          <cell r="H168">
            <v>0</v>
          </cell>
          <cell r="I168" t="str">
            <v xml:space="preserve">0,2 км </v>
          </cell>
          <cell r="J168" t="str">
            <v>Проектирование</v>
          </cell>
        </row>
        <row r="169">
          <cell r="C169" t="str">
            <v>G_prj_109108_49591</v>
          </cell>
          <cell r="D169" t="str">
            <v>нд</v>
          </cell>
          <cell r="E169">
            <v>0</v>
          </cell>
          <cell r="F169">
            <v>0</v>
          </cell>
          <cell r="G169">
            <v>5.32</v>
          </cell>
          <cell r="H169">
            <v>0</v>
          </cell>
          <cell r="I169" t="str">
            <v xml:space="preserve">5,32 км </v>
          </cell>
          <cell r="J169" t="str">
            <v>Проектирование</v>
          </cell>
        </row>
        <row r="170">
          <cell r="C170" t="str">
            <v>G_prj_109108_49594</v>
          </cell>
          <cell r="D170" t="str">
            <v>нд</v>
          </cell>
          <cell r="E170">
            <v>0</v>
          </cell>
          <cell r="F170">
            <v>0</v>
          </cell>
          <cell r="G170">
            <v>1.05</v>
          </cell>
          <cell r="H170">
            <v>0</v>
          </cell>
          <cell r="I170" t="str">
            <v xml:space="preserve">1,05 км </v>
          </cell>
          <cell r="J170" t="str">
            <v>Проектирование</v>
          </cell>
        </row>
        <row r="171">
          <cell r="C171" t="str">
            <v>G_prj_109108_49595</v>
          </cell>
          <cell r="D171" t="str">
            <v>нд</v>
          </cell>
          <cell r="E171">
            <v>0</v>
          </cell>
          <cell r="F171">
            <v>0</v>
          </cell>
          <cell r="G171">
            <v>3.93</v>
          </cell>
          <cell r="H171">
            <v>0</v>
          </cell>
          <cell r="I171" t="str">
            <v xml:space="preserve">3,93 км </v>
          </cell>
          <cell r="J171" t="str">
            <v>Проектирование</v>
          </cell>
        </row>
        <row r="172">
          <cell r="C172" t="str">
            <v>G_prj_109108_49598</v>
          </cell>
          <cell r="D172" t="str">
            <v>нд</v>
          </cell>
          <cell r="E172">
            <v>0</v>
          </cell>
          <cell r="F172">
            <v>0</v>
          </cell>
          <cell r="G172">
            <v>6.83</v>
          </cell>
          <cell r="H172">
            <v>0</v>
          </cell>
          <cell r="I172" t="str">
            <v xml:space="preserve">6,83 км </v>
          </cell>
          <cell r="J172" t="str">
            <v>Проектирование</v>
          </cell>
        </row>
        <row r="173">
          <cell r="C173" t="str">
            <v>G_prj_109108_49602</v>
          </cell>
          <cell r="D173" t="str">
            <v>нд</v>
          </cell>
          <cell r="E173">
            <v>0</v>
          </cell>
          <cell r="F173">
            <v>0</v>
          </cell>
          <cell r="G173">
            <v>4.3099999999999996</v>
          </cell>
          <cell r="H173">
            <v>0</v>
          </cell>
          <cell r="I173" t="str">
            <v xml:space="preserve">4,31 км </v>
          </cell>
          <cell r="J173" t="str">
            <v>Проектирование</v>
          </cell>
        </row>
        <row r="174">
          <cell r="C174" t="str">
            <v>G_prj_109108_49612</v>
          </cell>
          <cell r="D174" t="str">
            <v>нд</v>
          </cell>
          <cell r="E174">
            <v>0</v>
          </cell>
          <cell r="F174">
            <v>0</v>
          </cell>
          <cell r="G174">
            <v>5.41</v>
          </cell>
          <cell r="H174">
            <v>0</v>
          </cell>
          <cell r="I174" t="str">
            <v xml:space="preserve">5,41 км </v>
          </cell>
          <cell r="J174" t="str">
            <v>Проектирование</v>
          </cell>
        </row>
        <row r="175">
          <cell r="C175" t="str">
            <v>G_prj_109108_49616</v>
          </cell>
          <cell r="D175" t="str">
            <v>нд</v>
          </cell>
          <cell r="E175">
            <v>0</v>
          </cell>
          <cell r="F175">
            <v>0</v>
          </cell>
          <cell r="G175">
            <v>6.45</v>
          </cell>
          <cell r="H175">
            <v>0</v>
          </cell>
          <cell r="I175" t="str">
            <v xml:space="preserve">6,45 км </v>
          </cell>
          <cell r="J175" t="str">
            <v>Проектирование</v>
          </cell>
        </row>
        <row r="176">
          <cell r="C176" t="str">
            <v>G_prj_109108_49620</v>
          </cell>
          <cell r="D176" t="str">
            <v>нд</v>
          </cell>
          <cell r="E176">
            <v>0</v>
          </cell>
          <cell r="F176">
            <v>0</v>
          </cell>
          <cell r="G176">
            <v>1.5</v>
          </cell>
          <cell r="H176">
            <v>0</v>
          </cell>
          <cell r="I176" t="str">
            <v xml:space="preserve">1,5 км </v>
          </cell>
          <cell r="J176" t="str">
            <v>Проектирование</v>
          </cell>
        </row>
        <row r="177">
          <cell r="C177" t="str">
            <v>F_prj_109108_49159</v>
          </cell>
          <cell r="D177" t="str">
            <v>нд</v>
          </cell>
          <cell r="E177">
            <v>0</v>
          </cell>
          <cell r="F177">
            <v>0</v>
          </cell>
          <cell r="G177">
            <v>3.97</v>
          </cell>
          <cell r="H177">
            <v>0</v>
          </cell>
          <cell r="I177" t="str">
            <v xml:space="preserve">3,97 км </v>
          </cell>
          <cell r="J177" t="str">
            <v>Проектирование</v>
          </cell>
        </row>
        <row r="178">
          <cell r="C178" t="str">
            <v>F_prj_109108_49160</v>
          </cell>
          <cell r="D178" t="str">
            <v>нд</v>
          </cell>
          <cell r="E178">
            <v>0</v>
          </cell>
          <cell r="F178">
            <v>0</v>
          </cell>
          <cell r="G178">
            <v>2.85</v>
          </cell>
          <cell r="H178">
            <v>0</v>
          </cell>
          <cell r="I178" t="str">
            <v xml:space="preserve">2,85 км </v>
          </cell>
          <cell r="J178" t="str">
            <v>Проектирование</v>
          </cell>
        </row>
        <row r="179">
          <cell r="C179" t="str">
            <v>F_prj_109108_49161</v>
          </cell>
          <cell r="D179" t="str">
            <v>нд</v>
          </cell>
          <cell r="E179">
            <v>0</v>
          </cell>
          <cell r="F179">
            <v>0</v>
          </cell>
          <cell r="G179">
            <v>3.98</v>
          </cell>
          <cell r="H179">
            <v>0</v>
          </cell>
          <cell r="I179" t="str">
            <v xml:space="preserve">3,98 км </v>
          </cell>
          <cell r="J179" t="str">
            <v>Проектирование</v>
          </cell>
        </row>
        <row r="180">
          <cell r="C180" t="str">
            <v>F_prj_109108_48377</v>
          </cell>
          <cell r="D180" t="str">
            <v>нд</v>
          </cell>
          <cell r="E180">
            <v>0</v>
          </cell>
          <cell r="F180">
            <v>0</v>
          </cell>
          <cell r="G180">
            <v>2.4300000000000002</v>
          </cell>
          <cell r="H180">
            <v>0</v>
          </cell>
          <cell r="I180" t="str">
            <v xml:space="preserve">2,43 км </v>
          </cell>
          <cell r="J180" t="str">
            <v>Проектирование</v>
          </cell>
        </row>
        <row r="181">
          <cell r="C181" t="str">
            <v>F_prj_109108_48378</v>
          </cell>
          <cell r="D181" t="str">
            <v>нд</v>
          </cell>
          <cell r="E181">
            <v>0</v>
          </cell>
          <cell r="F181">
            <v>0</v>
          </cell>
          <cell r="G181">
            <v>2.74</v>
          </cell>
          <cell r="H181">
            <v>0</v>
          </cell>
          <cell r="I181" t="str">
            <v xml:space="preserve">2,74 км </v>
          </cell>
          <cell r="J181" t="str">
            <v>Проектирование</v>
          </cell>
        </row>
        <row r="182">
          <cell r="C182" t="str">
            <v>F_prj_109108_48379</v>
          </cell>
          <cell r="D182" t="str">
            <v>нд</v>
          </cell>
          <cell r="E182">
            <v>0</v>
          </cell>
          <cell r="F182">
            <v>0</v>
          </cell>
          <cell r="G182">
            <v>2.71</v>
          </cell>
          <cell r="H182">
            <v>0</v>
          </cell>
          <cell r="I182" t="str">
            <v xml:space="preserve">2,71 км </v>
          </cell>
          <cell r="J182" t="str">
            <v>Проектирование</v>
          </cell>
        </row>
        <row r="183">
          <cell r="C183" t="str">
            <v>F_prj_109108_48380</v>
          </cell>
          <cell r="D183" t="str">
            <v>нд</v>
          </cell>
          <cell r="E183">
            <v>0</v>
          </cell>
          <cell r="F183">
            <v>0</v>
          </cell>
          <cell r="G183">
            <v>2.87</v>
          </cell>
          <cell r="H183">
            <v>0</v>
          </cell>
          <cell r="I183" t="str">
            <v xml:space="preserve">2,87 км </v>
          </cell>
          <cell r="J183" t="str">
            <v>Проектирование</v>
          </cell>
        </row>
        <row r="184">
          <cell r="C184" t="str">
            <v>F_prj_109108_48381</v>
          </cell>
          <cell r="D184" t="str">
            <v>нд</v>
          </cell>
          <cell r="E184">
            <v>0</v>
          </cell>
          <cell r="F184">
            <v>0</v>
          </cell>
          <cell r="G184">
            <v>2.2200000000000002</v>
          </cell>
          <cell r="H184">
            <v>0</v>
          </cell>
          <cell r="I184" t="str">
            <v xml:space="preserve">2,22 км </v>
          </cell>
          <cell r="J184" t="str">
            <v>Проектирование</v>
          </cell>
        </row>
        <row r="185">
          <cell r="C185" t="str">
            <v>G_prj_109108_49555</v>
          </cell>
          <cell r="D185" t="str">
            <v>нд</v>
          </cell>
          <cell r="E185">
            <v>0</v>
          </cell>
          <cell r="F185">
            <v>0</v>
          </cell>
          <cell r="G185">
            <v>18.53</v>
          </cell>
          <cell r="H185">
            <v>0</v>
          </cell>
          <cell r="I185" t="str">
            <v xml:space="preserve">18,53 км </v>
          </cell>
          <cell r="J185" t="str">
            <v>Проектирование</v>
          </cell>
        </row>
        <row r="186">
          <cell r="C186" t="str">
            <v>G_prj_109108_49559</v>
          </cell>
          <cell r="D186" t="str">
            <v>нд</v>
          </cell>
          <cell r="E186">
            <v>0</v>
          </cell>
          <cell r="F186">
            <v>0</v>
          </cell>
          <cell r="G186">
            <v>20.18</v>
          </cell>
          <cell r="H186">
            <v>0</v>
          </cell>
          <cell r="I186" t="str">
            <v xml:space="preserve">20,18 км </v>
          </cell>
          <cell r="J186" t="str">
            <v>Проектирование</v>
          </cell>
        </row>
        <row r="187">
          <cell r="C187" t="str">
            <v>G_prj_109108_49565</v>
          </cell>
          <cell r="D187" t="str">
            <v>нд</v>
          </cell>
          <cell r="E187">
            <v>0</v>
          </cell>
          <cell r="F187">
            <v>0</v>
          </cell>
          <cell r="G187">
            <v>30.62</v>
          </cell>
          <cell r="H187">
            <v>0</v>
          </cell>
          <cell r="I187" t="str">
            <v xml:space="preserve">30,62 км </v>
          </cell>
          <cell r="J187" t="str">
            <v>Проектирование</v>
          </cell>
        </row>
        <row r="188">
          <cell r="C188" t="str">
            <v>G_prj_109108_49589</v>
          </cell>
          <cell r="D188" t="str">
            <v>нд</v>
          </cell>
          <cell r="E188">
            <v>0</v>
          </cell>
          <cell r="F188">
            <v>0</v>
          </cell>
          <cell r="G188">
            <v>1.2</v>
          </cell>
          <cell r="H188">
            <v>0</v>
          </cell>
          <cell r="I188" t="str">
            <v xml:space="preserve">1,2 км </v>
          </cell>
          <cell r="J188" t="str">
            <v>Проектирование</v>
          </cell>
        </row>
        <row r="189">
          <cell r="C189" t="str">
            <v>G_prj_109108_49592</v>
          </cell>
          <cell r="D189" t="str">
            <v>нд</v>
          </cell>
          <cell r="E189">
            <v>0</v>
          </cell>
          <cell r="F189">
            <v>0</v>
          </cell>
          <cell r="G189">
            <v>24.18</v>
          </cell>
          <cell r="H189">
            <v>0</v>
          </cell>
          <cell r="I189" t="str">
            <v xml:space="preserve">24,18 км </v>
          </cell>
          <cell r="J189" t="str">
            <v>Проектирование</v>
          </cell>
        </row>
        <row r="190">
          <cell r="C190" t="str">
            <v>G_prj_109108_49596</v>
          </cell>
          <cell r="D190" t="str">
            <v>нд</v>
          </cell>
          <cell r="E190">
            <v>0</v>
          </cell>
          <cell r="F190">
            <v>0</v>
          </cell>
          <cell r="G190">
            <v>22.15</v>
          </cell>
          <cell r="H190">
            <v>0</v>
          </cell>
          <cell r="I190" t="str">
            <v xml:space="preserve">22,15 км </v>
          </cell>
          <cell r="J190" t="str">
            <v>Проектирование</v>
          </cell>
        </row>
        <row r="191">
          <cell r="C191" t="str">
            <v>G_prj_109108_49599</v>
          </cell>
          <cell r="D191" t="str">
            <v>нд</v>
          </cell>
          <cell r="E191">
            <v>0</v>
          </cell>
          <cell r="F191">
            <v>0</v>
          </cell>
          <cell r="G191">
            <v>30.72</v>
          </cell>
          <cell r="H191">
            <v>0</v>
          </cell>
          <cell r="I191" t="str">
            <v xml:space="preserve">30,72 км </v>
          </cell>
          <cell r="J191" t="str">
            <v>Проектирование</v>
          </cell>
        </row>
        <row r="192">
          <cell r="C192" t="str">
            <v>G_prj_109108_49604</v>
          </cell>
          <cell r="D192" t="str">
            <v>нд</v>
          </cell>
          <cell r="E192">
            <v>0</v>
          </cell>
          <cell r="F192">
            <v>0</v>
          </cell>
          <cell r="G192">
            <v>19.940000000000001</v>
          </cell>
          <cell r="H192">
            <v>0</v>
          </cell>
          <cell r="I192" t="str">
            <v xml:space="preserve">19,94 км </v>
          </cell>
          <cell r="J192" t="str">
            <v>Проектирование</v>
          </cell>
        </row>
        <row r="193">
          <cell r="C193" t="str">
            <v>G_prj_109108_49613</v>
          </cell>
          <cell r="D193" t="str">
            <v>нд</v>
          </cell>
          <cell r="E193">
            <v>0</v>
          </cell>
          <cell r="F193">
            <v>0</v>
          </cell>
          <cell r="G193">
            <v>11.5</v>
          </cell>
          <cell r="H193">
            <v>0</v>
          </cell>
          <cell r="I193" t="str">
            <v xml:space="preserve">11,5 км </v>
          </cell>
          <cell r="J193" t="str">
            <v>Проектирование</v>
          </cell>
        </row>
        <row r="194">
          <cell r="C194" t="str">
            <v>G_prj_109108_49618</v>
          </cell>
          <cell r="D194" t="str">
            <v>нд</v>
          </cell>
          <cell r="E194">
            <v>0</v>
          </cell>
          <cell r="F194">
            <v>0</v>
          </cell>
          <cell r="G194">
            <v>23.5</v>
          </cell>
          <cell r="H194">
            <v>0</v>
          </cell>
          <cell r="I194" t="str">
            <v xml:space="preserve">23,5 км </v>
          </cell>
          <cell r="J194" t="str">
            <v>Проектирование</v>
          </cell>
        </row>
        <row r="195">
          <cell r="C195" t="str">
            <v>G_prj_109108_49621</v>
          </cell>
          <cell r="D195" t="str">
            <v>нд</v>
          </cell>
          <cell r="E195">
            <v>0</v>
          </cell>
          <cell r="F195">
            <v>0</v>
          </cell>
          <cell r="G195">
            <v>4.99</v>
          </cell>
          <cell r="H195">
            <v>0</v>
          </cell>
          <cell r="I195" t="str">
            <v xml:space="preserve">4,99 км </v>
          </cell>
          <cell r="J195" t="str">
            <v>Проектирование</v>
          </cell>
        </row>
        <row r="196">
          <cell r="C196" t="str">
            <v>F_prj_109108_48382</v>
          </cell>
          <cell r="D196" t="str">
            <v>нд</v>
          </cell>
          <cell r="E196">
            <v>1</v>
          </cell>
          <cell r="F196">
            <v>0</v>
          </cell>
          <cell r="G196">
            <v>0</v>
          </cell>
          <cell r="H196">
            <v>0</v>
          </cell>
          <cell r="I196" t="str">
            <v xml:space="preserve">1 МВА </v>
          </cell>
          <cell r="J196" t="str">
            <v>Проектирование</v>
          </cell>
        </row>
        <row r="197">
          <cell r="C197" t="str">
            <v>F_prj_109108_49162</v>
          </cell>
          <cell r="D197" t="str">
            <v>нд</v>
          </cell>
          <cell r="E197">
            <v>1</v>
          </cell>
          <cell r="F197">
            <v>0</v>
          </cell>
          <cell r="G197">
            <v>0</v>
          </cell>
          <cell r="H197">
            <v>0</v>
          </cell>
          <cell r="I197" t="str">
            <v xml:space="preserve">1 МВА </v>
          </cell>
          <cell r="J197" t="str">
            <v>Проектирование</v>
          </cell>
        </row>
        <row r="198">
          <cell r="C198" t="str">
            <v>F_prj_109108_48374</v>
          </cell>
          <cell r="D198">
            <v>2017</v>
          </cell>
          <cell r="E198">
            <v>0</v>
          </cell>
          <cell r="F198">
            <v>0</v>
          </cell>
          <cell r="G198">
            <v>6.52</v>
          </cell>
          <cell r="H198">
            <v>6.52</v>
          </cell>
          <cell r="I198" t="str">
            <v>6,52 км (6,52 км)</v>
          </cell>
          <cell r="J198" t="str">
            <v>Объект введен на основные фонды</v>
          </cell>
        </row>
        <row r="199">
          <cell r="C199" t="str">
            <v>F_prj_109108_48375</v>
          </cell>
          <cell r="D199">
            <v>2017</v>
          </cell>
          <cell r="E199">
            <v>0</v>
          </cell>
          <cell r="F199">
            <v>0</v>
          </cell>
          <cell r="G199">
            <v>5.29</v>
          </cell>
          <cell r="H199">
            <v>5.29</v>
          </cell>
          <cell r="I199" t="str">
            <v>5,29 км (5,29 км)</v>
          </cell>
          <cell r="J199" t="str">
            <v>Объект введен на основные фонды</v>
          </cell>
        </row>
        <row r="200">
          <cell r="C200" t="str">
            <v>F_prj_109108_48376</v>
          </cell>
          <cell r="D200">
            <v>2017</v>
          </cell>
          <cell r="E200">
            <v>0</v>
          </cell>
          <cell r="F200">
            <v>0</v>
          </cell>
          <cell r="G200">
            <v>8.2200000000000006</v>
          </cell>
          <cell r="H200">
            <v>8.2200000000000006</v>
          </cell>
          <cell r="I200" t="str">
            <v>8,22 км (8,22 км)</v>
          </cell>
          <cell r="J200" t="str">
            <v>Объект введен на основные фонды</v>
          </cell>
        </row>
        <row r="201">
          <cell r="C201" t="str">
            <v>Г</v>
          </cell>
          <cell r="D201" t="str">
            <v>нд</v>
          </cell>
          <cell r="E201">
            <v>0</v>
          </cell>
          <cell r="F201">
            <v>0</v>
          </cell>
          <cell r="G201">
            <v>0</v>
          </cell>
          <cell r="H201">
            <v>0</v>
          </cell>
          <cell r="I201">
            <v>0</v>
          </cell>
          <cell r="J201" t="str">
            <v>Объект введен на основные фонды</v>
          </cell>
        </row>
        <row r="202">
          <cell r="C202" t="str">
            <v>F_prj_109108_48000</v>
          </cell>
          <cell r="D202">
            <v>2016</v>
          </cell>
          <cell r="E202">
            <v>0</v>
          </cell>
          <cell r="F202">
            <v>0</v>
          </cell>
          <cell r="G202">
            <v>0</v>
          </cell>
          <cell r="H202">
            <v>0</v>
          </cell>
          <cell r="I202">
            <v>0</v>
          </cell>
          <cell r="J202" t="str">
            <v>Объект введен на основные фонды</v>
          </cell>
        </row>
        <row r="203">
          <cell r="C203" t="str">
            <v>L_Che381_20</v>
          </cell>
          <cell r="D203">
            <v>2021</v>
          </cell>
          <cell r="E203">
            <v>0</v>
          </cell>
          <cell r="F203">
            <v>0</v>
          </cell>
          <cell r="G203">
            <v>0</v>
          </cell>
          <cell r="H203">
            <v>0</v>
          </cell>
          <cell r="I203">
            <v>0</v>
          </cell>
          <cell r="J203" t="str">
            <v>Строительство</v>
          </cell>
        </row>
        <row r="204">
          <cell r="C204" t="str">
            <v>L_Che382</v>
          </cell>
          <cell r="D204">
            <v>2022</v>
          </cell>
          <cell r="E204">
            <v>0</v>
          </cell>
          <cell r="F204">
            <v>0</v>
          </cell>
          <cell r="G204">
            <v>0</v>
          </cell>
          <cell r="H204">
            <v>0</v>
          </cell>
          <cell r="I204">
            <v>0</v>
          </cell>
          <cell r="J204" t="str">
            <v>Строительство</v>
          </cell>
        </row>
        <row r="205">
          <cell r="C205" t="str">
            <v>L_Che384</v>
          </cell>
          <cell r="D205">
            <v>2022</v>
          </cell>
          <cell r="E205">
            <v>0</v>
          </cell>
          <cell r="F205">
            <v>0</v>
          </cell>
          <cell r="G205">
            <v>0</v>
          </cell>
          <cell r="H205">
            <v>0</v>
          </cell>
          <cell r="I205">
            <v>0</v>
          </cell>
          <cell r="J205" t="str">
            <v>Строительство</v>
          </cell>
        </row>
        <row r="206">
          <cell r="C206" t="str">
            <v>Г</v>
          </cell>
          <cell r="D206" t="str">
            <v>нд</v>
          </cell>
          <cell r="E206">
            <v>0</v>
          </cell>
          <cell r="F206">
            <v>0</v>
          </cell>
          <cell r="G206">
            <v>0</v>
          </cell>
          <cell r="H206">
            <v>0</v>
          </cell>
          <cell r="I206">
            <v>0</v>
          </cell>
          <cell r="J206" t="str">
            <v>Объект введен на основные фонды</v>
          </cell>
        </row>
        <row r="207">
          <cell r="C207" t="str">
            <v>Г</v>
          </cell>
          <cell r="D207" t="str">
            <v>нд</v>
          </cell>
          <cell r="E207">
            <v>0</v>
          </cell>
          <cell r="F207">
            <v>0</v>
          </cell>
          <cell r="G207">
            <v>0</v>
          </cell>
          <cell r="H207">
            <v>0</v>
          </cell>
          <cell r="I207">
            <v>0</v>
          </cell>
          <cell r="J207" t="str">
            <v>Объект введен на основные фонды</v>
          </cell>
        </row>
        <row r="208">
          <cell r="C208" t="str">
            <v>Г</v>
          </cell>
          <cell r="D208" t="str">
            <v>нд</v>
          </cell>
          <cell r="E208">
            <v>0</v>
          </cell>
          <cell r="F208">
            <v>0</v>
          </cell>
          <cell r="G208">
            <v>0</v>
          </cell>
          <cell r="H208">
            <v>0</v>
          </cell>
          <cell r="I208">
            <v>0</v>
          </cell>
          <cell r="J208" t="str">
            <v>Объект введен на основные фонды</v>
          </cell>
        </row>
        <row r="209">
          <cell r="C209" t="str">
            <v>F_prj_109108_49011</v>
          </cell>
          <cell r="D209" t="str">
            <v>нд</v>
          </cell>
          <cell r="E209">
            <v>0</v>
          </cell>
          <cell r="F209">
            <v>0</v>
          </cell>
          <cell r="G209">
            <v>0</v>
          </cell>
          <cell r="H209">
            <v>0</v>
          </cell>
          <cell r="I209">
            <v>0</v>
          </cell>
          <cell r="J209" t="str">
            <v>Инвестиции</v>
          </cell>
        </row>
        <row r="210">
          <cell r="C210" t="str">
            <v>F_prj_109108_49013</v>
          </cell>
          <cell r="D210">
            <v>2017</v>
          </cell>
          <cell r="E210">
            <v>0</v>
          </cell>
          <cell r="F210">
            <v>0</v>
          </cell>
          <cell r="G210">
            <v>0</v>
          </cell>
          <cell r="H210">
            <v>0</v>
          </cell>
          <cell r="I210">
            <v>0</v>
          </cell>
          <cell r="J210" t="str">
            <v>Объект введен на основные фонды</v>
          </cell>
        </row>
        <row r="211">
          <cell r="C211" t="str">
            <v>F_prj_109108_49014</v>
          </cell>
          <cell r="D211" t="str">
            <v>нд</v>
          </cell>
          <cell r="E211">
            <v>0</v>
          </cell>
          <cell r="F211">
            <v>0</v>
          </cell>
          <cell r="G211">
            <v>0</v>
          </cell>
          <cell r="H211">
            <v>0</v>
          </cell>
          <cell r="I211">
            <v>0</v>
          </cell>
          <cell r="J211" t="str">
            <v>Проектирование</v>
          </cell>
        </row>
        <row r="212">
          <cell r="C212" t="str">
            <v>J_Che249</v>
          </cell>
          <cell r="D212">
            <v>2020</v>
          </cell>
          <cell r="E212">
            <v>0</v>
          </cell>
          <cell r="F212">
            <v>0</v>
          </cell>
          <cell r="G212">
            <v>0</v>
          </cell>
          <cell r="H212">
            <v>0</v>
          </cell>
          <cell r="I212">
            <v>0</v>
          </cell>
          <cell r="J212" t="str">
            <v>Объект введен на основные фонды</v>
          </cell>
        </row>
        <row r="213">
          <cell r="C213" t="str">
            <v>J_Che250</v>
          </cell>
          <cell r="D213">
            <v>2020</v>
          </cell>
          <cell r="E213">
            <v>0</v>
          </cell>
          <cell r="F213">
            <v>0</v>
          </cell>
          <cell r="G213">
            <v>0</v>
          </cell>
          <cell r="H213">
            <v>0</v>
          </cell>
          <cell r="I213">
            <v>0</v>
          </cell>
          <cell r="J213" t="str">
            <v>Объект введен на основные фонды</v>
          </cell>
        </row>
        <row r="214">
          <cell r="C214" t="str">
            <v>G_Che4</v>
          </cell>
          <cell r="D214">
            <v>2017</v>
          </cell>
          <cell r="E214">
            <v>0</v>
          </cell>
          <cell r="F214">
            <v>0</v>
          </cell>
          <cell r="G214">
            <v>0</v>
          </cell>
          <cell r="H214">
            <v>0</v>
          </cell>
          <cell r="I214">
            <v>0</v>
          </cell>
          <cell r="J214" t="str">
            <v>Объект введен на основные фонды</v>
          </cell>
        </row>
        <row r="215">
          <cell r="C215" t="str">
            <v>G_Che5</v>
          </cell>
          <cell r="D215">
            <v>2017</v>
          </cell>
          <cell r="E215">
            <v>0</v>
          </cell>
          <cell r="F215">
            <v>0</v>
          </cell>
          <cell r="G215">
            <v>0</v>
          </cell>
          <cell r="H215">
            <v>0</v>
          </cell>
          <cell r="I215">
            <v>0</v>
          </cell>
          <cell r="J215" t="str">
            <v>Объект введен на основные фонды</v>
          </cell>
        </row>
        <row r="216">
          <cell r="C216" t="str">
            <v>J_Che253</v>
          </cell>
          <cell r="D216">
            <v>2021</v>
          </cell>
          <cell r="E216">
            <v>0</v>
          </cell>
          <cell r="F216">
            <v>0</v>
          </cell>
          <cell r="G216">
            <v>0</v>
          </cell>
          <cell r="H216">
            <v>0</v>
          </cell>
          <cell r="I216">
            <v>0</v>
          </cell>
          <cell r="J216" t="str">
            <v>Проектирование</v>
          </cell>
        </row>
        <row r="217">
          <cell r="C217" t="str">
            <v>J_Che254</v>
          </cell>
          <cell r="D217">
            <v>2021</v>
          </cell>
          <cell r="E217">
            <v>0</v>
          </cell>
          <cell r="F217">
            <v>0</v>
          </cell>
          <cell r="G217">
            <v>0</v>
          </cell>
          <cell r="H217">
            <v>0</v>
          </cell>
          <cell r="I217">
            <v>0</v>
          </cell>
          <cell r="J217" t="str">
            <v>Проектирование</v>
          </cell>
        </row>
        <row r="218">
          <cell r="C218" t="str">
            <v>G_Che6</v>
          </cell>
          <cell r="D218">
            <v>2021</v>
          </cell>
          <cell r="E218">
            <v>0</v>
          </cell>
          <cell r="F218">
            <v>0</v>
          </cell>
          <cell r="G218">
            <v>0</v>
          </cell>
          <cell r="H218">
            <v>0</v>
          </cell>
          <cell r="I218">
            <v>0</v>
          </cell>
          <cell r="J218" t="str">
            <v>Проектирование</v>
          </cell>
        </row>
        <row r="219">
          <cell r="C219" t="str">
            <v>G_Che7</v>
          </cell>
          <cell r="D219">
            <v>2021</v>
          </cell>
          <cell r="E219">
            <v>0</v>
          </cell>
          <cell r="F219">
            <v>0</v>
          </cell>
          <cell r="G219">
            <v>0</v>
          </cell>
          <cell r="H219">
            <v>0</v>
          </cell>
          <cell r="I219">
            <v>0</v>
          </cell>
          <cell r="J219" t="str">
            <v>Проектирование</v>
          </cell>
        </row>
        <row r="220">
          <cell r="C220" t="str">
            <v>Г</v>
          </cell>
          <cell r="D220" t="str">
            <v>нд</v>
          </cell>
          <cell r="E220">
            <v>50</v>
          </cell>
          <cell r="F220">
            <v>50</v>
          </cell>
          <cell r="G220">
            <v>95.46</v>
          </cell>
          <cell r="H220">
            <v>95.46</v>
          </cell>
          <cell r="I220" t="str">
            <v>50 МВА (50 МВА)  95,46 км (95,46 км)</v>
          </cell>
          <cell r="J220" t="str">
            <v>Объект введен на основные фонды</v>
          </cell>
        </row>
        <row r="221">
          <cell r="C221" t="str">
            <v>Г</v>
          </cell>
          <cell r="D221" t="str">
            <v>нд</v>
          </cell>
          <cell r="E221">
            <v>0</v>
          </cell>
          <cell r="F221">
            <v>0</v>
          </cell>
          <cell r="G221">
            <v>0</v>
          </cell>
          <cell r="H221">
            <v>0</v>
          </cell>
          <cell r="I221">
            <v>0</v>
          </cell>
          <cell r="J221" t="str">
            <v>Объект введен на основные фонды</v>
          </cell>
        </row>
        <row r="222">
          <cell r="C222" t="str">
            <v>Г</v>
          </cell>
          <cell r="D222" t="str">
            <v>нд</v>
          </cell>
          <cell r="E222">
            <v>50</v>
          </cell>
          <cell r="F222">
            <v>50</v>
          </cell>
          <cell r="G222">
            <v>95.46</v>
          </cell>
          <cell r="H222">
            <v>95.46</v>
          </cell>
          <cell r="I222" t="str">
            <v>50 МВА (50 МВА)  95,46 км (95,46 км)</v>
          </cell>
          <cell r="J222" t="str">
            <v>Объект введен на основные фонды</v>
          </cell>
        </row>
        <row r="223">
          <cell r="C223" t="str">
            <v>G_Che2</v>
          </cell>
          <cell r="D223">
            <v>2017</v>
          </cell>
          <cell r="E223">
            <v>50</v>
          </cell>
          <cell r="F223">
            <v>50</v>
          </cell>
          <cell r="G223">
            <v>95.46</v>
          </cell>
          <cell r="H223">
            <v>95.46</v>
          </cell>
          <cell r="I223" t="str">
            <v>50 МВА (50 МВА)  95,46 км (95,46 км)</v>
          </cell>
          <cell r="J223" t="str">
            <v>Объект введен на основные фонды</v>
          </cell>
        </row>
        <row r="224">
          <cell r="C224" t="str">
            <v>Г</v>
          </cell>
          <cell r="D224" t="str">
            <v>нд</v>
          </cell>
          <cell r="E224">
            <v>119.81</v>
          </cell>
          <cell r="F224">
            <v>99.01</v>
          </cell>
          <cell r="G224">
            <v>1891.47</v>
          </cell>
          <cell r="H224">
            <v>1746.44</v>
          </cell>
          <cell r="I224" t="str">
            <v>119,81 МВА (99,01 МВА)  1891,47 км (1746,44 км)</v>
          </cell>
          <cell r="J224" t="str">
            <v>Объект введен на основные фонды</v>
          </cell>
        </row>
        <row r="225">
          <cell r="C225" t="str">
            <v>G_prj_109108_47885</v>
          </cell>
          <cell r="D225">
            <v>2015</v>
          </cell>
          <cell r="E225">
            <v>0</v>
          </cell>
          <cell r="F225">
            <v>0</v>
          </cell>
          <cell r="G225">
            <v>0.42</v>
          </cell>
          <cell r="H225">
            <v>0</v>
          </cell>
          <cell r="I225" t="str">
            <v xml:space="preserve">0,42 км </v>
          </cell>
          <cell r="J225" t="str">
            <v>Объект введен на основные фонды</v>
          </cell>
        </row>
        <row r="226">
          <cell r="C226" t="str">
            <v>L_Che365_20</v>
          </cell>
          <cell r="D226">
            <v>2022</v>
          </cell>
          <cell r="E226">
            <v>0.96</v>
          </cell>
          <cell r="F226">
            <v>0.96</v>
          </cell>
          <cell r="G226">
            <v>36.93</v>
          </cell>
          <cell r="H226">
            <v>36.93</v>
          </cell>
          <cell r="I226" t="str">
            <v>0,96 МВА (0,96 МВА)  36,93 км (36,93 км)</v>
          </cell>
          <cell r="J226" t="str">
            <v>Строительство</v>
          </cell>
        </row>
        <row r="227">
          <cell r="C227" t="str">
            <v>L_Che367</v>
          </cell>
          <cell r="D227">
            <v>2022</v>
          </cell>
          <cell r="E227">
            <v>6.75</v>
          </cell>
          <cell r="F227">
            <v>6.75</v>
          </cell>
          <cell r="G227">
            <v>71.59</v>
          </cell>
          <cell r="H227">
            <v>71.59</v>
          </cell>
          <cell r="I227" t="str">
            <v>6,75 МВА (6,75 МВА)  71,59 км (71,59 км)</v>
          </cell>
          <cell r="J227" t="str">
            <v>Строительство</v>
          </cell>
        </row>
        <row r="228">
          <cell r="C228" t="str">
            <v>L_Che368</v>
          </cell>
          <cell r="D228">
            <v>2022</v>
          </cell>
          <cell r="E228">
            <v>2.13</v>
          </cell>
          <cell r="F228">
            <v>2.13</v>
          </cell>
          <cell r="G228">
            <v>60.33</v>
          </cell>
          <cell r="H228">
            <v>60.33</v>
          </cell>
          <cell r="I228" t="str">
            <v>2,13 МВА (2,13 МВА)  60,33 км (60,33 км)</v>
          </cell>
          <cell r="J228" t="str">
            <v>Строительство</v>
          </cell>
        </row>
        <row r="229">
          <cell r="C229" t="str">
            <v>L_Che369</v>
          </cell>
          <cell r="D229">
            <v>2022</v>
          </cell>
          <cell r="E229">
            <v>7.09</v>
          </cell>
          <cell r="F229">
            <v>7.09</v>
          </cell>
          <cell r="G229">
            <v>242.33</v>
          </cell>
          <cell r="H229">
            <v>242.33</v>
          </cell>
          <cell r="I229" t="str">
            <v>7,09 МВА (7,09 МВА)  242,33 км (242,33 км)</v>
          </cell>
          <cell r="J229" t="str">
            <v>Строительство</v>
          </cell>
        </row>
        <row r="230">
          <cell r="C230" t="str">
            <v>L_Che370</v>
          </cell>
          <cell r="D230">
            <v>2022</v>
          </cell>
          <cell r="E230">
            <v>14.13</v>
          </cell>
          <cell r="F230">
            <v>14.13</v>
          </cell>
          <cell r="G230">
            <v>252.81</v>
          </cell>
          <cell r="H230">
            <v>252.81</v>
          </cell>
          <cell r="I230" t="str">
            <v>14,13 МВА (14,13 МВА)  252,81 км (252,81 км)</v>
          </cell>
          <cell r="J230" t="str">
            <v>Строительство</v>
          </cell>
        </row>
        <row r="231">
          <cell r="C231" t="str">
            <v>L_Che366_20</v>
          </cell>
          <cell r="D231">
            <v>2022</v>
          </cell>
          <cell r="E231">
            <v>14.69</v>
          </cell>
          <cell r="F231">
            <v>14.69</v>
          </cell>
          <cell r="G231">
            <v>110.23</v>
          </cell>
          <cell r="H231">
            <v>110.23</v>
          </cell>
          <cell r="I231" t="str">
            <v>14,69 МВА (14,69 МВА)  110,23 км (110,23 км)</v>
          </cell>
          <cell r="J231" t="str">
            <v>Строительство</v>
          </cell>
        </row>
        <row r="232">
          <cell r="C232" t="str">
            <v>L_Che371</v>
          </cell>
          <cell r="D232">
            <v>2022</v>
          </cell>
          <cell r="E232">
            <v>6.64</v>
          </cell>
          <cell r="F232">
            <v>6.64</v>
          </cell>
          <cell r="G232">
            <v>109.29</v>
          </cell>
          <cell r="H232">
            <v>109.29</v>
          </cell>
          <cell r="I232" t="str">
            <v>6,64 МВА (6,64 МВА)  109,29 км (109,29 км)</v>
          </cell>
          <cell r="J232" t="str">
            <v>Строительство</v>
          </cell>
        </row>
        <row r="233">
          <cell r="C233" t="str">
            <v>L_Che372</v>
          </cell>
          <cell r="D233">
            <v>2022</v>
          </cell>
          <cell r="E233">
            <v>1.1200000000000001</v>
          </cell>
          <cell r="F233">
            <v>1.1200000000000001</v>
          </cell>
          <cell r="G233">
            <v>62.09</v>
          </cell>
          <cell r="H233">
            <v>62.09</v>
          </cell>
          <cell r="I233" t="str">
            <v>1,12 МВА (1,12 МВА)  62,09 км (62,09 км)</v>
          </cell>
          <cell r="J233" t="str">
            <v>Строительство</v>
          </cell>
        </row>
        <row r="234">
          <cell r="C234" t="str">
            <v>L_Che373</v>
          </cell>
          <cell r="D234">
            <v>2022</v>
          </cell>
          <cell r="E234">
            <v>9.1300000000000008</v>
          </cell>
          <cell r="F234">
            <v>9.1300000000000008</v>
          </cell>
          <cell r="G234">
            <v>106.07</v>
          </cell>
          <cell r="H234">
            <v>106.07</v>
          </cell>
          <cell r="I234" t="str">
            <v>9,13 МВА (9,13 МВА)  106,07 км (106,07 км)</v>
          </cell>
          <cell r="J234" t="str">
            <v>Строительство</v>
          </cell>
        </row>
        <row r="235">
          <cell r="C235" t="str">
            <v>L_Che374</v>
          </cell>
          <cell r="D235">
            <v>2022</v>
          </cell>
          <cell r="E235">
            <v>4.76</v>
          </cell>
          <cell r="F235">
            <v>4.76</v>
          </cell>
          <cell r="G235">
            <v>130.75</v>
          </cell>
          <cell r="H235">
            <v>130.75</v>
          </cell>
          <cell r="I235" t="str">
            <v>4,76 МВА (4,76 МВА)  130,75 км (130,75 км)</v>
          </cell>
          <cell r="J235" t="str">
            <v>Строительство</v>
          </cell>
        </row>
        <row r="236">
          <cell r="C236" t="str">
            <v>L_Che375</v>
          </cell>
          <cell r="D236">
            <v>2022</v>
          </cell>
          <cell r="E236">
            <v>5.94</v>
          </cell>
          <cell r="F236">
            <v>5.94</v>
          </cell>
          <cell r="G236">
            <v>90.6</v>
          </cell>
          <cell r="H236">
            <v>90.6</v>
          </cell>
          <cell r="I236" t="str">
            <v>5,94 МВА (5,94 МВА)  90,6 км (90,6 км)</v>
          </cell>
          <cell r="J236" t="str">
            <v>Строительство</v>
          </cell>
        </row>
        <row r="237">
          <cell r="C237" t="str">
            <v>L_Che376</v>
          </cell>
          <cell r="D237">
            <v>2022</v>
          </cell>
          <cell r="E237">
            <v>4.26</v>
          </cell>
          <cell r="F237">
            <v>4.26</v>
          </cell>
          <cell r="G237">
            <v>97.42</v>
          </cell>
          <cell r="H237">
            <v>97.42</v>
          </cell>
          <cell r="I237" t="str">
            <v>4,26 МВА (4,26 МВА)  97,42 км (97,42 км)</v>
          </cell>
          <cell r="J237" t="str">
            <v>Строительство</v>
          </cell>
        </row>
        <row r="238">
          <cell r="C238" t="str">
            <v>L_Che377</v>
          </cell>
          <cell r="D238">
            <v>2022</v>
          </cell>
          <cell r="E238">
            <v>7.1</v>
          </cell>
          <cell r="F238">
            <v>7.1</v>
          </cell>
          <cell r="G238">
            <v>112.2</v>
          </cell>
          <cell r="H238">
            <v>112.2</v>
          </cell>
          <cell r="I238" t="str">
            <v>7,1 МВА (7,1 МВА)  112,2 км (112,2 км)</v>
          </cell>
          <cell r="J238" t="str">
            <v>Строительство</v>
          </cell>
        </row>
        <row r="239">
          <cell r="C239" t="str">
            <v>L_Che378</v>
          </cell>
          <cell r="D239">
            <v>2022</v>
          </cell>
          <cell r="E239">
            <v>8.86</v>
          </cell>
          <cell r="F239">
            <v>8.86</v>
          </cell>
          <cell r="G239">
            <v>126.23</v>
          </cell>
          <cell r="H239">
            <v>126.23</v>
          </cell>
          <cell r="I239" t="str">
            <v>8,86 МВА (8,86 МВА)  126,23 км (126,23 км)</v>
          </cell>
          <cell r="J239" t="str">
            <v>Строительство</v>
          </cell>
        </row>
        <row r="240">
          <cell r="C240" t="str">
            <v>L_Che379</v>
          </cell>
          <cell r="D240">
            <v>2022</v>
          </cell>
          <cell r="E240">
            <v>0.61</v>
          </cell>
          <cell r="F240">
            <v>0.61</v>
          </cell>
          <cell r="G240">
            <v>51.41</v>
          </cell>
          <cell r="H240">
            <v>51.41</v>
          </cell>
          <cell r="I240" t="str">
            <v>0,61 МВА (0,61 МВА)  51,41 км (51,41 км)</v>
          </cell>
          <cell r="J240" t="str">
            <v>Строительство</v>
          </cell>
        </row>
        <row r="241">
          <cell r="C241" t="str">
            <v>L_Che380</v>
          </cell>
          <cell r="D241">
            <v>2022</v>
          </cell>
          <cell r="E241">
            <v>4.84</v>
          </cell>
          <cell r="F241">
            <v>4.84</v>
          </cell>
          <cell r="G241">
            <v>86.18</v>
          </cell>
          <cell r="H241">
            <v>86.18</v>
          </cell>
          <cell r="I241" t="str">
            <v>4,84 МВА (4,84 МВА)  86,18 км (86,18 км)</v>
          </cell>
          <cell r="J241" t="str">
            <v>Строительство</v>
          </cell>
        </row>
        <row r="242">
          <cell r="C242" t="str">
            <v>G_prj_109108_49681</v>
          </cell>
          <cell r="D242">
            <v>2015</v>
          </cell>
          <cell r="E242">
            <v>0</v>
          </cell>
          <cell r="F242">
            <v>0</v>
          </cell>
          <cell r="G242">
            <v>0.28999999999999998</v>
          </cell>
          <cell r="H242">
            <v>0</v>
          </cell>
          <cell r="I242" t="str">
            <v xml:space="preserve">0,29 км </v>
          </cell>
          <cell r="J242" t="str">
            <v>Объект введен на основные фонды</v>
          </cell>
        </row>
        <row r="243">
          <cell r="C243" t="str">
            <v>G_prj_109108_49682</v>
          </cell>
          <cell r="D243">
            <v>2015</v>
          </cell>
          <cell r="E243">
            <v>0</v>
          </cell>
          <cell r="F243">
            <v>0</v>
          </cell>
          <cell r="G243">
            <v>0.62</v>
          </cell>
          <cell r="H243">
            <v>0</v>
          </cell>
          <cell r="I243" t="str">
            <v xml:space="preserve">0,62 км </v>
          </cell>
          <cell r="J243" t="str">
            <v>Объект введен на основные фонды</v>
          </cell>
        </row>
        <row r="244">
          <cell r="C244" t="str">
            <v>F_prj_109108_49456</v>
          </cell>
          <cell r="D244">
            <v>2015</v>
          </cell>
          <cell r="E244">
            <v>0</v>
          </cell>
          <cell r="F244">
            <v>0</v>
          </cell>
          <cell r="G244">
            <v>2.77</v>
          </cell>
          <cell r="H244">
            <v>0</v>
          </cell>
          <cell r="I244" t="str">
            <v xml:space="preserve">2,77 км </v>
          </cell>
          <cell r="J244" t="str">
            <v>Объект введен на основные фонды</v>
          </cell>
        </row>
        <row r="245">
          <cell r="C245" t="str">
            <v>F_prj_109108_49457</v>
          </cell>
          <cell r="D245">
            <v>2015</v>
          </cell>
          <cell r="E245">
            <v>0</v>
          </cell>
          <cell r="F245">
            <v>0</v>
          </cell>
          <cell r="G245">
            <v>0.85</v>
          </cell>
          <cell r="H245">
            <v>0</v>
          </cell>
          <cell r="I245" t="str">
            <v xml:space="preserve">0,85 км </v>
          </cell>
          <cell r="J245" t="str">
            <v>Объект введен на основные фонды</v>
          </cell>
        </row>
        <row r="246">
          <cell r="C246" t="str">
            <v>G_prj_109108_50031</v>
          </cell>
          <cell r="D246">
            <v>2015</v>
          </cell>
          <cell r="E246">
            <v>0</v>
          </cell>
          <cell r="F246">
            <v>0</v>
          </cell>
          <cell r="G246">
            <v>6.5</v>
          </cell>
          <cell r="H246">
            <v>0</v>
          </cell>
          <cell r="I246" t="str">
            <v xml:space="preserve">6,5 км </v>
          </cell>
          <cell r="J246" t="str">
            <v>Объект введен на основные фонды</v>
          </cell>
        </row>
        <row r="247">
          <cell r="C247" t="str">
            <v>F_prj_109108_48127</v>
          </cell>
          <cell r="D247" t="str">
            <v>нд</v>
          </cell>
          <cell r="E247">
            <v>0</v>
          </cell>
          <cell r="F247">
            <v>0</v>
          </cell>
          <cell r="G247">
            <v>3.41</v>
          </cell>
          <cell r="H247">
            <v>0</v>
          </cell>
          <cell r="I247" t="str">
            <v xml:space="preserve">3,41 км </v>
          </cell>
          <cell r="J247" t="str">
            <v>Проектирование</v>
          </cell>
        </row>
        <row r="248">
          <cell r="C248" t="str">
            <v>F_prj_109108_48388</v>
          </cell>
          <cell r="D248" t="str">
            <v>нд</v>
          </cell>
          <cell r="E248">
            <v>0</v>
          </cell>
          <cell r="F248">
            <v>0</v>
          </cell>
          <cell r="G248">
            <v>1.44</v>
          </cell>
          <cell r="H248">
            <v>0</v>
          </cell>
          <cell r="I248" t="str">
            <v xml:space="preserve">1,44 км </v>
          </cell>
          <cell r="J248" t="str">
            <v>Проектирование</v>
          </cell>
        </row>
        <row r="249">
          <cell r="C249" t="str">
            <v>F_prj_109108_49180</v>
          </cell>
          <cell r="D249" t="str">
            <v>нд</v>
          </cell>
          <cell r="E249">
            <v>0</v>
          </cell>
          <cell r="F249">
            <v>0</v>
          </cell>
          <cell r="G249">
            <v>0.27</v>
          </cell>
          <cell r="H249">
            <v>0</v>
          </cell>
          <cell r="I249" t="str">
            <v xml:space="preserve">0,27 км </v>
          </cell>
          <cell r="J249" t="str">
            <v>Проектирование</v>
          </cell>
        </row>
        <row r="250">
          <cell r="C250" t="str">
            <v>F_prj_109108_48389</v>
          </cell>
          <cell r="D250" t="str">
            <v>нд</v>
          </cell>
          <cell r="E250">
            <v>0</v>
          </cell>
          <cell r="F250">
            <v>0</v>
          </cell>
          <cell r="G250">
            <v>3.14</v>
          </cell>
          <cell r="H250">
            <v>0</v>
          </cell>
          <cell r="I250" t="str">
            <v xml:space="preserve">3,14 км </v>
          </cell>
          <cell r="J250" t="str">
            <v>Проектирование</v>
          </cell>
        </row>
        <row r="251">
          <cell r="C251" t="str">
            <v>F_prj_109108_48390</v>
          </cell>
          <cell r="D251" t="str">
            <v>нд</v>
          </cell>
          <cell r="E251">
            <v>0</v>
          </cell>
          <cell r="F251">
            <v>0</v>
          </cell>
          <cell r="G251">
            <v>1.37</v>
          </cell>
          <cell r="H251">
            <v>0</v>
          </cell>
          <cell r="I251" t="str">
            <v xml:space="preserve">1,37 км </v>
          </cell>
          <cell r="J251" t="str">
            <v>Проектирование</v>
          </cell>
        </row>
        <row r="252">
          <cell r="C252" t="str">
            <v>F_prj_109108_49165</v>
          </cell>
          <cell r="D252" t="str">
            <v>нд</v>
          </cell>
          <cell r="E252">
            <v>0</v>
          </cell>
          <cell r="F252">
            <v>0</v>
          </cell>
          <cell r="G252">
            <v>1.57</v>
          </cell>
          <cell r="H252">
            <v>0</v>
          </cell>
          <cell r="I252" t="str">
            <v xml:space="preserve">1,57 км </v>
          </cell>
          <cell r="J252" t="str">
            <v>Проектирование</v>
          </cell>
        </row>
        <row r="253">
          <cell r="C253" t="str">
            <v>F_prj_109108_49166</v>
          </cell>
          <cell r="D253" t="str">
            <v>нд</v>
          </cell>
          <cell r="E253">
            <v>0</v>
          </cell>
          <cell r="F253">
            <v>0</v>
          </cell>
          <cell r="G253">
            <v>3.55</v>
          </cell>
          <cell r="H253">
            <v>0</v>
          </cell>
          <cell r="I253" t="str">
            <v xml:space="preserve">3,55 км </v>
          </cell>
          <cell r="J253" t="str">
            <v>Проектирование</v>
          </cell>
        </row>
        <row r="254">
          <cell r="C254" t="str">
            <v>F_prj_109108_48391</v>
          </cell>
          <cell r="D254" t="str">
            <v>нд</v>
          </cell>
          <cell r="E254">
            <v>0</v>
          </cell>
          <cell r="F254">
            <v>0</v>
          </cell>
          <cell r="G254">
            <v>1.24</v>
          </cell>
          <cell r="H254">
            <v>0</v>
          </cell>
          <cell r="I254" t="str">
            <v xml:space="preserve">1,24 км </v>
          </cell>
          <cell r="J254" t="str">
            <v>Проектирование</v>
          </cell>
        </row>
        <row r="255">
          <cell r="C255" t="str">
            <v>F_prj_109108_48392</v>
          </cell>
          <cell r="D255" t="str">
            <v>нд</v>
          </cell>
          <cell r="E255">
            <v>0</v>
          </cell>
          <cell r="F255">
            <v>0</v>
          </cell>
          <cell r="G255">
            <v>1.33</v>
          </cell>
          <cell r="H255">
            <v>0</v>
          </cell>
          <cell r="I255" t="str">
            <v xml:space="preserve">1,33 км </v>
          </cell>
          <cell r="J255" t="str">
            <v>Проектирование</v>
          </cell>
        </row>
        <row r="256">
          <cell r="C256" t="str">
            <v>F_prj_109108_48393</v>
          </cell>
          <cell r="D256" t="str">
            <v>нд</v>
          </cell>
          <cell r="E256">
            <v>0</v>
          </cell>
          <cell r="F256">
            <v>0</v>
          </cell>
          <cell r="G256">
            <v>0.2</v>
          </cell>
          <cell r="H256">
            <v>0</v>
          </cell>
          <cell r="I256" t="str">
            <v xml:space="preserve">0,2 км </v>
          </cell>
          <cell r="J256" t="str">
            <v>Проектирование</v>
          </cell>
        </row>
        <row r="257">
          <cell r="C257" t="str">
            <v>F_prj_109108_48394</v>
          </cell>
          <cell r="D257" t="str">
            <v>нд</v>
          </cell>
          <cell r="E257">
            <v>0</v>
          </cell>
          <cell r="F257">
            <v>0</v>
          </cell>
          <cell r="G257">
            <v>1.17</v>
          </cell>
          <cell r="H257">
            <v>0</v>
          </cell>
          <cell r="I257" t="str">
            <v xml:space="preserve">1,17 км </v>
          </cell>
          <cell r="J257" t="str">
            <v>Проектирование</v>
          </cell>
        </row>
        <row r="258">
          <cell r="C258" t="str">
            <v>F_prj_109108_48395</v>
          </cell>
          <cell r="D258" t="str">
            <v>нд</v>
          </cell>
          <cell r="E258">
            <v>0</v>
          </cell>
          <cell r="F258">
            <v>0</v>
          </cell>
          <cell r="G258">
            <v>1.03</v>
          </cell>
          <cell r="H258">
            <v>0</v>
          </cell>
          <cell r="I258" t="str">
            <v xml:space="preserve">1,03 км </v>
          </cell>
          <cell r="J258" t="str">
            <v>Проектирование</v>
          </cell>
        </row>
        <row r="259">
          <cell r="C259" t="str">
            <v>G_prj_109108_47901</v>
          </cell>
          <cell r="D259">
            <v>2015</v>
          </cell>
          <cell r="E259">
            <v>0</v>
          </cell>
          <cell r="F259">
            <v>0</v>
          </cell>
          <cell r="G259">
            <v>0.52</v>
          </cell>
          <cell r="H259">
            <v>0</v>
          </cell>
          <cell r="I259" t="str">
            <v xml:space="preserve">0,52 км </v>
          </cell>
          <cell r="J259" t="str">
            <v>Объект введен на основные фонды</v>
          </cell>
        </row>
        <row r="260">
          <cell r="C260" t="str">
            <v>G_prj_109108_47904</v>
          </cell>
          <cell r="D260">
            <v>2015</v>
          </cell>
          <cell r="E260">
            <v>0</v>
          </cell>
          <cell r="F260">
            <v>0</v>
          </cell>
          <cell r="G260">
            <v>0.18</v>
          </cell>
          <cell r="H260">
            <v>0</v>
          </cell>
          <cell r="I260" t="str">
            <v xml:space="preserve">0,18 км </v>
          </cell>
          <cell r="J260" t="str">
            <v>Объект введен на основные фонды</v>
          </cell>
        </row>
        <row r="261">
          <cell r="C261" t="str">
            <v>G_prj_109108_47906</v>
          </cell>
          <cell r="D261">
            <v>2015</v>
          </cell>
          <cell r="E261">
            <v>0</v>
          </cell>
          <cell r="F261">
            <v>0</v>
          </cell>
          <cell r="G261">
            <v>1.7</v>
          </cell>
          <cell r="H261">
            <v>0</v>
          </cell>
          <cell r="I261" t="str">
            <v xml:space="preserve">1,7 км </v>
          </cell>
          <cell r="J261" t="str">
            <v>Объект введен на основные фонды</v>
          </cell>
        </row>
        <row r="262">
          <cell r="C262" t="str">
            <v>F_prj_109108_47914</v>
          </cell>
          <cell r="D262">
            <v>2015</v>
          </cell>
          <cell r="E262">
            <v>0</v>
          </cell>
          <cell r="F262">
            <v>0</v>
          </cell>
          <cell r="G262">
            <v>0.56999999999999995</v>
          </cell>
          <cell r="H262">
            <v>0</v>
          </cell>
          <cell r="I262" t="str">
            <v xml:space="preserve">0,57 км </v>
          </cell>
          <cell r="J262" t="str">
            <v>Объект введен на основные фонды</v>
          </cell>
        </row>
        <row r="263">
          <cell r="C263" t="str">
            <v>G_prj_109108_49684</v>
          </cell>
          <cell r="D263">
            <v>2015</v>
          </cell>
          <cell r="E263">
            <v>0</v>
          </cell>
          <cell r="F263">
            <v>0</v>
          </cell>
          <cell r="G263">
            <v>0.85</v>
          </cell>
          <cell r="H263">
            <v>0</v>
          </cell>
          <cell r="I263" t="str">
            <v xml:space="preserve">0,85 км </v>
          </cell>
          <cell r="J263" t="str">
            <v>Объект введен на основные фонды</v>
          </cell>
        </row>
        <row r="264">
          <cell r="C264" t="str">
            <v>G_prj_109108_49685</v>
          </cell>
          <cell r="D264">
            <v>2015</v>
          </cell>
          <cell r="E264">
            <v>0</v>
          </cell>
          <cell r="F264">
            <v>0</v>
          </cell>
          <cell r="G264">
            <v>0.26</v>
          </cell>
          <cell r="H264">
            <v>0</v>
          </cell>
          <cell r="I264" t="str">
            <v xml:space="preserve">0,26 км </v>
          </cell>
          <cell r="J264" t="str">
            <v>Объект введен на основные фонды</v>
          </cell>
        </row>
        <row r="265">
          <cell r="C265" t="str">
            <v>G_prj_109108_49686</v>
          </cell>
          <cell r="D265">
            <v>2015</v>
          </cell>
          <cell r="E265">
            <v>0</v>
          </cell>
          <cell r="F265">
            <v>0</v>
          </cell>
          <cell r="G265">
            <v>0.33</v>
          </cell>
          <cell r="H265">
            <v>0</v>
          </cell>
          <cell r="I265" t="str">
            <v xml:space="preserve">0,33 км </v>
          </cell>
          <cell r="J265" t="str">
            <v>Объект введен на основные фонды</v>
          </cell>
        </row>
        <row r="266">
          <cell r="C266" t="str">
            <v>F_prj_109108_49458</v>
          </cell>
          <cell r="D266">
            <v>2015</v>
          </cell>
          <cell r="E266">
            <v>0</v>
          </cell>
          <cell r="F266">
            <v>0</v>
          </cell>
          <cell r="G266">
            <v>1.29</v>
          </cell>
          <cell r="H266">
            <v>0</v>
          </cell>
          <cell r="I266" t="str">
            <v xml:space="preserve">1,29 км </v>
          </cell>
          <cell r="J266" t="str">
            <v>Объект введен на основные фонды</v>
          </cell>
        </row>
        <row r="267">
          <cell r="C267" t="str">
            <v>F_prj_109108_49459</v>
          </cell>
          <cell r="D267">
            <v>2015</v>
          </cell>
          <cell r="E267">
            <v>0</v>
          </cell>
          <cell r="F267">
            <v>0</v>
          </cell>
          <cell r="G267">
            <v>0.11</v>
          </cell>
          <cell r="H267">
            <v>0</v>
          </cell>
          <cell r="I267" t="str">
            <v xml:space="preserve">0,11 км </v>
          </cell>
          <cell r="J267" t="str">
            <v>Объект введен на основные фонды</v>
          </cell>
        </row>
        <row r="268">
          <cell r="C268" t="str">
            <v>F_prj_109108_49460</v>
          </cell>
          <cell r="D268">
            <v>2015</v>
          </cell>
          <cell r="E268">
            <v>0</v>
          </cell>
          <cell r="F268">
            <v>0</v>
          </cell>
          <cell r="G268">
            <v>1.73</v>
          </cell>
          <cell r="H268">
            <v>0</v>
          </cell>
          <cell r="I268" t="str">
            <v xml:space="preserve">1,73 км </v>
          </cell>
          <cell r="J268" t="str">
            <v>Объект введен на основные фонды</v>
          </cell>
        </row>
        <row r="269">
          <cell r="C269" t="str">
            <v>G_prj_109108_47262</v>
          </cell>
          <cell r="D269">
            <v>2015</v>
          </cell>
          <cell r="E269">
            <v>0</v>
          </cell>
          <cell r="F269">
            <v>0</v>
          </cell>
          <cell r="G269">
            <v>0.12</v>
          </cell>
          <cell r="H269">
            <v>0</v>
          </cell>
          <cell r="I269" t="str">
            <v xml:space="preserve">0,12 км </v>
          </cell>
          <cell r="J269" t="str">
            <v>Объект введен на основные фонды</v>
          </cell>
        </row>
        <row r="270">
          <cell r="C270" t="str">
            <v>G_prj_109108_49687</v>
          </cell>
          <cell r="D270">
            <v>2015</v>
          </cell>
          <cell r="E270">
            <v>0</v>
          </cell>
          <cell r="F270">
            <v>0</v>
          </cell>
          <cell r="G270">
            <v>0.46</v>
          </cell>
          <cell r="H270">
            <v>0</v>
          </cell>
          <cell r="I270" t="str">
            <v xml:space="preserve">0,46 км </v>
          </cell>
          <cell r="J270" t="str">
            <v>Объект введен на основные фонды</v>
          </cell>
        </row>
        <row r="271">
          <cell r="C271" t="str">
            <v>G_prj_109108_49688</v>
          </cell>
          <cell r="D271">
            <v>2015</v>
          </cell>
          <cell r="E271">
            <v>0</v>
          </cell>
          <cell r="F271">
            <v>0</v>
          </cell>
          <cell r="G271">
            <v>0.77</v>
          </cell>
          <cell r="H271">
            <v>0</v>
          </cell>
          <cell r="I271" t="str">
            <v xml:space="preserve">0,77 км </v>
          </cell>
          <cell r="J271" t="str">
            <v>Объект введен на основные фонды</v>
          </cell>
        </row>
        <row r="272">
          <cell r="C272" t="str">
            <v>G_prj_109108_49689</v>
          </cell>
          <cell r="D272">
            <v>2015</v>
          </cell>
          <cell r="E272">
            <v>0</v>
          </cell>
          <cell r="F272">
            <v>0</v>
          </cell>
          <cell r="G272">
            <v>0.65</v>
          </cell>
          <cell r="H272">
            <v>0</v>
          </cell>
          <cell r="I272" t="str">
            <v xml:space="preserve">0,65 км </v>
          </cell>
          <cell r="J272" t="str">
            <v>Объект введен на основные фонды</v>
          </cell>
        </row>
        <row r="273">
          <cell r="C273" t="str">
            <v>G_prj_109108_49690</v>
          </cell>
          <cell r="D273">
            <v>2015</v>
          </cell>
          <cell r="E273">
            <v>0</v>
          </cell>
          <cell r="F273">
            <v>0</v>
          </cell>
          <cell r="G273">
            <v>0.3</v>
          </cell>
          <cell r="H273">
            <v>0</v>
          </cell>
          <cell r="I273" t="str">
            <v xml:space="preserve">0,3 км </v>
          </cell>
          <cell r="J273" t="str">
            <v>Объект введен на основные фонды</v>
          </cell>
        </row>
        <row r="274">
          <cell r="C274" t="str">
            <v>G_prj_109108_49691</v>
          </cell>
          <cell r="D274">
            <v>2015</v>
          </cell>
          <cell r="E274">
            <v>0</v>
          </cell>
          <cell r="F274">
            <v>0</v>
          </cell>
          <cell r="G274">
            <v>0.3</v>
          </cell>
          <cell r="H274">
            <v>0</v>
          </cell>
          <cell r="I274" t="str">
            <v xml:space="preserve">0,3 км </v>
          </cell>
          <cell r="J274" t="str">
            <v>Объект введен на основные фонды</v>
          </cell>
        </row>
        <row r="275">
          <cell r="C275" t="str">
            <v>G_prj_109108_49692</v>
          </cell>
          <cell r="D275">
            <v>2015</v>
          </cell>
          <cell r="E275">
            <v>0</v>
          </cell>
          <cell r="F275">
            <v>0</v>
          </cell>
          <cell r="G275">
            <v>0.18</v>
          </cell>
          <cell r="H275">
            <v>0</v>
          </cell>
          <cell r="I275" t="str">
            <v xml:space="preserve">0,18 км </v>
          </cell>
          <cell r="J275" t="str">
            <v>Объект введен на основные фонды</v>
          </cell>
        </row>
        <row r="276">
          <cell r="C276" t="str">
            <v>G_prj_109108_49693</v>
          </cell>
          <cell r="D276">
            <v>2015</v>
          </cell>
          <cell r="E276">
            <v>0</v>
          </cell>
          <cell r="F276">
            <v>0</v>
          </cell>
          <cell r="G276">
            <v>0.12</v>
          </cell>
          <cell r="H276">
            <v>0</v>
          </cell>
          <cell r="I276" t="str">
            <v xml:space="preserve">0,12 км </v>
          </cell>
          <cell r="J276" t="str">
            <v>Объект введен на основные фонды</v>
          </cell>
        </row>
        <row r="277">
          <cell r="C277" t="str">
            <v>G_prj_109108_49694</v>
          </cell>
          <cell r="D277">
            <v>2015</v>
          </cell>
          <cell r="E277">
            <v>0</v>
          </cell>
          <cell r="F277">
            <v>0</v>
          </cell>
          <cell r="G277">
            <v>0.34</v>
          </cell>
          <cell r="H277">
            <v>0</v>
          </cell>
          <cell r="I277" t="str">
            <v xml:space="preserve">0,34 км </v>
          </cell>
          <cell r="J277" t="str">
            <v>Объект введен на основные фонды</v>
          </cell>
        </row>
        <row r="278">
          <cell r="C278" t="str">
            <v>G_prj_109108_49695</v>
          </cell>
          <cell r="D278">
            <v>2015</v>
          </cell>
          <cell r="E278">
            <v>0</v>
          </cell>
          <cell r="F278">
            <v>0</v>
          </cell>
          <cell r="G278">
            <v>0.48</v>
          </cell>
          <cell r="H278">
            <v>0</v>
          </cell>
          <cell r="I278" t="str">
            <v xml:space="preserve">0,48 км </v>
          </cell>
          <cell r="J278" t="str">
            <v>Объект введен на основные фонды</v>
          </cell>
        </row>
        <row r="279">
          <cell r="C279" t="str">
            <v>G_prj_109108_49696</v>
          </cell>
          <cell r="D279">
            <v>2015</v>
          </cell>
          <cell r="E279">
            <v>0</v>
          </cell>
          <cell r="F279">
            <v>0</v>
          </cell>
          <cell r="G279">
            <v>0.24</v>
          </cell>
          <cell r="H279">
            <v>0</v>
          </cell>
          <cell r="I279" t="str">
            <v xml:space="preserve">0,24 км </v>
          </cell>
          <cell r="J279" t="str">
            <v>Объект введен на основные фонды</v>
          </cell>
        </row>
        <row r="280">
          <cell r="C280" t="str">
            <v>F_prj_109108_49461</v>
          </cell>
          <cell r="D280">
            <v>2015</v>
          </cell>
          <cell r="E280">
            <v>0</v>
          </cell>
          <cell r="F280">
            <v>0</v>
          </cell>
          <cell r="G280">
            <v>0.21</v>
          </cell>
          <cell r="H280">
            <v>0</v>
          </cell>
          <cell r="I280" t="str">
            <v xml:space="preserve">0,21 км </v>
          </cell>
          <cell r="J280" t="str">
            <v>Объект введен на основные фонды</v>
          </cell>
        </row>
        <row r="281">
          <cell r="C281" t="str">
            <v>F_prj_109108_49462</v>
          </cell>
          <cell r="D281">
            <v>2015</v>
          </cell>
          <cell r="E281">
            <v>0</v>
          </cell>
          <cell r="F281">
            <v>0</v>
          </cell>
          <cell r="G281">
            <v>0.18</v>
          </cell>
          <cell r="H281">
            <v>0</v>
          </cell>
          <cell r="I281" t="str">
            <v xml:space="preserve">0,18 км </v>
          </cell>
          <cell r="J281" t="str">
            <v>Объект введен на основные фонды</v>
          </cell>
        </row>
        <row r="282">
          <cell r="C282" t="str">
            <v>F_prj_109108_49463</v>
          </cell>
          <cell r="D282">
            <v>2015</v>
          </cell>
          <cell r="E282">
            <v>0</v>
          </cell>
          <cell r="F282">
            <v>0</v>
          </cell>
          <cell r="G282">
            <v>1.83</v>
          </cell>
          <cell r="H282">
            <v>0</v>
          </cell>
          <cell r="I282" t="str">
            <v xml:space="preserve">1,83 км </v>
          </cell>
          <cell r="J282" t="str">
            <v>Объект введен на основные фонды</v>
          </cell>
        </row>
        <row r="283">
          <cell r="C283" t="str">
            <v>F_prj_109108_49464</v>
          </cell>
          <cell r="D283">
            <v>2015</v>
          </cell>
          <cell r="E283">
            <v>0</v>
          </cell>
          <cell r="F283">
            <v>0</v>
          </cell>
          <cell r="G283">
            <v>0.11</v>
          </cell>
          <cell r="H283">
            <v>0</v>
          </cell>
          <cell r="I283" t="str">
            <v xml:space="preserve">0,11 км </v>
          </cell>
          <cell r="J283" t="str">
            <v>Объект введен на основные фонды</v>
          </cell>
        </row>
        <row r="284">
          <cell r="C284" t="str">
            <v>F_prj_109108_49465</v>
          </cell>
          <cell r="D284">
            <v>2015</v>
          </cell>
          <cell r="E284">
            <v>0</v>
          </cell>
          <cell r="F284">
            <v>0</v>
          </cell>
          <cell r="G284">
            <v>1.5</v>
          </cell>
          <cell r="H284">
            <v>0</v>
          </cell>
          <cell r="I284" t="str">
            <v xml:space="preserve">1,5 км </v>
          </cell>
          <cell r="J284" t="str">
            <v>Объект введен на основные фонды</v>
          </cell>
        </row>
        <row r="285">
          <cell r="C285" t="str">
            <v>F_prj_109108_49167</v>
          </cell>
          <cell r="D285" t="str">
            <v>нд</v>
          </cell>
          <cell r="E285">
            <v>0</v>
          </cell>
          <cell r="F285">
            <v>0</v>
          </cell>
          <cell r="G285">
            <v>8.32</v>
          </cell>
          <cell r="H285">
            <v>0</v>
          </cell>
          <cell r="I285" t="str">
            <v xml:space="preserve">8,32 км </v>
          </cell>
          <cell r="J285" t="str">
            <v>Проектирование</v>
          </cell>
        </row>
        <row r="286">
          <cell r="C286" t="str">
            <v>F_prj_109108_48398</v>
          </cell>
          <cell r="D286" t="str">
            <v>нд</v>
          </cell>
          <cell r="E286">
            <v>0</v>
          </cell>
          <cell r="F286">
            <v>0</v>
          </cell>
          <cell r="G286">
            <v>2.77</v>
          </cell>
          <cell r="H286">
            <v>0</v>
          </cell>
          <cell r="I286" t="str">
            <v xml:space="preserve">2,77 км </v>
          </cell>
          <cell r="J286" t="str">
            <v>Проектирование</v>
          </cell>
        </row>
        <row r="287">
          <cell r="C287" t="str">
            <v>F_prj_109108_49168</v>
          </cell>
          <cell r="D287" t="str">
            <v>нд</v>
          </cell>
          <cell r="E287">
            <v>0</v>
          </cell>
          <cell r="F287">
            <v>0</v>
          </cell>
          <cell r="G287">
            <v>6.17</v>
          </cell>
          <cell r="H287">
            <v>0</v>
          </cell>
          <cell r="I287" t="str">
            <v xml:space="preserve">6,17 км </v>
          </cell>
          <cell r="J287" t="str">
            <v>Проектирование</v>
          </cell>
        </row>
        <row r="288">
          <cell r="C288" t="str">
            <v>F_prj_109108_48399</v>
          </cell>
          <cell r="D288" t="str">
            <v>нд</v>
          </cell>
          <cell r="E288">
            <v>0</v>
          </cell>
          <cell r="F288">
            <v>0</v>
          </cell>
          <cell r="G288">
            <v>2.33</v>
          </cell>
          <cell r="H288">
            <v>0</v>
          </cell>
          <cell r="I288" t="str">
            <v xml:space="preserve">2,33 км </v>
          </cell>
          <cell r="J288" t="str">
            <v>Проектирование</v>
          </cell>
        </row>
        <row r="289">
          <cell r="C289" t="str">
            <v>F_prj_109108_49169</v>
          </cell>
          <cell r="D289" t="str">
            <v>нд</v>
          </cell>
          <cell r="E289">
            <v>0</v>
          </cell>
          <cell r="F289">
            <v>0</v>
          </cell>
          <cell r="G289">
            <v>4.8099999999999996</v>
          </cell>
          <cell r="H289">
            <v>0</v>
          </cell>
          <cell r="I289" t="str">
            <v xml:space="preserve">4,81 км </v>
          </cell>
          <cell r="J289" t="str">
            <v>Проектирование</v>
          </cell>
        </row>
        <row r="290">
          <cell r="C290" t="str">
            <v>F_prj_109108_49170</v>
          </cell>
          <cell r="D290" t="str">
            <v>нд</v>
          </cell>
          <cell r="E290">
            <v>0</v>
          </cell>
          <cell r="F290">
            <v>0</v>
          </cell>
          <cell r="G290">
            <v>10.84</v>
          </cell>
          <cell r="H290">
            <v>0</v>
          </cell>
          <cell r="I290" t="str">
            <v xml:space="preserve">10,84 км </v>
          </cell>
          <cell r="J290" t="str">
            <v>Проектирование</v>
          </cell>
        </row>
        <row r="291">
          <cell r="C291" t="str">
            <v>F_prj_109108_48400</v>
          </cell>
          <cell r="D291" t="str">
            <v>нд</v>
          </cell>
          <cell r="E291">
            <v>0</v>
          </cell>
          <cell r="F291">
            <v>0</v>
          </cell>
          <cell r="G291">
            <v>4.68</v>
          </cell>
          <cell r="H291">
            <v>0</v>
          </cell>
          <cell r="I291" t="str">
            <v xml:space="preserve">4,68 км </v>
          </cell>
          <cell r="J291" t="str">
            <v>Проектирование</v>
          </cell>
        </row>
        <row r="292">
          <cell r="C292" t="str">
            <v>F_prj_109108_49171</v>
          </cell>
          <cell r="D292" t="str">
            <v>нд</v>
          </cell>
          <cell r="E292">
            <v>0</v>
          </cell>
          <cell r="F292">
            <v>0</v>
          </cell>
          <cell r="G292">
            <v>9.9600000000000009</v>
          </cell>
          <cell r="H292">
            <v>0</v>
          </cell>
          <cell r="I292" t="str">
            <v xml:space="preserve">9,96 км </v>
          </cell>
          <cell r="J292" t="str">
            <v>Проектирование</v>
          </cell>
        </row>
        <row r="293">
          <cell r="C293" t="str">
            <v>F_prj_109108_48401</v>
          </cell>
          <cell r="D293" t="str">
            <v>нд</v>
          </cell>
          <cell r="E293">
            <v>0</v>
          </cell>
          <cell r="F293">
            <v>0</v>
          </cell>
          <cell r="G293">
            <v>6.14</v>
          </cell>
          <cell r="H293">
            <v>0</v>
          </cell>
          <cell r="I293" t="str">
            <v xml:space="preserve">6,14 км </v>
          </cell>
          <cell r="J293" t="str">
            <v>Проектирование</v>
          </cell>
        </row>
        <row r="294">
          <cell r="C294" t="str">
            <v>F_prj_109108_48402</v>
          </cell>
          <cell r="D294" t="str">
            <v>нд</v>
          </cell>
          <cell r="E294">
            <v>0</v>
          </cell>
          <cell r="F294">
            <v>0</v>
          </cell>
          <cell r="G294">
            <v>2.65</v>
          </cell>
          <cell r="H294">
            <v>0</v>
          </cell>
          <cell r="I294" t="str">
            <v xml:space="preserve">2,65 км </v>
          </cell>
          <cell r="J294" t="str">
            <v>Проектирование</v>
          </cell>
        </row>
        <row r="295">
          <cell r="C295" t="str">
            <v>F_prj_109108_49172</v>
          </cell>
          <cell r="D295" t="str">
            <v>нд</v>
          </cell>
          <cell r="E295">
            <v>0</v>
          </cell>
          <cell r="F295">
            <v>0</v>
          </cell>
          <cell r="G295">
            <v>8.2100000000000009</v>
          </cell>
          <cell r="H295">
            <v>0</v>
          </cell>
          <cell r="I295" t="str">
            <v xml:space="preserve">8,21 км </v>
          </cell>
          <cell r="J295" t="str">
            <v>Проектирование</v>
          </cell>
        </row>
        <row r="296">
          <cell r="C296" t="str">
            <v>F_prj_109108_48403</v>
          </cell>
          <cell r="D296" t="str">
            <v>нд</v>
          </cell>
          <cell r="E296">
            <v>0</v>
          </cell>
          <cell r="F296">
            <v>0</v>
          </cell>
          <cell r="G296">
            <v>8.44</v>
          </cell>
          <cell r="H296">
            <v>0</v>
          </cell>
          <cell r="I296" t="str">
            <v xml:space="preserve">8,44 км </v>
          </cell>
          <cell r="J296" t="str">
            <v>Проектирование</v>
          </cell>
        </row>
        <row r="297">
          <cell r="C297" t="str">
            <v>F_prj_109108_48404</v>
          </cell>
          <cell r="D297" t="str">
            <v>нд</v>
          </cell>
          <cell r="E297">
            <v>0</v>
          </cell>
          <cell r="F297">
            <v>0</v>
          </cell>
          <cell r="G297">
            <v>2.64</v>
          </cell>
          <cell r="H297">
            <v>0</v>
          </cell>
          <cell r="I297" t="str">
            <v xml:space="preserve">2,64 км </v>
          </cell>
          <cell r="J297" t="str">
            <v>Проектирование</v>
          </cell>
        </row>
        <row r="298">
          <cell r="C298" t="str">
            <v>F_prj_109108_49173</v>
          </cell>
          <cell r="D298" t="str">
            <v>нд</v>
          </cell>
          <cell r="E298">
            <v>0</v>
          </cell>
          <cell r="F298">
            <v>0</v>
          </cell>
          <cell r="G298">
            <v>8.48</v>
          </cell>
          <cell r="H298">
            <v>0</v>
          </cell>
          <cell r="I298" t="str">
            <v xml:space="preserve">8,48 км </v>
          </cell>
          <cell r="J298" t="str">
            <v>Проектирование</v>
          </cell>
        </row>
        <row r="299">
          <cell r="C299" t="str">
            <v>F_prj_109108_48405</v>
          </cell>
          <cell r="D299" t="str">
            <v>нд</v>
          </cell>
          <cell r="E299">
            <v>0</v>
          </cell>
          <cell r="F299">
            <v>0</v>
          </cell>
          <cell r="G299">
            <v>3.42</v>
          </cell>
          <cell r="H299">
            <v>0</v>
          </cell>
          <cell r="I299" t="str">
            <v xml:space="preserve">3,42 км </v>
          </cell>
          <cell r="J299" t="str">
            <v>Проектирование</v>
          </cell>
        </row>
        <row r="300">
          <cell r="C300" t="str">
            <v>F_prj_109108_48406</v>
          </cell>
          <cell r="D300" t="str">
            <v>нд</v>
          </cell>
          <cell r="E300">
            <v>0</v>
          </cell>
          <cell r="F300">
            <v>0</v>
          </cell>
          <cell r="G300">
            <v>3.18</v>
          </cell>
          <cell r="H300">
            <v>0</v>
          </cell>
          <cell r="I300" t="str">
            <v xml:space="preserve">3,18 км </v>
          </cell>
          <cell r="J300" t="str">
            <v>Проектирование</v>
          </cell>
        </row>
        <row r="301">
          <cell r="C301" t="str">
            <v>F_prj_109108_48407</v>
          </cell>
          <cell r="D301" t="str">
            <v>нд</v>
          </cell>
          <cell r="E301">
            <v>0</v>
          </cell>
          <cell r="F301">
            <v>0</v>
          </cell>
          <cell r="G301">
            <v>2.84</v>
          </cell>
          <cell r="H301">
            <v>0</v>
          </cell>
          <cell r="I301" t="str">
            <v xml:space="preserve">2,84 км </v>
          </cell>
          <cell r="J301" t="str">
            <v>Проектирование</v>
          </cell>
        </row>
        <row r="302">
          <cell r="C302" t="str">
            <v>F_prj_109108_48408</v>
          </cell>
          <cell r="D302" t="str">
            <v>нд</v>
          </cell>
          <cell r="E302">
            <v>0</v>
          </cell>
          <cell r="F302">
            <v>0</v>
          </cell>
          <cell r="G302">
            <v>2.66</v>
          </cell>
          <cell r="H302">
            <v>0</v>
          </cell>
          <cell r="I302" t="str">
            <v xml:space="preserve">2,66 км </v>
          </cell>
          <cell r="J302" t="str">
            <v>Проектирование</v>
          </cell>
        </row>
        <row r="303">
          <cell r="C303" t="str">
            <v>F_prj_109108_47922</v>
          </cell>
          <cell r="D303">
            <v>2015</v>
          </cell>
          <cell r="E303">
            <v>0.1</v>
          </cell>
          <cell r="F303">
            <v>0</v>
          </cell>
          <cell r="G303">
            <v>0</v>
          </cell>
          <cell r="H303">
            <v>0</v>
          </cell>
          <cell r="I303" t="str">
            <v xml:space="preserve">0,1 МВА </v>
          </cell>
          <cell r="J303" t="str">
            <v>Объект введен на основные фонды</v>
          </cell>
        </row>
        <row r="304">
          <cell r="C304" t="str">
            <v>F_prj_109108_47925</v>
          </cell>
          <cell r="D304">
            <v>2015</v>
          </cell>
          <cell r="E304">
            <v>0.16</v>
          </cell>
          <cell r="F304">
            <v>0</v>
          </cell>
          <cell r="G304">
            <v>0</v>
          </cell>
          <cell r="H304">
            <v>0</v>
          </cell>
          <cell r="I304" t="str">
            <v xml:space="preserve">0,16 МВА </v>
          </cell>
          <cell r="J304" t="str">
            <v>Объект введен на основные фонды</v>
          </cell>
        </row>
        <row r="305">
          <cell r="C305" t="str">
            <v>G_prj_109108_49697</v>
          </cell>
          <cell r="D305">
            <v>2015</v>
          </cell>
          <cell r="E305">
            <v>0.25</v>
          </cell>
          <cell r="F305">
            <v>0</v>
          </cell>
          <cell r="G305">
            <v>0</v>
          </cell>
          <cell r="H305">
            <v>0</v>
          </cell>
          <cell r="I305" t="str">
            <v xml:space="preserve">0,25 МВА </v>
          </cell>
          <cell r="J305" t="str">
            <v>Объект введен на основные фонды</v>
          </cell>
        </row>
        <row r="306">
          <cell r="C306" t="str">
            <v>G_prj_109108_49698</v>
          </cell>
          <cell r="D306">
            <v>2015</v>
          </cell>
          <cell r="E306">
            <v>0.4</v>
          </cell>
          <cell r="F306">
            <v>0</v>
          </cell>
          <cell r="G306">
            <v>0</v>
          </cell>
          <cell r="H306">
            <v>0</v>
          </cell>
          <cell r="I306" t="str">
            <v xml:space="preserve">0,4 МВА </v>
          </cell>
          <cell r="J306" t="str">
            <v>Объект введен на основные фонды</v>
          </cell>
        </row>
        <row r="307">
          <cell r="C307" t="str">
            <v>G_prj_109108_49699</v>
          </cell>
          <cell r="D307">
            <v>2015</v>
          </cell>
          <cell r="E307">
            <v>0.4</v>
          </cell>
          <cell r="F307">
            <v>0</v>
          </cell>
          <cell r="G307">
            <v>0</v>
          </cell>
          <cell r="H307">
            <v>0</v>
          </cell>
          <cell r="I307" t="str">
            <v xml:space="preserve">0,4 МВА </v>
          </cell>
          <cell r="J307" t="str">
            <v>Объект введен на основные фонды</v>
          </cell>
        </row>
        <row r="308">
          <cell r="C308" t="str">
            <v>G_prj_109108_49700</v>
          </cell>
          <cell r="D308">
            <v>2015</v>
          </cell>
          <cell r="E308">
            <v>0.4</v>
          </cell>
          <cell r="F308">
            <v>0</v>
          </cell>
          <cell r="G308">
            <v>0</v>
          </cell>
          <cell r="H308">
            <v>0</v>
          </cell>
          <cell r="I308" t="str">
            <v xml:space="preserve">0,4 МВА </v>
          </cell>
          <cell r="J308" t="str">
            <v>Объект введен на основные фонды</v>
          </cell>
        </row>
        <row r="309">
          <cell r="C309" t="str">
            <v>G_prj_109108_49701</v>
          </cell>
          <cell r="D309">
            <v>2015</v>
          </cell>
          <cell r="E309">
            <v>0.1</v>
          </cell>
          <cell r="F309">
            <v>0</v>
          </cell>
          <cell r="G309">
            <v>0</v>
          </cell>
          <cell r="H309">
            <v>0</v>
          </cell>
          <cell r="I309" t="str">
            <v xml:space="preserve">0,1 МВА </v>
          </cell>
          <cell r="J309" t="str">
            <v>Объект введен на основные фонды</v>
          </cell>
        </row>
        <row r="310">
          <cell r="C310" t="str">
            <v>G_prj_109108_49702</v>
          </cell>
          <cell r="D310">
            <v>2015</v>
          </cell>
          <cell r="E310">
            <v>0.16</v>
          </cell>
          <cell r="F310">
            <v>0</v>
          </cell>
          <cell r="G310">
            <v>0</v>
          </cell>
          <cell r="H310">
            <v>0</v>
          </cell>
          <cell r="I310" t="str">
            <v xml:space="preserve">0,16 МВА </v>
          </cell>
          <cell r="J310" t="str">
            <v>Объект введен на основные фонды</v>
          </cell>
        </row>
        <row r="311">
          <cell r="C311" t="str">
            <v>G_prj_109108_49703</v>
          </cell>
          <cell r="D311">
            <v>2015</v>
          </cell>
          <cell r="E311">
            <v>0.16</v>
          </cell>
          <cell r="F311">
            <v>0</v>
          </cell>
          <cell r="G311">
            <v>0</v>
          </cell>
          <cell r="H311">
            <v>0</v>
          </cell>
          <cell r="I311" t="str">
            <v xml:space="preserve">0,16 МВА </v>
          </cell>
          <cell r="J311" t="str">
            <v>Объект введен на основные фонды</v>
          </cell>
        </row>
        <row r="312">
          <cell r="C312" t="str">
            <v>G_prj_109108_49704</v>
          </cell>
          <cell r="D312">
            <v>2015</v>
          </cell>
          <cell r="E312">
            <v>0.16</v>
          </cell>
          <cell r="F312">
            <v>0</v>
          </cell>
          <cell r="G312">
            <v>0</v>
          </cell>
          <cell r="H312">
            <v>0</v>
          </cell>
          <cell r="I312" t="str">
            <v xml:space="preserve">0,16 МВА </v>
          </cell>
          <cell r="J312" t="str">
            <v>Объект введен на основные фонды</v>
          </cell>
        </row>
        <row r="313">
          <cell r="C313" t="str">
            <v>G_prj_109108_49705</v>
          </cell>
          <cell r="D313">
            <v>2015</v>
          </cell>
          <cell r="E313">
            <v>0.16</v>
          </cell>
          <cell r="F313">
            <v>0</v>
          </cell>
          <cell r="G313">
            <v>0</v>
          </cell>
          <cell r="H313">
            <v>0</v>
          </cell>
          <cell r="I313" t="str">
            <v xml:space="preserve">0,16 МВА </v>
          </cell>
          <cell r="J313" t="str">
            <v>Объект введен на основные фонды</v>
          </cell>
        </row>
        <row r="314">
          <cell r="C314" t="str">
            <v>G_prj_109108_49706</v>
          </cell>
          <cell r="D314">
            <v>2015</v>
          </cell>
          <cell r="E314">
            <v>0.1</v>
          </cell>
          <cell r="F314">
            <v>0</v>
          </cell>
          <cell r="G314">
            <v>0</v>
          </cell>
          <cell r="H314">
            <v>0</v>
          </cell>
          <cell r="I314" t="str">
            <v xml:space="preserve">0,1 МВА </v>
          </cell>
          <cell r="J314" t="str">
            <v>Объект введен на основные фонды</v>
          </cell>
        </row>
        <row r="315">
          <cell r="C315" t="str">
            <v>F_prj_109108_48129</v>
          </cell>
          <cell r="D315" t="str">
            <v>нд</v>
          </cell>
          <cell r="E315">
            <v>0.5</v>
          </cell>
          <cell r="F315">
            <v>0</v>
          </cell>
          <cell r="G315">
            <v>0</v>
          </cell>
          <cell r="H315">
            <v>0</v>
          </cell>
          <cell r="I315" t="str">
            <v xml:space="preserve">0,5 МВА </v>
          </cell>
          <cell r="J315" t="str">
            <v>Проектирование</v>
          </cell>
        </row>
        <row r="316">
          <cell r="C316" t="str">
            <v>F_prj_109108_49174</v>
          </cell>
          <cell r="D316" t="str">
            <v>нд</v>
          </cell>
          <cell r="E316">
            <v>1.25</v>
          </cell>
          <cell r="F316">
            <v>0</v>
          </cell>
          <cell r="G316">
            <v>0</v>
          </cell>
          <cell r="H316">
            <v>0</v>
          </cell>
          <cell r="I316" t="str">
            <v xml:space="preserve">1,25 МВА </v>
          </cell>
          <cell r="J316" t="str">
            <v>Проектирование</v>
          </cell>
        </row>
        <row r="317">
          <cell r="C317" t="str">
            <v>F_prj_109108_48357</v>
          </cell>
          <cell r="D317" t="str">
            <v>нд</v>
          </cell>
          <cell r="E317">
            <v>0.75</v>
          </cell>
          <cell r="F317">
            <v>0</v>
          </cell>
          <cell r="G317">
            <v>0</v>
          </cell>
          <cell r="H317">
            <v>0</v>
          </cell>
          <cell r="I317" t="str">
            <v xml:space="preserve">0,75 МВА </v>
          </cell>
          <cell r="J317" t="str">
            <v>Проектирование</v>
          </cell>
        </row>
        <row r="318">
          <cell r="C318" t="str">
            <v>F_prj_109108_49175</v>
          </cell>
          <cell r="D318" t="str">
            <v>нд</v>
          </cell>
          <cell r="E318">
            <v>1</v>
          </cell>
          <cell r="F318">
            <v>0</v>
          </cell>
          <cell r="G318">
            <v>0</v>
          </cell>
          <cell r="H318">
            <v>0</v>
          </cell>
          <cell r="I318" t="str">
            <v xml:space="preserve">1 МВА </v>
          </cell>
          <cell r="J318" t="str">
            <v>Проектирование</v>
          </cell>
        </row>
        <row r="319">
          <cell r="C319" t="str">
            <v>F_prj_109108_49176</v>
          </cell>
          <cell r="D319" t="str">
            <v>нд</v>
          </cell>
          <cell r="E319">
            <v>1.5</v>
          </cell>
          <cell r="F319">
            <v>0</v>
          </cell>
          <cell r="G319">
            <v>0</v>
          </cell>
          <cell r="H319">
            <v>0</v>
          </cell>
          <cell r="I319" t="str">
            <v xml:space="preserve">1,5 МВА </v>
          </cell>
          <cell r="J319" t="str">
            <v>Проектирование</v>
          </cell>
        </row>
        <row r="320">
          <cell r="C320" t="str">
            <v>F_prj_109108_48358</v>
          </cell>
          <cell r="D320" t="str">
            <v>нд</v>
          </cell>
          <cell r="E320">
            <v>0.5</v>
          </cell>
          <cell r="F320">
            <v>0</v>
          </cell>
          <cell r="G320">
            <v>0</v>
          </cell>
          <cell r="H320">
            <v>0</v>
          </cell>
          <cell r="I320" t="str">
            <v xml:space="preserve">0,5 МВА </v>
          </cell>
          <cell r="J320" t="str">
            <v>Проектирование</v>
          </cell>
        </row>
        <row r="321">
          <cell r="C321" t="str">
            <v>F_prj_109108_49177</v>
          </cell>
          <cell r="D321" t="str">
            <v>нд</v>
          </cell>
          <cell r="E321">
            <v>0.75</v>
          </cell>
          <cell r="F321">
            <v>0</v>
          </cell>
          <cell r="G321">
            <v>0</v>
          </cell>
          <cell r="H321">
            <v>0</v>
          </cell>
          <cell r="I321" t="str">
            <v xml:space="preserve">0,75 МВА </v>
          </cell>
          <cell r="J321" t="str">
            <v>Проектирование</v>
          </cell>
        </row>
        <row r="322">
          <cell r="C322" t="str">
            <v>F_prj_109108_48359</v>
          </cell>
          <cell r="D322" t="str">
            <v>нд</v>
          </cell>
          <cell r="E322">
            <v>1</v>
          </cell>
          <cell r="F322">
            <v>0</v>
          </cell>
          <cell r="G322">
            <v>0</v>
          </cell>
          <cell r="H322">
            <v>0</v>
          </cell>
          <cell r="I322" t="str">
            <v xml:space="preserve">1 МВА </v>
          </cell>
          <cell r="J322" t="str">
            <v>Проектирование</v>
          </cell>
        </row>
        <row r="323">
          <cell r="C323" t="str">
            <v>F_prj_109108_49178</v>
          </cell>
          <cell r="D323" t="str">
            <v>нд</v>
          </cell>
          <cell r="E323">
            <v>1</v>
          </cell>
          <cell r="F323">
            <v>0</v>
          </cell>
          <cell r="G323">
            <v>0</v>
          </cell>
          <cell r="H323">
            <v>0</v>
          </cell>
          <cell r="I323" t="str">
            <v xml:space="preserve">1 МВА </v>
          </cell>
          <cell r="J323" t="str">
            <v>Проектирование</v>
          </cell>
        </row>
        <row r="324">
          <cell r="C324" t="str">
            <v>F_prj_109108_48360</v>
          </cell>
          <cell r="D324" t="str">
            <v>нд</v>
          </cell>
          <cell r="E324">
            <v>2.5</v>
          </cell>
          <cell r="F324">
            <v>0</v>
          </cell>
          <cell r="G324">
            <v>0</v>
          </cell>
          <cell r="H324">
            <v>0</v>
          </cell>
          <cell r="I324" t="str">
            <v xml:space="preserve">2,5 МВА </v>
          </cell>
          <cell r="J324" t="str">
            <v>Проектирование</v>
          </cell>
        </row>
        <row r="325">
          <cell r="C325" t="str">
            <v>F_prj_109108_48361</v>
          </cell>
          <cell r="D325" t="str">
            <v>нд</v>
          </cell>
          <cell r="E325">
            <v>1</v>
          </cell>
          <cell r="F325">
            <v>0</v>
          </cell>
          <cell r="G325">
            <v>0</v>
          </cell>
          <cell r="H325">
            <v>0</v>
          </cell>
          <cell r="I325" t="str">
            <v xml:space="preserve">1 МВА </v>
          </cell>
          <cell r="J325" t="str">
            <v>Проектирование</v>
          </cell>
        </row>
        <row r="326">
          <cell r="C326" t="str">
            <v>F_prj_109108_49179</v>
          </cell>
          <cell r="D326" t="str">
            <v>нд</v>
          </cell>
          <cell r="E326">
            <v>1.5</v>
          </cell>
          <cell r="F326">
            <v>0</v>
          </cell>
          <cell r="G326">
            <v>0</v>
          </cell>
          <cell r="H326">
            <v>0</v>
          </cell>
          <cell r="I326" t="str">
            <v xml:space="preserve">1,5 МВА </v>
          </cell>
          <cell r="J326" t="str">
            <v>Проектирование</v>
          </cell>
        </row>
        <row r="327">
          <cell r="C327" t="str">
            <v>F_prj_109108_48362</v>
          </cell>
          <cell r="D327" t="str">
            <v>нд</v>
          </cell>
          <cell r="E327">
            <v>0.75</v>
          </cell>
          <cell r="F327">
            <v>0</v>
          </cell>
          <cell r="G327">
            <v>0</v>
          </cell>
          <cell r="H327">
            <v>0</v>
          </cell>
          <cell r="I327" t="str">
            <v xml:space="preserve">0,75 МВА </v>
          </cell>
          <cell r="J327" t="str">
            <v>Проектирование</v>
          </cell>
        </row>
        <row r="328">
          <cell r="C328" t="str">
            <v>F_prj_109108_48363</v>
          </cell>
          <cell r="D328" t="str">
            <v>нд</v>
          </cell>
          <cell r="E328">
            <v>0.75</v>
          </cell>
          <cell r="F328">
            <v>0</v>
          </cell>
          <cell r="G328">
            <v>0</v>
          </cell>
          <cell r="H328">
            <v>0</v>
          </cell>
          <cell r="I328" t="str">
            <v xml:space="preserve">0,75 МВА </v>
          </cell>
          <cell r="J328" t="str">
            <v>Проектирование</v>
          </cell>
        </row>
        <row r="329">
          <cell r="C329" t="str">
            <v>F_prj_109108_48364</v>
          </cell>
          <cell r="D329" t="str">
            <v>нд</v>
          </cell>
          <cell r="E329">
            <v>1</v>
          </cell>
          <cell r="F329">
            <v>0</v>
          </cell>
          <cell r="G329">
            <v>0</v>
          </cell>
          <cell r="H329">
            <v>0</v>
          </cell>
          <cell r="I329" t="str">
            <v xml:space="preserve">1 МВА </v>
          </cell>
          <cell r="J329" t="str">
            <v>Проектирование</v>
          </cell>
        </row>
        <row r="330">
          <cell r="C330" t="str">
            <v>F_prj_109108_48365</v>
          </cell>
          <cell r="D330" t="str">
            <v>нд</v>
          </cell>
          <cell r="E330">
            <v>1.25</v>
          </cell>
          <cell r="F330">
            <v>0</v>
          </cell>
          <cell r="G330">
            <v>0</v>
          </cell>
          <cell r="H330">
            <v>0</v>
          </cell>
          <cell r="I330" t="str">
            <v xml:space="preserve">1,25 МВА </v>
          </cell>
          <cell r="J330" t="str">
            <v>Проектирование</v>
          </cell>
        </row>
        <row r="331">
          <cell r="C331" t="str">
            <v>F_prj_109108_48366</v>
          </cell>
          <cell r="D331" t="str">
            <v>нд</v>
          </cell>
          <cell r="E331">
            <v>1.25</v>
          </cell>
          <cell r="F331">
            <v>0</v>
          </cell>
          <cell r="G331">
            <v>0</v>
          </cell>
          <cell r="H331">
            <v>0</v>
          </cell>
          <cell r="I331" t="str">
            <v xml:space="preserve">1,25 МВА </v>
          </cell>
          <cell r="J331" t="str">
            <v>Проектирование</v>
          </cell>
        </row>
        <row r="332">
          <cell r="C332" t="str">
            <v>Г</v>
          </cell>
          <cell r="D332" t="str">
            <v>нд</v>
          </cell>
          <cell r="E332">
            <v>0</v>
          </cell>
          <cell r="F332">
            <v>0</v>
          </cell>
          <cell r="G332">
            <v>0</v>
          </cell>
          <cell r="H332">
            <v>0</v>
          </cell>
          <cell r="I332">
            <v>0</v>
          </cell>
          <cell r="J332" t="str">
            <v>Объект введен на основные фонды</v>
          </cell>
        </row>
        <row r="333">
          <cell r="C333" t="str">
            <v>Г</v>
          </cell>
          <cell r="D333" t="str">
            <v>нд</v>
          </cell>
          <cell r="E333">
            <v>0</v>
          </cell>
          <cell r="F333">
            <v>0</v>
          </cell>
          <cell r="G333">
            <v>0</v>
          </cell>
          <cell r="H333">
            <v>0</v>
          </cell>
          <cell r="I333">
            <v>0</v>
          </cell>
          <cell r="J333" t="str">
            <v>Объект введен на основные фонды</v>
          </cell>
        </row>
        <row r="334">
          <cell r="C334" t="str">
            <v>G_Che8</v>
          </cell>
          <cell r="D334">
            <v>2015</v>
          </cell>
          <cell r="E334">
            <v>0</v>
          </cell>
          <cell r="F334">
            <v>0</v>
          </cell>
          <cell r="G334">
            <v>0</v>
          </cell>
          <cell r="H334">
            <v>0</v>
          </cell>
          <cell r="I334">
            <v>0</v>
          </cell>
          <cell r="J334" t="str">
            <v>Объект введен на основные фонды</v>
          </cell>
        </row>
        <row r="335">
          <cell r="C335" t="str">
            <v>G_Che9</v>
          </cell>
          <cell r="D335">
            <v>2015</v>
          </cell>
          <cell r="E335">
            <v>0</v>
          </cell>
          <cell r="F335">
            <v>0</v>
          </cell>
          <cell r="G335">
            <v>0</v>
          </cell>
          <cell r="H335">
            <v>0</v>
          </cell>
          <cell r="I335">
            <v>0</v>
          </cell>
          <cell r="J335" t="str">
            <v>Объект введен на основные фонды</v>
          </cell>
        </row>
        <row r="336">
          <cell r="C336" t="str">
            <v>G_Che10</v>
          </cell>
          <cell r="D336">
            <v>2015</v>
          </cell>
          <cell r="E336">
            <v>0</v>
          </cell>
          <cell r="F336">
            <v>0</v>
          </cell>
          <cell r="G336">
            <v>0</v>
          </cell>
          <cell r="H336">
            <v>0</v>
          </cell>
          <cell r="I336">
            <v>0</v>
          </cell>
          <cell r="J336" t="str">
            <v>Объект введен на основные фонды</v>
          </cell>
        </row>
        <row r="337">
          <cell r="C337" t="str">
            <v>G_Che11</v>
          </cell>
          <cell r="D337">
            <v>2015</v>
          </cell>
          <cell r="E337">
            <v>0</v>
          </cell>
          <cell r="F337">
            <v>0</v>
          </cell>
          <cell r="G337">
            <v>0</v>
          </cell>
          <cell r="H337">
            <v>0</v>
          </cell>
          <cell r="I337">
            <v>0</v>
          </cell>
          <cell r="J337" t="str">
            <v>Объект введен на основные фонды</v>
          </cell>
        </row>
        <row r="338">
          <cell r="C338" t="str">
            <v>G_Che12</v>
          </cell>
          <cell r="D338">
            <v>2016</v>
          </cell>
          <cell r="E338">
            <v>0</v>
          </cell>
          <cell r="F338">
            <v>0</v>
          </cell>
          <cell r="G338">
            <v>0</v>
          </cell>
          <cell r="H338">
            <v>0</v>
          </cell>
          <cell r="I338">
            <v>0</v>
          </cell>
          <cell r="J338" t="str">
            <v>Объект введен на основные фонды</v>
          </cell>
        </row>
        <row r="339">
          <cell r="C339" t="str">
            <v>G_Che13</v>
          </cell>
          <cell r="D339">
            <v>2016</v>
          </cell>
          <cell r="E339">
            <v>0</v>
          </cell>
          <cell r="F339">
            <v>0</v>
          </cell>
          <cell r="G339">
            <v>0</v>
          </cell>
          <cell r="H339">
            <v>0</v>
          </cell>
          <cell r="I339">
            <v>0</v>
          </cell>
          <cell r="J339" t="str">
            <v>Объект введен на основные фонды</v>
          </cell>
        </row>
        <row r="340">
          <cell r="C340" t="str">
            <v>G_Che19</v>
          </cell>
          <cell r="D340" t="str">
            <v>нд</v>
          </cell>
          <cell r="E340">
            <v>0</v>
          </cell>
          <cell r="F340">
            <v>0</v>
          </cell>
          <cell r="G340">
            <v>0</v>
          </cell>
          <cell r="H340">
            <v>0</v>
          </cell>
          <cell r="I340">
            <v>0</v>
          </cell>
          <cell r="J340" t="str">
            <v>Проектирование</v>
          </cell>
        </row>
        <row r="341">
          <cell r="C341" t="str">
            <v>F_prj_109108_5385</v>
          </cell>
          <cell r="D341" t="str">
            <v>нд</v>
          </cell>
          <cell r="E341">
            <v>0</v>
          </cell>
          <cell r="F341">
            <v>0</v>
          </cell>
          <cell r="G341">
            <v>0</v>
          </cell>
          <cell r="H341">
            <v>0</v>
          </cell>
          <cell r="I341">
            <v>0</v>
          </cell>
          <cell r="J341" t="str">
            <v>Инвестиции</v>
          </cell>
        </row>
        <row r="342">
          <cell r="C342" t="str">
            <v>J_Che233</v>
          </cell>
          <cell r="D342">
            <v>2021</v>
          </cell>
          <cell r="E342">
            <v>0</v>
          </cell>
          <cell r="F342">
            <v>0</v>
          </cell>
          <cell r="G342">
            <v>0</v>
          </cell>
          <cell r="H342">
            <v>0</v>
          </cell>
          <cell r="I342">
            <v>0</v>
          </cell>
          <cell r="J342" t="str">
            <v>Инвестиции</v>
          </cell>
        </row>
        <row r="343">
          <cell r="C343" t="str">
            <v>J_Che234</v>
          </cell>
          <cell r="D343">
            <v>2020</v>
          </cell>
          <cell r="E343">
            <v>0</v>
          </cell>
          <cell r="F343">
            <v>0</v>
          </cell>
          <cell r="G343">
            <v>0</v>
          </cell>
          <cell r="H343">
            <v>0</v>
          </cell>
          <cell r="I343">
            <v>0</v>
          </cell>
          <cell r="J343" t="str">
            <v>Объект введен на основные фонды</v>
          </cell>
        </row>
        <row r="344">
          <cell r="C344" t="str">
            <v>J_Che255</v>
          </cell>
          <cell r="D344">
            <v>2021</v>
          </cell>
          <cell r="E344">
            <v>0</v>
          </cell>
          <cell r="F344">
            <v>0</v>
          </cell>
          <cell r="G344">
            <v>0</v>
          </cell>
          <cell r="H344">
            <v>0</v>
          </cell>
          <cell r="I344">
            <v>0</v>
          </cell>
          <cell r="J344" t="str">
            <v>Проектирование</v>
          </cell>
        </row>
        <row r="345">
          <cell r="C345" t="str">
            <v>K_Che261</v>
          </cell>
          <cell r="D345">
            <v>2020</v>
          </cell>
          <cell r="E345">
            <v>0</v>
          </cell>
          <cell r="F345">
            <v>0</v>
          </cell>
          <cell r="G345">
            <v>0</v>
          </cell>
          <cell r="H345">
            <v>0</v>
          </cell>
          <cell r="I345">
            <v>0</v>
          </cell>
          <cell r="J345" t="str">
            <v>Объект введен на основные фонды</v>
          </cell>
        </row>
        <row r="346">
          <cell r="C346" t="str">
            <v>K_Che263</v>
          </cell>
          <cell r="D346">
            <v>2021</v>
          </cell>
          <cell r="E346">
            <v>0</v>
          </cell>
          <cell r="F346">
            <v>0</v>
          </cell>
          <cell r="G346">
            <v>0</v>
          </cell>
          <cell r="H346">
            <v>0</v>
          </cell>
          <cell r="I346">
            <v>0</v>
          </cell>
          <cell r="J346" t="str">
            <v>Проектирование</v>
          </cell>
        </row>
        <row r="347">
          <cell r="C347" t="str">
            <v>K_Che290</v>
          </cell>
          <cell r="D347">
            <v>2021</v>
          </cell>
          <cell r="E347">
            <v>0</v>
          </cell>
          <cell r="F347">
            <v>0</v>
          </cell>
          <cell r="G347">
            <v>0</v>
          </cell>
          <cell r="H347">
            <v>0</v>
          </cell>
          <cell r="I347">
            <v>0</v>
          </cell>
          <cell r="J347" t="str">
            <v>Проектирование</v>
          </cell>
        </row>
        <row r="348">
          <cell r="C348" t="str">
            <v>K_Che291</v>
          </cell>
          <cell r="D348">
            <v>2021</v>
          </cell>
          <cell r="E348">
            <v>0</v>
          </cell>
          <cell r="F348">
            <v>0</v>
          </cell>
          <cell r="G348">
            <v>0</v>
          </cell>
          <cell r="H348">
            <v>0</v>
          </cell>
          <cell r="I348">
            <v>0</v>
          </cell>
          <cell r="J348" t="str">
            <v>Проектирование</v>
          </cell>
        </row>
        <row r="349">
          <cell r="C349" t="str">
            <v>K_Che292</v>
          </cell>
          <cell r="D349">
            <v>2021</v>
          </cell>
          <cell r="E349">
            <v>0</v>
          </cell>
          <cell r="F349">
            <v>0</v>
          </cell>
          <cell r="G349">
            <v>0</v>
          </cell>
          <cell r="H349">
            <v>0</v>
          </cell>
          <cell r="I349">
            <v>0</v>
          </cell>
          <cell r="J349" t="str">
            <v>Проектирование</v>
          </cell>
        </row>
        <row r="350">
          <cell r="C350" t="str">
            <v>K_Che293</v>
          </cell>
          <cell r="D350">
            <v>2021</v>
          </cell>
          <cell r="E350">
            <v>0</v>
          </cell>
          <cell r="F350">
            <v>0</v>
          </cell>
          <cell r="G350">
            <v>0</v>
          </cell>
          <cell r="H350">
            <v>0</v>
          </cell>
          <cell r="I350">
            <v>0</v>
          </cell>
          <cell r="J350" t="str">
            <v>Проектирование</v>
          </cell>
        </row>
        <row r="351">
          <cell r="C351" t="str">
            <v>K_Che294</v>
          </cell>
          <cell r="D351">
            <v>2021</v>
          </cell>
          <cell r="E351">
            <v>0</v>
          </cell>
          <cell r="F351">
            <v>0</v>
          </cell>
          <cell r="G351">
            <v>0</v>
          </cell>
          <cell r="H351">
            <v>0</v>
          </cell>
          <cell r="I351">
            <v>0</v>
          </cell>
          <cell r="J351" t="str">
            <v>Проектирование</v>
          </cell>
        </row>
        <row r="352">
          <cell r="C352" t="str">
            <v>K_Che295</v>
          </cell>
          <cell r="D352">
            <v>2021</v>
          </cell>
          <cell r="E352">
            <v>0</v>
          </cell>
          <cell r="F352">
            <v>0</v>
          </cell>
          <cell r="G352">
            <v>0</v>
          </cell>
          <cell r="H352">
            <v>0</v>
          </cell>
          <cell r="I352">
            <v>0</v>
          </cell>
          <cell r="J352" t="str">
            <v>Проектирование</v>
          </cell>
        </row>
        <row r="353">
          <cell r="C353" t="str">
            <v>K_Che296</v>
          </cell>
          <cell r="D353">
            <v>2021</v>
          </cell>
          <cell r="E353">
            <v>0</v>
          </cell>
          <cell r="F353">
            <v>0</v>
          </cell>
          <cell r="G353">
            <v>0</v>
          </cell>
          <cell r="H353">
            <v>0</v>
          </cell>
          <cell r="I353">
            <v>0</v>
          </cell>
          <cell r="J353" t="str">
            <v>Проектирование</v>
          </cell>
        </row>
        <row r="354">
          <cell r="C354" t="str">
            <v>K_Che297</v>
          </cell>
          <cell r="D354">
            <v>2021</v>
          </cell>
          <cell r="E354">
            <v>0</v>
          </cell>
          <cell r="F354">
            <v>0</v>
          </cell>
          <cell r="G354">
            <v>0</v>
          </cell>
          <cell r="H354">
            <v>0</v>
          </cell>
          <cell r="I354">
            <v>0</v>
          </cell>
          <cell r="J354" t="str">
            <v>Проектирование</v>
          </cell>
        </row>
        <row r="355">
          <cell r="C355" t="str">
            <v>K_Che298</v>
          </cell>
          <cell r="D355">
            <v>2021</v>
          </cell>
          <cell r="E355">
            <v>0</v>
          </cell>
          <cell r="F355">
            <v>0</v>
          </cell>
          <cell r="G355">
            <v>0</v>
          </cell>
          <cell r="H355">
            <v>0</v>
          </cell>
          <cell r="I355">
            <v>0</v>
          </cell>
          <cell r="J355" t="str">
            <v>Проектирование</v>
          </cell>
        </row>
        <row r="356">
          <cell r="C356" t="str">
            <v>K_Che299</v>
          </cell>
          <cell r="D356">
            <v>2021</v>
          </cell>
          <cell r="E356">
            <v>0</v>
          </cell>
          <cell r="F356">
            <v>0</v>
          </cell>
          <cell r="G356">
            <v>0</v>
          </cell>
          <cell r="H356">
            <v>0</v>
          </cell>
          <cell r="I356">
            <v>0</v>
          </cell>
          <cell r="J356" t="str">
            <v>Проектирование</v>
          </cell>
        </row>
        <row r="357">
          <cell r="C357" t="str">
            <v>K_Che300</v>
          </cell>
          <cell r="D357">
            <v>2021</v>
          </cell>
          <cell r="E357">
            <v>0</v>
          </cell>
          <cell r="F357">
            <v>0</v>
          </cell>
          <cell r="G357">
            <v>0</v>
          </cell>
          <cell r="H357">
            <v>0</v>
          </cell>
          <cell r="I357">
            <v>0</v>
          </cell>
          <cell r="J357" t="str">
            <v>Проектирование</v>
          </cell>
        </row>
        <row r="358">
          <cell r="C358" t="str">
            <v>K_Che301</v>
          </cell>
          <cell r="D358">
            <v>2021</v>
          </cell>
          <cell r="E358">
            <v>0</v>
          </cell>
          <cell r="F358">
            <v>0</v>
          </cell>
          <cell r="G358">
            <v>0</v>
          </cell>
          <cell r="H358">
            <v>0</v>
          </cell>
          <cell r="I358">
            <v>0</v>
          </cell>
          <cell r="J358" t="str">
            <v>Проектирование</v>
          </cell>
        </row>
        <row r="359">
          <cell r="C359" t="str">
            <v>K_Che302</v>
          </cell>
          <cell r="D359">
            <v>2021</v>
          </cell>
          <cell r="E359">
            <v>0</v>
          </cell>
          <cell r="F359">
            <v>0</v>
          </cell>
          <cell r="G359">
            <v>0</v>
          </cell>
          <cell r="H359">
            <v>0</v>
          </cell>
          <cell r="I359">
            <v>0</v>
          </cell>
          <cell r="J359" t="str">
            <v>Проектирование</v>
          </cell>
        </row>
        <row r="360">
          <cell r="C360" t="str">
            <v>K_Che303</v>
          </cell>
          <cell r="D360">
            <v>2021</v>
          </cell>
          <cell r="E360">
            <v>0</v>
          </cell>
          <cell r="F360">
            <v>0</v>
          </cell>
          <cell r="G360">
            <v>0</v>
          </cell>
          <cell r="H360">
            <v>0</v>
          </cell>
          <cell r="I360">
            <v>0</v>
          </cell>
          <cell r="J360" t="str">
            <v>Проектирование</v>
          </cell>
        </row>
        <row r="361">
          <cell r="C361" t="str">
            <v>K_Che304</v>
          </cell>
          <cell r="D361">
            <v>2021</v>
          </cell>
          <cell r="E361">
            <v>0</v>
          </cell>
          <cell r="F361">
            <v>0</v>
          </cell>
          <cell r="G361">
            <v>0</v>
          </cell>
          <cell r="H361">
            <v>0</v>
          </cell>
          <cell r="I361">
            <v>0</v>
          </cell>
          <cell r="J361" t="str">
            <v>Проектирование</v>
          </cell>
        </row>
        <row r="362">
          <cell r="C362" t="str">
            <v>K_Che305</v>
          </cell>
          <cell r="D362">
            <v>2021</v>
          </cell>
          <cell r="E362">
            <v>0</v>
          </cell>
          <cell r="F362">
            <v>0</v>
          </cell>
          <cell r="G362">
            <v>0</v>
          </cell>
          <cell r="H362">
            <v>0</v>
          </cell>
          <cell r="I362">
            <v>0</v>
          </cell>
          <cell r="J362" t="str">
            <v>Проектирование</v>
          </cell>
        </row>
        <row r="363">
          <cell r="C363" t="str">
            <v>K_Che306</v>
          </cell>
          <cell r="D363">
            <v>2021</v>
          </cell>
          <cell r="E363">
            <v>0</v>
          </cell>
          <cell r="F363">
            <v>0</v>
          </cell>
          <cell r="G363">
            <v>0</v>
          </cell>
          <cell r="H363">
            <v>0</v>
          </cell>
          <cell r="I363">
            <v>0</v>
          </cell>
          <cell r="J363" t="str">
            <v>Проектирование</v>
          </cell>
        </row>
        <row r="364">
          <cell r="C364" t="str">
            <v>K_Che307</v>
          </cell>
          <cell r="D364">
            <v>2021</v>
          </cell>
          <cell r="E364">
            <v>0</v>
          </cell>
          <cell r="F364">
            <v>0</v>
          </cell>
          <cell r="G364">
            <v>0</v>
          </cell>
          <cell r="H364">
            <v>0</v>
          </cell>
          <cell r="I364">
            <v>0</v>
          </cell>
          <cell r="J364" t="str">
            <v>Проектирование</v>
          </cell>
        </row>
        <row r="365">
          <cell r="C365" t="str">
            <v>K_Che308</v>
          </cell>
          <cell r="D365">
            <v>2021</v>
          </cell>
          <cell r="E365">
            <v>0</v>
          </cell>
          <cell r="F365">
            <v>0</v>
          </cell>
          <cell r="G365">
            <v>0</v>
          </cell>
          <cell r="H365">
            <v>0</v>
          </cell>
          <cell r="I365">
            <v>0</v>
          </cell>
          <cell r="J365" t="str">
            <v>Проектирование</v>
          </cell>
        </row>
        <row r="366">
          <cell r="C366" t="str">
            <v>K_Che309</v>
          </cell>
          <cell r="D366">
            <v>2021</v>
          </cell>
          <cell r="E366">
            <v>0</v>
          </cell>
          <cell r="F366">
            <v>0</v>
          </cell>
          <cell r="G366">
            <v>0</v>
          </cell>
          <cell r="H366">
            <v>0</v>
          </cell>
          <cell r="I366">
            <v>0</v>
          </cell>
          <cell r="J366" t="str">
            <v>Проектирование</v>
          </cell>
        </row>
        <row r="367">
          <cell r="C367" t="str">
            <v>K_Che310</v>
          </cell>
          <cell r="D367">
            <v>2021</v>
          </cell>
          <cell r="E367">
            <v>0</v>
          </cell>
          <cell r="F367">
            <v>0</v>
          </cell>
          <cell r="G367">
            <v>0</v>
          </cell>
          <cell r="H367">
            <v>0</v>
          </cell>
          <cell r="I367">
            <v>0</v>
          </cell>
          <cell r="J367" t="str">
            <v>Проектирование</v>
          </cell>
        </row>
        <row r="368">
          <cell r="C368" t="str">
            <v>K_Che311</v>
          </cell>
          <cell r="D368">
            <v>2021</v>
          </cell>
          <cell r="E368">
            <v>0</v>
          </cell>
          <cell r="F368">
            <v>0</v>
          </cell>
          <cell r="G368">
            <v>0</v>
          </cell>
          <cell r="H368">
            <v>0</v>
          </cell>
          <cell r="I368">
            <v>0</v>
          </cell>
          <cell r="J368" t="str">
            <v>Проектирование</v>
          </cell>
        </row>
        <row r="369">
          <cell r="C369" t="str">
            <v>K_Che312</v>
          </cell>
          <cell r="D369">
            <v>2021</v>
          </cell>
          <cell r="E369">
            <v>0</v>
          </cell>
          <cell r="F369">
            <v>0</v>
          </cell>
          <cell r="G369">
            <v>0</v>
          </cell>
          <cell r="H369">
            <v>0</v>
          </cell>
          <cell r="I369">
            <v>0</v>
          </cell>
          <cell r="J369" t="str">
            <v>Проектирование</v>
          </cell>
        </row>
        <row r="370">
          <cell r="C370" t="str">
            <v>K_Che313</v>
          </cell>
          <cell r="D370">
            <v>2021</v>
          </cell>
          <cell r="E370">
            <v>0</v>
          </cell>
          <cell r="F370">
            <v>0</v>
          </cell>
          <cell r="G370">
            <v>0</v>
          </cell>
          <cell r="H370">
            <v>0</v>
          </cell>
          <cell r="I370">
            <v>0</v>
          </cell>
          <cell r="J370" t="str">
            <v>Проектирование</v>
          </cell>
        </row>
        <row r="371">
          <cell r="C371" t="str">
            <v>K_Che314</v>
          </cell>
          <cell r="D371">
            <v>2021</v>
          </cell>
          <cell r="E371">
            <v>0</v>
          </cell>
          <cell r="F371">
            <v>0</v>
          </cell>
          <cell r="G371">
            <v>0</v>
          </cell>
          <cell r="H371">
            <v>0</v>
          </cell>
          <cell r="I371">
            <v>0</v>
          </cell>
          <cell r="J371" t="str">
            <v>Проектирование</v>
          </cell>
        </row>
        <row r="372">
          <cell r="C372" t="str">
            <v>K_Che315</v>
          </cell>
          <cell r="D372">
            <v>2021</v>
          </cell>
          <cell r="E372">
            <v>0</v>
          </cell>
          <cell r="F372">
            <v>0</v>
          </cell>
          <cell r="G372">
            <v>0</v>
          </cell>
          <cell r="H372">
            <v>0</v>
          </cell>
          <cell r="I372">
            <v>0</v>
          </cell>
          <cell r="J372" t="str">
            <v>Проектирование</v>
          </cell>
        </row>
        <row r="373">
          <cell r="C373" t="str">
            <v>K_Che316</v>
          </cell>
          <cell r="D373">
            <v>2021</v>
          </cell>
          <cell r="E373">
            <v>0</v>
          </cell>
          <cell r="F373">
            <v>0</v>
          </cell>
          <cell r="G373">
            <v>0</v>
          </cell>
          <cell r="H373">
            <v>0</v>
          </cell>
          <cell r="I373">
            <v>0</v>
          </cell>
          <cell r="J373" t="str">
            <v>Проектирование</v>
          </cell>
        </row>
        <row r="374">
          <cell r="C374" t="str">
            <v>K_Che317</v>
          </cell>
          <cell r="D374">
            <v>2021</v>
          </cell>
          <cell r="E374">
            <v>0</v>
          </cell>
          <cell r="F374">
            <v>0</v>
          </cell>
          <cell r="G374">
            <v>0</v>
          </cell>
          <cell r="H374">
            <v>0</v>
          </cell>
          <cell r="I374">
            <v>0</v>
          </cell>
          <cell r="J374" t="str">
            <v>Проектирование</v>
          </cell>
        </row>
        <row r="375">
          <cell r="C375" t="str">
            <v>K_Che318</v>
          </cell>
          <cell r="D375">
            <v>2021</v>
          </cell>
          <cell r="E375">
            <v>0</v>
          </cell>
          <cell r="F375">
            <v>0</v>
          </cell>
          <cell r="G375">
            <v>0</v>
          </cell>
          <cell r="H375">
            <v>0</v>
          </cell>
          <cell r="I375">
            <v>0</v>
          </cell>
          <cell r="J375" t="str">
            <v>Проектирование</v>
          </cell>
        </row>
        <row r="376">
          <cell r="C376" t="str">
            <v>K_Che319</v>
          </cell>
          <cell r="D376">
            <v>2021</v>
          </cell>
          <cell r="E376">
            <v>0</v>
          </cell>
          <cell r="F376">
            <v>0</v>
          </cell>
          <cell r="G376">
            <v>0</v>
          </cell>
          <cell r="H376">
            <v>0</v>
          </cell>
          <cell r="I376">
            <v>0</v>
          </cell>
          <cell r="J376" t="str">
            <v>Проектирование</v>
          </cell>
        </row>
        <row r="377">
          <cell r="C377" t="str">
            <v>K_Che320</v>
          </cell>
          <cell r="D377">
            <v>2021</v>
          </cell>
          <cell r="E377">
            <v>0</v>
          </cell>
          <cell r="F377">
            <v>0</v>
          </cell>
          <cell r="G377">
            <v>0</v>
          </cell>
          <cell r="H377">
            <v>0</v>
          </cell>
          <cell r="I377">
            <v>0</v>
          </cell>
          <cell r="J377" t="str">
            <v>Проектирование</v>
          </cell>
        </row>
        <row r="378">
          <cell r="C378" t="str">
            <v>K_Che321</v>
          </cell>
          <cell r="D378">
            <v>2021</v>
          </cell>
          <cell r="E378">
            <v>0</v>
          </cell>
          <cell r="F378">
            <v>0</v>
          </cell>
          <cell r="G378">
            <v>0</v>
          </cell>
          <cell r="H378">
            <v>0</v>
          </cell>
          <cell r="I378">
            <v>0</v>
          </cell>
          <cell r="J378" t="str">
            <v>Проектирование</v>
          </cell>
        </row>
        <row r="379">
          <cell r="C379" t="str">
            <v>K_Che322</v>
          </cell>
          <cell r="D379">
            <v>2021</v>
          </cell>
          <cell r="E379">
            <v>0</v>
          </cell>
          <cell r="F379">
            <v>0</v>
          </cell>
          <cell r="G379">
            <v>0</v>
          </cell>
          <cell r="H379">
            <v>0</v>
          </cell>
          <cell r="I379">
            <v>0</v>
          </cell>
          <cell r="J379" t="str">
            <v>Проектирование</v>
          </cell>
        </row>
        <row r="380">
          <cell r="C380" t="str">
            <v>K_Che323</v>
          </cell>
          <cell r="D380">
            <v>2021</v>
          </cell>
          <cell r="E380">
            <v>0</v>
          </cell>
          <cell r="F380">
            <v>0</v>
          </cell>
          <cell r="G380">
            <v>0</v>
          </cell>
          <cell r="H380">
            <v>0</v>
          </cell>
          <cell r="I380">
            <v>0</v>
          </cell>
          <cell r="J380" t="str">
            <v>Проектирование</v>
          </cell>
        </row>
        <row r="381">
          <cell r="C381" t="str">
            <v>K_Che324</v>
          </cell>
          <cell r="D381">
            <v>2021</v>
          </cell>
          <cell r="E381">
            <v>0</v>
          </cell>
          <cell r="F381">
            <v>0</v>
          </cell>
          <cell r="G381">
            <v>0</v>
          </cell>
          <cell r="H381">
            <v>0</v>
          </cell>
          <cell r="I381">
            <v>0</v>
          </cell>
          <cell r="J381" t="str">
            <v>Проектирование</v>
          </cell>
        </row>
        <row r="382">
          <cell r="C382" t="str">
            <v>K_Che325</v>
          </cell>
          <cell r="D382">
            <v>2021</v>
          </cell>
          <cell r="E382">
            <v>0</v>
          </cell>
          <cell r="F382">
            <v>0</v>
          </cell>
          <cell r="G382">
            <v>0</v>
          </cell>
          <cell r="H382">
            <v>0</v>
          </cell>
          <cell r="I382">
            <v>0</v>
          </cell>
          <cell r="J382" t="str">
            <v>Проектирование</v>
          </cell>
        </row>
        <row r="383">
          <cell r="C383" t="str">
            <v>K_Che326</v>
          </cell>
          <cell r="D383">
            <v>2021</v>
          </cell>
          <cell r="E383">
            <v>0</v>
          </cell>
          <cell r="F383">
            <v>0</v>
          </cell>
          <cell r="G383">
            <v>0</v>
          </cell>
          <cell r="H383">
            <v>0</v>
          </cell>
          <cell r="I383">
            <v>0</v>
          </cell>
          <cell r="J383" t="str">
            <v>Проектирование</v>
          </cell>
        </row>
        <row r="384">
          <cell r="C384" t="str">
            <v>K_Che327</v>
          </cell>
          <cell r="D384">
            <v>2021</v>
          </cell>
          <cell r="E384">
            <v>0</v>
          </cell>
          <cell r="F384">
            <v>0</v>
          </cell>
          <cell r="G384">
            <v>0</v>
          </cell>
          <cell r="H384">
            <v>0</v>
          </cell>
          <cell r="I384">
            <v>0</v>
          </cell>
          <cell r="J384" t="str">
            <v>Проектирование</v>
          </cell>
        </row>
        <row r="385">
          <cell r="C385" t="str">
            <v>K_Che328</v>
          </cell>
          <cell r="D385">
            <v>2021</v>
          </cell>
          <cell r="E385">
            <v>0</v>
          </cell>
          <cell r="F385">
            <v>0</v>
          </cell>
          <cell r="G385">
            <v>0</v>
          </cell>
          <cell r="H385">
            <v>0</v>
          </cell>
          <cell r="I385">
            <v>0</v>
          </cell>
          <cell r="J385" t="str">
            <v>Проектирование</v>
          </cell>
        </row>
        <row r="386">
          <cell r="C386" t="str">
            <v>K_Che329</v>
          </cell>
          <cell r="D386">
            <v>2021</v>
          </cell>
          <cell r="E386">
            <v>0</v>
          </cell>
          <cell r="F386">
            <v>0</v>
          </cell>
          <cell r="G386">
            <v>0</v>
          </cell>
          <cell r="H386">
            <v>0</v>
          </cell>
          <cell r="I386">
            <v>0</v>
          </cell>
          <cell r="J386" t="str">
            <v>Проектирование</v>
          </cell>
        </row>
        <row r="387">
          <cell r="C387" t="str">
            <v>K_Che330</v>
          </cell>
          <cell r="D387">
            <v>2021</v>
          </cell>
          <cell r="E387">
            <v>0</v>
          </cell>
          <cell r="F387">
            <v>0</v>
          </cell>
          <cell r="G387">
            <v>0</v>
          </cell>
          <cell r="H387">
            <v>0</v>
          </cell>
          <cell r="I387">
            <v>0</v>
          </cell>
          <cell r="J387" t="str">
            <v>Проектирование</v>
          </cell>
        </row>
        <row r="388">
          <cell r="C388" t="str">
            <v>K_Che332</v>
          </cell>
          <cell r="D388">
            <v>2021</v>
          </cell>
          <cell r="E388">
            <v>0</v>
          </cell>
          <cell r="F388">
            <v>0</v>
          </cell>
          <cell r="G388">
            <v>0</v>
          </cell>
          <cell r="H388">
            <v>0</v>
          </cell>
          <cell r="I388">
            <v>0</v>
          </cell>
          <cell r="J388" t="str">
            <v>Проектирование</v>
          </cell>
        </row>
        <row r="389">
          <cell r="C389" t="str">
            <v>K_Che333</v>
          </cell>
          <cell r="D389">
            <v>2021</v>
          </cell>
          <cell r="E389">
            <v>0</v>
          </cell>
          <cell r="F389">
            <v>0</v>
          </cell>
          <cell r="G389">
            <v>0</v>
          </cell>
          <cell r="H389">
            <v>0</v>
          </cell>
          <cell r="I389">
            <v>0</v>
          </cell>
          <cell r="J389" t="str">
            <v>Проектирование</v>
          </cell>
        </row>
        <row r="390">
          <cell r="C390" t="str">
            <v>K_Che334</v>
          </cell>
          <cell r="D390">
            <v>2021</v>
          </cell>
          <cell r="E390">
            <v>0</v>
          </cell>
          <cell r="F390">
            <v>0</v>
          </cell>
          <cell r="G390">
            <v>0</v>
          </cell>
          <cell r="H390">
            <v>0</v>
          </cell>
          <cell r="I390">
            <v>0</v>
          </cell>
          <cell r="J390" t="str">
            <v>Проектирование</v>
          </cell>
        </row>
        <row r="391">
          <cell r="C391" t="str">
            <v>K_Che335</v>
          </cell>
          <cell r="D391">
            <v>2021</v>
          </cell>
          <cell r="E391">
            <v>0</v>
          </cell>
          <cell r="F391">
            <v>0</v>
          </cell>
          <cell r="G391">
            <v>0</v>
          </cell>
          <cell r="H391">
            <v>0</v>
          </cell>
          <cell r="I391">
            <v>0</v>
          </cell>
          <cell r="J391" t="str">
            <v>Проектирование</v>
          </cell>
        </row>
        <row r="392">
          <cell r="C392" t="str">
            <v>K_Che336</v>
          </cell>
          <cell r="D392">
            <v>2021</v>
          </cell>
          <cell r="E392">
            <v>0</v>
          </cell>
          <cell r="F392">
            <v>0</v>
          </cell>
          <cell r="G392">
            <v>0</v>
          </cell>
          <cell r="H392">
            <v>0</v>
          </cell>
          <cell r="I392">
            <v>0</v>
          </cell>
          <cell r="J392" t="str">
            <v>Проектирование</v>
          </cell>
        </row>
        <row r="393">
          <cell r="C393" t="str">
            <v>K_Che337</v>
          </cell>
          <cell r="D393">
            <v>2021</v>
          </cell>
          <cell r="E393">
            <v>0</v>
          </cell>
          <cell r="F393">
            <v>0</v>
          </cell>
          <cell r="G393">
            <v>0</v>
          </cell>
          <cell r="H393">
            <v>0</v>
          </cell>
          <cell r="I393">
            <v>0</v>
          </cell>
          <cell r="J393" t="str">
            <v>Проектирование</v>
          </cell>
        </row>
        <row r="394">
          <cell r="C394" t="str">
            <v>K_Che338</v>
          </cell>
          <cell r="D394">
            <v>2021</v>
          </cell>
          <cell r="E394">
            <v>0</v>
          </cell>
          <cell r="F394">
            <v>0</v>
          </cell>
          <cell r="G394">
            <v>0</v>
          </cell>
          <cell r="H394">
            <v>0</v>
          </cell>
          <cell r="I394">
            <v>0</v>
          </cell>
          <cell r="J394" t="str">
            <v>Проектирование</v>
          </cell>
        </row>
        <row r="395">
          <cell r="C395" t="str">
            <v>K_Che339</v>
          </cell>
          <cell r="D395">
            <v>2021</v>
          </cell>
          <cell r="E395">
            <v>0</v>
          </cell>
          <cell r="F395">
            <v>0</v>
          </cell>
          <cell r="G395">
            <v>0</v>
          </cell>
          <cell r="H395">
            <v>0</v>
          </cell>
          <cell r="I395">
            <v>0</v>
          </cell>
          <cell r="J395" t="str">
            <v>Проектирование</v>
          </cell>
        </row>
        <row r="396">
          <cell r="C396" t="str">
            <v>K_Che340</v>
          </cell>
          <cell r="D396">
            <v>2021</v>
          </cell>
          <cell r="E396">
            <v>0</v>
          </cell>
          <cell r="F396">
            <v>0</v>
          </cell>
          <cell r="G396">
            <v>0</v>
          </cell>
          <cell r="H396">
            <v>0</v>
          </cell>
          <cell r="I396">
            <v>0</v>
          </cell>
          <cell r="J396" t="str">
            <v>Проектирование</v>
          </cell>
        </row>
        <row r="397">
          <cell r="C397" t="str">
            <v>K_Che341</v>
          </cell>
          <cell r="D397">
            <v>2021</v>
          </cell>
          <cell r="E397">
            <v>0</v>
          </cell>
          <cell r="F397">
            <v>0</v>
          </cell>
          <cell r="G397">
            <v>0</v>
          </cell>
          <cell r="H397">
            <v>0</v>
          </cell>
          <cell r="I397">
            <v>0</v>
          </cell>
          <cell r="J397" t="str">
            <v>Проектирование</v>
          </cell>
        </row>
        <row r="398">
          <cell r="C398" t="str">
            <v>K_Che342</v>
          </cell>
          <cell r="D398">
            <v>2021</v>
          </cell>
          <cell r="E398">
            <v>0</v>
          </cell>
          <cell r="F398">
            <v>0</v>
          </cell>
          <cell r="G398">
            <v>0</v>
          </cell>
          <cell r="H398">
            <v>0</v>
          </cell>
          <cell r="I398">
            <v>0</v>
          </cell>
          <cell r="J398" t="str">
            <v>Проектирование</v>
          </cell>
        </row>
        <row r="399">
          <cell r="C399" t="str">
            <v>K_Che343</v>
          </cell>
          <cell r="D399">
            <v>2021</v>
          </cell>
          <cell r="E399">
            <v>0</v>
          </cell>
          <cell r="F399">
            <v>0</v>
          </cell>
          <cell r="G399">
            <v>0</v>
          </cell>
          <cell r="H399">
            <v>0</v>
          </cell>
          <cell r="I399">
            <v>0</v>
          </cell>
          <cell r="J399" t="str">
            <v>Проектирование</v>
          </cell>
        </row>
        <row r="400">
          <cell r="C400" t="str">
            <v>K_Che344</v>
          </cell>
          <cell r="D400">
            <v>2021</v>
          </cell>
          <cell r="E400">
            <v>0</v>
          </cell>
          <cell r="F400">
            <v>0</v>
          </cell>
          <cell r="G400">
            <v>0</v>
          </cell>
          <cell r="H400">
            <v>0</v>
          </cell>
          <cell r="I400">
            <v>0</v>
          </cell>
          <cell r="J400" t="str">
            <v>Проектирование</v>
          </cell>
        </row>
        <row r="401">
          <cell r="C401" t="str">
            <v>K_Che345</v>
          </cell>
          <cell r="D401">
            <v>2021</v>
          </cell>
          <cell r="E401">
            <v>0</v>
          </cell>
          <cell r="F401">
            <v>0</v>
          </cell>
          <cell r="G401">
            <v>0</v>
          </cell>
          <cell r="H401">
            <v>0</v>
          </cell>
          <cell r="I401">
            <v>0</v>
          </cell>
          <cell r="J401" t="str">
            <v>Проектирование</v>
          </cell>
        </row>
        <row r="402">
          <cell r="C402" t="str">
            <v>K_Che346</v>
          </cell>
          <cell r="D402">
            <v>2021</v>
          </cell>
          <cell r="E402">
            <v>0</v>
          </cell>
          <cell r="F402">
            <v>0</v>
          </cell>
          <cell r="G402">
            <v>0</v>
          </cell>
          <cell r="H402">
            <v>0</v>
          </cell>
          <cell r="I402">
            <v>0</v>
          </cell>
          <cell r="J402" t="str">
            <v>Проектирование</v>
          </cell>
        </row>
        <row r="403">
          <cell r="C403" t="str">
            <v>K_Che347</v>
          </cell>
          <cell r="D403">
            <v>2021</v>
          </cell>
          <cell r="E403">
            <v>0</v>
          </cell>
          <cell r="F403">
            <v>0</v>
          </cell>
          <cell r="G403">
            <v>0</v>
          </cell>
          <cell r="H403">
            <v>0</v>
          </cell>
          <cell r="I403">
            <v>0</v>
          </cell>
          <cell r="J403" t="str">
            <v>Проектирование</v>
          </cell>
        </row>
        <row r="404">
          <cell r="C404" t="str">
            <v>K_Che348</v>
          </cell>
          <cell r="D404">
            <v>2021</v>
          </cell>
          <cell r="E404">
            <v>0</v>
          </cell>
          <cell r="F404">
            <v>0</v>
          </cell>
          <cell r="G404">
            <v>0</v>
          </cell>
          <cell r="H404">
            <v>0</v>
          </cell>
          <cell r="I404">
            <v>0</v>
          </cell>
          <cell r="J404" t="str">
            <v>Проектирование</v>
          </cell>
        </row>
        <row r="405">
          <cell r="C405" t="str">
            <v>K_Che349</v>
          </cell>
          <cell r="D405">
            <v>2021</v>
          </cell>
          <cell r="E405">
            <v>0</v>
          </cell>
          <cell r="F405">
            <v>0</v>
          </cell>
          <cell r="G405">
            <v>0</v>
          </cell>
          <cell r="H405">
            <v>0</v>
          </cell>
          <cell r="I405">
            <v>0</v>
          </cell>
          <cell r="J405" t="str">
            <v>Проектирование</v>
          </cell>
        </row>
        <row r="406">
          <cell r="C406" t="str">
            <v>K_Che350</v>
          </cell>
          <cell r="D406">
            <v>2021</v>
          </cell>
          <cell r="E406">
            <v>0</v>
          </cell>
          <cell r="F406">
            <v>0</v>
          </cell>
          <cell r="G406">
            <v>0</v>
          </cell>
          <cell r="H406">
            <v>0</v>
          </cell>
          <cell r="I406">
            <v>0</v>
          </cell>
          <cell r="J406" t="str">
            <v>Проектирование</v>
          </cell>
        </row>
        <row r="407">
          <cell r="C407" t="str">
            <v>K_Che351</v>
          </cell>
          <cell r="D407">
            <v>2021</v>
          </cell>
          <cell r="E407">
            <v>0</v>
          </cell>
          <cell r="F407">
            <v>0</v>
          </cell>
          <cell r="G407">
            <v>0</v>
          </cell>
          <cell r="H407">
            <v>0</v>
          </cell>
          <cell r="I407">
            <v>0</v>
          </cell>
          <cell r="J407" t="str">
            <v>Проектирование</v>
          </cell>
        </row>
        <row r="408">
          <cell r="C408" t="str">
            <v>K_Che352</v>
          </cell>
          <cell r="D408">
            <v>2021</v>
          </cell>
          <cell r="E408">
            <v>0</v>
          </cell>
          <cell r="F408">
            <v>0</v>
          </cell>
          <cell r="G408">
            <v>0</v>
          </cell>
          <cell r="H408">
            <v>0</v>
          </cell>
          <cell r="I408">
            <v>0</v>
          </cell>
          <cell r="J408" t="str">
            <v>Проектирование</v>
          </cell>
        </row>
        <row r="409">
          <cell r="C409" t="str">
            <v>K_Che353</v>
          </cell>
          <cell r="D409">
            <v>2021</v>
          </cell>
          <cell r="E409">
            <v>0</v>
          </cell>
          <cell r="F409">
            <v>0</v>
          </cell>
          <cell r="G409">
            <v>0</v>
          </cell>
          <cell r="H409">
            <v>0</v>
          </cell>
          <cell r="I409">
            <v>0</v>
          </cell>
          <cell r="J409" t="str">
            <v>Проектирование</v>
          </cell>
        </row>
        <row r="410">
          <cell r="C410" t="str">
            <v>I_Che136</v>
          </cell>
          <cell r="D410">
            <v>2019</v>
          </cell>
          <cell r="E410">
            <v>0</v>
          </cell>
          <cell r="F410">
            <v>0</v>
          </cell>
          <cell r="G410">
            <v>0</v>
          </cell>
          <cell r="H410">
            <v>0</v>
          </cell>
          <cell r="I410">
            <v>0</v>
          </cell>
          <cell r="J410" t="str">
            <v>Проектирование</v>
          </cell>
        </row>
        <row r="411">
          <cell r="C411" t="str">
            <v>I_Che143</v>
          </cell>
          <cell r="D411">
            <v>2019</v>
          </cell>
          <cell r="E411">
            <v>0</v>
          </cell>
          <cell r="F411">
            <v>0</v>
          </cell>
          <cell r="G411">
            <v>0</v>
          </cell>
          <cell r="H411">
            <v>0</v>
          </cell>
          <cell r="I411">
            <v>0</v>
          </cell>
          <cell r="J411" t="str">
            <v>Проектирование</v>
          </cell>
        </row>
        <row r="412">
          <cell r="C412" t="str">
            <v>K_Che265</v>
          </cell>
          <cell r="D412">
            <v>2020</v>
          </cell>
          <cell r="E412">
            <v>0</v>
          </cell>
          <cell r="F412">
            <v>0</v>
          </cell>
          <cell r="G412">
            <v>0</v>
          </cell>
          <cell r="H412">
            <v>0</v>
          </cell>
          <cell r="I412">
            <v>0</v>
          </cell>
          <cell r="J412" t="str">
            <v>Объект введен на основные фонды</v>
          </cell>
        </row>
        <row r="413">
          <cell r="C413" t="str">
            <v>K_Che266</v>
          </cell>
          <cell r="D413">
            <v>2020</v>
          </cell>
          <cell r="E413">
            <v>0</v>
          </cell>
          <cell r="F413">
            <v>0</v>
          </cell>
          <cell r="G413">
            <v>0</v>
          </cell>
          <cell r="H413">
            <v>0</v>
          </cell>
          <cell r="I413">
            <v>0</v>
          </cell>
          <cell r="J413" t="str">
            <v>Объект введен на основные фонды</v>
          </cell>
        </row>
        <row r="414">
          <cell r="C414" t="str">
            <v>K_Che267</v>
          </cell>
          <cell r="D414">
            <v>2021</v>
          </cell>
          <cell r="E414">
            <v>0</v>
          </cell>
          <cell r="F414">
            <v>0</v>
          </cell>
          <cell r="G414">
            <v>0</v>
          </cell>
          <cell r="H414">
            <v>0</v>
          </cell>
          <cell r="I414">
            <v>0</v>
          </cell>
          <cell r="J414" t="str">
            <v>Инвестиции</v>
          </cell>
        </row>
        <row r="415">
          <cell r="C415" t="str">
            <v>K_Che268</v>
          </cell>
          <cell r="D415">
            <v>2020</v>
          </cell>
          <cell r="E415">
            <v>0</v>
          </cell>
          <cell r="F415">
            <v>0</v>
          </cell>
          <cell r="G415">
            <v>0</v>
          </cell>
          <cell r="H415">
            <v>0</v>
          </cell>
          <cell r="I415">
            <v>0</v>
          </cell>
          <cell r="J415" t="str">
            <v>Объект введен на основные фонды</v>
          </cell>
        </row>
        <row r="416">
          <cell r="C416" t="str">
            <v>K_Che269</v>
          </cell>
          <cell r="D416">
            <v>2020</v>
          </cell>
          <cell r="E416">
            <v>0</v>
          </cell>
          <cell r="F416">
            <v>0</v>
          </cell>
          <cell r="G416">
            <v>0</v>
          </cell>
          <cell r="H416">
            <v>0</v>
          </cell>
          <cell r="I416">
            <v>0</v>
          </cell>
          <cell r="J416" t="str">
            <v>Объект введен на основные фонды</v>
          </cell>
        </row>
        <row r="417">
          <cell r="C417" t="str">
            <v>K_Che270</v>
          </cell>
          <cell r="D417">
            <v>2020</v>
          </cell>
          <cell r="E417">
            <v>0</v>
          </cell>
          <cell r="F417">
            <v>0</v>
          </cell>
          <cell r="G417">
            <v>0</v>
          </cell>
          <cell r="H417">
            <v>0</v>
          </cell>
          <cell r="I417">
            <v>0</v>
          </cell>
          <cell r="J417" t="str">
            <v>Объект введен на основные фонды</v>
          </cell>
        </row>
        <row r="418">
          <cell r="C418" t="str">
            <v>K_Che271</v>
          </cell>
          <cell r="D418">
            <v>2020</v>
          </cell>
          <cell r="E418">
            <v>0</v>
          </cell>
          <cell r="F418">
            <v>0</v>
          </cell>
          <cell r="G418">
            <v>0</v>
          </cell>
          <cell r="H418">
            <v>0</v>
          </cell>
          <cell r="I418">
            <v>0</v>
          </cell>
          <cell r="J418" t="str">
            <v>Объект введен на основные фонды</v>
          </cell>
        </row>
        <row r="419">
          <cell r="C419" t="str">
            <v>K_Che272</v>
          </cell>
          <cell r="D419">
            <v>2020</v>
          </cell>
          <cell r="E419">
            <v>0</v>
          </cell>
          <cell r="F419">
            <v>0</v>
          </cell>
          <cell r="G419">
            <v>0</v>
          </cell>
          <cell r="H419">
            <v>0</v>
          </cell>
          <cell r="I419">
            <v>0</v>
          </cell>
          <cell r="J419" t="str">
            <v>Объект введен на основные фонды</v>
          </cell>
        </row>
        <row r="420">
          <cell r="C420" t="str">
            <v>K_Che273</v>
          </cell>
          <cell r="D420">
            <v>2020</v>
          </cell>
          <cell r="E420">
            <v>0</v>
          </cell>
          <cell r="F420">
            <v>0</v>
          </cell>
          <cell r="G420">
            <v>0</v>
          </cell>
          <cell r="H420">
            <v>0</v>
          </cell>
          <cell r="I420">
            <v>0</v>
          </cell>
          <cell r="J420" t="str">
            <v>Объект введен на основные фонды</v>
          </cell>
        </row>
        <row r="421">
          <cell r="C421" t="str">
            <v>K_Che274</v>
          </cell>
          <cell r="D421">
            <v>2020</v>
          </cell>
          <cell r="E421">
            <v>0</v>
          </cell>
          <cell r="F421">
            <v>0</v>
          </cell>
          <cell r="G421">
            <v>0</v>
          </cell>
          <cell r="H421">
            <v>0</v>
          </cell>
          <cell r="I421">
            <v>0</v>
          </cell>
          <cell r="J421" t="str">
            <v>Объект введен на основные фонды</v>
          </cell>
        </row>
        <row r="422">
          <cell r="C422" t="str">
            <v>K_Che275</v>
          </cell>
          <cell r="D422">
            <v>2020</v>
          </cell>
          <cell r="E422">
            <v>0</v>
          </cell>
          <cell r="F422">
            <v>0</v>
          </cell>
          <cell r="G422">
            <v>0</v>
          </cell>
          <cell r="H422">
            <v>0</v>
          </cell>
          <cell r="I422">
            <v>0</v>
          </cell>
          <cell r="J422" t="str">
            <v>Объект введен на основные фонды</v>
          </cell>
        </row>
        <row r="423">
          <cell r="C423" t="str">
            <v>K_Che276</v>
          </cell>
          <cell r="D423">
            <v>2020</v>
          </cell>
          <cell r="E423">
            <v>0</v>
          </cell>
          <cell r="F423">
            <v>0</v>
          </cell>
          <cell r="G423">
            <v>0</v>
          </cell>
          <cell r="H423">
            <v>0</v>
          </cell>
          <cell r="I423">
            <v>0</v>
          </cell>
          <cell r="J423" t="str">
            <v>Объект введен на основные фонды</v>
          </cell>
        </row>
        <row r="424">
          <cell r="C424" t="str">
            <v>K_Che277</v>
          </cell>
          <cell r="D424">
            <v>2020</v>
          </cell>
          <cell r="E424">
            <v>0</v>
          </cell>
          <cell r="F424">
            <v>0</v>
          </cell>
          <cell r="G424">
            <v>0</v>
          </cell>
          <cell r="H424">
            <v>0</v>
          </cell>
          <cell r="I424">
            <v>0</v>
          </cell>
          <cell r="J424" t="str">
            <v>Объект введен на основные фонды</v>
          </cell>
        </row>
        <row r="425">
          <cell r="C425" t="str">
            <v>K_Che278</v>
          </cell>
          <cell r="D425">
            <v>2020</v>
          </cell>
          <cell r="E425">
            <v>0</v>
          </cell>
          <cell r="F425">
            <v>0</v>
          </cell>
          <cell r="G425">
            <v>0</v>
          </cell>
          <cell r="H425">
            <v>0</v>
          </cell>
          <cell r="I425">
            <v>0</v>
          </cell>
          <cell r="J425" t="str">
            <v>Объект введен на основные фонды</v>
          </cell>
        </row>
        <row r="426">
          <cell r="C426" t="str">
            <v>K_Che279</v>
          </cell>
          <cell r="D426">
            <v>2020</v>
          </cell>
          <cell r="E426">
            <v>0</v>
          </cell>
          <cell r="F426">
            <v>0</v>
          </cell>
          <cell r="G426">
            <v>0</v>
          </cell>
          <cell r="H426">
            <v>0</v>
          </cell>
          <cell r="I426">
            <v>0</v>
          </cell>
          <cell r="J426" t="str">
            <v>Объект введен на основные фонды</v>
          </cell>
        </row>
        <row r="427">
          <cell r="C427" t="str">
            <v>K_Che280</v>
          </cell>
          <cell r="D427">
            <v>2020</v>
          </cell>
          <cell r="E427">
            <v>0</v>
          </cell>
          <cell r="F427">
            <v>0</v>
          </cell>
          <cell r="G427">
            <v>0</v>
          </cell>
          <cell r="H427">
            <v>0</v>
          </cell>
          <cell r="I427">
            <v>0</v>
          </cell>
          <cell r="J427" t="str">
            <v>Объект введен на основные фонды</v>
          </cell>
        </row>
        <row r="428">
          <cell r="C428" t="str">
            <v>K_Che281</v>
          </cell>
          <cell r="D428">
            <v>2020</v>
          </cell>
          <cell r="E428">
            <v>0</v>
          </cell>
          <cell r="F428">
            <v>0</v>
          </cell>
          <cell r="G428">
            <v>0</v>
          </cell>
          <cell r="H428">
            <v>0</v>
          </cell>
          <cell r="I428">
            <v>0</v>
          </cell>
          <cell r="J428" t="str">
            <v>Объект введен на основные фонды</v>
          </cell>
        </row>
        <row r="429">
          <cell r="C429" t="str">
            <v>K_Che282</v>
          </cell>
          <cell r="D429">
            <v>2020</v>
          </cell>
          <cell r="E429">
            <v>0</v>
          </cell>
          <cell r="F429">
            <v>0</v>
          </cell>
          <cell r="G429">
            <v>0</v>
          </cell>
          <cell r="H429">
            <v>0</v>
          </cell>
          <cell r="I429">
            <v>0</v>
          </cell>
          <cell r="J429" t="str">
            <v>Объект введен на основные фонды</v>
          </cell>
        </row>
        <row r="430">
          <cell r="C430" t="str">
            <v>K_Che283</v>
          </cell>
          <cell r="D430">
            <v>2020</v>
          </cell>
          <cell r="E430">
            <v>0</v>
          </cell>
          <cell r="F430">
            <v>0</v>
          </cell>
          <cell r="G430">
            <v>0</v>
          </cell>
          <cell r="H430">
            <v>0</v>
          </cell>
          <cell r="I430">
            <v>0</v>
          </cell>
          <cell r="J430" t="str">
            <v>Объект введен на основные фонды</v>
          </cell>
        </row>
        <row r="431">
          <cell r="C431" t="str">
            <v>K_Che284</v>
          </cell>
          <cell r="D431">
            <v>2020</v>
          </cell>
          <cell r="E431">
            <v>0</v>
          </cell>
          <cell r="F431">
            <v>0</v>
          </cell>
          <cell r="G431">
            <v>0</v>
          </cell>
          <cell r="H431">
            <v>0</v>
          </cell>
          <cell r="I431">
            <v>0</v>
          </cell>
          <cell r="J431" t="str">
            <v>Объект введен на основные фонды</v>
          </cell>
        </row>
        <row r="432">
          <cell r="C432" t="str">
            <v>K_Che285</v>
          </cell>
          <cell r="D432">
            <v>2020</v>
          </cell>
          <cell r="E432">
            <v>0</v>
          </cell>
          <cell r="F432">
            <v>0</v>
          </cell>
          <cell r="G432">
            <v>0</v>
          </cell>
          <cell r="H432">
            <v>0</v>
          </cell>
          <cell r="I432">
            <v>0</v>
          </cell>
          <cell r="J432" t="str">
            <v>Объект введен на основные фонды</v>
          </cell>
        </row>
        <row r="433">
          <cell r="C433" t="str">
            <v>K_Che286</v>
          </cell>
          <cell r="D433">
            <v>2020</v>
          </cell>
          <cell r="E433">
            <v>0</v>
          </cell>
          <cell r="F433">
            <v>0</v>
          </cell>
          <cell r="G433">
            <v>0</v>
          </cell>
          <cell r="H433">
            <v>0</v>
          </cell>
          <cell r="I433">
            <v>0</v>
          </cell>
          <cell r="J433" t="str">
            <v>Объект введен на основные фонды</v>
          </cell>
        </row>
        <row r="434">
          <cell r="C434" t="str">
            <v>K_Che287</v>
          </cell>
          <cell r="D434">
            <v>2020</v>
          </cell>
          <cell r="E434">
            <v>0</v>
          </cell>
          <cell r="F434">
            <v>0</v>
          </cell>
          <cell r="G434">
            <v>0</v>
          </cell>
          <cell r="H434">
            <v>0</v>
          </cell>
          <cell r="I434">
            <v>0</v>
          </cell>
          <cell r="J434" t="str">
            <v>Объект введен на основные фонды</v>
          </cell>
        </row>
        <row r="435">
          <cell r="C435" t="str">
            <v>K_Che288</v>
          </cell>
          <cell r="D435">
            <v>2020</v>
          </cell>
          <cell r="E435">
            <v>0</v>
          </cell>
          <cell r="F435">
            <v>0</v>
          </cell>
          <cell r="G435">
            <v>0</v>
          </cell>
          <cell r="H435">
            <v>0</v>
          </cell>
          <cell r="I435">
            <v>0</v>
          </cell>
          <cell r="J435" t="str">
            <v>Объект введен на основные фонды</v>
          </cell>
        </row>
        <row r="436">
          <cell r="C436" t="str">
            <v>K_Che289</v>
          </cell>
          <cell r="D436">
            <v>2020</v>
          </cell>
          <cell r="E436">
            <v>0</v>
          </cell>
          <cell r="F436">
            <v>0</v>
          </cell>
          <cell r="G436">
            <v>0</v>
          </cell>
          <cell r="H436">
            <v>0</v>
          </cell>
          <cell r="I436">
            <v>0</v>
          </cell>
          <cell r="J436" t="str">
            <v>Объект введен на основные фонды</v>
          </cell>
        </row>
        <row r="437">
          <cell r="C437" t="str">
            <v>K_Che262</v>
          </cell>
          <cell r="D437">
            <v>2021</v>
          </cell>
          <cell r="E437">
            <v>0</v>
          </cell>
          <cell r="F437">
            <v>0</v>
          </cell>
          <cell r="G437">
            <v>0</v>
          </cell>
          <cell r="H437">
            <v>0</v>
          </cell>
          <cell r="I437">
            <v>0</v>
          </cell>
          <cell r="J437" t="str">
            <v>Инвестиции</v>
          </cell>
        </row>
        <row r="438">
          <cell r="C438" t="str">
            <v>K_Che264</v>
          </cell>
          <cell r="D438">
            <v>2021</v>
          </cell>
          <cell r="E438">
            <v>0</v>
          </cell>
          <cell r="F438">
            <v>0</v>
          </cell>
          <cell r="G438">
            <v>0</v>
          </cell>
          <cell r="H438">
            <v>0</v>
          </cell>
          <cell r="I438">
            <v>0</v>
          </cell>
          <cell r="J438" t="str">
            <v>Объект введен на основные фонды</v>
          </cell>
        </row>
        <row r="439">
          <cell r="C439" t="str">
            <v>L_Che364_20</v>
          </cell>
          <cell r="D439">
            <v>2020</v>
          </cell>
          <cell r="E439">
            <v>0</v>
          </cell>
          <cell r="F439">
            <v>0</v>
          </cell>
          <cell r="G439">
            <v>0</v>
          </cell>
          <cell r="H439">
            <v>0</v>
          </cell>
          <cell r="I439">
            <v>0</v>
          </cell>
          <cell r="J439" t="str">
            <v>Объект введен на основные фонды</v>
          </cell>
        </row>
        <row r="440">
          <cell r="C440" t="str">
            <v>L_Che391</v>
          </cell>
          <cell r="D440">
            <v>2021</v>
          </cell>
          <cell r="E440">
            <v>0</v>
          </cell>
          <cell r="F440">
            <v>0</v>
          </cell>
          <cell r="G440">
            <v>0</v>
          </cell>
          <cell r="H440">
            <v>0</v>
          </cell>
          <cell r="I440">
            <v>0</v>
          </cell>
          <cell r="J440" t="str">
            <v>Инвестиции</v>
          </cell>
        </row>
        <row r="441">
          <cell r="C441" t="str">
            <v>L_Che392</v>
          </cell>
          <cell r="D441">
            <v>2021</v>
          </cell>
          <cell r="E441">
            <v>0</v>
          </cell>
          <cell r="F441">
            <v>0</v>
          </cell>
          <cell r="G441">
            <v>0</v>
          </cell>
          <cell r="H441">
            <v>0</v>
          </cell>
          <cell r="I441">
            <v>0</v>
          </cell>
          <cell r="J441" t="str">
            <v>Инвестиции</v>
          </cell>
        </row>
        <row r="442">
          <cell r="C442" t="str">
            <v>L_Che393</v>
          </cell>
          <cell r="D442">
            <v>2021</v>
          </cell>
          <cell r="E442">
            <v>0</v>
          </cell>
          <cell r="F442">
            <v>0</v>
          </cell>
          <cell r="G442">
            <v>0</v>
          </cell>
          <cell r="H442">
            <v>0</v>
          </cell>
          <cell r="I442">
            <v>0</v>
          </cell>
          <cell r="J442" t="str">
            <v>Инвестиции</v>
          </cell>
        </row>
        <row r="443">
          <cell r="C443" t="str">
            <v>L_Che397</v>
          </cell>
          <cell r="D443">
            <v>2021</v>
          </cell>
          <cell r="E443">
            <v>0</v>
          </cell>
          <cell r="F443">
            <v>0</v>
          </cell>
          <cell r="G443">
            <v>0</v>
          </cell>
          <cell r="H443">
            <v>0</v>
          </cell>
          <cell r="I443">
            <v>0</v>
          </cell>
          <cell r="J443" t="str">
            <v>Проектирование</v>
          </cell>
        </row>
        <row r="444">
          <cell r="C444" t="str">
            <v>L_Che398</v>
          </cell>
          <cell r="D444">
            <v>2021</v>
          </cell>
          <cell r="E444">
            <v>0</v>
          </cell>
          <cell r="F444">
            <v>0</v>
          </cell>
          <cell r="G444">
            <v>0</v>
          </cell>
          <cell r="H444">
            <v>0</v>
          </cell>
          <cell r="I444">
            <v>0</v>
          </cell>
          <cell r="J444" t="str">
            <v>Инвестиции</v>
          </cell>
        </row>
        <row r="445">
          <cell r="C445" t="str">
            <v>L_Che399</v>
          </cell>
          <cell r="D445">
            <v>2021</v>
          </cell>
          <cell r="E445">
            <v>0</v>
          </cell>
          <cell r="F445">
            <v>0</v>
          </cell>
          <cell r="G445">
            <v>0</v>
          </cell>
          <cell r="H445">
            <v>0</v>
          </cell>
          <cell r="I445">
            <v>0</v>
          </cell>
          <cell r="J445" t="str">
            <v>Инвестиции</v>
          </cell>
        </row>
        <row r="446">
          <cell r="C446" t="str">
            <v>L_Che400</v>
          </cell>
          <cell r="D446">
            <v>2021</v>
          </cell>
          <cell r="E446">
            <v>0</v>
          </cell>
          <cell r="F446">
            <v>0</v>
          </cell>
          <cell r="G446">
            <v>0</v>
          </cell>
          <cell r="H446">
            <v>0</v>
          </cell>
          <cell r="I446">
            <v>0</v>
          </cell>
          <cell r="J446" t="str">
            <v>Инвестиции</v>
          </cell>
        </row>
        <row r="447">
          <cell r="C447" t="str">
            <v>L_Che401</v>
          </cell>
          <cell r="D447">
            <v>2021</v>
          </cell>
          <cell r="E447">
            <v>0</v>
          </cell>
          <cell r="F447">
            <v>0</v>
          </cell>
          <cell r="G447">
            <v>0</v>
          </cell>
          <cell r="H447">
            <v>0</v>
          </cell>
          <cell r="I447">
            <v>0</v>
          </cell>
          <cell r="J447" t="str">
            <v>Инвестиции</v>
          </cell>
        </row>
        <row r="448">
          <cell r="C448" t="str">
            <v>H_Che90</v>
          </cell>
          <cell r="D448">
            <v>2017</v>
          </cell>
          <cell r="E448">
            <v>0</v>
          </cell>
          <cell r="F448">
            <v>0</v>
          </cell>
          <cell r="G448">
            <v>0</v>
          </cell>
          <cell r="H448">
            <v>0</v>
          </cell>
          <cell r="I448">
            <v>0</v>
          </cell>
          <cell r="J448" t="str">
            <v>Объект введен на основные фонды</v>
          </cell>
        </row>
        <row r="449">
          <cell r="C449" t="str">
            <v>H_Che92</v>
          </cell>
          <cell r="D449">
            <v>2017</v>
          </cell>
          <cell r="E449">
            <v>0</v>
          </cell>
          <cell r="F449">
            <v>0</v>
          </cell>
          <cell r="G449">
            <v>0</v>
          </cell>
          <cell r="H449">
            <v>0</v>
          </cell>
          <cell r="I449">
            <v>0</v>
          </cell>
          <cell r="J449" t="str">
            <v>Объект введен на основные фонды</v>
          </cell>
        </row>
        <row r="450">
          <cell r="C450" t="str">
            <v>H_Che93</v>
          </cell>
          <cell r="D450">
            <v>2017</v>
          </cell>
          <cell r="E450">
            <v>0</v>
          </cell>
          <cell r="F450">
            <v>0</v>
          </cell>
          <cell r="G450">
            <v>0</v>
          </cell>
          <cell r="H450">
            <v>0</v>
          </cell>
          <cell r="I450">
            <v>0</v>
          </cell>
          <cell r="J450" t="str">
            <v>Объект введен на основные фонды</v>
          </cell>
        </row>
        <row r="451">
          <cell r="C451" t="str">
            <v>H_Che94</v>
          </cell>
          <cell r="D451">
            <v>2017</v>
          </cell>
          <cell r="E451">
            <v>0</v>
          </cell>
          <cell r="F451">
            <v>0</v>
          </cell>
          <cell r="G451">
            <v>0</v>
          </cell>
          <cell r="H451">
            <v>0</v>
          </cell>
          <cell r="I451">
            <v>0</v>
          </cell>
          <cell r="J451" t="str">
            <v>Объект введен на основные фонды</v>
          </cell>
        </row>
        <row r="452">
          <cell r="C452" t="str">
            <v>H_Che95</v>
          </cell>
          <cell r="D452">
            <v>2018</v>
          </cell>
          <cell r="E452">
            <v>0</v>
          </cell>
          <cell r="F452">
            <v>0</v>
          </cell>
          <cell r="G452">
            <v>0</v>
          </cell>
          <cell r="H452">
            <v>0</v>
          </cell>
          <cell r="I452">
            <v>0</v>
          </cell>
          <cell r="J452" t="str">
            <v>Объект введен на основные фонды</v>
          </cell>
        </row>
        <row r="453">
          <cell r="C453" t="str">
            <v>H_Che96</v>
          </cell>
          <cell r="D453">
            <v>2017</v>
          </cell>
          <cell r="E453">
            <v>0</v>
          </cell>
          <cell r="F453">
            <v>0</v>
          </cell>
          <cell r="G453">
            <v>0</v>
          </cell>
          <cell r="H453">
            <v>0</v>
          </cell>
          <cell r="I453">
            <v>0</v>
          </cell>
          <cell r="J453" t="str">
            <v>Объект введен на основные фонды</v>
          </cell>
        </row>
        <row r="454">
          <cell r="C454" t="str">
            <v>H_Che97</v>
          </cell>
          <cell r="D454">
            <v>2018</v>
          </cell>
          <cell r="E454">
            <v>0</v>
          </cell>
          <cell r="F454">
            <v>0</v>
          </cell>
          <cell r="G454">
            <v>0</v>
          </cell>
          <cell r="H454">
            <v>0</v>
          </cell>
          <cell r="I454">
            <v>0</v>
          </cell>
          <cell r="J454" t="str">
            <v>Объект введен на основные фонды</v>
          </cell>
        </row>
        <row r="455">
          <cell r="C455" t="str">
            <v>H_Che98</v>
          </cell>
          <cell r="D455">
            <v>2017</v>
          </cell>
          <cell r="E455">
            <v>0</v>
          </cell>
          <cell r="F455">
            <v>0</v>
          </cell>
          <cell r="G455">
            <v>0</v>
          </cell>
          <cell r="H455">
            <v>0</v>
          </cell>
          <cell r="I455">
            <v>0</v>
          </cell>
          <cell r="J455" t="str">
            <v>Объект введен на основные фонды</v>
          </cell>
        </row>
        <row r="456">
          <cell r="C456" t="str">
            <v>H_Che99</v>
          </cell>
          <cell r="D456">
            <v>2018</v>
          </cell>
          <cell r="E456">
            <v>0</v>
          </cell>
          <cell r="F456">
            <v>0</v>
          </cell>
          <cell r="G456">
            <v>0</v>
          </cell>
          <cell r="H456">
            <v>0</v>
          </cell>
          <cell r="I456">
            <v>0</v>
          </cell>
          <cell r="J456" t="str">
            <v>Объект введен на основные фонды</v>
          </cell>
        </row>
        <row r="457">
          <cell r="C457" t="str">
            <v>H_Che100</v>
          </cell>
          <cell r="D457">
            <v>2018</v>
          </cell>
          <cell r="E457">
            <v>0</v>
          </cell>
          <cell r="F457">
            <v>0</v>
          </cell>
          <cell r="G457">
            <v>0</v>
          </cell>
          <cell r="H457">
            <v>0</v>
          </cell>
          <cell r="I457">
            <v>0</v>
          </cell>
          <cell r="J457" t="str">
            <v>Объект введен на основные фонды</v>
          </cell>
        </row>
        <row r="458">
          <cell r="C458" t="str">
            <v>H_Che101</v>
          </cell>
          <cell r="D458">
            <v>2018</v>
          </cell>
          <cell r="E458">
            <v>0</v>
          </cell>
          <cell r="F458">
            <v>0</v>
          </cell>
          <cell r="G458">
            <v>0</v>
          </cell>
          <cell r="H458">
            <v>0</v>
          </cell>
          <cell r="I458">
            <v>0</v>
          </cell>
          <cell r="J458" t="str">
            <v>Объект введен на основные фонды</v>
          </cell>
        </row>
        <row r="459">
          <cell r="C459" t="str">
            <v>H_Che102</v>
          </cell>
          <cell r="D459">
            <v>2018</v>
          </cell>
          <cell r="E459">
            <v>0</v>
          </cell>
          <cell r="F459">
            <v>0</v>
          </cell>
          <cell r="G459">
            <v>0</v>
          </cell>
          <cell r="H459">
            <v>0</v>
          </cell>
          <cell r="I459">
            <v>0</v>
          </cell>
          <cell r="J459" t="str">
            <v>Объект введен на основные фонды</v>
          </cell>
        </row>
        <row r="460">
          <cell r="C460" t="str">
            <v>H_Che103</v>
          </cell>
          <cell r="D460">
            <v>2018</v>
          </cell>
          <cell r="E460">
            <v>0</v>
          </cell>
          <cell r="F460">
            <v>0</v>
          </cell>
          <cell r="G460">
            <v>0</v>
          </cell>
          <cell r="H460">
            <v>0</v>
          </cell>
          <cell r="I460">
            <v>0</v>
          </cell>
          <cell r="J460" t="str">
            <v>Объект введен на основные фонды</v>
          </cell>
        </row>
        <row r="461">
          <cell r="C461" t="str">
            <v>H_Che104</v>
          </cell>
          <cell r="D461">
            <v>2018</v>
          </cell>
          <cell r="E461">
            <v>0</v>
          </cell>
          <cell r="F461">
            <v>0</v>
          </cell>
          <cell r="G461">
            <v>0</v>
          </cell>
          <cell r="H461">
            <v>0</v>
          </cell>
          <cell r="I461">
            <v>0</v>
          </cell>
          <cell r="J461" t="str">
            <v>Объект введен на основные фонды</v>
          </cell>
        </row>
        <row r="462">
          <cell r="C462" t="str">
            <v>H_Che105</v>
          </cell>
          <cell r="D462">
            <v>2018</v>
          </cell>
          <cell r="E462">
            <v>0</v>
          </cell>
          <cell r="F462">
            <v>0</v>
          </cell>
          <cell r="G462">
            <v>0</v>
          </cell>
          <cell r="H462">
            <v>0</v>
          </cell>
          <cell r="I462">
            <v>0</v>
          </cell>
          <cell r="J462" t="str">
            <v>Объект введен на основные фонды</v>
          </cell>
        </row>
        <row r="463">
          <cell r="C463" t="str">
            <v>H_Che106</v>
          </cell>
          <cell r="D463">
            <v>2017</v>
          </cell>
          <cell r="E463">
            <v>0</v>
          </cell>
          <cell r="F463">
            <v>0</v>
          </cell>
          <cell r="G463">
            <v>0</v>
          </cell>
          <cell r="H463">
            <v>0</v>
          </cell>
          <cell r="I463">
            <v>0</v>
          </cell>
          <cell r="J463" t="str">
            <v>Объект введен на основные фонды</v>
          </cell>
        </row>
        <row r="464">
          <cell r="C464" t="str">
            <v>H_Che107</v>
          </cell>
          <cell r="D464">
            <v>2017</v>
          </cell>
          <cell r="E464">
            <v>0</v>
          </cell>
          <cell r="F464">
            <v>0</v>
          </cell>
          <cell r="G464">
            <v>0</v>
          </cell>
          <cell r="H464">
            <v>0</v>
          </cell>
          <cell r="I464">
            <v>0</v>
          </cell>
          <cell r="J464" t="str">
            <v>Объект введен на основные фонды</v>
          </cell>
        </row>
        <row r="465">
          <cell r="C465" t="str">
            <v>H_Che108</v>
          </cell>
          <cell r="D465">
            <v>2018</v>
          </cell>
          <cell r="E465">
            <v>0</v>
          </cell>
          <cell r="F465">
            <v>0</v>
          </cell>
          <cell r="G465">
            <v>0</v>
          </cell>
          <cell r="H465">
            <v>0</v>
          </cell>
          <cell r="I465">
            <v>0</v>
          </cell>
          <cell r="J465" t="str">
            <v>Объект введен на основные фонды</v>
          </cell>
        </row>
        <row r="466">
          <cell r="C466" t="str">
            <v>H_Che109</v>
          </cell>
          <cell r="D466">
            <v>2018</v>
          </cell>
          <cell r="E466">
            <v>0</v>
          </cell>
          <cell r="F466">
            <v>0</v>
          </cell>
          <cell r="G466">
            <v>0</v>
          </cell>
          <cell r="H466">
            <v>0</v>
          </cell>
          <cell r="I466">
            <v>0</v>
          </cell>
          <cell r="J466" t="str">
            <v>Объект введен на основные фонды</v>
          </cell>
        </row>
        <row r="467">
          <cell r="C467" t="str">
            <v>H_Che110</v>
          </cell>
          <cell r="D467">
            <v>2017</v>
          </cell>
          <cell r="E467">
            <v>0</v>
          </cell>
          <cell r="F467">
            <v>0</v>
          </cell>
          <cell r="G467">
            <v>0</v>
          </cell>
          <cell r="H467">
            <v>0</v>
          </cell>
          <cell r="I467">
            <v>0</v>
          </cell>
          <cell r="J467" t="str">
            <v>Объект введен на основные фонды</v>
          </cell>
        </row>
        <row r="468">
          <cell r="C468" t="str">
            <v>H_Che111</v>
          </cell>
          <cell r="D468">
            <v>2017</v>
          </cell>
          <cell r="E468">
            <v>0</v>
          </cell>
          <cell r="F468">
            <v>0</v>
          </cell>
          <cell r="G468">
            <v>0</v>
          </cell>
          <cell r="H468">
            <v>0</v>
          </cell>
          <cell r="I468">
            <v>0</v>
          </cell>
          <cell r="J468" t="str">
            <v>Объект введен на основные фонды</v>
          </cell>
        </row>
        <row r="469">
          <cell r="C469" t="str">
            <v>H_Che112</v>
          </cell>
          <cell r="D469">
            <v>2017</v>
          </cell>
          <cell r="E469">
            <v>0</v>
          </cell>
          <cell r="F469">
            <v>0</v>
          </cell>
          <cell r="G469">
            <v>0</v>
          </cell>
          <cell r="H469">
            <v>0</v>
          </cell>
          <cell r="I469">
            <v>0</v>
          </cell>
          <cell r="J469" t="str">
            <v>Объект введен на основные фонды</v>
          </cell>
        </row>
        <row r="470">
          <cell r="C470" t="str">
            <v>H_Che113</v>
          </cell>
          <cell r="D470">
            <v>2017</v>
          </cell>
          <cell r="E470">
            <v>0</v>
          </cell>
          <cell r="F470">
            <v>0</v>
          </cell>
          <cell r="G470">
            <v>0</v>
          </cell>
          <cell r="H470">
            <v>0</v>
          </cell>
          <cell r="I470">
            <v>0</v>
          </cell>
          <cell r="J470" t="str">
            <v>Объект введен на основные фонды</v>
          </cell>
        </row>
        <row r="471">
          <cell r="C471" t="str">
            <v>H_Che114</v>
          </cell>
          <cell r="D471">
            <v>2017</v>
          </cell>
          <cell r="E471">
            <v>0</v>
          </cell>
          <cell r="F471">
            <v>0</v>
          </cell>
          <cell r="G471">
            <v>0</v>
          </cell>
          <cell r="H471">
            <v>0</v>
          </cell>
          <cell r="I471">
            <v>0</v>
          </cell>
          <cell r="J471" t="str">
            <v>Объект введен на основные фонды</v>
          </cell>
        </row>
        <row r="472">
          <cell r="C472" t="str">
            <v>H_Che115</v>
          </cell>
          <cell r="D472">
            <v>2018</v>
          </cell>
          <cell r="E472">
            <v>0</v>
          </cell>
          <cell r="F472">
            <v>0</v>
          </cell>
          <cell r="G472">
            <v>0</v>
          </cell>
          <cell r="H472">
            <v>0</v>
          </cell>
          <cell r="I472">
            <v>0</v>
          </cell>
          <cell r="J472" t="str">
            <v>Объект введен на основные фонды</v>
          </cell>
        </row>
        <row r="473">
          <cell r="C473" t="str">
            <v>H_Che116</v>
          </cell>
          <cell r="D473">
            <v>2018</v>
          </cell>
          <cell r="E473">
            <v>0</v>
          </cell>
          <cell r="F473">
            <v>0</v>
          </cell>
          <cell r="G473">
            <v>0</v>
          </cell>
          <cell r="H473">
            <v>0</v>
          </cell>
          <cell r="I473">
            <v>0</v>
          </cell>
          <cell r="J473" t="str">
            <v>Объект введен на основные фонды</v>
          </cell>
        </row>
        <row r="474">
          <cell r="C474" t="str">
            <v>H_Che117</v>
          </cell>
          <cell r="D474">
            <v>2018</v>
          </cell>
          <cell r="E474">
            <v>0</v>
          </cell>
          <cell r="F474">
            <v>0</v>
          </cell>
          <cell r="G474">
            <v>0</v>
          </cell>
          <cell r="H474">
            <v>0</v>
          </cell>
          <cell r="I474">
            <v>0</v>
          </cell>
          <cell r="J474" t="str">
            <v>Объект введен на основные фонды</v>
          </cell>
        </row>
        <row r="475">
          <cell r="C475" t="str">
            <v>H_Che118</v>
          </cell>
          <cell r="D475">
            <v>2017</v>
          </cell>
          <cell r="E475">
            <v>0</v>
          </cell>
          <cell r="F475">
            <v>0</v>
          </cell>
          <cell r="G475">
            <v>0</v>
          </cell>
          <cell r="H475">
            <v>0</v>
          </cell>
          <cell r="I475">
            <v>0</v>
          </cell>
          <cell r="J475" t="str">
            <v>Объект введен на основные фонды</v>
          </cell>
        </row>
        <row r="476">
          <cell r="C476" t="str">
            <v>H_Che119</v>
          </cell>
          <cell r="D476">
            <v>2018</v>
          </cell>
          <cell r="E476">
            <v>0</v>
          </cell>
          <cell r="F476">
            <v>0</v>
          </cell>
          <cell r="G476">
            <v>0</v>
          </cell>
          <cell r="H476">
            <v>0</v>
          </cell>
          <cell r="I476">
            <v>0</v>
          </cell>
          <cell r="J476" t="str">
            <v>Объект введен на основные фонды</v>
          </cell>
        </row>
        <row r="477">
          <cell r="C477" t="str">
            <v>H_Che120</v>
          </cell>
          <cell r="D477">
            <v>2018</v>
          </cell>
          <cell r="E477">
            <v>0</v>
          </cell>
          <cell r="F477">
            <v>0</v>
          </cell>
          <cell r="G477">
            <v>0</v>
          </cell>
          <cell r="H477">
            <v>0</v>
          </cell>
          <cell r="I477">
            <v>0</v>
          </cell>
          <cell r="J477" t="str">
            <v>Объект введен на основные фонды</v>
          </cell>
        </row>
        <row r="478">
          <cell r="C478" t="str">
            <v>H_Che121</v>
          </cell>
          <cell r="D478">
            <v>2017</v>
          </cell>
          <cell r="E478">
            <v>0</v>
          </cell>
          <cell r="F478">
            <v>0</v>
          </cell>
          <cell r="G478">
            <v>0</v>
          </cell>
          <cell r="H478">
            <v>0</v>
          </cell>
          <cell r="I478">
            <v>0</v>
          </cell>
          <cell r="J478" t="str">
            <v>Объект введен на основные фонды</v>
          </cell>
        </row>
        <row r="479">
          <cell r="C479" t="str">
            <v>H_Che122</v>
          </cell>
          <cell r="D479">
            <v>2017</v>
          </cell>
          <cell r="E479">
            <v>0</v>
          </cell>
          <cell r="F479">
            <v>0</v>
          </cell>
          <cell r="G479">
            <v>0</v>
          </cell>
          <cell r="H479">
            <v>0</v>
          </cell>
          <cell r="I479">
            <v>0</v>
          </cell>
          <cell r="J479" t="str">
            <v>Объект введен на основные фонды</v>
          </cell>
        </row>
        <row r="480">
          <cell r="C480" t="str">
            <v>I_Che138</v>
          </cell>
          <cell r="D480">
            <v>2018</v>
          </cell>
          <cell r="E480">
            <v>0</v>
          </cell>
          <cell r="F480">
            <v>0</v>
          </cell>
          <cell r="G480">
            <v>0</v>
          </cell>
          <cell r="H480">
            <v>0</v>
          </cell>
          <cell r="I480">
            <v>0</v>
          </cell>
          <cell r="J480" t="str">
            <v>Объект введен на основные фонды</v>
          </cell>
        </row>
        <row r="481">
          <cell r="C481" t="str">
            <v>I_Che139</v>
          </cell>
          <cell r="D481">
            <v>2018</v>
          </cell>
          <cell r="E481">
            <v>0</v>
          </cell>
          <cell r="F481">
            <v>0</v>
          </cell>
          <cell r="G481">
            <v>0</v>
          </cell>
          <cell r="H481">
            <v>0</v>
          </cell>
          <cell r="I481">
            <v>0</v>
          </cell>
          <cell r="J481" t="str">
            <v>Объект введен на основные фонды</v>
          </cell>
        </row>
        <row r="482">
          <cell r="C482" t="str">
            <v>I_Che140</v>
          </cell>
          <cell r="D482">
            <v>2018</v>
          </cell>
          <cell r="E482">
            <v>0</v>
          </cell>
          <cell r="F482">
            <v>0</v>
          </cell>
          <cell r="G482">
            <v>0</v>
          </cell>
          <cell r="H482">
            <v>0</v>
          </cell>
          <cell r="I482">
            <v>0</v>
          </cell>
          <cell r="J482" t="str">
            <v>Объект введен на основные фонды</v>
          </cell>
        </row>
        <row r="483">
          <cell r="C483" t="str">
            <v>I_Che141</v>
          </cell>
          <cell r="D483">
            <v>2018</v>
          </cell>
          <cell r="E483">
            <v>0</v>
          </cell>
          <cell r="F483">
            <v>0</v>
          </cell>
          <cell r="G483">
            <v>0</v>
          </cell>
          <cell r="H483">
            <v>0</v>
          </cell>
          <cell r="I483">
            <v>0</v>
          </cell>
          <cell r="J483" t="str">
            <v>Объект введен на основные фонды</v>
          </cell>
        </row>
        <row r="484">
          <cell r="C484" t="str">
            <v>I_Che142</v>
          </cell>
          <cell r="D484">
            <v>2018</v>
          </cell>
          <cell r="E484">
            <v>0</v>
          </cell>
          <cell r="F484">
            <v>0</v>
          </cell>
          <cell r="G484">
            <v>0</v>
          </cell>
          <cell r="H484">
            <v>0</v>
          </cell>
          <cell r="I484">
            <v>0</v>
          </cell>
          <cell r="J484" t="str">
            <v>Объект введен на основные фонды</v>
          </cell>
        </row>
        <row r="485">
          <cell r="C485" t="str">
            <v>Г</v>
          </cell>
          <cell r="D485" t="str">
            <v>нд</v>
          </cell>
          <cell r="E485">
            <v>0</v>
          </cell>
          <cell r="F485">
            <v>0</v>
          </cell>
          <cell r="G485">
            <v>0</v>
          </cell>
          <cell r="H485">
            <v>0</v>
          </cell>
          <cell r="I485">
            <v>0</v>
          </cell>
          <cell r="J485" t="str">
            <v>Объект введен на основные фонды</v>
          </cell>
        </row>
        <row r="486">
          <cell r="C486" t="str">
            <v>Г</v>
          </cell>
          <cell r="D486" t="str">
            <v>нд</v>
          </cell>
          <cell r="E486">
            <v>0</v>
          </cell>
          <cell r="F486">
            <v>0</v>
          </cell>
          <cell r="G486">
            <v>0</v>
          </cell>
          <cell r="H486">
            <v>0</v>
          </cell>
          <cell r="I486">
            <v>0</v>
          </cell>
          <cell r="J486" t="str">
            <v>Объект введен на основные фонды</v>
          </cell>
        </row>
        <row r="487">
          <cell r="C487" t="str">
            <v>Г</v>
          </cell>
          <cell r="D487" t="str">
            <v>нд</v>
          </cell>
          <cell r="E487">
            <v>0</v>
          </cell>
          <cell r="F487">
            <v>0</v>
          </cell>
          <cell r="G487">
            <v>0</v>
          </cell>
          <cell r="H487">
            <v>0</v>
          </cell>
          <cell r="I487">
            <v>0</v>
          </cell>
          <cell r="J487" t="str">
            <v>Объект введен на основные фонды</v>
          </cell>
        </row>
        <row r="488">
          <cell r="C488" t="str">
            <v>Г</v>
          </cell>
          <cell r="D488" t="str">
            <v>нд</v>
          </cell>
          <cell r="E488">
            <v>0</v>
          </cell>
          <cell r="F488">
            <v>0</v>
          </cell>
          <cell r="G488">
            <v>0</v>
          </cell>
          <cell r="H488">
            <v>0</v>
          </cell>
          <cell r="I488">
            <v>0</v>
          </cell>
          <cell r="J488" t="str">
            <v>Объект введен на основные фонды</v>
          </cell>
        </row>
        <row r="489">
          <cell r="C489" t="str">
            <v>Г</v>
          </cell>
          <cell r="D489" t="str">
            <v>нд</v>
          </cell>
          <cell r="E489">
            <v>0</v>
          </cell>
          <cell r="F489">
            <v>0</v>
          </cell>
          <cell r="G489">
            <v>0</v>
          </cell>
          <cell r="H489">
            <v>0</v>
          </cell>
          <cell r="I489">
            <v>0</v>
          </cell>
          <cell r="J489" t="str">
            <v>Объект введен на основные фонды</v>
          </cell>
        </row>
        <row r="490">
          <cell r="C490" t="str">
            <v>Г</v>
          </cell>
          <cell r="D490" t="str">
            <v>нд</v>
          </cell>
          <cell r="E490">
            <v>0</v>
          </cell>
          <cell r="F490">
            <v>0</v>
          </cell>
          <cell r="G490">
            <v>0</v>
          </cell>
          <cell r="H490">
            <v>0</v>
          </cell>
          <cell r="I490">
            <v>0</v>
          </cell>
          <cell r="J490" t="str">
            <v>Объект введен на основные фонды</v>
          </cell>
        </row>
        <row r="491">
          <cell r="C491" t="str">
            <v>Г</v>
          </cell>
          <cell r="D491" t="str">
            <v>нд</v>
          </cell>
          <cell r="E491">
            <v>0</v>
          </cell>
          <cell r="F491">
            <v>0</v>
          </cell>
          <cell r="G491">
            <v>0</v>
          </cell>
          <cell r="H491">
            <v>0</v>
          </cell>
          <cell r="I491">
            <v>0</v>
          </cell>
          <cell r="J491" t="str">
            <v>Объект введен на основные фонды</v>
          </cell>
        </row>
        <row r="492">
          <cell r="C492" t="str">
            <v>Г</v>
          </cell>
          <cell r="D492" t="str">
            <v>нд</v>
          </cell>
          <cell r="E492">
            <v>0</v>
          </cell>
          <cell r="F492">
            <v>0</v>
          </cell>
          <cell r="G492">
            <v>0</v>
          </cell>
          <cell r="H492">
            <v>0</v>
          </cell>
          <cell r="I492">
            <v>0</v>
          </cell>
          <cell r="J492" t="str">
            <v>Объект введен на основные фонды</v>
          </cell>
        </row>
        <row r="493">
          <cell r="C493" t="str">
            <v>Г</v>
          </cell>
          <cell r="D493" t="str">
            <v>нд</v>
          </cell>
          <cell r="E493">
            <v>0</v>
          </cell>
          <cell r="F493">
            <v>0</v>
          </cell>
          <cell r="G493">
            <v>0</v>
          </cell>
          <cell r="H493">
            <v>0</v>
          </cell>
          <cell r="I493">
            <v>0</v>
          </cell>
          <cell r="J493" t="str">
            <v>Объект введен на основные фонды</v>
          </cell>
        </row>
        <row r="494">
          <cell r="C494" t="str">
            <v>Г</v>
          </cell>
          <cell r="D494" t="str">
            <v>нд</v>
          </cell>
          <cell r="E494">
            <v>0</v>
          </cell>
          <cell r="F494">
            <v>0</v>
          </cell>
          <cell r="G494">
            <v>0</v>
          </cell>
          <cell r="H494">
            <v>0</v>
          </cell>
          <cell r="I494">
            <v>0</v>
          </cell>
          <cell r="J494" t="str">
            <v>Объект введен на основные фонды</v>
          </cell>
        </row>
        <row r="495">
          <cell r="C495" t="str">
            <v>Г</v>
          </cell>
          <cell r="D495" t="str">
            <v>нд</v>
          </cell>
          <cell r="E495">
            <v>0</v>
          </cell>
          <cell r="F495">
            <v>0</v>
          </cell>
          <cell r="G495">
            <v>0</v>
          </cell>
          <cell r="H495">
            <v>0</v>
          </cell>
          <cell r="I495">
            <v>0</v>
          </cell>
          <cell r="J495" t="str">
            <v>Объект введен на основные фонды</v>
          </cell>
        </row>
        <row r="496">
          <cell r="C496" t="str">
            <v>Г</v>
          </cell>
          <cell r="D496" t="str">
            <v>нд</v>
          </cell>
          <cell r="E496">
            <v>0</v>
          </cell>
          <cell r="F496">
            <v>0</v>
          </cell>
          <cell r="G496">
            <v>0</v>
          </cell>
          <cell r="H496">
            <v>0</v>
          </cell>
          <cell r="I496">
            <v>0</v>
          </cell>
          <cell r="J496" t="str">
            <v>Объект введен на основные фонды</v>
          </cell>
        </row>
        <row r="497">
          <cell r="C497" t="str">
            <v>Г</v>
          </cell>
          <cell r="D497" t="str">
            <v>нд</v>
          </cell>
          <cell r="E497">
            <v>0</v>
          </cell>
          <cell r="F497">
            <v>0</v>
          </cell>
          <cell r="G497">
            <v>0</v>
          </cell>
          <cell r="H497">
            <v>0</v>
          </cell>
          <cell r="I497">
            <v>0</v>
          </cell>
          <cell r="J497" t="str">
            <v>Объект введен на основные фонды</v>
          </cell>
        </row>
        <row r="498">
          <cell r="C498" t="str">
            <v>Г</v>
          </cell>
          <cell r="D498" t="str">
            <v>нд</v>
          </cell>
          <cell r="E498">
            <v>0</v>
          </cell>
          <cell r="F498">
            <v>0</v>
          </cell>
          <cell r="G498">
            <v>0</v>
          </cell>
          <cell r="H498">
            <v>0</v>
          </cell>
          <cell r="I498">
            <v>0</v>
          </cell>
          <cell r="J498" t="str">
            <v>Объект введен на основные фонды</v>
          </cell>
        </row>
        <row r="499">
          <cell r="C499" t="str">
            <v>Г</v>
          </cell>
          <cell r="D499" t="str">
            <v>нд</v>
          </cell>
          <cell r="E499">
            <v>0</v>
          </cell>
          <cell r="F499">
            <v>0</v>
          </cell>
          <cell r="G499">
            <v>0</v>
          </cell>
          <cell r="H499">
            <v>0</v>
          </cell>
          <cell r="I499">
            <v>0</v>
          </cell>
          <cell r="J499" t="str">
            <v>Объект введен на основные фонды</v>
          </cell>
        </row>
        <row r="500">
          <cell r="C500" t="str">
            <v>Г</v>
          </cell>
          <cell r="D500" t="str">
            <v>нд</v>
          </cell>
          <cell r="E500">
            <v>0</v>
          </cell>
          <cell r="F500">
            <v>0</v>
          </cell>
          <cell r="G500">
            <v>0</v>
          </cell>
          <cell r="H500">
            <v>0</v>
          </cell>
          <cell r="I500">
            <v>0</v>
          </cell>
          <cell r="J500" t="str">
            <v>Объект введен на основные фонды</v>
          </cell>
        </row>
        <row r="501">
          <cell r="C501" t="str">
            <v>Г</v>
          </cell>
          <cell r="D501" t="str">
            <v>нд</v>
          </cell>
          <cell r="E501">
            <v>0</v>
          </cell>
          <cell r="F501">
            <v>0</v>
          </cell>
          <cell r="G501">
            <v>0</v>
          </cell>
          <cell r="H501">
            <v>0</v>
          </cell>
          <cell r="I501">
            <v>0</v>
          </cell>
          <cell r="J501" t="str">
            <v>Объект введен на основные фонды</v>
          </cell>
        </row>
        <row r="502">
          <cell r="C502" t="str">
            <v>Г</v>
          </cell>
          <cell r="D502" t="str">
            <v>нд</v>
          </cell>
          <cell r="E502">
            <v>0</v>
          </cell>
          <cell r="F502">
            <v>0</v>
          </cell>
          <cell r="G502">
            <v>0</v>
          </cell>
          <cell r="H502">
            <v>0</v>
          </cell>
          <cell r="I502">
            <v>0</v>
          </cell>
          <cell r="J502" t="str">
            <v>Объект введен на основные фонды</v>
          </cell>
        </row>
        <row r="503">
          <cell r="C503" t="str">
            <v>Г</v>
          </cell>
          <cell r="D503" t="str">
            <v>нд</v>
          </cell>
          <cell r="E503">
            <v>0</v>
          </cell>
          <cell r="F503">
            <v>0</v>
          </cell>
          <cell r="G503">
            <v>0</v>
          </cell>
          <cell r="H503">
            <v>0</v>
          </cell>
          <cell r="I503">
            <v>0</v>
          </cell>
          <cell r="J503" t="str">
            <v>Объект введен на основные фонды</v>
          </cell>
        </row>
        <row r="504">
          <cell r="C504" t="str">
            <v>Г</v>
          </cell>
          <cell r="D504" t="str">
            <v>нд</v>
          </cell>
          <cell r="E504">
            <v>0</v>
          </cell>
          <cell r="F504">
            <v>0</v>
          </cell>
          <cell r="G504">
            <v>0</v>
          </cell>
          <cell r="H504">
            <v>0</v>
          </cell>
          <cell r="I504">
            <v>0</v>
          </cell>
          <cell r="J504" t="str">
            <v>Объект введен на основные фонды</v>
          </cell>
        </row>
        <row r="505">
          <cell r="C505" t="str">
            <v>Г</v>
          </cell>
          <cell r="D505" t="str">
            <v>нд</v>
          </cell>
          <cell r="E505">
            <v>0</v>
          </cell>
          <cell r="F505">
            <v>0</v>
          </cell>
          <cell r="G505">
            <v>0</v>
          </cell>
          <cell r="H505">
            <v>0</v>
          </cell>
          <cell r="I505">
            <v>0</v>
          </cell>
          <cell r="J505" t="str">
            <v>Объект введен на основные фонды</v>
          </cell>
        </row>
        <row r="506">
          <cell r="C506" t="str">
            <v>Г</v>
          </cell>
          <cell r="D506" t="str">
            <v>нд</v>
          </cell>
          <cell r="E506">
            <v>0</v>
          </cell>
          <cell r="F506">
            <v>0</v>
          </cell>
          <cell r="G506">
            <v>0</v>
          </cell>
          <cell r="H506">
            <v>0</v>
          </cell>
          <cell r="I506">
            <v>0</v>
          </cell>
          <cell r="J506" t="str">
            <v>Объект введен на основные фонды</v>
          </cell>
        </row>
        <row r="507">
          <cell r="C507" t="str">
            <v>Г</v>
          </cell>
          <cell r="D507" t="str">
            <v>нд</v>
          </cell>
          <cell r="E507">
            <v>0</v>
          </cell>
          <cell r="F507">
            <v>0</v>
          </cell>
          <cell r="G507">
            <v>0</v>
          </cell>
          <cell r="H507">
            <v>0</v>
          </cell>
          <cell r="I507">
            <v>0</v>
          </cell>
          <cell r="J507" t="str">
            <v>Объект введен на основные фонды</v>
          </cell>
        </row>
        <row r="508">
          <cell r="C508" t="str">
            <v>Г</v>
          </cell>
          <cell r="D508" t="str">
            <v>нд</v>
          </cell>
          <cell r="E508">
            <v>0</v>
          </cell>
          <cell r="F508">
            <v>0</v>
          </cell>
          <cell r="G508">
            <v>0</v>
          </cell>
          <cell r="H508">
            <v>0</v>
          </cell>
          <cell r="I508">
            <v>0</v>
          </cell>
          <cell r="J508" t="str">
            <v>Объект введен на основные фонды</v>
          </cell>
        </row>
        <row r="509">
          <cell r="C509" t="str">
            <v>Г</v>
          </cell>
          <cell r="D509" t="str">
            <v>нд</v>
          </cell>
          <cell r="E509">
            <v>0</v>
          </cell>
          <cell r="F509">
            <v>0</v>
          </cell>
          <cell r="G509">
            <v>0</v>
          </cell>
          <cell r="H509">
            <v>0</v>
          </cell>
          <cell r="I509">
            <v>0</v>
          </cell>
          <cell r="J509" t="str">
            <v>Объект введен на основные фонды</v>
          </cell>
        </row>
        <row r="510">
          <cell r="C510" t="str">
            <v>Г</v>
          </cell>
          <cell r="D510" t="str">
            <v>нд</v>
          </cell>
          <cell r="E510">
            <v>0</v>
          </cell>
          <cell r="F510">
            <v>0</v>
          </cell>
          <cell r="G510">
            <v>0</v>
          </cell>
          <cell r="H510">
            <v>0</v>
          </cell>
          <cell r="I510">
            <v>0</v>
          </cell>
          <cell r="J510" t="str">
            <v>Объект введен на основные фонды</v>
          </cell>
        </row>
        <row r="511">
          <cell r="C511" t="str">
            <v>Г</v>
          </cell>
          <cell r="D511" t="str">
            <v>нд</v>
          </cell>
          <cell r="E511">
            <v>0</v>
          </cell>
          <cell r="F511">
            <v>0</v>
          </cell>
          <cell r="G511">
            <v>0</v>
          </cell>
          <cell r="H511">
            <v>0</v>
          </cell>
          <cell r="I511">
            <v>0</v>
          </cell>
          <cell r="J511" t="str">
            <v>Объект введен на основные фонды</v>
          </cell>
        </row>
        <row r="512">
          <cell r="C512" t="str">
            <v>Г</v>
          </cell>
          <cell r="D512" t="str">
            <v>нд</v>
          </cell>
          <cell r="E512">
            <v>0</v>
          </cell>
          <cell r="F512">
            <v>0</v>
          </cell>
          <cell r="G512">
            <v>0</v>
          </cell>
          <cell r="H512">
            <v>0</v>
          </cell>
          <cell r="I512">
            <v>0</v>
          </cell>
          <cell r="J512" t="str">
            <v>Объект введен на основные фонды</v>
          </cell>
        </row>
        <row r="513">
          <cell r="C513" t="str">
            <v>Г</v>
          </cell>
          <cell r="D513" t="str">
            <v>нд</v>
          </cell>
          <cell r="E513">
            <v>0</v>
          </cell>
          <cell r="F513">
            <v>0</v>
          </cell>
          <cell r="G513">
            <v>0</v>
          </cell>
          <cell r="H513">
            <v>0</v>
          </cell>
          <cell r="I513">
            <v>0</v>
          </cell>
          <cell r="J513" t="str">
            <v>Объект введен на основные фонды</v>
          </cell>
        </row>
        <row r="514">
          <cell r="C514" t="str">
            <v>Г</v>
          </cell>
          <cell r="D514" t="str">
            <v>нд</v>
          </cell>
          <cell r="E514">
            <v>0</v>
          </cell>
          <cell r="F514">
            <v>0</v>
          </cell>
          <cell r="G514">
            <v>0</v>
          </cell>
          <cell r="H514">
            <v>0</v>
          </cell>
          <cell r="I514">
            <v>0</v>
          </cell>
          <cell r="J514" t="str">
            <v>Объект введен на основные фонды</v>
          </cell>
        </row>
        <row r="515">
          <cell r="C515" t="str">
            <v>Г</v>
          </cell>
          <cell r="D515" t="str">
            <v>нд</v>
          </cell>
          <cell r="E515">
            <v>0</v>
          </cell>
          <cell r="F515">
            <v>0</v>
          </cell>
          <cell r="G515">
            <v>0</v>
          </cell>
          <cell r="H515">
            <v>0</v>
          </cell>
          <cell r="I515">
            <v>0</v>
          </cell>
          <cell r="J515" t="str">
            <v>Объект введен на основные фонды</v>
          </cell>
        </row>
        <row r="516">
          <cell r="C516" t="str">
            <v>Г</v>
          </cell>
          <cell r="D516" t="str">
            <v>нд</v>
          </cell>
          <cell r="E516">
            <v>0</v>
          </cell>
          <cell r="F516">
            <v>0</v>
          </cell>
          <cell r="G516">
            <v>0</v>
          </cell>
          <cell r="H516">
            <v>0</v>
          </cell>
          <cell r="I516">
            <v>0</v>
          </cell>
          <cell r="J516" t="str">
            <v>Объект введен на основные фонды</v>
          </cell>
        </row>
        <row r="517">
          <cell r="C517" t="str">
            <v>Г</v>
          </cell>
          <cell r="D517" t="str">
            <v>нд</v>
          </cell>
          <cell r="E517">
            <v>0</v>
          </cell>
          <cell r="F517">
            <v>0</v>
          </cell>
          <cell r="G517">
            <v>0</v>
          </cell>
          <cell r="H517">
            <v>0</v>
          </cell>
          <cell r="I517">
            <v>0</v>
          </cell>
          <cell r="J517" t="str">
            <v>Объект введен на основные фонды</v>
          </cell>
        </row>
        <row r="518">
          <cell r="C518" t="str">
            <v>Г</v>
          </cell>
          <cell r="D518" t="str">
            <v>нд</v>
          </cell>
          <cell r="E518">
            <v>0</v>
          </cell>
          <cell r="F518">
            <v>0</v>
          </cell>
          <cell r="G518">
            <v>0</v>
          </cell>
          <cell r="H518">
            <v>0</v>
          </cell>
          <cell r="I518">
            <v>0</v>
          </cell>
          <cell r="J518" t="str">
            <v>Объект введен на основные фонды</v>
          </cell>
        </row>
        <row r="519">
          <cell r="C519" t="str">
            <v>Г</v>
          </cell>
          <cell r="D519" t="str">
            <v>нд</v>
          </cell>
          <cell r="E519">
            <v>0</v>
          </cell>
          <cell r="F519">
            <v>0</v>
          </cell>
          <cell r="G519">
            <v>0</v>
          </cell>
          <cell r="H519">
            <v>0</v>
          </cell>
          <cell r="I519">
            <v>0</v>
          </cell>
          <cell r="J519" t="str">
            <v>Объект введен на основные фонды</v>
          </cell>
        </row>
        <row r="520">
          <cell r="C520" t="str">
            <v>Г</v>
          </cell>
          <cell r="D520" t="str">
            <v>нд</v>
          </cell>
          <cell r="E520">
            <v>0</v>
          </cell>
          <cell r="F520">
            <v>0</v>
          </cell>
          <cell r="G520">
            <v>0</v>
          </cell>
          <cell r="H520">
            <v>0</v>
          </cell>
          <cell r="I520">
            <v>0</v>
          </cell>
          <cell r="J520" t="str">
            <v>Объект введен на основные фонды</v>
          </cell>
        </row>
        <row r="521">
          <cell r="C521" t="str">
            <v>Г</v>
          </cell>
          <cell r="D521" t="str">
            <v>нд</v>
          </cell>
          <cell r="E521">
            <v>0</v>
          </cell>
          <cell r="F521">
            <v>0</v>
          </cell>
          <cell r="G521">
            <v>0</v>
          </cell>
          <cell r="H521">
            <v>0</v>
          </cell>
          <cell r="I521">
            <v>0</v>
          </cell>
          <cell r="J521" t="str">
            <v>Объект введен на основные фонды</v>
          </cell>
        </row>
        <row r="522">
          <cell r="C522" t="str">
            <v>Г</v>
          </cell>
          <cell r="D522" t="str">
            <v>нд</v>
          </cell>
          <cell r="E522">
            <v>0</v>
          </cell>
          <cell r="F522">
            <v>0</v>
          </cell>
          <cell r="G522">
            <v>0</v>
          </cell>
          <cell r="H522">
            <v>0</v>
          </cell>
          <cell r="I522">
            <v>0</v>
          </cell>
          <cell r="J522" t="str">
            <v>Объект введен на основные фонды</v>
          </cell>
        </row>
        <row r="523">
          <cell r="C523" t="str">
            <v>Г</v>
          </cell>
          <cell r="D523" t="str">
            <v>нд</v>
          </cell>
          <cell r="E523">
            <v>0</v>
          </cell>
          <cell r="F523">
            <v>0</v>
          </cell>
          <cell r="G523">
            <v>0</v>
          </cell>
          <cell r="H523">
            <v>0</v>
          </cell>
          <cell r="I523">
            <v>0</v>
          </cell>
          <cell r="J523" t="str">
            <v>Объект введен на основные фонды</v>
          </cell>
        </row>
        <row r="524">
          <cell r="C524" t="str">
            <v>Г</v>
          </cell>
          <cell r="D524" t="str">
            <v>нд</v>
          </cell>
          <cell r="E524">
            <v>0</v>
          </cell>
          <cell r="F524" t="e">
            <v>#VALUE!</v>
          </cell>
          <cell r="G524">
            <v>0</v>
          </cell>
          <cell r="H524" t="e">
            <v>#VALUE!</v>
          </cell>
          <cell r="I524" t="e">
            <v>#VALUE!</v>
          </cell>
          <cell r="J524" t="str">
            <v>Объект введен на основные фонды</v>
          </cell>
        </row>
        <row r="525">
          <cell r="C525" t="str">
            <v>Г</v>
          </cell>
          <cell r="D525" t="str">
            <v>нд</v>
          </cell>
          <cell r="E525">
            <v>0</v>
          </cell>
          <cell r="F525">
            <v>0</v>
          </cell>
          <cell r="G525">
            <v>0</v>
          </cell>
          <cell r="H525">
            <v>0</v>
          </cell>
          <cell r="I525">
            <v>0</v>
          </cell>
          <cell r="J525" t="str">
            <v>Объект введен на основные фонды</v>
          </cell>
        </row>
        <row r="526">
          <cell r="C526" t="str">
            <v>Г</v>
          </cell>
          <cell r="D526" t="str">
            <v>нд</v>
          </cell>
          <cell r="E526">
            <v>0</v>
          </cell>
          <cell r="F526">
            <v>0</v>
          </cell>
          <cell r="G526">
            <v>0</v>
          </cell>
          <cell r="H526">
            <v>0</v>
          </cell>
          <cell r="I526">
            <v>0</v>
          </cell>
          <cell r="J526" t="str">
            <v>Объект введен на основные фонды</v>
          </cell>
        </row>
        <row r="527">
          <cell r="C527" t="str">
            <v>Г</v>
          </cell>
          <cell r="D527" t="str">
            <v>нд</v>
          </cell>
          <cell r="E527">
            <v>0</v>
          </cell>
          <cell r="F527">
            <v>0</v>
          </cell>
          <cell r="G527">
            <v>0</v>
          </cell>
          <cell r="H527">
            <v>0</v>
          </cell>
          <cell r="I527">
            <v>0</v>
          </cell>
          <cell r="J527" t="str">
            <v>Объект введен на основные фонды</v>
          </cell>
        </row>
        <row r="528">
          <cell r="C528" t="str">
            <v>Г</v>
          </cell>
          <cell r="D528" t="str">
            <v>нд</v>
          </cell>
          <cell r="E528">
            <v>0</v>
          </cell>
          <cell r="F528">
            <v>0</v>
          </cell>
          <cell r="G528">
            <v>0</v>
          </cell>
          <cell r="H528">
            <v>0</v>
          </cell>
          <cell r="I528">
            <v>0</v>
          </cell>
          <cell r="J528" t="str">
            <v>Объект введен на основные фонды</v>
          </cell>
        </row>
        <row r="529">
          <cell r="C529" t="str">
            <v>Г</v>
          </cell>
          <cell r="D529" t="str">
            <v>нд</v>
          </cell>
          <cell r="E529">
            <v>0</v>
          </cell>
          <cell r="F529">
            <v>0</v>
          </cell>
          <cell r="G529">
            <v>0</v>
          </cell>
          <cell r="H529">
            <v>0</v>
          </cell>
          <cell r="I529">
            <v>0</v>
          </cell>
          <cell r="J529" t="str">
            <v>Объект введен на основные фонды</v>
          </cell>
        </row>
        <row r="530">
          <cell r="C530" t="str">
            <v>Г</v>
          </cell>
          <cell r="D530" t="str">
            <v>нд</v>
          </cell>
          <cell r="E530">
            <v>0</v>
          </cell>
          <cell r="F530">
            <v>0</v>
          </cell>
          <cell r="G530">
            <v>0</v>
          </cell>
          <cell r="H530">
            <v>0</v>
          </cell>
          <cell r="I530">
            <v>0</v>
          </cell>
          <cell r="J530" t="str">
            <v>Объект введен на основные фонды</v>
          </cell>
        </row>
        <row r="531">
          <cell r="C531" t="str">
            <v>Г</v>
          </cell>
          <cell r="D531" t="str">
            <v>нд</v>
          </cell>
          <cell r="E531">
            <v>0</v>
          </cell>
          <cell r="F531">
            <v>0</v>
          </cell>
          <cell r="G531">
            <v>0</v>
          </cell>
          <cell r="H531">
            <v>0</v>
          </cell>
          <cell r="I531">
            <v>0</v>
          </cell>
          <cell r="J531" t="str">
            <v>Объект введен на основные фонды</v>
          </cell>
        </row>
        <row r="532">
          <cell r="C532" t="str">
            <v>Г</v>
          </cell>
          <cell r="D532" t="str">
            <v>нд</v>
          </cell>
          <cell r="E532">
            <v>0</v>
          </cell>
          <cell r="F532">
            <v>0</v>
          </cell>
          <cell r="G532">
            <v>0</v>
          </cell>
          <cell r="H532">
            <v>0</v>
          </cell>
          <cell r="I532">
            <v>0</v>
          </cell>
          <cell r="J532" t="str">
            <v>Объект введен на основные фонды</v>
          </cell>
        </row>
        <row r="533">
          <cell r="C533" t="str">
            <v>Г</v>
          </cell>
          <cell r="D533" t="str">
            <v>нд</v>
          </cell>
          <cell r="E533">
            <v>0</v>
          </cell>
          <cell r="F533">
            <v>0</v>
          </cell>
          <cell r="G533">
            <v>0</v>
          </cell>
          <cell r="H533">
            <v>0</v>
          </cell>
          <cell r="I533">
            <v>0</v>
          </cell>
          <cell r="J533" t="str">
            <v>Объект введен на основные фонды</v>
          </cell>
        </row>
        <row r="534">
          <cell r="C534" t="str">
            <v>Г</v>
          </cell>
          <cell r="D534" t="str">
            <v>нд</v>
          </cell>
          <cell r="E534">
            <v>0</v>
          </cell>
          <cell r="F534">
            <v>0</v>
          </cell>
          <cell r="G534">
            <v>0</v>
          </cell>
          <cell r="H534">
            <v>0</v>
          </cell>
          <cell r="I534">
            <v>0</v>
          </cell>
          <cell r="J534" t="str">
            <v>Объект введен на основные фонды</v>
          </cell>
        </row>
        <row r="535">
          <cell r="C535" t="str">
            <v>Г</v>
          </cell>
          <cell r="D535" t="str">
            <v>нд</v>
          </cell>
          <cell r="E535">
            <v>0</v>
          </cell>
          <cell r="F535">
            <v>0</v>
          </cell>
          <cell r="G535">
            <v>0</v>
          </cell>
          <cell r="H535">
            <v>0</v>
          </cell>
          <cell r="I535">
            <v>0</v>
          </cell>
          <cell r="J535" t="str">
            <v>Объект введен на основные фонды</v>
          </cell>
        </row>
        <row r="536">
          <cell r="C536" t="str">
            <v>Г</v>
          </cell>
          <cell r="D536" t="str">
            <v>нд</v>
          </cell>
          <cell r="E536">
            <v>0</v>
          </cell>
          <cell r="F536">
            <v>0</v>
          </cell>
          <cell r="G536">
            <v>0</v>
          </cell>
          <cell r="H536">
            <v>0</v>
          </cell>
          <cell r="I536">
            <v>0</v>
          </cell>
          <cell r="J536" t="str">
            <v>Объект введен на основные фонды</v>
          </cell>
        </row>
        <row r="537">
          <cell r="C537" t="str">
            <v>Г</v>
          </cell>
          <cell r="D537" t="str">
            <v>нд</v>
          </cell>
          <cell r="E537">
            <v>0</v>
          </cell>
          <cell r="F537">
            <v>0</v>
          </cell>
          <cell r="G537">
            <v>0</v>
          </cell>
          <cell r="H537">
            <v>0</v>
          </cell>
          <cell r="I537">
            <v>0</v>
          </cell>
          <cell r="J537" t="str">
            <v>Объект введен на основные фонды</v>
          </cell>
        </row>
        <row r="538">
          <cell r="C538" t="str">
            <v>Г</v>
          </cell>
          <cell r="D538" t="str">
            <v>нд</v>
          </cell>
          <cell r="E538">
            <v>0</v>
          </cell>
          <cell r="F538">
            <v>0</v>
          </cell>
          <cell r="G538">
            <v>0</v>
          </cell>
          <cell r="H538">
            <v>0</v>
          </cell>
          <cell r="I538">
            <v>0</v>
          </cell>
          <cell r="J538" t="str">
            <v>Объект введен на основные фонды</v>
          </cell>
        </row>
        <row r="539">
          <cell r="C539" t="str">
            <v>Г</v>
          </cell>
          <cell r="D539" t="str">
            <v>нд</v>
          </cell>
          <cell r="E539">
            <v>0</v>
          </cell>
          <cell r="F539">
            <v>0</v>
          </cell>
          <cell r="G539">
            <v>0</v>
          </cell>
          <cell r="H539">
            <v>0</v>
          </cell>
          <cell r="I539">
            <v>0</v>
          </cell>
          <cell r="J539" t="str">
            <v>Объект введен на основные фонды</v>
          </cell>
        </row>
        <row r="540">
          <cell r="C540" t="str">
            <v>Г</v>
          </cell>
          <cell r="D540" t="str">
            <v>нд</v>
          </cell>
          <cell r="E540">
            <v>0</v>
          </cell>
          <cell r="F540">
            <v>0</v>
          </cell>
          <cell r="G540">
            <v>0</v>
          </cell>
          <cell r="H540">
            <v>0</v>
          </cell>
          <cell r="I540">
            <v>0</v>
          </cell>
          <cell r="J540" t="str">
            <v>Объект введен на основные фонды</v>
          </cell>
        </row>
        <row r="541">
          <cell r="C541" t="str">
            <v>Г</v>
          </cell>
          <cell r="D541" t="str">
            <v>нд</v>
          </cell>
          <cell r="E541">
            <v>0</v>
          </cell>
          <cell r="F541">
            <v>0</v>
          </cell>
          <cell r="G541">
            <v>0</v>
          </cell>
          <cell r="H541">
            <v>0</v>
          </cell>
          <cell r="I541">
            <v>0</v>
          </cell>
          <cell r="J541" t="str">
            <v>Объект введен на основные фонды</v>
          </cell>
        </row>
        <row r="542">
          <cell r="C542" t="str">
            <v>Г</v>
          </cell>
          <cell r="D542" t="str">
            <v>нд</v>
          </cell>
          <cell r="E542">
            <v>0</v>
          </cell>
          <cell r="F542">
            <v>0</v>
          </cell>
          <cell r="G542">
            <v>0</v>
          </cell>
          <cell r="H542">
            <v>0</v>
          </cell>
          <cell r="I542">
            <v>0</v>
          </cell>
          <cell r="J542" t="str">
            <v>Объект введен на основные фонды</v>
          </cell>
        </row>
        <row r="543">
          <cell r="C543" t="str">
            <v>Г</v>
          </cell>
          <cell r="D543" t="str">
            <v>нд</v>
          </cell>
          <cell r="E543">
            <v>0</v>
          </cell>
          <cell r="F543">
            <v>0</v>
          </cell>
          <cell r="G543">
            <v>0</v>
          </cell>
          <cell r="H543">
            <v>0</v>
          </cell>
          <cell r="I543">
            <v>0</v>
          </cell>
          <cell r="J543" t="str">
            <v>Объект введен на основные фонды</v>
          </cell>
        </row>
        <row r="544">
          <cell r="C544" t="str">
            <v>Г</v>
          </cell>
          <cell r="D544" t="str">
            <v>нд</v>
          </cell>
          <cell r="E544">
            <v>0</v>
          </cell>
          <cell r="F544">
            <v>0</v>
          </cell>
          <cell r="G544">
            <v>0</v>
          </cell>
          <cell r="H544">
            <v>0</v>
          </cell>
          <cell r="I544">
            <v>0</v>
          </cell>
          <cell r="J544" t="str">
            <v>Объект введен на основные фонды</v>
          </cell>
        </row>
        <row r="545">
          <cell r="C545" t="str">
            <v>Г</v>
          </cell>
          <cell r="D545" t="str">
            <v>нд</v>
          </cell>
          <cell r="E545">
            <v>0</v>
          </cell>
          <cell r="F545">
            <v>0</v>
          </cell>
          <cell r="G545">
            <v>0</v>
          </cell>
          <cell r="H545">
            <v>0</v>
          </cell>
          <cell r="I545">
            <v>0</v>
          </cell>
          <cell r="J545" t="str">
            <v>Объект введен на основные фонды</v>
          </cell>
        </row>
        <row r="546">
          <cell r="C546" t="str">
            <v>Г</v>
          </cell>
          <cell r="D546" t="str">
            <v>нд</v>
          </cell>
          <cell r="E546">
            <v>0</v>
          </cell>
          <cell r="F546" t="e">
            <v>#VALUE!</v>
          </cell>
          <cell r="G546">
            <v>0</v>
          </cell>
          <cell r="H546" t="e">
            <v>#VALUE!</v>
          </cell>
          <cell r="I546" t="e">
            <v>#VALUE!</v>
          </cell>
          <cell r="J546" t="str">
            <v>Объект введен на основные фонды</v>
          </cell>
        </row>
        <row r="547">
          <cell r="C547" t="str">
            <v>K_Che355</v>
          </cell>
          <cell r="D547">
            <v>2023</v>
          </cell>
          <cell r="E547">
            <v>0</v>
          </cell>
          <cell r="F547">
            <v>0</v>
          </cell>
          <cell r="G547">
            <v>0</v>
          </cell>
          <cell r="H547">
            <v>0</v>
          </cell>
          <cell r="I547">
            <v>0</v>
          </cell>
          <cell r="J547" t="str">
            <v>Проектирование</v>
          </cell>
        </row>
        <row r="548">
          <cell r="C548" t="str">
            <v>K_Che356</v>
          </cell>
          <cell r="D548">
            <v>2023</v>
          </cell>
          <cell r="E548">
            <v>0</v>
          </cell>
          <cell r="F548">
            <v>0</v>
          </cell>
          <cell r="G548">
            <v>0</v>
          </cell>
          <cell r="H548">
            <v>0</v>
          </cell>
          <cell r="I548">
            <v>0</v>
          </cell>
          <cell r="J548" t="str">
            <v>Проектирование</v>
          </cell>
        </row>
        <row r="549">
          <cell r="C549" t="str">
            <v>K_Che357</v>
          </cell>
          <cell r="D549">
            <v>2023</v>
          </cell>
          <cell r="E549">
            <v>0</v>
          </cell>
          <cell r="F549">
            <v>0</v>
          </cell>
          <cell r="G549">
            <v>0</v>
          </cell>
          <cell r="H549">
            <v>0</v>
          </cell>
          <cell r="I549">
            <v>0</v>
          </cell>
          <cell r="J549" t="str">
            <v>Проектирование</v>
          </cell>
        </row>
        <row r="550">
          <cell r="C550" t="str">
            <v>L_Che402</v>
          </cell>
          <cell r="D550">
            <v>2021</v>
          </cell>
          <cell r="E550">
            <v>0</v>
          </cell>
          <cell r="F550">
            <v>0</v>
          </cell>
          <cell r="G550">
            <v>0</v>
          </cell>
          <cell r="H550">
            <v>0</v>
          </cell>
          <cell r="I550">
            <v>0</v>
          </cell>
          <cell r="J550" t="str">
            <v>Инвестиции</v>
          </cell>
        </row>
        <row r="551">
          <cell r="C551" t="str">
            <v>Г</v>
          </cell>
          <cell r="D551" t="str">
            <v>нд</v>
          </cell>
          <cell r="E551">
            <v>0</v>
          </cell>
          <cell r="F551">
            <v>0</v>
          </cell>
          <cell r="G551">
            <v>0</v>
          </cell>
          <cell r="H551">
            <v>0</v>
          </cell>
          <cell r="I551">
            <v>0</v>
          </cell>
          <cell r="J551" t="str">
            <v>Объект введен на основные фонды</v>
          </cell>
        </row>
      </sheetData>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ич эфф"/>
      <sheetName val="6.1. Паспорт сетевой график"/>
      <sheetName val="6.2. Паспорт фин осв ввод"/>
      <sheetName val="7. Паспорт отчет о закупке"/>
      <sheetName val="8. Общие сведения"/>
    </sheetNames>
    <sheetDataSet>
      <sheetData sheetId="0"/>
      <sheetData sheetId="1"/>
      <sheetData sheetId="2"/>
      <sheetData sheetId="3"/>
      <sheetData sheetId="4"/>
      <sheetData sheetId="5"/>
      <sheetData sheetId="6"/>
      <sheetData sheetId="7"/>
      <sheetData sheetId="8"/>
      <sheetData sheetId="9">
        <row r="24">
          <cell r="Z24">
            <v>0</v>
          </cell>
        </row>
      </sheetData>
      <sheetData sheetId="10"/>
      <sheetData sheetId="1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www.b2b-center.ru/"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328"/>
  <sheetViews>
    <sheetView view="pageBreakPreview" topLeftCell="A7" zoomScale="60" zoomScaleNormal="100" workbookViewId="0">
      <selection activeCell="A13" sqref="A13:C13"/>
    </sheetView>
  </sheetViews>
  <sheetFormatPr defaultRowHeight="15" x14ac:dyDescent="0.25"/>
  <cols>
    <col min="1" max="1" width="6.140625" style="131" customWidth="1"/>
    <col min="2" max="2" width="53.5703125" style="131" customWidth="1"/>
    <col min="3" max="3" width="92.140625" style="131" customWidth="1"/>
    <col min="4" max="4" width="12" style="131" customWidth="1"/>
    <col min="5" max="5" width="14.42578125" style="131" customWidth="1"/>
    <col min="6" max="6" width="36.5703125" style="131" customWidth="1"/>
    <col min="7" max="7" width="20" style="131" customWidth="1"/>
    <col min="8" max="8" width="25.5703125" style="131" customWidth="1"/>
    <col min="9" max="9" width="16.42578125" style="131" customWidth="1"/>
    <col min="10" max="16384" width="9.140625" style="131"/>
  </cols>
  <sheetData>
    <row r="1" spans="1:22" s="83" customFormat="1" ht="18.75" customHeight="1" x14ac:dyDescent="0.2">
      <c r="A1" s="19"/>
      <c r="C1" s="16" t="s">
        <v>22</v>
      </c>
    </row>
    <row r="2" spans="1:22" s="83" customFormat="1" ht="18.75" customHeight="1" x14ac:dyDescent="0.3">
      <c r="A2" s="19"/>
      <c r="C2" s="14" t="s">
        <v>6</v>
      </c>
    </row>
    <row r="3" spans="1:22" s="83" customFormat="1" ht="18.75" x14ac:dyDescent="0.3">
      <c r="A3" s="13"/>
      <c r="C3" s="14" t="s">
        <v>21</v>
      </c>
    </row>
    <row r="4" spans="1:22" s="83" customFormat="1" ht="18.75" x14ac:dyDescent="0.3">
      <c r="A4" s="13"/>
      <c r="H4" s="14"/>
    </row>
    <row r="5" spans="1:22" s="83" customFormat="1" ht="15.75" x14ac:dyDescent="0.25">
      <c r="A5" s="222" t="str">
        <f>'[1]1'!$B$1</f>
        <v>Год раскрытия информации: 2021 год</v>
      </c>
      <c r="B5" s="222"/>
      <c r="C5" s="222"/>
      <c r="D5" s="12"/>
      <c r="E5" s="12"/>
      <c r="F5" s="12"/>
      <c r="G5" s="12"/>
      <c r="H5" s="12"/>
      <c r="I5" s="12"/>
      <c r="J5" s="12"/>
    </row>
    <row r="6" spans="1:22" s="83" customFormat="1" ht="18.75" x14ac:dyDescent="0.3">
      <c r="A6" s="13"/>
      <c r="H6" s="14"/>
    </row>
    <row r="7" spans="1:22" s="83" customFormat="1" ht="18.75" x14ac:dyDescent="0.2">
      <c r="A7" s="225" t="s">
        <v>5</v>
      </c>
      <c r="B7" s="225"/>
      <c r="C7" s="225"/>
      <c r="D7" s="17"/>
      <c r="E7" s="17"/>
      <c r="F7" s="17"/>
      <c r="G7" s="17"/>
      <c r="H7" s="17"/>
      <c r="I7" s="17"/>
      <c r="J7" s="17"/>
      <c r="K7" s="17"/>
      <c r="L7" s="17"/>
      <c r="M7" s="17"/>
      <c r="N7" s="17"/>
      <c r="O7" s="17"/>
      <c r="P7" s="17"/>
      <c r="Q7" s="17"/>
      <c r="R7" s="17"/>
      <c r="S7" s="17"/>
      <c r="T7" s="17"/>
      <c r="U7" s="17"/>
      <c r="V7" s="17"/>
    </row>
    <row r="8" spans="1:22" s="83" customFormat="1" ht="18.75" x14ac:dyDescent="0.2">
      <c r="A8" s="88"/>
      <c r="B8" s="88"/>
      <c r="C8" s="88"/>
      <c r="D8" s="88"/>
      <c r="E8" s="88"/>
      <c r="F8" s="88"/>
      <c r="G8" s="88"/>
      <c r="H8" s="88"/>
      <c r="I8" s="17"/>
      <c r="J8" s="17"/>
      <c r="K8" s="17"/>
      <c r="L8" s="17"/>
      <c r="M8" s="17"/>
      <c r="N8" s="17"/>
      <c r="O8" s="17"/>
      <c r="P8" s="17"/>
      <c r="Q8" s="17"/>
      <c r="R8" s="17"/>
      <c r="S8" s="17"/>
      <c r="T8" s="17"/>
      <c r="U8" s="17"/>
      <c r="V8" s="17"/>
    </row>
    <row r="9" spans="1:22" s="83" customFormat="1" ht="18.75" x14ac:dyDescent="0.2">
      <c r="A9" s="220" t="s">
        <v>269</v>
      </c>
      <c r="B9" s="220"/>
      <c r="C9" s="220"/>
      <c r="D9" s="18"/>
      <c r="E9" s="18"/>
      <c r="F9" s="18"/>
      <c r="G9" s="18"/>
      <c r="H9" s="18"/>
      <c r="I9" s="17"/>
      <c r="J9" s="17"/>
      <c r="K9" s="17"/>
      <c r="L9" s="17"/>
      <c r="M9" s="17"/>
      <c r="N9" s="17"/>
      <c r="O9" s="17"/>
      <c r="P9" s="17"/>
      <c r="Q9" s="17"/>
      <c r="R9" s="17"/>
      <c r="S9" s="17"/>
      <c r="T9" s="17"/>
      <c r="U9" s="17"/>
      <c r="V9" s="17"/>
    </row>
    <row r="10" spans="1:22" s="83" customFormat="1" ht="18.75" x14ac:dyDescent="0.2">
      <c r="A10" s="219" t="s">
        <v>4</v>
      </c>
      <c r="B10" s="219"/>
      <c r="C10" s="219"/>
      <c r="D10" s="15"/>
      <c r="E10" s="15"/>
      <c r="F10" s="15"/>
      <c r="G10" s="15"/>
      <c r="H10" s="15"/>
      <c r="I10" s="17"/>
      <c r="J10" s="17"/>
      <c r="K10" s="17"/>
      <c r="L10" s="17"/>
      <c r="M10" s="17"/>
      <c r="N10" s="17"/>
      <c r="O10" s="17"/>
      <c r="P10" s="17"/>
      <c r="Q10" s="17"/>
      <c r="R10" s="17"/>
      <c r="S10" s="17"/>
      <c r="T10" s="17"/>
      <c r="U10" s="17"/>
      <c r="V10" s="17"/>
    </row>
    <row r="11" spans="1:22" s="83" customFormat="1" ht="18.75" x14ac:dyDescent="0.2">
      <c r="A11" s="88"/>
      <c r="B11" s="88"/>
      <c r="C11" s="88"/>
      <c r="D11" s="88"/>
      <c r="E11" s="88"/>
      <c r="F11" s="88"/>
      <c r="G11" s="88"/>
      <c r="H11" s="88"/>
      <c r="I11" s="17"/>
      <c r="J11" s="17"/>
      <c r="K11" s="17"/>
      <c r="L11" s="17"/>
      <c r="M11" s="17"/>
      <c r="N11" s="17"/>
      <c r="O11" s="17"/>
      <c r="P11" s="17"/>
      <c r="Q11" s="17"/>
      <c r="R11" s="17"/>
      <c r="S11" s="17"/>
      <c r="T11" s="17"/>
      <c r="U11" s="17"/>
      <c r="V11" s="17"/>
    </row>
    <row r="12" spans="1:22" s="83" customFormat="1" ht="18.75" x14ac:dyDescent="0.2">
      <c r="A12" s="220" t="s">
        <v>491</v>
      </c>
      <c r="B12" s="220"/>
      <c r="C12" s="220"/>
      <c r="D12" s="18"/>
      <c r="E12" s="18"/>
      <c r="F12" s="18"/>
      <c r="G12" s="18"/>
      <c r="H12" s="18"/>
      <c r="I12" s="17"/>
      <c r="J12" s="17"/>
      <c r="K12" s="17"/>
      <c r="L12" s="17"/>
      <c r="M12" s="17"/>
      <c r="N12" s="17"/>
      <c r="O12" s="17"/>
      <c r="P12" s="17"/>
      <c r="Q12" s="17"/>
      <c r="R12" s="17"/>
      <c r="S12" s="17"/>
      <c r="T12" s="17"/>
      <c r="U12" s="17"/>
      <c r="V12" s="17"/>
    </row>
    <row r="13" spans="1:22" s="83" customFormat="1" ht="18.75" x14ac:dyDescent="0.2">
      <c r="A13" s="219" t="s">
        <v>3</v>
      </c>
      <c r="B13" s="219"/>
      <c r="C13" s="219"/>
      <c r="D13" s="15"/>
      <c r="E13" s="15"/>
      <c r="F13" s="15"/>
      <c r="G13" s="15"/>
      <c r="H13" s="15"/>
      <c r="I13" s="17"/>
      <c r="J13" s="17"/>
      <c r="K13" s="17"/>
      <c r="L13" s="17"/>
      <c r="M13" s="17"/>
      <c r="N13" s="17"/>
      <c r="O13" s="17"/>
      <c r="P13" s="17"/>
      <c r="Q13" s="17"/>
      <c r="R13" s="17"/>
      <c r="S13" s="17"/>
      <c r="T13" s="17"/>
      <c r="U13" s="17"/>
      <c r="V13" s="17"/>
    </row>
    <row r="14" spans="1:22" s="86" customFormat="1" ht="15.75" customHeight="1" x14ac:dyDescent="0.2">
      <c r="A14" s="1"/>
      <c r="B14" s="1"/>
      <c r="C14" s="1"/>
      <c r="D14" s="1"/>
      <c r="E14" s="1"/>
      <c r="F14" s="1"/>
      <c r="G14" s="1"/>
      <c r="H14" s="1"/>
      <c r="I14" s="1"/>
      <c r="J14" s="1"/>
      <c r="K14" s="1"/>
      <c r="L14" s="1"/>
      <c r="M14" s="1"/>
      <c r="N14" s="1"/>
      <c r="O14" s="1"/>
      <c r="P14" s="1"/>
      <c r="Q14" s="1"/>
      <c r="R14" s="1"/>
      <c r="S14" s="1"/>
      <c r="T14" s="1"/>
      <c r="U14" s="1"/>
      <c r="V14" s="1"/>
    </row>
    <row r="15" spans="1:22" s="25" customFormat="1" ht="44.25" customHeight="1" x14ac:dyDescent="0.2">
      <c r="A15" s="221" t="str">
        <f>VLOOKUP($A$12,'[1]1'!$C:$CS,79,0)</f>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
      <c r="B15" s="221"/>
      <c r="C15" s="221"/>
      <c r="D15" s="18"/>
      <c r="E15" s="18"/>
      <c r="F15" s="18"/>
      <c r="G15" s="18"/>
      <c r="H15" s="18"/>
      <c r="I15" s="18"/>
      <c r="J15" s="18"/>
      <c r="K15" s="18"/>
      <c r="L15" s="18"/>
      <c r="M15" s="18"/>
      <c r="N15" s="18"/>
      <c r="O15" s="18"/>
      <c r="P15" s="18"/>
      <c r="Q15" s="18"/>
      <c r="R15" s="18"/>
      <c r="S15" s="18"/>
      <c r="T15" s="18"/>
      <c r="U15" s="18"/>
      <c r="V15" s="18"/>
    </row>
    <row r="16" spans="1:22" s="25" customFormat="1" ht="15" customHeight="1" x14ac:dyDescent="0.2">
      <c r="A16" s="223" t="s">
        <v>2</v>
      </c>
      <c r="B16" s="223"/>
      <c r="C16" s="223"/>
      <c r="D16" s="15"/>
      <c r="E16" s="15"/>
      <c r="F16" s="15"/>
      <c r="G16" s="15"/>
      <c r="H16" s="15"/>
      <c r="I16" s="15"/>
      <c r="J16" s="15"/>
      <c r="K16" s="15"/>
      <c r="L16" s="15"/>
      <c r="M16" s="15"/>
      <c r="N16" s="15"/>
      <c r="O16" s="15"/>
      <c r="P16" s="15"/>
      <c r="Q16" s="15"/>
      <c r="R16" s="15"/>
      <c r="S16" s="15"/>
      <c r="T16" s="15"/>
      <c r="U16" s="15"/>
      <c r="V16" s="15"/>
    </row>
    <row r="17" spans="1:22" s="25" customFormat="1" ht="15" customHeight="1" x14ac:dyDescent="0.2">
      <c r="A17" s="160"/>
      <c r="B17" s="160"/>
      <c r="C17" s="160"/>
      <c r="D17" s="84"/>
      <c r="E17" s="84"/>
      <c r="F17" s="84"/>
      <c r="G17" s="84"/>
      <c r="H17" s="84"/>
      <c r="I17" s="84"/>
      <c r="J17" s="84"/>
      <c r="K17" s="84"/>
      <c r="L17" s="84"/>
      <c r="M17" s="84"/>
      <c r="N17" s="84"/>
      <c r="O17" s="84"/>
      <c r="P17" s="84"/>
      <c r="Q17" s="84"/>
      <c r="R17" s="84"/>
      <c r="S17" s="84"/>
    </row>
    <row r="18" spans="1:22" s="25" customFormat="1" ht="15" customHeight="1" x14ac:dyDescent="0.2">
      <c r="A18" s="221" t="s">
        <v>262</v>
      </c>
      <c r="B18" s="224"/>
      <c r="C18" s="224"/>
      <c r="D18" s="122"/>
      <c r="E18" s="122"/>
      <c r="F18" s="122"/>
      <c r="G18" s="122"/>
      <c r="H18" s="122"/>
      <c r="I18" s="122"/>
      <c r="J18" s="122"/>
      <c r="K18" s="122"/>
      <c r="L18" s="122"/>
      <c r="M18" s="122"/>
      <c r="N18" s="122"/>
      <c r="O18" s="122"/>
      <c r="P18" s="122"/>
      <c r="Q18" s="122"/>
      <c r="R18" s="122"/>
      <c r="S18" s="122"/>
      <c r="T18" s="122"/>
      <c r="U18" s="122"/>
      <c r="V18" s="122"/>
    </row>
    <row r="19" spans="1:22" s="25" customFormat="1" ht="15" customHeight="1" x14ac:dyDescent="0.2">
      <c r="A19" s="161"/>
      <c r="B19" s="161"/>
      <c r="C19" s="161"/>
      <c r="D19" s="15"/>
      <c r="E19" s="15"/>
      <c r="F19" s="15"/>
      <c r="G19" s="15"/>
      <c r="H19" s="15"/>
      <c r="I19" s="84"/>
      <c r="J19" s="84"/>
      <c r="K19" s="84"/>
      <c r="L19" s="84"/>
      <c r="M19" s="84"/>
      <c r="N19" s="84"/>
      <c r="O19" s="84"/>
      <c r="P19" s="84"/>
      <c r="Q19" s="84"/>
      <c r="R19" s="84"/>
      <c r="S19" s="84"/>
    </row>
    <row r="20" spans="1:22" s="25" customFormat="1" ht="39.75" customHeight="1" x14ac:dyDescent="0.2">
      <c r="A20" s="146" t="s">
        <v>1</v>
      </c>
      <c r="B20" s="162" t="s">
        <v>20</v>
      </c>
      <c r="C20" s="163" t="s">
        <v>19</v>
      </c>
      <c r="D20" s="140"/>
      <c r="E20" s="140"/>
      <c r="F20" s="140"/>
      <c r="G20" s="140"/>
      <c r="H20" s="140"/>
      <c r="I20" s="1"/>
      <c r="J20" s="1"/>
      <c r="K20" s="1"/>
      <c r="L20" s="1"/>
      <c r="M20" s="1"/>
      <c r="N20" s="1"/>
      <c r="O20" s="1"/>
      <c r="P20" s="1"/>
      <c r="Q20" s="1"/>
      <c r="R20" s="1"/>
      <c r="S20" s="1"/>
      <c r="T20" s="126"/>
      <c r="U20" s="126"/>
      <c r="V20" s="126"/>
    </row>
    <row r="21" spans="1:22" s="25" customFormat="1" ht="16.5" customHeight="1" x14ac:dyDescent="0.2">
      <c r="A21" s="163">
        <v>1</v>
      </c>
      <c r="B21" s="162">
        <v>2</v>
      </c>
      <c r="C21" s="163">
        <v>3</v>
      </c>
      <c r="D21" s="140"/>
      <c r="E21" s="140"/>
      <c r="F21" s="140"/>
      <c r="G21" s="140"/>
      <c r="H21" s="140"/>
      <c r="I21" s="1"/>
      <c r="J21" s="1"/>
      <c r="K21" s="1"/>
      <c r="L21" s="1"/>
      <c r="M21" s="1"/>
      <c r="N21" s="1"/>
      <c r="O21" s="1"/>
      <c r="P21" s="1"/>
      <c r="Q21" s="1"/>
      <c r="R21" s="1"/>
      <c r="S21" s="1"/>
      <c r="T21" s="126"/>
      <c r="U21" s="126"/>
      <c r="V21" s="126"/>
    </row>
    <row r="22" spans="1:22" s="25" customFormat="1" ht="39" customHeight="1" x14ac:dyDescent="0.2">
      <c r="A22" s="76" t="s">
        <v>18</v>
      </c>
      <c r="B22" s="164" t="s">
        <v>149</v>
      </c>
      <c r="C22" s="78" t="str">
        <f>VLOOKUP($A$12,'[1]1'!$C:$CS,2,0)</f>
        <v>Развитие и модернизация учета электрической энергии (мощности)</v>
      </c>
      <c r="D22" s="140"/>
      <c r="E22" s="140"/>
      <c r="F22" s="140"/>
      <c r="G22" s="140"/>
      <c r="H22" s="140"/>
      <c r="I22" s="1"/>
      <c r="J22" s="1"/>
      <c r="K22" s="1"/>
      <c r="L22" s="1"/>
      <c r="M22" s="1"/>
      <c r="N22" s="1"/>
      <c r="O22" s="1"/>
      <c r="P22" s="1"/>
      <c r="Q22" s="1"/>
      <c r="R22" s="1"/>
      <c r="S22" s="1"/>
      <c r="T22" s="126"/>
      <c r="U22" s="126"/>
      <c r="V22" s="126"/>
    </row>
    <row r="23" spans="1:22" s="25" customFormat="1" ht="78.75" x14ac:dyDescent="0.2">
      <c r="A23" s="76" t="s">
        <v>17</v>
      </c>
      <c r="B23" s="77" t="s">
        <v>469</v>
      </c>
      <c r="C23" s="78" t="str">
        <f>VLOOKUP($A$12,'[1]1'!$C:$CS,3,0)</f>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
      <c r="D23" s="140"/>
      <c r="E23" s="140"/>
      <c r="F23" s="140"/>
      <c r="G23" s="140"/>
      <c r="H23" s="140"/>
      <c r="I23" s="1"/>
      <c r="J23" s="1"/>
      <c r="K23" s="1"/>
      <c r="L23" s="1"/>
      <c r="M23" s="1"/>
      <c r="N23" s="1"/>
      <c r="O23" s="1"/>
      <c r="P23" s="1"/>
      <c r="Q23" s="1"/>
      <c r="R23" s="1"/>
      <c r="S23" s="1"/>
      <c r="T23" s="126"/>
      <c r="U23" s="126"/>
      <c r="V23" s="126"/>
    </row>
    <row r="24" spans="1:22" s="25" customFormat="1" ht="22.5" customHeight="1" x14ac:dyDescent="0.2">
      <c r="A24" s="216"/>
      <c r="B24" s="217"/>
      <c r="C24" s="218"/>
      <c r="D24" s="140"/>
      <c r="E24" s="140"/>
      <c r="F24" s="140"/>
      <c r="G24" s="140"/>
      <c r="H24" s="140"/>
      <c r="I24" s="1"/>
      <c r="J24" s="1"/>
      <c r="K24" s="1"/>
      <c r="L24" s="1"/>
      <c r="M24" s="1"/>
      <c r="N24" s="1"/>
      <c r="O24" s="1"/>
      <c r="P24" s="1"/>
      <c r="Q24" s="1"/>
      <c r="R24" s="1"/>
      <c r="S24" s="1"/>
      <c r="T24" s="126"/>
      <c r="U24" s="126"/>
      <c r="V24" s="126"/>
    </row>
    <row r="25" spans="1:22" s="25" customFormat="1" ht="58.5" customHeight="1" x14ac:dyDescent="0.2">
      <c r="A25" s="76" t="s">
        <v>16</v>
      </c>
      <c r="B25" s="78" t="s">
        <v>226</v>
      </c>
      <c r="C25" s="146" t="str">
        <f>VLOOKUP($A$12,'[1]1'!$C:$CS,4,0)</f>
        <v>не применимо</v>
      </c>
      <c r="D25" s="140"/>
      <c r="E25" s="140"/>
      <c r="F25" s="140"/>
      <c r="G25" s="140"/>
      <c r="H25" s="1"/>
      <c r="I25" s="1"/>
      <c r="J25" s="1"/>
      <c r="K25" s="1"/>
      <c r="L25" s="1"/>
      <c r="M25" s="1"/>
      <c r="N25" s="1"/>
      <c r="O25" s="1"/>
      <c r="P25" s="1"/>
      <c r="Q25" s="1"/>
      <c r="R25" s="1"/>
      <c r="S25" s="126"/>
      <c r="T25" s="126"/>
      <c r="U25" s="126"/>
      <c r="V25" s="126"/>
    </row>
    <row r="26" spans="1:22" s="25" customFormat="1" ht="42.75" customHeight="1" x14ac:dyDescent="0.2">
      <c r="A26" s="76" t="s">
        <v>15</v>
      </c>
      <c r="B26" s="78" t="s">
        <v>28</v>
      </c>
      <c r="C26" s="146" t="str">
        <f>VLOOKUP($A$12,'[1]1'!$C:$CS,5,0)</f>
        <v>Чеченская Республика</v>
      </c>
      <c r="D26" s="140"/>
      <c r="E26" s="140"/>
      <c r="F26" s="140"/>
      <c r="G26" s="140"/>
      <c r="H26" s="1"/>
      <c r="I26" s="1"/>
      <c r="J26" s="1"/>
      <c r="K26" s="1"/>
      <c r="L26" s="1"/>
      <c r="M26" s="1"/>
      <c r="N26" s="1"/>
      <c r="O26" s="1"/>
      <c r="P26" s="1"/>
      <c r="Q26" s="1"/>
      <c r="R26" s="1"/>
      <c r="S26" s="126"/>
      <c r="T26" s="126"/>
      <c r="U26" s="126"/>
      <c r="V26" s="126"/>
    </row>
    <row r="27" spans="1:22" s="25" customFormat="1" ht="47.25" x14ac:dyDescent="0.2">
      <c r="A27" s="76" t="s">
        <v>13</v>
      </c>
      <c r="B27" s="78" t="s">
        <v>27</v>
      </c>
      <c r="C27" s="146" t="str">
        <f>VLOOKUP($A$12,'[1]1'!$C:$CS,6,0)</f>
        <v>г. Гудермес</v>
      </c>
      <c r="D27" s="140"/>
      <c r="E27" s="140"/>
      <c r="F27" s="140"/>
      <c r="G27" s="140"/>
      <c r="H27" s="1"/>
      <c r="I27" s="1"/>
      <c r="J27" s="1"/>
      <c r="K27" s="1"/>
      <c r="L27" s="1"/>
      <c r="M27" s="1"/>
      <c r="N27" s="1"/>
      <c r="O27" s="1"/>
      <c r="P27" s="1"/>
      <c r="Q27" s="1"/>
      <c r="R27" s="1"/>
      <c r="S27" s="126"/>
      <c r="T27" s="126"/>
      <c r="U27" s="126"/>
      <c r="V27" s="126"/>
    </row>
    <row r="28" spans="1:22" s="25" customFormat="1" ht="42.75" customHeight="1" x14ac:dyDescent="0.2">
      <c r="A28" s="76" t="s">
        <v>12</v>
      </c>
      <c r="B28" s="78" t="s">
        <v>227</v>
      </c>
      <c r="C28" s="146" t="str">
        <f>VLOOKUP($A$12,'[1]1'!$C:$CS,7,0)</f>
        <v>не требуется</v>
      </c>
      <c r="D28" s="140"/>
      <c r="E28" s="140"/>
      <c r="F28" s="140"/>
      <c r="G28" s="140"/>
      <c r="H28" s="1"/>
      <c r="I28" s="1"/>
      <c r="J28" s="1"/>
      <c r="K28" s="1"/>
      <c r="L28" s="1"/>
      <c r="M28" s="1"/>
      <c r="N28" s="1"/>
      <c r="O28" s="1"/>
      <c r="P28" s="1"/>
      <c r="Q28" s="1"/>
      <c r="R28" s="1"/>
      <c r="S28" s="126"/>
      <c r="T28" s="126"/>
      <c r="U28" s="126"/>
      <c r="V28" s="126"/>
    </row>
    <row r="29" spans="1:22" s="25" customFormat="1" ht="51.75" customHeight="1" x14ac:dyDescent="0.2">
      <c r="A29" s="76" t="s">
        <v>10</v>
      </c>
      <c r="B29" s="78" t="s">
        <v>228</v>
      </c>
      <c r="C29" s="146" t="str">
        <f>VLOOKUP($A$12,'[1]1'!$C:$CS,8,0)</f>
        <v>не требуется</v>
      </c>
      <c r="D29" s="140"/>
      <c r="E29" s="140"/>
      <c r="F29" s="140"/>
      <c r="G29" s="140"/>
      <c r="H29" s="1"/>
      <c r="I29" s="1"/>
      <c r="J29" s="1"/>
      <c r="K29" s="1"/>
      <c r="L29" s="1"/>
      <c r="M29" s="1"/>
      <c r="N29" s="1"/>
      <c r="O29" s="1"/>
      <c r="P29" s="1"/>
      <c r="Q29" s="1"/>
      <c r="R29" s="1"/>
      <c r="S29" s="126"/>
      <c r="T29" s="126"/>
      <c r="U29" s="126"/>
      <c r="V29" s="126"/>
    </row>
    <row r="30" spans="1:22" s="25" customFormat="1" ht="51.75" customHeight="1" x14ac:dyDescent="0.2">
      <c r="A30" s="76" t="s">
        <v>8</v>
      </c>
      <c r="B30" s="78" t="s">
        <v>229</v>
      </c>
      <c r="C30" s="146" t="str">
        <f>VLOOKUP($A$12,'[1]1'!$C:$CS,9,0)</f>
        <v>не требуется</v>
      </c>
      <c r="D30" s="140"/>
      <c r="E30" s="140"/>
      <c r="F30" s="140"/>
      <c r="G30" s="140"/>
      <c r="H30" s="1"/>
      <c r="I30" s="1"/>
      <c r="J30" s="1"/>
      <c r="K30" s="1"/>
      <c r="L30" s="1"/>
      <c r="M30" s="1"/>
      <c r="N30" s="1"/>
      <c r="O30" s="1"/>
      <c r="P30" s="1"/>
      <c r="Q30" s="1"/>
      <c r="R30" s="1"/>
      <c r="S30" s="126"/>
      <c r="T30" s="126"/>
      <c r="U30" s="126"/>
      <c r="V30" s="126"/>
    </row>
    <row r="31" spans="1:22" s="25" customFormat="1" ht="51.75" customHeight="1" x14ac:dyDescent="0.2">
      <c r="A31" s="76" t="s">
        <v>26</v>
      </c>
      <c r="B31" s="78" t="s">
        <v>230</v>
      </c>
      <c r="C31" s="146" t="str">
        <f>VLOOKUP($A$12,'[1]1'!$C:$CS,10,0)</f>
        <v>не требуется</v>
      </c>
      <c r="D31" s="140"/>
      <c r="E31" s="140"/>
      <c r="F31" s="140"/>
      <c r="G31" s="140"/>
      <c r="H31" s="1"/>
      <c r="I31" s="1"/>
      <c r="J31" s="1"/>
      <c r="K31" s="1"/>
      <c r="L31" s="1"/>
      <c r="M31" s="1"/>
      <c r="N31" s="1"/>
      <c r="O31" s="1"/>
      <c r="P31" s="1"/>
      <c r="Q31" s="1"/>
      <c r="R31" s="1"/>
      <c r="S31" s="126"/>
      <c r="T31" s="126"/>
      <c r="U31" s="126"/>
      <c r="V31" s="126"/>
    </row>
    <row r="32" spans="1:22" s="25" customFormat="1" ht="51.75" customHeight="1" x14ac:dyDescent="0.2">
      <c r="A32" s="76" t="s">
        <v>24</v>
      </c>
      <c r="B32" s="78" t="s">
        <v>231</v>
      </c>
      <c r="C32" s="146" t="str">
        <f>VLOOKUP($A$12,'[1]1'!$C:$CS,11,0)</f>
        <v>не требуется</v>
      </c>
      <c r="D32" s="140"/>
      <c r="E32" s="140"/>
      <c r="F32" s="140"/>
      <c r="G32" s="140"/>
      <c r="H32" s="1"/>
      <c r="I32" s="1"/>
      <c r="J32" s="1"/>
      <c r="K32" s="1"/>
      <c r="L32" s="1"/>
      <c r="M32" s="1"/>
      <c r="N32" s="1"/>
      <c r="O32" s="1"/>
      <c r="P32" s="1"/>
      <c r="Q32" s="1"/>
      <c r="R32" s="1"/>
      <c r="S32" s="126"/>
      <c r="T32" s="126"/>
      <c r="U32" s="126"/>
      <c r="V32" s="126"/>
    </row>
    <row r="33" spans="1:22" s="25" customFormat="1" ht="101.25" customHeight="1" x14ac:dyDescent="0.2">
      <c r="A33" s="76" t="s">
        <v>23</v>
      </c>
      <c r="B33" s="78" t="s">
        <v>232</v>
      </c>
      <c r="C33" s="146" t="str">
        <f>VLOOKUP($A$12,'[1]1'!$C:$CS,12,0)</f>
        <v>не относится</v>
      </c>
      <c r="D33" s="140"/>
      <c r="E33" s="140"/>
      <c r="F33" s="140"/>
      <c r="G33" s="140"/>
      <c r="H33" s="1"/>
      <c r="I33" s="1"/>
      <c r="J33" s="1"/>
      <c r="K33" s="1"/>
      <c r="L33" s="1"/>
      <c r="M33" s="1"/>
      <c r="N33" s="1"/>
      <c r="O33" s="1"/>
      <c r="P33" s="1"/>
      <c r="Q33" s="1"/>
      <c r="R33" s="1"/>
      <c r="S33" s="126"/>
      <c r="T33" s="126"/>
      <c r="U33" s="126"/>
      <c r="V33" s="126"/>
    </row>
    <row r="34" spans="1:22" ht="94.5" x14ac:dyDescent="0.25">
      <c r="A34" s="76" t="s">
        <v>242</v>
      </c>
      <c r="B34" s="78" t="s">
        <v>233</v>
      </c>
      <c r="C34" s="146" t="str">
        <f>VLOOKUP($A$12,'[1]1'!$C:$CS,13,0)</f>
        <v>не требуется</v>
      </c>
      <c r="D34" s="130"/>
      <c r="E34" s="130"/>
      <c r="F34" s="130"/>
      <c r="G34" s="130"/>
      <c r="H34" s="130"/>
      <c r="I34" s="130"/>
      <c r="J34" s="130"/>
      <c r="K34" s="130"/>
      <c r="L34" s="130"/>
      <c r="M34" s="130"/>
      <c r="N34" s="130"/>
      <c r="O34" s="130"/>
      <c r="P34" s="130"/>
      <c r="Q34" s="130"/>
      <c r="R34" s="130"/>
      <c r="S34" s="130"/>
      <c r="T34" s="130"/>
      <c r="U34" s="130"/>
      <c r="V34" s="130"/>
    </row>
    <row r="35" spans="1:22" ht="47.25" x14ac:dyDescent="0.25">
      <c r="A35" s="76" t="s">
        <v>236</v>
      </c>
      <c r="B35" s="78" t="s">
        <v>25</v>
      </c>
      <c r="C35" s="146" t="str">
        <f>VLOOKUP($A$12,'[1]1'!$C:$CS,14,0)</f>
        <v>не требуется</v>
      </c>
      <c r="D35" s="130"/>
      <c r="E35" s="130"/>
      <c r="F35" s="130"/>
      <c r="G35" s="130"/>
      <c r="H35" s="130"/>
      <c r="I35" s="130"/>
      <c r="J35" s="130"/>
      <c r="K35" s="130"/>
      <c r="L35" s="130"/>
      <c r="M35" s="130"/>
      <c r="N35" s="130"/>
      <c r="O35" s="130"/>
      <c r="P35" s="130"/>
      <c r="Q35" s="130"/>
      <c r="R35" s="130"/>
      <c r="S35" s="130"/>
      <c r="T35" s="130"/>
      <c r="U35" s="130"/>
      <c r="V35" s="130"/>
    </row>
    <row r="36" spans="1:22" ht="31.5" x14ac:dyDescent="0.25">
      <c r="A36" s="76" t="s">
        <v>243</v>
      </c>
      <c r="B36" s="78" t="s">
        <v>234</v>
      </c>
      <c r="C36" s="146" t="str">
        <f>VLOOKUP($A$12,'[1]1'!$C:$CS,15,0)</f>
        <v>+</v>
      </c>
      <c r="D36" s="130"/>
      <c r="E36" s="130"/>
      <c r="F36" s="130"/>
      <c r="G36" s="130"/>
      <c r="H36" s="130"/>
      <c r="I36" s="130"/>
      <c r="J36" s="130"/>
      <c r="K36" s="130"/>
      <c r="L36" s="130"/>
      <c r="M36" s="130"/>
      <c r="N36" s="130"/>
      <c r="O36" s="130"/>
      <c r="P36" s="130"/>
      <c r="Q36" s="130"/>
      <c r="R36" s="130"/>
      <c r="S36" s="130"/>
      <c r="T36" s="130"/>
      <c r="U36" s="130"/>
      <c r="V36" s="130"/>
    </row>
    <row r="37" spans="1:22" ht="15.75" x14ac:dyDescent="0.25">
      <c r="A37" s="76" t="s">
        <v>237</v>
      </c>
      <c r="B37" s="78" t="s">
        <v>235</v>
      </c>
      <c r="C37" s="146" t="str">
        <f>VLOOKUP($A$12,'[1]1'!$C:$CS,16,0)</f>
        <v>+</v>
      </c>
      <c r="D37" s="130"/>
      <c r="E37" s="130"/>
      <c r="F37" s="130"/>
      <c r="G37" s="130"/>
      <c r="H37" s="130"/>
      <c r="I37" s="130"/>
      <c r="J37" s="130"/>
      <c r="K37" s="130"/>
      <c r="L37" s="130"/>
      <c r="M37" s="130"/>
      <c r="N37" s="130"/>
      <c r="O37" s="130"/>
      <c r="P37" s="130"/>
      <c r="Q37" s="130"/>
      <c r="R37" s="130"/>
      <c r="S37" s="130"/>
      <c r="T37" s="130"/>
      <c r="U37" s="130"/>
      <c r="V37" s="130"/>
    </row>
    <row r="38" spans="1:22" ht="15.75" x14ac:dyDescent="0.25">
      <c r="A38" s="76" t="s">
        <v>244</v>
      </c>
      <c r="B38" s="78" t="s">
        <v>146</v>
      </c>
      <c r="C38" s="146" t="str">
        <f>VLOOKUP($A$12,'[1]1'!$C:$CS,17,0)</f>
        <v>не требуется</v>
      </c>
      <c r="D38" s="130"/>
      <c r="E38" s="130"/>
      <c r="F38" s="130"/>
      <c r="G38" s="130"/>
      <c r="H38" s="130"/>
      <c r="I38" s="130"/>
      <c r="J38" s="130"/>
      <c r="K38" s="130"/>
      <c r="L38" s="130"/>
      <c r="M38" s="130"/>
      <c r="N38" s="130"/>
      <c r="O38" s="130"/>
      <c r="P38" s="130"/>
      <c r="Q38" s="130"/>
      <c r="R38" s="130"/>
      <c r="S38" s="130"/>
      <c r="T38" s="130"/>
      <c r="U38" s="130"/>
      <c r="V38" s="130"/>
    </row>
    <row r="39" spans="1:22" ht="15.75" x14ac:dyDescent="0.25">
      <c r="A39" s="216"/>
      <c r="B39" s="217"/>
      <c r="C39" s="218"/>
      <c r="D39" s="130"/>
      <c r="E39" s="130"/>
      <c r="F39" s="130"/>
      <c r="G39" s="130"/>
      <c r="H39" s="130"/>
      <c r="I39" s="130"/>
      <c r="J39" s="130"/>
      <c r="K39" s="130"/>
      <c r="L39" s="130"/>
      <c r="M39" s="130"/>
      <c r="N39" s="130"/>
      <c r="O39" s="130"/>
      <c r="P39" s="130"/>
      <c r="Q39" s="130"/>
      <c r="R39" s="130"/>
      <c r="S39" s="130"/>
      <c r="T39" s="130"/>
      <c r="U39" s="130"/>
      <c r="V39" s="130"/>
    </row>
    <row r="40" spans="1:22" ht="78.75" x14ac:dyDescent="0.25">
      <c r="A40" s="76" t="s">
        <v>238</v>
      </c>
      <c r="B40" s="78" t="s">
        <v>453</v>
      </c>
      <c r="C40" s="146" t="str">
        <f>VLOOKUP($A$12,'[1]1'!$C:$CS,18,0)</f>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- 41,86%. Показатель объема финансовых потребностей, необходимых для реализации мероприятий, направленных на выполнение требований законодательства (фтз) - 329,32 млн.руб.</v>
      </c>
      <c r="D40" s="215"/>
      <c r="E40" s="130"/>
      <c r="F40" s="130"/>
      <c r="G40" s="130"/>
      <c r="H40" s="130"/>
      <c r="I40" s="130"/>
      <c r="J40" s="130"/>
      <c r="K40" s="130"/>
      <c r="L40" s="130"/>
      <c r="M40" s="130"/>
      <c r="N40" s="130"/>
      <c r="O40" s="130"/>
      <c r="P40" s="130"/>
      <c r="Q40" s="130"/>
      <c r="R40" s="130"/>
      <c r="S40" s="130"/>
      <c r="T40" s="130"/>
      <c r="U40" s="130"/>
      <c r="V40" s="130"/>
    </row>
    <row r="41" spans="1:22" ht="94.5" x14ac:dyDescent="0.25">
      <c r="A41" s="79" t="s">
        <v>245</v>
      </c>
      <c r="B41" s="11" t="s">
        <v>443</v>
      </c>
      <c r="C41" s="146" t="str">
        <f>VLOOKUP($A$12,'[1]1'!$C:$CS,19,0)</f>
        <v>не требуется</v>
      </c>
      <c r="D41" s="215"/>
      <c r="E41" s="130"/>
      <c r="F41" s="130"/>
      <c r="G41" s="130"/>
      <c r="H41" s="130"/>
      <c r="I41" s="130"/>
      <c r="J41" s="130"/>
      <c r="K41" s="130"/>
      <c r="L41" s="130"/>
      <c r="M41" s="130"/>
      <c r="N41" s="130"/>
      <c r="O41" s="130"/>
      <c r="P41" s="130"/>
      <c r="Q41" s="130"/>
      <c r="R41" s="130"/>
      <c r="S41" s="130"/>
      <c r="T41" s="130"/>
      <c r="U41" s="130"/>
      <c r="V41" s="130"/>
    </row>
    <row r="42" spans="1:22" ht="201" customHeight="1" x14ac:dyDescent="0.25">
      <c r="A42" s="79" t="s">
        <v>239</v>
      </c>
      <c r="B42" s="11" t="s">
        <v>444</v>
      </c>
      <c r="C42" s="146" t="str">
        <f>VLOOKUP($A$12,'[1]1'!$C:$CS,20,0)</f>
        <v>не предусмотрен</v>
      </c>
      <c r="D42" s="215"/>
      <c r="E42" s="130"/>
      <c r="F42" s="130"/>
      <c r="G42" s="130"/>
      <c r="H42" s="130"/>
      <c r="I42" s="130"/>
      <c r="J42" s="130"/>
      <c r="K42" s="130"/>
      <c r="L42" s="130"/>
      <c r="M42" s="130"/>
      <c r="N42" s="130"/>
      <c r="O42" s="130"/>
      <c r="P42" s="130"/>
      <c r="Q42" s="130"/>
      <c r="R42" s="130"/>
      <c r="S42" s="130"/>
      <c r="T42" s="130"/>
      <c r="U42" s="130"/>
      <c r="V42" s="130"/>
    </row>
    <row r="43" spans="1:22" ht="173.25" x14ac:dyDescent="0.25">
      <c r="A43" s="79" t="s">
        <v>271</v>
      </c>
      <c r="B43" s="11" t="s">
        <v>445</v>
      </c>
      <c r="C43" s="146" t="str">
        <f>VLOOKUP($A$12,'[1]1'!$C:$CS,21,0)</f>
        <v>не требуется</v>
      </c>
      <c r="D43" s="215"/>
      <c r="E43" s="130"/>
      <c r="F43" s="130"/>
      <c r="G43" s="130"/>
      <c r="H43" s="130"/>
      <c r="I43" s="130"/>
      <c r="J43" s="130"/>
      <c r="K43" s="130"/>
      <c r="L43" s="130"/>
      <c r="M43" s="130"/>
      <c r="N43" s="130"/>
      <c r="O43" s="130"/>
      <c r="P43" s="130"/>
      <c r="Q43" s="130"/>
      <c r="R43" s="130"/>
      <c r="S43" s="130"/>
      <c r="T43" s="130"/>
      <c r="U43" s="130"/>
      <c r="V43" s="130"/>
    </row>
    <row r="44" spans="1:22" ht="101.25" customHeight="1" x14ac:dyDescent="0.25">
      <c r="A44" s="79" t="s">
        <v>279</v>
      </c>
      <c r="B44" s="11" t="s">
        <v>446</v>
      </c>
      <c r="C44" s="146" t="str">
        <f>VLOOKUP($A$12,'[1]1'!$C:$CS,22,0)</f>
        <v>не требуется</v>
      </c>
      <c r="D44" s="215"/>
      <c r="E44" s="130"/>
      <c r="F44" s="130"/>
      <c r="G44" s="130"/>
      <c r="H44" s="130"/>
      <c r="I44" s="130"/>
      <c r="J44" s="130"/>
      <c r="K44" s="130"/>
      <c r="L44" s="130"/>
      <c r="M44" s="130"/>
      <c r="N44" s="130"/>
      <c r="O44" s="130"/>
      <c r="P44" s="130"/>
      <c r="Q44" s="130"/>
      <c r="R44" s="130"/>
      <c r="S44" s="130"/>
      <c r="T44" s="130"/>
      <c r="U44" s="130"/>
      <c r="V44" s="130"/>
    </row>
    <row r="45" spans="1:22" ht="78.75" x14ac:dyDescent="0.25">
      <c r="A45" s="79" t="s">
        <v>447</v>
      </c>
      <c r="B45" s="11" t="s">
        <v>448</v>
      </c>
      <c r="C45" s="146" t="str">
        <f>VLOOKUP($A$12,'[1]1'!$C:$CS,23,0)</f>
        <v>не требуется</v>
      </c>
      <c r="D45" s="215"/>
      <c r="E45" s="130"/>
      <c r="F45" s="130"/>
      <c r="G45" s="130"/>
      <c r="H45" s="130"/>
      <c r="I45" s="130"/>
      <c r="J45" s="130"/>
      <c r="K45" s="130"/>
      <c r="L45" s="130"/>
      <c r="M45" s="130"/>
      <c r="N45" s="130"/>
      <c r="O45" s="130"/>
      <c r="P45" s="130"/>
      <c r="Q45" s="130"/>
      <c r="R45" s="130"/>
      <c r="S45" s="130"/>
      <c r="T45" s="130"/>
      <c r="U45" s="130"/>
      <c r="V45" s="130"/>
    </row>
    <row r="46" spans="1:22" ht="78.75" customHeight="1" x14ac:dyDescent="0.25">
      <c r="A46" s="79" t="s">
        <v>449</v>
      </c>
      <c r="B46" s="11" t="s">
        <v>263</v>
      </c>
      <c r="C46" s="146" t="str">
        <f>VLOOKUP($A$12,'[1]1'!$C:$CS,26,0)</f>
        <v>не проводились</v>
      </c>
      <c r="D46" s="130"/>
      <c r="E46" s="130"/>
      <c r="F46" s="130"/>
      <c r="G46" s="130"/>
      <c r="H46" s="130"/>
      <c r="I46" s="130"/>
      <c r="J46" s="130"/>
      <c r="K46" s="130"/>
      <c r="L46" s="130"/>
      <c r="M46" s="130"/>
      <c r="N46" s="130"/>
      <c r="O46" s="130"/>
      <c r="P46" s="130"/>
      <c r="Q46" s="130"/>
      <c r="R46" s="130"/>
      <c r="S46" s="130"/>
      <c r="T46" s="130"/>
      <c r="U46" s="130"/>
      <c r="V46" s="130"/>
    </row>
    <row r="47" spans="1:22" ht="22.5" customHeight="1" x14ac:dyDescent="0.25">
      <c r="A47" s="79"/>
      <c r="B47" s="11"/>
      <c r="C47" s="80"/>
      <c r="D47" s="130"/>
      <c r="E47" s="130"/>
      <c r="F47" s="130"/>
      <c r="G47" s="130"/>
      <c r="H47" s="130"/>
      <c r="I47" s="130"/>
      <c r="J47" s="130"/>
      <c r="K47" s="130"/>
      <c r="L47" s="130"/>
      <c r="M47" s="130"/>
      <c r="N47" s="130"/>
      <c r="O47" s="130"/>
      <c r="P47" s="130"/>
      <c r="Q47" s="130"/>
      <c r="R47" s="130"/>
      <c r="S47" s="130"/>
      <c r="T47" s="130"/>
      <c r="U47" s="130"/>
      <c r="V47" s="130"/>
    </row>
    <row r="48" spans="1:22" ht="71.25" customHeight="1" x14ac:dyDescent="0.25">
      <c r="A48" s="79" t="s">
        <v>450</v>
      </c>
      <c r="B48" s="11" t="s">
        <v>266</v>
      </c>
      <c r="C48" s="165">
        <f>'6.2. Паспорт фин осв ввод'!AK24</f>
        <v>329.32301632495302</v>
      </c>
      <c r="D48" s="130"/>
      <c r="E48" s="130"/>
      <c r="F48" s="130"/>
      <c r="G48" s="130"/>
      <c r="H48" s="130"/>
      <c r="I48" s="130"/>
      <c r="J48" s="130"/>
      <c r="K48" s="130"/>
      <c r="L48" s="130"/>
      <c r="M48" s="130"/>
      <c r="N48" s="130"/>
      <c r="O48" s="130"/>
      <c r="P48" s="130"/>
      <c r="Q48" s="130"/>
      <c r="R48" s="130"/>
      <c r="S48" s="130"/>
      <c r="T48" s="130"/>
      <c r="U48" s="130"/>
      <c r="V48" s="130"/>
    </row>
    <row r="49" spans="1:22" ht="72.75" customHeight="1" x14ac:dyDescent="0.25">
      <c r="A49" s="79" t="s">
        <v>451</v>
      </c>
      <c r="B49" s="11" t="s">
        <v>267</v>
      </c>
      <c r="C49" s="165">
        <f>'6.2. Паспорт фин осв ввод'!AK30</f>
        <v>274.43584693746084</v>
      </c>
      <c r="D49" s="130"/>
      <c r="E49" s="130"/>
      <c r="F49" s="130"/>
      <c r="G49" s="130"/>
      <c r="H49" s="130"/>
      <c r="I49" s="130"/>
      <c r="J49" s="130"/>
      <c r="K49" s="130"/>
      <c r="L49" s="130"/>
      <c r="M49" s="130"/>
      <c r="N49" s="130"/>
      <c r="O49" s="130"/>
      <c r="P49" s="130"/>
      <c r="Q49" s="130"/>
      <c r="R49" s="130"/>
      <c r="S49" s="130"/>
      <c r="T49" s="130"/>
      <c r="U49" s="130"/>
      <c r="V49" s="130"/>
    </row>
    <row r="50" spans="1:22" x14ac:dyDescent="0.25">
      <c r="A50" s="130"/>
      <c r="B50" s="130"/>
      <c r="C50" s="130"/>
      <c r="D50" s="130"/>
      <c r="E50" s="130"/>
      <c r="F50" s="130"/>
      <c r="G50" s="130"/>
      <c r="H50" s="130"/>
      <c r="I50" s="130"/>
      <c r="J50" s="130"/>
      <c r="K50" s="130"/>
      <c r="L50" s="130"/>
      <c r="M50" s="130"/>
      <c r="N50" s="130"/>
      <c r="O50" s="130"/>
      <c r="P50" s="130"/>
      <c r="Q50" s="130"/>
      <c r="R50" s="130"/>
      <c r="S50" s="130"/>
      <c r="T50" s="130"/>
      <c r="U50" s="130"/>
      <c r="V50" s="130"/>
    </row>
    <row r="51" spans="1:22" x14ac:dyDescent="0.25">
      <c r="A51" s="130"/>
      <c r="B51" s="130"/>
      <c r="C51" s="130"/>
      <c r="D51" s="130"/>
      <c r="E51" s="130"/>
      <c r="F51" s="130"/>
      <c r="G51" s="130"/>
      <c r="H51" s="130"/>
      <c r="I51" s="130"/>
      <c r="J51" s="130"/>
      <c r="K51" s="130"/>
      <c r="L51" s="130"/>
      <c r="M51" s="130"/>
      <c r="N51" s="130"/>
      <c r="O51" s="130"/>
      <c r="P51" s="130"/>
      <c r="Q51" s="130"/>
      <c r="R51" s="130"/>
      <c r="S51" s="130"/>
      <c r="T51" s="130"/>
      <c r="U51" s="130"/>
      <c r="V51" s="130"/>
    </row>
    <row r="52" spans="1:22" x14ac:dyDescent="0.25">
      <c r="A52" s="130"/>
      <c r="B52" s="130"/>
      <c r="C52" s="130"/>
      <c r="D52" s="130"/>
      <c r="E52" s="130"/>
      <c r="F52" s="130"/>
      <c r="G52" s="130"/>
      <c r="H52" s="130"/>
      <c r="I52" s="130"/>
      <c r="J52" s="130"/>
      <c r="K52" s="130"/>
      <c r="L52" s="130"/>
      <c r="M52" s="130"/>
      <c r="N52" s="130"/>
      <c r="O52" s="130"/>
      <c r="P52" s="130"/>
      <c r="Q52" s="130"/>
      <c r="R52" s="130"/>
      <c r="S52" s="130"/>
      <c r="T52" s="130"/>
      <c r="U52" s="130"/>
      <c r="V52" s="130"/>
    </row>
    <row r="53" spans="1:22" x14ac:dyDescent="0.25">
      <c r="A53" s="130"/>
      <c r="B53" s="130"/>
      <c r="C53" s="130"/>
      <c r="D53" s="130"/>
      <c r="E53" s="130"/>
      <c r="F53" s="130"/>
      <c r="G53" s="130"/>
      <c r="H53" s="130"/>
      <c r="I53" s="130"/>
      <c r="J53" s="130"/>
      <c r="K53" s="130"/>
      <c r="L53" s="130"/>
      <c r="M53" s="130"/>
      <c r="N53" s="130"/>
      <c r="O53" s="130"/>
      <c r="P53" s="130"/>
      <c r="Q53" s="130"/>
      <c r="R53" s="130"/>
      <c r="S53" s="130"/>
      <c r="T53" s="130"/>
      <c r="U53" s="130"/>
      <c r="V53" s="130"/>
    </row>
    <row r="54" spans="1:22" x14ac:dyDescent="0.25">
      <c r="A54" s="130"/>
      <c r="B54" s="130"/>
      <c r="C54" s="130"/>
      <c r="D54" s="130"/>
      <c r="E54" s="130"/>
      <c r="F54" s="130"/>
      <c r="G54" s="130"/>
      <c r="H54" s="130"/>
      <c r="I54" s="130"/>
      <c r="J54" s="130"/>
      <c r="K54" s="130"/>
      <c r="L54" s="130"/>
      <c r="M54" s="130"/>
      <c r="N54" s="130"/>
      <c r="O54" s="130"/>
      <c r="P54" s="130"/>
      <c r="Q54" s="130"/>
      <c r="R54" s="130"/>
      <c r="S54" s="130"/>
      <c r="T54" s="130"/>
      <c r="U54" s="130"/>
      <c r="V54" s="130"/>
    </row>
    <row r="55" spans="1:22" x14ac:dyDescent="0.25">
      <c r="A55" s="130"/>
      <c r="B55" s="130"/>
      <c r="C55" s="130"/>
      <c r="D55" s="130"/>
      <c r="E55" s="130"/>
      <c r="F55" s="130"/>
      <c r="G55" s="130"/>
      <c r="H55" s="130"/>
      <c r="I55" s="130"/>
      <c r="J55" s="130"/>
      <c r="K55" s="130"/>
      <c r="L55" s="130"/>
      <c r="M55" s="130"/>
      <c r="N55" s="130"/>
      <c r="O55" s="130"/>
      <c r="P55" s="130"/>
      <c r="Q55" s="130"/>
      <c r="R55" s="130"/>
      <c r="S55" s="130"/>
      <c r="T55" s="130"/>
      <c r="U55" s="130"/>
      <c r="V55" s="130"/>
    </row>
    <row r="56" spans="1:22" x14ac:dyDescent="0.25">
      <c r="A56" s="130"/>
      <c r="B56" s="130"/>
      <c r="C56" s="130"/>
      <c r="D56" s="130"/>
      <c r="E56" s="130"/>
      <c r="F56" s="130"/>
      <c r="G56" s="130"/>
      <c r="H56" s="130"/>
      <c r="I56" s="130"/>
      <c r="J56" s="130"/>
      <c r="K56" s="130"/>
      <c r="L56" s="130"/>
      <c r="M56" s="130"/>
      <c r="N56" s="130"/>
      <c r="O56" s="130"/>
      <c r="P56" s="130"/>
      <c r="Q56" s="130"/>
      <c r="R56" s="130"/>
      <c r="S56" s="130"/>
      <c r="T56" s="130"/>
      <c r="U56" s="130"/>
      <c r="V56" s="130"/>
    </row>
    <row r="57" spans="1:22" x14ac:dyDescent="0.25">
      <c r="A57" s="130"/>
      <c r="B57" s="130"/>
      <c r="C57" s="130"/>
      <c r="D57" s="130"/>
      <c r="E57" s="130"/>
      <c r="F57" s="130"/>
      <c r="G57" s="130"/>
      <c r="H57" s="130"/>
      <c r="I57" s="130"/>
      <c r="J57" s="130"/>
      <c r="K57" s="130"/>
      <c r="L57" s="130"/>
      <c r="M57" s="130"/>
      <c r="N57" s="130"/>
      <c r="O57" s="130"/>
      <c r="P57" s="130"/>
      <c r="Q57" s="130"/>
      <c r="R57" s="130"/>
      <c r="S57" s="130"/>
      <c r="T57" s="130"/>
      <c r="U57" s="130"/>
      <c r="V57" s="130"/>
    </row>
    <row r="58" spans="1:22" x14ac:dyDescent="0.25">
      <c r="A58" s="130"/>
      <c r="B58" s="130"/>
      <c r="C58" s="130"/>
      <c r="D58" s="130"/>
      <c r="E58" s="130"/>
      <c r="F58" s="130"/>
      <c r="G58" s="130"/>
      <c r="H58" s="130"/>
      <c r="I58" s="130"/>
      <c r="J58" s="130"/>
      <c r="K58" s="130"/>
      <c r="L58" s="130"/>
      <c r="M58" s="130"/>
      <c r="N58" s="130"/>
      <c r="O58" s="130"/>
      <c r="P58" s="130"/>
      <c r="Q58" s="130"/>
      <c r="R58" s="130"/>
      <c r="S58" s="130"/>
      <c r="T58" s="130"/>
      <c r="U58" s="130"/>
      <c r="V58" s="130"/>
    </row>
    <row r="59" spans="1:22" x14ac:dyDescent="0.25">
      <c r="A59" s="130"/>
      <c r="B59" s="130"/>
      <c r="C59" s="130"/>
      <c r="D59" s="130"/>
      <c r="E59" s="130"/>
      <c r="F59" s="130"/>
      <c r="G59" s="130"/>
      <c r="H59" s="130"/>
      <c r="I59" s="130"/>
      <c r="J59" s="130"/>
      <c r="K59" s="130"/>
      <c r="L59" s="130"/>
      <c r="M59" s="130"/>
      <c r="N59" s="130"/>
      <c r="O59" s="130"/>
      <c r="P59" s="130"/>
      <c r="Q59" s="130"/>
      <c r="R59" s="130"/>
      <c r="S59" s="130"/>
      <c r="T59" s="130"/>
      <c r="U59" s="130"/>
      <c r="V59" s="130"/>
    </row>
    <row r="60" spans="1:22" x14ac:dyDescent="0.25">
      <c r="A60" s="130"/>
      <c r="B60" s="130"/>
      <c r="C60" s="130"/>
      <c r="D60" s="130"/>
      <c r="E60" s="130"/>
      <c r="F60" s="130"/>
      <c r="G60" s="130"/>
      <c r="H60" s="130"/>
      <c r="I60" s="130"/>
      <c r="J60" s="130"/>
      <c r="K60" s="130"/>
      <c r="L60" s="130"/>
      <c r="M60" s="130"/>
      <c r="N60" s="130"/>
      <c r="O60" s="130"/>
      <c r="P60" s="130"/>
      <c r="Q60" s="130"/>
      <c r="R60" s="130"/>
      <c r="S60" s="130"/>
      <c r="T60" s="130"/>
      <c r="U60" s="130"/>
      <c r="V60" s="130"/>
    </row>
    <row r="61" spans="1:22" x14ac:dyDescent="0.25">
      <c r="A61" s="130"/>
      <c r="B61" s="130"/>
      <c r="C61" s="130"/>
      <c r="D61" s="130"/>
      <c r="E61" s="130"/>
      <c r="F61" s="130"/>
      <c r="G61" s="130"/>
      <c r="H61" s="130"/>
      <c r="I61" s="130"/>
      <c r="J61" s="130"/>
      <c r="K61" s="130"/>
      <c r="L61" s="130"/>
      <c r="M61" s="130"/>
      <c r="N61" s="130"/>
      <c r="O61" s="130"/>
      <c r="P61" s="130"/>
      <c r="Q61" s="130"/>
      <c r="R61" s="130"/>
      <c r="S61" s="130"/>
      <c r="T61" s="130"/>
      <c r="U61" s="130"/>
      <c r="V61" s="130"/>
    </row>
    <row r="62" spans="1:22" x14ac:dyDescent="0.25">
      <c r="A62" s="130"/>
      <c r="B62" s="130"/>
      <c r="C62" s="130"/>
      <c r="D62" s="130"/>
      <c r="E62" s="130"/>
      <c r="F62" s="130"/>
      <c r="G62" s="130"/>
      <c r="H62" s="130"/>
      <c r="I62" s="130"/>
      <c r="J62" s="130"/>
      <c r="K62" s="130"/>
      <c r="L62" s="130"/>
      <c r="M62" s="130"/>
      <c r="N62" s="130"/>
      <c r="O62" s="130"/>
      <c r="P62" s="130"/>
      <c r="Q62" s="130"/>
      <c r="R62" s="130"/>
      <c r="S62" s="130"/>
      <c r="T62" s="130"/>
      <c r="U62" s="130"/>
      <c r="V62" s="130"/>
    </row>
    <row r="63" spans="1:22" x14ac:dyDescent="0.25">
      <c r="A63" s="130"/>
      <c r="B63" s="130"/>
      <c r="C63" s="130"/>
      <c r="D63" s="130"/>
      <c r="E63" s="130"/>
      <c r="F63" s="130"/>
      <c r="G63" s="130"/>
      <c r="H63" s="130"/>
      <c r="I63" s="130"/>
      <c r="J63" s="130"/>
      <c r="K63" s="130"/>
      <c r="L63" s="130"/>
      <c r="M63" s="130"/>
      <c r="N63" s="130"/>
      <c r="O63" s="130"/>
      <c r="P63" s="130"/>
      <c r="Q63" s="130"/>
      <c r="R63" s="130"/>
      <c r="S63" s="130"/>
      <c r="T63" s="130"/>
      <c r="U63" s="130"/>
      <c r="V63" s="130"/>
    </row>
    <row r="64" spans="1:22" x14ac:dyDescent="0.25">
      <c r="A64" s="130"/>
      <c r="B64" s="130"/>
      <c r="C64" s="130"/>
      <c r="D64" s="130"/>
      <c r="E64" s="130"/>
      <c r="F64" s="130"/>
      <c r="G64" s="130"/>
      <c r="H64" s="130"/>
      <c r="I64" s="130"/>
      <c r="J64" s="130"/>
      <c r="K64" s="130"/>
      <c r="L64" s="130"/>
      <c r="M64" s="130"/>
      <c r="N64" s="130"/>
      <c r="O64" s="130"/>
      <c r="P64" s="130"/>
      <c r="Q64" s="130"/>
      <c r="R64" s="130"/>
      <c r="S64" s="130"/>
      <c r="T64" s="130"/>
      <c r="U64" s="130"/>
      <c r="V64" s="130"/>
    </row>
    <row r="65" spans="1:22" x14ac:dyDescent="0.25">
      <c r="A65" s="130"/>
      <c r="B65" s="130"/>
      <c r="C65" s="130"/>
      <c r="D65" s="130"/>
      <c r="E65" s="130"/>
      <c r="F65" s="130"/>
      <c r="G65" s="130"/>
      <c r="H65" s="130"/>
      <c r="I65" s="130"/>
      <c r="J65" s="130"/>
      <c r="K65" s="130"/>
      <c r="L65" s="130"/>
      <c r="M65" s="130"/>
      <c r="N65" s="130"/>
      <c r="O65" s="130"/>
      <c r="P65" s="130"/>
      <c r="Q65" s="130"/>
      <c r="R65" s="130"/>
      <c r="S65" s="130"/>
      <c r="T65" s="130"/>
      <c r="U65" s="130"/>
      <c r="V65" s="130"/>
    </row>
    <row r="66" spans="1:22" x14ac:dyDescent="0.25">
      <c r="A66" s="130"/>
      <c r="B66" s="130"/>
      <c r="C66" s="130"/>
      <c r="D66" s="130"/>
      <c r="E66" s="130"/>
      <c r="F66" s="130"/>
      <c r="G66" s="130"/>
      <c r="H66" s="130"/>
      <c r="I66" s="130"/>
      <c r="J66" s="130"/>
      <c r="K66" s="130"/>
      <c r="L66" s="130"/>
      <c r="M66" s="130"/>
      <c r="N66" s="130"/>
      <c r="O66" s="130"/>
      <c r="P66" s="130"/>
      <c r="Q66" s="130"/>
      <c r="R66" s="130"/>
      <c r="S66" s="130"/>
      <c r="T66" s="130"/>
      <c r="U66" s="130"/>
      <c r="V66" s="130"/>
    </row>
    <row r="67" spans="1:22" x14ac:dyDescent="0.25">
      <c r="A67" s="130"/>
      <c r="B67" s="130"/>
      <c r="C67" s="130"/>
      <c r="D67" s="130"/>
      <c r="E67" s="130"/>
      <c r="F67" s="130"/>
      <c r="G67" s="130"/>
      <c r="H67" s="130"/>
      <c r="I67" s="130"/>
      <c r="J67" s="130"/>
      <c r="K67" s="130"/>
      <c r="L67" s="130"/>
      <c r="M67" s="130"/>
      <c r="N67" s="130"/>
      <c r="O67" s="130"/>
      <c r="P67" s="130"/>
      <c r="Q67" s="130"/>
      <c r="R67" s="130"/>
      <c r="S67" s="130"/>
      <c r="T67" s="130"/>
      <c r="U67" s="130"/>
      <c r="V67" s="130"/>
    </row>
    <row r="68" spans="1:22" x14ac:dyDescent="0.25">
      <c r="A68" s="130"/>
      <c r="B68" s="130"/>
      <c r="C68" s="130"/>
      <c r="D68" s="130"/>
      <c r="E68" s="130"/>
      <c r="F68" s="130"/>
      <c r="G68" s="130"/>
      <c r="H68" s="130"/>
      <c r="I68" s="130"/>
      <c r="J68" s="130"/>
      <c r="K68" s="130"/>
      <c r="L68" s="130"/>
      <c r="M68" s="130"/>
      <c r="N68" s="130"/>
      <c r="O68" s="130"/>
      <c r="P68" s="130"/>
      <c r="Q68" s="130"/>
      <c r="R68" s="130"/>
      <c r="S68" s="130"/>
      <c r="T68" s="130"/>
      <c r="U68" s="130"/>
      <c r="V68" s="130"/>
    </row>
    <row r="69" spans="1:22" x14ac:dyDescent="0.25">
      <c r="A69" s="130"/>
      <c r="B69" s="130"/>
      <c r="C69" s="130"/>
      <c r="D69" s="130"/>
      <c r="E69" s="130"/>
      <c r="F69" s="130"/>
      <c r="G69" s="130"/>
      <c r="H69" s="130"/>
      <c r="I69" s="130"/>
      <c r="J69" s="130"/>
      <c r="K69" s="130"/>
      <c r="L69" s="130"/>
      <c r="M69" s="130"/>
      <c r="N69" s="130"/>
      <c r="O69" s="130"/>
      <c r="P69" s="130"/>
      <c r="Q69" s="130"/>
      <c r="R69" s="130"/>
      <c r="S69" s="130"/>
      <c r="T69" s="130"/>
      <c r="U69" s="130"/>
      <c r="V69" s="130"/>
    </row>
    <row r="70" spans="1:22" x14ac:dyDescent="0.25">
      <c r="A70" s="130"/>
      <c r="B70" s="130"/>
      <c r="C70" s="130"/>
      <c r="D70" s="130"/>
      <c r="E70" s="130"/>
      <c r="F70" s="130"/>
      <c r="G70" s="130"/>
      <c r="H70" s="130"/>
      <c r="I70" s="130"/>
      <c r="J70" s="130"/>
      <c r="K70" s="130"/>
      <c r="L70" s="130"/>
      <c r="M70" s="130"/>
      <c r="N70" s="130"/>
      <c r="O70" s="130"/>
      <c r="P70" s="130"/>
      <c r="Q70" s="130"/>
      <c r="R70" s="130"/>
      <c r="S70" s="130"/>
      <c r="T70" s="130"/>
      <c r="U70" s="130"/>
      <c r="V70" s="130"/>
    </row>
    <row r="71" spans="1:22" x14ac:dyDescent="0.25">
      <c r="A71" s="130"/>
      <c r="B71" s="130"/>
      <c r="C71" s="130"/>
      <c r="D71" s="130"/>
      <c r="E71" s="130"/>
      <c r="F71" s="130"/>
      <c r="G71" s="130"/>
      <c r="H71" s="130"/>
      <c r="I71" s="130"/>
      <c r="J71" s="130"/>
      <c r="K71" s="130"/>
      <c r="L71" s="130"/>
      <c r="M71" s="130"/>
      <c r="N71" s="130"/>
      <c r="O71" s="130"/>
      <c r="P71" s="130"/>
      <c r="Q71" s="130"/>
      <c r="R71" s="130"/>
      <c r="S71" s="130"/>
      <c r="T71" s="130"/>
      <c r="U71" s="130"/>
      <c r="V71" s="130"/>
    </row>
    <row r="72" spans="1:22" x14ac:dyDescent="0.25">
      <c r="A72" s="130"/>
      <c r="B72" s="130"/>
      <c r="C72" s="130"/>
      <c r="D72" s="130"/>
      <c r="E72" s="130"/>
      <c r="F72" s="130"/>
      <c r="G72" s="130"/>
      <c r="H72" s="130"/>
      <c r="I72" s="130"/>
      <c r="J72" s="130"/>
      <c r="K72" s="130"/>
      <c r="L72" s="130"/>
      <c r="M72" s="130"/>
      <c r="N72" s="130"/>
      <c r="O72" s="130"/>
      <c r="P72" s="130"/>
      <c r="Q72" s="130"/>
      <c r="R72" s="130"/>
      <c r="S72" s="130"/>
      <c r="T72" s="130"/>
      <c r="U72" s="130"/>
      <c r="V72" s="130"/>
    </row>
    <row r="73" spans="1:22" x14ac:dyDescent="0.25">
      <c r="A73" s="130"/>
      <c r="B73" s="130"/>
      <c r="C73" s="130"/>
      <c r="D73" s="130"/>
      <c r="E73" s="130"/>
      <c r="F73" s="130"/>
      <c r="G73" s="130"/>
      <c r="H73" s="130"/>
      <c r="I73" s="130"/>
      <c r="J73" s="130"/>
      <c r="K73" s="130"/>
      <c r="L73" s="130"/>
      <c r="M73" s="130"/>
      <c r="N73" s="130"/>
      <c r="O73" s="130"/>
      <c r="P73" s="130"/>
      <c r="Q73" s="130"/>
      <c r="R73" s="130"/>
      <c r="S73" s="130"/>
      <c r="T73" s="130"/>
      <c r="U73" s="130"/>
      <c r="V73" s="130"/>
    </row>
    <row r="74" spans="1:22" x14ac:dyDescent="0.25">
      <c r="A74" s="130"/>
      <c r="B74" s="130"/>
      <c r="C74" s="130"/>
      <c r="D74" s="130"/>
      <c r="E74" s="130"/>
      <c r="F74" s="130"/>
      <c r="G74" s="130"/>
      <c r="H74" s="130"/>
      <c r="I74" s="130"/>
      <c r="J74" s="130"/>
      <c r="K74" s="130"/>
      <c r="L74" s="130"/>
      <c r="M74" s="130"/>
      <c r="N74" s="130"/>
      <c r="O74" s="130"/>
      <c r="P74" s="130"/>
      <c r="Q74" s="130"/>
      <c r="R74" s="130"/>
      <c r="S74" s="130"/>
      <c r="T74" s="130"/>
      <c r="U74" s="130"/>
      <c r="V74" s="130"/>
    </row>
    <row r="75" spans="1:22" x14ac:dyDescent="0.25">
      <c r="A75" s="130"/>
      <c r="B75" s="130"/>
      <c r="C75" s="130"/>
      <c r="D75" s="130"/>
      <c r="E75" s="130"/>
      <c r="F75" s="130"/>
      <c r="G75" s="130"/>
      <c r="H75" s="130"/>
      <c r="I75" s="130"/>
      <c r="J75" s="130"/>
      <c r="K75" s="130"/>
      <c r="L75" s="130"/>
      <c r="M75" s="130"/>
      <c r="N75" s="130"/>
      <c r="O75" s="130"/>
      <c r="P75" s="130"/>
      <c r="Q75" s="130"/>
      <c r="R75" s="130"/>
      <c r="S75" s="130"/>
      <c r="T75" s="130"/>
      <c r="U75" s="130"/>
      <c r="V75" s="130"/>
    </row>
    <row r="76" spans="1:22" x14ac:dyDescent="0.25">
      <c r="A76" s="130"/>
      <c r="B76" s="130"/>
      <c r="C76" s="130"/>
      <c r="D76" s="130"/>
      <c r="E76" s="130"/>
      <c r="F76" s="130"/>
      <c r="G76" s="130"/>
      <c r="H76" s="130"/>
      <c r="I76" s="130"/>
      <c r="J76" s="130"/>
      <c r="K76" s="130"/>
      <c r="L76" s="130"/>
      <c r="M76" s="130"/>
      <c r="N76" s="130"/>
      <c r="O76" s="130"/>
      <c r="P76" s="130"/>
      <c r="Q76" s="130"/>
      <c r="R76" s="130"/>
      <c r="S76" s="130"/>
      <c r="T76" s="130"/>
      <c r="U76" s="130"/>
      <c r="V76" s="130"/>
    </row>
    <row r="77" spans="1:22" x14ac:dyDescent="0.25">
      <c r="A77" s="130"/>
      <c r="B77" s="130"/>
      <c r="C77" s="130"/>
      <c r="D77" s="130"/>
      <c r="E77" s="130"/>
      <c r="F77" s="130"/>
      <c r="G77" s="130"/>
      <c r="H77" s="130"/>
      <c r="I77" s="130"/>
      <c r="J77" s="130"/>
      <c r="K77" s="130"/>
      <c r="L77" s="130"/>
      <c r="M77" s="130"/>
      <c r="N77" s="130"/>
      <c r="O77" s="130"/>
      <c r="P77" s="130"/>
      <c r="Q77" s="130"/>
      <c r="R77" s="130"/>
      <c r="S77" s="130"/>
      <c r="T77" s="130"/>
      <c r="U77" s="130"/>
      <c r="V77" s="130"/>
    </row>
    <row r="78" spans="1:22" x14ac:dyDescent="0.25">
      <c r="A78" s="130"/>
      <c r="B78" s="130"/>
      <c r="C78" s="130"/>
      <c r="D78" s="130"/>
      <c r="E78" s="130"/>
      <c r="F78" s="130"/>
      <c r="G78" s="130"/>
      <c r="H78" s="130"/>
      <c r="I78" s="130"/>
      <c r="J78" s="130"/>
      <c r="K78" s="130"/>
      <c r="L78" s="130"/>
      <c r="M78" s="130"/>
      <c r="N78" s="130"/>
      <c r="O78" s="130"/>
      <c r="P78" s="130"/>
      <c r="Q78" s="130"/>
      <c r="R78" s="130"/>
      <c r="S78" s="130"/>
      <c r="T78" s="130"/>
      <c r="U78" s="130"/>
      <c r="V78" s="130"/>
    </row>
    <row r="79" spans="1:22" x14ac:dyDescent="0.25">
      <c r="A79" s="130"/>
      <c r="B79" s="130"/>
      <c r="C79" s="130"/>
      <c r="D79" s="130"/>
      <c r="E79" s="130"/>
      <c r="F79" s="130"/>
      <c r="G79" s="130"/>
      <c r="H79" s="130"/>
      <c r="I79" s="130"/>
      <c r="J79" s="130"/>
      <c r="K79" s="130"/>
      <c r="L79" s="130"/>
      <c r="M79" s="130"/>
      <c r="N79" s="130"/>
      <c r="O79" s="130"/>
      <c r="P79" s="130"/>
      <c r="Q79" s="130"/>
      <c r="R79" s="130"/>
      <c r="S79" s="130"/>
      <c r="T79" s="130"/>
      <c r="U79" s="130"/>
      <c r="V79" s="130"/>
    </row>
    <row r="80" spans="1:22" x14ac:dyDescent="0.25">
      <c r="A80" s="130"/>
      <c r="B80" s="130"/>
      <c r="C80" s="130"/>
      <c r="D80" s="130"/>
      <c r="E80" s="130"/>
      <c r="F80" s="130"/>
      <c r="G80" s="130"/>
      <c r="H80" s="130"/>
      <c r="I80" s="130"/>
      <c r="J80" s="130"/>
      <c r="K80" s="130"/>
      <c r="L80" s="130"/>
      <c r="M80" s="130"/>
      <c r="N80" s="130"/>
      <c r="O80" s="130"/>
      <c r="P80" s="130"/>
      <c r="Q80" s="130"/>
      <c r="R80" s="130"/>
      <c r="S80" s="130"/>
      <c r="T80" s="130"/>
      <c r="U80" s="130"/>
      <c r="V80" s="130"/>
    </row>
    <row r="81" spans="1:22" x14ac:dyDescent="0.25">
      <c r="A81" s="130"/>
      <c r="B81" s="130"/>
      <c r="C81" s="130"/>
      <c r="D81" s="130"/>
      <c r="E81" s="130"/>
      <c r="F81" s="130"/>
      <c r="G81" s="130"/>
      <c r="H81" s="130"/>
      <c r="I81" s="130"/>
      <c r="J81" s="130"/>
      <c r="K81" s="130"/>
      <c r="L81" s="130"/>
      <c r="M81" s="130"/>
      <c r="N81" s="130"/>
      <c r="O81" s="130"/>
      <c r="P81" s="130"/>
      <c r="Q81" s="130"/>
      <c r="R81" s="130"/>
      <c r="S81" s="130"/>
      <c r="T81" s="130"/>
      <c r="U81" s="130"/>
      <c r="V81" s="130"/>
    </row>
    <row r="82" spans="1:22" x14ac:dyDescent="0.25">
      <c r="A82" s="130"/>
      <c r="B82" s="130"/>
      <c r="C82" s="130"/>
      <c r="D82" s="130"/>
      <c r="E82" s="130"/>
      <c r="F82" s="130"/>
      <c r="G82" s="130"/>
      <c r="H82" s="130"/>
      <c r="I82" s="130"/>
      <c r="J82" s="130"/>
      <c r="K82" s="130"/>
      <c r="L82" s="130"/>
      <c r="M82" s="130"/>
      <c r="N82" s="130"/>
      <c r="O82" s="130"/>
      <c r="P82" s="130"/>
      <c r="Q82" s="130"/>
      <c r="R82" s="130"/>
      <c r="S82" s="130"/>
      <c r="T82" s="130"/>
      <c r="U82" s="130"/>
      <c r="V82" s="130"/>
    </row>
    <row r="83" spans="1:22" x14ac:dyDescent="0.25">
      <c r="A83" s="130"/>
      <c r="B83" s="130"/>
      <c r="C83" s="130"/>
      <c r="D83" s="130"/>
      <c r="E83" s="130"/>
      <c r="F83" s="130"/>
      <c r="G83" s="130"/>
      <c r="H83" s="130"/>
      <c r="I83" s="130"/>
      <c r="J83" s="130"/>
      <c r="K83" s="130"/>
      <c r="L83" s="130"/>
      <c r="M83" s="130"/>
      <c r="N83" s="130"/>
      <c r="O83" s="130"/>
      <c r="P83" s="130"/>
      <c r="Q83" s="130"/>
      <c r="R83" s="130"/>
      <c r="S83" s="130"/>
      <c r="T83" s="130"/>
      <c r="U83" s="130"/>
      <c r="V83" s="130"/>
    </row>
    <row r="84" spans="1:22" x14ac:dyDescent="0.25">
      <c r="A84" s="130"/>
      <c r="B84" s="130"/>
      <c r="C84" s="130"/>
      <c r="D84" s="130"/>
      <c r="E84" s="130"/>
      <c r="F84" s="130"/>
      <c r="G84" s="130"/>
      <c r="H84" s="130"/>
      <c r="I84" s="130"/>
      <c r="J84" s="130"/>
      <c r="K84" s="130"/>
      <c r="L84" s="130"/>
      <c r="M84" s="130"/>
      <c r="N84" s="130"/>
      <c r="O84" s="130"/>
      <c r="P84" s="130"/>
      <c r="Q84" s="130"/>
      <c r="R84" s="130"/>
      <c r="S84" s="130"/>
      <c r="T84" s="130"/>
      <c r="U84" s="130"/>
      <c r="V84" s="130"/>
    </row>
    <row r="85" spans="1:22" x14ac:dyDescent="0.25">
      <c r="A85" s="130"/>
      <c r="B85" s="130"/>
      <c r="C85" s="130"/>
      <c r="D85" s="130"/>
      <c r="E85" s="130"/>
      <c r="F85" s="130"/>
      <c r="G85" s="130"/>
      <c r="H85" s="130"/>
      <c r="I85" s="130"/>
      <c r="J85" s="130"/>
      <c r="K85" s="130"/>
      <c r="L85" s="130"/>
      <c r="M85" s="130"/>
      <c r="N85" s="130"/>
      <c r="O85" s="130"/>
      <c r="P85" s="130"/>
      <c r="Q85" s="130"/>
      <c r="R85" s="130"/>
      <c r="S85" s="130"/>
      <c r="T85" s="130"/>
      <c r="U85" s="130"/>
      <c r="V85" s="130"/>
    </row>
    <row r="86" spans="1:22" x14ac:dyDescent="0.25">
      <c r="A86" s="130"/>
      <c r="B86" s="130"/>
      <c r="C86" s="130"/>
      <c r="D86" s="130"/>
      <c r="E86" s="130"/>
      <c r="F86" s="130"/>
      <c r="G86" s="130"/>
      <c r="H86" s="130"/>
      <c r="I86" s="130"/>
      <c r="J86" s="130"/>
      <c r="K86" s="130"/>
      <c r="L86" s="130"/>
      <c r="M86" s="130"/>
      <c r="N86" s="130"/>
      <c r="O86" s="130"/>
      <c r="P86" s="130"/>
      <c r="Q86" s="130"/>
      <c r="R86" s="130"/>
      <c r="S86" s="130"/>
      <c r="T86" s="130"/>
      <c r="U86" s="130"/>
      <c r="V86" s="130"/>
    </row>
    <row r="87" spans="1:22" x14ac:dyDescent="0.25">
      <c r="A87" s="130"/>
      <c r="B87" s="130"/>
      <c r="C87" s="130"/>
      <c r="D87" s="130"/>
      <c r="E87" s="130"/>
      <c r="F87" s="130"/>
      <c r="G87" s="130"/>
      <c r="H87" s="130"/>
      <c r="I87" s="130"/>
      <c r="J87" s="130"/>
      <c r="K87" s="130"/>
      <c r="L87" s="130"/>
      <c r="M87" s="130"/>
      <c r="N87" s="130"/>
      <c r="O87" s="130"/>
      <c r="P87" s="130"/>
      <c r="Q87" s="130"/>
      <c r="R87" s="130"/>
      <c r="S87" s="130"/>
      <c r="T87" s="130"/>
      <c r="U87" s="130"/>
      <c r="V87" s="130"/>
    </row>
    <row r="88" spans="1:22" x14ac:dyDescent="0.25">
      <c r="A88" s="130"/>
      <c r="B88" s="130"/>
      <c r="C88" s="130"/>
      <c r="D88" s="130"/>
      <c r="E88" s="130"/>
      <c r="F88" s="130"/>
      <c r="G88" s="130"/>
      <c r="H88" s="130"/>
      <c r="I88" s="130"/>
      <c r="J88" s="130"/>
      <c r="K88" s="130"/>
      <c r="L88" s="130"/>
      <c r="M88" s="130"/>
      <c r="N88" s="130"/>
      <c r="O88" s="130"/>
      <c r="P88" s="130"/>
      <c r="Q88" s="130"/>
      <c r="R88" s="130"/>
      <c r="S88" s="130"/>
      <c r="T88" s="130"/>
      <c r="U88" s="130"/>
      <c r="V88" s="130"/>
    </row>
    <row r="89" spans="1:22" x14ac:dyDescent="0.25">
      <c r="A89" s="130"/>
      <c r="B89" s="130"/>
      <c r="C89" s="130"/>
      <c r="D89" s="130"/>
      <c r="E89" s="130"/>
      <c r="F89" s="130"/>
      <c r="G89" s="130"/>
      <c r="H89" s="130"/>
      <c r="I89" s="130"/>
      <c r="J89" s="130"/>
      <c r="K89" s="130"/>
      <c r="L89" s="130"/>
      <c r="M89" s="130"/>
      <c r="N89" s="130"/>
      <c r="O89" s="130"/>
      <c r="P89" s="130"/>
      <c r="Q89" s="130"/>
      <c r="R89" s="130"/>
      <c r="S89" s="130"/>
      <c r="T89" s="130"/>
      <c r="U89" s="130"/>
      <c r="V89" s="130"/>
    </row>
    <row r="90" spans="1:22" x14ac:dyDescent="0.25">
      <c r="A90" s="130"/>
      <c r="B90" s="130"/>
      <c r="C90" s="130"/>
      <c r="D90" s="130"/>
      <c r="E90" s="130"/>
      <c r="F90" s="130"/>
      <c r="G90" s="130"/>
      <c r="H90" s="130"/>
      <c r="I90" s="130"/>
      <c r="J90" s="130"/>
      <c r="K90" s="130"/>
      <c r="L90" s="130"/>
      <c r="M90" s="130"/>
      <c r="N90" s="130"/>
      <c r="O90" s="130"/>
      <c r="P90" s="130"/>
      <c r="Q90" s="130"/>
      <c r="R90" s="130"/>
      <c r="S90" s="130"/>
      <c r="T90" s="130"/>
      <c r="U90" s="130"/>
      <c r="V90" s="130"/>
    </row>
    <row r="91" spans="1:22" x14ac:dyDescent="0.25">
      <c r="A91" s="130"/>
      <c r="B91" s="130"/>
      <c r="C91" s="130"/>
      <c r="D91" s="130"/>
      <c r="E91" s="130"/>
      <c r="F91" s="130"/>
      <c r="G91" s="130"/>
      <c r="H91" s="130"/>
      <c r="I91" s="130"/>
      <c r="J91" s="130"/>
      <c r="K91" s="130"/>
      <c r="L91" s="130"/>
      <c r="M91" s="130"/>
      <c r="N91" s="130"/>
      <c r="O91" s="130"/>
      <c r="P91" s="130"/>
      <c r="Q91" s="130"/>
      <c r="R91" s="130"/>
      <c r="S91" s="130"/>
      <c r="T91" s="130"/>
      <c r="U91" s="130"/>
      <c r="V91" s="130"/>
    </row>
    <row r="92" spans="1:22" x14ac:dyDescent="0.25">
      <c r="A92" s="130"/>
      <c r="B92" s="130"/>
      <c r="C92" s="130"/>
      <c r="D92" s="130"/>
      <c r="E92" s="130"/>
      <c r="F92" s="130"/>
      <c r="G92" s="130"/>
      <c r="H92" s="130"/>
      <c r="I92" s="130"/>
      <c r="J92" s="130"/>
      <c r="K92" s="130"/>
      <c r="L92" s="130"/>
      <c r="M92" s="130"/>
      <c r="N92" s="130"/>
      <c r="O92" s="130"/>
      <c r="P92" s="130"/>
      <c r="Q92" s="130"/>
      <c r="R92" s="130"/>
      <c r="S92" s="130"/>
      <c r="T92" s="130"/>
      <c r="U92" s="130"/>
      <c r="V92" s="130"/>
    </row>
    <row r="93" spans="1:22" x14ac:dyDescent="0.25">
      <c r="A93" s="130"/>
      <c r="B93" s="130"/>
      <c r="C93" s="130"/>
      <c r="D93" s="130"/>
      <c r="E93" s="130"/>
      <c r="F93" s="130"/>
      <c r="G93" s="130"/>
      <c r="H93" s="130"/>
      <c r="I93" s="130"/>
      <c r="J93" s="130"/>
      <c r="K93" s="130"/>
      <c r="L93" s="130"/>
      <c r="M93" s="130"/>
      <c r="N93" s="130"/>
      <c r="O93" s="130"/>
      <c r="P93" s="130"/>
      <c r="Q93" s="130"/>
      <c r="R93" s="130"/>
      <c r="S93" s="130"/>
      <c r="T93" s="130"/>
      <c r="U93" s="130"/>
      <c r="V93" s="130"/>
    </row>
    <row r="94" spans="1:22" x14ac:dyDescent="0.25">
      <c r="A94" s="130"/>
      <c r="B94" s="130"/>
      <c r="C94" s="130"/>
      <c r="D94" s="130"/>
      <c r="E94" s="130"/>
      <c r="F94" s="130"/>
      <c r="G94" s="130"/>
      <c r="H94" s="130"/>
      <c r="I94" s="130"/>
      <c r="J94" s="130"/>
      <c r="K94" s="130"/>
      <c r="L94" s="130"/>
      <c r="M94" s="130"/>
      <c r="N94" s="130"/>
      <c r="O94" s="130"/>
      <c r="P94" s="130"/>
      <c r="Q94" s="130"/>
      <c r="R94" s="130"/>
      <c r="S94" s="130"/>
      <c r="T94" s="130"/>
      <c r="U94" s="130"/>
      <c r="V94" s="130"/>
    </row>
    <row r="95" spans="1:22" x14ac:dyDescent="0.25">
      <c r="A95" s="130"/>
      <c r="B95" s="130"/>
      <c r="C95" s="130"/>
      <c r="D95" s="130"/>
      <c r="E95" s="130"/>
      <c r="F95" s="130"/>
      <c r="G95" s="130"/>
      <c r="H95" s="130"/>
      <c r="I95" s="130"/>
      <c r="J95" s="130"/>
      <c r="K95" s="130"/>
      <c r="L95" s="130"/>
      <c r="M95" s="130"/>
      <c r="N95" s="130"/>
      <c r="O95" s="130"/>
      <c r="P95" s="130"/>
      <c r="Q95" s="130"/>
      <c r="R95" s="130"/>
      <c r="S95" s="130"/>
      <c r="T95" s="130"/>
      <c r="U95" s="130"/>
      <c r="V95" s="130"/>
    </row>
    <row r="96" spans="1:22" x14ac:dyDescent="0.25">
      <c r="A96" s="130"/>
      <c r="B96" s="130"/>
      <c r="C96" s="130"/>
      <c r="D96" s="130"/>
      <c r="E96" s="130"/>
      <c r="F96" s="130"/>
      <c r="G96" s="130"/>
      <c r="H96" s="130"/>
      <c r="I96" s="130"/>
      <c r="J96" s="130"/>
      <c r="K96" s="130"/>
      <c r="L96" s="130"/>
      <c r="M96" s="130"/>
      <c r="N96" s="130"/>
      <c r="O96" s="130"/>
      <c r="P96" s="130"/>
      <c r="Q96" s="130"/>
      <c r="R96" s="130"/>
      <c r="S96" s="130"/>
      <c r="T96" s="130"/>
      <c r="U96" s="130"/>
      <c r="V96" s="130"/>
    </row>
    <row r="97" spans="1:22" x14ac:dyDescent="0.25">
      <c r="A97" s="130"/>
      <c r="B97" s="130"/>
      <c r="C97" s="130"/>
      <c r="D97" s="130"/>
      <c r="E97" s="130"/>
      <c r="F97" s="130"/>
      <c r="G97" s="130"/>
      <c r="H97" s="130"/>
      <c r="I97" s="130"/>
      <c r="J97" s="130"/>
      <c r="K97" s="130"/>
      <c r="L97" s="130"/>
      <c r="M97" s="130"/>
      <c r="N97" s="130"/>
      <c r="O97" s="130"/>
      <c r="P97" s="130"/>
      <c r="Q97" s="130"/>
      <c r="R97" s="130"/>
      <c r="S97" s="130"/>
      <c r="T97" s="130"/>
      <c r="U97" s="130"/>
      <c r="V97" s="130"/>
    </row>
    <row r="98" spans="1:22" x14ac:dyDescent="0.25">
      <c r="A98" s="130"/>
      <c r="B98" s="130"/>
      <c r="C98" s="130"/>
      <c r="D98" s="130"/>
      <c r="E98" s="130"/>
      <c r="F98" s="130"/>
      <c r="G98" s="130"/>
      <c r="H98" s="130"/>
      <c r="I98" s="130"/>
      <c r="J98" s="130"/>
      <c r="K98" s="130"/>
      <c r="L98" s="130"/>
      <c r="M98" s="130"/>
      <c r="N98" s="130"/>
      <c r="O98" s="130"/>
      <c r="P98" s="130"/>
      <c r="Q98" s="130"/>
      <c r="R98" s="130"/>
      <c r="S98" s="130"/>
      <c r="T98" s="130"/>
      <c r="U98" s="130"/>
      <c r="V98" s="130"/>
    </row>
    <row r="99" spans="1:22" x14ac:dyDescent="0.25">
      <c r="A99" s="130"/>
      <c r="B99" s="130"/>
      <c r="C99" s="130"/>
      <c r="D99" s="130"/>
      <c r="E99" s="130"/>
      <c r="F99" s="130"/>
      <c r="G99" s="130"/>
      <c r="H99" s="130"/>
      <c r="I99" s="130"/>
      <c r="J99" s="130"/>
      <c r="K99" s="130"/>
      <c r="L99" s="130"/>
      <c r="M99" s="130"/>
      <c r="N99" s="130"/>
      <c r="O99" s="130"/>
      <c r="P99" s="130"/>
      <c r="Q99" s="130"/>
      <c r="R99" s="130"/>
      <c r="S99" s="130"/>
      <c r="T99" s="130"/>
      <c r="U99" s="130"/>
      <c r="V99" s="130"/>
    </row>
    <row r="100" spans="1:22" x14ac:dyDescent="0.25">
      <c r="A100" s="130"/>
      <c r="B100" s="130"/>
      <c r="C100" s="130"/>
      <c r="D100" s="130"/>
      <c r="E100" s="130"/>
      <c r="F100" s="130"/>
      <c r="G100" s="130"/>
      <c r="H100" s="130"/>
      <c r="I100" s="130"/>
      <c r="J100" s="130"/>
      <c r="K100" s="130"/>
      <c r="L100" s="130"/>
      <c r="M100" s="130"/>
      <c r="N100" s="130"/>
      <c r="O100" s="130"/>
      <c r="P100" s="130"/>
      <c r="Q100" s="130"/>
      <c r="R100" s="130"/>
      <c r="S100" s="130"/>
      <c r="T100" s="130"/>
      <c r="U100" s="130"/>
      <c r="V100" s="130"/>
    </row>
    <row r="101" spans="1:22" x14ac:dyDescent="0.25">
      <c r="A101" s="130"/>
      <c r="B101" s="130"/>
      <c r="C101" s="130"/>
      <c r="D101" s="130"/>
      <c r="E101" s="130"/>
      <c r="F101" s="130"/>
      <c r="G101" s="130"/>
      <c r="H101" s="130"/>
      <c r="I101" s="130"/>
      <c r="J101" s="130"/>
      <c r="K101" s="130"/>
      <c r="L101" s="130"/>
      <c r="M101" s="130"/>
      <c r="N101" s="130"/>
      <c r="O101" s="130"/>
      <c r="P101" s="130"/>
      <c r="Q101" s="130"/>
      <c r="R101" s="130"/>
      <c r="S101" s="130"/>
      <c r="T101" s="130"/>
      <c r="U101" s="130"/>
      <c r="V101" s="130"/>
    </row>
    <row r="102" spans="1:22" x14ac:dyDescent="0.25">
      <c r="A102" s="130"/>
      <c r="B102" s="130"/>
      <c r="C102" s="130"/>
      <c r="D102" s="130"/>
      <c r="E102" s="130"/>
      <c r="F102" s="130"/>
      <c r="G102" s="130"/>
      <c r="H102" s="130"/>
      <c r="I102" s="130"/>
      <c r="J102" s="130"/>
      <c r="K102" s="130"/>
      <c r="L102" s="130"/>
      <c r="M102" s="130"/>
      <c r="N102" s="130"/>
      <c r="O102" s="130"/>
      <c r="P102" s="130"/>
      <c r="Q102" s="130"/>
      <c r="R102" s="130"/>
      <c r="S102" s="130"/>
      <c r="T102" s="130"/>
      <c r="U102" s="130"/>
      <c r="V102" s="130"/>
    </row>
    <row r="103" spans="1:22" x14ac:dyDescent="0.25">
      <c r="A103" s="130"/>
      <c r="B103" s="130"/>
      <c r="C103" s="130"/>
      <c r="D103" s="130"/>
      <c r="E103" s="130"/>
      <c r="F103" s="130"/>
      <c r="G103" s="130"/>
      <c r="H103" s="130"/>
      <c r="I103" s="130"/>
      <c r="J103" s="130"/>
      <c r="K103" s="130"/>
      <c r="L103" s="130"/>
      <c r="M103" s="130"/>
      <c r="N103" s="130"/>
      <c r="O103" s="130"/>
      <c r="P103" s="130"/>
      <c r="Q103" s="130"/>
      <c r="R103" s="130"/>
      <c r="S103" s="130"/>
      <c r="T103" s="130"/>
      <c r="U103" s="130"/>
      <c r="V103" s="130"/>
    </row>
    <row r="104" spans="1:22" x14ac:dyDescent="0.25">
      <c r="A104" s="130"/>
      <c r="B104" s="130"/>
      <c r="C104" s="130"/>
      <c r="D104" s="130"/>
      <c r="E104" s="130"/>
      <c r="F104" s="130"/>
      <c r="G104" s="130"/>
      <c r="H104" s="130"/>
      <c r="I104" s="130"/>
      <c r="J104" s="130"/>
      <c r="K104" s="130"/>
      <c r="L104" s="130"/>
      <c r="M104" s="130"/>
      <c r="N104" s="130"/>
      <c r="O104" s="130"/>
      <c r="P104" s="130"/>
      <c r="Q104" s="130"/>
      <c r="R104" s="130"/>
      <c r="S104" s="130"/>
      <c r="T104" s="130"/>
      <c r="U104" s="130"/>
      <c r="V104" s="130"/>
    </row>
    <row r="105" spans="1:22" x14ac:dyDescent="0.25">
      <c r="A105" s="130"/>
      <c r="B105" s="130"/>
      <c r="C105" s="130"/>
      <c r="D105" s="130"/>
      <c r="E105" s="130"/>
      <c r="F105" s="130"/>
      <c r="G105" s="130"/>
      <c r="H105" s="130"/>
      <c r="I105" s="130"/>
      <c r="J105" s="130"/>
      <c r="K105" s="130"/>
      <c r="L105" s="130"/>
      <c r="M105" s="130"/>
      <c r="N105" s="130"/>
      <c r="O105" s="130"/>
      <c r="P105" s="130"/>
      <c r="Q105" s="130"/>
      <c r="R105" s="130"/>
      <c r="S105" s="130"/>
      <c r="T105" s="130"/>
      <c r="U105" s="130"/>
      <c r="V105" s="130"/>
    </row>
    <row r="106" spans="1:22" x14ac:dyDescent="0.25">
      <c r="A106" s="130"/>
      <c r="B106" s="130"/>
      <c r="C106" s="130"/>
      <c r="D106" s="130"/>
      <c r="E106" s="130"/>
      <c r="F106" s="130"/>
      <c r="G106" s="130"/>
      <c r="H106" s="130"/>
      <c r="I106" s="130"/>
      <c r="J106" s="130"/>
      <c r="K106" s="130"/>
      <c r="L106" s="130"/>
      <c r="M106" s="130"/>
      <c r="N106" s="130"/>
      <c r="O106" s="130"/>
      <c r="P106" s="130"/>
      <c r="Q106" s="130"/>
      <c r="R106" s="130"/>
      <c r="S106" s="130"/>
      <c r="T106" s="130"/>
      <c r="U106" s="130"/>
      <c r="V106" s="130"/>
    </row>
    <row r="107" spans="1:22" x14ac:dyDescent="0.25">
      <c r="A107" s="130"/>
      <c r="B107" s="130"/>
      <c r="C107" s="130"/>
      <c r="D107" s="130"/>
      <c r="E107" s="130"/>
      <c r="F107" s="130"/>
      <c r="G107" s="130"/>
      <c r="H107" s="130"/>
      <c r="I107" s="130"/>
      <c r="J107" s="130"/>
      <c r="K107" s="130"/>
      <c r="L107" s="130"/>
      <c r="M107" s="130"/>
      <c r="N107" s="130"/>
      <c r="O107" s="130"/>
      <c r="P107" s="130"/>
      <c r="Q107" s="130"/>
      <c r="R107" s="130"/>
      <c r="S107" s="130"/>
      <c r="T107" s="130"/>
      <c r="U107" s="130"/>
      <c r="V107" s="130"/>
    </row>
    <row r="108" spans="1:22" x14ac:dyDescent="0.25">
      <c r="A108" s="130"/>
      <c r="B108" s="130"/>
      <c r="C108" s="130"/>
      <c r="D108" s="130"/>
      <c r="E108" s="130"/>
      <c r="F108" s="130"/>
      <c r="G108" s="130"/>
      <c r="H108" s="130"/>
      <c r="I108" s="130"/>
      <c r="J108" s="130"/>
      <c r="K108" s="130"/>
      <c r="L108" s="130"/>
      <c r="M108" s="130"/>
      <c r="N108" s="130"/>
      <c r="O108" s="130"/>
      <c r="P108" s="130"/>
      <c r="Q108" s="130"/>
      <c r="R108" s="130"/>
      <c r="S108" s="130"/>
      <c r="T108" s="130"/>
      <c r="U108" s="130"/>
      <c r="V108" s="130"/>
    </row>
    <row r="109" spans="1:22" x14ac:dyDescent="0.25">
      <c r="A109" s="130"/>
      <c r="B109" s="130"/>
      <c r="C109" s="130"/>
      <c r="D109" s="130"/>
      <c r="E109" s="130"/>
      <c r="F109" s="130"/>
      <c r="G109" s="130"/>
      <c r="H109" s="130"/>
      <c r="I109" s="130"/>
      <c r="J109" s="130"/>
      <c r="K109" s="130"/>
      <c r="L109" s="130"/>
      <c r="M109" s="130"/>
      <c r="N109" s="130"/>
      <c r="O109" s="130"/>
      <c r="P109" s="130"/>
      <c r="Q109" s="130"/>
      <c r="R109" s="130"/>
      <c r="S109" s="130"/>
      <c r="T109" s="130"/>
      <c r="U109" s="130"/>
      <c r="V109" s="130"/>
    </row>
    <row r="110" spans="1:22" x14ac:dyDescent="0.25">
      <c r="A110" s="130"/>
      <c r="B110" s="130"/>
      <c r="C110" s="130"/>
      <c r="D110" s="130"/>
      <c r="E110" s="130"/>
      <c r="F110" s="130"/>
      <c r="G110" s="130"/>
      <c r="H110" s="130"/>
      <c r="I110" s="130"/>
      <c r="J110" s="130"/>
      <c r="K110" s="130"/>
      <c r="L110" s="130"/>
      <c r="M110" s="130"/>
      <c r="N110" s="130"/>
      <c r="O110" s="130"/>
      <c r="P110" s="130"/>
      <c r="Q110" s="130"/>
      <c r="R110" s="130"/>
      <c r="S110" s="130"/>
      <c r="T110" s="130"/>
      <c r="U110" s="130"/>
      <c r="V110" s="130"/>
    </row>
    <row r="111" spans="1:22" x14ac:dyDescent="0.25">
      <c r="A111" s="130"/>
      <c r="B111" s="130"/>
      <c r="C111" s="130"/>
      <c r="D111" s="130"/>
      <c r="E111" s="130"/>
      <c r="F111" s="130"/>
      <c r="G111" s="130"/>
      <c r="H111" s="130"/>
      <c r="I111" s="130"/>
      <c r="J111" s="130"/>
      <c r="K111" s="130"/>
      <c r="L111" s="130"/>
      <c r="M111" s="130"/>
      <c r="N111" s="130"/>
      <c r="O111" s="130"/>
      <c r="P111" s="130"/>
      <c r="Q111" s="130"/>
      <c r="R111" s="130"/>
      <c r="S111" s="130"/>
      <c r="T111" s="130"/>
      <c r="U111" s="130"/>
      <c r="V111" s="130"/>
    </row>
    <row r="112" spans="1:22" x14ac:dyDescent="0.25">
      <c r="A112" s="130"/>
      <c r="B112" s="130"/>
      <c r="C112" s="130"/>
      <c r="D112" s="130"/>
      <c r="E112" s="130"/>
      <c r="F112" s="130"/>
      <c r="G112" s="130"/>
      <c r="H112" s="130"/>
      <c r="I112" s="130"/>
      <c r="J112" s="130"/>
      <c r="K112" s="130"/>
      <c r="L112" s="130"/>
      <c r="M112" s="130"/>
      <c r="N112" s="130"/>
      <c r="O112" s="130"/>
      <c r="P112" s="130"/>
      <c r="Q112" s="130"/>
      <c r="R112" s="130"/>
      <c r="S112" s="130"/>
      <c r="T112" s="130"/>
      <c r="U112" s="130"/>
      <c r="V112" s="130"/>
    </row>
    <row r="113" spans="1:22" x14ac:dyDescent="0.25">
      <c r="A113" s="130"/>
      <c r="B113" s="130"/>
      <c r="C113" s="130"/>
      <c r="D113" s="130"/>
      <c r="E113" s="130"/>
      <c r="F113" s="130"/>
      <c r="G113" s="130"/>
      <c r="H113" s="130"/>
      <c r="I113" s="130"/>
      <c r="J113" s="130"/>
      <c r="K113" s="130"/>
      <c r="L113" s="130"/>
      <c r="M113" s="130"/>
      <c r="N113" s="130"/>
      <c r="O113" s="130"/>
      <c r="P113" s="130"/>
      <c r="Q113" s="130"/>
      <c r="R113" s="130"/>
      <c r="S113" s="130"/>
      <c r="T113" s="130"/>
      <c r="U113" s="130"/>
      <c r="V113" s="130"/>
    </row>
    <row r="114" spans="1:22" x14ac:dyDescent="0.25">
      <c r="A114" s="130"/>
      <c r="B114" s="130"/>
      <c r="C114" s="130"/>
      <c r="D114" s="130"/>
      <c r="E114" s="130"/>
      <c r="F114" s="130"/>
      <c r="G114" s="130"/>
      <c r="H114" s="130"/>
      <c r="I114" s="130"/>
      <c r="J114" s="130"/>
      <c r="K114" s="130"/>
      <c r="L114" s="130"/>
      <c r="M114" s="130"/>
      <c r="N114" s="130"/>
      <c r="O114" s="130"/>
      <c r="P114" s="130"/>
      <c r="Q114" s="130"/>
      <c r="R114" s="130"/>
      <c r="S114" s="130"/>
      <c r="T114" s="130"/>
      <c r="U114" s="130"/>
      <c r="V114" s="130"/>
    </row>
    <row r="115" spans="1:22" x14ac:dyDescent="0.25">
      <c r="A115" s="130"/>
      <c r="B115" s="130"/>
      <c r="C115" s="130"/>
      <c r="D115" s="130"/>
      <c r="E115" s="130"/>
      <c r="F115" s="130"/>
      <c r="G115" s="130"/>
      <c r="H115" s="130"/>
      <c r="I115" s="130"/>
      <c r="J115" s="130"/>
      <c r="K115" s="130"/>
      <c r="L115" s="130"/>
      <c r="M115" s="130"/>
      <c r="N115" s="130"/>
      <c r="O115" s="130"/>
      <c r="P115" s="130"/>
      <c r="Q115" s="130"/>
      <c r="R115" s="130"/>
      <c r="S115" s="130"/>
      <c r="T115" s="130"/>
      <c r="U115" s="130"/>
      <c r="V115" s="130"/>
    </row>
    <row r="116" spans="1:22" x14ac:dyDescent="0.25">
      <c r="A116" s="130"/>
      <c r="B116" s="130"/>
      <c r="C116" s="130"/>
      <c r="D116" s="130"/>
      <c r="E116" s="130"/>
      <c r="F116" s="130"/>
      <c r="G116" s="130"/>
      <c r="H116" s="130"/>
      <c r="I116" s="130"/>
      <c r="J116" s="130"/>
      <c r="K116" s="130"/>
      <c r="L116" s="130"/>
      <c r="M116" s="130"/>
      <c r="N116" s="130"/>
      <c r="O116" s="130"/>
      <c r="P116" s="130"/>
      <c r="Q116" s="130"/>
      <c r="R116" s="130"/>
      <c r="S116" s="130"/>
      <c r="T116" s="130"/>
      <c r="U116" s="130"/>
      <c r="V116" s="130"/>
    </row>
    <row r="117" spans="1:22" x14ac:dyDescent="0.25">
      <c r="A117" s="130"/>
      <c r="B117" s="130"/>
      <c r="C117" s="130"/>
      <c r="D117" s="130"/>
      <c r="E117" s="130"/>
      <c r="F117" s="130"/>
      <c r="G117" s="130"/>
      <c r="H117" s="130"/>
      <c r="I117" s="130"/>
      <c r="J117" s="130"/>
      <c r="K117" s="130"/>
      <c r="L117" s="130"/>
      <c r="M117" s="130"/>
      <c r="N117" s="130"/>
      <c r="O117" s="130"/>
      <c r="P117" s="130"/>
      <c r="Q117" s="130"/>
      <c r="R117" s="130"/>
      <c r="S117" s="130"/>
      <c r="T117" s="130"/>
      <c r="U117" s="130"/>
      <c r="V117" s="130"/>
    </row>
    <row r="118" spans="1:22" x14ac:dyDescent="0.25">
      <c r="A118" s="130"/>
      <c r="B118" s="130"/>
      <c r="C118" s="130"/>
      <c r="D118" s="130"/>
      <c r="E118" s="130"/>
      <c r="F118" s="130"/>
      <c r="G118" s="130"/>
      <c r="H118" s="130"/>
      <c r="I118" s="130"/>
      <c r="J118" s="130"/>
      <c r="K118" s="130"/>
      <c r="L118" s="130"/>
      <c r="M118" s="130"/>
      <c r="N118" s="130"/>
      <c r="O118" s="130"/>
      <c r="P118" s="130"/>
      <c r="Q118" s="130"/>
      <c r="R118" s="130"/>
      <c r="S118" s="130"/>
      <c r="T118" s="130"/>
      <c r="U118" s="130"/>
      <c r="V118" s="130"/>
    </row>
    <row r="119" spans="1:22" x14ac:dyDescent="0.25">
      <c r="A119" s="130"/>
      <c r="B119" s="130"/>
      <c r="C119" s="130"/>
      <c r="D119" s="130"/>
      <c r="E119" s="130"/>
      <c r="F119" s="130"/>
      <c r="G119" s="130"/>
      <c r="H119" s="130"/>
      <c r="I119" s="130"/>
      <c r="J119" s="130"/>
      <c r="K119" s="130"/>
      <c r="L119" s="130"/>
      <c r="M119" s="130"/>
      <c r="N119" s="130"/>
      <c r="O119" s="130"/>
      <c r="P119" s="130"/>
      <c r="Q119" s="130"/>
      <c r="R119" s="130"/>
      <c r="S119" s="130"/>
      <c r="T119" s="130"/>
      <c r="U119" s="130"/>
      <c r="V119" s="130"/>
    </row>
    <row r="120" spans="1:22" x14ac:dyDescent="0.25">
      <c r="A120" s="130"/>
      <c r="B120" s="130"/>
      <c r="C120" s="130"/>
      <c r="D120" s="130"/>
      <c r="E120" s="130"/>
      <c r="F120" s="130"/>
      <c r="G120" s="130"/>
      <c r="H120" s="130"/>
      <c r="I120" s="130"/>
      <c r="J120" s="130"/>
      <c r="K120" s="130"/>
      <c r="L120" s="130"/>
      <c r="M120" s="130"/>
      <c r="N120" s="130"/>
      <c r="O120" s="130"/>
      <c r="P120" s="130"/>
      <c r="Q120" s="130"/>
      <c r="R120" s="130"/>
      <c r="S120" s="130"/>
      <c r="T120" s="130"/>
      <c r="U120" s="130"/>
      <c r="V120" s="130"/>
    </row>
    <row r="121" spans="1:22" x14ac:dyDescent="0.25">
      <c r="A121" s="130"/>
      <c r="B121" s="130"/>
      <c r="C121" s="130"/>
      <c r="D121" s="130"/>
      <c r="E121" s="130"/>
      <c r="F121" s="130"/>
      <c r="G121" s="130"/>
      <c r="H121" s="130"/>
      <c r="I121" s="130"/>
      <c r="J121" s="130"/>
      <c r="K121" s="130"/>
      <c r="L121" s="130"/>
      <c r="M121" s="130"/>
      <c r="N121" s="130"/>
      <c r="O121" s="130"/>
      <c r="P121" s="130"/>
      <c r="Q121" s="130"/>
      <c r="R121" s="130"/>
      <c r="S121" s="130"/>
      <c r="T121" s="130"/>
      <c r="U121" s="130"/>
      <c r="V121" s="130"/>
    </row>
    <row r="122" spans="1:22" x14ac:dyDescent="0.25">
      <c r="A122" s="130"/>
      <c r="B122" s="130"/>
      <c r="C122" s="130"/>
      <c r="D122" s="130"/>
      <c r="E122" s="130"/>
      <c r="F122" s="130"/>
      <c r="G122" s="130"/>
      <c r="H122" s="130"/>
      <c r="I122" s="130"/>
      <c r="J122" s="130"/>
      <c r="K122" s="130"/>
      <c r="L122" s="130"/>
      <c r="M122" s="130"/>
      <c r="N122" s="130"/>
      <c r="O122" s="130"/>
      <c r="P122" s="130"/>
      <c r="Q122" s="130"/>
      <c r="R122" s="130"/>
      <c r="S122" s="130"/>
      <c r="T122" s="130"/>
      <c r="U122" s="130"/>
      <c r="V122" s="130"/>
    </row>
    <row r="123" spans="1:22" x14ac:dyDescent="0.25">
      <c r="A123" s="130"/>
      <c r="B123" s="130"/>
      <c r="C123" s="130"/>
      <c r="D123" s="130"/>
      <c r="E123" s="130"/>
      <c r="F123" s="130"/>
      <c r="G123" s="130"/>
      <c r="H123" s="130"/>
      <c r="I123" s="130"/>
      <c r="J123" s="130"/>
      <c r="K123" s="130"/>
      <c r="L123" s="130"/>
      <c r="M123" s="130"/>
      <c r="N123" s="130"/>
      <c r="O123" s="130"/>
      <c r="P123" s="130"/>
      <c r="Q123" s="130"/>
      <c r="R123" s="130"/>
      <c r="S123" s="130"/>
      <c r="T123" s="130"/>
      <c r="U123" s="130"/>
      <c r="V123" s="130"/>
    </row>
    <row r="124" spans="1:22" x14ac:dyDescent="0.25">
      <c r="A124" s="130"/>
      <c r="B124" s="130"/>
      <c r="C124" s="130"/>
      <c r="D124" s="130"/>
      <c r="E124" s="130"/>
      <c r="F124" s="130"/>
      <c r="G124" s="130"/>
      <c r="H124" s="130"/>
      <c r="I124" s="130"/>
      <c r="J124" s="130"/>
      <c r="K124" s="130"/>
      <c r="L124" s="130"/>
      <c r="M124" s="130"/>
      <c r="N124" s="130"/>
      <c r="O124" s="130"/>
      <c r="P124" s="130"/>
      <c r="Q124" s="130"/>
      <c r="R124" s="130"/>
      <c r="S124" s="130"/>
      <c r="T124" s="130"/>
      <c r="U124" s="130"/>
      <c r="V124" s="130"/>
    </row>
    <row r="125" spans="1:22" x14ac:dyDescent="0.25">
      <c r="A125" s="130"/>
      <c r="B125" s="130"/>
      <c r="C125" s="130"/>
      <c r="D125" s="130"/>
      <c r="E125" s="130"/>
      <c r="F125" s="130"/>
      <c r="G125" s="130"/>
      <c r="H125" s="130"/>
      <c r="I125" s="130"/>
      <c r="J125" s="130"/>
      <c r="K125" s="130"/>
      <c r="L125" s="130"/>
      <c r="M125" s="130"/>
      <c r="N125" s="130"/>
      <c r="O125" s="130"/>
      <c r="P125" s="130"/>
      <c r="Q125" s="130"/>
      <c r="R125" s="130"/>
      <c r="S125" s="130"/>
      <c r="T125" s="130"/>
      <c r="U125" s="130"/>
      <c r="V125" s="130"/>
    </row>
    <row r="126" spans="1:22" x14ac:dyDescent="0.25">
      <c r="A126" s="130"/>
      <c r="B126" s="130"/>
      <c r="C126" s="130"/>
      <c r="D126" s="130"/>
      <c r="E126" s="130"/>
      <c r="F126" s="130"/>
      <c r="G126" s="130"/>
      <c r="H126" s="130"/>
      <c r="I126" s="130"/>
      <c r="J126" s="130"/>
      <c r="K126" s="130"/>
      <c r="L126" s="130"/>
      <c r="M126" s="130"/>
      <c r="N126" s="130"/>
      <c r="O126" s="130"/>
      <c r="P126" s="130"/>
      <c r="Q126" s="130"/>
      <c r="R126" s="130"/>
      <c r="S126" s="130"/>
      <c r="T126" s="130"/>
      <c r="U126" s="130"/>
      <c r="V126" s="130"/>
    </row>
    <row r="127" spans="1:22" x14ac:dyDescent="0.25">
      <c r="A127" s="130"/>
      <c r="B127" s="130"/>
      <c r="C127" s="130"/>
      <c r="D127" s="130"/>
      <c r="E127" s="130"/>
      <c r="F127" s="130"/>
      <c r="G127" s="130"/>
      <c r="H127" s="130"/>
      <c r="I127" s="130"/>
      <c r="J127" s="130"/>
      <c r="K127" s="130"/>
      <c r="L127" s="130"/>
      <c r="M127" s="130"/>
      <c r="N127" s="130"/>
      <c r="O127" s="130"/>
      <c r="P127" s="130"/>
      <c r="Q127" s="130"/>
      <c r="R127" s="130"/>
      <c r="S127" s="130"/>
      <c r="T127" s="130"/>
      <c r="U127" s="130"/>
      <c r="V127" s="130"/>
    </row>
    <row r="128" spans="1:22" x14ac:dyDescent="0.25">
      <c r="A128" s="130"/>
      <c r="B128" s="130"/>
      <c r="C128" s="130"/>
      <c r="D128" s="130"/>
      <c r="E128" s="130"/>
      <c r="F128" s="130"/>
      <c r="G128" s="130"/>
      <c r="H128" s="130"/>
      <c r="I128" s="130"/>
      <c r="J128" s="130"/>
      <c r="K128" s="130"/>
      <c r="L128" s="130"/>
      <c r="M128" s="130"/>
      <c r="N128" s="130"/>
      <c r="O128" s="130"/>
      <c r="P128" s="130"/>
      <c r="Q128" s="130"/>
      <c r="R128" s="130"/>
      <c r="S128" s="130"/>
      <c r="T128" s="130"/>
      <c r="U128" s="130"/>
      <c r="V128" s="130"/>
    </row>
    <row r="129" spans="1:22" x14ac:dyDescent="0.25">
      <c r="A129" s="130"/>
      <c r="B129" s="130"/>
      <c r="C129" s="130"/>
      <c r="D129" s="130"/>
      <c r="E129" s="130"/>
      <c r="F129" s="130"/>
      <c r="G129" s="130"/>
      <c r="H129" s="130"/>
      <c r="I129" s="130"/>
      <c r="J129" s="130"/>
      <c r="K129" s="130"/>
      <c r="L129" s="130"/>
      <c r="M129" s="130"/>
      <c r="N129" s="130"/>
      <c r="O129" s="130"/>
      <c r="P129" s="130"/>
      <c r="Q129" s="130"/>
      <c r="R129" s="130"/>
      <c r="S129" s="130"/>
      <c r="T129" s="130"/>
      <c r="U129" s="130"/>
      <c r="V129" s="130"/>
    </row>
    <row r="130" spans="1:22" x14ac:dyDescent="0.25">
      <c r="A130" s="130"/>
      <c r="B130" s="130"/>
      <c r="C130" s="130"/>
      <c r="D130" s="130"/>
      <c r="E130" s="130"/>
      <c r="F130" s="130"/>
      <c r="G130" s="130"/>
      <c r="H130" s="130"/>
      <c r="I130" s="130"/>
      <c r="J130" s="130"/>
      <c r="K130" s="130"/>
      <c r="L130" s="130"/>
      <c r="M130" s="130"/>
      <c r="N130" s="130"/>
      <c r="O130" s="130"/>
      <c r="P130" s="130"/>
      <c r="Q130" s="130"/>
      <c r="R130" s="130"/>
      <c r="S130" s="130"/>
      <c r="T130" s="130"/>
      <c r="U130" s="130"/>
      <c r="V130" s="130"/>
    </row>
    <row r="131" spans="1:22" x14ac:dyDescent="0.25">
      <c r="A131" s="130"/>
      <c r="B131" s="130"/>
      <c r="C131" s="130"/>
      <c r="D131" s="130"/>
      <c r="E131" s="130"/>
      <c r="F131" s="130"/>
      <c r="G131" s="130"/>
      <c r="H131" s="130"/>
      <c r="I131" s="130"/>
      <c r="J131" s="130"/>
      <c r="K131" s="130"/>
      <c r="L131" s="130"/>
      <c r="M131" s="130"/>
      <c r="N131" s="130"/>
      <c r="O131" s="130"/>
      <c r="P131" s="130"/>
      <c r="Q131" s="130"/>
      <c r="R131" s="130"/>
      <c r="S131" s="130"/>
      <c r="T131" s="130"/>
      <c r="U131" s="130"/>
      <c r="V131" s="130"/>
    </row>
    <row r="132" spans="1:22" x14ac:dyDescent="0.25">
      <c r="A132" s="130"/>
      <c r="B132" s="130"/>
      <c r="C132" s="130"/>
      <c r="D132" s="130"/>
      <c r="E132" s="130"/>
      <c r="F132" s="130"/>
      <c r="G132" s="130"/>
      <c r="H132" s="130"/>
      <c r="I132" s="130"/>
      <c r="J132" s="130"/>
      <c r="K132" s="130"/>
      <c r="L132" s="130"/>
      <c r="M132" s="130"/>
      <c r="N132" s="130"/>
      <c r="O132" s="130"/>
      <c r="P132" s="130"/>
      <c r="Q132" s="130"/>
      <c r="R132" s="130"/>
      <c r="S132" s="130"/>
      <c r="T132" s="130"/>
      <c r="U132" s="130"/>
      <c r="V132" s="130"/>
    </row>
    <row r="133" spans="1:22" x14ac:dyDescent="0.25">
      <c r="A133" s="130"/>
      <c r="B133" s="130"/>
      <c r="C133" s="130"/>
      <c r="D133" s="130"/>
      <c r="E133" s="130"/>
      <c r="F133" s="130"/>
      <c r="G133" s="130"/>
      <c r="H133" s="130"/>
      <c r="I133" s="130"/>
      <c r="J133" s="130"/>
      <c r="K133" s="130"/>
      <c r="L133" s="130"/>
      <c r="M133" s="130"/>
      <c r="N133" s="130"/>
      <c r="O133" s="130"/>
      <c r="P133" s="130"/>
      <c r="Q133" s="130"/>
      <c r="R133" s="130"/>
      <c r="S133" s="130"/>
      <c r="T133" s="130"/>
      <c r="U133" s="130"/>
      <c r="V133" s="130"/>
    </row>
    <row r="134" spans="1:22" x14ac:dyDescent="0.25">
      <c r="A134" s="130"/>
      <c r="B134" s="130"/>
      <c r="C134" s="130"/>
      <c r="D134" s="130"/>
      <c r="E134" s="130"/>
      <c r="F134" s="130"/>
      <c r="G134" s="130"/>
      <c r="H134" s="130"/>
      <c r="I134" s="130"/>
      <c r="J134" s="130"/>
      <c r="K134" s="130"/>
      <c r="L134" s="130"/>
      <c r="M134" s="130"/>
      <c r="N134" s="130"/>
      <c r="O134" s="130"/>
      <c r="P134" s="130"/>
      <c r="Q134" s="130"/>
      <c r="R134" s="130"/>
      <c r="S134" s="130"/>
      <c r="T134" s="130"/>
      <c r="U134" s="130"/>
      <c r="V134" s="130"/>
    </row>
    <row r="135" spans="1:22" x14ac:dyDescent="0.25">
      <c r="A135" s="130"/>
      <c r="B135" s="130"/>
      <c r="C135" s="130"/>
      <c r="D135" s="130"/>
      <c r="E135" s="130"/>
      <c r="F135" s="130"/>
      <c r="G135" s="130"/>
      <c r="H135" s="130"/>
      <c r="I135" s="130"/>
      <c r="J135" s="130"/>
      <c r="K135" s="130"/>
      <c r="L135" s="130"/>
      <c r="M135" s="130"/>
      <c r="N135" s="130"/>
      <c r="O135" s="130"/>
      <c r="P135" s="130"/>
      <c r="Q135" s="130"/>
      <c r="R135" s="130"/>
      <c r="S135" s="130"/>
      <c r="T135" s="130"/>
      <c r="U135" s="130"/>
      <c r="V135" s="130"/>
    </row>
    <row r="136" spans="1:22" x14ac:dyDescent="0.25">
      <c r="A136" s="130"/>
      <c r="B136" s="130"/>
      <c r="C136" s="130"/>
      <c r="D136" s="130"/>
      <c r="E136" s="130"/>
      <c r="F136" s="130"/>
      <c r="G136" s="130"/>
      <c r="H136" s="130"/>
      <c r="I136" s="130"/>
      <c r="J136" s="130"/>
      <c r="K136" s="130"/>
      <c r="L136" s="130"/>
      <c r="M136" s="130"/>
      <c r="N136" s="130"/>
      <c r="O136" s="130"/>
      <c r="P136" s="130"/>
      <c r="Q136" s="130"/>
      <c r="R136" s="130"/>
      <c r="S136" s="130"/>
      <c r="T136" s="130"/>
      <c r="U136" s="130"/>
      <c r="V136" s="130"/>
    </row>
    <row r="137" spans="1:22" x14ac:dyDescent="0.25">
      <c r="A137" s="130"/>
      <c r="B137" s="130"/>
      <c r="C137" s="130"/>
      <c r="D137" s="130"/>
      <c r="E137" s="130"/>
      <c r="F137" s="130"/>
      <c r="G137" s="130"/>
      <c r="H137" s="130"/>
      <c r="I137" s="130"/>
      <c r="J137" s="130"/>
      <c r="K137" s="130"/>
      <c r="L137" s="130"/>
      <c r="M137" s="130"/>
      <c r="N137" s="130"/>
      <c r="O137" s="130"/>
      <c r="P137" s="130"/>
      <c r="Q137" s="130"/>
      <c r="R137" s="130"/>
      <c r="S137" s="130"/>
      <c r="T137" s="130"/>
      <c r="U137" s="130"/>
      <c r="V137" s="130"/>
    </row>
    <row r="138" spans="1:22" x14ac:dyDescent="0.25">
      <c r="A138" s="130"/>
      <c r="B138" s="130"/>
      <c r="C138" s="130"/>
      <c r="D138" s="130"/>
      <c r="E138" s="130"/>
      <c r="F138" s="130"/>
      <c r="G138" s="130"/>
      <c r="H138" s="130"/>
      <c r="I138" s="130"/>
      <c r="J138" s="130"/>
      <c r="K138" s="130"/>
      <c r="L138" s="130"/>
      <c r="M138" s="130"/>
      <c r="N138" s="130"/>
      <c r="O138" s="130"/>
      <c r="P138" s="130"/>
      <c r="Q138" s="130"/>
      <c r="R138" s="130"/>
      <c r="S138" s="130"/>
      <c r="T138" s="130"/>
      <c r="U138" s="130"/>
      <c r="V138" s="130"/>
    </row>
    <row r="139" spans="1:22" x14ac:dyDescent="0.25">
      <c r="A139" s="130"/>
      <c r="B139" s="130"/>
      <c r="C139" s="130"/>
      <c r="D139" s="130"/>
      <c r="E139" s="130"/>
      <c r="F139" s="130"/>
      <c r="G139" s="130"/>
      <c r="H139" s="130"/>
      <c r="I139" s="130"/>
      <c r="J139" s="130"/>
      <c r="K139" s="130"/>
      <c r="L139" s="130"/>
      <c r="M139" s="130"/>
      <c r="N139" s="130"/>
      <c r="O139" s="130"/>
      <c r="P139" s="130"/>
      <c r="Q139" s="130"/>
      <c r="R139" s="130"/>
      <c r="S139" s="130"/>
      <c r="T139" s="130"/>
      <c r="U139" s="130"/>
      <c r="V139" s="130"/>
    </row>
    <row r="140" spans="1:22" x14ac:dyDescent="0.25">
      <c r="A140" s="130"/>
      <c r="B140" s="130"/>
      <c r="C140" s="130"/>
      <c r="D140" s="130"/>
      <c r="E140" s="130"/>
      <c r="F140" s="130"/>
      <c r="G140" s="130"/>
      <c r="H140" s="130"/>
      <c r="I140" s="130"/>
      <c r="J140" s="130"/>
      <c r="K140" s="130"/>
      <c r="L140" s="130"/>
      <c r="M140" s="130"/>
      <c r="N140" s="130"/>
      <c r="O140" s="130"/>
      <c r="P140" s="130"/>
      <c r="Q140" s="130"/>
      <c r="R140" s="130"/>
      <c r="S140" s="130"/>
      <c r="T140" s="130"/>
      <c r="U140" s="130"/>
      <c r="V140" s="130"/>
    </row>
    <row r="141" spans="1:22" x14ac:dyDescent="0.25">
      <c r="A141" s="130"/>
      <c r="B141" s="130"/>
      <c r="C141" s="130"/>
      <c r="D141" s="130"/>
      <c r="E141" s="130"/>
      <c r="F141" s="130"/>
      <c r="G141" s="130"/>
      <c r="H141" s="130"/>
      <c r="I141" s="130"/>
      <c r="J141" s="130"/>
      <c r="K141" s="130"/>
      <c r="L141" s="130"/>
      <c r="M141" s="130"/>
      <c r="N141" s="130"/>
      <c r="O141" s="130"/>
      <c r="P141" s="130"/>
      <c r="Q141" s="130"/>
      <c r="R141" s="130"/>
      <c r="S141" s="130"/>
      <c r="T141" s="130"/>
      <c r="U141" s="130"/>
      <c r="V141" s="130"/>
    </row>
    <row r="142" spans="1:22" x14ac:dyDescent="0.25">
      <c r="A142" s="130"/>
      <c r="B142" s="130"/>
      <c r="C142" s="130"/>
      <c r="D142" s="130"/>
      <c r="E142" s="130"/>
      <c r="F142" s="130"/>
      <c r="G142" s="130"/>
      <c r="H142" s="130"/>
      <c r="I142" s="130"/>
      <c r="J142" s="130"/>
      <c r="K142" s="130"/>
      <c r="L142" s="130"/>
      <c r="M142" s="130"/>
      <c r="N142" s="130"/>
      <c r="O142" s="130"/>
      <c r="P142" s="130"/>
      <c r="Q142" s="130"/>
      <c r="R142" s="130"/>
      <c r="S142" s="130"/>
      <c r="T142" s="130"/>
      <c r="U142" s="130"/>
      <c r="V142" s="130"/>
    </row>
    <row r="143" spans="1:22" x14ac:dyDescent="0.25">
      <c r="A143" s="130"/>
      <c r="B143" s="130"/>
      <c r="C143" s="130"/>
      <c r="D143" s="130"/>
      <c r="E143" s="130"/>
      <c r="F143" s="130"/>
      <c r="G143" s="130"/>
      <c r="H143" s="130"/>
      <c r="I143" s="130"/>
      <c r="J143" s="130"/>
      <c r="K143" s="130"/>
      <c r="L143" s="130"/>
      <c r="M143" s="130"/>
      <c r="N143" s="130"/>
      <c r="O143" s="130"/>
      <c r="P143" s="130"/>
      <c r="Q143" s="130"/>
      <c r="R143" s="130"/>
      <c r="S143" s="130"/>
      <c r="T143" s="130"/>
      <c r="U143" s="130"/>
      <c r="V143" s="130"/>
    </row>
    <row r="144" spans="1:22" x14ac:dyDescent="0.25">
      <c r="A144" s="130"/>
      <c r="B144" s="130"/>
      <c r="C144" s="130"/>
      <c r="D144" s="130"/>
      <c r="E144" s="130"/>
      <c r="F144" s="130"/>
      <c r="G144" s="130"/>
      <c r="H144" s="130"/>
      <c r="I144" s="130"/>
      <c r="J144" s="130"/>
      <c r="K144" s="130"/>
      <c r="L144" s="130"/>
      <c r="M144" s="130"/>
      <c r="N144" s="130"/>
      <c r="O144" s="130"/>
      <c r="P144" s="130"/>
      <c r="Q144" s="130"/>
      <c r="R144" s="130"/>
      <c r="S144" s="130"/>
      <c r="T144" s="130"/>
      <c r="U144" s="130"/>
      <c r="V144" s="130"/>
    </row>
    <row r="145" spans="1:22" x14ac:dyDescent="0.25">
      <c r="A145" s="130"/>
      <c r="B145" s="130"/>
      <c r="C145" s="130"/>
      <c r="D145" s="130"/>
      <c r="E145" s="130"/>
      <c r="F145" s="130"/>
      <c r="G145" s="130"/>
      <c r="H145" s="130"/>
      <c r="I145" s="130"/>
      <c r="J145" s="130"/>
      <c r="K145" s="130"/>
      <c r="L145" s="130"/>
      <c r="M145" s="130"/>
      <c r="N145" s="130"/>
      <c r="O145" s="130"/>
      <c r="P145" s="130"/>
      <c r="Q145" s="130"/>
      <c r="R145" s="130"/>
      <c r="S145" s="130"/>
      <c r="T145" s="130"/>
      <c r="U145" s="130"/>
      <c r="V145" s="130"/>
    </row>
    <row r="146" spans="1:22" x14ac:dyDescent="0.25">
      <c r="A146" s="130"/>
      <c r="B146" s="130"/>
      <c r="C146" s="130"/>
      <c r="D146" s="130"/>
      <c r="E146" s="130"/>
      <c r="F146" s="130"/>
      <c r="G146" s="130"/>
      <c r="H146" s="130"/>
      <c r="I146" s="130"/>
      <c r="J146" s="130"/>
      <c r="K146" s="130"/>
      <c r="L146" s="130"/>
      <c r="M146" s="130"/>
      <c r="N146" s="130"/>
      <c r="O146" s="130"/>
      <c r="P146" s="130"/>
      <c r="Q146" s="130"/>
      <c r="R146" s="130"/>
      <c r="S146" s="130"/>
      <c r="T146" s="130"/>
      <c r="U146" s="130"/>
      <c r="V146" s="130"/>
    </row>
    <row r="147" spans="1:22" x14ac:dyDescent="0.25">
      <c r="A147" s="130"/>
      <c r="B147" s="130"/>
      <c r="C147" s="130"/>
      <c r="D147" s="130"/>
      <c r="E147" s="130"/>
      <c r="F147" s="130"/>
      <c r="G147" s="130"/>
      <c r="H147" s="130"/>
      <c r="I147" s="130"/>
      <c r="J147" s="130"/>
      <c r="K147" s="130"/>
      <c r="L147" s="130"/>
      <c r="M147" s="130"/>
      <c r="N147" s="130"/>
      <c r="O147" s="130"/>
      <c r="P147" s="130"/>
      <c r="Q147" s="130"/>
      <c r="R147" s="130"/>
      <c r="S147" s="130"/>
      <c r="T147" s="130"/>
      <c r="U147" s="130"/>
      <c r="V147" s="130"/>
    </row>
    <row r="148" spans="1:22" x14ac:dyDescent="0.25">
      <c r="A148" s="130"/>
      <c r="B148" s="130"/>
      <c r="C148" s="130"/>
      <c r="D148" s="130"/>
      <c r="E148" s="130"/>
      <c r="F148" s="130"/>
      <c r="G148" s="130"/>
      <c r="H148" s="130"/>
      <c r="I148" s="130"/>
      <c r="J148" s="130"/>
      <c r="K148" s="130"/>
      <c r="L148" s="130"/>
      <c r="M148" s="130"/>
      <c r="N148" s="130"/>
      <c r="O148" s="130"/>
      <c r="P148" s="130"/>
      <c r="Q148" s="130"/>
      <c r="R148" s="130"/>
      <c r="S148" s="130"/>
      <c r="T148" s="130"/>
      <c r="U148" s="130"/>
      <c r="V148" s="130"/>
    </row>
    <row r="149" spans="1:22" x14ac:dyDescent="0.25">
      <c r="A149" s="130"/>
      <c r="B149" s="130"/>
      <c r="C149" s="130"/>
      <c r="D149" s="130"/>
      <c r="E149" s="130"/>
      <c r="F149" s="130"/>
      <c r="G149" s="130"/>
      <c r="H149" s="130"/>
      <c r="I149" s="130"/>
      <c r="J149" s="130"/>
      <c r="K149" s="130"/>
      <c r="L149" s="130"/>
      <c r="M149" s="130"/>
      <c r="N149" s="130"/>
      <c r="O149" s="130"/>
      <c r="P149" s="130"/>
      <c r="Q149" s="130"/>
      <c r="R149" s="130"/>
      <c r="S149" s="130"/>
      <c r="T149" s="130"/>
      <c r="U149" s="130"/>
      <c r="V149" s="130"/>
    </row>
    <row r="150" spans="1:22" x14ac:dyDescent="0.25">
      <c r="A150" s="130"/>
      <c r="B150" s="130"/>
      <c r="C150" s="130"/>
      <c r="D150" s="130"/>
      <c r="E150" s="130"/>
      <c r="F150" s="130"/>
      <c r="G150" s="130"/>
      <c r="H150" s="130"/>
      <c r="I150" s="130"/>
      <c r="J150" s="130"/>
      <c r="K150" s="130"/>
      <c r="L150" s="130"/>
      <c r="M150" s="130"/>
      <c r="N150" s="130"/>
      <c r="O150" s="130"/>
      <c r="P150" s="130"/>
      <c r="Q150" s="130"/>
      <c r="R150" s="130"/>
      <c r="S150" s="130"/>
      <c r="T150" s="130"/>
      <c r="U150" s="130"/>
      <c r="V150" s="130"/>
    </row>
    <row r="151" spans="1:22" x14ac:dyDescent="0.25">
      <c r="A151" s="130"/>
      <c r="B151" s="130"/>
      <c r="C151" s="130"/>
      <c r="D151" s="130"/>
      <c r="E151" s="130"/>
      <c r="F151" s="130"/>
      <c r="G151" s="130"/>
      <c r="H151" s="130"/>
      <c r="I151" s="130"/>
      <c r="J151" s="130"/>
      <c r="K151" s="130"/>
      <c r="L151" s="130"/>
      <c r="M151" s="130"/>
      <c r="N151" s="130"/>
      <c r="O151" s="130"/>
      <c r="P151" s="130"/>
      <c r="Q151" s="130"/>
      <c r="R151" s="130"/>
      <c r="S151" s="130"/>
      <c r="T151" s="130"/>
      <c r="U151" s="130"/>
      <c r="V151" s="130"/>
    </row>
    <row r="152" spans="1:22" x14ac:dyDescent="0.25">
      <c r="A152" s="130"/>
      <c r="B152" s="130"/>
      <c r="C152" s="130"/>
      <c r="D152" s="130"/>
      <c r="E152" s="130"/>
      <c r="F152" s="130"/>
      <c r="G152" s="130"/>
      <c r="H152" s="130"/>
      <c r="I152" s="130"/>
      <c r="J152" s="130"/>
      <c r="K152" s="130"/>
      <c r="L152" s="130"/>
      <c r="M152" s="130"/>
      <c r="N152" s="130"/>
      <c r="O152" s="130"/>
      <c r="P152" s="130"/>
      <c r="Q152" s="130"/>
      <c r="R152" s="130"/>
      <c r="S152" s="130"/>
      <c r="T152" s="130"/>
      <c r="U152" s="130"/>
      <c r="V152" s="130"/>
    </row>
    <row r="153" spans="1:22" x14ac:dyDescent="0.25">
      <c r="A153" s="130"/>
      <c r="B153" s="130"/>
      <c r="C153" s="130"/>
      <c r="D153" s="130"/>
      <c r="E153" s="130"/>
      <c r="F153" s="130"/>
      <c r="G153" s="130"/>
      <c r="H153" s="130"/>
      <c r="I153" s="130"/>
      <c r="J153" s="130"/>
      <c r="K153" s="130"/>
      <c r="L153" s="130"/>
      <c r="M153" s="130"/>
      <c r="N153" s="130"/>
      <c r="O153" s="130"/>
      <c r="P153" s="130"/>
      <c r="Q153" s="130"/>
      <c r="R153" s="130"/>
      <c r="S153" s="130"/>
      <c r="T153" s="130"/>
      <c r="U153" s="130"/>
      <c r="V153" s="130"/>
    </row>
    <row r="154" spans="1:22" x14ac:dyDescent="0.25">
      <c r="A154" s="130"/>
      <c r="B154" s="130"/>
      <c r="C154" s="130"/>
      <c r="D154" s="130"/>
      <c r="E154" s="130"/>
      <c r="F154" s="130"/>
      <c r="G154" s="130"/>
      <c r="H154" s="130"/>
      <c r="I154" s="130"/>
      <c r="J154" s="130"/>
      <c r="K154" s="130"/>
      <c r="L154" s="130"/>
      <c r="M154" s="130"/>
      <c r="N154" s="130"/>
      <c r="O154" s="130"/>
      <c r="P154" s="130"/>
      <c r="Q154" s="130"/>
      <c r="R154" s="130"/>
      <c r="S154" s="130"/>
      <c r="T154" s="130"/>
      <c r="U154" s="130"/>
      <c r="V154" s="130"/>
    </row>
    <row r="155" spans="1:22" x14ac:dyDescent="0.25">
      <c r="A155" s="130"/>
      <c r="B155" s="130"/>
      <c r="C155" s="130"/>
      <c r="D155" s="130"/>
      <c r="E155" s="130"/>
      <c r="F155" s="130"/>
      <c r="G155" s="130"/>
      <c r="H155" s="130"/>
      <c r="I155" s="130"/>
      <c r="J155" s="130"/>
      <c r="K155" s="130"/>
      <c r="L155" s="130"/>
      <c r="M155" s="130"/>
      <c r="N155" s="130"/>
      <c r="O155" s="130"/>
      <c r="P155" s="130"/>
      <c r="Q155" s="130"/>
      <c r="R155" s="130"/>
      <c r="S155" s="130"/>
      <c r="T155" s="130"/>
      <c r="U155" s="130"/>
      <c r="V155" s="130"/>
    </row>
    <row r="156" spans="1:22" x14ac:dyDescent="0.25">
      <c r="A156" s="130"/>
      <c r="B156" s="130"/>
      <c r="C156" s="130"/>
      <c r="D156" s="130"/>
      <c r="E156" s="130"/>
      <c r="F156" s="130"/>
      <c r="G156" s="130"/>
      <c r="H156" s="130"/>
      <c r="I156" s="130"/>
      <c r="J156" s="130"/>
      <c r="K156" s="130"/>
      <c r="L156" s="130"/>
      <c r="M156" s="130"/>
      <c r="N156" s="130"/>
      <c r="O156" s="130"/>
      <c r="P156" s="130"/>
      <c r="Q156" s="130"/>
      <c r="R156" s="130"/>
      <c r="S156" s="130"/>
      <c r="T156" s="130"/>
      <c r="U156" s="130"/>
      <c r="V156" s="130"/>
    </row>
    <row r="157" spans="1:22" x14ac:dyDescent="0.25">
      <c r="A157" s="130"/>
      <c r="B157" s="130"/>
      <c r="C157" s="130"/>
      <c r="D157" s="130"/>
      <c r="E157" s="130"/>
      <c r="F157" s="130"/>
      <c r="G157" s="130"/>
      <c r="H157" s="130"/>
      <c r="I157" s="130"/>
      <c r="J157" s="130"/>
      <c r="K157" s="130"/>
      <c r="L157" s="130"/>
      <c r="M157" s="130"/>
      <c r="N157" s="130"/>
      <c r="O157" s="130"/>
      <c r="P157" s="130"/>
      <c r="Q157" s="130"/>
      <c r="R157" s="130"/>
      <c r="S157" s="130"/>
      <c r="T157" s="130"/>
      <c r="U157" s="130"/>
      <c r="V157" s="130"/>
    </row>
    <row r="158" spans="1:22" x14ac:dyDescent="0.25">
      <c r="A158" s="130"/>
      <c r="B158" s="130"/>
      <c r="C158" s="130"/>
      <c r="D158" s="130"/>
      <c r="E158" s="130"/>
      <c r="F158" s="130"/>
      <c r="G158" s="130"/>
      <c r="H158" s="130"/>
      <c r="I158" s="130"/>
      <c r="J158" s="130"/>
      <c r="K158" s="130"/>
      <c r="L158" s="130"/>
      <c r="M158" s="130"/>
      <c r="N158" s="130"/>
      <c r="O158" s="130"/>
      <c r="P158" s="130"/>
      <c r="Q158" s="130"/>
      <c r="R158" s="130"/>
      <c r="S158" s="130"/>
      <c r="T158" s="130"/>
      <c r="U158" s="130"/>
      <c r="V158" s="130"/>
    </row>
    <row r="159" spans="1:22" x14ac:dyDescent="0.25">
      <c r="A159" s="130"/>
      <c r="B159" s="130"/>
      <c r="C159" s="130"/>
      <c r="D159" s="130"/>
      <c r="E159" s="130"/>
      <c r="F159" s="130"/>
      <c r="G159" s="130"/>
      <c r="H159" s="130"/>
      <c r="I159" s="130"/>
      <c r="J159" s="130"/>
      <c r="K159" s="130"/>
      <c r="L159" s="130"/>
      <c r="M159" s="130"/>
      <c r="N159" s="130"/>
      <c r="O159" s="130"/>
      <c r="P159" s="130"/>
      <c r="Q159" s="130"/>
      <c r="R159" s="130"/>
      <c r="S159" s="130"/>
      <c r="T159" s="130"/>
      <c r="U159" s="130"/>
      <c r="V159" s="130"/>
    </row>
    <row r="160" spans="1:22" x14ac:dyDescent="0.25">
      <c r="A160" s="130"/>
      <c r="B160" s="130"/>
      <c r="C160" s="130"/>
      <c r="D160" s="130"/>
      <c r="E160" s="130"/>
      <c r="F160" s="130"/>
      <c r="G160" s="130"/>
      <c r="H160" s="130"/>
      <c r="I160" s="130"/>
      <c r="J160" s="130"/>
      <c r="K160" s="130"/>
      <c r="L160" s="130"/>
      <c r="M160" s="130"/>
      <c r="N160" s="130"/>
      <c r="O160" s="130"/>
      <c r="P160" s="130"/>
      <c r="Q160" s="130"/>
      <c r="R160" s="130"/>
      <c r="S160" s="130"/>
      <c r="T160" s="130"/>
      <c r="U160" s="130"/>
      <c r="V160" s="130"/>
    </row>
    <row r="161" spans="1:22" x14ac:dyDescent="0.25">
      <c r="A161" s="130"/>
      <c r="B161" s="130"/>
      <c r="C161" s="130"/>
      <c r="D161" s="130"/>
      <c r="E161" s="130"/>
      <c r="F161" s="130"/>
      <c r="G161" s="130"/>
      <c r="H161" s="130"/>
      <c r="I161" s="130"/>
      <c r="J161" s="130"/>
      <c r="K161" s="130"/>
      <c r="L161" s="130"/>
      <c r="M161" s="130"/>
      <c r="N161" s="130"/>
      <c r="O161" s="130"/>
      <c r="P161" s="130"/>
      <c r="Q161" s="130"/>
      <c r="R161" s="130"/>
      <c r="S161" s="130"/>
      <c r="T161" s="130"/>
      <c r="U161" s="130"/>
      <c r="V161" s="130"/>
    </row>
    <row r="162" spans="1:22" x14ac:dyDescent="0.25">
      <c r="A162" s="130"/>
      <c r="B162" s="130"/>
      <c r="C162" s="130"/>
      <c r="D162" s="130"/>
      <c r="E162" s="130"/>
      <c r="F162" s="130"/>
      <c r="G162" s="130"/>
      <c r="H162" s="130"/>
      <c r="I162" s="130"/>
      <c r="J162" s="130"/>
      <c r="K162" s="130"/>
      <c r="L162" s="130"/>
      <c r="M162" s="130"/>
      <c r="N162" s="130"/>
      <c r="O162" s="130"/>
      <c r="P162" s="130"/>
      <c r="Q162" s="130"/>
      <c r="R162" s="130"/>
      <c r="S162" s="130"/>
      <c r="T162" s="130"/>
      <c r="U162" s="130"/>
      <c r="V162" s="130"/>
    </row>
    <row r="163" spans="1:22" x14ac:dyDescent="0.25">
      <c r="A163" s="130"/>
      <c r="B163" s="130"/>
      <c r="C163" s="130"/>
      <c r="D163" s="130"/>
      <c r="E163" s="130"/>
      <c r="F163" s="130"/>
      <c r="G163" s="130"/>
      <c r="H163" s="130"/>
      <c r="I163" s="130"/>
      <c r="J163" s="130"/>
      <c r="K163" s="130"/>
      <c r="L163" s="130"/>
      <c r="M163" s="130"/>
      <c r="N163" s="130"/>
      <c r="O163" s="130"/>
      <c r="P163" s="130"/>
      <c r="Q163" s="130"/>
      <c r="R163" s="130"/>
      <c r="S163" s="130"/>
      <c r="T163" s="130"/>
      <c r="U163" s="130"/>
      <c r="V163" s="130"/>
    </row>
    <row r="164" spans="1:22" x14ac:dyDescent="0.25">
      <c r="A164" s="130"/>
      <c r="B164" s="130"/>
      <c r="C164" s="130"/>
      <c r="D164" s="130"/>
      <c r="E164" s="130"/>
      <c r="F164" s="130"/>
      <c r="G164" s="130"/>
      <c r="H164" s="130"/>
      <c r="I164" s="130"/>
      <c r="J164" s="130"/>
      <c r="K164" s="130"/>
      <c r="L164" s="130"/>
      <c r="M164" s="130"/>
      <c r="N164" s="130"/>
      <c r="O164" s="130"/>
      <c r="P164" s="130"/>
      <c r="Q164" s="130"/>
      <c r="R164" s="130"/>
      <c r="S164" s="130"/>
      <c r="T164" s="130"/>
      <c r="U164" s="130"/>
      <c r="V164" s="130"/>
    </row>
    <row r="165" spans="1:22" x14ac:dyDescent="0.25">
      <c r="A165" s="130"/>
      <c r="B165" s="130"/>
      <c r="C165" s="130"/>
      <c r="D165" s="130"/>
      <c r="E165" s="130"/>
      <c r="F165" s="130"/>
      <c r="G165" s="130"/>
      <c r="H165" s="130"/>
      <c r="I165" s="130"/>
      <c r="J165" s="130"/>
      <c r="K165" s="130"/>
      <c r="L165" s="130"/>
      <c r="M165" s="130"/>
      <c r="N165" s="130"/>
      <c r="O165" s="130"/>
      <c r="P165" s="130"/>
      <c r="Q165" s="130"/>
      <c r="R165" s="130"/>
      <c r="S165" s="130"/>
      <c r="T165" s="130"/>
      <c r="U165" s="130"/>
      <c r="V165" s="130"/>
    </row>
    <row r="166" spans="1:22" x14ac:dyDescent="0.25">
      <c r="A166" s="130"/>
      <c r="B166" s="130"/>
      <c r="C166" s="130"/>
      <c r="D166" s="130"/>
      <c r="E166" s="130"/>
      <c r="F166" s="130"/>
      <c r="G166" s="130"/>
      <c r="H166" s="130"/>
      <c r="I166" s="130"/>
      <c r="J166" s="130"/>
      <c r="K166" s="130"/>
      <c r="L166" s="130"/>
      <c r="M166" s="130"/>
      <c r="N166" s="130"/>
      <c r="O166" s="130"/>
      <c r="P166" s="130"/>
      <c r="Q166" s="130"/>
      <c r="R166" s="130"/>
      <c r="S166" s="130"/>
      <c r="T166" s="130"/>
      <c r="U166" s="130"/>
      <c r="V166" s="130"/>
    </row>
    <row r="167" spans="1:22" x14ac:dyDescent="0.25">
      <c r="A167" s="130"/>
      <c r="B167" s="130"/>
      <c r="C167" s="130"/>
      <c r="D167" s="130"/>
      <c r="E167" s="130"/>
      <c r="F167" s="130"/>
      <c r="G167" s="130"/>
      <c r="H167" s="130"/>
      <c r="I167" s="130"/>
      <c r="J167" s="130"/>
      <c r="K167" s="130"/>
      <c r="L167" s="130"/>
      <c r="M167" s="130"/>
      <c r="N167" s="130"/>
      <c r="O167" s="130"/>
      <c r="P167" s="130"/>
      <c r="Q167" s="130"/>
      <c r="R167" s="130"/>
      <c r="S167" s="130"/>
      <c r="T167" s="130"/>
      <c r="U167" s="130"/>
      <c r="V167" s="130"/>
    </row>
    <row r="168" spans="1:22" x14ac:dyDescent="0.25">
      <c r="A168" s="130"/>
      <c r="B168" s="130"/>
      <c r="C168" s="130"/>
      <c r="D168" s="130"/>
      <c r="E168" s="130"/>
      <c r="F168" s="130"/>
      <c r="G168" s="130"/>
      <c r="H168" s="130"/>
      <c r="I168" s="130"/>
      <c r="J168" s="130"/>
      <c r="K168" s="130"/>
      <c r="L168" s="130"/>
      <c r="M168" s="130"/>
      <c r="N168" s="130"/>
      <c r="O168" s="130"/>
      <c r="P168" s="130"/>
      <c r="Q168" s="130"/>
      <c r="R168" s="130"/>
      <c r="S168" s="130"/>
      <c r="T168" s="130"/>
      <c r="U168" s="130"/>
      <c r="V168" s="130"/>
    </row>
    <row r="169" spans="1:22" x14ac:dyDescent="0.25">
      <c r="A169" s="130"/>
      <c r="B169" s="130"/>
      <c r="C169" s="130"/>
      <c r="D169" s="130"/>
      <c r="E169" s="130"/>
      <c r="F169" s="130"/>
      <c r="G169" s="130"/>
      <c r="H169" s="130"/>
      <c r="I169" s="130"/>
      <c r="J169" s="130"/>
      <c r="K169" s="130"/>
      <c r="L169" s="130"/>
      <c r="M169" s="130"/>
      <c r="N169" s="130"/>
      <c r="O169" s="130"/>
      <c r="P169" s="130"/>
      <c r="Q169" s="130"/>
      <c r="R169" s="130"/>
      <c r="S169" s="130"/>
      <c r="T169" s="130"/>
      <c r="U169" s="130"/>
      <c r="V169" s="130"/>
    </row>
    <row r="170" spans="1:22" x14ac:dyDescent="0.25">
      <c r="A170" s="130"/>
      <c r="B170" s="130"/>
      <c r="C170" s="130"/>
      <c r="D170" s="130"/>
      <c r="E170" s="130"/>
      <c r="F170" s="130"/>
      <c r="G170" s="130"/>
      <c r="H170" s="130"/>
      <c r="I170" s="130"/>
      <c r="J170" s="130"/>
      <c r="K170" s="130"/>
      <c r="L170" s="130"/>
      <c r="M170" s="130"/>
      <c r="N170" s="130"/>
      <c r="O170" s="130"/>
      <c r="P170" s="130"/>
      <c r="Q170" s="130"/>
      <c r="R170" s="130"/>
      <c r="S170" s="130"/>
      <c r="T170" s="130"/>
      <c r="U170" s="130"/>
      <c r="V170" s="130"/>
    </row>
    <row r="171" spans="1:22" x14ac:dyDescent="0.25">
      <c r="A171" s="130"/>
      <c r="B171" s="130"/>
      <c r="C171" s="130"/>
      <c r="D171" s="130"/>
      <c r="E171" s="130"/>
      <c r="F171" s="130"/>
      <c r="G171" s="130"/>
      <c r="H171" s="130"/>
      <c r="I171" s="130"/>
      <c r="J171" s="130"/>
      <c r="K171" s="130"/>
      <c r="L171" s="130"/>
      <c r="M171" s="130"/>
      <c r="N171" s="130"/>
      <c r="O171" s="130"/>
      <c r="P171" s="130"/>
      <c r="Q171" s="130"/>
      <c r="R171" s="130"/>
      <c r="S171" s="130"/>
      <c r="T171" s="130"/>
      <c r="U171" s="130"/>
      <c r="V171" s="130"/>
    </row>
    <row r="172" spans="1:22" x14ac:dyDescent="0.25">
      <c r="A172" s="130"/>
      <c r="B172" s="130"/>
      <c r="C172" s="130"/>
      <c r="D172" s="130"/>
      <c r="E172" s="130"/>
      <c r="F172" s="130"/>
      <c r="G172" s="130"/>
      <c r="H172" s="130"/>
      <c r="I172" s="130"/>
      <c r="J172" s="130"/>
      <c r="K172" s="130"/>
      <c r="L172" s="130"/>
      <c r="M172" s="130"/>
      <c r="N172" s="130"/>
      <c r="O172" s="130"/>
      <c r="P172" s="130"/>
      <c r="Q172" s="130"/>
      <c r="R172" s="130"/>
      <c r="S172" s="130"/>
      <c r="T172" s="130"/>
      <c r="U172" s="130"/>
      <c r="V172" s="130"/>
    </row>
    <row r="173" spans="1:22" x14ac:dyDescent="0.25">
      <c r="A173" s="130"/>
      <c r="B173" s="130"/>
      <c r="C173" s="130"/>
      <c r="D173" s="130"/>
      <c r="E173" s="130"/>
      <c r="F173" s="130"/>
      <c r="G173" s="130"/>
      <c r="H173" s="130"/>
      <c r="I173" s="130"/>
      <c r="J173" s="130"/>
      <c r="K173" s="130"/>
      <c r="L173" s="130"/>
      <c r="M173" s="130"/>
      <c r="N173" s="130"/>
      <c r="O173" s="130"/>
      <c r="P173" s="130"/>
      <c r="Q173" s="130"/>
      <c r="R173" s="130"/>
      <c r="S173" s="130"/>
      <c r="T173" s="130"/>
      <c r="U173" s="130"/>
      <c r="V173" s="130"/>
    </row>
    <row r="174" spans="1:22" x14ac:dyDescent="0.25">
      <c r="A174" s="130"/>
      <c r="B174" s="130"/>
      <c r="C174" s="130"/>
      <c r="D174" s="130"/>
      <c r="E174" s="130"/>
      <c r="F174" s="130"/>
      <c r="G174" s="130"/>
      <c r="H174" s="130"/>
      <c r="I174" s="130"/>
      <c r="J174" s="130"/>
      <c r="K174" s="130"/>
      <c r="L174" s="130"/>
      <c r="M174" s="130"/>
      <c r="N174" s="130"/>
      <c r="O174" s="130"/>
      <c r="P174" s="130"/>
      <c r="Q174" s="130"/>
      <c r="R174" s="130"/>
      <c r="S174" s="130"/>
      <c r="T174" s="130"/>
      <c r="U174" s="130"/>
      <c r="V174" s="130"/>
    </row>
    <row r="175" spans="1:22" x14ac:dyDescent="0.25">
      <c r="A175" s="130"/>
      <c r="B175" s="130"/>
      <c r="C175" s="130"/>
      <c r="D175" s="130"/>
      <c r="E175" s="130"/>
      <c r="F175" s="130"/>
      <c r="G175" s="130"/>
      <c r="H175" s="130"/>
      <c r="I175" s="130"/>
      <c r="J175" s="130"/>
      <c r="K175" s="130"/>
      <c r="L175" s="130"/>
      <c r="M175" s="130"/>
      <c r="N175" s="130"/>
      <c r="O175" s="130"/>
      <c r="P175" s="130"/>
      <c r="Q175" s="130"/>
      <c r="R175" s="130"/>
      <c r="S175" s="130"/>
      <c r="T175" s="130"/>
      <c r="U175" s="130"/>
      <c r="V175" s="130"/>
    </row>
    <row r="176" spans="1:22" x14ac:dyDescent="0.25">
      <c r="A176" s="130"/>
      <c r="B176" s="130"/>
      <c r="C176" s="130"/>
      <c r="D176" s="130"/>
      <c r="E176" s="130"/>
      <c r="F176" s="130"/>
      <c r="G176" s="130"/>
      <c r="H176" s="130"/>
      <c r="I176" s="130"/>
      <c r="J176" s="130"/>
      <c r="K176" s="130"/>
      <c r="L176" s="130"/>
      <c r="M176" s="130"/>
      <c r="N176" s="130"/>
      <c r="O176" s="130"/>
      <c r="P176" s="130"/>
      <c r="Q176" s="130"/>
      <c r="R176" s="130"/>
      <c r="S176" s="130"/>
      <c r="T176" s="130"/>
      <c r="U176" s="130"/>
      <c r="V176" s="130"/>
    </row>
    <row r="177" spans="1:22" x14ac:dyDescent="0.25">
      <c r="A177" s="130"/>
      <c r="B177" s="130"/>
      <c r="C177" s="130"/>
      <c r="D177" s="130"/>
      <c r="E177" s="130"/>
      <c r="F177" s="130"/>
      <c r="G177" s="130"/>
      <c r="H177" s="130"/>
      <c r="I177" s="130"/>
      <c r="J177" s="130"/>
      <c r="K177" s="130"/>
      <c r="L177" s="130"/>
      <c r="M177" s="130"/>
      <c r="N177" s="130"/>
      <c r="O177" s="130"/>
      <c r="P177" s="130"/>
      <c r="Q177" s="130"/>
      <c r="R177" s="130"/>
      <c r="S177" s="130"/>
      <c r="T177" s="130"/>
      <c r="U177" s="130"/>
      <c r="V177" s="130"/>
    </row>
    <row r="178" spans="1:22" x14ac:dyDescent="0.25">
      <c r="A178" s="130"/>
      <c r="B178" s="130"/>
      <c r="C178" s="130"/>
      <c r="D178" s="130"/>
      <c r="E178" s="130"/>
      <c r="F178" s="130"/>
      <c r="G178" s="130"/>
      <c r="H178" s="130"/>
      <c r="I178" s="130"/>
      <c r="J178" s="130"/>
      <c r="K178" s="130"/>
      <c r="L178" s="130"/>
      <c r="M178" s="130"/>
      <c r="N178" s="130"/>
      <c r="O178" s="130"/>
      <c r="P178" s="130"/>
      <c r="Q178" s="130"/>
      <c r="R178" s="130"/>
      <c r="S178" s="130"/>
      <c r="T178" s="130"/>
      <c r="U178" s="130"/>
      <c r="V178" s="130"/>
    </row>
    <row r="179" spans="1:22" x14ac:dyDescent="0.25">
      <c r="A179" s="130"/>
      <c r="B179" s="130"/>
      <c r="C179" s="130"/>
      <c r="D179" s="130"/>
      <c r="E179" s="130"/>
      <c r="F179" s="130"/>
      <c r="G179" s="130"/>
      <c r="H179" s="130"/>
      <c r="I179" s="130"/>
      <c r="J179" s="130"/>
      <c r="K179" s="130"/>
      <c r="L179" s="130"/>
      <c r="M179" s="130"/>
      <c r="N179" s="130"/>
      <c r="O179" s="130"/>
      <c r="P179" s="130"/>
      <c r="Q179" s="130"/>
      <c r="R179" s="130"/>
      <c r="S179" s="130"/>
      <c r="T179" s="130"/>
      <c r="U179" s="130"/>
      <c r="V179" s="130"/>
    </row>
    <row r="180" spans="1:22" x14ac:dyDescent="0.25">
      <c r="A180" s="130"/>
      <c r="B180" s="130"/>
      <c r="C180" s="130"/>
      <c r="D180" s="130"/>
      <c r="E180" s="130"/>
      <c r="F180" s="130"/>
      <c r="G180" s="130"/>
      <c r="H180" s="130"/>
      <c r="I180" s="130"/>
      <c r="J180" s="130"/>
      <c r="K180" s="130"/>
      <c r="L180" s="130"/>
      <c r="M180" s="130"/>
      <c r="N180" s="130"/>
      <c r="O180" s="130"/>
      <c r="P180" s="130"/>
      <c r="Q180" s="130"/>
      <c r="R180" s="130"/>
      <c r="S180" s="130"/>
      <c r="T180" s="130"/>
      <c r="U180" s="130"/>
      <c r="V180" s="130"/>
    </row>
    <row r="181" spans="1:22" x14ac:dyDescent="0.25">
      <c r="A181" s="130"/>
      <c r="B181" s="130"/>
      <c r="C181" s="130"/>
      <c r="D181" s="130"/>
      <c r="E181" s="130"/>
      <c r="F181" s="130"/>
      <c r="G181" s="130"/>
      <c r="H181" s="130"/>
      <c r="I181" s="130"/>
      <c r="J181" s="130"/>
      <c r="K181" s="130"/>
      <c r="L181" s="130"/>
      <c r="M181" s="130"/>
      <c r="N181" s="130"/>
      <c r="O181" s="130"/>
      <c r="P181" s="130"/>
      <c r="Q181" s="130"/>
      <c r="R181" s="130"/>
      <c r="S181" s="130"/>
      <c r="T181" s="130"/>
      <c r="U181" s="130"/>
      <c r="V181" s="130"/>
    </row>
    <row r="182" spans="1:22" x14ac:dyDescent="0.25">
      <c r="A182" s="130"/>
      <c r="B182" s="130"/>
      <c r="C182" s="130"/>
      <c r="D182" s="130"/>
      <c r="E182" s="130"/>
      <c r="F182" s="130"/>
      <c r="G182" s="130"/>
      <c r="H182" s="130"/>
      <c r="I182" s="130"/>
      <c r="J182" s="130"/>
      <c r="K182" s="130"/>
      <c r="L182" s="130"/>
      <c r="M182" s="130"/>
      <c r="N182" s="130"/>
      <c r="O182" s="130"/>
      <c r="P182" s="130"/>
      <c r="Q182" s="130"/>
      <c r="R182" s="130"/>
      <c r="S182" s="130"/>
      <c r="T182" s="130"/>
      <c r="U182" s="130"/>
      <c r="V182" s="130"/>
    </row>
    <row r="183" spans="1:22" x14ac:dyDescent="0.25">
      <c r="A183" s="130"/>
      <c r="B183" s="130"/>
      <c r="C183" s="130"/>
      <c r="D183" s="130"/>
      <c r="E183" s="130"/>
      <c r="F183" s="130"/>
      <c r="G183" s="130"/>
      <c r="H183" s="130"/>
      <c r="I183" s="130"/>
      <c r="J183" s="130"/>
      <c r="K183" s="130"/>
      <c r="L183" s="130"/>
      <c r="M183" s="130"/>
      <c r="N183" s="130"/>
      <c r="O183" s="130"/>
      <c r="P183" s="130"/>
      <c r="Q183" s="130"/>
      <c r="R183" s="130"/>
      <c r="S183" s="130"/>
      <c r="T183" s="130"/>
      <c r="U183" s="130"/>
      <c r="V183" s="130"/>
    </row>
    <row r="184" spans="1:22" x14ac:dyDescent="0.25">
      <c r="A184" s="130"/>
      <c r="B184" s="130"/>
      <c r="C184" s="130"/>
      <c r="D184" s="130"/>
      <c r="E184" s="130"/>
      <c r="F184" s="130"/>
      <c r="G184" s="130"/>
      <c r="H184" s="130"/>
      <c r="I184" s="130"/>
      <c r="J184" s="130"/>
      <c r="K184" s="130"/>
      <c r="L184" s="130"/>
      <c r="M184" s="130"/>
      <c r="N184" s="130"/>
      <c r="O184" s="130"/>
      <c r="P184" s="130"/>
      <c r="Q184" s="130"/>
      <c r="R184" s="130"/>
      <c r="S184" s="130"/>
      <c r="T184" s="130"/>
      <c r="U184" s="130"/>
      <c r="V184" s="130"/>
    </row>
    <row r="185" spans="1:22" x14ac:dyDescent="0.25">
      <c r="A185" s="130"/>
      <c r="B185" s="130"/>
      <c r="C185" s="130"/>
      <c r="D185" s="130"/>
      <c r="E185" s="130"/>
      <c r="F185" s="130"/>
      <c r="G185" s="130"/>
      <c r="H185" s="130"/>
      <c r="I185" s="130"/>
      <c r="J185" s="130"/>
      <c r="K185" s="130"/>
      <c r="L185" s="130"/>
      <c r="M185" s="130"/>
      <c r="N185" s="130"/>
      <c r="O185" s="130"/>
      <c r="P185" s="130"/>
      <c r="Q185" s="130"/>
      <c r="R185" s="130"/>
      <c r="S185" s="130"/>
      <c r="T185" s="130"/>
      <c r="U185" s="130"/>
      <c r="V185" s="130"/>
    </row>
    <row r="186" spans="1:22" x14ac:dyDescent="0.25">
      <c r="A186" s="130"/>
      <c r="B186" s="130"/>
      <c r="C186" s="130"/>
      <c r="D186" s="130"/>
      <c r="E186" s="130"/>
      <c r="F186" s="130"/>
      <c r="G186" s="130"/>
      <c r="H186" s="130"/>
      <c r="I186" s="130"/>
      <c r="J186" s="130"/>
      <c r="K186" s="130"/>
      <c r="L186" s="130"/>
      <c r="M186" s="130"/>
      <c r="N186" s="130"/>
      <c r="O186" s="130"/>
      <c r="P186" s="130"/>
      <c r="Q186" s="130"/>
      <c r="R186" s="130"/>
      <c r="S186" s="130"/>
      <c r="T186" s="130"/>
      <c r="U186" s="130"/>
      <c r="V186" s="130"/>
    </row>
    <row r="187" spans="1:22" x14ac:dyDescent="0.25">
      <c r="A187" s="130"/>
      <c r="B187" s="130"/>
      <c r="C187" s="130"/>
      <c r="D187" s="130"/>
      <c r="E187" s="130"/>
      <c r="F187" s="130"/>
      <c r="G187" s="130"/>
      <c r="H187" s="130"/>
      <c r="I187" s="130"/>
      <c r="J187" s="130"/>
      <c r="K187" s="130"/>
      <c r="L187" s="130"/>
      <c r="M187" s="130"/>
      <c r="N187" s="130"/>
      <c r="O187" s="130"/>
      <c r="P187" s="130"/>
      <c r="Q187" s="130"/>
      <c r="R187" s="130"/>
      <c r="S187" s="130"/>
      <c r="T187" s="130"/>
      <c r="U187" s="130"/>
      <c r="V187" s="130"/>
    </row>
    <row r="188" spans="1:22" x14ac:dyDescent="0.25">
      <c r="A188" s="130"/>
      <c r="B188" s="130"/>
      <c r="C188" s="130"/>
      <c r="D188" s="130"/>
      <c r="E188" s="130"/>
      <c r="F188" s="130"/>
      <c r="G188" s="130"/>
      <c r="H188" s="130"/>
      <c r="I188" s="130"/>
      <c r="J188" s="130"/>
      <c r="K188" s="130"/>
      <c r="L188" s="130"/>
      <c r="M188" s="130"/>
      <c r="N188" s="130"/>
      <c r="O188" s="130"/>
      <c r="P188" s="130"/>
      <c r="Q188" s="130"/>
      <c r="R188" s="130"/>
      <c r="S188" s="130"/>
      <c r="T188" s="130"/>
      <c r="U188" s="130"/>
      <c r="V188" s="130"/>
    </row>
    <row r="189" spans="1:22" x14ac:dyDescent="0.25">
      <c r="A189" s="130"/>
      <c r="B189" s="130"/>
      <c r="C189" s="130"/>
      <c r="D189" s="130"/>
      <c r="E189" s="130"/>
      <c r="F189" s="130"/>
      <c r="G189" s="130"/>
      <c r="H189" s="130"/>
      <c r="I189" s="130"/>
      <c r="J189" s="130"/>
      <c r="K189" s="130"/>
      <c r="L189" s="130"/>
      <c r="M189" s="130"/>
      <c r="N189" s="130"/>
      <c r="O189" s="130"/>
      <c r="P189" s="130"/>
      <c r="Q189" s="130"/>
      <c r="R189" s="130"/>
      <c r="S189" s="130"/>
      <c r="T189" s="130"/>
      <c r="U189" s="130"/>
      <c r="V189" s="130"/>
    </row>
    <row r="190" spans="1:22" x14ac:dyDescent="0.25">
      <c r="A190" s="130"/>
      <c r="B190" s="130"/>
      <c r="C190" s="130"/>
      <c r="D190" s="130"/>
      <c r="E190" s="130"/>
      <c r="F190" s="130"/>
      <c r="G190" s="130"/>
      <c r="H190" s="130"/>
      <c r="I190" s="130"/>
      <c r="J190" s="130"/>
      <c r="K190" s="130"/>
      <c r="L190" s="130"/>
      <c r="M190" s="130"/>
      <c r="N190" s="130"/>
      <c r="O190" s="130"/>
      <c r="P190" s="130"/>
      <c r="Q190" s="130"/>
      <c r="R190" s="130"/>
      <c r="S190" s="130"/>
      <c r="T190" s="130"/>
      <c r="U190" s="130"/>
      <c r="V190" s="130"/>
    </row>
    <row r="191" spans="1:22" x14ac:dyDescent="0.25">
      <c r="A191" s="130"/>
      <c r="B191" s="130"/>
      <c r="C191" s="130"/>
      <c r="D191" s="130"/>
      <c r="E191" s="130"/>
      <c r="F191" s="130"/>
      <c r="G191" s="130"/>
      <c r="H191" s="130"/>
      <c r="I191" s="130"/>
      <c r="J191" s="130"/>
      <c r="K191" s="130"/>
      <c r="L191" s="130"/>
      <c r="M191" s="130"/>
      <c r="N191" s="130"/>
      <c r="O191" s="130"/>
      <c r="P191" s="130"/>
      <c r="Q191" s="130"/>
      <c r="R191" s="130"/>
      <c r="S191" s="130"/>
      <c r="T191" s="130"/>
      <c r="U191" s="130"/>
      <c r="V191" s="130"/>
    </row>
    <row r="192" spans="1:22" x14ac:dyDescent="0.25">
      <c r="A192" s="130"/>
      <c r="B192" s="130"/>
      <c r="C192" s="130"/>
      <c r="D192" s="130"/>
      <c r="E192" s="130"/>
      <c r="F192" s="130"/>
      <c r="G192" s="130"/>
      <c r="H192" s="130"/>
      <c r="I192" s="130"/>
      <c r="J192" s="130"/>
      <c r="K192" s="130"/>
      <c r="L192" s="130"/>
      <c r="M192" s="130"/>
      <c r="N192" s="130"/>
      <c r="O192" s="130"/>
      <c r="P192" s="130"/>
      <c r="Q192" s="130"/>
      <c r="R192" s="130"/>
      <c r="S192" s="130"/>
      <c r="T192" s="130"/>
      <c r="U192" s="130"/>
      <c r="V192" s="130"/>
    </row>
    <row r="193" spans="1:22" x14ac:dyDescent="0.25">
      <c r="A193" s="130"/>
      <c r="B193" s="130"/>
      <c r="C193" s="130"/>
      <c r="D193" s="130"/>
      <c r="E193" s="130"/>
      <c r="F193" s="130"/>
      <c r="G193" s="130"/>
      <c r="H193" s="130"/>
      <c r="I193" s="130"/>
      <c r="J193" s="130"/>
      <c r="K193" s="130"/>
      <c r="L193" s="130"/>
      <c r="M193" s="130"/>
      <c r="N193" s="130"/>
      <c r="O193" s="130"/>
      <c r="P193" s="130"/>
      <c r="Q193" s="130"/>
      <c r="R193" s="130"/>
      <c r="S193" s="130"/>
      <c r="T193" s="130"/>
      <c r="U193" s="130"/>
      <c r="V193" s="130"/>
    </row>
    <row r="194" spans="1:22" x14ac:dyDescent="0.25">
      <c r="A194" s="130"/>
      <c r="B194" s="130"/>
      <c r="C194" s="130"/>
      <c r="D194" s="130"/>
      <c r="E194" s="130"/>
      <c r="F194" s="130"/>
      <c r="G194" s="130"/>
      <c r="H194" s="130"/>
      <c r="I194" s="130"/>
      <c r="J194" s="130"/>
      <c r="K194" s="130"/>
      <c r="L194" s="130"/>
      <c r="M194" s="130"/>
      <c r="N194" s="130"/>
      <c r="O194" s="130"/>
      <c r="P194" s="130"/>
      <c r="Q194" s="130"/>
      <c r="R194" s="130"/>
      <c r="S194" s="130"/>
      <c r="T194" s="130"/>
      <c r="U194" s="130"/>
      <c r="V194" s="130"/>
    </row>
    <row r="195" spans="1:22" x14ac:dyDescent="0.25">
      <c r="A195" s="130"/>
      <c r="B195" s="130"/>
      <c r="C195" s="130"/>
      <c r="D195" s="130"/>
      <c r="E195" s="130"/>
      <c r="F195" s="130"/>
      <c r="G195" s="130"/>
      <c r="H195" s="130"/>
      <c r="I195" s="130"/>
      <c r="J195" s="130"/>
      <c r="K195" s="130"/>
      <c r="L195" s="130"/>
      <c r="M195" s="130"/>
      <c r="N195" s="130"/>
      <c r="O195" s="130"/>
      <c r="P195" s="130"/>
      <c r="Q195" s="130"/>
      <c r="R195" s="130"/>
      <c r="S195" s="130"/>
      <c r="T195" s="130"/>
      <c r="U195" s="130"/>
      <c r="V195" s="130"/>
    </row>
    <row r="196" spans="1:22" x14ac:dyDescent="0.25">
      <c r="A196" s="130"/>
      <c r="B196" s="130"/>
      <c r="C196" s="130"/>
      <c r="D196" s="130"/>
      <c r="E196" s="130"/>
      <c r="F196" s="130"/>
      <c r="G196" s="130"/>
      <c r="H196" s="130"/>
      <c r="I196" s="130"/>
      <c r="J196" s="130"/>
      <c r="K196" s="130"/>
      <c r="L196" s="130"/>
      <c r="M196" s="130"/>
      <c r="N196" s="130"/>
      <c r="O196" s="130"/>
      <c r="P196" s="130"/>
      <c r="Q196" s="130"/>
      <c r="R196" s="130"/>
      <c r="S196" s="130"/>
      <c r="T196" s="130"/>
      <c r="U196" s="130"/>
      <c r="V196" s="130"/>
    </row>
    <row r="197" spans="1:22" x14ac:dyDescent="0.25">
      <c r="A197" s="130"/>
      <c r="B197" s="130"/>
      <c r="C197" s="130"/>
      <c r="D197" s="130"/>
      <c r="E197" s="130"/>
      <c r="F197" s="130"/>
      <c r="G197" s="130"/>
      <c r="H197" s="130"/>
      <c r="I197" s="130"/>
      <c r="J197" s="130"/>
      <c r="K197" s="130"/>
      <c r="L197" s="130"/>
      <c r="M197" s="130"/>
      <c r="N197" s="130"/>
      <c r="O197" s="130"/>
      <c r="P197" s="130"/>
      <c r="Q197" s="130"/>
      <c r="R197" s="130"/>
      <c r="S197" s="130"/>
      <c r="T197" s="130"/>
      <c r="U197" s="130"/>
      <c r="V197" s="130"/>
    </row>
    <row r="198" spans="1:22" x14ac:dyDescent="0.25">
      <c r="A198" s="130"/>
      <c r="B198" s="130"/>
      <c r="C198" s="130"/>
      <c r="D198" s="130"/>
      <c r="E198" s="130"/>
      <c r="F198" s="130"/>
      <c r="G198" s="130"/>
      <c r="H198" s="130"/>
      <c r="I198" s="130"/>
      <c r="J198" s="130"/>
      <c r="K198" s="130"/>
      <c r="L198" s="130"/>
      <c r="M198" s="130"/>
      <c r="N198" s="130"/>
      <c r="O198" s="130"/>
      <c r="P198" s="130"/>
      <c r="Q198" s="130"/>
      <c r="R198" s="130"/>
      <c r="S198" s="130"/>
      <c r="T198" s="130"/>
      <c r="U198" s="130"/>
      <c r="V198" s="130"/>
    </row>
    <row r="199" spans="1:22" x14ac:dyDescent="0.25">
      <c r="A199" s="130"/>
      <c r="B199" s="130"/>
      <c r="C199" s="130"/>
      <c r="D199" s="130"/>
      <c r="E199" s="130"/>
      <c r="F199" s="130"/>
      <c r="G199" s="130"/>
      <c r="H199" s="130"/>
      <c r="I199" s="130"/>
      <c r="J199" s="130"/>
      <c r="K199" s="130"/>
      <c r="L199" s="130"/>
      <c r="M199" s="130"/>
      <c r="N199" s="130"/>
      <c r="O199" s="130"/>
      <c r="P199" s="130"/>
      <c r="Q199" s="130"/>
      <c r="R199" s="130"/>
      <c r="S199" s="130"/>
      <c r="T199" s="130"/>
      <c r="U199" s="130"/>
      <c r="V199" s="130"/>
    </row>
    <row r="200" spans="1:22" x14ac:dyDescent="0.25">
      <c r="A200" s="130"/>
      <c r="B200" s="130"/>
      <c r="C200" s="130"/>
      <c r="D200" s="130"/>
      <c r="E200" s="130"/>
      <c r="F200" s="130"/>
      <c r="G200" s="130"/>
      <c r="H200" s="130"/>
      <c r="I200" s="130"/>
      <c r="J200" s="130"/>
      <c r="K200" s="130"/>
      <c r="L200" s="130"/>
      <c r="M200" s="130"/>
      <c r="N200" s="130"/>
      <c r="O200" s="130"/>
      <c r="P200" s="130"/>
      <c r="Q200" s="130"/>
      <c r="R200" s="130"/>
      <c r="S200" s="130"/>
      <c r="T200" s="130"/>
      <c r="U200" s="130"/>
      <c r="V200" s="130"/>
    </row>
    <row r="201" spans="1:22" x14ac:dyDescent="0.25">
      <c r="A201" s="130"/>
      <c r="B201" s="130"/>
      <c r="C201" s="130"/>
      <c r="D201" s="130"/>
      <c r="E201" s="130"/>
      <c r="F201" s="130"/>
      <c r="G201" s="130"/>
      <c r="H201" s="130"/>
      <c r="I201" s="130"/>
      <c r="J201" s="130"/>
      <c r="K201" s="130"/>
      <c r="L201" s="130"/>
      <c r="M201" s="130"/>
      <c r="N201" s="130"/>
      <c r="O201" s="130"/>
      <c r="P201" s="130"/>
      <c r="Q201" s="130"/>
      <c r="R201" s="130"/>
      <c r="S201" s="130"/>
      <c r="T201" s="130"/>
      <c r="U201" s="130"/>
      <c r="V201" s="130"/>
    </row>
    <row r="202" spans="1:22" x14ac:dyDescent="0.25">
      <c r="A202" s="130"/>
      <c r="B202" s="130"/>
      <c r="C202" s="130"/>
      <c r="D202" s="130"/>
      <c r="E202" s="130"/>
      <c r="F202" s="130"/>
      <c r="G202" s="130"/>
      <c r="H202" s="130"/>
      <c r="I202" s="130"/>
      <c r="J202" s="130"/>
      <c r="K202" s="130"/>
      <c r="L202" s="130"/>
      <c r="M202" s="130"/>
      <c r="N202" s="130"/>
      <c r="O202" s="130"/>
      <c r="P202" s="130"/>
      <c r="Q202" s="130"/>
      <c r="R202" s="130"/>
      <c r="S202" s="130"/>
      <c r="T202" s="130"/>
      <c r="U202" s="130"/>
      <c r="V202" s="130"/>
    </row>
    <row r="203" spans="1:22" x14ac:dyDescent="0.25">
      <c r="A203" s="130"/>
      <c r="B203" s="130"/>
      <c r="C203" s="130"/>
      <c r="D203" s="130"/>
      <c r="E203" s="130"/>
      <c r="F203" s="130"/>
      <c r="G203" s="130"/>
      <c r="H203" s="130"/>
      <c r="I203" s="130"/>
      <c r="J203" s="130"/>
      <c r="K203" s="130"/>
      <c r="L203" s="130"/>
      <c r="M203" s="130"/>
      <c r="N203" s="130"/>
      <c r="O203" s="130"/>
      <c r="P203" s="130"/>
      <c r="Q203" s="130"/>
      <c r="R203" s="130"/>
      <c r="S203" s="130"/>
      <c r="T203" s="130"/>
      <c r="U203" s="130"/>
      <c r="V203" s="130"/>
    </row>
    <row r="204" spans="1:22" x14ac:dyDescent="0.25">
      <c r="A204" s="130"/>
      <c r="B204" s="130"/>
      <c r="C204" s="130"/>
      <c r="D204" s="130"/>
      <c r="E204" s="130"/>
      <c r="F204" s="130"/>
      <c r="G204" s="130"/>
      <c r="H204" s="130"/>
      <c r="I204" s="130"/>
      <c r="J204" s="130"/>
      <c r="K204" s="130"/>
      <c r="L204" s="130"/>
      <c r="M204" s="130"/>
      <c r="N204" s="130"/>
      <c r="O204" s="130"/>
      <c r="P204" s="130"/>
      <c r="Q204" s="130"/>
      <c r="R204" s="130"/>
      <c r="S204" s="130"/>
      <c r="T204" s="130"/>
      <c r="U204" s="130"/>
      <c r="V204" s="130"/>
    </row>
    <row r="205" spans="1:22" x14ac:dyDescent="0.25">
      <c r="A205" s="130"/>
      <c r="B205" s="130"/>
      <c r="C205" s="130"/>
      <c r="D205" s="130"/>
      <c r="E205" s="130"/>
      <c r="F205" s="130"/>
      <c r="G205" s="130"/>
      <c r="H205" s="130"/>
      <c r="I205" s="130"/>
      <c r="J205" s="130"/>
      <c r="K205" s="130"/>
      <c r="L205" s="130"/>
      <c r="M205" s="130"/>
      <c r="N205" s="130"/>
      <c r="O205" s="130"/>
      <c r="P205" s="130"/>
      <c r="Q205" s="130"/>
      <c r="R205" s="130"/>
      <c r="S205" s="130"/>
      <c r="T205" s="130"/>
      <c r="U205" s="130"/>
      <c r="V205" s="130"/>
    </row>
    <row r="206" spans="1:22" x14ac:dyDescent="0.25">
      <c r="A206" s="130"/>
      <c r="B206" s="130"/>
      <c r="C206" s="130"/>
      <c r="D206" s="130"/>
      <c r="E206" s="130"/>
      <c r="F206" s="130"/>
      <c r="G206" s="130"/>
      <c r="H206" s="130"/>
      <c r="I206" s="130"/>
      <c r="J206" s="130"/>
      <c r="K206" s="130"/>
      <c r="L206" s="130"/>
      <c r="M206" s="130"/>
      <c r="N206" s="130"/>
      <c r="O206" s="130"/>
      <c r="P206" s="130"/>
      <c r="Q206" s="130"/>
      <c r="R206" s="130"/>
      <c r="S206" s="130"/>
      <c r="T206" s="130"/>
      <c r="U206" s="130"/>
      <c r="V206" s="130"/>
    </row>
    <row r="207" spans="1:22" x14ac:dyDescent="0.25">
      <c r="A207" s="130"/>
      <c r="B207" s="130"/>
      <c r="C207" s="130"/>
      <c r="D207" s="130"/>
      <c r="E207" s="130"/>
      <c r="F207" s="130"/>
      <c r="G207" s="130"/>
      <c r="H207" s="130"/>
      <c r="I207" s="130"/>
      <c r="J207" s="130"/>
      <c r="K207" s="130"/>
      <c r="L207" s="130"/>
      <c r="M207" s="130"/>
      <c r="N207" s="130"/>
      <c r="O207" s="130"/>
      <c r="P207" s="130"/>
      <c r="Q207" s="130"/>
      <c r="R207" s="130"/>
      <c r="S207" s="130"/>
      <c r="T207" s="130"/>
      <c r="U207" s="130"/>
      <c r="V207" s="130"/>
    </row>
    <row r="208" spans="1:22" x14ac:dyDescent="0.25">
      <c r="A208" s="130"/>
      <c r="B208" s="130"/>
      <c r="C208" s="130"/>
      <c r="D208" s="130"/>
      <c r="E208" s="130"/>
      <c r="F208" s="130"/>
      <c r="G208" s="130"/>
      <c r="H208" s="130"/>
      <c r="I208" s="130"/>
      <c r="J208" s="130"/>
      <c r="K208" s="130"/>
      <c r="L208" s="130"/>
      <c r="M208" s="130"/>
      <c r="N208" s="130"/>
      <c r="O208" s="130"/>
      <c r="P208" s="130"/>
      <c r="Q208" s="130"/>
      <c r="R208" s="130"/>
      <c r="S208" s="130"/>
      <c r="T208" s="130"/>
      <c r="U208" s="130"/>
      <c r="V208" s="130"/>
    </row>
    <row r="209" spans="1:22" x14ac:dyDescent="0.25">
      <c r="A209" s="130"/>
      <c r="B209" s="130"/>
      <c r="C209" s="130"/>
      <c r="D209" s="130"/>
      <c r="E209" s="130"/>
      <c r="F209" s="130"/>
      <c r="G209" s="130"/>
      <c r="H209" s="130"/>
      <c r="I209" s="130"/>
      <c r="J209" s="130"/>
      <c r="K209" s="130"/>
      <c r="L209" s="130"/>
      <c r="M209" s="130"/>
      <c r="N209" s="130"/>
      <c r="O209" s="130"/>
      <c r="P209" s="130"/>
      <c r="Q209" s="130"/>
      <c r="R209" s="130"/>
      <c r="S209" s="130"/>
      <c r="T209" s="130"/>
      <c r="U209" s="130"/>
      <c r="V209" s="130"/>
    </row>
    <row r="210" spans="1:22" x14ac:dyDescent="0.25">
      <c r="A210" s="130"/>
      <c r="B210" s="130"/>
      <c r="C210" s="130"/>
      <c r="D210" s="130"/>
      <c r="E210" s="130"/>
      <c r="F210" s="130"/>
      <c r="G210" s="130"/>
      <c r="H210" s="130"/>
      <c r="I210" s="130"/>
      <c r="J210" s="130"/>
      <c r="K210" s="130"/>
      <c r="L210" s="130"/>
      <c r="M210" s="130"/>
      <c r="N210" s="130"/>
      <c r="O210" s="130"/>
      <c r="P210" s="130"/>
      <c r="Q210" s="130"/>
      <c r="R210" s="130"/>
      <c r="S210" s="130"/>
      <c r="T210" s="130"/>
      <c r="U210" s="130"/>
      <c r="V210" s="130"/>
    </row>
    <row r="211" spans="1:22" x14ac:dyDescent="0.25">
      <c r="A211" s="130"/>
      <c r="B211" s="130"/>
      <c r="C211" s="130"/>
      <c r="D211" s="130"/>
      <c r="E211" s="130"/>
      <c r="F211" s="130"/>
      <c r="G211" s="130"/>
      <c r="H211" s="130"/>
      <c r="I211" s="130"/>
      <c r="J211" s="130"/>
      <c r="K211" s="130"/>
      <c r="L211" s="130"/>
      <c r="M211" s="130"/>
      <c r="N211" s="130"/>
      <c r="O211" s="130"/>
      <c r="P211" s="130"/>
      <c r="Q211" s="130"/>
      <c r="R211" s="130"/>
      <c r="S211" s="130"/>
      <c r="T211" s="130"/>
      <c r="U211" s="130"/>
      <c r="V211" s="130"/>
    </row>
    <row r="212" spans="1:22" x14ac:dyDescent="0.25">
      <c r="A212" s="130"/>
      <c r="B212" s="130"/>
      <c r="C212" s="130"/>
      <c r="D212" s="130"/>
      <c r="E212" s="130"/>
      <c r="F212" s="130"/>
      <c r="G212" s="130"/>
      <c r="H212" s="130"/>
      <c r="I212" s="130"/>
      <c r="J212" s="130"/>
      <c r="K212" s="130"/>
      <c r="L212" s="130"/>
      <c r="M212" s="130"/>
      <c r="N212" s="130"/>
      <c r="O212" s="130"/>
      <c r="P212" s="130"/>
      <c r="Q212" s="130"/>
      <c r="R212" s="130"/>
      <c r="S212" s="130"/>
      <c r="T212" s="130"/>
      <c r="U212" s="130"/>
      <c r="V212" s="130"/>
    </row>
    <row r="213" spans="1:22" x14ac:dyDescent="0.25">
      <c r="A213" s="130"/>
      <c r="B213" s="130"/>
      <c r="C213" s="130"/>
      <c r="D213" s="130"/>
      <c r="E213" s="130"/>
      <c r="F213" s="130"/>
      <c r="G213" s="130"/>
      <c r="H213" s="130"/>
      <c r="I213" s="130"/>
      <c r="J213" s="130"/>
      <c r="K213" s="130"/>
      <c r="L213" s="130"/>
      <c r="M213" s="130"/>
      <c r="N213" s="130"/>
      <c r="O213" s="130"/>
      <c r="P213" s="130"/>
      <c r="Q213" s="130"/>
      <c r="R213" s="130"/>
      <c r="S213" s="130"/>
      <c r="T213" s="130"/>
      <c r="U213" s="130"/>
      <c r="V213" s="130"/>
    </row>
    <row r="214" spans="1:22" x14ac:dyDescent="0.25">
      <c r="A214" s="130"/>
      <c r="B214" s="130"/>
      <c r="C214" s="130"/>
      <c r="D214" s="130"/>
      <c r="E214" s="130"/>
      <c r="F214" s="130"/>
      <c r="G214" s="130"/>
      <c r="H214" s="130"/>
      <c r="I214" s="130"/>
      <c r="J214" s="130"/>
      <c r="K214" s="130"/>
      <c r="L214" s="130"/>
      <c r="M214" s="130"/>
      <c r="N214" s="130"/>
      <c r="O214" s="130"/>
      <c r="P214" s="130"/>
      <c r="Q214" s="130"/>
      <c r="R214" s="130"/>
      <c r="S214" s="130"/>
      <c r="T214" s="130"/>
      <c r="U214" s="130"/>
      <c r="V214" s="130"/>
    </row>
    <row r="215" spans="1:22" x14ac:dyDescent="0.25">
      <c r="A215" s="130"/>
      <c r="B215" s="130"/>
      <c r="C215" s="130"/>
      <c r="D215" s="130"/>
      <c r="E215" s="130"/>
      <c r="F215" s="130"/>
      <c r="G215" s="130"/>
      <c r="H215" s="130"/>
      <c r="I215" s="130"/>
      <c r="J215" s="130"/>
      <c r="K215" s="130"/>
      <c r="L215" s="130"/>
      <c r="M215" s="130"/>
      <c r="N215" s="130"/>
      <c r="O215" s="130"/>
      <c r="P215" s="130"/>
      <c r="Q215" s="130"/>
      <c r="R215" s="130"/>
      <c r="S215" s="130"/>
      <c r="T215" s="130"/>
      <c r="U215" s="130"/>
      <c r="V215" s="130"/>
    </row>
    <row r="216" spans="1:22" x14ac:dyDescent="0.25">
      <c r="A216" s="130"/>
      <c r="B216" s="130"/>
      <c r="C216" s="130"/>
      <c r="D216" s="130"/>
      <c r="E216" s="130"/>
      <c r="F216" s="130"/>
      <c r="G216" s="130"/>
      <c r="H216" s="130"/>
      <c r="I216" s="130"/>
      <c r="J216" s="130"/>
      <c r="K216" s="130"/>
      <c r="L216" s="130"/>
      <c r="M216" s="130"/>
      <c r="N216" s="130"/>
      <c r="O216" s="130"/>
      <c r="P216" s="130"/>
      <c r="Q216" s="130"/>
      <c r="R216" s="130"/>
      <c r="S216" s="130"/>
      <c r="T216" s="130"/>
      <c r="U216" s="130"/>
      <c r="V216" s="130"/>
    </row>
    <row r="217" spans="1:22" x14ac:dyDescent="0.25">
      <c r="A217" s="130"/>
      <c r="B217" s="130"/>
      <c r="C217" s="130"/>
      <c r="D217" s="130"/>
      <c r="E217" s="130"/>
      <c r="F217" s="130"/>
      <c r="G217" s="130"/>
      <c r="H217" s="130"/>
      <c r="I217" s="130"/>
      <c r="J217" s="130"/>
      <c r="K217" s="130"/>
      <c r="L217" s="130"/>
      <c r="M217" s="130"/>
      <c r="N217" s="130"/>
      <c r="O217" s="130"/>
      <c r="P217" s="130"/>
      <c r="Q217" s="130"/>
      <c r="R217" s="130"/>
      <c r="S217" s="130"/>
      <c r="T217" s="130"/>
      <c r="U217" s="130"/>
      <c r="V217" s="130"/>
    </row>
    <row r="218" spans="1:22" x14ac:dyDescent="0.25">
      <c r="A218" s="130"/>
      <c r="B218" s="130"/>
      <c r="C218" s="130"/>
      <c r="D218" s="130"/>
      <c r="E218" s="130"/>
      <c r="F218" s="130"/>
      <c r="G218" s="130"/>
      <c r="H218" s="130"/>
      <c r="I218" s="130"/>
      <c r="J218" s="130"/>
      <c r="K218" s="130"/>
      <c r="L218" s="130"/>
      <c r="M218" s="130"/>
      <c r="N218" s="130"/>
      <c r="O218" s="130"/>
      <c r="P218" s="130"/>
      <c r="Q218" s="130"/>
      <c r="R218" s="130"/>
      <c r="S218" s="130"/>
      <c r="T218" s="130"/>
      <c r="U218" s="130"/>
      <c r="V218" s="130"/>
    </row>
    <row r="219" spans="1:22" x14ac:dyDescent="0.25">
      <c r="A219" s="130"/>
      <c r="B219" s="130"/>
      <c r="C219" s="130"/>
      <c r="D219" s="130"/>
      <c r="E219" s="130"/>
      <c r="F219" s="130"/>
      <c r="G219" s="130"/>
      <c r="H219" s="130"/>
      <c r="I219" s="130"/>
      <c r="J219" s="130"/>
      <c r="K219" s="130"/>
      <c r="L219" s="130"/>
      <c r="M219" s="130"/>
      <c r="N219" s="130"/>
      <c r="O219" s="130"/>
      <c r="P219" s="130"/>
      <c r="Q219" s="130"/>
      <c r="R219" s="130"/>
      <c r="S219" s="130"/>
      <c r="T219" s="130"/>
      <c r="U219" s="130"/>
      <c r="V219" s="130"/>
    </row>
    <row r="220" spans="1:22" x14ac:dyDescent="0.25">
      <c r="A220" s="130"/>
      <c r="B220" s="130"/>
      <c r="C220" s="130"/>
      <c r="D220" s="130"/>
      <c r="E220" s="130"/>
      <c r="F220" s="130"/>
      <c r="G220" s="130"/>
      <c r="H220" s="130"/>
      <c r="I220" s="130"/>
      <c r="J220" s="130"/>
      <c r="K220" s="130"/>
      <c r="L220" s="130"/>
      <c r="M220" s="130"/>
      <c r="N220" s="130"/>
      <c r="O220" s="130"/>
      <c r="P220" s="130"/>
      <c r="Q220" s="130"/>
      <c r="R220" s="130"/>
      <c r="S220" s="130"/>
      <c r="T220" s="130"/>
      <c r="U220" s="130"/>
      <c r="V220" s="130"/>
    </row>
    <row r="221" spans="1:22" x14ac:dyDescent="0.25">
      <c r="A221" s="130"/>
      <c r="B221" s="130"/>
      <c r="C221" s="130"/>
      <c r="D221" s="130"/>
      <c r="E221" s="130"/>
      <c r="F221" s="130"/>
      <c r="G221" s="130"/>
      <c r="H221" s="130"/>
      <c r="I221" s="130"/>
      <c r="J221" s="130"/>
      <c r="K221" s="130"/>
      <c r="L221" s="130"/>
      <c r="M221" s="130"/>
      <c r="N221" s="130"/>
      <c r="O221" s="130"/>
      <c r="P221" s="130"/>
      <c r="Q221" s="130"/>
      <c r="R221" s="130"/>
      <c r="S221" s="130"/>
      <c r="T221" s="130"/>
      <c r="U221" s="130"/>
      <c r="V221" s="130"/>
    </row>
    <row r="222" spans="1:22" x14ac:dyDescent="0.25">
      <c r="A222" s="130"/>
      <c r="B222" s="130"/>
      <c r="C222" s="130"/>
      <c r="D222" s="130"/>
      <c r="E222" s="130"/>
      <c r="F222" s="130"/>
      <c r="G222" s="130"/>
      <c r="H222" s="130"/>
      <c r="I222" s="130"/>
      <c r="J222" s="130"/>
      <c r="K222" s="130"/>
      <c r="L222" s="130"/>
      <c r="M222" s="130"/>
      <c r="N222" s="130"/>
      <c r="O222" s="130"/>
      <c r="P222" s="130"/>
      <c r="Q222" s="130"/>
      <c r="R222" s="130"/>
      <c r="S222" s="130"/>
      <c r="T222" s="130"/>
      <c r="U222" s="130"/>
      <c r="V222" s="130"/>
    </row>
    <row r="223" spans="1:22" x14ac:dyDescent="0.25">
      <c r="A223" s="130"/>
      <c r="B223" s="130"/>
      <c r="C223" s="130"/>
      <c r="D223" s="130"/>
      <c r="E223" s="130"/>
      <c r="F223" s="130"/>
      <c r="G223" s="130"/>
      <c r="H223" s="130"/>
      <c r="I223" s="130"/>
      <c r="J223" s="130"/>
      <c r="K223" s="130"/>
      <c r="L223" s="130"/>
      <c r="M223" s="130"/>
      <c r="N223" s="130"/>
      <c r="O223" s="130"/>
      <c r="P223" s="130"/>
      <c r="Q223" s="130"/>
      <c r="R223" s="130"/>
      <c r="S223" s="130"/>
      <c r="T223" s="130"/>
      <c r="U223" s="130"/>
      <c r="V223" s="130"/>
    </row>
    <row r="224" spans="1:22" x14ac:dyDescent="0.25">
      <c r="A224" s="130"/>
      <c r="B224" s="130"/>
      <c r="C224" s="130"/>
      <c r="D224" s="130"/>
      <c r="E224" s="130"/>
      <c r="F224" s="130"/>
      <c r="G224" s="130"/>
      <c r="H224" s="130"/>
      <c r="I224" s="130"/>
      <c r="J224" s="130"/>
      <c r="K224" s="130"/>
      <c r="L224" s="130"/>
      <c r="M224" s="130"/>
      <c r="N224" s="130"/>
      <c r="O224" s="130"/>
      <c r="P224" s="130"/>
      <c r="Q224" s="130"/>
      <c r="R224" s="130"/>
      <c r="S224" s="130"/>
      <c r="T224" s="130"/>
      <c r="U224" s="130"/>
      <c r="V224" s="130"/>
    </row>
    <row r="225" spans="1:22" x14ac:dyDescent="0.25">
      <c r="A225" s="130"/>
      <c r="B225" s="130"/>
      <c r="C225" s="130"/>
      <c r="D225" s="130"/>
      <c r="E225" s="130"/>
      <c r="F225" s="130"/>
      <c r="G225" s="130"/>
      <c r="H225" s="130"/>
      <c r="I225" s="130"/>
      <c r="J225" s="130"/>
      <c r="K225" s="130"/>
      <c r="L225" s="130"/>
      <c r="M225" s="130"/>
      <c r="N225" s="130"/>
      <c r="O225" s="130"/>
      <c r="P225" s="130"/>
      <c r="Q225" s="130"/>
      <c r="R225" s="130"/>
      <c r="S225" s="130"/>
      <c r="T225" s="130"/>
      <c r="U225" s="130"/>
      <c r="V225" s="130"/>
    </row>
    <row r="226" spans="1:22" x14ac:dyDescent="0.25">
      <c r="A226" s="130"/>
      <c r="B226" s="130"/>
      <c r="C226" s="130"/>
      <c r="D226" s="130"/>
      <c r="E226" s="130"/>
      <c r="F226" s="130"/>
      <c r="G226" s="130"/>
      <c r="H226" s="130"/>
      <c r="I226" s="130"/>
      <c r="J226" s="130"/>
      <c r="K226" s="130"/>
      <c r="L226" s="130"/>
      <c r="M226" s="130"/>
      <c r="N226" s="130"/>
      <c r="O226" s="130"/>
      <c r="P226" s="130"/>
      <c r="Q226" s="130"/>
      <c r="R226" s="130"/>
      <c r="S226" s="130"/>
      <c r="T226" s="130"/>
      <c r="U226" s="130"/>
      <c r="V226" s="130"/>
    </row>
    <row r="227" spans="1:22" x14ac:dyDescent="0.25">
      <c r="A227" s="130"/>
      <c r="B227" s="130"/>
      <c r="C227" s="130"/>
      <c r="D227" s="130"/>
      <c r="E227" s="130"/>
      <c r="F227" s="130"/>
      <c r="G227" s="130"/>
      <c r="H227" s="130"/>
      <c r="I227" s="130"/>
      <c r="J227" s="130"/>
      <c r="K227" s="130"/>
      <c r="L227" s="130"/>
      <c r="M227" s="130"/>
      <c r="N227" s="130"/>
      <c r="O227" s="130"/>
      <c r="P227" s="130"/>
      <c r="Q227" s="130"/>
      <c r="R227" s="130"/>
      <c r="S227" s="130"/>
      <c r="T227" s="130"/>
      <c r="U227" s="130"/>
      <c r="V227" s="130"/>
    </row>
    <row r="228" spans="1:22" x14ac:dyDescent="0.25">
      <c r="A228" s="130"/>
      <c r="B228" s="130"/>
      <c r="C228" s="130"/>
      <c r="D228" s="130"/>
      <c r="E228" s="130"/>
      <c r="F228" s="130"/>
      <c r="G228" s="130"/>
      <c r="H228" s="130"/>
      <c r="I228" s="130"/>
      <c r="J228" s="130"/>
      <c r="K228" s="130"/>
      <c r="L228" s="130"/>
      <c r="M228" s="130"/>
      <c r="N228" s="130"/>
      <c r="O228" s="130"/>
      <c r="P228" s="130"/>
      <c r="Q228" s="130"/>
      <c r="R228" s="130"/>
      <c r="S228" s="130"/>
      <c r="T228" s="130"/>
      <c r="U228" s="130"/>
      <c r="V228" s="130"/>
    </row>
    <row r="229" spans="1:22" x14ac:dyDescent="0.25">
      <c r="A229" s="130"/>
      <c r="B229" s="130"/>
      <c r="C229" s="130"/>
      <c r="D229" s="130"/>
      <c r="E229" s="130"/>
      <c r="F229" s="130"/>
      <c r="G229" s="130"/>
      <c r="H229" s="130"/>
      <c r="I229" s="130"/>
      <c r="J229" s="130"/>
      <c r="K229" s="130"/>
      <c r="L229" s="130"/>
      <c r="M229" s="130"/>
      <c r="N229" s="130"/>
      <c r="O229" s="130"/>
      <c r="P229" s="130"/>
      <c r="Q229" s="130"/>
      <c r="R229" s="130"/>
      <c r="S229" s="130"/>
      <c r="T229" s="130"/>
      <c r="U229" s="130"/>
      <c r="V229" s="130"/>
    </row>
    <row r="230" spans="1:22" x14ac:dyDescent="0.25">
      <c r="A230" s="130"/>
      <c r="B230" s="130"/>
      <c r="C230" s="130"/>
      <c r="D230" s="130"/>
      <c r="E230" s="130"/>
      <c r="F230" s="130"/>
      <c r="G230" s="130"/>
      <c r="H230" s="130"/>
      <c r="I230" s="130"/>
      <c r="J230" s="130"/>
      <c r="K230" s="130"/>
      <c r="L230" s="130"/>
      <c r="M230" s="130"/>
      <c r="N230" s="130"/>
      <c r="O230" s="130"/>
      <c r="P230" s="130"/>
      <c r="Q230" s="130"/>
      <c r="R230" s="130"/>
      <c r="S230" s="130"/>
      <c r="T230" s="130"/>
      <c r="U230" s="130"/>
      <c r="V230" s="130"/>
    </row>
    <row r="231" spans="1:22" x14ac:dyDescent="0.25">
      <c r="A231" s="130"/>
      <c r="B231" s="130"/>
      <c r="C231" s="130"/>
      <c r="D231" s="130"/>
      <c r="E231" s="130"/>
      <c r="F231" s="130"/>
      <c r="G231" s="130"/>
      <c r="H231" s="130"/>
      <c r="I231" s="130"/>
      <c r="J231" s="130"/>
      <c r="K231" s="130"/>
      <c r="L231" s="130"/>
      <c r="M231" s="130"/>
      <c r="N231" s="130"/>
      <c r="O231" s="130"/>
      <c r="P231" s="130"/>
      <c r="Q231" s="130"/>
      <c r="R231" s="130"/>
      <c r="S231" s="130"/>
      <c r="T231" s="130"/>
      <c r="U231" s="130"/>
      <c r="V231" s="130"/>
    </row>
    <row r="232" spans="1:22" x14ac:dyDescent="0.25">
      <c r="A232" s="130"/>
      <c r="B232" s="130"/>
      <c r="C232" s="130"/>
      <c r="D232" s="130"/>
      <c r="E232" s="130"/>
      <c r="F232" s="130"/>
      <c r="G232" s="130"/>
      <c r="H232" s="130"/>
      <c r="I232" s="130"/>
      <c r="J232" s="130"/>
      <c r="K232" s="130"/>
      <c r="L232" s="130"/>
      <c r="M232" s="130"/>
      <c r="N232" s="130"/>
      <c r="O232" s="130"/>
      <c r="P232" s="130"/>
      <c r="Q232" s="130"/>
      <c r="R232" s="130"/>
      <c r="S232" s="130"/>
      <c r="T232" s="130"/>
      <c r="U232" s="130"/>
      <c r="V232" s="130"/>
    </row>
    <row r="233" spans="1:22" x14ac:dyDescent="0.25">
      <c r="A233" s="130"/>
      <c r="B233" s="130"/>
      <c r="C233" s="130"/>
      <c r="D233" s="130"/>
      <c r="E233" s="130"/>
      <c r="F233" s="130"/>
      <c r="G233" s="130"/>
      <c r="H233" s="130"/>
      <c r="I233" s="130"/>
      <c r="J233" s="130"/>
      <c r="K233" s="130"/>
      <c r="L233" s="130"/>
      <c r="M233" s="130"/>
      <c r="N233" s="130"/>
      <c r="O233" s="130"/>
      <c r="P233" s="130"/>
      <c r="Q233" s="130"/>
      <c r="R233" s="130"/>
      <c r="S233" s="130"/>
      <c r="T233" s="130"/>
      <c r="U233" s="130"/>
      <c r="V233" s="130"/>
    </row>
    <row r="234" spans="1:22" x14ac:dyDescent="0.25">
      <c r="A234" s="130"/>
      <c r="B234" s="130"/>
      <c r="C234" s="130"/>
      <c r="D234" s="130"/>
      <c r="E234" s="130"/>
      <c r="F234" s="130"/>
      <c r="G234" s="130"/>
      <c r="H234" s="130"/>
      <c r="I234" s="130"/>
      <c r="J234" s="130"/>
      <c r="K234" s="130"/>
      <c r="L234" s="130"/>
      <c r="M234" s="130"/>
      <c r="N234" s="130"/>
      <c r="O234" s="130"/>
      <c r="P234" s="130"/>
      <c r="Q234" s="130"/>
      <c r="R234" s="130"/>
      <c r="S234" s="130"/>
      <c r="T234" s="130"/>
      <c r="U234" s="130"/>
      <c r="V234" s="130"/>
    </row>
    <row r="235" spans="1:22" x14ac:dyDescent="0.25">
      <c r="A235" s="130"/>
      <c r="B235" s="130"/>
      <c r="C235" s="130"/>
      <c r="D235" s="130"/>
      <c r="E235" s="130"/>
      <c r="F235" s="130"/>
      <c r="G235" s="130"/>
      <c r="H235" s="130"/>
      <c r="I235" s="130"/>
      <c r="J235" s="130"/>
      <c r="K235" s="130"/>
      <c r="L235" s="130"/>
      <c r="M235" s="130"/>
      <c r="N235" s="130"/>
      <c r="O235" s="130"/>
      <c r="P235" s="130"/>
      <c r="Q235" s="130"/>
      <c r="R235" s="130"/>
      <c r="S235" s="130"/>
      <c r="T235" s="130"/>
      <c r="U235" s="130"/>
      <c r="V235" s="130"/>
    </row>
    <row r="236" spans="1:22" x14ac:dyDescent="0.25">
      <c r="A236" s="130"/>
      <c r="B236" s="130"/>
      <c r="C236" s="130"/>
      <c r="D236" s="130"/>
      <c r="E236" s="130"/>
      <c r="F236" s="130"/>
      <c r="G236" s="130"/>
      <c r="H236" s="130"/>
      <c r="I236" s="130"/>
      <c r="J236" s="130"/>
      <c r="K236" s="130"/>
      <c r="L236" s="130"/>
      <c r="M236" s="130"/>
      <c r="N236" s="130"/>
      <c r="O236" s="130"/>
      <c r="P236" s="130"/>
      <c r="Q236" s="130"/>
      <c r="R236" s="130"/>
      <c r="S236" s="130"/>
      <c r="T236" s="130"/>
      <c r="U236" s="130"/>
      <c r="V236" s="130"/>
    </row>
    <row r="237" spans="1:22" x14ac:dyDescent="0.25">
      <c r="A237" s="130"/>
      <c r="B237" s="130"/>
      <c r="C237" s="130"/>
      <c r="D237" s="130"/>
      <c r="E237" s="130"/>
      <c r="F237" s="130"/>
      <c r="G237" s="130"/>
      <c r="H237" s="130"/>
      <c r="I237" s="130"/>
      <c r="J237" s="130"/>
      <c r="K237" s="130"/>
      <c r="L237" s="130"/>
      <c r="M237" s="130"/>
      <c r="N237" s="130"/>
      <c r="O237" s="130"/>
      <c r="P237" s="130"/>
      <c r="Q237" s="130"/>
      <c r="R237" s="130"/>
      <c r="S237" s="130"/>
      <c r="T237" s="130"/>
      <c r="U237" s="130"/>
      <c r="V237" s="130"/>
    </row>
    <row r="238" spans="1:22" x14ac:dyDescent="0.25">
      <c r="A238" s="130"/>
      <c r="B238" s="130"/>
      <c r="C238" s="130"/>
      <c r="D238" s="130"/>
      <c r="E238" s="130"/>
      <c r="F238" s="130"/>
      <c r="G238" s="130"/>
      <c r="H238" s="130"/>
      <c r="I238" s="130"/>
      <c r="J238" s="130"/>
      <c r="K238" s="130"/>
      <c r="L238" s="130"/>
      <c r="M238" s="130"/>
      <c r="N238" s="130"/>
      <c r="O238" s="130"/>
      <c r="P238" s="130"/>
      <c r="Q238" s="130"/>
      <c r="R238" s="130"/>
      <c r="S238" s="130"/>
      <c r="T238" s="130"/>
      <c r="U238" s="130"/>
      <c r="V238" s="130"/>
    </row>
    <row r="239" spans="1:22" x14ac:dyDescent="0.25">
      <c r="A239" s="130"/>
      <c r="B239" s="130"/>
      <c r="C239" s="130"/>
      <c r="D239" s="130"/>
      <c r="E239" s="130"/>
      <c r="F239" s="130"/>
      <c r="G239" s="130"/>
      <c r="H239" s="130"/>
      <c r="I239" s="130"/>
      <c r="J239" s="130"/>
      <c r="K239" s="130"/>
      <c r="L239" s="130"/>
      <c r="M239" s="130"/>
      <c r="N239" s="130"/>
      <c r="O239" s="130"/>
      <c r="P239" s="130"/>
      <c r="Q239" s="130"/>
      <c r="R239" s="130"/>
      <c r="S239" s="130"/>
      <c r="T239" s="130"/>
      <c r="U239" s="130"/>
      <c r="V239" s="130"/>
    </row>
    <row r="240" spans="1:22" x14ac:dyDescent="0.25">
      <c r="A240" s="130"/>
      <c r="B240" s="130"/>
      <c r="C240" s="130"/>
      <c r="D240" s="130"/>
      <c r="E240" s="130"/>
      <c r="F240" s="130"/>
      <c r="G240" s="130"/>
      <c r="H240" s="130"/>
      <c r="I240" s="130"/>
      <c r="J240" s="130"/>
      <c r="K240" s="130"/>
      <c r="L240" s="130"/>
      <c r="M240" s="130"/>
      <c r="N240" s="130"/>
      <c r="O240" s="130"/>
      <c r="P240" s="130"/>
      <c r="Q240" s="130"/>
      <c r="R240" s="130"/>
      <c r="S240" s="130"/>
      <c r="T240" s="130"/>
      <c r="U240" s="130"/>
      <c r="V240" s="130"/>
    </row>
    <row r="241" spans="1:22" x14ac:dyDescent="0.25">
      <c r="A241" s="130"/>
      <c r="B241" s="130"/>
      <c r="C241" s="130"/>
      <c r="D241" s="130"/>
      <c r="E241" s="130"/>
      <c r="F241" s="130"/>
      <c r="G241" s="130"/>
      <c r="H241" s="130"/>
      <c r="I241" s="130"/>
      <c r="J241" s="130"/>
      <c r="K241" s="130"/>
      <c r="L241" s="130"/>
      <c r="M241" s="130"/>
      <c r="N241" s="130"/>
      <c r="O241" s="130"/>
      <c r="P241" s="130"/>
      <c r="Q241" s="130"/>
      <c r="R241" s="130"/>
      <c r="S241" s="130"/>
      <c r="T241" s="130"/>
      <c r="U241" s="130"/>
      <c r="V241" s="130"/>
    </row>
    <row r="242" spans="1:22" x14ac:dyDescent="0.25">
      <c r="A242" s="130"/>
      <c r="B242" s="130"/>
      <c r="C242" s="130"/>
      <c r="D242" s="130"/>
      <c r="E242" s="130"/>
      <c r="F242" s="130"/>
      <c r="G242" s="130"/>
      <c r="H242" s="130"/>
      <c r="I242" s="130"/>
      <c r="J242" s="130"/>
      <c r="K242" s="130"/>
      <c r="L242" s="130"/>
      <c r="M242" s="130"/>
      <c r="N242" s="130"/>
      <c r="O242" s="130"/>
      <c r="P242" s="130"/>
      <c r="Q242" s="130"/>
      <c r="R242" s="130"/>
      <c r="S242" s="130"/>
      <c r="T242" s="130"/>
      <c r="U242" s="130"/>
      <c r="V242" s="130"/>
    </row>
    <row r="243" spans="1:22" x14ac:dyDescent="0.25">
      <c r="A243" s="130"/>
      <c r="B243" s="130"/>
      <c r="C243" s="130"/>
      <c r="D243" s="130"/>
      <c r="E243" s="130"/>
      <c r="F243" s="130"/>
      <c r="G243" s="130"/>
      <c r="H243" s="130"/>
      <c r="I243" s="130"/>
      <c r="J243" s="130"/>
      <c r="K243" s="130"/>
      <c r="L243" s="130"/>
      <c r="M243" s="130"/>
      <c r="N243" s="130"/>
      <c r="O243" s="130"/>
      <c r="P243" s="130"/>
      <c r="Q243" s="130"/>
      <c r="R243" s="130"/>
      <c r="S243" s="130"/>
      <c r="T243" s="130"/>
      <c r="U243" s="130"/>
      <c r="V243" s="130"/>
    </row>
    <row r="244" spans="1:22" x14ac:dyDescent="0.25">
      <c r="A244" s="130"/>
      <c r="B244" s="130"/>
      <c r="C244" s="130"/>
      <c r="D244" s="130"/>
      <c r="E244" s="130"/>
      <c r="F244" s="130"/>
      <c r="G244" s="130"/>
      <c r="H244" s="130"/>
      <c r="I244" s="130"/>
      <c r="J244" s="130"/>
      <c r="K244" s="130"/>
      <c r="L244" s="130"/>
      <c r="M244" s="130"/>
      <c r="N244" s="130"/>
      <c r="O244" s="130"/>
      <c r="P244" s="130"/>
      <c r="Q244" s="130"/>
      <c r="R244" s="130"/>
      <c r="S244" s="130"/>
      <c r="T244" s="130"/>
      <c r="U244" s="130"/>
      <c r="V244" s="130"/>
    </row>
    <row r="245" spans="1:22" x14ac:dyDescent="0.25">
      <c r="A245" s="130"/>
      <c r="B245" s="130"/>
      <c r="C245" s="130"/>
      <c r="D245" s="130"/>
      <c r="E245" s="130"/>
      <c r="F245" s="130"/>
      <c r="G245" s="130"/>
      <c r="H245" s="130"/>
      <c r="I245" s="130"/>
      <c r="J245" s="130"/>
      <c r="K245" s="130"/>
      <c r="L245" s="130"/>
      <c r="M245" s="130"/>
      <c r="N245" s="130"/>
      <c r="O245" s="130"/>
      <c r="P245" s="130"/>
      <c r="Q245" s="130"/>
      <c r="R245" s="130"/>
      <c r="S245" s="130"/>
      <c r="T245" s="130"/>
      <c r="U245" s="130"/>
      <c r="V245" s="130"/>
    </row>
    <row r="246" spans="1:22" x14ac:dyDescent="0.25">
      <c r="A246" s="130"/>
      <c r="B246" s="130"/>
      <c r="C246" s="130"/>
      <c r="D246" s="130"/>
      <c r="E246" s="130"/>
      <c r="F246" s="130"/>
      <c r="G246" s="130"/>
      <c r="H246" s="130"/>
      <c r="I246" s="130"/>
      <c r="J246" s="130"/>
      <c r="K246" s="130"/>
      <c r="L246" s="130"/>
      <c r="M246" s="130"/>
      <c r="N246" s="130"/>
      <c r="O246" s="130"/>
      <c r="P246" s="130"/>
      <c r="Q246" s="130"/>
      <c r="R246" s="130"/>
      <c r="S246" s="130"/>
      <c r="T246" s="130"/>
      <c r="U246" s="130"/>
      <c r="V246" s="130"/>
    </row>
    <row r="247" spans="1:22" x14ac:dyDescent="0.25">
      <c r="A247" s="130"/>
      <c r="B247" s="130"/>
      <c r="C247" s="130"/>
      <c r="D247" s="130"/>
      <c r="E247" s="130"/>
      <c r="F247" s="130"/>
      <c r="G247" s="130"/>
      <c r="H247" s="130"/>
      <c r="I247" s="130"/>
      <c r="J247" s="130"/>
      <c r="K247" s="130"/>
      <c r="L247" s="130"/>
      <c r="M247" s="130"/>
      <c r="N247" s="130"/>
      <c r="O247" s="130"/>
      <c r="P247" s="130"/>
      <c r="Q247" s="130"/>
      <c r="R247" s="130"/>
      <c r="S247" s="130"/>
      <c r="T247" s="130"/>
      <c r="U247" s="130"/>
      <c r="V247" s="130"/>
    </row>
    <row r="248" spans="1:22" x14ac:dyDescent="0.25">
      <c r="A248" s="130"/>
      <c r="B248" s="130"/>
      <c r="C248" s="130"/>
      <c r="D248" s="130"/>
      <c r="E248" s="130"/>
      <c r="F248" s="130"/>
      <c r="G248" s="130"/>
      <c r="H248" s="130"/>
      <c r="I248" s="130"/>
      <c r="J248" s="130"/>
      <c r="K248" s="130"/>
      <c r="L248" s="130"/>
      <c r="M248" s="130"/>
      <c r="N248" s="130"/>
      <c r="O248" s="130"/>
      <c r="P248" s="130"/>
      <c r="Q248" s="130"/>
      <c r="R248" s="130"/>
      <c r="S248" s="130"/>
      <c r="T248" s="130"/>
      <c r="U248" s="130"/>
      <c r="V248" s="130"/>
    </row>
    <row r="249" spans="1:22" x14ac:dyDescent="0.25">
      <c r="A249" s="130"/>
      <c r="B249" s="130"/>
      <c r="C249" s="130"/>
      <c r="D249" s="130"/>
      <c r="E249" s="130"/>
      <c r="F249" s="130"/>
      <c r="G249" s="130"/>
      <c r="H249" s="130"/>
      <c r="I249" s="130"/>
      <c r="J249" s="130"/>
      <c r="K249" s="130"/>
      <c r="L249" s="130"/>
      <c r="M249" s="130"/>
      <c r="N249" s="130"/>
      <c r="O249" s="130"/>
      <c r="P249" s="130"/>
      <c r="Q249" s="130"/>
      <c r="R249" s="130"/>
      <c r="S249" s="130"/>
      <c r="T249" s="130"/>
      <c r="U249" s="130"/>
      <c r="V249" s="130"/>
    </row>
    <row r="250" spans="1:22" x14ac:dyDescent="0.25">
      <c r="A250" s="130"/>
      <c r="B250" s="130"/>
      <c r="C250" s="130"/>
      <c r="D250" s="130"/>
      <c r="E250" s="130"/>
      <c r="F250" s="130"/>
      <c r="G250" s="130"/>
      <c r="H250" s="130"/>
      <c r="I250" s="130"/>
      <c r="J250" s="130"/>
      <c r="K250" s="130"/>
      <c r="L250" s="130"/>
      <c r="M250" s="130"/>
      <c r="N250" s="130"/>
      <c r="O250" s="130"/>
      <c r="P250" s="130"/>
      <c r="Q250" s="130"/>
      <c r="R250" s="130"/>
      <c r="S250" s="130"/>
      <c r="T250" s="130"/>
      <c r="U250" s="130"/>
      <c r="V250" s="130"/>
    </row>
    <row r="251" spans="1:22" x14ac:dyDescent="0.25">
      <c r="A251" s="130"/>
      <c r="B251" s="130"/>
      <c r="C251" s="130"/>
      <c r="D251" s="130"/>
      <c r="E251" s="130"/>
      <c r="F251" s="130"/>
      <c r="G251" s="130"/>
      <c r="H251" s="130"/>
      <c r="I251" s="130"/>
      <c r="J251" s="130"/>
      <c r="K251" s="130"/>
      <c r="L251" s="130"/>
      <c r="M251" s="130"/>
      <c r="N251" s="130"/>
      <c r="O251" s="130"/>
      <c r="P251" s="130"/>
      <c r="Q251" s="130"/>
      <c r="R251" s="130"/>
      <c r="S251" s="130"/>
      <c r="T251" s="130"/>
      <c r="U251" s="130"/>
      <c r="V251" s="130"/>
    </row>
    <row r="252" spans="1:22" x14ac:dyDescent="0.25">
      <c r="A252" s="130"/>
      <c r="B252" s="130"/>
      <c r="C252" s="130"/>
      <c r="D252" s="130"/>
      <c r="E252" s="130"/>
      <c r="F252" s="130"/>
      <c r="G252" s="130"/>
      <c r="H252" s="130"/>
      <c r="I252" s="130"/>
      <c r="J252" s="130"/>
      <c r="K252" s="130"/>
      <c r="L252" s="130"/>
      <c r="M252" s="130"/>
      <c r="N252" s="130"/>
      <c r="O252" s="130"/>
      <c r="P252" s="130"/>
      <c r="Q252" s="130"/>
      <c r="R252" s="130"/>
      <c r="S252" s="130"/>
      <c r="T252" s="130"/>
      <c r="U252" s="130"/>
      <c r="V252" s="130"/>
    </row>
    <row r="253" spans="1:22" x14ac:dyDescent="0.25">
      <c r="A253" s="130"/>
      <c r="B253" s="130"/>
      <c r="C253" s="130"/>
      <c r="D253" s="130"/>
      <c r="E253" s="130"/>
      <c r="F253" s="130"/>
      <c r="G253" s="130"/>
      <c r="H253" s="130"/>
      <c r="I253" s="130"/>
      <c r="J253" s="130"/>
      <c r="K253" s="130"/>
      <c r="L253" s="130"/>
      <c r="M253" s="130"/>
      <c r="N253" s="130"/>
      <c r="O253" s="130"/>
      <c r="P253" s="130"/>
      <c r="Q253" s="130"/>
      <c r="R253" s="130"/>
      <c r="S253" s="130"/>
      <c r="T253" s="130"/>
      <c r="U253" s="130"/>
      <c r="V253" s="130"/>
    </row>
    <row r="254" spans="1:22" x14ac:dyDescent="0.25">
      <c r="A254" s="130"/>
      <c r="B254" s="130"/>
      <c r="C254" s="130"/>
      <c r="D254" s="130"/>
      <c r="E254" s="130"/>
      <c r="F254" s="130"/>
      <c r="G254" s="130"/>
      <c r="H254" s="130"/>
      <c r="I254" s="130"/>
      <c r="J254" s="130"/>
      <c r="K254" s="130"/>
      <c r="L254" s="130"/>
      <c r="M254" s="130"/>
      <c r="N254" s="130"/>
      <c r="O254" s="130"/>
      <c r="P254" s="130"/>
      <c r="Q254" s="130"/>
      <c r="R254" s="130"/>
      <c r="S254" s="130"/>
      <c r="T254" s="130"/>
      <c r="U254" s="130"/>
      <c r="V254" s="130"/>
    </row>
    <row r="255" spans="1:22" x14ac:dyDescent="0.25">
      <c r="A255" s="130"/>
      <c r="B255" s="130"/>
      <c r="C255" s="130"/>
      <c r="D255" s="130"/>
      <c r="E255" s="130"/>
      <c r="F255" s="130"/>
      <c r="G255" s="130"/>
      <c r="H255" s="130"/>
      <c r="I255" s="130"/>
      <c r="J255" s="130"/>
      <c r="K255" s="130"/>
      <c r="L255" s="130"/>
      <c r="M255" s="130"/>
      <c r="N255" s="130"/>
      <c r="O255" s="130"/>
      <c r="P255" s="130"/>
      <c r="Q255" s="130"/>
      <c r="R255" s="130"/>
      <c r="S255" s="130"/>
      <c r="T255" s="130"/>
      <c r="U255" s="130"/>
      <c r="V255" s="130"/>
    </row>
    <row r="256" spans="1:22" x14ac:dyDescent="0.25">
      <c r="A256" s="130"/>
      <c r="B256" s="130"/>
      <c r="C256" s="130"/>
      <c r="D256" s="130"/>
      <c r="E256" s="130"/>
      <c r="F256" s="130"/>
      <c r="G256" s="130"/>
      <c r="H256" s="130"/>
      <c r="I256" s="130"/>
      <c r="J256" s="130"/>
      <c r="K256" s="130"/>
      <c r="L256" s="130"/>
      <c r="M256" s="130"/>
      <c r="N256" s="130"/>
      <c r="O256" s="130"/>
      <c r="P256" s="130"/>
      <c r="Q256" s="130"/>
      <c r="R256" s="130"/>
      <c r="S256" s="130"/>
      <c r="T256" s="130"/>
      <c r="U256" s="130"/>
      <c r="V256" s="130"/>
    </row>
    <row r="257" spans="1:22" x14ac:dyDescent="0.25">
      <c r="A257" s="130"/>
      <c r="B257" s="130"/>
      <c r="C257" s="130"/>
      <c r="D257" s="130"/>
      <c r="E257" s="130"/>
      <c r="F257" s="130"/>
      <c r="G257" s="130"/>
      <c r="H257" s="130"/>
      <c r="I257" s="130"/>
      <c r="J257" s="130"/>
      <c r="K257" s="130"/>
      <c r="L257" s="130"/>
      <c r="M257" s="130"/>
      <c r="N257" s="130"/>
      <c r="O257" s="130"/>
      <c r="P257" s="130"/>
      <c r="Q257" s="130"/>
      <c r="R257" s="130"/>
      <c r="S257" s="130"/>
      <c r="T257" s="130"/>
      <c r="U257" s="130"/>
      <c r="V257" s="130"/>
    </row>
    <row r="258" spans="1:22" x14ac:dyDescent="0.25">
      <c r="A258" s="130"/>
      <c r="B258" s="130"/>
      <c r="C258" s="130"/>
      <c r="D258" s="130"/>
      <c r="E258" s="130"/>
      <c r="F258" s="130"/>
      <c r="G258" s="130"/>
      <c r="H258" s="130"/>
      <c r="I258" s="130"/>
      <c r="J258" s="130"/>
      <c r="K258" s="130"/>
      <c r="L258" s="130"/>
      <c r="M258" s="130"/>
      <c r="N258" s="130"/>
      <c r="O258" s="130"/>
      <c r="P258" s="130"/>
      <c r="Q258" s="130"/>
      <c r="R258" s="130"/>
      <c r="S258" s="130"/>
      <c r="T258" s="130"/>
      <c r="U258" s="130"/>
      <c r="V258" s="130"/>
    </row>
    <row r="259" spans="1:22" x14ac:dyDescent="0.25">
      <c r="A259" s="130"/>
      <c r="B259" s="130"/>
      <c r="C259" s="130"/>
      <c r="D259" s="130"/>
      <c r="E259" s="130"/>
      <c r="F259" s="130"/>
      <c r="G259" s="130"/>
      <c r="H259" s="130"/>
      <c r="I259" s="130"/>
      <c r="J259" s="130"/>
      <c r="K259" s="130"/>
      <c r="L259" s="130"/>
      <c r="M259" s="130"/>
      <c r="N259" s="130"/>
      <c r="O259" s="130"/>
      <c r="P259" s="130"/>
      <c r="Q259" s="130"/>
      <c r="R259" s="130"/>
      <c r="S259" s="130"/>
      <c r="T259" s="130"/>
      <c r="U259" s="130"/>
      <c r="V259" s="130"/>
    </row>
    <row r="260" spans="1:22" x14ac:dyDescent="0.25">
      <c r="A260" s="130"/>
      <c r="B260" s="130"/>
      <c r="C260" s="130"/>
      <c r="D260" s="130"/>
      <c r="E260" s="130"/>
      <c r="F260" s="130"/>
      <c r="G260" s="130"/>
      <c r="H260" s="130"/>
      <c r="I260" s="130"/>
      <c r="J260" s="130"/>
      <c r="K260" s="130"/>
      <c r="L260" s="130"/>
      <c r="M260" s="130"/>
      <c r="N260" s="130"/>
      <c r="O260" s="130"/>
      <c r="P260" s="130"/>
      <c r="Q260" s="130"/>
      <c r="R260" s="130"/>
      <c r="S260" s="130"/>
      <c r="T260" s="130"/>
      <c r="U260" s="130"/>
      <c r="V260" s="130"/>
    </row>
    <row r="261" spans="1:22" x14ac:dyDescent="0.25">
      <c r="A261" s="130"/>
      <c r="B261" s="130"/>
      <c r="C261" s="130"/>
      <c r="D261" s="130"/>
      <c r="E261" s="130"/>
      <c r="F261" s="130"/>
      <c r="G261" s="130"/>
      <c r="H261" s="130"/>
      <c r="I261" s="130"/>
      <c r="J261" s="130"/>
      <c r="K261" s="130"/>
      <c r="L261" s="130"/>
      <c r="M261" s="130"/>
      <c r="N261" s="130"/>
      <c r="O261" s="130"/>
      <c r="P261" s="130"/>
      <c r="Q261" s="130"/>
      <c r="R261" s="130"/>
      <c r="S261" s="130"/>
      <c r="T261" s="130"/>
      <c r="U261" s="130"/>
      <c r="V261" s="130"/>
    </row>
    <row r="262" spans="1:22" x14ac:dyDescent="0.25">
      <c r="A262" s="130"/>
      <c r="B262" s="130"/>
      <c r="C262" s="130"/>
      <c r="D262" s="130"/>
      <c r="E262" s="130"/>
      <c r="F262" s="130"/>
      <c r="G262" s="130"/>
      <c r="H262" s="130"/>
      <c r="I262" s="130"/>
      <c r="J262" s="130"/>
      <c r="K262" s="130"/>
      <c r="L262" s="130"/>
      <c r="M262" s="130"/>
      <c r="N262" s="130"/>
      <c r="O262" s="130"/>
      <c r="P262" s="130"/>
      <c r="Q262" s="130"/>
      <c r="R262" s="130"/>
      <c r="S262" s="130"/>
      <c r="T262" s="130"/>
      <c r="U262" s="130"/>
      <c r="V262" s="130"/>
    </row>
    <row r="263" spans="1:22" x14ac:dyDescent="0.25">
      <c r="A263" s="130"/>
      <c r="B263" s="130"/>
      <c r="C263" s="130"/>
      <c r="D263" s="130"/>
      <c r="E263" s="130"/>
      <c r="F263" s="130"/>
      <c r="G263" s="130"/>
      <c r="H263" s="130"/>
      <c r="I263" s="130"/>
      <c r="J263" s="130"/>
      <c r="K263" s="130"/>
      <c r="L263" s="130"/>
      <c r="M263" s="130"/>
      <c r="N263" s="130"/>
      <c r="O263" s="130"/>
      <c r="P263" s="130"/>
      <c r="Q263" s="130"/>
      <c r="R263" s="130"/>
      <c r="S263" s="130"/>
      <c r="T263" s="130"/>
      <c r="U263" s="130"/>
      <c r="V263" s="130"/>
    </row>
    <row r="264" spans="1:22" x14ac:dyDescent="0.25">
      <c r="A264" s="130"/>
      <c r="B264" s="130"/>
      <c r="C264" s="130"/>
      <c r="D264" s="130"/>
      <c r="E264" s="130"/>
      <c r="F264" s="130"/>
      <c r="G264" s="130"/>
      <c r="H264" s="130"/>
      <c r="I264" s="130"/>
      <c r="J264" s="130"/>
      <c r="K264" s="130"/>
      <c r="L264" s="130"/>
      <c r="M264" s="130"/>
      <c r="N264" s="130"/>
      <c r="O264" s="130"/>
      <c r="P264" s="130"/>
      <c r="Q264" s="130"/>
      <c r="R264" s="130"/>
      <c r="S264" s="130"/>
      <c r="T264" s="130"/>
      <c r="U264" s="130"/>
      <c r="V264" s="130"/>
    </row>
    <row r="265" spans="1:22" x14ac:dyDescent="0.25">
      <c r="A265" s="130"/>
      <c r="B265" s="130"/>
      <c r="C265" s="130"/>
      <c r="D265" s="130"/>
      <c r="E265" s="130"/>
      <c r="F265" s="130"/>
      <c r="G265" s="130"/>
      <c r="H265" s="130"/>
      <c r="I265" s="130"/>
      <c r="J265" s="130"/>
      <c r="K265" s="130"/>
      <c r="L265" s="130"/>
      <c r="M265" s="130"/>
      <c r="N265" s="130"/>
      <c r="O265" s="130"/>
      <c r="P265" s="130"/>
      <c r="Q265" s="130"/>
      <c r="R265" s="130"/>
      <c r="S265" s="130"/>
      <c r="T265" s="130"/>
      <c r="U265" s="130"/>
      <c r="V265" s="130"/>
    </row>
    <row r="266" spans="1:22" x14ac:dyDescent="0.25">
      <c r="A266" s="130"/>
      <c r="B266" s="130"/>
      <c r="C266" s="130"/>
      <c r="D266" s="130"/>
      <c r="E266" s="130"/>
      <c r="F266" s="130"/>
      <c r="G266" s="130"/>
      <c r="H266" s="130"/>
      <c r="I266" s="130"/>
      <c r="J266" s="130"/>
      <c r="K266" s="130"/>
      <c r="L266" s="130"/>
      <c r="M266" s="130"/>
      <c r="N266" s="130"/>
      <c r="O266" s="130"/>
      <c r="P266" s="130"/>
      <c r="Q266" s="130"/>
      <c r="R266" s="130"/>
      <c r="S266" s="130"/>
      <c r="T266" s="130"/>
      <c r="U266" s="130"/>
      <c r="V266" s="130"/>
    </row>
    <row r="267" spans="1:22" x14ac:dyDescent="0.25">
      <c r="A267" s="130"/>
      <c r="B267" s="130"/>
      <c r="C267" s="130"/>
      <c r="D267" s="130"/>
      <c r="E267" s="130"/>
      <c r="F267" s="130"/>
      <c r="G267" s="130"/>
      <c r="H267" s="130"/>
      <c r="I267" s="130"/>
      <c r="J267" s="130"/>
      <c r="K267" s="130"/>
      <c r="L267" s="130"/>
      <c r="M267" s="130"/>
      <c r="N267" s="130"/>
      <c r="O267" s="130"/>
      <c r="P267" s="130"/>
      <c r="Q267" s="130"/>
      <c r="R267" s="130"/>
      <c r="S267" s="130"/>
      <c r="T267" s="130"/>
      <c r="U267" s="130"/>
      <c r="V267" s="130"/>
    </row>
    <row r="268" spans="1:22" x14ac:dyDescent="0.25">
      <c r="A268" s="130"/>
      <c r="B268" s="130"/>
      <c r="C268" s="130"/>
      <c r="D268" s="130"/>
      <c r="E268" s="130"/>
      <c r="F268" s="130"/>
      <c r="G268" s="130"/>
      <c r="H268" s="130"/>
      <c r="I268" s="130"/>
      <c r="J268" s="130"/>
      <c r="K268" s="130"/>
      <c r="L268" s="130"/>
      <c r="M268" s="130"/>
      <c r="N268" s="130"/>
      <c r="O268" s="130"/>
      <c r="P268" s="130"/>
      <c r="Q268" s="130"/>
      <c r="R268" s="130"/>
      <c r="S268" s="130"/>
      <c r="T268" s="130"/>
      <c r="U268" s="130"/>
      <c r="V268" s="130"/>
    </row>
    <row r="269" spans="1:22" x14ac:dyDescent="0.25">
      <c r="A269" s="130"/>
      <c r="B269" s="130"/>
      <c r="C269" s="130"/>
      <c r="D269" s="130"/>
      <c r="E269" s="130"/>
      <c r="F269" s="130"/>
      <c r="G269" s="130"/>
      <c r="H269" s="130"/>
      <c r="I269" s="130"/>
      <c r="J269" s="130"/>
      <c r="K269" s="130"/>
      <c r="L269" s="130"/>
      <c r="M269" s="130"/>
      <c r="N269" s="130"/>
      <c r="O269" s="130"/>
      <c r="P269" s="130"/>
      <c r="Q269" s="130"/>
      <c r="R269" s="130"/>
      <c r="S269" s="130"/>
      <c r="T269" s="130"/>
      <c r="U269" s="130"/>
      <c r="V269" s="130"/>
    </row>
    <row r="270" spans="1:22" x14ac:dyDescent="0.25">
      <c r="A270" s="130"/>
      <c r="B270" s="130"/>
      <c r="C270" s="130"/>
      <c r="D270" s="130"/>
      <c r="E270" s="130"/>
      <c r="F270" s="130"/>
      <c r="G270" s="130"/>
      <c r="H270" s="130"/>
      <c r="I270" s="130"/>
      <c r="J270" s="130"/>
      <c r="K270" s="130"/>
      <c r="L270" s="130"/>
      <c r="M270" s="130"/>
      <c r="N270" s="130"/>
      <c r="O270" s="130"/>
      <c r="P270" s="130"/>
      <c r="Q270" s="130"/>
      <c r="R270" s="130"/>
      <c r="S270" s="130"/>
      <c r="T270" s="130"/>
      <c r="U270" s="130"/>
      <c r="V270" s="130"/>
    </row>
    <row r="271" spans="1:22" x14ac:dyDescent="0.25">
      <c r="A271" s="130"/>
      <c r="B271" s="130"/>
      <c r="C271" s="130"/>
      <c r="D271" s="130"/>
      <c r="E271" s="130"/>
      <c r="F271" s="130"/>
      <c r="G271" s="130"/>
      <c r="H271" s="130"/>
      <c r="I271" s="130"/>
      <c r="J271" s="130"/>
      <c r="K271" s="130"/>
      <c r="L271" s="130"/>
      <c r="M271" s="130"/>
      <c r="N271" s="130"/>
      <c r="O271" s="130"/>
      <c r="P271" s="130"/>
      <c r="Q271" s="130"/>
      <c r="R271" s="130"/>
      <c r="S271" s="130"/>
      <c r="T271" s="130"/>
      <c r="U271" s="130"/>
      <c r="V271" s="130"/>
    </row>
    <row r="272" spans="1:22" x14ac:dyDescent="0.25">
      <c r="A272" s="130"/>
      <c r="B272" s="130"/>
      <c r="C272" s="130"/>
      <c r="D272" s="130"/>
      <c r="E272" s="130"/>
      <c r="F272" s="130"/>
      <c r="G272" s="130"/>
      <c r="H272" s="130"/>
      <c r="I272" s="130"/>
      <c r="J272" s="130"/>
      <c r="K272" s="130"/>
      <c r="L272" s="130"/>
      <c r="M272" s="130"/>
      <c r="N272" s="130"/>
      <c r="O272" s="130"/>
      <c r="P272" s="130"/>
      <c r="Q272" s="130"/>
      <c r="R272" s="130"/>
      <c r="S272" s="130"/>
      <c r="T272" s="130"/>
      <c r="U272" s="130"/>
      <c r="V272" s="130"/>
    </row>
    <row r="273" spans="1:22" x14ac:dyDescent="0.25">
      <c r="A273" s="130"/>
      <c r="B273" s="130"/>
      <c r="C273" s="130"/>
      <c r="D273" s="130"/>
      <c r="E273" s="130"/>
      <c r="F273" s="130"/>
      <c r="G273" s="130"/>
      <c r="H273" s="130"/>
      <c r="I273" s="130"/>
      <c r="J273" s="130"/>
      <c r="K273" s="130"/>
      <c r="L273" s="130"/>
      <c r="M273" s="130"/>
      <c r="N273" s="130"/>
      <c r="O273" s="130"/>
      <c r="P273" s="130"/>
      <c r="Q273" s="130"/>
      <c r="R273" s="130"/>
      <c r="S273" s="130"/>
      <c r="T273" s="130"/>
      <c r="U273" s="130"/>
      <c r="V273" s="130"/>
    </row>
    <row r="274" spans="1:22" x14ac:dyDescent="0.25">
      <c r="A274" s="130"/>
      <c r="B274" s="130"/>
      <c r="C274" s="130"/>
      <c r="D274" s="130"/>
      <c r="E274" s="130"/>
      <c r="F274" s="130"/>
      <c r="G274" s="130"/>
      <c r="H274" s="130"/>
      <c r="I274" s="130"/>
      <c r="J274" s="130"/>
      <c r="K274" s="130"/>
      <c r="L274" s="130"/>
      <c r="M274" s="130"/>
      <c r="N274" s="130"/>
      <c r="O274" s="130"/>
      <c r="P274" s="130"/>
      <c r="Q274" s="130"/>
      <c r="R274" s="130"/>
      <c r="S274" s="130"/>
      <c r="T274" s="130"/>
      <c r="U274" s="130"/>
      <c r="V274" s="130"/>
    </row>
    <row r="275" spans="1:22" x14ac:dyDescent="0.25">
      <c r="A275" s="130"/>
      <c r="B275" s="130"/>
      <c r="C275" s="130"/>
      <c r="D275" s="130"/>
      <c r="E275" s="130"/>
      <c r="F275" s="130"/>
      <c r="G275" s="130"/>
      <c r="H275" s="130"/>
      <c r="I275" s="130"/>
      <c r="J275" s="130"/>
      <c r="K275" s="130"/>
      <c r="L275" s="130"/>
      <c r="M275" s="130"/>
      <c r="N275" s="130"/>
      <c r="O275" s="130"/>
      <c r="P275" s="130"/>
      <c r="Q275" s="130"/>
      <c r="R275" s="130"/>
      <c r="S275" s="130"/>
      <c r="T275" s="130"/>
      <c r="U275" s="130"/>
      <c r="V275" s="130"/>
    </row>
    <row r="276" spans="1:22" x14ac:dyDescent="0.25">
      <c r="A276" s="130"/>
      <c r="B276" s="130"/>
      <c r="C276" s="130"/>
      <c r="D276" s="130"/>
      <c r="E276" s="130"/>
      <c r="F276" s="130"/>
      <c r="G276" s="130"/>
      <c r="H276" s="130"/>
      <c r="I276" s="130"/>
      <c r="J276" s="130"/>
      <c r="K276" s="130"/>
      <c r="L276" s="130"/>
      <c r="M276" s="130"/>
      <c r="N276" s="130"/>
      <c r="O276" s="130"/>
      <c r="P276" s="130"/>
      <c r="Q276" s="130"/>
      <c r="R276" s="130"/>
      <c r="S276" s="130"/>
      <c r="T276" s="130"/>
      <c r="U276" s="130"/>
      <c r="V276" s="130"/>
    </row>
    <row r="277" spans="1:22" x14ac:dyDescent="0.25">
      <c r="A277" s="130"/>
      <c r="B277" s="130"/>
      <c r="C277" s="130"/>
      <c r="D277" s="130"/>
      <c r="E277" s="130"/>
      <c r="F277" s="130"/>
      <c r="G277" s="130"/>
      <c r="H277" s="130"/>
      <c r="I277" s="130"/>
      <c r="J277" s="130"/>
      <c r="K277" s="130"/>
      <c r="L277" s="130"/>
      <c r="M277" s="130"/>
      <c r="N277" s="130"/>
      <c r="O277" s="130"/>
      <c r="P277" s="130"/>
      <c r="Q277" s="130"/>
      <c r="R277" s="130"/>
      <c r="S277" s="130"/>
      <c r="T277" s="130"/>
      <c r="U277" s="130"/>
      <c r="V277" s="130"/>
    </row>
    <row r="278" spans="1:22" x14ac:dyDescent="0.25">
      <c r="A278" s="130"/>
      <c r="B278" s="130"/>
      <c r="C278" s="130"/>
      <c r="D278" s="130"/>
      <c r="E278" s="130"/>
      <c r="F278" s="130"/>
      <c r="G278" s="130"/>
      <c r="H278" s="130"/>
      <c r="I278" s="130"/>
      <c r="J278" s="130"/>
      <c r="K278" s="130"/>
      <c r="L278" s="130"/>
      <c r="M278" s="130"/>
      <c r="N278" s="130"/>
      <c r="O278" s="130"/>
      <c r="P278" s="130"/>
      <c r="Q278" s="130"/>
      <c r="R278" s="130"/>
      <c r="S278" s="130"/>
      <c r="T278" s="130"/>
      <c r="U278" s="130"/>
      <c r="V278" s="130"/>
    </row>
    <row r="279" spans="1:22" x14ac:dyDescent="0.25">
      <c r="A279" s="130"/>
      <c r="B279" s="130"/>
      <c r="C279" s="130"/>
      <c r="D279" s="130"/>
      <c r="E279" s="130"/>
      <c r="F279" s="130"/>
      <c r="G279" s="130"/>
      <c r="H279" s="130"/>
      <c r="I279" s="130"/>
      <c r="J279" s="130"/>
      <c r="K279" s="130"/>
      <c r="L279" s="130"/>
      <c r="M279" s="130"/>
      <c r="N279" s="130"/>
      <c r="O279" s="130"/>
      <c r="P279" s="130"/>
      <c r="Q279" s="130"/>
      <c r="R279" s="130"/>
      <c r="S279" s="130"/>
      <c r="T279" s="130"/>
      <c r="U279" s="130"/>
      <c r="V279" s="130"/>
    </row>
    <row r="280" spans="1:22" x14ac:dyDescent="0.25">
      <c r="A280" s="130"/>
      <c r="B280" s="130"/>
      <c r="C280" s="130"/>
      <c r="D280" s="130"/>
      <c r="E280" s="130"/>
      <c r="F280" s="130"/>
      <c r="G280" s="130"/>
      <c r="H280" s="130"/>
      <c r="I280" s="130"/>
      <c r="J280" s="130"/>
      <c r="K280" s="130"/>
      <c r="L280" s="130"/>
      <c r="M280" s="130"/>
      <c r="N280" s="130"/>
      <c r="O280" s="130"/>
      <c r="P280" s="130"/>
      <c r="Q280" s="130"/>
      <c r="R280" s="130"/>
      <c r="S280" s="130"/>
      <c r="T280" s="130"/>
      <c r="U280" s="130"/>
      <c r="V280" s="130"/>
    </row>
    <row r="281" spans="1:22" x14ac:dyDescent="0.25">
      <c r="A281" s="130"/>
      <c r="B281" s="130"/>
      <c r="C281" s="130"/>
      <c r="D281" s="130"/>
      <c r="E281" s="130"/>
      <c r="F281" s="130"/>
      <c r="G281" s="130"/>
      <c r="H281" s="130"/>
      <c r="I281" s="130"/>
      <c r="J281" s="130"/>
      <c r="K281" s="130"/>
      <c r="L281" s="130"/>
      <c r="M281" s="130"/>
      <c r="N281" s="130"/>
      <c r="O281" s="130"/>
      <c r="P281" s="130"/>
      <c r="Q281" s="130"/>
      <c r="R281" s="130"/>
      <c r="S281" s="130"/>
      <c r="T281" s="130"/>
      <c r="U281" s="130"/>
      <c r="V281" s="130"/>
    </row>
    <row r="282" spans="1:22" x14ac:dyDescent="0.25">
      <c r="A282" s="130"/>
      <c r="B282" s="130"/>
      <c r="C282" s="130"/>
      <c r="D282" s="130"/>
      <c r="E282" s="130"/>
      <c r="F282" s="130"/>
      <c r="G282" s="130"/>
      <c r="H282" s="130"/>
      <c r="I282" s="130"/>
      <c r="J282" s="130"/>
      <c r="K282" s="130"/>
      <c r="L282" s="130"/>
      <c r="M282" s="130"/>
      <c r="N282" s="130"/>
      <c r="O282" s="130"/>
      <c r="P282" s="130"/>
      <c r="Q282" s="130"/>
      <c r="R282" s="130"/>
      <c r="S282" s="130"/>
      <c r="T282" s="130"/>
      <c r="U282" s="130"/>
      <c r="V282" s="130"/>
    </row>
    <row r="283" spans="1:22" x14ac:dyDescent="0.25">
      <c r="A283" s="130"/>
      <c r="B283" s="130"/>
      <c r="C283" s="130"/>
      <c r="D283" s="130"/>
      <c r="E283" s="130"/>
      <c r="F283" s="130"/>
      <c r="G283" s="130"/>
      <c r="H283" s="130"/>
      <c r="I283" s="130"/>
      <c r="J283" s="130"/>
      <c r="K283" s="130"/>
      <c r="L283" s="130"/>
      <c r="M283" s="130"/>
      <c r="N283" s="130"/>
      <c r="O283" s="130"/>
      <c r="P283" s="130"/>
      <c r="Q283" s="130"/>
      <c r="R283" s="130"/>
      <c r="S283" s="130"/>
      <c r="T283" s="130"/>
      <c r="U283" s="130"/>
      <c r="V283" s="130"/>
    </row>
    <row r="284" spans="1:22" x14ac:dyDescent="0.25">
      <c r="A284" s="130"/>
      <c r="B284" s="130"/>
      <c r="C284" s="130"/>
      <c r="D284" s="130"/>
      <c r="E284" s="130"/>
      <c r="F284" s="130"/>
      <c r="G284" s="130"/>
      <c r="H284" s="130"/>
      <c r="I284" s="130"/>
      <c r="J284" s="130"/>
      <c r="K284" s="130"/>
      <c r="L284" s="130"/>
      <c r="M284" s="130"/>
      <c r="N284" s="130"/>
      <c r="O284" s="130"/>
      <c r="P284" s="130"/>
      <c r="Q284" s="130"/>
      <c r="R284" s="130"/>
      <c r="S284" s="130"/>
      <c r="T284" s="130"/>
      <c r="U284" s="130"/>
      <c r="V284" s="130"/>
    </row>
    <row r="285" spans="1:22" x14ac:dyDescent="0.25">
      <c r="A285" s="130"/>
      <c r="B285" s="130"/>
      <c r="C285" s="130"/>
      <c r="D285" s="130"/>
      <c r="E285" s="130"/>
      <c r="F285" s="130"/>
      <c r="G285" s="130"/>
      <c r="H285" s="130"/>
      <c r="I285" s="130"/>
      <c r="J285" s="130"/>
      <c r="K285" s="130"/>
      <c r="L285" s="130"/>
      <c r="M285" s="130"/>
      <c r="N285" s="130"/>
      <c r="O285" s="130"/>
      <c r="P285" s="130"/>
      <c r="Q285" s="130"/>
      <c r="R285" s="130"/>
      <c r="S285" s="130"/>
      <c r="T285" s="130"/>
      <c r="U285" s="130"/>
      <c r="V285" s="130"/>
    </row>
    <row r="286" spans="1:22" x14ac:dyDescent="0.25">
      <c r="A286" s="130"/>
      <c r="B286" s="130"/>
      <c r="C286" s="130"/>
      <c r="D286" s="130"/>
      <c r="E286" s="130"/>
      <c r="F286" s="130"/>
      <c r="G286" s="130"/>
      <c r="H286" s="130"/>
      <c r="I286" s="130"/>
      <c r="J286" s="130"/>
      <c r="K286" s="130"/>
      <c r="L286" s="130"/>
      <c r="M286" s="130"/>
      <c r="N286" s="130"/>
      <c r="O286" s="130"/>
      <c r="P286" s="130"/>
      <c r="Q286" s="130"/>
      <c r="R286" s="130"/>
      <c r="S286" s="130"/>
      <c r="T286" s="130"/>
      <c r="U286" s="130"/>
      <c r="V286" s="130"/>
    </row>
    <row r="287" spans="1:22" x14ac:dyDescent="0.25">
      <c r="A287" s="130"/>
      <c r="B287" s="130"/>
      <c r="C287" s="130"/>
      <c r="D287" s="130"/>
      <c r="E287" s="130"/>
      <c r="F287" s="130"/>
      <c r="G287" s="130"/>
      <c r="H287" s="130"/>
      <c r="I287" s="130"/>
      <c r="J287" s="130"/>
      <c r="K287" s="130"/>
      <c r="L287" s="130"/>
      <c r="M287" s="130"/>
      <c r="N287" s="130"/>
      <c r="O287" s="130"/>
      <c r="P287" s="130"/>
      <c r="Q287" s="130"/>
      <c r="R287" s="130"/>
      <c r="S287" s="130"/>
      <c r="T287" s="130"/>
      <c r="U287" s="130"/>
      <c r="V287" s="130"/>
    </row>
    <row r="288" spans="1:22" x14ac:dyDescent="0.25">
      <c r="A288" s="130"/>
      <c r="B288" s="130"/>
      <c r="C288" s="130"/>
      <c r="D288" s="130"/>
      <c r="E288" s="130"/>
      <c r="F288" s="130"/>
      <c r="G288" s="130"/>
      <c r="H288" s="130"/>
      <c r="I288" s="130"/>
      <c r="J288" s="130"/>
      <c r="K288" s="130"/>
      <c r="L288" s="130"/>
      <c r="M288" s="130"/>
      <c r="N288" s="130"/>
      <c r="O288" s="130"/>
      <c r="P288" s="130"/>
      <c r="Q288" s="130"/>
      <c r="R288" s="130"/>
      <c r="S288" s="130"/>
      <c r="T288" s="130"/>
      <c r="U288" s="130"/>
      <c r="V288" s="130"/>
    </row>
    <row r="289" spans="1:22" x14ac:dyDescent="0.25">
      <c r="A289" s="130"/>
      <c r="B289" s="130"/>
      <c r="C289" s="130"/>
      <c r="D289" s="130"/>
      <c r="E289" s="130"/>
      <c r="F289" s="130"/>
      <c r="G289" s="130"/>
      <c r="H289" s="130"/>
      <c r="I289" s="130"/>
      <c r="J289" s="130"/>
      <c r="K289" s="130"/>
      <c r="L289" s="130"/>
      <c r="M289" s="130"/>
      <c r="N289" s="130"/>
      <c r="O289" s="130"/>
      <c r="P289" s="130"/>
      <c r="Q289" s="130"/>
      <c r="R289" s="130"/>
      <c r="S289" s="130"/>
      <c r="T289" s="130"/>
      <c r="U289" s="130"/>
      <c r="V289" s="130"/>
    </row>
    <row r="290" spans="1:22" x14ac:dyDescent="0.25">
      <c r="A290" s="130"/>
      <c r="B290" s="130"/>
      <c r="C290" s="130"/>
      <c r="D290" s="130"/>
      <c r="E290" s="130"/>
      <c r="F290" s="130"/>
      <c r="G290" s="130"/>
      <c r="H290" s="130"/>
      <c r="I290" s="130"/>
      <c r="J290" s="130"/>
      <c r="K290" s="130"/>
      <c r="L290" s="130"/>
      <c r="M290" s="130"/>
      <c r="N290" s="130"/>
      <c r="O290" s="130"/>
      <c r="P290" s="130"/>
      <c r="Q290" s="130"/>
      <c r="R290" s="130"/>
      <c r="S290" s="130"/>
      <c r="T290" s="130"/>
      <c r="U290" s="130"/>
      <c r="V290" s="130"/>
    </row>
    <row r="291" spans="1:22" x14ac:dyDescent="0.25">
      <c r="A291" s="130"/>
      <c r="B291" s="130"/>
      <c r="C291" s="130"/>
      <c r="D291" s="130"/>
      <c r="E291" s="130"/>
      <c r="F291" s="130"/>
      <c r="G291" s="130"/>
      <c r="H291" s="130"/>
      <c r="I291" s="130"/>
      <c r="J291" s="130"/>
      <c r="K291" s="130"/>
      <c r="L291" s="130"/>
      <c r="M291" s="130"/>
      <c r="N291" s="130"/>
      <c r="O291" s="130"/>
      <c r="P291" s="130"/>
      <c r="Q291" s="130"/>
      <c r="R291" s="130"/>
      <c r="S291" s="130"/>
      <c r="T291" s="130"/>
      <c r="U291" s="130"/>
      <c r="V291" s="130"/>
    </row>
    <row r="292" spans="1:22" x14ac:dyDescent="0.25">
      <c r="A292" s="130"/>
      <c r="B292" s="130"/>
      <c r="C292" s="130"/>
      <c r="D292" s="130"/>
      <c r="E292" s="130"/>
      <c r="F292" s="130"/>
      <c r="G292" s="130"/>
      <c r="H292" s="130"/>
      <c r="I292" s="130"/>
      <c r="J292" s="130"/>
      <c r="K292" s="130"/>
      <c r="L292" s="130"/>
      <c r="M292" s="130"/>
      <c r="N292" s="130"/>
      <c r="O292" s="130"/>
      <c r="P292" s="130"/>
      <c r="Q292" s="130"/>
      <c r="R292" s="130"/>
      <c r="S292" s="130"/>
      <c r="T292" s="130"/>
      <c r="U292" s="130"/>
      <c r="V292" s="130"/>
    </row>
    <row r="293" spans="1:22" x14ac:dyDescent="0.25">
      <c r="A293" s="130"/>
      <c r="B293" s="130"/>
      <c r="C293" s="130"/>
      <c r="D293" s="130"/>
      <c r="E293" s="130"/>
      <c r="F293" s="130"/>
      <c r="G293" s="130"/>
      <c r="H293" s="130"/>
      <c r="I293" s="130"/>
      <c r="J293" s="130"/>
      <c r="K293" s="130"/>
      <c r="L293" s="130"/>
      <c r="M293" s="130"/>
      <c r="N293" s="130"/>
      <c r="O293" s="130"/>
      <c r="P293" s="130"/>
      <c r="Q293" s="130"/>
      <c r="R293" s="130"/>
      <c r="S293" s="130"/>
      <c r="T293" s="130"/>
      <c r="U293" s="130"/>
      <c r="V293" s="130"/>
    </row>
    <row r="294" spans="1:22" x14ac:dyDescent="0.25">
      <c r="A294" s="130"/>
      <c r="B294" s="130"/>
      <c r="C294" s="130"/>
      <c r="D294" s="130"/>
      <c r="E294" s="130"/>
      <c r="F294" s="130"/>
      <c r="G294" s="130"/>
      <c r="H294" s="130"/>
      <c r="I294" s="130"/>
      <c r="J294" s="130"/>
      <c r="K294" s="130"/>
      <c r="L294" s="130"/>
      <c r="M294" s="130"/>
      <c r="N294" s="130"/>
      <c r="O294" s="130"/>
      <c r="P294" s="130"/>
      <c r="Q294" s="130"/>
      <c r="R294" s="130"/>
      <c r="S294" s="130"/>
      <c r="T294" s="130"/>
      <c r="U294" s="130"/>
      <c r="V294" s="130"/>
    </row>
    <row r="295" spans="1:22" x14ac:dyDescent="0.25">
      <c r="A295" s="130"/>
      <c r="B295" s="130"/>
      <c r="C295" s="130"/>
      <c r="D295" s="130"/>
      <c r="E295" s="130"/>
      <c r="F295" s="130"/>
      <c r="G295" s="130"/>
      <c r="H295" s="130"/>
      <c r="I295" s="130"/>
      <c r="J295" s="130"/>
      <c r="K295" s="130"/>
      <c r="L295" s="130"/>
      <c r="M295" s="130"/>
      <c r="N295" s="130"/>
      <c r="O295" s="130"/>
      <c r="P295" s="130"/>
      <c r="Q295" s="130"/>
      <c r="R295" s="130"/>
      <c r="S295" s="130"/>
      <c r="T295" s="130"/>
      <c r="U295" s="130"/>
      <c r="V295" s="130"/>
    </row>
    <row r="296" spans="1:22" x14ac:dyDescent="0.25">
      <c r="A296" s="130"/>
      <c r="B296" s="130"/>
      <c r="C296" s="130"/>
      <c r="D296" s="130"/>
      <c r="E296" s="130"/>
      <c r="F296" s="130"/>
      <c r="G296" s="130"/>
      <c r="H296" s="130"/>
      <c r="I296" s="130"/>
      <c r="J296" s="130"/>
      <c r="K296" s="130"/>
      <c r="L296" s="130"/>
      <c r="M296" s="130"/>
      <c r="N296" s="130"/>
      <c r="O296" s="130"/>
      <c r="P296" s="130"/>
      <c r="Q296" s="130"/>
      <c r="R296" s="130"/>
      <c r="S296" s="130"/>
      <c r="T296" s="130"/>
      <c r="U296" s="130"/>
      <c r="V296" s="130"/>
    </row>
    <row r="297" spans="1:22" x14ac:dyDescent="0.25">
      <c r="A297" s="130"/>
      <c r="B297" s="130"/>
      <c r="C297" s="130"/>
      <c r="D297" s="130"/>
      <c r="E297" s="130"/>
      <c r="F297" s="130"/>
      <c r="G297" s="130"/>
      <c r="H297" s="130"/>
      <c r="I297" s="130"/>
      <c r="J297" s="130"/>
      <c r="K297" s="130"/>
      <c r="L297" s="130"/>
      <c r="M297" s="130"/>
      <c r="N297" s="130"/>
      <c r="O297" s="130"/>
      <c r="P297" s="130"/>
      <c r="Q297" s="130"/>
      <c r="R297" s="130"/>
      <c r="S297" s="130"/>
      <c r="T297" s="130"/>
      <c r="U297" s="130"/>
      <c r="V297" s="130"/>
    </row>
    <row r="298" spans="1:22" x14ac:dyDescent="0.25">
      <c r="A298" s="130"/>
      <c r="B298" s="130"/>
      <c r="C298" s="130"/>
      <c r="D298" s="130"/>
      <c r="E298" s="130"/>
      <c r="F298" s="130"/>
      <c r="G298" s="130"/>
      <c r="H298" s="130"/>
      <c r="I298" s="130"/>
      <c r="J298" s="130"/>
      <c r="K298" s="130"/>
      <c r="L298" s="130"/>
      <c r="M298" s="130"/>
      <c r="N298" s="130"/>
      <c r="O298" s="130"/>
      <c r="P298" s="130"/>
      <c r="Q298" s="130"/>
      <c r="R298" s="130"/>
      <c r="S298" s="130"/>
      <c r="T298" s="130"/>
      <c r="U298" s="130"/>
      <c r="V298" s="130"/>
    </row>
    <row r="299" spans="1:22" x14ac:dyDescent="0.25">
      <c r="A299" s="130"/>
      <c r="B299" s="130"/>
      <c r="C299" s="130"/>
      <c r="D299" s="130"/>
      <c r="E299" s="130"/>
      <c r="F299" s="130"/>
      <c r="G299" s="130"/>
      <c r="H299" s="130"/>
      <c r="I299" s="130"/>
      <c r="J299" s="130"/>
      <c r="K299" s="130"/>
      <c r="L299" s="130"/>
      <c r="M299" s="130"/>
      <c r="N299" s="130"/>
      <c r="O299" s="130"/>
      <c r="P299" s="130"/>
      <c r="Q299" s="130"/>
      <c r="R299" s="130"/>
      <c r="S299" s="130"/>
      <c r="T299" s="130"/>
      <c r="U299" s="130"/>
      <c r="V299" s="130"/>
    </row>
    <row r="300" spans="1:22" x14ac:dyDescent="0.25">
      <c r="A300" s="130"/>
      <c r="B300" s="130"/>
      <c r="C300" s="130"/>
      <c r="D300" s="130"/>
      <c r="E300" s="130"/>
      <c r="F300" s="130"/>
      <c r="G300" s="130"/>
      <c r="H300" s="130"/>
      <c r="I300" s="130"/>
      <c r="J300" s="130"/>
      <c r="K300" s="130"/>
      <c r="L300" s="130"/>
      <c r="M300" s="130"/>
      <c r="N300" s="130"/>
      <c r="O300" s="130"/>
      <c r="P300" s="130"/>
      <c r="Q300" s="130"/>
      <c r="R300" s="130"/>
      <c r="S300" s="130"/>
      <c r="T300" s="130"/>
      <c r="U300" s="130"/>
      <c r="V300" s="130"/>
    </row>
    <row r="301" spans="1:22" x14ac:dyDescent="0.25">
      <c r="A301" s="130"/>
      <c r="B301" s="130"/>
      <c r="C301" s="130"/>
      <c r="D301" s="130"/>
      <c r="E301" s="130"/>
      <c r="F301" s="130"/>
      <c r="G301" s="130"/>
      <c r="H301" s="130"/>
      <c r="I301" s="130"/>
      <c r="J301" s="130"/>
      <c r="K301" s="130"/>
      <c r="L301" s="130"/>
      <c r="M301" s="130"/>
      <c r="N301" s="130"/>
      <c r="O301" s="130"/>
      <c r="P301" s="130"/>
      <c r="Q301" s="130"/>
      <c r="R301" s="130"/>
      <c r="S301" s="130"/>
      <c r="T301" s="130"/>
      <c r="U301" s="130"/>
      <c r="V301" s="130"/>
    </row>
    <row r="302" spans="1:22" x14ac:dyDescent="0.25">
      <c r="A302" s="130"/>
      <c r="B302" s="130"/>
      <c r="C302" s="130"/>
      <c r="D302" s="130"/>
      <c r="E302" s="130"/>
      <c r="F302" s="130"/>
      <c r="G302" s="130"/>
      <c r="H302" s="130"/>
      <c r="I302" s="130"/>
      <c r="J302" s="130"/>
      <c r="K302" s="130"/>
      <c r="L302" s="130"/>
      <c r="M302" s="130"/>
      <c r="N302" s="130"/>
      <c r="O302" s="130"/>
      <c r="P302" s="130"/>
      <c r="Q302" s="130"/>
      <c r="R302" s="130"/>
      <c r="S302" s="130"/>
      <c r="T302" s="130"/>
      <c r="U302" s="130"/>
      <c r="V302" s="130"/>
    </row>
    <row r="303" spans="1:22" x14ac:dyDescent="0.25">
      <c r="A303" s="130"/>
      <c r="B303" s="130"/>
      <c r="C303" s="130"/>
      <c r="D303" s="130"/>
      <c r="E303" s="130"/>
      <c r="F303" s="130"/>
      <c r="G303" s="130"/>
      <c r="H303" s="130"/>
      <c r="I303" s="130"/>
      <c r="J303" s="130"/>
      <c r="K303" s="130"/>
      <c r="L303" s="130"/>
      <c r="M303" s="130"/>
      <c r="N303" s="130"/>
      <c r="O303" s="130"/>
      <c r="P303" s="130"/>
      <c r="Q303" s="130"/>
      <c r="R303" s="130"/>
      <c r="S303" s="130"/>
      <c r="T303" s="130"/>
      <c r="U303" s="130"/>
      <c r="V303" s="130"/>
    </row>
    <row r="304" spans="1:22" x14ac:dyDescent="0.25">
      <c r="A304" s="130"/>
      <c r="B304" s="130"/>
      <c r="C304" s="130"/>
      <c r="D304" s="130"/>
      <c r="E304" s="130"/>
      <c r="F304" s="130"/>
      <c r="G304" s="130"/>
      <c r="H304" s="130"/>
      <c r="I304" s="130"/>
      <c r="J304" s="130"/>
      <c r="K304" s="130"/>
      <c r="L304" s="130"/>
      <c r="M304" s="130"/>
      <c r="N304" s="130"/>
      <c r="O304" s="130"/>
      <c r="P304" s="130"/>
      <c r="Q304" s="130"/>
      <c r="R304" s="130"/>
      <c r="S304" s="130"/>
      <c r="T304" s="130"/>
      <c r="U304" s="130"/>
      <c r="V304" s="130"/>
    </row>
    <row r="305" spans="1:22" x14ac:dyDescent="0.25">
      <c r="A305" s="130"/>
      <c r="B305" s="130"/>
      <c r="C305" s="130"/>
      <c r="D305" s="130"/>
      <c r="E305" s="130"/>
      <c r="F305" s="130"/>
      <c r="G305" s="130"/>
      <c r="H305" s="130"/>
      <c r="I305" s="130"/>
      <c r="J305" s="130"/>
      <c r="K305" s="130"/>
      <c r="L305" s="130"/>
      <c r="M305" s="130"/>
      <c r="N305" s="130"/>
      <c r="O305" s="130"/>
      <c r="P305" s="130"/>
      <c r="Q305" s="130"/>
      <c r="R305" s="130"/>
      <c r="S305" s="130"/>
      <c r="T305" s="130"/>
      <c r="U305" s="130"/>
      <c r="V305" s="130"/>
    </row>
    <row r="306" spans="1:22" x14ac:dyDescent="0.25">
      <c r="A306" s="130"/>
      <c r="B306" s="130"/>
      <c r="C306" s="130"/>
      <c r="D306" s="130"/>
      <c r="E306" s="130"/>
      <c r="F306" s="130"/>
      <c r="G306" s="130"/>
      <c r="H306" s="130"/>
      <c r="I306" s="130"/>
      <c r="J306" s="130"/>
      <c r="K306" s="130"/>
      <c r="L306" s="130"/>
      <c r="M306" s="130"/>
      <c r="N306" s="130"/>
      <c r="O306" s="130"/>
      <c r="P306" s="130"/>
      <c r="Q306" s="130"/>
      <c r="R306" s="130"/>
      <c r="S306" s="130"/>
      <c r="T306" s="130"/>
      <c r="U306" s="130"/>
      <c r="V306" s="130"/>
    </row>
    <row r="307" spans="1:22" x14ac:dyDescent="0.25">
      <c r="A307" s="130"/>
      <c r="B307" s="130"/>
      <c r="C307" s="130"/>
      <c r="D307" s="130"/>
      <c r="E307" s="130"/>
      <c r="F307" s="130"/>
      <c r="G307" s="130"/>
      <c r="H307" s="130"/>
      <c r="I307" s="130"/>
      <c r="J307" s="130"/>
      <c r="K307" s="130"/>
      <c r="L307" s="130"/>
      <c r="M307" s="130"/>
      <c r="N307" s="130"/>
      <c r="O307" s="130"/>
      <c r="P307" s="130"/>
      <c r="Q307" s="130"/>
      <c r="R307" s="130"/>
      <c r="S307" s="130"/>
      <c r="T307" s="130"/>
      <c r="U307" s="130"/>
      <c r="V307" s="130"/>
    </row>
    <row r="308" spans="1:22" x14ac:dyDescent="0.25">
      <c r="A308" s="130"/>
      <c r="B308" s="130"/>
      <c r="C308" s="130"/>
      <c r="D308" s="130"/>
      <c r="E308" s="130"/>
      <c r="F308" s="130"/>
      <c r="G308" s="130"/>
      <c r="H308" s="130"/>
      <c r="I308" s="130"/>
      <c r="J308" s="130"/>
      <c r="K308" s="130"/>
      <c r="L308" s="130"/>
      <c r="M308" s="130"/>
      <c r="N308" s="130"/>
      <c r="O308" s="130"/>
      <c r="P308" s="130"/>
      <c r="Q308" s="130"/>
      <c r="R308" s="130"/>
      <c r="S308" s="130"/>
      <c r="T308" s="130"/>
      <c r="U308" s="130"/>
      <c r="V308" s="130"/>
    </row>
    <row r="309" spans="1:22" x14ac:dyDescent="0.25">
      <c r="A309" s="130"/>
      <c r="B309" s="130"/>
      <c r="C309" s="130"/>
      <c r="D309" s="130"/>
      <c r="E309" s="130"/>
      <c r="F309" s="130"/>
      <c r="G309" s="130"/>
      <c r="H309" s="130"/>
      <c r="I309" s="130"/>
      <c r="J309" s="130"/>
      <c r="K309" s="130"/>
      <c r="L309" s="130"/>
      <c r="M309" s="130"/>
      <c r="N309" s="130"/>
      <c r="O309" s="130"/>
      <c r="P309" s="130"/>
      <c r="Q309" s="130"/>
      <c r="R309" s="130"/>
      <c r="S309" s="130"/>
      <c r="T309" s="130"/>
      <c r="U309" s="130"/>
      <c r="V309" s="130"/>
    </row>
    <row r="310" spans="1:22" x14ac:dyDescent="0.25">
      <c r="A310" s="130"/>
      <c r="B310" s="130"/>
      <c r="C310" s="130"/>
      <c r="D310" s="130"/>
      <c r="E310" s="130"/>
      <c r="F310" s="130"/>
      <c r="G310" s="130"/>
      <c r="H310" s="130"/>
      <c r="I310" s="130"/>
      <c r="J310" s="130"/>
      <c r="K310" s="130"/>
      <c r="L310" s="130"/>
      <c r="M310" s="130"/>
      <c r="N310" s="130"/>
      <c r="O310" s="130"/>
      <c r="P310" s="130"/>
      <c r="Q310" s="130"/>
      <c r="R310" s="130"/>
      <c r="S310" s="130"/>
      <c r="T310" s="130"/>
      <c r="U310" s="130"/>
      <c r="V310" s="130"/>
    </row>
    <row r="311" spans="1:22" x14ac:dyDescent="0.25">
      <c r="A311" s="130"/>
      <c r="B311" s="130"/>
      <c r="C311" s="130"/>
      <c r="D311" s="130"/>
      <c r="E311" s="130"/>
      <c r="F311" s="130"/>
      <c r="G311" s="130"/>
      <c r="H311" s="130"/>
      <c r="I311" s="130"/>
      <c r="J311" s="130"/>
      <c r="K311" s="130"/>
      <c r="L311" s="130"/>
      <c r="M311" s="130"/>
      <c r="N311" s="130"/>
      <c r="O311" s="130"/>
      <c r="P311" s="130"/>
      <c r="Q311" s="130"/>
      <c r="R311" s="130"/>
      <c r="S311" s="130"/>
      <c r="T311" s="130"/>
      <c r="U311" s="130"/>
      <c r="V311" s="130"/>
    </row>
    <row r="312" spans="1:22" x14ac:dyDescent="0.25">
      <c r="A312" s="130"/>
      <c r="B312" s="130"/>
      <c r="C312" s="130"/>
      <c r="D312" s="130"/>
      <c r="E312" s="130"/>
      <c r="F312" s="130"/>
      <c r="G312" s="130"/>
      <c r="H312" s="130"/>
      <c r="I312" s="130"/>
      <c r="J312" s="130"/>
      <c r="K312" s="130"/>
      <c r="L312" s="130"/>
      <c r="M312" s="130"/>
      <c r="N312" s="130"/>
      <c r="O312" s="130"/>
      <c r="P312" s="130"/>
      <c r="Q312" s="130"/>
      <c r="R312" s="130"/>
      <c r="S312" s="130"/>
      <c r="T312" s="130"/>
      <c r="U312" s="130"/>
      <c r="V312" s="130"/>
    </row>
    <row r="313" spans="1:22" x14ac:dyDescent="0.25">
      <c r="A313" s="130"/>
      <c r="B313" s="130"/>
      <c r="C313" s="130"/>
      <c r="D313" s="130"/>
      <c r="E313" s="130"/>
      <c r="F313" s="130"/>
      <c r="G313" s="130"/>
      <c r="H313" s="130"/>
      <c r="I313" s="130"/>
      <c r="J313" s="130"/>
      <c r="K313" s="130"/>
      <c r="L313" s="130"/>
      <c r="M313" s="130"/>
      <c r="N313" s="130"/>
      <c r="O313" s="130"/>
      <c r="P313" s="130"/>
      <c r="Q313" s="130"/>
      <c r="R313" s="130"/>
      <c r="S313" s="130"/>
      <c r="T313" s="130"/>
      <c r="U313" s="130"/>
      <c r="V313" s="130"/>
    </row>
    <row r="314" spans="1:22" x14ac:dyDescent="0.25">
      <c r="A314" s="130"/>
      <c r="B314" s="130"/>
      <c r="C314" s="130"/>
      <c r="D314" s="130"/>
      <c r="E314" s="130"/>
      <c r="F314" s="130"/>
      <c r="G314" s="130"/>
      <c r="H314" s="130"/>
      <c r="I314" s="130"/>
      <c r="J314" s="130"/>
      <c r="K314" s="130"/>
      <c r="L314" s="130"/>
      <c r="M314" s="130"/>
      <c r="N314" s="130"/>
      <c r="O314" s="130"/>
      <c r="P314" s="130"/>
      <c r="Q314" s="130"/>
      <c r="R314" s="130"/>
      <c r="S314" s="130"/>
      <c r="T314" s="130"/>
      <c r="U314" s="130"/>
      <c r="V314" s="130"/>
    </row>
    <row r="315" spans="1:22" x14ac:dyDescent="0.25">
      <c r="A315" s="130"/>
      <c r="B315" s="130"/>
      <c r="C315" s="130"/>
      <c r="D315" s="130"/>
      <c r="E315" s="130"/>
      <c r="F315" s="130"/>
      <c r="G315" s="130"/>
      <c r="H315" s="130"/>
      <c r="I315" s="130"/>
      <c r="J315" s="130"/>
      <c r="K315" s="130"/>
      <c r="L315" s="130"/>
      <c r="M315" s="130"/>
      <c r="N315" s="130"/>
      <c r="O315" s="130"/>
      <c r="P315" s="130"/>
      <c r="Q315" s="130"/>
      <c r="R315" s="130"/>
      <c r="S315" s="130"/>
      <c r="T315" s="130"/>
      <c r="U315" s="130"/>
      <c r="V315" s="130"/>
    </row>
    <row r="316" spans="1:22" x14ac:dyDescent="0.25">
      <c r="A316" s="130"/>
      <c r="B316" s="130"/>
      <c r="C316" s="130"/>
      <c r="D316" s="130"/>
      <c r="E316" s="130"/>
      <c r="F316" s="130"/>
      <c r="G316" s="130"/>
      <c r="H316" s="130"/>
      <c r="I316" s="130"/>
      <c r="J316" s="130"/>
      <c r="K316" s="130"/>
      <c r="L316" s="130"/>
      <c r="M316" s="130"/>
      <c r="N316" s="130"/>
      <c r="O316" s="130"/>
      <c r="P316" s="130"/>
      <c r="Q316" s="130"/>
      <c r="R316" s="130"/>
      <c r="S316" s="130"/>
      <c r="T316" s="130"/>
      <c r="U316" s="130"/>
      <c r="V316" s="130"/>
    </row>
    <row r="317" spans="1:22" x14ac:dyDescent="0.25">
      <c r="A317" s="130"/>
      <c r="B317" s="130"/>
      <c r="C317" s="130"/>
      <c r="D317" s="130"/>
      <c r="E317" s="130"/>
      <c r="F317" s="130"/>
      <c r="G317" s="130"/>
      <c r="H317" s="130"/>
      <c r="I317" s="130"/>
      <c r="J317" s="130"/>
      <c r="K317" s="130"/>
      <c r="L317" s="130"/>
      <c r="M317" s="130"/>
      <c r="N317" s="130"/>
      <c r="O317" s="130"/>
      <c r="P317" s="130"/>
      <c r="Q317" s="130"/>
      <c r="R317" s="130"/>
      <c r="S317" s="130"/>
      <c r="T317" s="130"/>
      <c r="U317" s="130"/>
      <c r="V317" s="130"/>
    </row>
    <row r="318" spans="1:22" x14ac:dyDescent="0.25">
      <c r="A318" s="130"/>
      <c r="B318" s="130"/>
      <c r="C318" s="130"/>
      <c r="D318" s="130"/>
      <c r="E318" s="130"/>
      <c r="F318" s="130"/>
      <c r="G318" s="130"/>
      <c r="H318" s="130"/>
      <c r="I318" s="130"/>
      <c r="J318" s="130"/>
      <c r="K318" s="130"/>
      <c r="L318" s="130"/>
      <c r="M318" s="130"/>
      <c r="N318" s="130"/>
      <c r="O318" s="130"/>
      <c r="P318" s="130"/>
      <c r="Q318" s="130"/>
      <c r="R318" s="130"/>
      <c r="S318" s="130"/>
      <c r="T318" s="130"/>
      <c r="U318" s="130"/>
      <c r="V318" s="130"/>
    </row>
    <row r="319" spans="1:22" x14ac:dyDescent="0.25">
      <c r="A319" s="130"/>
      <c r="B319" s="130"/>
      <c r="C319" s="130"/>
      <c r="D319" s="130"/>
      <c r="E319" s="130"/>
      <c r="F319" s="130"/>
      <c r="G319" s="130"/>
      <c r="H319" s="130"/>
      <c r="I319" s="130"/>
      <c r="J319" s="130"/>
      <c r="K319" s="130"/>
      <c r="L319" s="130"/>
      <c r="M319" s="130"/>
      <c r="N319" s="130"/>
      <c r="O319" s="130"/>
      <c r="P319" s="130"/>
      <c r="Q319" s="130"/>
      <c r="R319" s="130"/>
      <c r="S319" s="130"/>
      <c r="T319" s="130"/>
      <c r="U319" s="130"/>
      <c r="V319" s="130"/>
    </row>
    <row r="320" spans="1:22" x14ac:dyDescent="0.25">
      <c r="A320" s="130"/>
      <c r="B320" s="130"/>
      <c r="C320" s="130"/>
      <c r="D320" s="130"/>
      <c r="E320" s="130"/>
      <c r="F320" s="130"/>
      <c r="G320" s="130"/>
      <c r="H320" s="130"/>
      <c r="I320" s="130"/>
      <c r="J320" s="130"/>
      <c r="K320" s="130"/>
      <c r="L320" s="130"/>
      <c r="M320" s="130"/>
      <c r="N320" s="130"/>
      <c r="O320" s="130"/>
      <c r="P320" s="130"/>
      <c r="Q320" s="130"/>
      <c r="R320" s="130"/>
      <c r="S320" s="130"/>
      <c r="T320" s="130"/>
      <c r="U320" s="130"/>
      <c r="V320" s="130"/>
    </row>
    <row r="321" spans="1:22" x14ac:dyDescent="0.25">
      <c r="A321" s="130"/>
      <c r="B321" s="130"/>
      <c r="C321" s="130"/>
      <c r="D321" s="130"/>
      <c r="E321" s="130"/>
      <c r="F321" s="130"/>
      <c r="G321" s="130"/>
      <c r="H321" s="130"/>
      <c r="I321" s="130"/>
      <c r="J321" s="130"/>
      <c r="K321" s="130"/>
      <c r="L321" s="130"/>
      <c r="M321" s="130"/>
      <c r="N321" s="130"/>
      <c r="O321" s="130"/>
      <c r="P321" s="130"/>
      <c r="Q321" s="130"/>
      <c r="R321" s="130"/>
      <c r="S321" s="130"/>
      <c r="T321" s="130"/>
      <c r="U321" s="130"/>
      <c r="V321" s="130"/>
    </row>
    <row r="322" spans="1:22" x14ac:dyDescent="0.25">
      <c r="A322" s="130"/>
      <c r="B322" s="130"/>
      <c r="C322" s="130"/>
      <c r="D322" s="130"/>
      <c r="E322" s="130"/>
      <c r="F322" s="130"/>
      <c r="G322" s="130"/>
      <c r="H322" s="130"/>
      <c r="I322" s="130"/>
      <c r="J322" s="130"/>
      <c r="K322" s="130"/>
      <c r="L322" s="130"/>
      <c r="M322" s="130"/>
      <c r="N322" s="130"/>
      <c r="O322" s="130"/>
      <c r="P322" s="130"/>
      <c r="Q322" s="130"/>
      <c r="R322" s="130"/>
      <c r="S322" s="130"/>
      <c r="T322" s="130"/>
      <c r="U322" s="130"/>
      <c r="V322" s="130"/>
    </row>
    <row r="323" spans="1:22" x14ac:dyDescent="0.25">
      <c r="A323" s="130"/>
      <c r="B323" s="130"/>
      <c r="C323" s="130"/>
      <c r="D323" s="130"/>
      <c r="E323" s="130"/>
      <c r="F323" s="130"/>
      <c r="G323" s="130"/>
      <c r="H323" s="130"/>
      <c r="I323" s="130"/>
      <c r="J323" s="130"/>
      <c r="K323" s="130"/>
      <c r="L323" s="130"/>
      <c r="M323" s="130"/>
      <c r="N323" s="130"/>
      <c r="O323" s="130"/>
      <c r="P323" s="130"/>
      <c r="Q323" s="130"/>
      <c r="R323" s="130"/>
      <c r="S323" s="130"/>
      <c r="T323" s="130"/>
      <c r="U323" s="130"/>
      <c r="V323" s="130"/>
    </row>
    <row r="324" spans="1:22" x14ac:dyDescent="0.25">
      <c r="A324" s="130"/>
      <c r="B324" s="130"/>
      <c r="C324" s="130"/>
      <c r="D324" s="130"/>
      <c r="E324" s="130"/>
      <c r="F324" s="130"/>
      <c r="G324" s="130"/>
      <c r="H324" s="130"/>
      <c r="I324" s="130"/>
      <c r="J324" s="130"/>
      <c r="K324" s="130"/>
      <c r="L324" s="130"/>
      <c r="M324" s="130"/>
      <c r="N324" s="130"/>
      <c r="O324" s="130"/>
      <c r="P324" s="130"/>
      <c r="Q324" s="130"/>
      <c r="R324" s="130"/>
      <c r="S324" s="130"/>
      <c r="T324" s="130"/>
      <c r="U324" s="130"/>
      <c r="V324" s="130"/>
    </row>
    <row r="325" spans="1:22" x14ac:dyDescent="0.25">
      <c r="A325" s="130"/>
      <c r="B325" s="130"/>
      <c r="C325" s="130"/>
      <c r="D325" s="130"/>
      <c r="E325" s="130"/>
      <c r="F325" s="130"/>
      <c r="G325" s="130"/>
      <c r="H325" s="130"/>
      <c r="I325" s="130"/>
      <c r="J325" s="130"/>
      <c r="K325" s="130"/>
      <c r="L325" s="130"/>
      <c r="M325" s="130"/>
      <c r="N325" s="130"/>
      <c r="O325" s="130"/>
      <c r="P325" s="130"/>
      <c r="Q325" s="130"/>
      <c r="R325" s="130"/>
      <c r="S325" s="130"/>
      <c r="T325" s="130"/>
      <c r="U325" s="130"/>
      <c r="V325" s="130"/>
    </row>
    <row r="326" spans="1:22" x14ac:dyDescent="0.25">
      <c r="A326" s="130"/>
      <c r="B326" s="130"/>
      <c r="C326" s="130"/>
      <c r="D326" s="130"/>
      <c r="E326" s="130"/>
      <c r="F326" s="130"/>
      <c r="G326" s="130"/>
      <c r="H326" s="130"/>
      <c r="I326" s="130"/>
      <c r="J326" s="130"/>
      <c r="K326" s="130"/>
      <c r="L326" s="130"/>
      <c r="M326" s="130"/>
      <c r="N326" s="130"/>
      <c r="O326" s="130"/>
      <c r="P326" s="130"/>
      <c r="Q326" s="130"/>
      <c r="R326" s="130"/>
      <c r="S326" s="130"/>
      <c r="T326" s="130"/>
      <c r="U326" s="130"/>
      <c r="V326" s="130"/>
    </row>
    <row r="327" spans="1:22" x14ac:dyDescent="0.25">
      <c r="A327" s="130"/>
      <c r="B327" s="130"/>
      <c r="C327" s="130"/>
      <c r="D327" s="130"/>
      <c r="E327" s="130"/>
      <c r="F327" s="130"/>
      <c r="G327" s="130"/>
      <c r="H327" s="130"/>
      <c r="I327" s="130"/>
      <c r="J327" s="130"/>
      <c r="K327" s="130"/>
      <c r="L327" s="130"/>
      <c r="M327" s="130"/>
      <c r="N327" s="130"/>
      <c r="O327" s="130"/>
      <c r="P327" s="130"/>
      <c r="Q327" s="130"/>
      <c r="R327" s="130"/>
      <c r="S327" s="130"/>
      <c r="T327" s="130"/>
      <c r="U327" s="130"/>
      <c r="V327" s="130"/>
    </row>
    <row r="328" spans="1:22" x14ac:dyDescent="0.25">
      <c r="A328" s="130"/>
      <c r="B328" s="130"/>
      <c r="C328" s="130"/>
      <c r="D328" s="130"/>
      <c r="E328" s="130"/>
      <c r="F328" s="130"/>
      <c r="G328" s="130"/>
      <c r="H328" s="130"/>
      <c r="I328" s="130"/>
      <c r="J328" s="130"/>
      <c r="K328" s="130"/>
      <c r="L328" s="130"/>
      <c r="M328" s="130"/>
      <c r="N328" s="130"/>
      <c r="O328" s="130"/>
      <c r="P328" s="130"/>
      <c r="Q328" s="130"/>
      <c r="R328" s="130"/>
      <c r="S328" s="130"/>
      <c r="T328" s="130"/>
      <c r="U328" s="130"/>
      <c r="V328" s="130"/>
    </row>
  </sheetData>
  <mergeCells count="12">
    <mergeCell ref="A5:C5"/>
    <mergeCell ref="A16:C16"/>
    <mergeCell ref="A18:C18"/>
    <mergeCell ref="A7:C7"/>
    <mergeCell ref="A9:C9"/>
    <mergeCell ref="D40:D45"/>
    <mergeCell ref="A24:C24"/>
    <mergeCell ref="A39:C39"/>
    <mergeCell ref="A10:C10"/>
    <mergeCell ref="A12:C12"/>
    <mergeCell ref="A13:C13"/>
    <mergeCell ref="A15:C15"/>
  </mergeCells>
  <phoneticPr fontId="0" type="noConversion"/>
  <pageMargins left="0.70866141732283472" right="0.70866141732283472" top="0.74803149606299213" bottom="0.74803149606299213" header="0.31496062992125984" footer="0.31496062992125984"/>
  <pageSetup paperSize="8" scale="4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6"/>
  <sheetViews>
    <sheetView view="pageBreakPreview" zoomScale="55" zoomScaleSheetLayoutView="55" workbookViewId="0">
      <selection activeCell="E39" sqref="E39"/>
    </sheetView>
  </sheetViews>
  <sheetFormatPr defaultRowHeight="15" x14ac:dyDescent="0.25"/>
  <cols>
    <col min="1" max="1" width="7.42578125" style="131" customWidth="1"/>
    <col min="2" max="2" width="35.85546875" style="131" customWidth="1"/>
    <col min="3" max="3" width="31.140625" style="131" customWidth="1"/>
    <col min="4" max="4" width="25" style="131" customWidth="1"/>
    <col min="5" max="5" width="50" style="131" customWidth="1"/>
    <col min="6" max="6" width="57" style="131" customWidth="1"/>
    <col min="7" max="7" width="57.5703125" style="131" customWidth="1"/>
    <col min="8" max="10" width="20.5703125" style="131" customWidth="1"/>
    <col min="11" max="11" width="16" style="131" customWidth="1"/>
    <col min="12" max="12" width="20.5703125" style="131" customWidth="1"/>
    <col min="13" max="13" width="21.28515625" style="131" customWidth="1"/>
    <col min="14" max="14" width="23.85546875" style="131" customWidth="1"/>
    <col min="15" max="15" width="17.85546875" style="131" customWidth="1"/>
    <col min="16" max="16" width="23.85546875" style="131" customWidth="1"/>
    <col min="17" max="17" width="58" style="131" customWidth="1"/>
    <col min="18" max="18" width="27" style="131" customWidth="1"/>
    <col min="19" max="19" width="43" style="131" customWidth="1"/>
    <col min="20" max="16384" width="9.140625" style="131"/>
  </cols>
  <sheetData>
    <row r="1" spans="1:22" s="83" customFormat="1" ht="18.75" customHeight="1" x14ac:dyDescent="0.2">
      <c r="A1" s="19"/>
      <c r="S1" s="16" t="s">
        <v>22</v>
      </c>
    </row>
    <row r="2" spans="1:22" s="83" customFormat="1" ht="18.75" customHeight="1" x14ac:dyDescent="0.3">
      <c r="A2" s="19"/>
      <c r="S2" s="14" t="s">
        <v>6</v>
      </c>
    </row>
    <row r="3" spans="1:22" s="83" customFormat="1" ht="24" customHeight="1" x14ac:dyDescent="0.3">
      <c r="S3" s="14" t="s">
        <v>21</v>
      </c>
    </row>
    <row r="4" spans="1:22" s="83" customFormat="1" ht="15.75" x14ac:dyDescent="0.25">
      <c r="D4" s="12"/>
      <c r="E4" s="12"/>
      <c r="F4" s="12"/>
      <c r="G4" s="12"/>
      <c r="H4" s="12"/>
      <c r="I4" s="12"/>
      <c r="J4" s="12"/>
    </row>
    <row r="5" spans="1:22" s="83" customFormat="1" ht="18.75" x14ac:dyDescent="0.3">
      <c r="H5" s="14"/>
    </row>
    <row r="6" spans="1:22" s="83" customFormat="1" ht="18.75" x14ac:dyDescent="0.2">
      <c r="D6" s="17"/>
      <c r="E6" s="17"/>
      <c r="F6" s="17"/>
      <c r="G6" s="17"/>
      <c r="H6" s="17"/>
      <c r="I6" s="17"/>
      <c r="J6" s="17"/>
      <c r="K6" s="17"/>
      <c r="L6" s="17"/>
      <c r="M6" s="17"/>
      <c r="N6" s="17"/>
      <c r="O6" s="17"/>
      <c r="P6" s="17"/>
      <c r="Q6" s="17"/>
      <c r="R6" s="17"/>
      <c r="S6" s="17"/>
      <c r="T6" s="17"/>
      <c r="U6" s="17"/>
      <c r="V6" s="17"/>
    </row>
    <row r="7" spans="1:22" s="83" customFormat="1" ht="18.75" x14ac:dyDescent="0.2">
      <c r="D7" s="88"/>
      <c r="E7" s="88"/>
      <c r="F7" s="88"/>
      <c r="G7" s="88"/>
      <c r="H7" s="88"/>
      <c r="I7" s="17"/>
      <c r="J7" s="17"/>
      <c r="K7" s="17"/>
      <c r="L7" s="17"/>
      <c r="M7" s="17"/>
      <c r="N7" s="17"/>
      <c r="O7" s="17"/>
      <c r="P7" s="17"/>
      <c r="Q7" s="17"/>
      <c r="R7" s="17"/>
      <c r="S7" s="17"/>
      <c r="T7" s="17"/>
      <c r="U7" s="17"/>
      <c r="V7" s="17"/>
    </row>
    <row r="8" spans="1:22" s="83" customFormat="1" ht="18.75" x14ac:dyDescent="0.2">
      <c r="D8" s="18"/>
      <c r="E8" s="18"/>
      <c r="F8" s="18"/>
      <c r="G8" s="18"/>
      <c r="H8" s="18"/>
      <c r="I8" s="17"/>
      <c r="J8" s="17"/>
      <c r="K8" s="17"/>
      <c r="L8" s="17"/>
      <c r="M8" s="17"/>
      <c r="N8" s="17"/>
      <c r="O8" s="17"/>
      <c r="P8" s="17"/>
      <c r="Q8" s="17"/>
      <c r="R8" s="17"/>
      <c r="S8" s="17"/>
      <c r="T8" s="17"/>
      <c r="U8" s="17"/>
      <c r="V8" s="17"/>
    </row>
    <row r="9" spans="1:22" s="83" customFormat="1" ht="18.75" x14ac:dyDescent="0.2">
      <c r="D9" s="15"/>
      <c r="E9" s="15"/>
      <c r="F9" s="222" t="str">
        <f>'1. паспорт местоположение'!$A$5</f>
        <v>Год раскрытия информации: 2021 год</v>
      </c>
      <c r="G9" s="222"/>
      <c r="H9" s="222"/>
      <c r="I9" s="17"/>
      <c r="J9" s="17"/>
      <c r="K9" s="17"/>
      <c r="L9" s="17"/>
      <c r="M9" s="17"/>
      <c r="N9" s="17"/>
      <c r="O9" s="17"/>
      <c r="P9" s="17"/>
      <c r="Q9" s="17"/>
      <c r="R9" s="17"/>
      <c r="S9" s="17"/>
      <c r="T9" s="17"/>
      <c r="U9" s="17"/>
      <c r="V9" s="17"/>
    </row>
    <row r="10" spans="1:22" s="83" customFormat="1" ht="18.75" x14ac:dyDescent="0.2">
      <c r="D10" s="88"/>
      <c r="E10" s="88"/>
      <c r="F10" s="13"/>
      <c r="I10" s="17"/>
      <c r="J10" s="17"/>
      <c r="K10" s="17"/>
      <c r="L10" s="17"/>
      <c r="M10" s="17"/>
      <c r="N10" s="17"/>
      <c r="O10" s="17"/>
      <c r="P10" s="17"/>
      <c r="Q10" s="17"/>
      <c r="R10" s="17"/>
      <c r="S10" s="17"/>
      <c r="T10" s="17"/>
      <c r="U10" s="17"/>
      <c r="V10" s="17"/>
    </row>
    <row r="11" spans="1:22" s="83" customFormat="1" ht="18.75" x14ac:dyDescent="0.2">
      <c r="D11" s="18"/>
      <c r="E11" s="18"/>
      <c r="F11" s="225" t="s">
        <v>5</v>
      </c>
      <c r="G11" s="225"/>
      <c r="H11" s="225"/>
      <c r="I11" s="17"/>
      <c r="J11" s="17"/>
      <c r="K11" s="17"/>
      <c r="L11" s="17"/>
      <c r="M11" s="17"/>
      <c r="N11" s="17"/>
      <c r="O11" s="17"/>
      <c r="P11" s="17"/>
      <c r="Q11" s="17"/>
      <c r="R11" s="17"/>
      <c r="S11" s="17"/>
      <c r="T11" s="17"/>
      <c r="U11" s="17"/>
      <c r="V11" s="17"/>
    </row>
    <row r="12" spans="1:22" s="83" customFormat="1" ht="18.75" x14ac:dyDescent="0.2">
      <c r="D12" s="15"/>
      <c r="E12" s="15"/>
      <c r="F12" s="88"/>
      <c r="G12" s="88"/>
      <c r="H12" s="88"/>
      <c r="I12" s="17"/>
      <c r="J12" s="17"/>
      <c r="K12" s="17"/>
      <c r="L12" s="17"/>
      <c r="M12" s="17"/>
      <c r="N12" s="17"/>
      <c r="O12" s="17"/>
      <c r="P12" s="17"/>
      <c r="Q12" s="17"/>
      <c r="R12" s="17"/>
      <c r="S12" s="17"/>
      <c r="T12" s="17"/>
      <c r="U12" s="17"/>
      <c r="V12" s="17"/>
    </row>
    <row r="13" spans="1:22" s="86" customFormat="1" ht="15.75" customHeight="1" x14ac:dyDescent="0.2">
      <c r="D13" s="1"/>
      <c r="E13" s="1"/>
      <c r="F13" s="220" t="s">
        <v>269</v>
      </c>
      <c r="G13" s="220"/>
      <c r="H13" s="220"/>
      <c r="I13" s="1"/>
      <c r="J13" s="1"/>
      <c r="K13" s="1"/>
      <c r="L13" s="1"/>
      <c r="M13" s="1"/>
      <c r="N13" s="1"/>
      <c r="O13" s="1"/>
      <c r="P13" s="1"/>
      <c r="Q13" s="1"/>
      <c r="R13" s="1"/>
      <c r="S13" s="1"/>
      <c r="T13" s="1"/>
      <c r="U13" s="1"/>
      <c r="V13" s="1"/>
    </row>
    <row r="14" spans="1:22" s="25" customFormat="1" ht="15.75" x14ac:dyDescent="0.2">
      <c r="D14" s="18"/>
      <c r="E14" s="18"/>
      <c r="F14" s="219" t="s">
        <v>4</v>
      </c>
      <c r="G14" s="219"/>
      <c r="H14" s="219"/>
      <c r="I14" s="18"/>
      <c r="J14" s="18"/>
      <c r="K14" s="18"/>
      <c r="L14" s="18"/>
      <c r="M14" s="18"/>
      <c r="N14" s="18"/>
      <c r="O14" s="18"/>
      <c r="P14" s="18"/>
      <c r="Q14" s="18"/>
      <c r="R14" s="18"/>
      <c r="S14" s="18"/>
      <c r="T14" s="18"/>
      <c r="U14" s="18"/>
      <c r="V14" s="18"/>
    </row>
    <row r="15" spans="1:22" s="25" customFormat="1" ht="15" customHeight="1" x14ac:dyDescent="0.2">
      <c r="D15" s="15"/>
      <c r="E15" s="15"/>
      <c r="F15" s="88"/>
      <c r="G15" s="88"/>
      <c r="H15" s="88"/>
      <c r="I15" s="15"/>
      <c r="J15" s="15"/>
      <c r="K15" s="15"/>
      <c r="L15" s="15"/>
      <c r="M15" s="15"/>
      <c r="N15" s="15"/>
      <c r="O15" s="15"/>
      <c r="P15" s="15"/>
      <c r="Q15" s="15"/>
      <c r="R15" s="15"/>
      <c r="S15" s="15"/>
      <c r="T15" s="15"/>
      <c r="U15" s="15"/>
      <c r="V15" s="15"/>
    </row>
    <row r="16" spans="1:22" s="83" customFormat="1" ht="18.75" customHeight="1" x14ac:dyDescent="0.2">
      <c r="A16" s="222"/>
      <c r="B16" s="222"/>
      <c r="C16" s="222"/>
      <c r="D16" s="222"/>
      <c r="E16" s="222"/>
      <c r="F16" s="220" t="str">
        <f>'1. паспорт местоположение'!$A$12</f>
        <v>L_Che384</v>
      </c>
      <c r="G16" s="220"/>
      <c r="H16" s="220"/>
      <c r="I16" s="222"/>
      <c r="J16" s="222"/>
      <c r="K16" s="222"/>
      <c r="L16" s="222"/>
      <c r="M16" s="222"/>
      <c r="N16" s="222"/>
      <c r="O16" s="222"/>
      <c r="P16" s="222"/>
      <c r="Q16" s="222"/>
      <c r="R16" s="222"/>
      <c r="S16" s="222"/>
    </row>
    <row r="17" spans="1:28" s="83" customFormat="1" ht="15.75" customHeight="1" x14ac:dyDescent="0.2">
      <c r="A17" s="222"/>
      <c r="B17" s="222"/>
      <c r="C17" s="222"/>
      <c r="D17" s="222"/>
      <c r="E17" s="222"/>
      <c r="F17" s="219" t="s">
        <v>3</v>
      </c>
      <c r="G17" s="219"/>
      <c r="H17" s="219"/>
      <c r="I17" s="222"/>
      <c r="J17" s="222"/>
      <c r="K17" s="222"/>
      <c r="L17" s="222"/>
      <c r="M17" s="222"/>
      <c r="N17" s="222"/>
      <c r="O17" s="222"/>
      <c r="P17" s="222"/>
      <c r="Q17" s="222"/>
      <c r="R17" s="222"/>
      <c r="S17" s="222"/>
    </row>
    <row r="18" spans="1:28" s="83" customFormat="1" ht="18.75" x14ac:dyDescent="0.2">
      <c r="A18" s="222"/>
      <c r="B18" s="222"/>
      <c r="C18" s="222"/>
      <c r="D18" s="222"/>
      <c r="E18" s="222"/>
      <c r="F18" s="1"/>
      <c r="G18" s="1"/>
      <c r="H18" s="1"/>
      <c r="I18" s="222"/>
      <c r="J18" s="222"/>
      <c r="K18" s="222"/>
      <c r="L18" s="222"/>
      <c r="M18" s="222"/>
      <c r="N18" s="222"/>
      <c r="O18" s="222"/>
      <c r="P18" s="222"/>
      <c r="Q18" s="222"/>
      <c r="R18" s="222"/>
      <c r="S18" s="222"/>
      <c r="T18" s="17"/>
      <c r="U18" s="17"/>
      <c r="V18" s="17"/>
      <c r="W18" s="17"/>
      <c r="X18" s="17"/>
      <c r="Y18" s="17"/>
      <c r="Z18" s="17"/>
      <c r="AA18" s="17"/>
      <c r="AB18" s="17"/>
    </row>
    <row r="19" spans="1:28" s="83" customFormat="1" ht="105.75" customHeight="1" x14ac:dyDescent="0.2">
      <c r="A19" s="222"/>
      <c r="B19" s="222"/>
      <c r="C19" s="222"/>
      <c r="D19" s="222"/>
      <c r="E19" s="222"/>
      <c r="F19" s="231"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
      <c r="G19" s="231"/>
      <c r="H19" s="231"/>
      <c r="I19" s="222"/>
      <c r="J19" s="222"/>
      <c r="K19" s="222"/>
      <c r="L19" s="222"/>
      <c r="M19" s="222"/>
      <c r="N19" s="222"/>
      <c r="O19" s="222"/>
      <c r="P19" s="222"/>
      <c r="Q19" s="222"/>
      <c r="R19" s="222"/>
      <c r="S19" s="222"/>
      <c r="T19" s="17"/>
      <c r="U19" s="17"/>
      <c r="V19" s="17"/>
      <c r="W19" s="17"/>
      <c r="X19" s="17"/>
      <c r="Y19" s="17"/>
      <c r="Z19" s="17"/>
      <c r="AA19" s="17"/>
      <c r="AB19" s="17"/>
    </row>
    <row r="20" spans="1:28" s="83" customFormat="1" ht="18.75" x14ac:dyDescent="0.2">
      <c r="A20" s="222"/>
      <c r="B20" s="222"/>
      <c r="C20" s="222"/>
      <c r="D20" s="222"/>
      <c r="E20" s="222"/>
      <c r="F20" s="219" t="s">
        <v>2</v>
      </c>
      <c r="G20" s="219"/>
      <c r="H20" s="219"/>
      <c r="I20" s="222"/>
      <c r="J20" s="222"/>
      <c r="K20" s="222"/>
      <c r="L20" s="222"/>
      <c r="M20" s="222"/>
      <c r="N20" s="222"/>
      <c r="O20" s="222"/>
      <c r="P20" s="222"/>
      <c r="Q20" s="222"/>
      <c r="R20" s="222"/>
      <c r="S20" s="222"/>
      <c r="T20" s="17"/>
      <c r="U20" s="17"/>
      <c r="V20" s="17"/>
      <c r="W20" s="17"/>
      <c r="X20" s="17"/>
      <c r="Y20" s="17"/>
      <c r="Z20" s="17"/>
      <c r="AA20" s="17"/>
      <c r="AB20" s="17"/>
    </row>
    <row r="21" spans="1:28" s="83" customFormat="1" ht="18.75" x14ac:dyDescent="0.2">
      <c r="A21" s="222"/>
      <c r="B21" s="222"/>
      <c r="C21" s="222"/>
      <c r="D21" s="222"/>
      <c r="E21" s="222"/>
      <c r="F21" s="219"/>
      <c r="G21" s="219"/>
      <c r="H21" s="219"/>
      <c r="I21" s="222"/>
      <c r="J21" s="222"/>
      <c r="K21" s="222"/>
      <c r="L21" s="222"/>
      <c r="M21" s="222"/>
      <c r="N21" s="222"/>
      <c r="O21" s="222"/>
      <c r="P21" s="222"/>
      <c r="Q21" s="222"/>
      <c r="R21" s="222"/>
      <c r="S21" s="222"/>
      <c r="T21" s="17"/>
      <c r="U21" s="17"/>
      <c r="V21" s="17"/>
      <c r="W21" s="17"/>
      <c r="X21" s="17"/>
      <c r="Y21" s="17"/>
      <c r="Z21" s="17"/>
      <c r="AA21" s="17"/>
      <c r="AB21" s="17"/>
    </row>
    <row r="22" spans="1:28" s="25" customFormat="1" ht="15" customHeight="1" x14ac:dyDescent="0.2">
      <c r="A22" s="222"/>
      <c r="B22" s="222"/>
      <c r="C22" s="222"/>
      <c r="D22" s="222"/>
      <c r="E22" s="222"/>
      <c r="F22" s="219"/>
      <c r="G22" s="219"/>
      <c r="H22" s="219"/>
      <c r="I22" s="222"/>
      <c r="J22" s="222"/>
      <c r="K22" s="222"/>
      <c r="L22" s="222"/>
      <c r="M22" s="222"/>
      <c r="N22" s="222"/>
      <c r="O22" s="222"/>
      <c r="P22" s="222"/>
      <c r="Q22" s="222"/>
      <c r="R22" s="222"/>
      <c r="S22" s="222"/>
      <c r="T22" s="15"/>
      <c r="U22" s="15"/>
      <c r="V22" s="15"/>
      <c r="W22" s="15"/>
      <c r="X22" s="15"/>
      <c r="Y22" s="15"/>
      <c r="Z22" s="15"/>
      <c r="AA22" s="15"/>
      <c r="AB22" s="15"/>
    </row>
    <row r="23" spans="1:28" s="25" customFormat="1" ht="15" customHeight="1" x14ac:dyDescent="0.2">
      <c r="A23" s="222"/>
      <c r="B23" s="222"/>
      <c r="C23" s="222"/>
      <c r="D23" s="222"/>
      <c r="E23" s="222"/>
      <c r="F23" s="228"/>
      <c r="G23" s="228"/>
      <c r="H23" s="228"/>
      <c r="I23" s="222"/>
      <c r="J23" s="222"/>
      <c r="K23" s="222"/>
      <c r="L23" s="222"/>
      <c r="M23" s="222"/>
      <c r="N23" s="222"/>
      <c r="O23" s="222"/>
      <c r="P23" s="222"/>
      <c r="Q23" s="222"/>
      <c r="R23" s="222"/>
      <c r="S23" s="222"/>
      <c r="T23" s="84"/>
      <c r="U23" s="84"/>
      <c r="V23" s="84"/>
      <c r="W23" s="84"/>
      <c r="X23" s="84"/>
      <c r="Y23" s="84"/>
    </row>
    <row r="24" spans="1:28" s="25" customFormat="1" ht="45.75" customHeight="1" x14ac:dyDescent="0.2">
      <c r="A24" s="229" t="s">
        <v>280</v>
      </c>
      <c r="B24" s="229"/>
      <c r="C24" s="229"/>
      <c r="D24" s="229"/>
      <c r="E24" s="229"/>
      <c r="F24" s="229"/>
      <c r="G24" s="229"/>
      <c r="H24" s="229"/>
      <c r="I24" s="229"/>
      <c r="J24" s="229"/>
      <c r="K24" s="229"/>
      <c r="L24" s="229"/>
      <c r="M24" s="229"/>
      <c r="N24" s="229"/>
      <c r="O24" s="229"/>
      <c r="P24" s="229"/>
      <c r="Q24" s="229"/>
      <c r="R24" s="229"/>
      <c r="S24" s="229"/>
      <c r="T24" s="122"/>
      <c r="U24" s="122"/>
      <c r="V24" s="122"/>
      <c r="W24" s="122"/>
      <c r="X24" s="122"/>
      <c r="Y24" s="122"/>
      <c r="Z24" s="122"/>
      <c r="AA24" s="122"/>
      <c r="AB24" s="122"/>
    </row>
    <row r="25" spans="1:28" s="25" customFormat="1" ht="15" customHeight="1" x14ac:dyDescent="0.2">
      <c r="A25" s="230"/>
      <c r="B25" s="230"/>
      <c r="C25" s="230"/>
      <c r="D25" s="230"/>
      <c r="E25" s="230"/>
      <c r="F25" s="230"/>
      <c r="G25" s="230"/>
      <c r="H25" s="230"/>
      <c r="I25" s="230"/>
      <c r="J25" s="230"/>
      <c r="K25" s="230"/>
      <c r="L25" s="230"/>
      <c r="M25" s="230"/>
      <c r="N25" s="230"/>
      <c r="O25" s="230"/>
      <c r="P25" s="230"/>
      <c r="Q25" s="230"/>
      <c r="R25" s="230"/>
      <c r="S25" s="230"/>
      <c r="T25" s="84"/>
      <c r="U25" s="84"/>
      <c r="V25" s="84"/>
      <c r="W25" s="84"/>
      <c r="X25" s="84"/>
      <c r="Y25" s="84"/>
    </row>
    <row r="26" spans="1:28" s="25" customFormat="1" ht="54" customHeight="1" x14ac:dyDescent="0.2">
      <c r="A26" s="226" t="s">
        <v>1</v>
      </c>
      <c r="B26" s="226" t="s">
        <v>281</v>
      </c>
      <c r="C26" s="232" t="s">
        <v>282</v>
      </c>
      <c r="D26" s="226" t="s">
        <v>283</v>
      </c>
      <c r="E26" s="226" t="s">
        <v>284</v>
      </c>
      <c r="F26" s="226" t="s">
        <v>285</v>
      </c>
      <c r="G26" s="226" t="s">
        <v>286</v>
      </c>
      <c r="H26" s="226" t="s">
        <v>287</v>
      </c>
      <c r="I26" s="226" t="s">
        <v>288</v>
      </c>
      <c r="J26" s="226" t="s">
        <v>289</v>
      </c>
      <c r="K26" s="226" t="s">
        <v>29</v>
      </c>
      <c r="L26" s="226" t="s">
        <v>290</v>
      </c>
      <c r="M26" s="226" t="s">
        <v>291</v>
      </c>
      <c r="N26" s="226" t="s">
        <v>292</v>
      </c>
      <c r="O26" s="226" t="s">
        <v>293</v>
      </c>
      <c r="P26" s="226" t="s">
        <v>294</v>
      </c>
      <c r="Q26" s="226" t="s">
        <v>295</v>
      </c>
      <c r="R26" s="226"/>
      <c r="S26" s="227" t="s">
        <v>296</v>
      </c>
      <c r="T26" s="84"/>
      <c r="U26" s="84"/>
      <c r="V26" s="84"/>
      <c r="W26" s="84"/>
      <c r="X26" s="84"/>
      <c r="Y26" s="84"/>
    </row>
    <row r="27" spans="1:28" s="25" customFormat="1" ht="180.75" customHeight="1" x14ac:dyDescent="0.2">
      <c r="A27" s="226"/>
      <c r="B27" s="226"/>
      <c r="C27" s="233"/>
      <c r="D27" s="226"/>
      <c r="E27" s="226"/>
      <c r="F27" s="226"/>
      <c r="G27" s="226"/>
      <c r="H27" s="226"/>
      <c r="I27" s="226"/>
      <c r="J27" s="226"/>
      <c r="K27" s="226"/>
      <c r="L27" s="226"/>
      <c r="M27" s="226"/>
      <c r="N27" s="226"/>
      <c r="O27" s="226"/>
      <c r="P27" s="226"/>
      <c r="Q27" s="123" t="s">
        <v>297</v>
      </c>
      <c r="R27" s="23" t="s">
        <v>298</v>
      </c>
      <c r="S27" s="227"/>
      <c r="T27" s="1"/>
      <c r="U27" s="1"/>
      <c r="V27" s="1"/>
      <c r="W27" s="1"/>
      <c r="X27" s="1"/>
      <c r="Y27" s="1"/>
      <c r="Z27" s="126"/>
      <c r="AA27" s="126"/>
      <c r="AB27" s="126"/>
    </row>
    <row r="28" spans="1:28" s="25" customFormat="1" ht="18.75" x14ac:dyDescent="0.2">
      <c r="A28" s="123">
        <v>1</v>
      </c>
      <c r="B28" s="152">
        <v>2</v>
      </c>
      <c r="C28" s="123">
        <v>3</v>
      </c>
      <c r="D28" s="152">
        <v>4</v>
      </c>
      <c r="E28" s="123">
        <v>5</v>
      </c>
      <c r="F28" s="152">
        <v>6</v>
      </c>
      <c r="G28" s="123">
        <v>7</v>
      </c>
      <c r="H28" s="152">
        <v>8</v>
      </c>
      <c r="I28" s="123">
        <v>9</v>
      </c>
      <c r="J28" s="152">
        <v>10</v>
      </c>
      <c r="K28" s="123">
        <v>11</v>
      </c>
      <c r="L28" s="152">
        <v>12</v>
      </c>
      <c r="M28" s="123">
        <v>13</v>
      </c>
      <c r="N28" s="152">
        <v>14</v>
      </c>
      <c r="O28" s="123">
        <v>15</v>
      </c>
      <c r="P28" s="152">
        <v>16</v>
      </c>
      <c r="Q28" s="123">
        <v>17</v>
      </c>
      <c r="R28" s="152">
        <v>18</v>
      </c>
      <c r="S28" s="123">
        <v>19</v>
      </c>
      <c r="T28" s="1"/>
      <c r="U28" s="1"/>
      <c r="V28" s="1"/>
      <c r="W28" s="1"/>
      <c r="X28" s="1"/>
      <c r="Y28" s="1"/>
      <c r="Z28" s="126"/>
      <c r="AA28" s="126"/>
      <c r="AB28" s="126"/>
    </row>
    <row r="29" spans="1:28" s="25" customFormat="1" ht="32.25" customHeight="1" x14ac:dyDescent="0.2">
      <c r="A29" s="153">
        <v>1</v>
      </c>
      <c r="B29" s="154" t="str">
        <f>IFERROR(VLOOKUP(A18,'[1]2'!$C:$AJ,5,0),"нд")</f>
        <v>нд</v>
      </c>
      <c r="C29" s="154" t="str">
        <f>IFERROR(VLOOKUP(A18,'[1]2'!$C:$AA,6,0),"нд")</f>
        <v>нд</v>
      </c>
      <c r="D29" s="154" t="str">
        <f>IF(B29="нд","нд",IF('3.3 паспорт описание'!C37="Объект введен на основные фонды",'3.3 паспорт описание'!C37,"в работе"))</f>
        <v>нд</v>
      </c>
      <c r="E29" s="74" t="s">
        <v>299</v>
      </c>
      <c r="F29" s="154" t="str">
        <f>IFERROR(VLOOKUP($A$11,'[1]2'!$C:$AA,9,0),"нд")</f>
        <v>нд</v>
      </c>
      <c r="G29" s="154" t="str">
        <f>IFERROR(VLOOKUP($A$11,'[1]2'!$C:$AA,10,0),"нд")</f>
        <v>нд</v>
      </c>
      <c r="H29" s="154" t="str">
        <f>IFERROR(VLOOKUP($A$11,'[1]2'!$C:$AA,13,0),"нд")</f>
        <v>нд</v>
      </c>
      <c r="I29" s="155" t="str">
        <f>IFERROR(VLOOKUP($A$11,'[1]2'!$C:$AA,14,0),"нд")</f>
        <v>нд</v>
      </c>
      <c r="J29" s="154" t="str">
        <f>IFERROR(VLOOKUP($A$11,'[1]2'!$C:$AA,15,0),"нд")</f>
        <v>нд</v>
      </c>
      <c r="K29" s="74" t="s">
        <v>299</v>
      </c>
      <c r="L29" s="74" t="s">
        <v>299</v>
      </c>
      <c r="M29" s="154" t="str">
        <f>IFERROR(VLOOKUP($A$11,'[1]2'!$C:$AA,18,0),"нд")</f>
        <v>нд</v>
      </c>
      <c r="N29" s="74" t="s">
        <v>299</v>
      </c>
      <c r="O29" s="74" t="s">
        <v>299</v>
      </c>
      <c r="P29" s="74" t="s">
        <v>299</v>
      </c>
      <c r="Q29" s="74" t="s">
        <v>299</v>
      </c>
      <c r="R29" s="74" t="s">
        <v>299</v>
      </c>
      <c r="S29" s="154" t="str">
        <f>IFERROR(VLOOKUP($A$11,'[1]2'!$C:$AA,24,0),"нд")</f>
        <v>нд</v>
      </c>
      <c r="T29" s="1"/>
      <c r="U29" s="1"/>
      <c r="V29" s="1"/>
      <c r="W29" s="1"/>
      <c r="X29" s="1"/>
      <c r="Y29" s="1"/>
      <c r="Z29" s="126"/>
      <c r="AA29" s="126"/>
      <c r="AB29" s="126"/>
    </row>
    <row r="30" spans="1:28" ht="18.75" x14ac:dyDescent="0.25">
      <c r="A30" s="75" t="s">
        <v>366</v>
      </c>
      <c r="B30" s="75" t="s">
        <v>366</v>
      </c>
      <c r="C30" s="75"/>
      <c r="D30" s="75"/>
      <c r="E30" s="75" t="s">
        <v>366</v>
      </c>
      <c r="F30" s="75" t="s">
        <v>366</v>
      </c>
      <c r="G30" s="75" t="s">
        <v>366</v>
      </c>
      <c r="H30" s="75" t="s">
        <v>366</v>
      </c>
      <c r="I30" s="75"/>
      <c r="J30" s="75"/>
      <c r="K30" s="75"/>
      <c r="L30" s="75"/>
      <c r="M30" s="75" t="s">
        <v>366</v>
      </c>
      <c r="N30" s="75" t="s">
        <v>366</v>
      </c>
      <c r="O30" s="75" t="s">
        <v>366</v>
      </c>
      <c r="P30" s="75" t="s">
        <v>366</v>
      </c>
      <c r="Q30" s="75" t="s">
        <v>366</v>
      </c>
      <c r="R30" s="156"/>
      <c r="S30" s="156"/>
      <c r="T30" s="130"/>
      <c r="U30" s="130"/>
      <c r="V30" s="130"/>
      <c r="W30" s="130"/>
      <c r="X30" s="130"/>
      <c r="Y30" s="130"/>
      <c r="Z30" s="130"/>
      <c r="AA30" s="130"/>
      <c r="AB30" s="130"/>
    </row>
    <row r="31" spans="1:28" ht="15.75" x14ac:dyDescent="0.25">
      <c r="A31" s="157"/>
      <c r="B31" s="154" t="s">
        <v>467</v>
      </c>
      <c r="C31" s="154"/>
      <c r="D31" s="154"/>
      <c r="E31" s="157" t="s">
        <v>468</v>
      </c>
      <c r="F31" s="157" t="s">
        <v>468</v>
      </c>
      <c r="G31" s="157" t="s">
        <v>468</v>
      </c>
      <c r="H31" s="157"/>
      <c r="I31" s="157"/>
      <c r="J31" s="157"/>
      <c r="K31" s="157"/>
      <c r="L31" s="157"/>
      <c r="M31" s="157"/>
      <c r="N31" s="157"/>
      <c r="O31" s="157"/>
      <c r="P31" s="157"/>
      <c r="Q31" s="158"/>
      <c r="R31" s="159"/>
      <c r="S31" s="159"/>
      <c r="T31" s="130"/>
      <c r="U31" s="130"/>
      <c r="V31" s="130"/>
      <c r="W31" s="130"/>
      <c r="X31" s="130"/>
      <c r="Y31" s="130"/>
      <c r="Z31" s="130"/>
      <c r="AA31" s="130"/>
      <c r="AB31" s="130"/>
    </row>
    <row r="32" spans="1:28" x14ac:dyDescent="0.25">
      <c r="A32" s="130"/>
      <c r="B32" s="130"/>
      <c r="C32" s="130"/>
      <c r="D32" s="130"/>
      <c r="E32" s="130"/>
      <c r="F32" s="130"/>
      <c r="G32" s="130"/>
      <c r="H32" s="130"/>
      <c r="I32" s="130"/>
      <c r="J32" s="130"/>
      <c r="K32" s="130"/>
      <c r="L32" s="130"/>
      <c r="M32" s="130"/>
      <c r="N32" s="130"/>
      <c r="O32" s="130"/>
      <c r="P32" s="130"/>
      <c r="Q32" s="130"/>
      <c r="R32" s="130"/>
      <c r="S32" s="130"/>
      <c r="T32" s="130"/>
      <c r="U32" s="130"/>
      <c r="V32" s="130"/>
      <c r="W32" s="130"/>
      <c r="X32" s="130"/>
      <c r="Y32" s="130"/>
      <c r="Z32" s="130"/>
      <c r="AA32" s="130"/>
      <c r="AB32" s="130"/>
    </row>
    <row r="33" spans="1:28" x14ac:dyDescent="0.25">
      <c r="A33" s="130"/>
      <c r="B33" s="130"/>
      <c r="C33" s="130"/>
      <c r="D33" s="130"/>
      <c r="E33" s="130"/>
      <c r="F33" s="130"/>
      <c r="G33" s="130"/>
      <c r="H33" s="130"/>
      <c r="I33" s="130"/>
      <c r="J33" s="130"/>
      <c r="K33" s="130"/>
      <c r="L33" s="130"/>
      <c r="M33" s="130"/>
      <c r="N33" s="130"/>
      <c r="O33" s="130"/>
      <c r="P33" s="130"/>
      <c r="Q33" s="130"/>
      <c r="R33" s="130"/>
      <c r="S33" s="130"/>
      <c r="T33" s="130"/>
      <c r="U33" s="130"/>
      <c r="V33" s="130"/>
      <c r="W33" s="130"/>
      <c r="X33" s="130"/>
      <c r="Y33" s="130"/>
      <c r="Z33" s="130"/>
      <c r="AA33" s="130"/>
      <c r="AB33" s="130"/>
    </row>
    <row r="34" spans="1:28" x14ac:dyDescent="0.25">
      <c r="A34" s="130"/>
      <c r="B34" s="130"/>
      <c r="C34" s="130"/>
      <c r="D34" s="130"/>
      <c r="E34" s="130"/>
      <c r="F34" s="130"/>
      <c r="G34" s="130"/>
      <c r="H34" s="130"/>
      <c r="I34" s="130"/>
      <c r="J34" s="130"/>
      <c r="K34" s="130"/>
      <c r="L34" s="130"/>
      <c r="M34" s="130"/>
      <c r="N34" s="130"/>
      <c r="O34" s="130"/>
      <c r="P34" s="130"/>
      <c r="Q34" s="130"/>
      <c r="R34" s="130"/>
      <c r="S34" s="130"/>
      <c r="T34" s="130"/>
      <c r="U34" s="130"/>
      <c r="V34" s="130"/>
      <c r="W34" s="130"/>
      <c r="X34" s="130"/>
      <c r="Y34" s="130"/>
      <c r="Z34" s="130"/>
      <c r="AA34" s="130"/>
      <c r="AB34" s="130"/>
    </row>
    <row r="35" spans="1:28" x14ac:dyDescent="0.25">
      <c r="A35" s="130"/>
      <c r="B35" s="130"/>
      <c r="C35" s="130"/>
      <c r="D35" s="130"/>
      <c r="E35" s="130"/>
      <c r="F35" s="130"/>
      <c r="G35" s="130"/>
      <c r="H35" s="130"/>
      <c r="I35" s="130"/>
      <c r="J35" s="130"/>
      <c r="K35" s="130"/>
      <c r="L35" s="130"/>
      <c r="M35" s="130"/>
      <c r="N35" s="130"/>
      <c r="O35" s="130"/>
      <c r="P35" s="130"/>
      <c r="Q35" s="130"/>
      <c r="R35" s="130"/>
      <c r="S35" s="130"/>
      <c r="T35" s="130"/>
      <c r="U35" s="130"/>
      <c r="V35" s="130"/>
      <c r="W35" s="130"/>
      <c r="X35" s="130"/>
      <c r="Y35" s="130"/>
      <c r="Z35" s="130"/>
      <c r="AA35" s="130"/>
      <c r="AB35" s="130"/>
    </row>
    <row r="36" spans="1:28" x14ac:dyDescent="0.25">
      <c r="A36" s="130"/>
      <c r="B36" s="130"/>
      <c r="C36" s="130"/>
      <c r="D36" s="130"/>
      <c r="E36" s="130"/>
      <c r="F36" s="130"/>
      <c r="G36" s="130"/>
      <c r="H36" s="130"/>
      <c r="I36" s="130"/>
      <c r="J36" s="130"/>
      <c r="K36" s="130"/>
      <c r="L36" s="130"/>
      <c r="M36" s="130"/>
      <c r="N36" s="130"/>
      <c r="O36" s="130"/>
      <c r="P36" s="130"/>
      <c r="Q36" s="130"/>
      <c r="R36" s="130"/>
      <c r="S36" s="130"/>
      <c r="T36" s="130"/>
      <c r="U36" s="130"/>
      <c r="V36" s="130"/>
      <c r="W36" s="130"/>
      <c r="X36" s="130"/>
      <c r="Y36" s="130"/>
      <c r="Z36" s="130"/>
      <c r="AA36" s="130"/>
      <c r="AB36" s="130"/>
    </row>
    <row r="37" spans="1:28" x14ac:dyDescent="0.25">
      <c r="A37" s="130"/>
      <c r="B37" s="130"/>
      <c r="C37" s="130"/>
      <c r="D37" s="130"/>
      <c r="E37" s="130"/>
      <c r="F37" s="130"/>
      <c r="G37" s="130"/>
      <c r="H37" s="130"/>
      <c r="I37" s="130"/>
      <c r="J37" s="130"/>
      <c r="K37" s="130"/>
      <c r="L37" s="130"/>
      <c r="M37" s="130"/>
      <c r="N37" s="130"/>
      <c r="O37" s="130"/>
      <c r="P37" s="130"/>
      <c r="Q37" s="130"/>
      <c r="R37" s="130"/>
      <c r="S37" s="130"/>
      <c r="T37" s="130"/>
      <c r="U37" s="130"/>
      <c r="V37" s="130"/>
      <c r="W37" s="130"/>
      <c r="X37" s="130"/>
      <c r="Y37" s="130"/>
      <c r="Z37" s="130"/>
      <c r="AA37" s="130"/>
      <c r="AB37" s="130"/>
    </row>
    <row r="38" spans="1:28" x14ac:dyDescent="0.25">
      <c r="A38" s="130"/>
      <c r="B38" s="130"/>
      <c r="C38" s="130"/>
      <c r="D38" s="130"/>
      <c r="E38" s="130"/>
      <c r="F38" s="130"/>
      <c r="G38" s="130"/>
      <c r="H38" s="130"/>
      <c r="I38" s="130"/>
      <c r="J38" s="130"/>
      <c r="K38" s="130"/>
      <c r="L38" s="130"/>
      <c r="M38" s="130"/>
      <c r="N38" s="130"/>
      <c r="O38" s="130"/>
      <c r="P38" s="130"/>
      <c r="Q38" s="130"/>
      <c r="R38" s="130"/>
      <c r="S38" s="130"/>
      <c r="T38" s="130"/>
      <c r="U38" s="130"/>
      <c r="V38" s="130"/>
      <c r="W38" s="130"/>
      <c r="X38" s="130"/>
      <c r="Y38" s="130"/>
      <c r="Z38" s="130"/>
      <c r="AA38" s="130"/>
      <c r="AB38" s="130"/>
    </row>
    <row r="39" spans="1:28" x14ac:dyDescent="0.25">
      <c r="A39" s="130"/>
      <c r="B39" s="130"/>
      <c r="C39" s="130"/>
      <c r="D39" s="130"/>
      <c r="E39" s="130"/>
      <c r="F39" s="130"/>
      <c r="G39" s="130"/>
      <c r="H39" s="130"/>
      <c r="I39" s="130"/>
      <c r="J39" s="130"/>
      <c r="K39" s="130"/>
      <c r="L39" s="130"/>
      <c r="M39" s="130"/>
      <c r="N39" s="130"/>
      <c r="O39" s="130"/>
      <c r="P39" s="130"/>
      <c r="Q39" s="130"/>
      <c r="R39" s="130"/>
      <c r="S39" s="130"/>
      <c r="T39" s="130"/>
      <c r="U39" s="130"/>
      <c r="V39" s="130"/>
      <c r="W39" s="130"/>
      <c r="X39" s="130"/>
      <c r="Y39" s="130"/>
      <c r="Z39" s="130"/>
      <c r="AA39" s="130"/>
      <c r="AB39" s="130"/>
    </row>
    <row r="40" spans="1:28" x14ac:dyDescent="0.25">
      <c r="A40" s="130"/>
      <c r="B40" s="130"/>
      <c r="C40" s="130"/>
      <c r="D40" s="130"/>
      <c r="E40" s="130"/>
      <c r="F40" s="130"/>
      <c r="G40" s="130"/>
      <c r="H40" s="130"/>
      <c r="I40" s="130"/>
      <c r="J40" s="130"/>
      <c r="K40" s="130"/>
      <c r="L40" s="130"/>
      <c r="M40" s="130"/>
      <c r="N40" s="130"/>
      <c r="O40" s="130"/>
      <c r="P40" s="130"/>
      <c r="Q40" s="130"/>
      <c r="R40" s="130"/>
      <c r="S40" s="130"/>
      <c r="T40" s="130"/>
      <c r="U40" s="130"/>
      <c r="V40" s="130"/>
      <c r="W40" s="130"/>
      <c r="X40" s="130"/>
      <c r="Y40" s="130"/>
      <c r="Z40" s="130"/>
      <c r="AA40" s="130"/>
      <c r="AB40" s="130"/>
    </row>
    <row r="41" spans="1:28" x14ac:dyDescent="0.25">
      <c r="A41" s="130"/>
      <c r="B41" s="130"/>
      <c r="C41" s="130"/>
      <c r="D41" s="130"/>
      <c r="E41" s="130"/>
      <c r="F41" s="130"/>
      <c r="G41" s="130"/>
      <c r="H41" s="130"/>
      <c r="I41" s="130"/>
      <c r="J41" s="130"/>
      <c r="K41" s="130"/>
      <c r="L41" s="130"/>
      <c r="M41" s="130"/>
      <c r="N41" s="130"/>
      <c r="O41" s="130"/>
      <c r="P41" s="130"/>
      <c r="Q41" s="130"/>
      <c r="R41" s="130"/>
      <c r="S41" s="130"/>
      <c r="T41" s="130"/>
      <c r="U41" s="130"/>
      <c r="V41" s="130"/>
      <c r="W41" s="130"/>
      <c r="X41" s="130"/>
      <c r="Y41" s="130"/>
      <c r="Z41" s="130"/>
      <c r="AA41" s="130"/>
      <c r="AB41" s="130"/>
    </row>
    <row r="42" spans="1:28" x14ac:dyDescent="0.25">
      <c r="A42" s="130"/>
      <c r="B42" s="130"/>
      <c r="C42" s="130"/>
      <c r="D42" s="130"/>
      <c r="E42" s="130"/>
      <c r="F42" s="130"/>
      <c r="G42" s="130"/>
      <c r="H42" s="130"/>
      <c r="I42" s="130"/>
      <c r="J42" s="130"/>
      <c r="K42" s="130"/>
      <c r="L42" s="130"/>
      <c r="M42" s="130"/>
      <c r="N42" s="130"/>
      <c r="O42" s="130"/>
      <c r="P42" s="130"/>
      <c r="Q42" s="130"/>
      <c r="R42" s="130"/>
      <c r="S42" s="130"/>
      <c r="T42" s="130"/>
      <c r="U42" s="130"/>
      <c r="V42" s="130"/>
      <c r="W42" s="130"/>
      <c r="X42" s="130"/>
      <c r="Y42" s="130"/>
      <c r="Z42" s="130"/>
      <c r="AA42" s="130"/>
      <c r="AB42" s="130"/>
    </row>
    <row r="43" spans="1:28" x14ac:dyDescent="0.25">
      <c r="A43" s="130"/>
      <c r="B43" s="130"/>
      <c r="C43" s="130"/>
      <c r="D43" s="130"/>
      <c r="E43" s="130"/>
      <c r="F43" s="130"/>
      <c r="G43" s="130"/>
      <c r="H43" s="130"/>
      <c r="I43" s="130"/>
      <c r="J43" s="130"/>
      <c r="K43" s="130"/>
      <c r="L43" s="130"/>
      <c r="M43" s="130"/>
      <c r="N43" s="130"/>
      <c r="O43" s="130"/>
      <c r="P43" s="130"/>
      <c r="Q43" s="130"/>
      <c r="R43" s="130"/>
      <c r="S43" s="130"/>
      <c r="T43" s="130"/>
      <c r="U43" s="130"/>
      <c r="V43" s="130"/>
      <c r="W43" s="130"/>
      <c r="X43" s="130"/>
      <c r="Y43" s="130"/>
      <c r="Z43" s="130"/>
      <c r="AA43" s="130"/>
      <c r="AB43" s="130"/>
    </row>
    <row r="44" spans="1:28" x14ac:dyDescent="0.25">
      <c r="A44" s="130"/>
      <c r="B44" s="130"/>
      <c r="C44" s="130"/>
      <c r="D44" s="130"/>
      <c r="E44" s="130"/>
      <c r="F44" s="130"/>
      <c r="G44" s="130"/>
      <c r="H44" s="130"/>
      <c r="I44" s="130"/>
      <c r="J44" s="130"/>
      <c r="K44" s="130"/>
      <c r="L44" s="130"/>
      <c r="M44" s="130"/>
      <c r="N44" s="130"/>
      <c r="O44" s="130"/>
      <c r="P44" s="130"/>
      <c r="Q44" s="130"/>
      <c r="R44" s="130"/>
      <c r="S44" s="130"/>
      <c r="T44" s="130"/>
      <c r="U44" s="130"/>
      <c r="V44" s="130"/>
      <c r="W44" s="130"/>
      <c r="X44" s="130"/>
      <c r="Y44" s="130"/>
      <c r="Z44" s="130"/>
      <c r="AA44" s="130"/>
      <c r="AB44" s="130"/>
    </row>
    <row r="45" spans="1:28" x14ac:dyDescent="0.25">
      <c r="A45" s="130"/>
      <c r="B45" s="130"/>
      <c r="C45" s="130"/>
      <c r="D45" s="130"/>
      <c r="E45" s="130"/>
      <c r="F45" s="130"/>
      <c r="G45" s="130"/>
      <c r="H45" s="130"/>
      <c r="I45" s="130"/>
      <c r="J45" s="130"/>
      <c r="K45" s="130"/>
      <c r="L45" s="130"/>
      <c r="M45" s="130"/>
      <c r="N45" s="130"/>
      <c r="O45" s="130"/>
      <c r="P45" s="130"/>
      <c r="Q45" s="130"/>
      <c r="R45" s="130"/>
      <c r="S45" s="130"/>
      <c r="T45" s="130"/>
      <c r="U45" s="130"/>
      <c r="V45" s="130"/>
      <c r="W45" s="130"/>
      <c r="X45" s="130"/>
      <c r="Y45" s="130"/>
      <c r="Z45" s="130"/>
      <c r="AA45" s="130"/>
      <c r="AB45" s="130"/>
    </row>
    <row r="46" spans="1:28" x14ac:dyDescent="0.25">
      <c r="A46" s="130"/>
      <c r="B46" s="130"/>
      <c r="C46" s="130"/>
      <c r="D46" s="130"/>
      <c r="E46" s="130"/>
      <c r="F46" s="130"/>
      <c r="G46" s="130"/>
      <c r="H46" s="130"/>
      <c r="I46" s="130"/>
      <c r="J46" s="130"/>
      <c r="K46" s="130"/>
      <c r="L46" s="130"/>
      <c r="M46" s="130"/>
      <c r="N46" s="130"/>
      <c r="O46" s="130"/>
      <c r="P46" s="130"/>
      <c r="Q46" s="130"/>
      <c r="R46" s="130"/>
      <c r="S46" s="130"/>
      <c r="T46" s="130"/>
      <c r="U46" s="130"/>
      <c r="V46" s="130"/>
      <c r="W46" s="130"/>
      <c r="X46" s="130"/>
      <c r="Y46" s="130"/>
      <c r="Z46" s="130"/>
      <c r="AA46" s="130"/>
      <c r="AB46" s="130"/>
    </row>
    <row r="47" spans="1:28" x14ac:dyDescent="0.25">
      <c r="A47" s="130"/>
      <c r="B47" s="130"/>
      <c r="C47" s="130"/>
      <c r="D47" s="130"/>
      <c r="E47" s="130"/>
      <c r="F47" s="130"/>
      <c r="G47" s="130"/>
      <c r="H47" s="130"/>
      <c r="I47" s="130"/>
      <c r="J47" s="130"/>
      <c r="K47" s="130"/>
      <c r="L47" s="130"/>
      <c r="M47" s="130"/>
      <c r="N47" s="130"/>
      <c r="O47" s="130"/>
      <c r="P47" s="130"/>
      <c r="Q47" s="130"/>
      <c r="R47" s="130"/>
      <c r="S47" s="130"/>
      <c r="T47" s="130"/>
      <c r="U47" s="130"/>
      <c r="V47" s="130"/>
      <c r="W47" s="130"/>
      <c r="X47" s="130"/>
      <c r="Y47" s="130"/>
      <c r="Z47" s="130"/>
      <c r="AA47" s="130"/>
      <c r="AB47" s="130"/>
    </row>
    <row r="48" spans="1:28" x14ac:dyDescent="0.25">
      <c r="A48" s="130"/>
      <c r="B48" s="130"/>
      <c r="C48" s="130"/>
      <c r="D48" s="130"/>
      <c r="E48" s="130"/>
      <c r="F48" s="130"/>
      <c r="G48" s="130"/>
      <c r="H48" s="130"/>
      <c r="I48" s="130"/>
      <c r="J48" s="130"/>
      <c r="K48" s="130"/>
      <c r="L48" s="130"/>
      <c r="M48" s="130"/>
      <c r="N48" s="130"/>
      <c r="O48" s="130"/>
      <c r="P48" s="130"/>
      <c r="Q48" s="130"/>
      <c r="R48" s="130"/>
      <c r="S48" s="130"/>
      <c r="T48" s="130"/>
      <c r="U48" s="130"/>
      <c r="V48" s="130"/>
      <c r="W48" s="130"/>
      <c r="X48" s="130"/>
      <c r="Y48" s="130"/>
      <c r="Z48" s="130"/>
      <c r="AA48" s="130"/>
      <c r="AB48" s="130"/>
    </row>
    <row r="49" spans="1:28" x14ac:dyDescent="0.25">
      <c r="A49" s="130"/>
      <c r="B49" s="130"/>
      <c r="C49" s="130"/>
      <c r="D49" s="130"/>
      <c r="E49" s="130"/>
      <c r="F49" s="130"/>
      <c r="G49" s="130"/>
      <c r="H49" s="130"/>
      <c r="I49" s="130"/>
      <c r="J49" s="130"/>
      <c r="K49" s="130"/>
      <c r="L49" s="130"/>
      <c r="M49" s="130"/>
      <c r="N49" s="130"/>
      <c r="O49" s="130"/>
      <c r="P49" s="130"/>
      <c r="Q49" s="130"/>
      <c r="R49" s="130"/>
      <c r="S49" s="130"/>
      <c r="T49" s="130"/>
      <c r="U49" s="130"/>
      <c r="V49" s="130"/>
      <c r="W49" s="130"/>
      <c r="X49" s="130"/>
      <c r="Y49" s="130"/>
      <c r="Z49" s="130"/>
      <c r="AA49" s="130"/>
      <c r="AB49" s="130"/>
    </row>
    <row r="50" spans="1:28" x14ac:dyDescent="0.25">
      <c r="A50" s="130"/>
      <c r="B50" s="130"/>
      <c r="C50" s="130"/>
      <c r="D50" s="130"/>
      <c r="E50" s="130"/>
      <c r="F50" s="130"/>
      <c r="G50" s="130"/>
      <c r="H50" s="130"/>
      <c r="I50" s="130"/>
      <c r="J50" s="130"/>
      <c r="K50" s="130"/>
      <c r="L50" s="130"/>
      <c r="M50" s="130"/>
      <c r="N50" s="130"/>
      <c r="O50" s="130"/>
      <c r="P50" s="130"/>
      <c r="Q50" s="130"/>
      <c r="R50" s="130"/>
      <c r="S50" s="130"/>
      <c r="T50" s="130"/>
      <c r="U50" s="130"/>
      <c r="V50" s="130"/>
      <c r="W50" s="130"/>
      <c r="X50" s="130"/>
      <c r="Y50" s="130"/>
      <c r="Z50" s="130"/>
      <c r="AA50" s="130"/>
      <c r="AB50" s="130"/>
    </row>
    <row r="51" spans="1:28" x14ac:dyDescent="0.25">
      <c r="A51" s="130"/>
      <c r="B51" s="130"/>
      <c r="C51" s="130"/>
      <c r="D51" s="130"/>
      <c r="E51" s="130"/>
      <c r="F51" s="130"/>
      <c r="G51" s="130"/>
      <c r="H51" s="130"/>
      <c r="I51" s="130"/>
      <c r="J51" s="130"/>
      <c r="K51" s="130"/>
      <c r="L51" s="130"/>
      <c r="M51" s="130"/>
      <c r="N51" s="130"/>
      <c r="O51" s="130"/>
      <c r="P51" s="130"/>
      <c r="Q51" s="130"/>
      <c r="R51" s="130"/>
      <c r="S51" s="130"/>
      <c r="T51" s="130"/>
      <c r="U51" s="130"/>
      <c r="V51" s="130"/>
      <c r="W51" s="130"/>
      <c r="X51" s="130"/>
      <c r="Y51" s="130"/>
      <c r="Z51" s="130"/>
      <c r="AA51" s="130"/>
      <c r="AB51" s="130"/>
    </row>
    <row r="52" spans="1:28" x14ac:dyDescent="0.25">
      <c r="A52" s="130"/>
      <c r="B52" s="130"/>
      <c r="C52" s="130"/>
      <c r="D52" s="130"/>
      <c r="E52" s="130"/>
      <c r="F52" s="130"/>
      <c r="G52" s="130"/>
      <c r="H52" s="130"/>
      <c r="I52" s="130"/>
      <c r="J52" s="130"/>
      <c r="K52" s="130"/>
      <c r="L52" s="130"/>
      <c r="M52" s="130"/>
      <c r="N52" s="130"/>
      <c r="O52" s="130"/>
      <c r="P52" s="130"/>
      <c r="Q52" s="130"/>
      <c r="R52" s="130"/>
      <c r="S52" s="130"/>
      <c r="T52" s="130"/>
      <c r="U52" s="130"/>
      <c r="V52" s="130"/>
      <c r="W52" s="130"/>
      <c r="X52" s="130"/>
      <c r="Y52" s="130"/>
      <c r="Z52" s="130"/>
      <c r="AA52" s="130"/>
      <c r="AB52" s="130"/>
    </row>
    <row r="53" spans="1:28" x14ac:dyDescent="0.25">
      <c r="A53" s="130"/>
      <c r="B53" s="130"/>
      <c r="C53" s="130"/>
      <c r="D53" s="130"/>
      <c r="E53" s="130"/>
      <c r="F53" s="130"/>
      <c r="G53" s="130"/>
      <c r="H53" s="130"/>
      <c r="I53" s="130"/>
      <c r="J53" s="130"/>
      <c r="K53" s="130"/>
      <c r="L53" s="130"/>
      <c r="M53" s="130"/>
      <c r="N53" s="130"/>
      <c r="O53" s="130"/>
      <c r="P53" s="130"/>
      <c r="Q53" s="130"/>
      <c r="R53" s="130"/>
      <c r="S53" s="130"/>
      <c r="T53" s="130"/>
      <c r="U53" s="130"/>
      <c r="V53" s="130"/>
      <c r="W53" s="130"/>
      <c r="X53" s="130"/>
      <c r="Y53" s="130"/>
      <c r="Z53" s="130"/>
      <c r="AA53" s="130"/>
      <c r="AB53" s="130"/>
    </row>
    <row r="54" spans="1:28" x14ac:dyDescent="0.25">
      <c r="A54" s="130"/>
      <c r="B54" s="130"/>
      <c r="C54" s="130"/>
      <c r="D54" s="130"/>
      <c r="E54" s="130"/>
      <c r="F54" s="130"/>
      <c r="G54" s="130"/>
      <c r="H54" s="130"/>
      <c r="I54" s="130"/>
      <c r="J54" s="130"/>
      <c r="K54" s="130"/>
      <c r="L54" s="130"/>
      <c r="M54" s="130"/>
      <c r="N54" s="130"/>
      <c r="O54" s="130"/>
      <c r="P54" s="130"/>
      <c r="Q54" s="130"/>
      <c r="R54" s="130"/>
      <c r="S54" s="130"/>
      <c r="T54" s="130"/>
      <c r="U54" s="130"/>
      <c r="V54" s="130"/>
      <c r="W54" s="130"/>
      <c r="X54" s="130"/>
      <c r="Y54" s="130"/>
      <c r="Z54" s="130"/>
      <c r="AA54" s="130"/>
      <c r="AB54" s="130"/>
    </row>
    <row r="55" spans="1:28" x14ac:dyDescent="0.25">
      <c r="A55" s="130"/>
      <c r="B55" s="130"/>
      <c r="C55" s="130"/>
      <c r="D55" s="130"/>
      <c r="E55" s="130"/>
      <c r="F55" s="130"/>
      <c r="G55" s="130"/>
      <c r="H55" s="130"/>
      <c r="I55" s="130"/>
      <c r="J55" s="130"/>
      <c r="K55" s="130"/>
      <c r="L55" s="130"/>
      <c r="M55" s="130"/>
      <c r="N55" s="130"/>
      <c r="O55" s="130"/>
      <c r="P55" s="130"/>
      <c r="Q55" s="130"/>
      <c r="R55" s="130"/>
      <c r="S55" s="130"/>
      <c r="T55" s="130"/>
      <c r="U55" s="130"/>
      <c r="V55" s="130"/>
      <c r="W55" s="130"/>
      <c r="X55" s="130"/>
      <c r="Y55" s="130"/>
      <c r="Z55" s="130"/>
      <c r="AA55" s="130"/>
      <c r="AB55" s="130"/>
    </row>
    <row r="56" spans="1:28" x14ac:dyDescent="0.25">
      <c r="A56" s="130"/>
      <c r="B56" s="130"/>
      <c r="C56" s="130"/>
      <c r="D56" s="130"/>
      <c r="E56" s="130"/>
      <c r="F56" s="130"/>
      <c r="G56" s="130"/>
      <c r="H56" s="130"/>
      <c r="I56" s="130"/>
      <c r="J56" s="130"/>
      <c r="K56" s="130"/>
      <c r="L56" s="130"/>
      <c r="M56" s="130"/>
      <c r="N56" s="130"/>
      <c r="O56" s="130"/>
      <c r="P56" s="130"/>
      <c r="Q56" s="130"/>
      <c r="R56" s="130"/>
      <c r="S56" s="130"/>
      <c r="T56" s="130"/>
      <c r="U56" s="130"/>
      <c r="V56" s="130"/>
      <c r="W56" s="130"/>
      <c r="X56" s="130"/>
      <c r="Y56" s="130"/>
      <c r="Z56" s="130"/>
      <c r="AA56" s="130"/>
      <c r="AB56" s="130"/>
    </row>
    <row r="57" spans="1:28" x14ac:dyDescent="0.25">
      <c r="A57" s="130"/>
      <c r="B57" s="130"/>
      <c r="C57" s="130"/>
      <c r="D57" s="130"/>
      <c r="E57" s="130"/>
      <c r="F57" s="130"/>
      <c r="G57" s="130"/>
      <c r="H57" s="130"/>
      <c r="I57" s="130"/>
      <c r="J57" s="130"/>
      <c r="K57" s="130"/>
      <c r="L57" s="130"/>
      <c r="M57" s="130"/>
      <c r="N57" s="130"/>
      <c r="O57" s="130"/>
      <c r="P57" s="130"/>
      <c r="Q57" s="130"/>
      <c r="R57" s="130"/>
      <c r="S57" s="130"/>
      <c r="T57" s="130"/>
      <c r="U57" s="130"/>
      <c r="V57" s="130"/>
      <c r="W57" s="130"/>
      <c r="X57" s="130"/>
      <c r="Y57" s="130"/>
      <c r="Z57" s="130"/>
      <c r="AA57" s="130"/>
      <c r="AB57" s="130"/>
    </row>
    <row r="58" spans="1:28" x14ac:dyDescent="0.25">
      <c r="A58" s="130"/>
      <c r="B58" s="130"/>
      <c r="C58" s="130"/>
      <c r="D58" s="130"/>
      <c r="E58" s="130"/>
      <c r="F58" s="130"/>
      <c r="G58" s="130"/>
      <c r="H58" s="130"/>
      <c r="I58" s="130"/>
      <c r="J58" s="130"/>
      <c r="K58" s="130"/>
      <c r="L58" s="130"/>
      <c r="M58" s="130"/>
      <c r="N58" s="130"/>
      <c r="O58" s="130"/>
      <c r="P58" s="130"/>
      <c r="Q58" s="130"/>
      <c r="R58" s="130"/>
      <c r="S58" s="130"/>
      <c r="T58" s="130"/>
      <c r="U58" s="130"/>
      <c r="V58" s="130"/>
      <c r="W58" s="130"/>
      <c r="X58" s="130"/>
      <c r="Y58" s="130"/>
      <c r="Z58" s="130"/>
      <c r="AA58" s="130"/>
      <c r="AB58" s="130"/>
    </row>
    <row r="59" spans="1:28" x14ac:dyDescent="0.25">
      <c r="A59" s="130"/>
      <c r="B59" s="130"/>
      <c r="C59" s="130"/>
      <c r="D59" s="130"/>
      <c r="E59" s="130"/>
      <c r="F59" s="130"/>
      <c r="G59" s="130"/>
      <c r="H59" s="130"/>
      <c r="I59" s="130"/>
      <c r="J59" s="130"/>
      <c r="K59" s="130"/>
      <c r="L59" s="130"/>
      <c r="M59" s="130"/>
      <c r="N59" s="130"/>
      <c r="O59" s="130"/>
      <c r="P59" s="130"/>
      <c r="Q59" s="130"/>
      <c r="R59" s="130"/>
      <c r="S59" s="130"/>
      <c r="T59" s="130"/>
      <c r="U59" s="130"/>
      <c r="V59" s="130"/>
      <c r="W59" s="130"/>
      <c r="X59" s="130"/>
      <c r="Y59" s="130"/>
      <c r="Z59" s="130"/>
      <c r="AA59" s="130"/>
      <c r="AB59" s="130"/>
    </row>
    <row r="60" spans="1:28" x14ac:dyDescent="0.25">
      <c r="A60" s="130"/>
      <c r="B60" s="130"/>
      <c r="C60" s="130"/>
      <c r="D60" s="130"/>
      <c r="E60" s="130"/>
      <c r="F60" s="130"/>
      <c r="G60" s="130"/>
      <c r="H60" s="130"/>
      <c r="I60" s="130"/>
      <c r="J60" s="130"/>
      <c r="K60" s="130"/>
      <c r="L60" s="130"/>
      <c r="M60" s="130"/>
      <c r="N60" s="130"/>
      <c r="O60" s="130"/>
      <c r="P60" s="130"/>
      <c r="Q60" s="130"/>
      <c r="R60" s="130"/>
      <c r="S60" s="130"/>
      <c r="T60" s="130"/>
      <c r="U60" s="130"/>
      <c r="V60" s="130"/>
      <c r="W60" s="130"/>
      <c r="X60" s="130"/>
      <c r="Y60" s="130"/>
      <c r="Z60" s="130"/>
      <c r="AA60" s="130"/>
      <c r="AB60" s="130"/>
    </row>
    <row r="61" spans="1:28" x14ac:dyDescent="0.25">
      <c r="A61" s="130"/>
      <c r="B61" s="130"/>
      <c r="C61" s="130"/>
      <c r="D61" s="130"/>
      <c r="E61" s="130"/>
      <c r="F61" s="130"/>
      <c r="G61" s="130"/>
      <c r="H61" s="130"/>
      <c r="I61" s="130"/>
      <c r="J61" s="130"/>
      <c r="K61" s="130"/>
      <c r="L61" s="130"/>
      <c r="M61" s="130"/>
      <c r="N61" s="130"/>
      <c r="O61" s="130"/>
      <c r="P61" s="130"/>
      <c r="Q61" s="130"/>
      <c r="R61" s="130"/>
      <c r="S61" s="130"/>
      <c r="T61" s="130"/>
      <c r="U61" s="130"/>
      <c r="V61" s="130"/>
      <c r="W61" s="130"/>
      <c r="X61" s="130"/>
      <c r="Y61" s="130"/>
      <c r="Z61" s="130"/>
      <c r="AA61" s="130"/>
      <c r="AB61" s="130"/>
    </row>
    <row r="62" spans="1:28" x14ac:dyDescent="0.25">
      <c r="A62" s="130"/>
      <c r="B62" s="130"/>
      <c r="C62" s="130"/>
      <c r="D62" s="130"/>
      <c r="E62" s="130"/>
      <c r="F62" s="130"/>
      <c r="G62" s="130"/>
      <c r="H62" s="130"/>
      <c r="I62" s="130"/>
      <c r="J62" s="130"/>
      <c r="K62" s="130"/>
      <c r="L62" s="130"/>
      <c r="M62" s="130"/>
      <c r="N62" s="130"/>
      <c r="O62" s="130"/>
      <c r="P62" s="130"/>
      <c r="Q62" s="130"/>
      <c r="R62" s="130"/>
      <c r="S62" s="130"/>
      <c r="T62" s="130"/>
      <c r="U62" s="130"/>
      <c r="V62" s="130"/>
      <c r="W62" s="130"/>
      <c r="X62" s="130"/>
      <c r="Y62" s="130"/>
      <c r="Z62" s="130"/>
      <c r="AA62" s="130"/>
      <c r="AB62" s="130"/>
    </row>
    <row r="63" spans="1:28" x14ac:dyDescent="0.25">
      <c r="A63" s="130"/>
      <c r="B63" s="130"/>
      <c r="C63" s="130"/>
      <c r="D63" s="130"/>
      <c r="E63" s="130"/>
      <c r="F63" s="130"/>
      <c r="G63" s="130"/>
      <c r="H63" s="130"/>
      <c r="I63" s="130"/>
      <c r="J63" s="130"/>
      <c r="K63" s="130"/>
      <c r="L63" s="130"/>
      <c r="M63" s="130"/>
      <c r="N63" s="130"/>
      <c r="O63" s="130"/>
      <c r="P63" s="130"/>
      <c r="Q63" s="130"/>
      <c r="R63" s="130"/>
      <c r="S63" s="130"/>
      <c r="T63" s="130"/>
      <c r="U63" s="130"/>
      <c r="V63" s="130"/>
      <c r="W63" s="130"/>
      <c r="X63" s="130"/>
      <c r="Y63" s="130"/>
      <c r="Z63" s="130"/>
      <c r="AA63" s="130"/>
      <c r="AB63" s="130"/>
    </row>
    <row r="64" spans="1:28" x14ac:dyDescent="0.25">
      <c r="A64" s="130"/>
      <c r="B64" s="130"/>
      <c r="C64" s="130"/>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row>
    <row r="65" spans="1:28" x14ac:dyDescent="0.25">
      <c r="A65" s="130"/>
      <c r="B65" s="130"/>
      <c r="C65" s="130"/>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row>
    <row r="66" spans="1:28" x14ac:dyDescent="0.25">
      <c r="A66" s="130"/>
      <c r="B66" s="130"/>
      <c r="C66" s="130"/>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row>
    <row r="67" spans="1:28" x14ac:dyDescent="0.25">
      <c r="A67" s="130"/>
      <c r="B67" s="130"/>
      <c r="C67" s="130"/>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row>
    <row r="68" spans="1:28" x14ac:dyDescent="0.25">
      <c r="A68" s="130"/>
      <c r="B68" s="130"/>
      <c r="C68" s="130"/>
      <c r="D68" s="130"/>
      <c r="E68" s="130"/>
      <c r="F68" s="130"/>
      <c r="G68" s="130"/>
      <c r="H68" s="130"/>
      <c r="I68" s="130"/>
      <c r="J68" s="130"/>
      <c r="K68" s="130"/>
      <c r="L68" s="130"/>
      <c r="M68" s="130"/>
      <c r="N68" s="130"/>
      <c r="O68" s="130"/>
      <c r="P68" s="130"/>
      <c r="Q68" s="130"/>
      <c r="R68" s="130"/>
      <c r="S68" s="130"/>
      <c r="T68" s="130"/>
      <c r="U68" s="130"/>
      <c r="V68" s="130"/>
      <c r="W68" s="130"/>
      <c r="X68" s="130"/>
      <c r="Y68" s="130"/>
      <c r="Z68" s="130"/>
      <c r="AA68" s="130"/>
      <c r="AB68" s="130"/>
    </row>
    <row r="69" spans="1:28" x14ac:dyDescent="0.25">
      <c r="A69" s="130"/>
      <c r="B69" s="130"/>
      <c r="C69" s="130"/>
      <c r="D69" s="130"/>
      <c r="E69" s="130"/>
      <c r="F69" s="130"/>
      <c r="G69" s="130"/>
      <c r="H69" s="130"/>
      <c r="I69" s="130"/>
      <c r="J69" s="130"/>
      <c r="K69" s="130"/>
      <c r="L69" s="130"/>
      <c r="M69" s="130"/>
      <c r="N69" s="130"/>
      <c r="O69" s="130"/>
      <c r="P69" s="130"/>
      <c r="Q69" s="130"/>
      <c r="R69" s="130"/>
      <c r="S69" s="130"/>
      <c r="T69" s="130"/>
      <c r="U69" s="130"/>
      <c r="V69" s="130"/>
      <c r="W69" s="130"/>
      <c r="X69" s="130"/>
      <c r="Y69" s="130"/>
      <c r="Z69" s="130"/>
      <c r="AA69" s="130"/>
      <c r="AB69" s="130"/>
    </row>
    <row r="70" spans="1:28" x14ac:dyDescent="0.25">
      <c r="A70" s="130"/>
      <c r="B70" s="130"/>
      <c r="C70" s="130"/>
      <c r="D70" s="130"/>
      <c r="E70" s="130"/>
      <c r="F70" s="130"/>
      <c r="G70" s="130"/>
      <c r="H70" s="130"/>
      <c r="I70" s="130"/>
      <c r="J70" s="130"/>
      <c r="K70" s="130"/>
      <c r="L70" s="130"/>
      <c r="M70" s="130"/>
      <c r="N70" s="130"/>
      <c r="O70" s="130"/>
      <c r="P70" s="130"/>
      <c r="Q70" s="130"/>
      <c r="R70" s="130"/>
      <c r="S70" s="130"/>
      <c r="T70" s="130"/>
      <c r="U70" s="130"/>
      <c r="V70" s="130"/>
      <c r="W70" s="130"/>
      <c r="X70" s="130"/>
      <c r="Y70" s="130"/>
      <c r="Z70" s="130"/>
      <c r="AA70" s="130"/>
      <c r="AB70" s="130"/>
    </row>
    <row r="71" spans="1:28" x14ac:dyDescent="0.25">
      <c r="A71" s="130"/>
      <c r="B71" s="130"/>
      <c r="C71" s="130"/>
      <c r="D71" s="130"/>
      <c r="E71" s="130"/>
      <c r="F71" s="130"/>
      <c r="G71" s="130"/>
      <c r="H71" s="130"/>
      <c r="I71" s="130"/>
      <c r="J71" s="130"/>
      <c r="K71" s="130"/>
      <c r="L71" s="130"/>
      <c r="M71" s="130"/>
      <c r="N71" s="130"/>
      <c r="O71" s="130"/>
      <c r="P71" s="130"/>
      <c r="Q71" s="130"/>
      <c r="R71" s="130"/>
      <c r="S71" s="130"/>
      <c r="T71" s="130"/>
      <c r="U71" s="130"/>
      <c r="V71" s="130"/>
      <c r="W71" s="130"/>
      <c r="X71" s="130"/>
      <c r="Y71" s="130"/>
      <c r="Z71" s="130"/>
      <c r="AA71" s="130"/>
      <c r="AB71" s="130"/>
    </row>
    <row r="72" spans="1:28" x14ac:dyDescent="0.25">
      <c r="A72" s="130"/>
      <c r="B72" s="130"/>
      <c r="C72" s="130"/>
      <c r="D72" s="130"/>
      <c r="E72" s="130"/>
      <c r="F72" s="130"/>
      <c r="G72" s="130"/>
      <c r="H72" s="130"/>
      <c r="I72" s="130"/>
      <c r="J72" s="130"/>
      <c r="K72" s="130"/>
      <c r="L72" s="130"/>
      <c r="M72" s="130"/>
      <c r="N72" s="130"/>
      <c r="O72" s="130"/>
      <c r="P72" s="130"/>
      <c r="Q72" s="130"/>
      <c r="R72" s="130"/>
      <c r="S72" s="130"/>
      <c r="T72" s="130"/>
      <c r="U72" s="130"/>
      <c r="V72" s="130"/>
      <c r="W72" s="130"/>
      <c r="X72" s="130"/>
      <c r="Y72" s="130"/>
      <c r="Z72" s="130"/>
      <c r="AA72" s="130"/>
      <c r="AB72" s="130"/>
    </row>
    <row r="73" spans="1:28" x14ac:dyDescent="0.25">
      <c r="A73" s="130"/>
      <c r="B73" s="130"/>
      <c r="C73" s="130"/>
      <c r="D73" s="130"/>
      <c r="E73" s="130"/>
      <c r="F73" s="130"/>
      <c r="G73" s="130"/>
      <c r="H73" s="130"/>
      <c r="I73" s="130"/>
      <c r="J73" s="130"/>
      <c r="K73" s="130"/>
      <c r="L73" s="130"/>
      <c r="M73" s="130"/>
      <c r="N73" s="130"/>
      <c r="O73" s="130"/>
      <c r="P73" s="130"/>
      <c r="Q73" s="130"/>
      <c r="R73" s="130"/>
      <c r="S73" s="130"/>
      <c r="T73" s="130"/>
      <c r="U73" s="130"/>
      <c r="V73" s="130"/>
      <c r="W73" s="130"/>
      <c r="X73" s="130"/>
      <c r="Y73" s="130"/>
      <c r="Z73" s="130"/>
      <c r="AA73" s="130"/>
      <c r="AB73" s="130"/>
    </row>
    <row r="74" spans="1:28" x14ac:dyDescent="0.25">
      <c r="A74" s="130"/>
      <c r="B74" s="130"/>
      <c r="C74" s="130"/>
      <c r="D74" s="130"/>
      <c r="E74" s="130"/>
      <c r="F74" s="130"/>
      <c r="G74" s="130"/>
      <c r="H74" s="130"/>
      <c r="I74" s="130"/>
      <c r="J74" s="130"/>
      <c r="K74" s="130"/>
      <c r="L74" s="130"/>
      <c r="M74" s="130"/>
      <c r="N74" s="130"/>
      <c r="O74" s="130"/>
      <c r="P74" s="130"/>
      <c r="Q74" s="130"/>
      <c r="R74" s="130"/>
      <c r="S74" s="130"/>
      <c r="T74" s="130"/>
      <c r="U74" s="130"/>
      <c r="V74" s="130"/>
      <c r="W74" s="130"/>
      <c r="X74" s="130"/>
      <c r="Y74" s="130"/>
      <c r="Z74" s="130"/>
      <c r="AA74" s="130"/>
      <c r="AB74" s="130"/>
    </row>
    <row r="75" spans="1:28" x14ac:dyDescent="0.25">
      <c r="A75" s="130"/>
      <c r="B75" s="130"/>
      <c r="C75" s="130"/>
      <c r="D75" s="130"/>
      <c r="E75" s="130"/>
      <c r="F75" s="130"/>
      <c r="G75" s="130"/>
      <c r="H75" s="130"/>
      <c r="I75" s="130"/>
      <c r="J75" s="130"/>
      <c r="K75" s="130"/>
      <c r="L75" s="130"/>
      <c r="M75" s="130"/>
      <c r="N75" s="130"/>
      <c r="O75" s="130"/>
      <c r="P75" s="130"/>
      <c r="Q75" s="130"/>
      <c r="R75" s="130"/>
      <c r="S75" s="130"/>
      <c r="T75" s="130"/>
      <c r="U75" s="130"/>
      <c r="V75" s="130"/>
      <c r="W75" s="130"/>
      <c r="X75" s="130"/>
      <c r="Y75" s="130"/>
      <c r="Z75" s="130"/>
      <c r="AA75" s="130"/>
      <c r="AB75" s="130"/>
    </row>
    <row r="76" spans="1:28" x14ac:dyDescent="0.25">
      <c r="A76" s="130"/>
      <c r="B76" s="130"/>
      <c r="C76" s="130"/>
      <c r="D76" s="130"/>
      <c r="E76" s="130"/>
      <c r="F76" s="130"/>
      <c r="G76" s="130"/>
      <c r="H76" s="130"/>
      <c r="I76" s="130"/>
      <c r="J76" s="130"/>
      <c r="K76" s="130"/>
      <c r="L76" s="130"/>
      <c r="M76" s="130"/>
      <c r="N76" s="130"/>
      <c r="O76" s="130"/>
      <c r="P76" s="130"/>
      <c r="Q76" s="130"/>
      <c r="R76" s="130"/>
      <c r="S76" s="130"/>
      <c r="T76" s="130"/>
      <c r="U76" s="130"/>
      <c r="V76" s="130"/>
      <c r="W76" s="130"/>
      <c r="X76" s="130"/>
      <c r="Y76" s="130"/>
      <c r="Z76" s="130"/>
      <c r="AA76" s="130"/>
      <c r="AB76" s="130"/>
    </row>
    <row r="77" spans="1:28" x14ac:dyDescent="0.25">
      <c r="A77" s="130"/>
      <c r="B77" s="130"/>
      <c r="C77" s="130"/>
      <c r="D77" s="130"/>
      <c r="E77" s="130"/>
      <c r="F77" s="130"/>
      <c r="G77" s="130"/>
      <c r="H77" s="130"/>
      <c r="I77" s="130"/>
      <c r="J77" s="130"/>
      <c r="K77" s="130"/>
      <c r="L77" s="130"/>
      <c r="M77" s="130"/>
      <c r="N77" s="130"/>
      <c r="O77" s="130"/>
      <c r="P77" s="130"/>
      <c r="Q77" s="130"/>
      <c r="R77" s="130"/>
      <c r="S77" s="130"/>
      <c r="T77" s="130"/>
      <c r="U77" s="130"/>
      <c r="V77" s="130"/>
      <c r="W77" s="130"/>
      <c r="X77" s="130"/>
      <c r="Y77" s="130"/>
      <c r="Z77" s="130"/>
      <c r="AA77" s="130"/>
      <c r="AB77" s="130"/>
    </row>
    <row r="78" spans="1:28" x14ac:dyDescent="0.25">
      <c r="A78" s="130"/>
      <c r="B78" s="130"/>
      <c r="C78" s="130"/>
      <c r="D78" s="130"/>
      <c r="E78" s="130"/>
      <c r="F78" s="130"/>
      <c r="G78" s="130"/>
      <c r="H78" s="130"/>
      <c r="I78" s="130"/>
      <c r="J78" s="130"/>
      <c r="K78" s="130"/>
      <c r="L78" s="130"/>
      <c r="M78" s="130"/>
      <c r="N78" s="130"/>
      <c r="O78" s="130"/>
      <c r="P78" s="130"/>
      <c r="Q78" s="130"/>
      <c r="R78" s="130"/>
      <c r="S78" s="130"/>
      <c r="T78" s="130"/>
      <c r="U78" s="130"/>
      <c r="V78" s="130"/>
      <c r="W78" s="130"/>
      <c r="X78" s="130"/>
      <c r="Y78" s="130"/>
      <c r="Z78" s="130"/>
      <c r="AA78" s="130"/>
      <c r="AB78" s="130"/>
    </row>
    <row r="79" spans="1:28" x14ac:dyDescent="0.25">
      <c r="A79" s="130"/>
      <c r="B79" s="130"/>
      <c r="C79" s="130"/>
      <c r="D79" s="130"/>
      <c r="E79" s="130"/>
      <c r="F79" s="130"/>
      <c r="G79" s="130"/>
      <c r="H79" s="130"/>
      <c r="I79" s="130"/>
      <c r="J79" s="130"/>
      <c r="K79" s="130"/>
      <c r="L79" s="130"/>
      <c r="M79" s="130"/>
      <c r="N79" s="130"/>
      <c r="O79" s="130"/>
      <c r="P79" s="130"/>
      <c r="Q79" s="130"/>
      <c r="R79" s="130"/>
      <c r="S79" s="130"/>
      <c r="T79" s="130"/>
      <c r="U79" s="130"/>
      <c r="V79" s="130"/>
      <c r="W79" s="130"/>
      <c r="X79" s="130"/>
      <c r="Y79" s="130"/>
      <c r="Z79" s="130"/>
      <c r="AA79" s="130"/>
      <c r="AB79" s="130"/>
    </row>
    <row r="80" spans="1:28" x14ac:dyDescent="0.25">
      <c r="A80" s="130"/>
      <c r="B80" s="130"/>
      <c r="C80" s="130"/>
      <c r="D80" s="130"/>
      <c r="E80" s="130"/>
      <c r="F80" s="130"/>
      <c r="G80" s="130"/>
      <c r="H80" s="130"/>
      <c r="I80" s="130"/>
      <c r="J80" s="130"/>
      <c r="K80" s="130"/>
      <c r="L80" s="130"/>
      <c r="M80" s="130"/>
      <c r="N80" s="130"/>
      <c r="O80" s="130"/>
      <c r="P80" s="130"/>
      <c r="Q80" s="130"/>
      <c r="R80" s="130"/>
      <c r="S80" s="130"/>
      <c r="T80" s="130"/>
      <c r="U80" s="130"/>
      <c r="V80" s="130"/>
      <c r="W80" s="130"/>
      <c r="X80" s="130"/>
      <c r="Y80" s="130"/>
      <c r="Z80" s="130"/>
      <c r="AA80" s="130"/>
      <c r="AB80" s="130"/>
    </row>
    <row r="81" spans="1:28" x14ac:dyDescent="0.25">
      <c r="A81" s="130"/>
      <c r="B81" s="130"/>
      <c r="C81" s="130"/>
      <c r="D81" s="130"/>
      <c r="E81" s="130"/>
      <c r="F81" s="130"/>
      <c r="G81" s="130"/>
      <c r="H81" s="130"/>
      <c r="I81" s="130"/>
      <c r="J81" s="130"/>
      <c r="K81" s="130"/>
      <c r="L81" s="130"/>
      <c r="M81" s="130"/>
      <c r="N81" s="130"/>
      <c r="O81" s="130"/>
      <c r="P81" s="130"/>
      <c r="Q81" s="130"/>
      <c r="R81" s="130"/>
      <c r="S81" s="130"/>
      <c r="T81" s="130"/>
      <c r="U81" s="130"/>
      <c r="V81" s="130"/>
      <c r="W81" s="130"/>
      <c r="X81" s="130"/>
      <c r="Y81" s="130"/>
      <c r="Z81" s="130"/>
      <c r="AA81" s="130"/>
      <c r="AB81" s="130"/>
    </row>
    <row r="82" spans="1:28" x14ac:dyDescent="0.25">
      <c r="A82" s="130"/>
      <c r="B82" s="130"/>
      <c r="C82" s="130"/>
      <c r="D82" s="130"/>
      <c r="E82" s="130"/>
      <c r="F82" s="130"/>
      <c r="G82" s="130"/>
      <c r="H82" s="130"/>
      <c r="I82" s="130"/>
      <c r="J82" s="130"/>
      <c r="K82" s="130"/>
      <c r="L82" s="130"/>
      <c r="M82" s="130"/>
      <c r="N82" s="130"/>
      <c r="O82" s="130"/>
      <c r="P82" s="130"/>
      <c r="Q82" s="130"/>
      <c r="R82" s="130"/>
      <c r="S82" s="130"/>
      <c r="T82" s="130"/>
      <c r="U82" s="130"/>
      <c r="V82" s="130"/>
      <c r="W82" s="130"/>
      <c r="X82" s="130"/>
      <c r="Y82" s="130"/>
      <c r="Z82" s="130"/>
      <c r="AA82" s="130"/>
      <c r="AB82" s="130"/>
    </row>
    <row r="83" spans="1:28" x14ac:dyDescent="0.25">
      <c r="A83" s="130"/>
      <c r="B83" s="130"/>
      <c r="C83" s="130"/>
      <c r="D83" s="130"/>
      <c r="E83" s="130"/>
      <c r="F83" s="130"/>
      <c r="G83" s="130"/>
      <c r="H83" s="130"/>
      <c r="I83" s="130"/>
      <c r="J83" s="130"/>
      <c r="K83" s="130"/>
      <c r="L83" s="130"/>
      <c r="M83" s="130"/>
      <c r="N83" s="130"/>
      <c r="O83" s="130"/>
      <c r="P83" s="130"/>
      <c r="Q83" s="130"/>
      <c r="R83" s="130"/>
      <c r="S83" s="130"/>
      <c r="T83" s="130"/>
      <c r="U83" s="130"/>
      <c r="V83" s="130"/>
      <c r="W83" s="130"/>
      <c r="X83" s="130"/>
      <c r="Y83" s="130"/>
      <c r="Z83" s="130"/>
      <c r="AA83" s="130"/>
      <c r="AB83" s="130"/>
    </row>
    <row r="84" spans="1:28" x14ac:dyDescent="0.25">
      <c r="A84" s="130"/>
      <c r="B84" s="130"/>
      <c r="C84" s="130"/>
      <c r="D84" s="130"/>
      <c r="E84" s="130"/>
      <c r="F84" s="130"/>
      <c r="G84" s="130"/>
      <c r="H84" s="130"/>
      <c r="I84" s="130"/>
      <c r="J84" s="130"/>
      <c r="K84" s="130"/>
      <c r="L84" s="130"/>
      <c r="M84" s="130"/>
      <c r="N84" s="130"/>
      <c r="O84" s="130"/>
      <c r="P84" s="130"/>
      <c r="Q84" s="130"/>
      <c r="R84" s="130"/>
      <c r="S84" s="130"/>
      <c r="T84" s="130"/>
      <c r="U84" s="130"/>
      <c r="V84" s="130"/>
      <c r="W84" s="130"/>
      <c r="X84" s="130"/>
      <c r="Y84" s="130"/>
      <c r="Z84" s="130"/>
      <c r="AA84" s="130"/>
      <c r="AB84" s="130"/>
    </row>
    <row r="85" spans="1:28" x14ac:dyDescent="0.25">
      <c r="A85" s="130"/>
      <c r="B85" s="130"/>
      <c r="C85" s="130"/>
      <c r="D85" s="130"/>
      <c r="E85" s="130"/>
      <c r="F85" s="130"/>
      <c r="G85" s="130"/>
      <c r="H85" s="130"/>
      <c r="I85" s="130"/>
      <c r="J85" s="130"/>
      <c r="K85" s="130"/>
      <c r="L85" s="130"/>
      <c r="M85" s="130"/>
      <c r="N85" s="130"/>
      <c r="O85" s="130"/>
      <c r="P85" s="130"/>
      <c r="Q85" s="130"/>
      <c r="R85" s="130"/>
      <c r="S85" s="130"/>
      <c r="T85" s="130"/>
      <c r="U85" s="130"/>
      <c r="V85" s="130"/>
      <c r="W85" s="130"/>
      <c r="X85" s="130"/>
      <c r="Y85" s="130"/>
      <c r="Z85" s="130"/>
      <c r="AA85" s="130"/>
      <c r="AB85" s="130"/>
    </row>
    <row r="86" spans="1:28" x14ac:dyDescent="0.25">
      <c r="A86" s="130"/>
      <c r="B86" s="130"/>
      <c r="C86" s="130"/>
      <c r="D86" s="130"/>
      <c r="E86" s="130"/>
      <c r="F86" s="130"/>
      <c r="G86" s="130"/>
      <c r="H86" s="130"/>
      <c r="I86" s="130"/>
      <c r="J86" s="130"/>
      <c r="K86" s="130"/>
      <c r="L86" s="130"/>
      <c r="M86" s="130"/>
      <c r="N86" s="130"/>
      <c r="O86" s="130"/>
      <c r="P86" s="130"/>
      <c r="Q86" s="130"/>
      <c r="R86" s="130"/>
      <c r="S86" s="130"/>
      <c r="T86" s="130"/>
      <c r="U86" s="130"/>
      <c r="V86" s="130"/>
      <c r="W86" s="130"/>
      <c r="X86" s="130"/>
      <c r="Y86" s="130"/>
      <c r="Z86" s="130"/>
      <c r="AA86" s="130"/>
      <c r="AB86" s="130"/>
    </row>
    <row r="87" spans="1:28" x14ac:dyDescent="0.25">
      <c r="A87" s="130"/>
      <c r="B87" s="130"/>
      <c r="C87" s="130"/>
      <c r="D87" s="130"/>
      <c r="E87" s="130"/>
      <c r="F87" s="130"/>
      <c r="G87" s="130"/>
      <c r="H87" s="130"/>
      <c r="I87" s="130"/>
      <c r="J87" s="130"/>
      <c r="K87" s="130"/>
      <c r="L87" s="130"/>
      <c r="M87" s="130"/>
      <c r="N87" s="130"/>
      <c r="O87" s="130"/>
      <c r="P87" s="130"/>
      <c r="Q87" s="130"/>
      <c r="R87" s="130"/>
      <c r="S87" s="130"/>
      <c r="T87" s="130"/>
      <c r="U87" s="130"/>
      <c r="V87" s="130"/>
      <c r="W87" s="130"/>
      <c r="X87" s="130"/>
      <c r="Y87" s="130"/>
      <c r="Z87" s="130"/>
      <c r="AA87" s="130"/>
      <c r="AB87" s="130"/>
    </row>
    <row r="88" spans="1:28" x14ac:dyDescent="0.25">
      <c r="A88" s="130"/>
      <c r="B88" s="130"/>
      <c r="C88" s="130"/>
      <c r="D88" s="130"/>
      <c r="E88" s="130"/>
      <c r="F88" s="130"/>
      <c r="G88" s="130"/>
      <c r="H88" s="130"/>
      <c r="I88" s="130"/>
      <c r="J88" s="130"/>
      <c r="K88" s="130"/>
      <c r="L88" s="130"/>
      <c r="M88" s="130"/>
      <c r="N88" s="130"/>
      <c r="O88" s="130"/>
      <c r="P88" s="130"/>
      <c r="Q88" s="130"/>
      <c r="R88" s="130"/>
      <c r="S88" s="130"/>
      <c r="T88" s="130"/>
      <c r="U88" s="130"/>
      <c r="V88" s="130"/>
      <c r="W88" s="130"/>
      <c r="X88" s="130"/>
      <c r="Y88" s="130"/>
      <c r="Z88" s="130"/>
      <c r="AA88" s="130"/>
      <c r="AB88" s="130"/>
    </row>
    <row r="89" spans="1:28" x14ac:dyDescent="0.25">
      <c r="A89" s="130"/>
      <c r="B89" s="130"/>
      <c r="C89" s="130"/>
      <c r="D89" s="130"/>
      <c r="E89" s="130"/>
      <c r="F89" s="130"/>
      <c r="G89" s="130"/>
      <c r="H89" s="130"/>
      <c r="I89" s="130"/>
      <c r="J89" s="130"/>
      <c r="K89" s="130"/>
      <c r="L89" s="130"/>
      <c r="M89" s="130"/>
      <c r="N89" s="130"/>
      <c r="O89" s="130"/>
      <c r="P89" s="130"/>
      <c r="Q89" s="130"/>
      <c r="R89" s="130"/>
      <c r="S89" s="130"/>
      <c r="T89" s="130"/>
      <c r="U89" s="130"/>
      <c r="V89" s="130"/>
      <c r="W89" s="130"/>
      <c r="X89" s="130"/>
      <c r="Y89" s="130"/>
      <c r="Z89" s="130"/>
      <c r="AA89" s="130"/>
      <c r="AB89" s="130"/>
    </row>
    <row r="90" spans="1:28" x14ac:dyDescent="0.25">
      <c r="A90" s="130"/>
      <c r="B90" s="130"/>
      <c r="C90" s="130"/>
      <c r="D90" s="130"/>
      <c r="E90" s="130"/>
      <c r="F90" s="130"/>
      <c r="G90" s="130"/>
      <c r="H90" s="130"/>
      <c r="I90" s="130"/>
      <c r="J90" s="130"/>
      <c r="K90" s="130"/>
      <c r="L90" s="130"/>
      <c r="M90" s="130"/>
      <c r="N90" s="130"/>
      <c r="O90" s="130"/>
      <c r="P90" s="130"/>
      <c r="Q90" s="130"/>
      <c r="R90" s="130"/>
      <c r="S90" s="130"/>
      <c r="T90" s="130"/>
      <c r="U90" s="130"/>
      <c r="V90" s="130"/>
      <c r="W90" s="130"/>
      <c r="X90" s="130"/>
      <c r="Y90" s="130"/>
      <c r="Z90" s="130"/>
      <c r="AA90" s="130"/>
      <c r="AB90" s="130"/>
    </row>
    <row r="91" spans="1:28" x14ac:dyDescent="0.25">
      <c r="A91" s="130"/>
      <c r="B91" s="130"/>
      <c r="C91" s="130"/>
      <c r="D91" s="130"/>
      <c r="E91" s="130"/>
      <c r="F91" s="130"/>
      <c r="G91" s="130"/>
      <c r="H91" s="130"/>
      <c r="I91" s="130"/>
      <c r="J91" s="130"/>
      <c r="K91" s="130"/>
      <c r="L91" s="130"/>
      <c r="M91" s="130"/>
      <c r="N91" s="130"/>
      <c r="O91" s="130"/>
      <c r="P91" s="130"/>
      <c r="Q91" s="130"/>
      <c r="R91" s="130"/>
      <c r="S91" s="130"/>
      <c r="T91" s="130"/>
      <c r="U91" s="130"/>
      <c r="V91" s="130"/>
      <c r="W91" s="130"/>
      <c r="X91" s="130"/>
      <c r="Y91" s="130"/>
      <c r="Z91" s="130"/>
      <c r="AA91" s="130"/>
      <c r="AB91" s="130"/>
    </row>
    <row r="92" spans="1:28" x14ac:dyDescent="0.25">
      <c r="A92" s="130"/>
      <c r="B92" s="130"/>
      <c r="C92" s="130"/>
      <c r="D92" s="130"/>
      <c r="E92" s="130"/>
      <c r="F92" s="130"/>
      <c r="G92" s="130"/>
      <c r="H92" s="130"/>
      <c r="I92" s="130"/>
      <c r="J92" s="130"/>
      <c r="K92" s="130"/>
      <c r="L92" s="130"/>
      <c r="M92" s="130"/>
      <c r="N92" s="130"/>
      <c r="O92" s="130"/>
      <c r="P92" s="130"/>
      <c r="Q92" s="130"/>
      <c r="R92" s="130"/>
      <c r="S92" s="130"/>
      <c r="T92" s="130"/>
      <c r="U92" s="130"/>
      <c r="V92" s="130"/>
      <c r="W92" s="130"/>
      <c r="X92" s="130"/>
      <c r="Y92" s="130"/>
      <c r="Z92" s="130"/>
      <c r="AA92" s="130"/>
      <c r="AB92" s="130"/>
    </row>
    <row r="93" spans="1:28" x14ac:dyDescent="0.25">
      <c r="A93" s="130"/>
      <c r="B93" s="130"/>
      <c r="C93" s="130"/>
      <c r="D93" s="130"/>
      <c r="E93" s="130"/>
      <c r="F93" s="130"/>
      <c r="G93" s="130"/>
      <c r="H93" s="130"/>
      <c r="I93" s="130"/>
      <c r="J93" s="130"/>
      <c r="K93" s="130"/>
      <c r="L93" s="130"/>
      <c r="M93" s="130"/>
      <c r="N93" s="130"/>
      <c r="O93" s="130"/>
      <c r="P93" s="130"/>
      <c r="Q93" s="130"/>
      <c r="R93" s="130"/>
      <c r="S93" s="130"/>
      <c r="T93" s="130"/>
      <c r="U93" s="130"/>
      <c r="V93" s="130"/>
      <c r="W93" s="130"/>
      <c r="X93" s="130"/>
      <c r="Y93" s="130"/>
      <c r="Z93" s="130"/>
      <c r="AA93" s="130"/>
      <c r="AB93" s="130"/>
    </row>
    <row r="94" spans="1:28" x14ac:dyDescent="0.25">
      <c r="A94" s="130"/>
      <c r="B94" s="130"/>
      <c r="C94" s="130"/>
      <c r="D94" s="130"/>
      <c r="E94" s="130"/>
      <c r="F94" s="130"/>
      <c r="G94" s="130"/>
      <c r="H94" s="130"/>
      <c r="I94" s="130"/>
      <c r="J94" s="130"/>
      <c r="K94" s="130"/>
      <c r="L94" s="130"/>
      <c r="M94" s="130"/>
      <c r="N94" s="130"/>
      <c r="O94" s="130"/>
      <c r="P94" s="130"/>
      <c r="Q94" s="130"/>
      <c r="R94" s="130"/>
      <c r="S94" s="130"/>
      <c r="T94" s="130"/>
      <c r="U94" s="130"/>
      <c r="V94" s="130"/>
      <c r="W94" s="130"/>
      <c r="X94" s="130"/>
      <c r="Y94" s="130"/>
      <c r="Z94" s="130"/>
      <c r="AA94" s="130"/>
      <c r="AB94" s="130"/>
    </row>
    <row r="95" spans="1:28" x14ac:dyDescent="0.25">
      <c r="A95" s="130"/>
      <c r="B95" s="130"/>
      <c r="C95" s="130"/>
      <c r="D95" s="130"/>
      <c r="E95" s="130"/>
      <c r="F95" s="130"/>
      <c r="G95" s="130"/>
      <c r="H95" s="130"/>
      <c r="I95" s="130"/>
      <c r="J95" s="130"/>
      <c r="K95" s="130"/>
      <c r="L95" s="130"/>
      <c r="M95" s="130"/>
      <c r="N95" s="130"/>
      <c r="O95" s="130"/>
      <c r="P95" s="130"/>
      <c r="Q95" s="130"/>
      <c r="R95" s="130"/>
      <c r="S95" s="130"/>
      <c r="T95" s="130"/>
      <c r="U95" s="130"/>
      <c r="V95" s="130"/>
      <c r="W95" s="130"/>
      <c r="X95" s="130"/>
      <c r="Y95" s="130"/>
      <c r="Z95" s="130"/>
      <c r="AA95" s="130"/>
      <c r="AB95" s="130"/>
    </row>
    <row r="96" spans="1:28" x14ac:dyDescent="0.25">
      <c r="A96" s="130"/>
      <c r="B96" s="130"/>
      <c r="C96" s="130"/>
      <c r="D96" s="130"/>
      <c r="E96" s="130"/>
      <c r="F96" s="130"/>
      <c r="G96" s="130"/>
      <c r="H96" s="130"/>
      <c r="I96" s="130"/>
      <c r="J96" s="130"/>
      <c r="K96" s="130"/>
      <c r="L96" s="130"/>
      <c r="M96" s="130"/>
      <c r="N96" s="130"/>
      <c r="O96" s="130"/>
      <c r="P96" s="130"/>
      <c r="Q96" s="130"/>
      <c r="R96" s="130"/>
      <c r="S96" s="130"/>
      <c r="T96" s="130"/>
      <c r="U96" s="130"/>
      <c r="V96" s="130"/>
      <c r="W96" s="130"/>
      <c r="X96" s="130"/>
      <c r="Y96" s="130"/>
      <c r="Z96" s="130"/>
      <c r="AA96" s="130"/>
      <c r="AB96" s="130"/>
    </row>
    <row r="97" spans="1:28" x14ac:dyDescent="0.25">
      <c r="A97" s="130"/>
      <c r="B97" s="130"/>
      <c r="C97" s="130"/>
      <c r="D97" s="130"/>
      <c r="E97" s="130"/>
      <c r="F97" s="130"/>
      <c r="G97" s="130"/>
      <c r="H97" s="130"/>
      <c r="I97" s="130"/>
      <c r="J97" s="130"/>
      <c r="K97" s="130"/>
      <c r="L97" s="130"/>
      <c r="M97" s="130"/>
      <c r="N97" s="130"/>
      <c r="O97" s="130"/>
      <c r="P97" s="130"/>
      <c r="Q97" s="130"/>
      <c r="R97" s="130"/>
      <c r="S97" s="130"/>
      <c r="T97" s="130"/>
      <c r="U97" s="130"/>
      <c r="V97" s="130"/>
      <c r="W97" s="130"/>
      <c r="X97" s="130"/>
      <c r="Y97" s="130"/>
      <c r="Z97" s="130"/>
      <c r="AA97" s="130"/>
      <c r="AB97" s="130"/>
    </row>
    <row r="98" spans="1:28" x14ac:dyDescent="0.25">
      <c r="A98" s="130"/>
      <c r="B98" s="130"/>
      <c r="C98" s="130"/>
      <c r="D98" s="130"/>
      <c r="E98" s="130"/>
      <c r="F98" s="130"/>
      <c r="G98" s="130"/>
      <c r="H98" s="130"/>
      <c r="I98" s="130"/>
      <c r="J98" s="130"/>
      <c r="K98" s="130"/>
      <c r="L98" s="130"/>
      <c r="M98" s="130"/>
      <c r="N98" s="130"/>
      <c r="O98" s="130"/>
      <c r="P98" s="130"/>
      <c r="Q98" s="130"/>
      <c r="R98" s="130"/>
      <c r="S98" s="130"/>
      <c r="T98" s="130"/>
      <c r="U98" s="130"/>
      <c r="V98" s="130"/>
      <c r="W98" s="130"/>
      <c r="X98" s="130"/>
      <c r="Y98" s="130"/>
      <c r="Z98" s="130"/>
      <c r="AA98" s="130"/>
      <c r="AB98" s="130"/>
    </row>
    <row r="99" spans="1:28" x14ac:dyDescent="0.25">
      <c r="A99" s="130"/>
      <c r="B99" s="130"/>
      <c r="C99" s="130"/>
      <c r="D99" s="130"/>
      <c r="E99" s="130"/>
      <c r="F99" s="130"/>
      <c r="G99" s="130"/>
      <c r="H99" s="130"/>
      <c r="I99" s="130"/>
      <c r="J99" s="130"/>
      <c r="K99" s="130"/>
      <c r="L99" s="130"/>
      <c r="M99" s="130"/>
      <c r="N99" s="130"/>
      <c r="O99" s="130"/>
      <c r="P99" s="130"/>
      <c r="Q99" s="130"/>
      <c r="R99" s="130"/>
      <c r="S99" s="130"/>
      <c r="T99" s="130"/>
      <c r="U99" s="130"/>
      <c r="V99" s="130"/>
      <c r="W99" s="130"/>
      <c r="X99" s="130"/>
      <c r="Y99" s="130"/>
      <c r="Z99" s="130"/>
      <c r="AA99" s="130"/>
      <c r="AB99" s="130"/>
    </row>
    <row r="100" spans="1:28" x14ac:dyDescent="0.25">
      <c r="A100" s="130"/>
      <c r="B100" s="130"/>
      <c r="C100" s="130"/>
      <c r="D100" s="130"/>
      <c r="E100" s="130"/>
      <c r="F100" s="130"/>
      <c r="G100" s="130"/>
      <c r="H100" s="130"/>
      <c r="I100" s="130"/>
      <c r="J100" s="130"/>
      <c r="K100" s="130"/>
      <c r="L100" s="130"/>
      <c r="M100" s="130"/>
      <c r="N100" s="130"/>
      <c r="O100" s="130"/>
      <c r="P100" s="130"/>
      <c r="Q100" s="130"/>
      <c r="R100" s="130"/>
      <c r="S100" s="130"/>
      <c r="T100" s="130"/>
      <c r="U100" s="130"/>
      <c r="V100" s="130"/>
      <c r="W100" s="130"/>
      <c r="X100" s="130"/>
      <c r="Y100" s="130"/>
      <c r="Z100" s="130"/>
      <c r="AA100" s="130"/>
      <c r="AB100" s="130"/>
    </row>
    <row r="101" spans="1:28" x14ac:dyDescent="0.25">
      <c r="A101" s="130"/>
      <c r="B101" s="130"/>
      <c r="C101" s="130"/>
      <c r="D101" s="130"/>
      <c r="E101" s="130"/>
      <c r="F101" s="130"/>
      <c r="G101" s="130"/>
      <c r="H101" s="130"/>
      <c r="I101" s="130"/>
      <c r="J101" s="130"/>
      <c r="K101" s="130"/>
      <c r="L101" s="130"/>
      <c r="M101" s="130"/>
      <c r="N101" s="130"/>
      <c r="O101" s="130"/>
      <c r="P101" s="130"/>
      <c r="Q101" s="130"/>
      <c r="R101" s="130"/>
      <c r="S101" s="130"/>
      <c r="T101" s="130"/>
      <c r="U101" s="130"/>
      <c r="V101" s="130"/>
      <c r="W101" s="130"/>
      <c r="X101" s="130"/>
      <c r="Y101" s="130"/>
      <c r="Z101" s="130"/>
      <c r="AA101" s="130"/>
      <c r="AB101" s="130"/>
    </row>
    <row r="102" spans="1:28" x14ac:dyDescent="0.25">
      <c r="A102" s="130"/>
      <c r="B102" s="130"/>
      <c r="C102" s="130"/>
      <c r="D102" s="130"/>
      <c r="E102" s="130"/>
      <c r="F102" s="130"/>
      <c r="G102" s="130"/>
      <c r="H102" s="130"/>
      <c r="I102" s="130"/>
      <c r="J102" s="130"/>
      <c r="K102" s="130"/>
      <c r="L102" s="130"/>
      <c r="M102" s="130"/>
      <c r="N102" s="130"/>
      <c r="O102" s="130"/>
      <c r="P102" s="130"/>
      <c r="Q102" s="130"/>
      <c r="R102" s="130"/>
      <c r="S102" s="130"/>
      <c r="T102" s="130"/>
      <c r="U102" s="130"/>
      <c r="V102" s="130"/>
      <c r="W102" s="130"/>
      <c r="X102" s="130"/>
      <c r="Y102" s="130"/>
      <c r="Z102" s="130"/>
      <c r="AA102" s="130"/>
      <c r="AB102" s="130"/>
    </row>
    <row r="103" spans="1:28" x14ac:dyDescent="0.25">
      <c r="A103" s="130"/>
      <c r="B103" s="130"/>
      <c r="C103" s="130"/>
      <c r="D103" s="130"/>
      <c r="E103" s="130"/>
      <c r="F103" s="130"/>
      <c r="G103" s="130"/>
      <c r="H103" s="130"/>
      <c r="I103" s="130"/>
      <c r="J103" s="130"/>
      <c r="K103" s="130"/>
      <c r="L103" s="130"/>
      <c r="M103" s="130"/>
      <c r="N103" s="130"/>
      <c r="O103" s="130"/>
      <c r="P103" s="130"/>
      <c r="Q103" s="130"/>
      <c r="R103" s="130"/>
      <c r="S103" s="130"/>
      <c r="T103" s="130"/>
      <c r="U103" s="130"/>
      <c r="V103" s="130"/>
      <c r="W103" s="130"/>
      <c r="X103" s="130"/>
      <c r="Y103" s="130"/>
      <c r="Z103" s="130"/>
      <c r="AA103" s="130"/>
      <c r="AB103" s="130"/>
    </row>
    <row r="104" spans="1:28" x14ac:dyDescent="0.25">
      <c r="A104" s="130"/>
      <c r="B104" s="130"/>
      <c r="C104" s="130"/>
      <c r="D104" s="130"/>
      <c r="E104" s="130"/>
      <c r="F104" s="130"/>
      <c r="G104" s="130"/>
      <c r="H104" s="130"/>
      <c r="I104" s="130"/>
      <c r="J104" s="130"/>
      <c r="K104" s="130"/>
      <c r="L104" s="130"/>
      <c r="M104" s="130"/>
      <c r="N104" s="130"/>
      <c r="O104" s="130"/>
      <c r="P104" s="130"/>
      <c r="Q104" s="130"/>
      <c r="R104" s="130"/>
      <c r="S104" s="130"/>
      <c r="T104" s="130"/>
      <c r="U104" s="130"/>
      <c r="V104" s="130"/>
      <c r="W104" s="130"/>
      <c r="X104" s="130"/>
      <c r="Y104" s="130"/>
      <c r="Z104" s="130"/>
      <c r="AA104" s="130"/>
      <c r="AB104" s="130"/>
    </row>
    <row r="105" spans="1:28" x14ac:dyDescent="0.25">
      <c r="A105" s="130"/>
      <c r="B105" s="130"/>
      <c r="C105" s="130"/>
      <c r="D105" s="130"/>
      <c r="E105" s="130"/>
      <c r="F105" s="130"/>
      <c r="G105" s="130"/>
      <c r="H105" s="130"/>
      <c r="I105" s="130"/>
      <c r="J105" s="130"/>
      <c r="K105" s="130"/>
      <c r="L105" s="130"/>
      <c r="M105" s="130"/>
      <c r="N105" s="130"/>
      <c r="O105" s="130"/>
      <c r="P105" s="130"/>
      <c r="Q105" s="130"/>
      <c r="R105" s="130"/>
      <c r="S105" s="130"/>
      <c r="T105" s="130"/>
      <c r="U105" s="130"/>
      <c r="V105" s="130"/>
      <c r="W105" s="130"/>
      <c r="X105" s="130"/>
      <c r="Y105" s="130"/>
      <c r="Z105" s="130"/>
      <c r="AA105" s="130"/>
      <c r="AB105" s="130"/>
    </row>
    <row r="106" spans="1:28" x14ac:dyDescent="0.25">
      <c r="A106" s="130"/>
      <c r="B106" s="130"/>
      <c r="C106" s="130"/>
      <c r="D106" s="130"/>
      <c r="E106" s="130"/>
      <c r="F106" s="130"/>
      <c r="G106" s="130"/>
      <c r="H106" s="130"/>
      <c r="I106" s="130"/>
      <c r="J106" s="130"/>
      <c r="K106" s="130"/>
      <c r="L106" s="130"/>
      <c r="M106" s="130"/>
      <c r="N106" s="130"/>
      <c r="O106" s="130"/>
      <c r="P106" s="130"/>
      <c r="Q106" s="130"/>
      <c r="R106" s="130"/>
      <c r="S106" s="130"/>
      <c r="T106" s="130"/>
      <c r="U106" s="130"/>
      <c r="V106" s="130"/>
      <c r="W106" s="130"/>
      <c r="X106" s="130"/>
      <c r="Y106" s="130"/>
      <c r="Z106" s="130"/>
      <c r="AA106" s="130"/>
      <c r="AB106" s="130"/>
    </row>
    <row r="107" spans="1:28" x14ac:dyDescent="0.25">
      <c r="A107" s="130"/>
      <c r="B107" s="130"/>
      <c r="C107" s="130"/>
      <c r="D107" s="130"/>
      <c r="E107" s="130"/>
      <c r="F107" s="130"/>
      <c r="G107" s="130"/>
      <c r="H107" s="130"/>
      <c r="I107" s="130"/>
      <c r="J107" s="130"/>
      <c r="K107" s="130"/>
      <c r="L107" s="130"/>
      <c r="M107" s="130"/>
      <c r="N107" s="130"/>
      <c r="O107" s="130"/>
      <c r="P107" s="130"/>
      <c r="Q107" s="130"/>
      <c r="R107" s="130"/>
      <c r="S107" s="130"/>
      <c r="T107" s="130"/>
      <c r="U107" s="130"/>
      <c r="V107" s="130"/>
      <c r="W107" s="130"/>
      <c r="X107" s="130"/>
      <c r="Y107" s="130"/>
      <c r="Z107" s="130"/>
      <c r="AA107" s="130"/>
      <c r="AB107" s="130"/>
    </row>
    <row r="108" spans="1:28" x14ac:dyDescent="0.25">
      <c r="A108" s="130"/>
      <c r="B108" s="130"/>
      <c r="C108" s="130"/>
      <c r="D108" s="130"/>
      <c r="E108" s="130"/>
      <c r="F108" s="130"/>
      <c r="G108" s="130"/>
      <c r="H108" s="130"/>
      <c r="I108" s="130"/>
      <c r="J108" s="130"/>
      <c r="K108" s="130"/>
      <c r="L108" s="130"/>
      <c r="M108" s="130"/>
      <c r="N108" s="130"/>
      <c r="O108" s="130"/>
      <c r="P108" s="130"/>
      <c r="Q108" s="130"/>
      <c r="R108" s="130"/>
      <c r="S108" s="130"/>
      <c r="T108" s="130"/>
      <c r="U108" s="130"/>
      <c r="V108" s="130"/>
      <c r="W108" s="130"/>
      <c r="X108" s="130"/>
      <c r="Y108" s="130"/>
      <c r="Z108" s="130"/>
      <c r="AA108" s="130"/>
      <c r="AB108" s="130"/>
    </row>
    <row r="109" spans="1:28" x14ac:dyDescent="0.25">
      <c r="A109" s="130"/>
      <c r="B109" s="130"/>
      <c r="C109" s="130"/>
      <c r="D109" s="130"/>
      <c r="E109" s="130"/>
      <c r="F109" s="130"/>
      <c r="G109" s="130"/>
      <c r="H109" s="130"/>
      <c r="I109" s="130"/>
      <c r="J109" s="130"/>
      <c r="K109" s="130"/>
      <c r="L109" s="130"/>
      <c r="M109" s="130"/>
      <c r="N109" s="130"/>
      <c r="O109" s="130"/>
      <c r="P109" s="130"/>
      <c r="Q109" s="130"/>
      <c r="R109" s="130"/>
      <c r="S109" s="130"/>
      <c r="T109" s="130"/>
      <c r="U109" s="130"/>
      <c r="V109" s="130"/>
      <c r="W109" s="130"/>
      <c r="X109" s="130"/>
      <c r="Y109" s="130"/>
      <c r="Z109" s="130"/>
      <c r="AA109" s="130"/>
      <c r="AB109" s="130"/>
    </row>
    <row r="110" spans="1:28" x14ac:dyDescent="0.25">
      <c r="A110" s="130"/>
      <c r="B110" s="130"/>
      <c r="C110" s="130"/>
      <c r="D110" s="130"/>
      <c r="E110" s="130"/>
      <c r="F110" s="130"/>
      <c r="G110" s="130"/>
      <c r="H110" s="130"/>
      <c r="I110" s="130"/>
      <c r="J110" s="130"/>
      <c r="K110" s="130"/>
      <c r="L110" s="130"/>
      <c r="M110" s="130"/>
      <c r="N110" s="130"/>
      <c r="O110" s="130"/>
      <c r="P110" s="130"/>
      <c r="Q110" s="130"/>
      <c r="R110" s="130"/>
      <c r="S110" s="130"/>
      <c r="T110" s="130"/>
      <c r="U110" s="130"/>
      <c r="V110" s="130"/>
      <c r="W110" s="130"/>
      <c r="X110" s="130"/>
      <c r="Y110" s="130"/>
      <c r="Z110" s="130"/>
      <c r="AA110" s="130"/>
      <c r="AB110" s="130"/>
    </row>
    <row r="111" spans="1:28" x14ac:dyDescent="0.25">
      <c r="A111" s="130"/>
      <c r="B111" s="130"/>
      <c r="C111" s="130"/>
      <c r="D111" s="130"/>
      <c r="E111" s="130"/>
      <c r="F111" s="130"/>
      <c r="G111" s="130"/>
      <c r="H111" s="130"/>
      <c r="I111" s="130"/>
      <c r="J111" s="130"/>
      <c r="K111" s="130"/>
      <c r="L111" s="130"/>
      <c r="M111" s="130"/>
      <c r="N111" s="130"/>
      <c r="O111" s="130"/>
      <c r="P111" s="130"/>
      <c r="Q111" s="130"/>
      <c r="R111" s="130"/>
      <c r="S111" s="130"/>
      <c r="T111" s="130"/>
      <c r="U111" s="130"/>
      <c r="V111" s="130"/>
      <c r="W111" s="130"/>
      <c r="X111" s="130"/>
      <c r="Y111" s="130"/>
      <c r="Z111" s="130"/>
      <c r="AA111" s="130"/>
      <c r="AB111" s="130"/>
    </row>
    <row r="112" spans="1:28" x14ac:dyDescent="0.25">
      <c r="A112" s="130"/>
      <c r="B112" s="130"/>
      <c r="C112" s="130"/>
      <c r="D112" s="130"/>
      <c r="E112" s="130"/>
      <c r="F112" s="130"/>
      <c r="G112" s="130"/>
      <c r="H112" s="130"/>
      <c r="I112" s="130"/>
      <c r="J112" s="130"/>
      <c r="K112" s="130"/>
      <c r="L112" s="130"/>
      <c r="M112" s="130"/>
      <c r="N112" s="130"/>
      <c r="O112" s="130"/>
      <c r="P112" s="130"/>
      <c r="Q112" s="130"/>
      <c r="R112" s="130"/>
      <c r="S112" s="130"/>
      <c r="T112" s="130"/>
      <c r="U112" s="130"/>
      <c r="V112" s="130"/>
      <c r="W112" s="130"/>
      <c r="X112" s="130"/>
      <c r="Y112" s="130"/>
      <c r="Z112" s="130"/>
      <c r="AA112" s="130"/>
      <c r="AB112" s="130"/>
    </row>
    <row r="113" spans="1:28" x14ac:dyDescent="0.25">
      <c r="A113" s="130"/>
      <c r="B113" s="130"/>
      <c r="C113" s="130"/>
      <c r="D113" s="130"/>
      <c r="E113" s="130"/>
      <c r="F113" s="130"/>
      <c r="G113" s="130"/>
      <c r="H113" s="130"/>
      <c r="I113" s="130"/>
      <c r="J113" s="130"/>
      <c r="K113" s="130"/>
      <c r="L113" s="130"/>
      <c r="M113" s="130"/>
      <c r="N113" s="130"/>
      <c r="O113" s="130"/>
      <c r="P113" s="130"/>
      <c r="Q113" s="130"/>
      <c r="R113" s="130"/>
      <c r="S113" s="130"/>
      <c r="T113" s="130"/>
      <c r="U113" s="130"/>
      <c r="V113" s="130"/>
      <c r="W113" s="130"/>
      <c r="X113" s="130"/>
      <c r="Y113" s="130"/>
      <c r="Z113" s="130"/>
      <c r="AA113" s="130"/>
      <c r="AB113" s="130"/>
    </row>
    <row r="114" spans="1:28" x14ac:dyDescent="0.25">
      <c r="A114" s="130"/>
      <c r="B114" s="130"/>
      <c r="C114" s="130"/>
      <c r="D114" s="130"/>
      <c r="E114" s="130"/>
      <c r="F114" s="130"/>
      <c r="G114" s="130"/>
      <c r="H114" s="130"/>
      <c r="I114" s="130"/>
      <c r="J114" s="130"/>
      <c r="K114" s="130"/>
      <c r="L114" s="130"/>
      <c r="M114" s="130"/>
      <c r="N114" s="130"/>
      <c r="O114" s="130"/>
      <c r="P114" s="130"/>
      <c r="Q114" s="130"/>
      <c r="R114" s="130"/>
      <c r="S114" s="130"/>
      <c r="T114" s="130"/>
      <c r="U114" s="130"/>
      <c r="V114" s="130"/>
      <c r="W114" s="130"/>
      <c r="X114" s="130"/>
      <c r="Y114" s="130"/>
      <c r="Z114" s="130"/>
      <c r="AA114" s="130"/>
      <c r="AB114" s="130"/>
    </row>
    <row r="115" spans="1:28" x14ac:dyDescent="0.25">
      <c r="A115" s="130"/>
      <c r="B115" s="130"/>
      <c r="C115" s="130"/>
      <c r="D115" s="130"/>
      <c r="E115" s="130"/>
      <c r="F115" s="130"/>
      <c r="G115" s="130"/>
      <c r="H115" s="130"/>
      <c r="I115" s="130"/>
      <c r="J115" s="130"/>
      <c r="K115" s="130"/>
      <c r="L115" s="130"/>
      <c r="M115" s="130"/>
      <c r="N115" s="130"/>
      <c r="O115" s="130"/>
      <c r="P115" s="130"/>
      <c r="Q115" s="130"/>
      <c r="R115" s="130"/>
      <c r="S115" s="130"/>
      <c r="T115" s="130"/>
      <c r="U115" s="130"/>
      <c r="V115" s="130"/>
      <c r="W115" s="130"/>
      <c r="X115" s="130"/>
      <c r="Y115" s="130"/>
      <c r="Z115" s="130"/>
      <c r="AA115" s="130"/>
      <c r="AB115" s="130"/>
    </row>
    <row r="116" spans="1:28" x14ac:dyDescent="0.25">
      <c r="A116" s="130"/>
      <c r="B116" s="130"/>
      <c r="C116" s="130"/>
      <c r="D116" s="130"/>
      <c r="E116" s="130"/>
      <c r="F116" s="130"/>
      <c r="G116" s="130"/>
      <c r="H116" s="130"/>
      <c r="I116" s="130"/>
      <c r="J116" s="130"/>
      <c r="K116" s="130"/>
      <c r="L116" s="130"/>
      <c r="M116" s="130"/>
      <c r="N116" s="130"/>
      <c r="O116" s="130"/>
      <c r="P116" s="130"/>
      <c r="Q116" s="130"/>
      <c r="R116" s="130"/>
      <c r="S116" s="130"/>
      <c r="T116" s="130"/>
      <c r="U116" s="130"/>
      <c r="V116" s="130"/>
      <c r="W116" s="130"/>
      <c r="X116" s="130"/>
      <c r="Y116" s="130"/>
      <c r="Z116" s="130"/>
      <c r="AA116" s="130"/>
      <c r="AB116" s="130"/>
    </row>
    <row r="117" spans="1:28" x14ac:dyDescent="0.25">
      <c r="A117" s="130"/>
      <c r="B117" s="130"/>
      <c r="C117" s="130"/>
      <c r="D117" s="130"/>
      <c r="E117" s="130"/>
      <c r="F117" s="130"/>
      <c r="G117" s="130"/>
      <c r="H117" s="130"/>
      <c r="I117" s="130"/>
      <c r="J117" s="130"/>
      <c r="K117" s="130"/>
      <c r="L117" s="130"/>
      <c r="M117" s="130"/>
      <c r="N117" s="130"/>
      <c r="O117" s="130"/>
      <c r="P117" s="130"/>
      <c r="Q117" s="130"/>
      <c r="R117" s="130"/>
      <c r="S117" s="130"/>
      <c r="T117" s="130"/>
      <c r="U117" s="130"/>
      <c r="V117" s="130"/>
      <c r="W117" s="130"/>
      <c r="X117" s="130"/>
      <c r="Y117" s="130"/>
      <c r="Z117" s="130"/>
      <c r="AA117" s="130"/>
      <c r="AB117" s="130"/>
    </row>
    <row r="118" spans="1:28" x14ac:dyDescent="0.25">
      <c r="A118" s="130"/>
      <c r="B118" s="130"/>
      <c r="C118" s="130"/>
      <c r="D118" s="130"/>
      <c r="E118" s="130"/>
      <c r="F118" s="130"/>
      <c r="G118" s="130"/>
      <c r="H118" s="130"/>
      <c r="I118" s="130"/>
      <c r="J118" s="130"/>
      <c r="K118" s="130"/>
      <c r="L118" s="130"/>
      <c r="M118" s="130"/>
      <c r="N118" s="130"/>
      <c r="O118" s="130"/>
      <c r="P118" s="130"/>
      <c r="Q118" s="130"/>
      <c r="R118" s="130"/>
      <c r="S118" s="130"/>
      <c r="T118" s="130"/>
      <c r="U118" s="130"/>
      <c r="V118" s="130"/>
      <c r="W118" s="130"/>
      <c r="X118" s="130"/>
      <c r="Y118" s="130"/>
      <c r="Z118" s="130"/>
      <c r="AA118" s="130"/>
      <c r="AB118" s="130"/>
    </row>
    <row r="119" spans="1:28" x14ac:dyDescent="0.25">
      <c r="A119" s="130"/>
      <c r="B119" s="130"/>
      <c r="C119" s="130"/>
      <c r="D119" s="130"/>
      <c r="E119" s="130"/>
      <c r="F119" s="130"/>
      <c r="G119" s="130"/>
      <c r="H119" s="130"/>
      <c r="I119" s="130"/>
      <c r="J119" s="130"/>
      <c r="K119" s="130"/>
      <c r="L119" s="130"/>
      <c r="M119" s="130"/>
      <c r="N119" s="130"/>
      <c r="O119" s="130"/>
      <c r="P119" s="130"/>
      <c r="Q119" s="130"/>
      <c r="R119" s="130"/>
      <c r="S119" s="130"/>
      <c r="T119" s="130"/>
      <c r="U119" s="130"/>
      <c r="V119" s="130"/>
      <c r="W119" s="130"/>
      <c r="X119" s="130"/>
      <c r="Y119" s="130"/>
      <c r="Z119" s="130"/>
      <c r="AA119" s="130"/>
      <c r="AB119" s="130"/>
    </row>
    <row r="120" spans="1:28" x14ac:dyDescent="0.25">
      <c r="A120" s="130"/>
      <c r="B120" s="130"/>
      <c r="C120" s="130"/>
      <c r="D120" s="130"/>
      <c r="E120" s="130"/>
      <c r="F120" s="130"/>
      <c r="G120" s="130"/>
      <c r="H120" s="130"/>
      <c r="I120" s="130"/>
      <c r="J120" s="130"/>
      <c r="K120" s="130"/>
      <c r="L120" s="130"/>
      <c r="M120" s="130"/>
      <c r="N120" s="130"/>
      <c r="O120" s="130"/>
      <c r="P120" s="130"/>
      <c r="Q120" s="130"/>
      <c r="R120" s="130"/>
      <c r="S120" s="130"/>
      <c r="T120" s="130"/>
      <c r="U120" s="130"/>
      <c r="V120" s="130"/>
      <c r="W120" s="130"/>
      <c r="X120" s="130"/>
      <c r="Y120" s="130"/>
      <c r="Z120" s="130"/>
      <c r="AA120" s="130"/>
      <c r="AB120" s="130"/>
    </row>
    <row r="121" spans="1:28" x14ac:dyDescent="0.25">
      <c r="A121" s="130"/>
      <c r="B121" s="130"/>
      <c r="C121" s="130"/>
      <c r="D121" s="130"/>
      <c r="E121" s="130"/>
      <c r="F121" s="130"/>
      <c r="G121" s="130"/>
      <c r="H121" s="130"/>
      <c r="I121" s="130"/>
      <c r="J121" s="130"/>
      <c r="K121" s="130"/>
      <c r="L121" s="130"/>
      <c r="M121" s="130"/>
      <c r="N121" s="130"/>
      <c r="O121" s="130"/>
      <c r="P121" s="130"/>
      <c r="Q121" s="130"/>
      <c r="R121" s="130"/>
      <c r="S121" s="130"/>
      <c r="T121" s="130"/>
      <c r="U121" s="130"/>
      <c r="V121" s="130"/>
      <c r="W121" s="130"/>
      <c r="X121" s="130"/>
      <c r="Y121" s="130"/>
      <c r="Z121" s="130"/>
      <c r="AA121" s="130"/>
      <c r="AB121" s="130"/>
    </row>
    <row r="122" spans="1:28" x14ac:dyDescent="0.25">
      <c r="A122" s="130"/>
      <c r="B122" s="130"/>
      <c r="C122" s="130"/>
      <c r="D122" s="130"/>
      <c r="E122" s="130"/>
      <c r="F122" s="130"/>
      <c r="G122" s="130"/>
      <c r="H122" s="130"/>
      <c r="I122" s="130"/>
      <c r="J122" s="130"/>
      <c r="K122" s="130"/>
      <c r="L122" s="130"/>
      <c r="M122" s="130"/>
      <c r="N122" s="130"/>
      <c r="O122" s="130"/>
      <c r="P122" s="130"/>
      <c r="Q122" s="130"/>
      <c r="R122" s="130"/>
      <c r="S122" s="130"/>
      <c r="T122" s="130"/>
      <c r="U122" s="130"/>
      <c r="V122" s="130"/>
      <c r="W122" s="130"/>
      <c r="X122" s="130"/>
      <c r="Y122" s="130"/>
      <c r="Z122" s="130"/>
      <c r="AA122" s="130"/>
      <c r="AB122" s="130"/>
    </row>
    <row r="123" spans="1:28" x14ac:dyDescent="0.25">
      <c r="A123" s="130"/>
      <c r="B123" s="130"/>
      <c r="C123" s="130"/>
      <c r="D123" s="130"/>
      <c r="E123" s="130"/>
      <c r="F123" s="130"/>
      <c r="G123" s="130"/>
      <c r="H123" s="130"/>
      <c r="I123" s="130"/>
      <c r="J123" s="130"/>
      <c r="K123" s="130"/>
      <c r="L123" s="130"/>
      <c r="M123" s="130"/>
      <c r="N123" s="130"/>
      <c r="O123" s="130"/>
      <c r="P123" s="130"/>
      <c r="Q123" s="130"/>
      <c r="R123" s="130"/>
      <c r="S123" s="130"/>
      <c r="T123" s="130"/>
      <c r="U123" s="130"/>
      <c r="V123" s="130"/>
      <c r="W123" s="130"/>
      <c r="X123" s="130"/>
      <c r="Y123" s="130"/>
      <c r="Z123" s="130"/>
      <c r="AA123" s="130"/>
      <c r="AB123" s="130"/>
    </row>
    <row r="124" spans="1:28" x14ac:dyDescent="0.25">
      <c r="A124" s="130"/>
      <c r="B124" s="130"/>
      <c r="C124" s="130"/>
      <c r="D124" s="130"/>
      <c r="E124" s="130"/>
      <c r="F124" s="130"/>
      <c r="G124" s="130"/>
      <c r="H124" s="130"/>
      <c r="I124" s="130"/>
      <c r="J124" s="130"/>
      <c r="K124" s="130"/>
      <c r="L124" s="130"/>
      <c r="M124" s="130"/>
      <c r="N124" s="130"/>
      <c r="O124" s="130"/>
      <c r="P124" s="130"/>
      <c r="Q124" s="130"/>
      <c r="R124" s="130"/>
      <c r="S124" s="130"/>
      <c r="T124" s="130"/>
      <c r="U124" s="130"/>
      <c r="V124" s="130"/>
      <c r="W124" s="130"/>
      <c r="X124" s="130"/>
      <c r="Y124" s="130"/>
      <c r="Z124" s="130"/>
      <c r="AA124" s="130"/>
      <c r="AB124" s="130"/>
    </row>
    <row r="125" spans="1:28" x14ac:dyDescent="0.25">
      <c r="A125" s="130"/>
      <c r="B125" s="130"/>
      <c r="C125" s="130"/>
      <c r="D125" s="130"/>
      <c r="E125" s="130"/>
      <c r="F125" s="130"/>
      <c r="G125" s="130"/>
      <c r="H125" s="130"/>
      <c r="I125" s="130"/>
      <c r="J125" s="130"/>
      <c r="K125" s="130"/>
      <c r="L125" s="130"/>
      <c r="M125" s="130"/>
      <c r="N125" s="130"/>
      <c r="O125" s="130"/>
      <c r="P125" s="130"/>
      <c r="Q125" s="130"/>
      <c r="R125" s="130"/>
      <c r="S125" s="130"/>
      <c r="T125" s="130"/>
      <c r="U125" s="130"/>
      <c r="V125" s="130"/>
      <c r="W125" s="130"/>
      <c r="X125" s="130"/>
      <c r="Y125" s="130"/>
      <c r="Z125" s="130"/>
      <c r="AA125" s="130"/>
      <c r="AB125" s="130"/>
    </row>
    <row r="126" spans="1:28" x14ac:dyDescent="0.25">
      <c r="A126" s="130"/>
      <c r="B126" s="130"/>
      <c r="C126" s="130"/>
      <c r="D126" s="130"/>
      <c r="E126" s="130"/>
      <c r="F126" s="130"/>
      <c r="G126" s="130"/>
      <c r="H126" s="130"/>
      <c r="I126" s="130"/>
      <c r="J126" s="130"/>
      <c r="K126" s="130"/>
      <c r="L126" s="130"/>
      <c r="M126" s="130"/>
      <c r="N126" s="130"/>
      <c r="O126" s="130"/>
      <c r="P126" s="130"/>
      <c r="Q126" s="130"/>
      <c r="R126" s="130"/>
      <c r="S126" s="130"/>
      <c r="T126" s="130"/>
      <c r="U126" s="130"/>
      <c r="V126" s="130"/>
      <c r="W126" s="130"/>
      <c r="X126" s="130"/>
      <c r="Y126" s="130"/>
      <c r="Z126" s="130"/>
      <c r="AA126" s="130"/>
      <c r="AB126" s="130"/>
    </row>
    <row r="127" spans="1:28" x14ac:dyDescent="0.25">
      <c r="A127" s="130"/>
      <c r="B127" s="130"/>
      <c r="C127" s="130"/>
      <c r="D127" s="130"/>
      <c r="E127" s="130"/>
      <c r="F127" s="130"/>
      <c r="G127" s="130"/>
      <c r="H127" s="130"/>
      <c r="I127" s="130"/>
      <c r="J127" s="130"/>
      <c r="K127" s="130"/>
      <c r="L127" s="130"/>
      <c r="M127" s="130"/>
      <c r="N127" s="130"/>
      <c r="O127" s="130"/>
      <c r="P127" s="130"/>
      <c r="Q127" s="130"/>
      <c r="R127" s="130"/>
      <c r="S127" s="130"/>
      <c r="T127" s="130"/>
      <c r="U127" s="130"/>
      <c r="V127" s="130"/>
      <c r="W127" s="130"/>
      <c r="X127" s="130"/>
      <c r="Y127" s="130"/>
      <c r="Z127" s="130"/>
      <c r="AA127" s="130"/>
      <c r="AB127" s="130"/>
    </row>
    <row r="128" spans="1:28" x14ac:dyDescent="0.25">
      <c r="A128" s="130"/>
      <c r="B128" s="130"/>
      <c r="C128" s="130"/>
      <c r="D128" s="130"/>
      <c r="E128" s="130"/>
      <c r="F128" s="130"/>
      <c r="G128" s="130"/>
      <c r="H128" s="130"/>
      <c r="I128" s="130"/>
      <c r="J128" s="130"/>
      <c r="K128" s="130"/>
      <c r="L128" s="130"/>
      <c r="M128" s="130"/>
      <c r="N128" s="130"/>
      <c r="O128" s="130"/>
      <c r="P128" s="130"/>
      <c r="Q128" s="130"/>
      <c r="R128" s="130"/>
      <c r="S128" s="130"/>
      <c r="T128" s="130"/>
      <c r="U128" s="130"/>
      <c r="V128" s="130"/>
      <c r="W128" s="130"/>
      <c r="X128" s="130"/>
      <c r="Y128" s="130"/>
      <c r="Z128" s="130"/>
      <c r="AA128" s="130"/>
      <c r="AB128" s="130"/>
    </row>
    <row r="129" spans="1:28" x14ac:dyDescent="0.25">
      <c r="A129" s="130"/>
      <c r="B129" s="130"/>
      <c r="C129" s="130"/>
      <c r="D129" s="130"/>
      <c r="E129" s="130"/>
      <c r="F129" s="130"/>
      <c r="G129" s="130"/>
      <c r="H129" s="130"/>
      <c r="I129" s="130"/>
      <c r="J129" s="130"/>
      <c r="K129" s="130"/>
      <c r="L129" s="130"/>
      <c r="M129" s="130"/>
      <c r="N129" s="130"/>
      <c r="O129" s="130"/>
      <c r="P129" s="130"/>
      <c r="Q129" s="130"/>
      <c r="R129" s="130"/>
      <c r="S129" s="130"/>
      <c r="T129" s="130"/>
      <c r="U129" s="130"/>
      <c r="V129" s="130"/>
      <c r="W129" s="130"/>
      <c r="X129" s="130"/>
      <c r="Y129" s="130"/>
      <c r="Z129" s="130"/>
      <c r="AA129" s="130"/>
      <c r="AB129" s="130"/>
    </row>
    <row r="130" spans="1:28" x14ac:dyDescent="0.25">
      <c r="A130" s="130"/>
      <c r="B130" s="130"/>
      <c r="C130" s="130"/>
      <c r="D130" s="130"/>
      <c r="E130" s="130"/>
      <c r="F130" s="130"/>
      <c r="G130" s="130"/>
      <c r="H130" s="130"/>
      <c r="I130" s="130"/>
      <c r="J130" s="130"/>
      <c r="K130" s="130"/>
      <c r="L130" s="130"/>
      <c r="M130" s="130"/>
      <c r="N130" s="130"/>
      <c r="O130" s="130"/>
      <c r="P130" s="130"/>
      <c r="Q130" s="130"/>
      <c r="R130" s="130"/>
      <c r="S130" s="130"/>
      <c r="T130" s="130"/>
      <c r="U130" s="130"/>
      <c r="V130" s="130"/>
      <c r="W130" s="130"/>
      <c r="X130" s="130"/>
      <c r="Y130" s="130"/>
      <c r="Z130" s="130"/>
      <c r="AA130" s="130"/>
      <c r="AB130" s="130"/>
    </row>
    <row r="131" spans="1:28" x14ac:dyDescent="0.25">
      <c r="A131" s="130"/>
      <c r="B131" s="130"/>
      <c r="C131" s="130"/>
      <c r="D131" s="130"/>
      <c r="E131" s="130"/>
      <c r="F131" s="130"/>
      <c r="G131" s="130"/>
      <c r="H131" s="130"/>
      <c r="I131" s="130"/>
      <c r="J131" s="130"/>
      <c r="K131" s="130"/>
      <c r="L131" s="130"/>
      <c r="M131" s="130"/>
      <c r="N131" s="130"/>
      <c r="O131" s="130"/>
      <c r="P131" s="130"/>
      <c r="Q131" s="130"/>
      <c r="R131" s="130"/>
      <c r="S131" s="130"/>
      <c r="T131" s="130"/>
      <c r="U131" s="130"/>
      <c r="V131" s="130"/>
      <c r="W131" s="130"/>
      <c r="X131" s="130"/>
      <c r="Y131" s="130"/>
      <c r="Z131" s="130"/>
      <c r="AA131" s="130"/>
      <c r="AB131" s="130"/>
    </row>
    <row r="132" spans="1:28" x14ac:dyDescent="0.25">
      <c r="A132" s="130"/>
      <c r="B132" s="130"/>
      <c r="C132" s="130"/>
      <c r="D132" s="130"/>
      <c r="E132" s="130"/>
      <c r="F132" s="130"/>
      <c r="G132" s="130"/>
      <c r="H132" s="130"/>
      <c r="I132" s="130"/>
      <c r="J132" s="130"/>
      <c r="K132" s="130"/>
      <c r="L132" s="130"/>
      <c r="M132" s="130"/>
      <c r="N132" s="130"/>
      <c r="O132" s="130"/>
      <c r="P132" s="130"/>
      <c r="Q132" s="130"/>
      <c r="R132" s="130"/>
      <c r="S132" s="130"/>
      <c r="T132" s="130"/>
      <c r="U132" s="130"/>
      <c r="V132" s="130"/>
      <c r="W132" s="130"/>
      <c r="X132" s="130"/>
      <c r="Y132" s="130"/>
      <c r="Z132" s="130"/>
      <c r="AA132" s="130"/>
      <c r="AB132" s="130"/>
    </row>
    <row r="133" spans="1:28" x14ac:dyDescent="0.25">
      <c r="A133" s="130"/>
      <c r="B133" s="130"/>
      <c r="C133" s="130"/>
      <c r="D133" s="130"/>
      <c r="E133" s="130"/>
      <c r="F133" s="130"/>
      <c r="G133" s="130"/>
      <c r="H133" s="130"/>
      <c r="I133" s="130"/>
      <c r="J133" s="130"/>
      <c r="K133" s="130"/>
      <c r="L133" s="130"/>
      <c r="M133" s="130"/>
      <c r="N133" s="130"/>
      <c r="O133" s="130"/>
      <c r="P133" s="130"/>
      <c r="Q133" s="130"/>
      <c r="R133" s="130"/>
      <c r="S133" s="130"/>
      <c r="T133" s="130"/>
      <c r="U133" s="130"/>
      <c r="V133" s="130"/>
      <c r="W133" s="130"/>
      <c r="X133" s="130"/>
      <c r="Y133" s="130"/>
      <c r="Z133" s="130"/>
      <c r="AA133" s="130"/>
      <c r="AB133" s="130"/>
    </row>
    <row r="134" spans="1:28" x14ac:dyDescent="0.25">
      <c r="A134" s="130"/>
      <c r="B134" s="130"/>
      <c r="C134" s="130"/>
      <c r="D134" s="130"/>
      <c r="E134" s="130"/>
      <c r="F134" s="130"/>
      <c r="G134" s="130"/>
      <c r="H134" s="130"/>
      <c r="I134" s="130"/>
      <c r="J134" s="130"/>
      <c r="K134" s="130"/>
      <c r="L134" s="130"/>
      <c r="M134" s="130"/>
      <c r="N134" s="130"/>
      <c r="O134" s="130"/>
      <c r="P134" s="130"/>
      <c r="Q134" s="130"/>
      <c r="R134" s="130"/>
      <c r="S134" s="130"/>
      <c r="T134" s="130"/>
      <c r="U134" s="130"/>
      <c r="V134" s="130"/>
      <c r="W134" s="130"/>
      <c r="X134" s="130"/>
      <c r="Y134" s="130"/>
      <c r="Z134" s="130"/>
      <c r="AA134" s="130"/>
      <c r="AB134" s="130"/>
    </row>
    <row r="135" spans="1:28" x14ac:dyDescent="0.25">
      <c r="A135" s="130"/>
      <c r="B135" s="130"/>
      <c r="C135" s="130"/>
      <c r="D135" s="130"/>
      <c r="E135" s="130"/>
      <c r="F135" s="130"/>
      <c r="G135" s="130"/>
      <c r="H135" s="130"/>
      <c r="I135" s="130"/>
      <c r="J135" s="130"/>
      <c r="K135" s="130"/>
      <c r="L135" s="130"/>
      <c r="M135" s="130"/>
      <c r="N135" s="130"/>
      <c r="O135" s="130"/>
      <c r="P135" s="130"/>
      <c r="Q135" s="130"/>
      <c r="R135" s="130"/>
      <c r="S135" s="130"/>
      <c r="T135" s="130"/>
      <c r="U135" s="130"/>
      <c r="V135" s="130"/>
      <c r="W135" s="130"/>
      <c r="X135" s="130"/>
      <c r="Y135" s="130"/>
      <c r="Z135" s="130"/>
      <c r="AA135" s="130"/>
      <c r="AB135" s="130"/>
    </row>
    <row r="136" spans="1:28" x14ac:dyDescent="0.25">
      <c r="A136" s="130"/>
      <c r="B136" s="130"/>
      <c r="C136" s="130"/>
      <c r="D136" s="130"/>
      <c r="E136" s="130"/>
      <c r="F136" s="130"/>
      <c r="G136" s="130"/>
      <c r="H136" s="130"/>
      <c r="I136" s="130"/>
      <c r="J136" s="130"/>
      <c r="K136" s="130"/>
      <c r="L136" s="130"/>
      <c r="M136" s="130"/>
      <c r="N136" s="130"/>
      <c r="O136" s="130"/>
      <c r="P136" s="130"/>
      <c r="Q136" s="130"/>
      <c r="R136" s="130"/>
      <c r="S136" s="130"/>
      <c r="T136" s="130"/>
      <c r="U136" s="130"/>
      <c r="V136" s="130"/>
      <c r="W136" s="130"/>
      <c r="X136" s="130"/>
      <c r="Y136" s="130"/>
      <c r="Z136" s="130"/>
      <c r="AA136" s="130"/>
      <c r="AB136" s="130"/>
    </row>
    <row r="137" spans="1:28" x14ac:dyDescent="0.25">
      <c r="A137" s="130"/>
      <c r="B137" s="130"/>
      <c r="C137" s="130"/>
      <c r="D137" s="130"/>
      <c r="E137" s="130"/>
      <c r="F137" s="130"/>
      <c r="G137" s="130"/>
      <c r="H137" s="130"/>
      <c r="I137" s="130"/>
      <c r="J137" s="130"/>
      <c r="K137" s="130"/>
      <c r="L137" s="130"/>
      <c r="M137" s="130"/>
      <c r="N137" s="130"/>
      <c r="O137" s="130"/>
      <c r="P137" s="130"/>
      <c r="Q137" s="130"/>
      <c r="R137" s="130"/>
      <c r="S137" s="130"/>
      <c r="T137" s="130"/>
      <c r="U137" s="130"/>
      <c r="V137" s="130"/>
      <c r="W137" s="130"/>
      <c r="X137" s="130"/>
      <c r="Y137" s="130"/>
      <c r="Z137" s="130"/>
      <c r="AA137" s="130"/>
      <c r="AB137" s="130"/>
    </row>
    <row r="138" spans="1:28" x14ac:dyDescent="0.25">
      <c r="A138" s="130"/>
      <c r="B138" s="130"/>
      <c r="C138" s="130"/>
      <c r="D138" s="130"/>
      <c r="E138" s="130"/>
      <c r="F138" s="130"/>
      <c r="G138" s="130"/>
      <c r="H138" s="130"/>
      <c r="I138" s="130"/>
      <c r="J138" s="130"/>
      <c r="K138" s="130"/>
      <c r="L138" s="130"/>
      <c r="M138" s="130"/>
      <c r="N138" s="130"/>
      <c r="O138" s="130"/>
      <c r="P138" s="130"/>
      <c r="Q138" s="130"/>
      <c r="R138" s="130"/>
      <c r="S138" s="130"/>
      <c r="T138" s="130"/>
      <c r="U138" s="130"/>
      <c r="V138" s="130"/>
      <c r="W138" s="130"/>
      <c r="X138" s="130"/>
      <c r="Y138" s="130"/>
      <c r="Z138" s="130"/>
      <c r="AA138" s="130"/>
      <c r="AB138" s="130"/>
    </row>
    <row r="139" spans="1:28" x14ac:dyDescent="0.25">
      <c r="A139" s="130"/>
      <c r="B139" s="130"/>
      <c r="C139" s="130"/>
      <c r="D139" s="130"/>
      <c r="E139" s="130"/>
      <c r="F139" s="130"/>
      <c r="G139" s="130"/>
      <c r="H139" s="130"/>
      <c r="I139" s="130"/>
      <c r="J139" s="130"/>
      <c r="K139" s="130"/>
      <c r="L139" s="130"/>
      <c r="M139" s="130"/>
      <c r="N139" s="130"/>
      <c r="O139" s="130"/>
      <c r="P139" s="130"/>
      <c r="Q139" s="130"/>
      <c r="R139" s="130"/>
      <c r="S139" s="130"/>
      <c r="T139" s="130"/>
      <c r="U139" s="130"/>
      <c r="V139" s="130"/>
      <c r="W139" s="130"/>
      <c r="X139" s="130"/>
      <c r="Y139" s="130"/>
      <c r="Z139" s="130"/>
      <c r="AA139" s="130"/>
      <c r="AB139" s="130"/>
    </row>
    <row r="140" spans="1:28" x14ac:dyDescent="0.25">
      <c r="A140" s="130"/>
      <c r="B140" s="130"/>
      <c r="C140" s="130"/>
      <c r="D140" s="130"/>
      <c r="E140" s="130"/>
      <c r="F140" s="130"/>
      <c r="G140" s="130"/>
      <c r="H140" s="130"/>
      <c r="I140" s="130"/>
      <c r="J140" s="130"/>
      <c r="K140" s="130"/>
      <c r="L140" s="130"/>
      <c r="M140" s="130"/>
      <c r="N140" s="130"/>
      <c r="O140" s="130"/>
      <c r="P140" s="130"/>
      <c r="Q140" s="130"/>
      <c r="R140" s="130"/>
      <c r="S140" s="130"/>
      <c r="T140" s="130"/>
      <c r="U140" s="130"/>
      <c r="V140" s="130"/>
      <c r="W140" s="130"/>
      <c r="X140" s="130"/>
      <c r="Y140" s="130"/>
      <c r="Z140" s="130"/>
      <c r="AA140" s="130"/>
      <c r="AB140" s="130"/>
    </row>
    <row r="141" spans="1:28" x14ac:dyDescent="0.25">
      <c r="A141" s="130"/>
      <c r="B141" s="130"/>
      <c r="C141" s="130"/>
      <c r="D141" s="130"/>
      <c r="E141" s="130"/>
      <c r="F141" s="130"/>
      <c r="G141" s="130"/>
      <c r="H141" s="130"/>
      <c r="I141" s="130"/>
      <c r="J141" s="130"/>
      <c r="K141" s="130"/>
      <c r="L141" s="130"/>
      <c r="M141" s="130"/>
      <c r="N141" s="130"/>
      <c r="O141" s="130"/>
      <c r="P141" s="130"/>
      <c r="Q141" s="130"/>
      <c r="R141" s="130"/>
      <c r="S141" s="130"/>
      <c r="T141" s="130"/>
      <c r="U141" s="130"/>
      <c r="V141" s="130"/>
      <c r="W141" s="130"/>
      <c r="X141" s="130"/>
      <c r="Y141" s="130"/>
      <c r="Z141" s="130"/>
      <c r="AA141" s="130"/>
      <c r="AB141" s="130"/>
    </row>
    <row r="142" spans="1:28" x14ac:dyDescent="0.25">
      <c r="A142" s="130"/>
      <c r="B142" s="130"/>
      <c r="C142" s="130"/>
      <c r="D142" s="130"/>
      <c r="E142" s="130"/>
      <c r="F142" s="130"/>
      <c r="G142" s="130"/>
      <c r="H142" s="130"/>
      <c r="I142" s="130"/>
      <c r="J142" s="130"/>
      <c r="K142" s="130"/>
      <c r="L142" s="130"/>
      <c r="M142" s="130"/>
      <c r="N142" s="130"/>
      <c r="O142" s="130"/>
      <c r="P142" s="130"/>
      <c r="Q142" s="130"/>
      <c r="R142" s="130"/>
      <c r="S142" s="130"/>
      <c r="T142" s="130"/>
      <c r="U142" s="130"/>
      <c r="V142" s="130"/>
      <c r="W142" s="130"/>
      <c r="X142" s="130"/>
      <c r="Y142" s="130"/>
      <c r="Z142" s="130"/>
      <c r="AA142" s="130"/>
      <c r="AB142" s="130"/>
    </row>
    <row r="143" spans="1:28" x14ac:dyDescent="0.25">
      <c r="A143" s="130"/>
      <c r="B143" s="130"/>
      <c r="C143" s="130"/>
      <c r="D143" s="130"/>
      <c r="E143" s="130"/>
      <c r="F143" s="130"/>
      <c r="G143" s="130"/>
      <c r="H143" s="130"/>
      <c r="I143" s="130"/>
      <c r="J143" s="130"/>
      <c r="K143" s="130"/>
      <c r="L143" s="130"/>
      <c r="M143" s="130"/>
      <c r="N143" s="130"/>
      <c r="O143" s="130"/>
      <c r="P143" s="130"/>
      <c r="Q143" s="130"/>
      <c r="R143" s="130"/>
      <c r="S143" s="130"/>
      <c r="T143" s="130"/>
      <c r="U143" s="130"/>
      <c r="V143" s="130"/>
      <c r="W143" s="130"/>
      <c r="X143" s="130"/>
      <c r="Y143" s="130"/>
      <c r="Z143" s="130"/>
      <c r="AA143" s="130"/>
      <c r="AB143" s="130"/>
    </row>
    <row r="144" spans="1:28" x14ac:dyDescent="0.25">
      <c r="A144" s="130"/>
      <c r="B144" s="130"/>
      <c r="C144" s="130"/>
      <c r="D144" s="130"/>
      <c r="E144" s="130"/>
      <c r="F144" s="130"/>
      <c r="G144" s="130"/>
      <c r="H144" s="130"/>
      <c r="I144" s="130"/>
      <c r="J144" s="130"/>
      <c r="K144" s="130"/>
      <c r="L144" s="130"/>
      <c r="M144" s="130"/>
      <c r="N144" s="130"/>
      <c r="O144" s="130"/>
      <c r="P144" s="130"/>
      <c r="Q144" s="130"/>
      <c r="R144" s="130"/>
      <c r="S144" s="130"/>
      <c r="T144" s="130"/>
      <c r="U144" s="130"/>
      <c r="V144" s="130"/>
      <c r="W144" s="130"/>
      <c r="X144" s="130"/>
      <c r="Y144" s="130"/>
      <c r="Z144" s="130"/>
      <c r="AA144" s="130"/>
      <c r="AB144" s="130"/>
    </row>
    <row r="145" spans="1:28" x14ac:dyDescent="0.25">
      <c r="A145" s="130"/>
      <c r="B145" s="130"/>
      <c r="C145" s="130"/>
      <c r="D145" s="130"/>
      <c r="E145" s="130"/>
      <c r="F145" s="130"/>
      <c r="G145" s="130"/>
      <c r="H145" s="130"/>
      <c r="I145" s="130"/>
      <c r="J145" s="130"/>
      <c r="K145" s="130"/>
      <c r="L145" s="130"/>
      <c r="M145" s="130"/>
      <c r="N145" s="130"/>
      <c r="O145" s="130"/>
      <c r="P145" s="130"/>
      <c r="Q145" s="130"/>
      <c r="R145" s="130"/>
      <c r="S145" s="130"/>
      <c r="T145" s="130"/>
      <c r="U145" s="130"/>
      <c r="V145" s="130"/>
      <c r="W145" s="130"/>
      <c r="X145" s="130"/>
      <c r="Y145" s="130"/>
      <c r="Z145" s="130"/>
      <c r="AA145" s="130"/>
      <c r="AB145" s="130"/>
    </row>
    <row r="146" spans="1:28" x14ac:dyDescent="0.25">
      <c r="A146" s="130"/>
      <c r="B146" s="130"/>
      <c r="C146" s="130"/>
      <c r="D146" s="130"/>
      <c r="E146" s="130"/>
      <c r="F146" s="130"/>
      <c r="G146" s="130"/>
      <c r="H146" s="130"/>
      <c r="I146" s="130"/>
      <c r="J146" s="130"/>
      <c r="K146" s="130"/>
      <c r="L146" s="130"/>
      <c r="M146" s="130"/>
      <c r="N146" s="130"/>
      <c r="O146" s="130"/>
      <c r="P146" s="130"/>
      <c r="Q146" s="130"/>
      <c r="R146" s="130"/>
      <c r="S146" s="130"/>
      <c r="T146" s="130"/>
      <c r="U146" s="130"/>
      <c r="V146" s="130"/>
      <c r="W146" s="130"/>
      <c r="X146" s="130"/>
      <c r="Y146" s="130"/>
      <c r="Z146" s="130"/>
      <c r="AA146" s="130"/>
      <c r="AB146" s="130"/>
    </row>
    <row r="147" spans="1:28" x14ac:dyDescent="0.25">
      <c r="A147" s="130"/>
      <c r="B147" s="130"/>
      <c r="C147" s="130"/>
      <c r="D147" s="130"/>
      <c r="E147" s="130"/>
      <c r="F147" s="130"/>
      <c r="G147" s="130"/>
      <c r="H147" s="130"/>
      <c r="I147" s="130"/>
      <c r="J147" s="130"/>
      <c r="K147" s="130"/>
      <c r="L147" s="130"/>
      <c r="M147" s="130"/>
      <c r="N147" s="130"/>
      <c r="O147" s="130"/>
      <c r="P147" s="130"/>
      <c r="Q147" s="130"/>
      <c r="R147" s="130"/>
      <c r="S147" s="130"/>
      <c r="T147" s="130"/>
      <c r="U147" s="130"/>
      <c r="V147" s="130"/>
      <c r="W147" s="130"/>
      <c r="X147" s="130"/>
      <c r="Y147" s="130"/>
      <c r="Z147" s="130"/>
      <c r="AA147" s="130"/>
      <c r="AB147" s="130"/>
    </row>
    <row r="148" spans="1:28" x14ac:dyDescent="0.25">
      <c r="A148" s="130"/>
      <c r="B148" s="130"/>
      <c r="C148" s="130"/>
      <c r="D148" s="130"/>
      <c r="E148" s="130"/>
      <c r="F148" s="130"/>
      <c r="G148" s="130"/>
      <c r="H148" s="130"/>
      <c r="I148" s="130"/>
      <c r="J148" s="130"/>
      <c r="K148" s="130"/>
      <c r="L148" s="130"/>
      <c r="M148" s="130"/>
      <c r="N148" s="130"/>
      <c r="O148" s="130"/>
      <c r="P148" s="130"/>
      <c r="Q148" s="130"/>
      <c r="R148" s="130"/>
      <c r="S148" s="130"/>
      <c r="T148" s="130"/>
      <c r="U148" s="130"/>
      <c r="V148" s="130"/>
      <c r="W148" s="130"/>
      <c r="X148" s="130"/>
      <c r="Y148" s="130"/>
      <c r="Z148" s="130"/>
      <c r="AA148" s="130"/>
      <c r="AB148" s="130"/>
    </row>
    <row r="149" spans="1:28" x14ac:dyDescent="0.25">
      <c r="A149" s="130"/>
      <c r="B149" s="130"/>
      <c r="C149" s="130"/>
      <c r="D149" s="130"/>
      <c r="E149" s="130"/>
      <c r="F149" s="130"/>
      <c r="G149" s="130"/>
      <c r="H149" s="130"/>
      <c r="I149" s="130"/>
      <c r="J149" s="130"/>
      <c r="K149" s="130"/>
      <c r="L149" s="130"/>
      <c r="M149" s="130"/>
      <c r="N149" s="130"/>
      <c r="O149" s="130"/>
      <c r="P149" s="130"/>
      <c r="Q149" s="130"/>
      <c r="R149" s="130"/>
      <c r="S149" s="130"/>
      <c r="T149" s="130"/>
      <c r="U149" s="130"/>
      <c r="V149" s="130"/>
      <c r="W149" s="130"/>
      <c r="X149" s="130"/>
      <c r="Y149" s="130"/>
      <c r="Z149" s="130"/>
      <c r="AA149" s="130"/>
      <c r="AB149" s="130"/>
    </row>
    <row r="150" spans="1:28" x14ac:dyDescent="0.25">
      <c r="A150" s="130"/>
      <c r="B150" s="130"/>
      <c r="C150" s="130"/>
      <c r="D150" s="130"/>
      <c r="E150" s="130"/>
      <c r="F150" s="130"/>
      <c r="G150" s="130"/>
      <c r="H150" s="130"/>
      <c r="I150" s="130"/>
      <c r="J150" s="130"/>
      <c r="K150" s="130"/>
      <c r="L150" s="130"/>
      <c r="M150" s="130"/>
      <c r="N150" s="130"/>
      <c r="O150" s="130"/>
      <c r="P150" s="130"/>
      <c r="Q150" s="130"/>
      <c r="R150" s="130"/>
      <c r="S150" s="130"/>
      <c r="T150" s="130"/>
      <c r="U150" s="130"/>
      <c r="V150" s="130"/>
      <c r="W150" s="130"/>
      <c r="X150" s="130"/>
      <c r="Y150" s="130"/>
      <c r="Z150" s="130"/>
      <c r="AA150" s="130"/>
      <c r="AB150" s="130"/>
    </row>
    <row r="151" spans="1:28" x14ac:dyDescent="0.25">
      <c r="A151" s="130"/>
      <c r="B151" s="130"/>
      <c r="C151" s="130"/>
      <c r="D151" s="130"/>
      <c r="E151" s="130"/>
      <c r="F151" s="130"/>
      <c r="G151" s="130"/>
      <c r="H151" s="130"/>
      <c r="I151" s="130"/>
      <c r="J151" s="130"/>
      <c r="K151" s="130"/>
      <c r="L151" s="130"/>
      <c r="M151" s="130"/>
      <c r="N151" s="130"/>
      <c r="O151" s="130"/>
      <c r="P151" s="130"/>
      <c r="Q151" s="130"/>
      <c r="R151" s="130"/>
      <c r="S151" s="130"/>
      <c r="T151" s="130"/>
      <c r="U151" s="130"/>
      <c r="V151" s="130"/>
      <c r="W151" s="130"/>
      <c r="X151" s="130"/>
      <c r="Y151" s="130"/>
      <c r="Z151" s="130"/>
      <c r="AA151" s="130"/>
      <c r="AB151" s="130"/>
    </row>
    <row r="152" spans="1:28" x14ac:dyDescent="0.25">
      <c r="A152" s="130"/>
      <c r="B152" s="130"/>
      <c r="C152" s="130"/>
      <c r="D152" s="130"/>
      <c r="E152" s="130"/>
      <c r="F152" s="130"/>
      <c r="G152" s="130"/>
      <c r="H152" s="130"/>
      <c r="I152" s="130"/>
      <c r="J152" s="130"/>
      <c r="K152" s="130"/>
      <c r="L152" s="130"/>
      <c r="M152" s="130"/>
      <c r="N152" s="130"/>
      <c r="O152" s="130"/>
      <c r="P152" s="130"/>
      <c r="Q152" s="130"/>
      <c r="R152" s="130"/>
      <c r="S152" s="130"/>
      <c r="T152" s="130"/>
      <c r="U152" s="130"/>
      <c r="V152" s="130"/>
      <c r="W152" s="130"/>
      <c r="X152" s="130"/>
      <c r="Y152" s="130"/>
      <c r="Z152" s="130"/>
      <c r="AA152" s="130"/>
      <c r="AB152" s="130"/>
    </row>
    <row r="153" spans="1:28" x14ac:dyDescent="0.25">
      <c r="A153" s="130"/>
      <c r="B153" s="130"/>
      <c r="C153" s="130"/>
      <c r="D153" s="130"/>
      <c r="E153" s="130"/>
      <c r="F153" s="130"/>
      <c r="G153" s="130"/>
      <c r="H153" s="130"/>
      <c r="I153" s="130"/>
      <c r="J153" s="130"/>
      <c r="K153" s="130"/>
      <c r="L153" s="130"/>
      <c r="M153" s="130"/>
      <c r="N153" s="130"/>
      <c r="O153" s="130"/>
      <c r="P153" s="130"/>
      <c r="Q153" s="130"/>
      <c r="R153" s="130"/>
      <c r="S153" s="130"/>
      <c r="T153" s="130"/>
      <c r="U153" s="130"/>
      <c r="V153" s="130"/>
      <c r="W153" s="130"/>
      <c r="X153" s="130"/>
      <c r="Y153" s="130"/>
      <c r="Z153" s="130"/>
      <c r="AA153" s="130"/>
      <c r="AB153" s="130"/>
    </row>
    <row r="154" spans="1:28" x14ac:dyDescent="0.25">
      <c r="A154" s="130"/>
      <c r="B154" s="130"/>
      <c r="C154" s="130"/>
      <c r="D154" s="130"/>
      <c r="E154" s="130"/>
      <c r="F154" s="130"/>
      <c r="G154" s="130"/>
      <c r="H154" s="130"/>
      <c r="I154" s="130"/>
      <c r="J154" s="130"/>
      <c r="K154" s="130"/>
      <c r="L154" s="130"/>
      <c r="M154" s="130"/>
      <c r="N154" s="130"/>
      <c r="O154" s="130"/>
      <c r="P154" s="130"/>
      <c r="Q154" s="130"/>
      <c r="R154" s="130"/>
      <c r="S154" s="130"/>
      <c r="T154" s="130"/>
      <c r="U154" s="130"/>
      <c r="V154" s="130"/>
      <c r="W154" s="130"/>
      <c r="X154" s="130"/>
      <c r="Y154" s="130"/>
      <c r="Z154" s="130"/>
      <c r="AA154" s="130"/>
      <c r="AB154" s="130"/>
    </row>
    <row r="155" spans="1:28" x14ac:dyDescent="0.25">
      <c r="A155" s="130"/>
      <c r="B155" s="130"/>
      <c r="C155" s="130"/>
      <c r="D155" s="130"/>
      <c r="E155" s="130"/>
      <c r="F155" s="130"/>
      <c r="G155" s="130"/>
      <c r="H155" s="130"/>
      <c r="I155" s="130"/>
      <c r="J155" s="130"/>
      <c r="K155" s="130"/>
      <c r="L155" s="130"/>
      <c r="M155" s="130"/>
      <c r="N155" s="130"/>
      <c r="O155" s="130"/>
      <c r="P155" s="130"/>
      <c r="Q155" s="130"/>
      <c r="R155" s="130"/>
      <c r="S155" s="130"/>
      <c r="T155" s="130"/>
      <c r="U155" s="130"/>
      <c r="V155" s="130"/>
      <c r="W155" s="130"/>
      <c r="X155" s="130"/>
      <c r="Y155" s="130"/>
      <c r="Z155" s="130"/>
      <c r="AA155" s="130"/>
      <c r="AB155" s="130"/>
    </row>
    <row r="156" spans="1:28" x14ac:dyDescent="0.25">
      <c r="A156" s="130"/>
      <c r="B156" s="130"/>
      <c r="C156" s="130"/>
      <c r="D156" s="130"/>
      <c r="E156" s="130"/>
      <c r="F156" s="130"/>
      <c r="G156" s="130"/>
      <c r="H156" s="130"/>
      <c r="I156" s="130"/>
      <c r="J156" s="130"/>
      <c r="K156" s="130"/>
      <c r="L156" s="130"/>
      <c r="M156" s="130"/>
      <c r="N156" s="130"/>
      <c r="O156" s="130"/>
      <c r="P156" s="130"/>
      <c r="Q156" s="130"/>
      <c r="R156" s="130"/>
      <c r="S156" s="130"/>
      <c r="T156" s="130"/>
      <c r="U156" s="130"/>
      <c r="V156" s="130"/>
      <c r="W156" s="130"/>
      <c r="X156" s="130"/>
      <c r="Y156" s="130"/>
      <c r="Z156" s="130"/>
      <c r="AA156" s="130"/>
      <c r="AB156" s="130"/>
    </row>
    <row r="157" spans="1:28" x14ac:dyDescent="0.25">
      <c r="A157" s="130"/>
      <c r="B157" s="130"/>
      <c r="C157" s="130"/>
      <c r="D157" s="130"/>
      <c r="E157" s="130"/>
      <c r="F157" s="130"/>
      <c r="G157" s="130"/>
      <c r="H157" s="130"/>
      <c r="I157" s="130"/>
      <c r="J157" s="130"/>
      <c r="K157" s="130"/>
      <c r="L157" s="130"/>
      <c r="M157" s="130"/>
      <c r="N157" s="130"/>
      <c r="O157" s="130"/>
      <c r="P157" s="130"/>
      <c r="Q157" s="130"/>
      <c r="R157" s="130"/>
      <c r="S157" s="130"/>
      <c r="T157" s="130"/>
      <c r="U157" s="130"/>
      <c r="V157" s="130"/>
      <c r="W157" s="130"/>
      <c r="X157" s="130"/>
      <c r="Y157" s="130"/>
      <c r="Z157" s="130"/>
      <c r="AA157" s="130"/>
      <c r="AB157" s="130"/>
    </row>
    <row r="158" spans="1:28" x14ac:dyDescent="0.25">
      <c r="A158" s="130"/>
      <c r="B158" s="130"/>
      <c r="C158" s="130"/>
      <c r="D158" s="130"/>
      <c r="E158" s="130"/>
      <c r="F158" s="130"/>
      <c r="G158" s="130"/>
      <c r="H158" s="130"/>
      <c r="I158" s="130"/>
      <c r="J158" s="130"/>
      <c r="K158" s="130"/>
      <c r="L158" s="130"/>
      <c r="M158" s="130"/>
      <c r="N158" s="130"/>
      <c r="O158" s="130"/>
      <c r="P158" s="130"/>
      <c r="Q158" s="130"/>
      <c r="R158" s="130"/>
      <c r="S158" s="130"/>
      <c r="T158" s="130"/>
      <c r="U158" s="130"/>
      <c r="V158" s="130"/>
      <c r="W158" s="130"/>
      <c r="X158" s="130"/>
      <c r="Y158" s="130"/>
      <c r="Z158" s="130"/>
      <c r="AA158" s="130"/>
      <c r="AB158" s="130"/>
    </row>
    <row r="159" spans="1:28" x14ac:dyDescent="0.25">
      <c r="A159" s="130"/>
      <c r="B159" s="130"/>
      <c r="C159" s="130"/>
      <c r="D159" s="130"/>
      <c r="E159" s="130"/>
      <c r="F159" s="130"/>
      <c r="G159" s="130"/>
      <c r="H159" s="130"/>
      <c r="I159" s="130"/>
      <c r="J159" s="130"/>
      <c r="K159" s="130"/>
      <c r="L159" s="130"/>
      <c r="M159" s="130"/>
      <c r="N159" s="130"/>
      <c r="O159" s="130"/>
      <c r="P159" s="130"/>
      <c r="Q159" s="130"/>
      <c r="R159" s="130"/>
      <c r="S159" s="130"/>
      <c r="T159" s="130"/>
      <c r="U159" s="130"/>
      <c r="V159" s="130"/>
      <c r="W159" s="130"/>
      <c r="X159" s="130"/>
      <c r="Y159" s="130"/>
      <c r="Z159" s="130"/>
      <c r="AA159" s="130"/>
      <c r="AB159" s="130"/>
    </row>
    <row r="160" spans="1:28" x14ac:dyDescent="0.25">
      <c r="A160" s="130"/>
      <c r="B160" s="130"/>
      <c r="C160" s="130"/>
      <c r="D160" s="130"/>
      <c r="E160" s="130"/>
      <c r="F160" s="130"/>
      <c r="G160" s="130"/>
      <c r="H160" s="130"/>
      <c r="I160" s="130"/>
      <c r="J160" s="130"/>
      <c r="K160" s="130"/>
      <c r="L160" s="130"/>
      <c r="M160" s="130"/>
      <c r="N160" s="130"/>
      <c r="O160" s="130"/>
      <c r="P160" s="130"/>
      <c r="Q160" s="130"/>
      <c r="R160" s="130"/>
      <c r="S160" s="130"/>
      <c r="T160" s="130"/>
      <c r="U160" s="130"/>
      <c r="V160" s="130"/>
      <c r="W160" s="130"/>
      <c r="X160" s="130"/>
      <c r="Y160" s="130"/>
      <c r="Z160" s="130"/>
      <c r="AA160" s="130"/>
      <c r="AB160" s="130"/>
    </row>
    <row r="161" spans="1:28" x14ac:dyDescent="0.25">
      <c r="A161" s="130"/>
      <c r="B161" s="130"/>
      <c r="C161" s="130"/>
      <c r="D161" s="130"/>
      <c r="E161" s="130"/>
      <c r="F161" s="130"/>
      <c r="G161" s="130"/>
      <c r="H161" s="130"/>
      <c r="I161" s="130"/>
      <c r="J161" s="130"/>
      <c r="K161" s="130"/>
      <c r="L161" s="130"/>
      <c r="M161" s="130"/>
      <c r="N161" s="130"/>
      <c r="O161" s="130"/>
      <c r="P161" s="130"/>
      <c r="Q161" s="130"/>
      <c r="R161" s="130"/>
      <c r="S161" s="130"/>
      <c r="T161" s="130"/>
      <c r="U161" s="130"/>
      <c r="V161" s="130"/>
      <c r="W161" s="130"/>
      <c r="X161" s="130"/>
      <c r="Y161" s="130"/>
      <c r="Z161" s="130"/>
      <c r="AA161" s="130"/>
      <c r="AB161" s="130"/>
    </row>
    <row r="162" spans="1:28" x14ac:dyDescent="0.25">
      <c r="A162" s="130"/>
      <c r="B162" s="130"/>
      <c r="C162" s="130"/>
      <c r="D162" s="130"/>
      <c r="E162" s="130"/>
      <c r="F162" s="130"/>
      <c r="G162" s="130"/>
      <c r="H162" s="130"/>
      <c r="I162" s="130"/>
      <c r="J162" s="130"/>
      <c r="K162" s="130"/>
      <c r="L162" s="130"/>
      <c r="M162" s="130"/>
      <c r="N162" s="130"/>
      <c r="O162" s="130"/>
      <c r="P162" s="130"/>
      <c r="Q162" s="130"/>
      <c r="R162" s="130"/>
      <c r="S162" s="130"/>
      <c r="T162" s="130"/>
      <c r="U162" s="130"/>
      <c r="V162" s="130"/>
      <c r="W162" s="130"/>
      <c r="X162" s="130"/>
      <c r="Y162" s="130"/>
      <c r="Z162" s="130"/>
      <c r="AA162" s="130"/>
      <c r="AB162" s="130"/>
    </row>
    <row r="163" spans="1:28" x14ac:dyDescent="0.25">
      <c r="A163" s="130"/>
      <c r="B163" s="130"/>
      <c r="C163" s="130"/>
      <c r="D163" s="130"/>
      <c r="E163" s="130"/>
      <c r="F163" s="130"/>
      <c r="G163" s="130"/>
      <c r="H163" s="130"/>
      <c r="I163" s="130"/>
      <c r="J163" s="130"/>
      <c r="K163" s="130"/>
      <c r="L163" s="130"/>
      <c r="M163" s="130"/>
      <c r="N163" s="130"/>
      <c r="O163" s="130"/>
      <c r="P163" s="130"/>
      <c r="Q163" s="130"/>
      <c r="R163" s="130"/>
      <c r="S163" s="130"/>
      <c r="T163" s="130"/>
      <c r="U163" s="130"/>
      <c r="V163" s="130"/>
      <c r="W163" s="130"/>
      <c r="X163" s="130"/>
      <c r="Y163" s="130"/>
      <c r="Z163" s="130"/>
      <c r="AA163" s="130"/>
      <c r="AB163" s="130"/>
    </row>
    <row r="164" spans="1:28" x14ac:dyDescent="0.25">
      <c r="A164" s="130"/>
      <c r="B164" s="130"/>
      <c r="C164" s="130"/>
      <c r="D164" s="130"/>
      <c r="E164" s="130"/>
      <c r="F164" s="130"/>
      <c r="G164" s="130"/>
      <c r="H164" s="130"/>
      <c r="I164" s="130"/>
      <c r="J164" s="130"/>
      <c r="K164" s="130"/>
      <c r="L164" s="130"/>
      <c r="M164" s="130"/>
      <c r="N164" s="130"/>
      <c r="O164" s="130"/>
      <c r="P164" s="130"/>
      <c r="Q164" s="130"/>
      <c r="R164" s="130"/>
      <c r="S164" s="130"/>
      <c r="T164" s="130"/>
      <c r="U164" s="130"/>
      <c r="V164" s="130"/>
      <c r="W164" s="130"/>
      <c r="X164" s="130"/>
      <c r="Y164" s="130"/>
      <c r="Z164" s="130"/>
      <c r="AA164" s="130"/>
      <c r="AB164" s="130"/>
    </row>
    <row r="165" spans="1:28" x14ac:dyDescent="0.25">
      <c r="A165" s="130"/>
      <c r="B165" s="130"/>
      <c r="C165" s="130"/>
      <c r="D165" s="130"/>
      <c r="E165" s="130"/>
      <c r="F165" s="130"/>
      <c r="G165" s="130"/>
      <c r="H165" s="130"/>
      <c r="I165" s="130"/>
      <c r="J165" s="130"/>
      <c r="K165" s="130"/>
      <c r="L165" s="130"/>
      <c r="M165" s="130"/>
      <c r="N165" s="130"/>
      <c r="O165" s="130"/>
      <c r="P165" s="130"/>
      <c r="Q165" s="130"/>
      <c r="R165" s="130"/>
      <c r="S165" s="130"/>
      <c r="T165" s="130"/>
      <c r="U165" s="130"/>
      <c r="V165" s="130"/>
      <c r="W165" s="130"/>
      <c r="X165" s="130"/>
      <c r="Y165" s="130"/>
      <c r="Z165" s="130"/>
      <c r="AA165" s="130"/>
      <c r="AB165" s="130"/>
    </row>
    <row r="166" spans="1:28" x14ac:dyDescent="0.25">
      <c r="A166" s="130"/>
      <c r="B166" s="130"/>
      <c r="C166" s="130"/>
      <c r="D166" s="130"/>
      <c r="E166" s="130"/>
      <c r="F166" s="130"/>
      <c r="G166" s="130"/>
      <c r="H166" s="130"/>
      <c r="I166" s="130"/>
      <c r="J166" s="130"/>
      <c r="K166" s="130"/>
      <c r="L166" s="130"/>
      <c r="M166" s="130"/>
      <c r="N166" s="130"/>
      <c r="O166" s="130"/>
      <c r="P166" s="130"/>
      <c r="Q166" s="130"/>
      <c r="R166" s="130"/>
      <c r="S166" s="130"/>
      <c r="T166" s="130"/>
      <c r="U166" s="130"/>
      <c r="V166" s="130"/>
      <c r="W166" s="130"/>
      <c r="X166" s="130"/>
      <c r="Y166" s="130"/>
      <c r="Z166" s="130"/>
      <c r="AA166" s="130"/>
      <c r="AB166" s="130"/>
    </row>
    <row r="167" spans="1:28" x14ac:dyDescent="0.25">
      <c r="A167" s="130"/>
      <c r="B167" s="130"/>
      <c r="C167" s="130"/>
      <c r="D167" s="130"/>
      <c r="E167" s="130"/>
      <c r="F167" s="130"/>
      <c r="G167" s="130"/>
      <c r="H167" s="130"/>
      <c r="I167" s="130"/>
      <c r="J167" s="130"/>
      <c r="K167" s="130"/>
      <c r="L167" s="130"/>
      <c r="M167" s="130"/>
      <c r="N167" s="130"/>
      <c r="O167" s="130"/>
      <c r="P167" s="130"/>
      <c r="Q167" s="130"/>
      <c r="R167" s="130"/>
      <c r="S167" s="130"/>
      <c r="T167" s="130"/>
      <c r="U167" s="130"/>
      <c r="V167" s="130"/>
      <c r="W167" s="130"/>
      <c r="X167" s="130"/>
      <c r="Y167" s="130"/>
      <c r="Z167" s="130"/>
      <c r="AA167" s="130"/>
      <c r="AB167" s="130"/>
    </row>
    <row r="168" spans="1:28" x14ac:dyDescent="0.25">
      <c r="A168" s="130"/>
      <c r="B168" s="130"/>
      <c r="C168" s="130"/>
      <c r="D168" s="130"/>
      <c r="E168" s="130"/>
      <c r="F168" s="130"/>
      <c r="G168" s="130"/>
      <c r="H168" s="130"/>
      <c r="I168" s="130"/>
      <c r="J168" s="130"/>
      <c r="K168" s="130"/>
      <c r="L168" s="130"/>
      <c r="M168" s="130"/>
      <c r="N168" s="130"/>
      <c r="O168" s="130"/>
      <c r="P168" s="130"/>
      <c r="Q168" s="130"/>
      <c r="R168" s="130"/>
      <c r="S168" s="130"/>
      <c r="T168" s="130"/>
      <c r="U168" s="130"/>
      <c r="V168" s="130"/>
      <c r="W168" s="130"/>
      <c r="X168" s="130"/>
      <c r="Y168" s="130"/>
      <c r="Z168" s="130"/>
      <c r="AA168" s="130"/>
      <c r="AB168" s="130"/>
    </row>
    <row r="169" spans="1:28" x14ac:dyDescent="0.25">
      <c r="A169" s="130"/>
      <c r="B169" s="130"/>
      <c r="C169" s="130"/>
      <c r="D169" s="130"/>
      <c r="E169" s="130"/>
      <c r="F169" s="130"/>
      <c r="G169" s="130"/>
      <c r="H169" s="130"/>
      <c r="I169" s="130"/>
      <c r="J169" s="130"/>
      <c r="K169" s="130"/>
      <c r="L169" s="130"/>
      <c r="M169" s="130"/>
      <c r="N169" s="130"/>
      <c r="O169" s="130"/>
      <c r="P169" s="130"/>
      <c r="Q169" s="130"/>
      <c r="R169" s="130"/>
      <c r="S169" s="130"/>
      <c r="T169" s="130"/>
      <c r="U169" s="130"/>
      <c r="V169" s="130"/>
      <c r="W169" s="130"/>
      <c r="X169" s="130"/>
      <c r="Y169" s="130"/>
      <c r="Z169" s="130"/>
      <c r="AA169" s="130"/>
      <c r="AB169" s="130"/>
    </row>
    <row r="170" spans="1:28" x14ac:dyDescent="0.25">
      <c r="A170" s="130"/>
      <c r="B170" s="130"/>
      <c r="C170" s="130"/>
      <c r="D170" s="130"/>
      <c r="E170" s="130"/>
      <c r="F170" s="130"/>
      <c r="G170" s="130"/>
      <c r="H170" s="130"/>
      <c r="I170" s="130"/>
      <c r="J170" s="130"/>
      <c r="K170" s="130"/>
      <c r="L170" s="130"/>
      <c r="M170" s="130"/>
      <c r="N170" s="130"/>
      <c r="O170" s="130"/>
      <c r="P170" s="130"/>
      <c r="Q170" s="130"/>
      <c r="R170" s="130"/>
      <c r="S170" s="130"/>
      <c r="T170" s="130"/>
      <c r="U170" s="130"/>
      <c r="V170" s="130"/>
      <c r="W170" s="130"/>
      <c r="X170" s="130"/>
      <c r="Y170" s="130"/>
      <c r="Z170" s="130"/>
      <c r="AA170" s="130"/>
      <c r="AB170" s="130"/>
    </row>
    <row r="171" spans="1:28" x14ac:dyDescent="0.25">
      <c r="A171" s="130"/>
      <c r="B171" s="130"/>
      <c r="C171" s="130"/>
      <c r="D171" s="130"/>
      <c r="E171" s="130"/>
      <c r="F171" s="130"/>
      <c r="G171" s="130"/>
      <c r="H171" s="130"/>
      <c r="I171" s="130"/>
      <c r="J171" s="130"/>
      <c r="K171" s="130"/>
      <c r="L171" s="130"/>
      <c r="M171" s="130"/>
      <c r="N171" s="130"/>
      <c r="O171" s="130"/>
      <c r="P171" s="130"/>
      <c r="Q171" s="130"/>
      <c r="R171" s="130"/>
      <c r="S171" s="130"/>
      <c r="T171" s="130"/>
      <c r="U171" s="130"/>
      <c r="V171" s="130"/>
      <c r="W171" s="130"/>
      <c r="X171" s="130"/>
      <c r="Y171" s="130"/>
      <c r="Z171" s="130"/>
      <c r="AA171" s="130"/>
      <c r="AB171" s="130"/>
    </row>
    <row r="172" spans="1:28" x14ac:dyDescent="0.25">
      <c r="A172" s="130"/>
      <c r="B172" s="130"/>
      <c r="C172" s="130"/>
      <c r="D172" s="130"/>
      <c r="E172" s="130"/>
      <c r="F172" s="130"/>
      <c r="G172" s="130"/>
      <c r="H172" s="130"/>
      <c r="I172" s="130"/>
      <c r="J172" s="130"/>
      <c r="K172" s="130"/>
      <c r="L172" s="130"/>
      <c r="M172" s="130"/>
      <c r="N172" s="130"/>
      <c r="O172" s="130"/>
      <c r="P172" s="130"/>
      <c r="Q172" s="130"/>
      <c r="R172" s="130"/>
      <c r="S172" s="130"/>
      <c r="T172" s="130"/>
      <c r="U172" s="130"/>
      <c r="V172" s="130"/>
      <c r="W172" s="130"/>
      <c r="X172" s="130"/>
      <c r="Y172" s="130"/>
      <c r="Z172" s="130"/>
      <c r="AA172" s="130"/>
      <c r="AB172" s="130"/>
    </row>
    <row r="173" spans="1:28" x14ac:dyDescent="0.25">
      <c r="A173" s="130"/>
      <c r="B173" s="130"/>
      <c r="C173" s="130"/>
      <c r="D173" s="130"/>
      <c r="E173" s="130"/>
      <c r="F173" s="130"/>
      <c r="G173" s="130"/>
      <c r="H173" s="130"/>
      <c r="I173" s="130"/>
      <c r="J173" s="130"/>
      <c r="K173" s="130"/>
      <c r="L173" s="130"/>
      <c r="M173" s="130"/>
      <c r="N173" s="130"/>
      <c r="O173" s="130"/>
      <c r="P173" s="130"/>
      <c r="Q173" s="130"/>
      <c r="R173" s="130"/>
      <c r="S173" s="130"/>
      <c r="T173" s="130"/>
      <c r="U173" s="130"/>
      <c r="V173" s="130"/>
      <c r="W173" s="130"/>
      <c r="X173" s="130"/>
      <c r="Y173" s="130"/>
      <c r="Z173" s="130"/>
      <c r="AA173" s="130"/>
      <c r="AB173" s="130"/>
    </row>
    <row r="174" spans="1:28" x14ac:dyDescent="0.25">
      <c r="A174" s="130"/>
      <c r="B174" s="130"/>
      <c r="C174" s="130"/>
      <c r="D174" s="130"/>
      <c r="E174" s="130"/>
      <c r="F174" s="130"/>
      <c r="G174" s="130"/>
      <c r="H174" s="130"/>
      <c r="I174" s="130"/>
      <c r="J174" s="130"/>
      <c r="K174" s="130"/>
      <c r="L174" s="130"/>
      <c r="M174" s="130"/>
      <c r="N174" s="130"/>
      <c r="O174" s="130"/>
      <c r="P174" s="130"/>
      <c r="Q174" s="130"/>
      <c r="R174" s="130"/>
      <c r="S174" s="130"/>
      <c r="T174" s="130"/>
      <c r="U174" s="130"/>
      <c r="V174" s="130"/>
      <c r="W174" s="130"/>
      <c r="X174" s="130"/>
      <c r="Y174" s="130"/>
      <c r="Z174" s="130"/>
      <c r="AA174" s="130"/>
      <c r="AB174" s="130"/>
    </row>
    <row r="175" spans="1:28" x14ac:dyDescent="0.25">
      <c r="A175" s="130"/>
      <c r="B175" s="130"/>
      <c r="C175" s="130"/>
      <c r="D175" s="130"/>
      <c r="E175" s="130"/>
      <c r="F175" s="130"/>
      <c r="G175" s="130"/>
      <c r="H175" s="130"/>
      <c r="I175" s="130"/>
      <c r="J175" s="130"/>
      <c r="K175" s="130"/>
      <c r="L175" s="130"/>
      <c r="M175" s="130"/>
      <c r="N175" s="130"/>
      <c r="O175" s="130"/>
      <c r="P175" s="130"/>
      <c r="Q175" s="130"/>
      <c r="R175" s="130"/>
      <c r="S175" s="130"/>
      <c r="T175" s="130"/>
      <c r="U175" s="130"/>
      <c r="V175" s="130"/>
      <c r="W175" s="130"/>
      <c r="X175" s="130"/>
      <c r="Y175" s="130"/>
      <c r="Z175" s="130"/>
      <c r="AA175" s="130"/>
      <c r="AB175" s="130"/>
    </row>
    <row r="176" spans="1:28" x14ac:dyDescent="0.25">
      <c r="A176" s="130"/>
      <c r="B176" s="130"/>
      <c r="C176" s="130"/>
      <c r="D176" s="130"/>
      <c r="E176" s="130"/>
      <c r="F176" s="130"/>
      <c r="G176" s="130"/>
      <c r="H176" s="130"/>
      <c r="I176" s="130"/>
      <c r="J176" s="130"/>
      <c r="K176" s="130"/>
      <c r="L176" s="130"/>
      <c r="M176" s="130"/>
      <c r="N176" s="130"/>
      <c r="O176" s="130"/>
      <c r="P176" s="130"/>
      <c r="Q176" s="130"/>
      <c r="R176" s="130"/>
      <c r="S176" s="130"/>
      <c r="T176" s="130"/>
      <c r="U176" s="130"/>
      <c r="V176" s="130"/>
      <c r="W176" s="130"/>
      <c r="X176" s="130"/>
      <c r="Y176" s="130"/>
      <c r="Z176" s="130"/>
      <c r="AA176" s="130"/>
      <c r="AB176" s="130"/>
    </row>
    <row r="177" spans="1:28" x14ac:dyDescent="0.25">
      <c r="A177" s="130"/>
      <c r="B177" s="130"/>
      <c r="C177" s="130"/>
      <c r="D177" s="130"/>
      <c r="E177" s="130"/>
      <c r="F177" s="130"/>
      <c r="G177" s="130"/>
      <c r="H177" s="130"/>
      <c r="I177" s="130"/>
      <c r="J177" s="130"/>
      <c r="K177" s="130"/>
      <c r="L177" s="130"/>
      <c r="M177" s="130"/>
      <c r="N177" s="130"/>
      <c r="O177" s="130"/>
      <c r="P177" s="130"/>
      <c r="Q177" s="130"/>
      <c r="R177" s="130"/>
      <c r="S177" s="130"/>
      <c r="T177" s="130"/>
      <c r="U177" s="130"/>
      <c r="V177" s="130"/>
      <c r="W177" s="130"/>
      <c r="X177" s="130"/>
      <c r="Y177" s="130"/>
      <c r="Z177" s="130"/>
      <c r="AA177" s="130"/>
      <c r="AB177" s="130"/>
    </row>
    <row r="178" spans="1:28" x14ac:dyDescent="0.25">
      <c r="A178" s="130"/>
      <c r="B178" s="130"/>
      <c r="C178" s="130"/>
      <c r="D178" s="130"/>
      <c r="E178" s="130"/>
      <c r="F178" s="130"/>
      <c r="G178" s="130"/>
      <c r="H178" s="130"/>
      <c r="I178" s="130"/>
      <c r="J178" s="130"/>
      <c r="K178" s="130"/>
      <c r="L178" s="130"/>
      <c r="M178" s="130"/>
      <c r="N178" s="130"/>
      <c r="O178" s="130"/>
      <c r="P178" s="130"/>
      <c r="Q178" s="130"/>
      <c r="R178" s="130"/>
      <c r="S178" s="130"/>
      <c r="T178" s="130"/>
      <c r="U178" s="130"/>
      <c r="V178" s="130"/>
      <c r="W178" s="130"/>
      <c r="X178" s="130"/>
      <c r="Y178" s="130"/>
      <c r="Z178" s="130"/>
      <c r="AA178" s="130"/>
      <c r="AB178" s="130"/>
    </row>
    <row r="179" spans="1:28" x14ac:dyDescent="0.25">
      <c r="A179" s="130"/>
      <c r="B179" s="130"/>
      <c r="C179" s="130"/>
      <c r="D179" s="130"/>
      <c r="E179" s="130"/>
      <c r="F179" s="130"/>
      <c r="G179" s="130"/>
      <c r="H179" s="130"/>
      <c r="I179" s="130"/>
      <c r="J179" s="130"/>
      <c r="K179" s="130"/>
      <c r="L179" s="130"/>
      <c r="M179" s="130"/>
      <c r="N179" s="130"/>
      <c r="O179" s="130"/>
      <c r="P179" s="130"/>
      <c r="Q179" s="130"/>
      <c r="R179" s="130"/>
      <c r="S179" s="130"/>
      <c r="T179" s="130"/>
      <c r="U179" s="130"/>
      <c r="V179" s="130"/>
      <c r="W179" s="130"/>
      <c r="X179" s="130"/>
      <c r="Y179" s="130"/>
      <c r="Z179" s="130"/>
      <c r="AA179" s="130"/>
      <c r="AB179" s="130"/>
    </row>
    <row r="180" spans="1:28" x14ac:dyDescent="0.25">
      <c r="A180" s="130"/>
      <c r="B180" s="130"/>
      <c r="C180" s="130"/>
      <c r="D180" s="130"/>
      <c r="E180" s="130"/>
      <c r="F180" s="130"/>
      <c r="G180" s="130"/>
      <c r="H180" s="130"/>
      <c r="I180" s="130"/>
      <c r="J180" s="130"/>
      <c r="K180" s="130"/>
      <c r="L180" s="130"/>
      <c r="M180" s="130"/>
      <c r="N180" s="130"/>
      <c r="O180" s="130"/>
      <c r="P180" s="130"/>
      <c r="Q180" s="130"/>
      <c r="R180" s="130"/>
      <c r="S180" s="130"/>
      <c r="T180" s="130"/>
      <c r="U180" s="130"/>
      <c r="V180" s="130"/>
      <c r="W180" s="130"/>
      <c r="X180" s="130"/>
      <c r="Y180" s="130"/>
      <c r="Z180" s="130"/>
      <c r="AA180" s="130"/>
      <c r="AB180" s="130"/>
    </row>
    <row r="181" spans="1:28" x14ac:dyDescent="0.25">
      <c r="A181" s="130"/>
      <c r="B181" s="130"/>
      <c r="C181" s="130"/>
      <c r="D181" s="130"/>
      <c r="E181" s="130"/>
      <c r="F181" s="130"/>
      <c r="G181" s="130"/>
      <c r="H181" s="130"/>
      <c r="I181" s="130"/>
      <c r="J181" s="130"/>
      <c r="K181" s="130"/>
      <c r="L181" s="130"/>
      <c r="M181" s="130"/>
      <c r="N181" s="130"/>
      <c r="O181" s="130"/>
      <c r="P181" s="130"/>
      <c r="Q181" s="130"/>
      <c r="R181" s="130"/>
      <c r="S181" s="130"/>
      <c r="T181" s="130"/>
      <c r="U181" s="130"/>
      <c r="V181" s="130"/>
      <c r="W181" s="130"/>
      <c r="X181" s="130"/>
      <c r="Y181" s="130"/>
      <c r="Z181" s="130"/>
      <c r="AA181" s="130"/>
      <c r="AB181" s="130"/>
    </row>
    <row r="182" spans="1:28" x14ac:dyDescent="0.25">
      <c r="A182" s="130"/>
      <c r="B182" s="130"/>
      <c r="C182" s="130"/>
      <c r="D182" s="130"/>
      <c r="E182" s="130"/>
      <c r="F182" s="130"/>
      <c r="G182" s="130"/>
      <c r="H182" s="130"/>
      <c r="I182" s="130"/>
      <c r="J182" s="130"/>
      <c r="K182" s="130"/>
      <c r="L182" s="130"/>
      <c r="M182" s="130"/>
      <c r="N182" s="130"/>
      <c r="O182" s="130"/>
      <c r="P182" s="130"/>
      <c r="Q182" s="130"/>
      <c r="R182" s="130"/>
      <c r="S182" s="130"/>
      <c r="T182" s="130"/>
      <c r="U182" s="130"/>
      <c r="V182" s="130"/>
      <c r="W182" s="130"/>
      <c r="X182" s="130"/>
      <c r="Y182" s="130"/>
      <c r="Z182" s="130"/>
      <c r="AA182" s="130"/>
      <c r="AB182" s="130"/>
    </row>
    <row r="183" spans="1:28" x14ac:dyDescent="0.25">
      <c r="A183" s="130"/>
      <c r="B183" s="130"/>
      <c r="C183" s="130"/>
      <c r="D183" s="130"/>
      <c r="E183" s="130"/>
      <c r="F183" s="130"/>
      <c r="G183" s="130"/>
      <c r="H183" s="130"/>
      <c r="I183" s="130"/>
      <c r="J183" s="130"/>
      <c r="K183" s="130"/>
      <c r="L183" s="130"/>
      <c r="M183" s="130"/>
      <c r="N183" s="130"/>
      <c r="O183" s="130"/>
      <c r="P183" s="130"/>
      <c r="Q183" s="130"/>
      <c r="R183" s="130"/>
      <c r="S183" s="130"/>
      <c r="T183" s="130"/>
      <c r="U183" s="130"/>
      <c r="V183" s="130"/>
      <c r="W183" s="130"/>
      <c r="X183" s="130"/>
      <c r="Y183" s="130"/>
      <c r="Z183" s="130"/>
      <c r="AA183" s="130"/>
      <c r="AB183" s="130"/>
    </row>
    <row r="184" spans="1:28" x14ac:dyDescent="0.25">
      <c r="A184" s="130"/>
      <c r="B184" s="130"/>
      <c r="C184" s="130"/>
      <c r="D184" s="130"/>
      <c r="E184" s="130"/>
      <c r="F184" s="130"/>
      <c r="G184" s="130"/>
      <c r="H184" s="130"/>
      <c r="I184" s="130"/>
      <c r="J184" s="130"/>
      <c r="K184" s="130"/>
      <c r="L184" s="130"/>
      <c r="M184" s="130"/>
      <c r="N184" s="130"/>
      <c r="O184" s="130"/>
      <c r="P184" s="130"/>
      <c r="Q184" s="130"/>
      <c r="R184" s="130"/>
      <c r="S184" s="130"/>
      <c r="T184" s="130"/>
      <c r="U184" s="130"/>
      <c r="V184" s="130"/>
      <c r="W184" s="130"/>
      <c r="X184" s="130"/>
      <c r="Y184" s="130"/>
      <c r="Z184" s="130"/>
      <c r="AA184" s="130"/>
      <c r="AB184" s="130"/>
    </row>
    <row r="185" spans="1:28" x14ac:dyDescent="0.25">
      <c r="A185" s="130"/>
      <c r="B185" s="130"/>
      <c r="C185" s="130"/>
      <c r="D185" s="130"/>
      <c r="E185" s="130"/>
      <c r="F185" s="130"/>
      <c r="G185" s="130"/>
      <c r="H185" s="130"/>
      <c r="I185" s="130"/>
      <c r="J185" s="130"/>
      <c r="K185" s="130"/>
      <c r="L185" s="130"/>
      <c r="M185" s="130"/>
      <c r="N185" s="130"/>
      <c r="O185" s="130"/>
      <c r="P185" s="130"/>
      <c r="Q185" s="130"/>
      <c r="R185" s="130"/>
      <c r="S185" s="130"/>
      <c r="T185" s="130"/>
      <c r="U185" s="130"/>
      <c r="V185" s="130"/>
      <c r="W185" s="130"/>
      <c r="X185" s="130"/>
      <c r="Y185" s="130"/>
      <c r="Z185" s="130"/>
      <c r="AA185" s="130"/>
      <c r="AB185" s="130"/>
    </row>
    <row r="186" spans="1:28" x14ac:dyDescent="0.25">
      <c r="A186" s="130"/>
      <c r="B186" s="130"/>
      <c r="C186" s="130"/>
      <c r="D186" s="130"/>
      <c r="E186" s="130"/>
      <c r="F186" s="130"/>
      <c r="G186" s="130"/>
      <c r="H186" s="130"/>
      <c r="I186" s="130"/>
      <c r="J186" s="130"/>
      <c r="K186" s="130"/>
      <c r="L186" s="130"/>
      <c r="M186" s="130"/>
      <c r="N186" s="130"/>
      <c r="O186" s="130"/>
      <c r="P186" s="130"/>
      <c r="Q186" s="130"/>
      <c r="R186" s="130"/>
      <c r="S186" s="130"/>
      <c r="T186" s="130"/>
      <c r="U186" s="130"/>
      <c r="V186" s="130"/>
      <c r="W186" s="130"/>
      <c r="X186" s="130"/>
      <c r="Y186" s="130"/>
      <c r="Z186" s="130"/>
      <c r="AA186" s="130"/>
      <c r="AB186" s="130"/>
    </row>
    <row r="187" spans="1:28" x14ac:dyDescent="0.25">
      <c r="A187" s="130"/>
      <c r="B187" s="130"/>
      <c r="C187" s="130"/>
      <c r="D187" s="130"/>
      <c r="E187" s="130"/>
      <c r="F187" s="130"/>
      <c r="G187" s="130"/>
      <c r="H187" s="130"/>
      <c r="I187" s="130"/>
      <c r="J187" s="130"/>
      <c r="K187" s="130"/>
      <c r="L187" s="130"/>
      <c r="M187" s="130"/>
      <c r="N187" s="130"/>
      <c r="O187" s="130"/>
      <c r="P187" s="130"/>
      <c r="Q187" s="130"/>
      <c r="R187" s="130"/>
      <c r="S187" s="130"/>
      <c r="T187" s="130"/>
      <c r="U187" s="130"/>
      <c r="V187" s="130"/>
      <c r="W187" s="130"/>
      <c r="X187" s="130"/>
      <c r="Y187" s="130"/>
      <c r="Z187" s="130"/>
      <c r="AA187" s="130"/>
      <c r="AB187" s="130"/>
    </row>
    <row r="188" spans="1:28" x14ac:dyDescent="0.25">
      <c r="A188" s="130"/>
      <c r="B188" s="130"/>
      <c r="C188" s="130"/>
      <c r="D188" s="130"/>
      <c r="E188" s="130"/>
      <c r="F188" s="130"/>
      <c r="G188" s="130"/>
      <c r="H188" s="130"/>
      <c r="I188" s="130"/>
      <c r="J188" s="130"/>
      <c r="K188" s="130"/>
      <c r="L188" s="130"/>
      <c r="M188" s="130"/>
      <c r="N188" s="130"/>
      <c r="O188" s="130"/>
      <c r="P188" s="130"/>
      <c r="Q188" s="130"/>
      <c r="R188" s="130"/>
      <c r="S188" s="130"/>
      <c r="T188" s="130"/>
      <c r="U188" s="130"/>
      <c r="V188" s="130"/>
      <c r="W188" s="130"/>
      <c r="X188" s="130"/>
      <c r="Y188" s="130"/>
      <c r="Z188" s="130"/>
      <c r="AA188" s="130"/>
      <c r="AB188" s="130"/>
    </row>
    <row r="189" spans="1:28" x14ac:dyDescent="0.25">
      <c r="A189" s="130"/>
      <c r="B189" s="130"/>
      <c r="C189" s="130"/>
      <c r="D189" s="130"/>
      <c r="E189" s="130"/>
      <c r="F189" s="130"/>
      <c r="G189" s="130"/>
      <c r="H189" s="130"/>
      <c r="I189" s="130"/>
      <c r="J189" s="130"/>
      <c r="K189" s="130"/>
      <c r="L189" s="130"/>
      <c r="M189" s="130"/>
      <c r="N189" s="130"/>
      <c r="O189" s="130"/>
      <c r="P189" s="130"/>
      <c r="Q189" s="130"/>
      <c r="R189" s="130"/>
      <c r="S189" s="130"/>
      <c r="T189" s="130"/>
      <c r="U189" s="130"/>
      <c r="V189" s="130"/>
      <c r="W189" s="130"/>
      <c r="X189" s="130"/>
      <c r="Y189" s="130"/>
      <c r="Z189" s="130"/>
      <c r="AA189" s="130"/>
      <c r="AB189" s="130"/>
    </row>
    <row r="190" spans="1:28" x14ac:dyDescent="0.25">
      <c r="A190" s="130"/>
      <c r="B190" s="130"/>
      <c r="C190" s="130"/>
      <c r="D190" s="130"/>
      <c r="E190" s="130"/>
      <c r="F190" s="130"/>
      <c r="G190" s="130"/>
      <c r="H190" s="130"/>
      <c r="I190" s="130"/>
      <c r="J190" s="130"/>
      <c r="K190" s="130"/>
      <c r="L190" s="130"/>
      <c r="M190" s="130"/>
      <c r="N190" s="130"/>
      <c r="O190" s="130"/>
      <c r="P190" s="130"/>
      <c r="Q190" s="130"/>
      <c r="R190" s="130"/>
      <c r="S190" s="130"/>
      <c r="T190" s="130"/>
      <c r="U190" s="130"/>
      <c r="V190" s="130"/>
      <c r="W190" s="130"/>
      <c r="X190" s="130"/>
      <c r="Y190" s="130"/>
      <c r="Z190" s="130"/>
      <c r="AA190" s="130"/>
      <c r="AB190" s="130"/>
    </row>
    <row r="191" spans="1:28" x14ac:dyDescent="0.25">
      <c r="A191" s="130"/>
      <c r="B191" s="130"/>
      <c r="C191" s="130"/>
      <c r="D191" s="130"/>
      <c r="E191" s="130"/>
      <c r="F191" s="130"/>
      <c r="G191" s="130"/>
      <c r="H191" s="130"/>
      <c r="I191" s="130"/>
      <c r="J191" s="130"/>
      <c r="K191" s="130"/>
      <c r="L191" s="130"/>
      <c r="M191" s="130"/>
      <c r="N191" s="130"/>
      <c r="O191" s="130"/>
      <c r="P191" s="130"/>
      <c r="Q191" s="130"/>
      <c r="R191" s="130"/>
      <c r="S191" s="130"/>
      <c r="T191" s="130"/>
      <c r="U191" s="130"/>
      <c r="V191" s="130"/>
      <c r="W191" s="130"/>
      <c r="X191" s="130"/>
      <c r="Y191" s="130"/>
      <c r="Z191" s="130"/>
      <c r="AA191" s="130"/>
      <c r="AB191" s="130"/>
    </row>
    <row r="192" spans="1:28" x14ac:dyDescent="0.25">
      <c r="A192" s="130"/>
      <c r="B192" s="130"/>
      <c r="C192" s="130"/>
      <c r="D192" s="130"/>
      <c r="E192" s="130"/>
      <c r="F192" s="130"/>
      <c r="G192" s="130"/>
      <c r="H192" s="130"/>
      <c r="I192" s="130"/>
      <c r="J192" s="130"/>
      <c r="K192" s="130"/>
      <c r="L192" s="130"/>
      <c r="M192" s="130"/>
      <c r="N192" s="130"/>
      <c r="O192" s="130"/>
      <c r="P192" s="130"/>
      <c r="Q192" s="130"/>
      <c r="R192" s="130"/>
      <c r="S192" s="130"/>
      <c r="T192" s="130"/>
      <c r="U192" s="130"/>
      <c r="V192" s="130"/>
      <c r="W192" s="130"/>
      <c r="X192" s="130"/>
      <c r="Y192" s="130"/>
      <c r="Z192" s="130"/>
      <c r="AA192" s="130"/>
      <c r="AB192" s="130"/>
    </row>
    <row r="193" spans="1:28" x14ac:dyDescent="0.25">
      <c r="A193" s="130"/>
      <c r="B193" s="130"/>
      <c r="C193" s="130"/>
      <c r="D193" s="130"/>
      <c r="E193" s="130"/>
      <c r="F193" s="130"/>
      <c r="G193" s="130"/>
      <c r="H193" s="130"/>
      <c r="I193" s="130"/>
      <c r="J193" s="130"/>
      <c r="K193" s="130"/>
      <c r="L193" s="130"/>
      <c r="M193" s="130"/>
      <c r="N193" s="130"/>
      <c r="O193" s="130"/>
      <c r="P193" s="130"/>
      <c r="Q193" s="130"/>
      <c r="R193" s="130"/>
      <c r="S193" s="130"/>
      <c r="T193" s="130"/>
      <c r="U193" s="130"/>
      <c r="V193" s="130"/>
      <c r="W193" s="130"/>
      <c r="X193" s="130"/>
      <c r="Y193" s="130"/>
      <c r="Z193" s="130"/>
      <c r="AA193" s="130"/>
      <c r="AB193" s="130"/>
    </row>
    <row r="194" spans="1:28" x14ac:dyDescent="0.25">
      <c r="A194" s="130"/>
      <c r="B194" s="130"/>
      <c r="C194" s="130"/>
      <c r="D194" s="130"/>
      <c r="E194" s="130"/>
      <c r="F194" s="130"/>
      <c r="G194" s="130"/>
      <c r="H194" s="130"/>
      <c r="I194" s="130"/>
      <c r="J194" s="130"/>
      <c r="K194" s="130"/>
      <c r="L194" s="130"/>
      <c r="M194" s="130"/>
      <c r="N194" s="130"/>
      <c r="O194" s="130"/>
      <c r="P194" s="130"/>
      <c r="Q194" s="130"/>
      <c r="R194" s="130"/>
      <c r="S194" s="130"/>
      <c r="T194" s="130"/>
      <c r="U194" s="130"/>
      <c r="V194" s="130"/>
      <c r="W194" s="130"/>
      <c r="X194" s="130"/>
      <c r="Y194" s="130"/>
      <c r="Z194" s="130"/>
      <c r="AA194" s="130"/>
      <c r="AB194" s="130"/>
    </row>
    <row r="195" spans="1:28" x14ac:dyDescent="0.25">
      <c r="A195" s="130"/>
      <c r="B195" s="130"/>
      <c r="C195" s="130"/>
      <c r="D195" s="130"/>
      <c r="E195" s="130"/>
      <c r="F195" s="130"/>
      <c r="G195" s="130"/>
      <c r="H195" s="130"/>
      <c r="I195" s="130"/>
      <c r="J195" s="130"/>
      <c r="K195" s="130"/>
      <c r="L195" s="130"/>
      <c r="M195" s="130"/>
      <c r="N195" s="130"/>
      <c r="O195" s="130"/>
      <c r="P195" s="130"/>
      <c r="Q195" s="130"/>
      <c r="R195" s="130"/>
      <c r="S195" s="130"/>
      <c r="T195" s="130"/>
      <c r="U195" s="130"/>
      <c r="V195" s="130"/>
      <c r="W195" s="130"/>
      <c r="X195" s="130"/>
      <c r="Y195" s="130"/>
      <c r="Z195" s="130"/>
      <c r="AA195" s="130"/>
      <c r="AB195" s="130"/>
    </row>
    <row r="196" spans="1:28" x14ac:dyDescent="0.25">
      <c r="A196" s="130"/>
      <c r="B196" s="130"/>
      <c r="C196" s="130"/>
      <c r="D196" s="130"/>
      <c r="E196" s="130"/>
      <c r="F196" s="130"/>
      <c r="G196" s="130"/>
      <c r="H196" s="130"/>
      <c r="I196" s="130"/>
      <c r="J196" s="130"/>
      <c r="K196" s="130"/>
      <c r="L196" s="130"/>
      <c r="M196" s="130"/>
      <c r="N196" s="130"/>
      <c r="O196" s="130"/>
      <c r="P196" s="130"/>
      <c r="Q196" s="130"/>
      <c r="R196" s="130"/>
      <c r="S196" s="130"/>
      <c r="T196" s="130"/>
      <c r="U196" s="130"/>
      <c r="V196" s="130"/>
      <c r="W196" s="130"/>
      <c r="X196" s="130"/>
      <c r="Y196" s="130"/>
      <c r="Z196" s="130"/>
      <c r="AA196" s="130"/>
      <c r="AB196" s="130"/>
    </row>
    <row r="197" spans="1:28" x14ac:dyDescent="0.25">
      <c r="A197" s="130"/>
      <c r="B197" s="130"/>
      <c r="C197" s="130"/>
      <c r="D197" s="130"/>
      <c r="E197" s="130"/>
      <c r="F197" s="130"/>
      <c r="G197" s="130"/>
      <c r="H197" s="130"/>
      <c r="I197" s="130"/>
      <c r="J197" s="130"/>
      <c r="K197" s="130"/>
      <c r="L197" s="130"/>
      <c r="M197" s="130"/>
      <c r="N197" s="130"/>
      <c r="O197" s="130"/>
      <c r="P197" s="130"/>
      <c r="Q197" s="130"/>
      <c r="R197" s="130"/>
      <c r="S197" s="130"/>
      <c r="T197" s="130"/>
      <c r="U197" s="130"/>
      <c r="V197" s="130"/>
      <c r="W197" s="130"/>
      <c r="X197" s="130"/>
      <c r="Y197" s="130"/>
      <c r="Z197" s="130"/>
      <c r="AA197" s="130"/>
      <c r="AB197" s="130"/>
    </row>
    <row r="198" spans="1:28" x14ac:dyDescent="0.25">
      <c r="A198" s="130"/>
      <c r="B198" s="130"/>
      <c r="C198" s="130"/>
      <c r="D198" s="130"/>
      <c r="E198" s="130"/>
      <c r="F198" s="130"/>
      <c r="G198" s="130"/>
      <c r="H198" s="130"/>
      <c r="I198" s="130"/>
      <c r="J198" s="130"/>
      <c r="K198" s="130"/>
      <c r="L198" s="130"/>
      <c r="M198" s="130"/>
      <c r="N198" s="130"/>
      <c r="O198" s="130"/>
      <c r="P198" s="130"/>
      <c r="Q198" s="130"/>
      <c r="R198" s="130"/>
      <c r="S198" s="130"/>
      <c r="T198" s="130"/>
      <c r="U198" s="130"/>
      <c r="V198" s="130"/>
      <c r="W198" s="130"/>
      <c r="X198" s="130"/>
      <c r="Y198" s="130"/>
      <c r="Z198" s="130"/>
      <c r="AA198" s="130"/>
      <c r="AB198" s="130"/>
    </row>
    <row r="199" spans="1:28" x14ac:dyDescent="0.25">
      <c r="A199" s="130"/>
      <c r="B199" s="130"/>
      <c r="C199" s="130"/>
      <c r="D199" s="130"/>
      <c r="E199" s="130"/>
      <c r="F199" s="130"/>
      <c r="G199" s="130"/>
      <c r="H199" s="130"/>
      <c r="I199" s="130"/>
      <c r="J199" s="130"/>
      <c r="K199" s="130"/>
      <c r="L199" s="130"/>
      <c r="M199" s="130"/>
      <c r="N199" s="130"/>
      <c r="O199" s="130"/>
      <c r="P199" s="130"/>
      <c r="Q199" s="130"/>
      <c r="R199" s="130"/>
      <c r="S199" s="130"/>
      <c r="T199" s="130"/>
      <c r="U199" s="130"/>
      <c r="V199" s="130"/>
      <c r="W199" s="130"/>
      <c r="X199" s="130"/>
      <c r="Y199" s="130"/>
      <c r="Z199" s="130"/>
      <c r="AA199" s="130"/>
      <c r="AB199" s="130"/>
    </row>
    <row r="200" spans="1:28" x14ac:dyDescent="0.25">
      <c r="A200" s="130"/>
      <c r="B200" s="130"/>
      <c r="C200" s="130"/>
      <c r="D200" s="130"/>
      <c r="E200" s="130"/>
      <c r="F200" s="130"/>
      <c r="G200" s="130"/>
      <c r="H200" s="130"/>
      <c r="I200" s="130"/>
      <c r="J200" s="130"/>
      <c r="K200" s="130"/>
      <c r="L200" s="130"/>
      <c r="M200" s="130"/>
      <c r="N200" s="130"/>
      <c r="O200" s="130"/>
      <c r="P200" s="130"/>
      <c r="Q200" s="130"/>
      <c r="R200" s="130"/>
      <c r="S200" s="130"/>
      <c r="T200" s="130"/>
      <c r="U200" s="130"/>
      <c r="V200" s="130"/>
      <c r="W200" s="130"/>
      <c r="X200" s="130"/>
      <c r="Y200" s="130"/>
      <c r="Z200" s="130"/>
      <c r="AA200" s="130"/>
      <c r="AB200" s="130"/>
    </row>
    <row r="201" spans="1:28" x14ac:dyDescent="0.25">
      <c r="A201" s="130"/>
      <c r="B201" s="130"/>
      <c r="C201" s="130"/>
      <c r="D201" s="130"/>
      <c r="E201" s="130"/>
      <c r="F201" s="130"/>
      <c r="G201" s="130"/>
      <c r="H201" s="130"/>
      <c r="I201" s="130"/>
      <c r="J201" s="130"/>
      <c r="K201" s="130"/>
      <c r="L201" s="130"/>
      <c r="M201" s="130"/>
      <c r="N201" s="130"/>
      <c r="O201" s="130"/>
      <c r="P201" s="130"/>
      <c r="Q201" s="130"/>
      <c r="R201" s="130"/>
      <c r="S201" s="130"/>
      <c r="T201" s="130"/>
      <c r="U201" s="130"/>
      <c r="V201" s="130"/>
      <c r="W201" s="130"/>
      <c r="X201" s="130"/>
      <c r="Y201" s="130"/>
      <c r="Z201" s="130"/>
      <c r="AA201" s="130"/>
      <c r="AB201" s="130"/>
    </row>
    <row r="202" spans="1:28" x14ac:dyDescent="0.25">
      <c r="A202" s="130"/>
      <c r="B202" s="130"/>
      <c r="C202" s="130"/>
      <c r="D202" s="130"/>
      <c r="E202" s="130"/>
      <c r="F202" s="130"/>
      <c r="G202" s="130"/>
      <c r="H202" s="130"/>
      <c r="I202" s="130"/>
      <c r="J202" s="130"/>
      <c r="K202" s="130"/>
      <c r="L202" s="130"/>
      <c r="M202" s="130"/>
      <c r="N202" s="130"/>
      <c r="O202" s="130"/>
      <c r="P202" s="130"/>
      <c r="Q202" s="130"/>
      <c r="R202" s="130"/>
      <c r="S202" s="130"/>
      <c r="T202" s="130"/>
      <c r="U202" s="130"/>
      <c r="V202" s="130"/>
      <c r="W202" s="130"/>
      <c r="X202" s="130"/>
      <c r="Y202" s="130"/>
      <c r="Z202" s="130"/>
      <c r="AA202" s="130"/>
      <c r="AB202" s="130"/>
    </row>
    <row r="203" spans="1:28" x14ac:dyDescent="0.25">
      <c r="A203" s="130"/>
      <c r="B203" s="130"/>
      <c r="C203" s="130"/>
      <c r="D203" s="130"/>
      <c r="E203" s="130"/>
      <c r="F203" s="130"/>
      <c r="G203" s="130"/>
      <c r="H203" s="130"/>
      <c r="I203" s="130"/>
      <c r="J203" s="130"/>
      <c r="K203" s="130"/>
      <c r="L203" s="130"/>
      <c r="M203" s="130"/>
      <c r="N203" s="130"/>
      <c r="O203" s="130"/>
      <c r="P203" s="130"/>
      <c r="Q203" s="130"/>
      <c r="R203" s="130"/>
      <c r="S203" s="130"/>
      <c r="T203" s="130"/>
      <c r="U203" s="130"/>
      <c r="V203" s="130"/>
      <c r="W203" s="130"/>
      <c r="X203" s="130"/>
      <c r="Y203" s="130"/>
      <c r="Z203" s="130"/>
      <c r="AA203" s="130"/>
      <c r="AB203" s="130"/>
    </row>
    <row r="204" spans="1:28" x14ac:dyDescent="0.25">
      <c r="A204" s="130"/>
      <c r="B204" s="130"/>
      <c r="C204" s="130"/>
      <c r="D204" s="130"/>
      <c r="E204" s="130"/>
      <c r="F204" s="130"/>
      <c r="G204" s="130"/>
      <c r="H204" s="130"/>
      <c r="I204" s="130"/>
      <c r="J204" s="130"/>
      <c r="K204" s="130"/>
      <c r="L204" s="130"/>
      <c r="M204" s="130"/>
      <c r="N204" s="130"/>
      <c r="O204" s="130"/>
      <c r="P204" s="130"/>
      <c r="Q204" s="130"/>
      <c r="R204" s="130"/>
      <c r="S204" s="130"/>
      <c r="T204" s="130"/>
      <c r="U204" s="130"/>
      <c r="V204" s="130"/>
      <c r="W204" s="130"/>
      <c r="X204" s="130"/>
      <c r="Y204" s="130"/>
      <c r="Z204" s="130"/>
      <c r="AA204" s="130"/>
      <c r="AB204" s="130"/>
    </row>
    <row r="205" spans="1:28" x14ac:dyDescent="0.25">
      <c r="A205" s="130"/>
      <c r="B205" s="130"/>
      <c r="C205" s="130"/>
      <c r="D205" s="130"/>
      <c r="E205" s="130"/>
      <c r="F205" s="130"/>
      <c r="G205" s="130"/>
      <c r="H205" s="130"/>
      <c r="I205" s="130"/>
      <c r="J205" s="130"/>
      <c r="K205" s="130"/>
      <c r="L205" s="130"/>
      <c r="M205" s="130"/>
      <c r="N205" s="130"/>
      <c r="O205" s="130"/>
      <c r="P205" s="130"/>
      <c r="Q205" s="130"/>
      <c r="R205" s="130"/>
      <c r="S205" s="130"/>
      <c r="T205" s="130"/>
      <c r="U205" s="130"/>
      <c r="V205" s="130"/>
      <c r="W205" s="130"/>
      <c r="X205" s="130"/>
      <c r="Y205" s="130"/>
      <c r="Z205" s="130"/>
      <c r="AA205" s="130"/>
      <c r="AB205" s="130"/>
    </row>
    <row r="206" spans="1:28" x14ac:dyDescent="0.25">
      <c r="A206" s="130"/>
      <c r="B206" s="130"/>
      <c r="C206" s="130"/>
      <c r="D206" s="130"/>
      <c r="E206" s="130"/>
      <c r="F206" s="130"/>
      <c r="G206" s="130"/>
      <c r="H206" s="130"/>
      <c r="I206" s="130"/>
      <c r="J206" s="130"/>
      <c r="K206" s="130"/>
      <c r="L206" s="130"/>
      <c r="M206" s="130"/>
      <c r="N206" s="130"/>
      <c r="O206" s="130"/>
      <c r="P206" s="130"/>
      <c r="Q206" s="130"/>
      <c r="R206" s="130"/>
      <c r="S206" s="130"/>
      <c r="T206" s="130"/>
      <c r="U206" s="130"/>
      <c r="V206" s="130"/>
      <c r="W206" s="130"/>
      <c r="X206" s="130"/>
      <c r="Y206" s="130"/>
      <c r="Z206" s="130"/>
      <c r="AA206" s="130"/>
      <c r="AB206" s="130"/>
    </row>
    <row r="207" spans="1:28" x14ac:dyDescent="0.25">
      <c r="A207" s="130"/>
      <c r="B207" s="130"/>
      <c r="C207" s="130"/>
      <c r="D207" s="130"/>
      <c r="E207" s="130"/>
      <c r="F207" s="130"/>
      <c r="G207" s="130"/>
      <c r="H207" s="130"/>
      <c r="I207" s="130"/>
      <c r="J207" s="130"/>
      <c r="K207" s="130"/>
      <c r="L207" s="130"/>
      <c r="M207" s="130"/>
      <c r="N207" s="130"/>
      <c r="O207" s="130"/>
      <c r="P207" s="130"/>
      <c r="Q207" s="130"/>
      <c r="R207" s="130"/>
      <c r="S207" s="130"/>
      <c r="T207" s="130"/>
      <c r="U207" s="130"/>
      <c r="V207" s="130"/>
      <c r="W207" s="130"/>
      <c r="X207" s="130"/>
      <c r="Y207" s="130"/>
      <c r="Z207" s="130"/>
      <c r="AA207" s="130"/>
      <c r="AB207" s="130"/>
    </row>
    <row r="208" spans="1:28" x14ac:dyDescent="0.25">
      <c r="A208" s="130"/>
      <c r="B208" s="130"/>
      <c r="C208" s="130"/>
      <c r="D208" s="130"/>
      <c r="E208" s="130"/>
      <c r="F208" s="130"/>
      <c r="G208" s="130"/>
      <c r="H208" s="130"/>
      <c r="I208" s="130"/>
      <c r="J208" s="130"/>
      <c r="K208" s="130"/>
      <c r="L208" s="130"/>
      <c r="M208" s="130"/>
      <c r="N208" s="130"/>
      <c r="O208" s="130"/>
      <c r="P208" s="130"/>
      <c r="Q208" s="130"/>
      <c r="R208" s="130"/>
      <c r="S208" s="130"/>
      <c r="T208" s="130"/>
      <c r="U208" s="130"/>
      <c r="V208" s="130"/>
      <c r="W208" s="130"/>
      <c r="X208" s="130"/>
      <c r="Y208" s="130"/>
      <c r="Z208" s="130"/>
      <c r="AA208" s="130"/>
      <c r="AB208" s="130"/>
    </row>
    <row r="209" spans="1:28" x14ac:dyDescent="0.25">
      <c r="A209" s="130"/>
      <c r="B209" s="130"/>
      <c r="C209" s="130"/>
      <c r="D209" s="130"/>
      <c r="E209" s="130"/>
      <c r="F209" s="130"/>
      <c r="G209" s="130"/>
      <c r="H209" s="130"/>
      <c r="I209" s="130"/>
      <c r="J209" s="130"/>
      <c r="K209" s="130"/>
      <c r="L209" s="130"/>
      <c r="M209" s="130"/>
      <c r="N209" s="130"/>
      <c r="O209" s="130"/>
      <c r="P209" s="130"/>
      <c r="Q209" s="130"/>
      <c r="R209" s="130"/>
      <c r="S209" s="130"/>
      <c r="T209" s="130"/>
      <c r="U209" s="130"/>
      <c r="V209" s="130"/>
      <c r="W209" s="130"/>
      <c r="X209" s="130"/>
      <c r="Y209" s="130"/>
      <c r="Z209" s="130"/>
      <c r="AA209" s="130"/>
      <c r="AB209" s="130"/>
    </row>
    <row r="210" spans="1:28" x14ac:dyDescent="0.25">
      <c r="A210" s="130"/>
      <c r="B210" s="130"/>
      <c r="C210" s="130"/>
      <c r="D210" s="130"/>
      <c r="E210" s="130"/>
      <c r="F210" s="130"/>
      <c r="G210" s="130"/>
      <c r="H210" s="130"/>
      <c r="I210" s="130"/>
      <c r="J210" s="130"/>
      <c r="K210" s="130"/>
      <c r="L210" s="130"/>
      <c r="M210" s="130"/>
      <c r="N210" s="130"/>
      <c r="O210" s="130"/>
      <c r="P210" s="130"/>
      <c r="Q210" s="130"/>
      <c r="R210" s="130"/>
      <c r="S210" s="130"/>
      <c r="T210" s="130"/>
      <c r="U210" s="130"/>
      <c r="V210" s="130"/>
      <c r="W210" s="130"/>
      <c r="X210" s="130"/>
      <c r="Y210" s="130"/>
      <c r="Z210" s="130"/>
      <c r="AA210" s="130"/>
      <c r="AB210" s="130"/>
    </row>
    <row r="211" spans="1:28" x14ac:dyDescent="0.25">
      <c r="A211" s="130"/>
      <c r="B211" s="130"/>
      <c r="C211" s="130"/>
      <c r="D211" s="130"/>
      <c r="E211" s="130"/>
      <c r="F211" s="130"/>
      <c r="G211" s="130"/>
      <c r="H211" s="130"/>
      <c r="I211" s="130"/>
      <c r="J211" s="130"/>
      <c r="K211" s="130"/>
      <c r="L211" s="130"/>
      <c r="M211" s="130"/>
      <c r="N211" s="130"/>
      <c r="O211" s="130"/>
      <c r="P211" s="130"/>
      <c r="Q211" s="130"/>
      <c r="R211" s="130"/>
      <c r="S211" s="130"/>
      <c r="T211" s="130"/>
      <c r="U211" s="130"/>
      <c r="V211" s="130"/>
      <c r="W211" s="130"/>
      <c r="X211" s="130"/>
      <c r="Y211" s="130"/>
      <c r="Z211" s="130"/>
      <c r="AA211" s="130"/>
      <c r="AB211" s="130"/>
    </row>
    <row r="212" spans="1:28" x14ac:dyDescent="0.25">
      <c r="A212" s="130"/>
      <c r="B212" s="130"/>
      <c r="C212" s="130"/>
      <c r="D212" s="130"/>
      <c r="E212" s="130"/>
      <c r="F212" s="130"/>
      <c r="G212" s="130"/>
      <c r="H212" s="130"/>
      <c r="I212" s="130"/>
      <c r="J212" s="130"/>
      <c r="K212" s="130"/>
      <c r="L212" s="130"/>
      <c r="M212" s="130"/>
      <c r="N212" s="130"/>
      <c r="O212" s="130"/>
      <c r="P212" s="130"/>
      <c r="Q212" s="130"/>
      <c r="R212" s="130"/>
      <c r="S212" s="130"/>
      <c r="T212" s="130"/>
      <c r="U212" s="130"/>
      <c r="V212" s="130"/>
      <c r="W212" s="130"/>
      <c r="X212" s="130"/>
      <c r="Y212" s="130"/>
      <c r="Z212" s="130"/>
      <c r="AA212" s="130"/>
      <c r="AB212" s="130"/>
    </row>
    <row r="213" spans="1:28" x14ac:dyDescent="0.25">
      <c r="A213" s="130"/>
      <c r="B213" s="130"/>
      <c r="C213" s="130"/>
      <c r="D213" s="130"/>
      <c r="E213" s="130"/>
      <c r="F213" s="130"/>
      <c r="G213" s="130"/>
      <c r="H213" s="130"/>
      <c r="I213" s="130"/>
      <c r="J213" s="130"/>
      <c r="K213" s="130"/>
      <c r="L213" s="130"/>
      <c r="M213" s="130"/>
      <c r="N213" s="130"/>
      <c r="O213" s="130"/>
      <c r="P213" s="130"/>
      <c r="Q213" s="130"/>
      <c r="R213" s="130"/>
      <c r="S213" s="130"/>
      <c r="T213" s="130"/>
      <c r="U213" s="130"/>
      <c r="V213" s="130"/>
      <c r="W213" s="130"/>
      <c r="X213" s="130"/>
      <c r="Y213" s="130"/>
      <c r="Z213" s="130"/>
      <c r="AA213" s="130"/>
      <c r="AB213" s="130"/>
    </row>
    <row r="214" spans="1:28" x14ac:dyDescent="0.25">
      <c r="A214" s="130"/>
      <c r="B214" s="130"/>
      <c r="C214" s="130"/>
      <c r="D214" s="130"/>
      <c r="E214" s="130"/>
      <c r="F214" s="130"/>
      <c r="G214" s="130"/>
      <c r="H214" s="130"/>
      <c r="I214" s="130"/>
      <c r="J214" s="130"/>
      <c r="K214" s="130"/>
      <c r="L214" s="130"/>
      <c r="M214" s="130"/>
      <c r="N214" s="130"/>
      <c r="O214" s="130"/>
      <c r="P214" s="130"/>
      <c r="Q214" s="130"/>
      <c r="R214" s="130"/>
      <c r="S214" s="130"/>
      <c r="T214" s="130"/>
      <c r="U214" s="130"/>
      <c r="V214" s="130"/>
      <c r="W214" s="130"/>
      <c r="X214" s="130"/>
      <c r="Y214" s="130"/>
      <c r="Z214" s="130"/>
      <c r="AA214" s="130"/>
      <c r="AB214" s="130"/>
    </row>
    <row r="215" spans="1:28" x14ac:dyDescent="0.25">
      <c r="A215" s="130"/>
      <c r="B215" s="130"/>
      <c r="C215" s="130"/>
      <c r="D215" s="130"/>
      <c r="E215" s="130"/>
      <c r="F215" s="130"/>
      <c r="G215" s="130"/>
      <c r="H215" s="130"/>
      <c r="I215" s="130"/>
      <c r="J215" s="130"/>
      <c r="K215" s="130"/>
      <c r="L215" s="130"/>
      <c r="M215" s="130"/>
      <c r="N215" s="130"/>
      <c r="O215" s="130"/>
      <c r="P215" s="130"/>
      <c r="Q215" s="130"/>
      <c r="R215" s="130"/>
      <c r="S215" s="130"/>
      <c r="T215" s="130"/>
      <c r="U215" s="130"/>
      <c r="V215" s="130"/>
      <c r="W215" s="130"/>
      <c r="X215" s="130"/>
      <c r="Y215" s="130"/>
      <c r="Z215" s="130"/>
      <c r="AA215" s="130"/>
      <c r="AB215" s="130"/>
    </row>
    <row r="216" spans="1:28" x14ac:dyDescent="0.25">
      <c r="A216" s="130"/>
      <c r="B216" s="130"/>
      <c r="C216" s="130"/>
      <c r="D216" s="130"/>
      <c r="E216" s="130"/>
      <c r="F216" s="130"/>
      <c r="G216" s="130"/>
      <c r="H216" s="130"/>
      <c r="I216" s="130"/>
      <c r="J216" s="130"/>
      <c r="K216" s="130"/>
      <c r="L216" s="130"/>
      <c r="M216" s="130"/>
      <c r="N216" s="130"/>
      <c r="O216" s="130"/>
      <c r="P216" s="130"/>
      <c r="Q216" s="130"/>
      <c r="R216" s="130"/>
      <c r="S216" s="130"/>
      <c r="T216" s="130"/>
      <c r="U216" s="130"/>
      <c r="V216" s="130"/>
      <c r="W216" s="130"/>
      <c r="X216" s="130"/>
      <c r="Y216" s="130"/>
      <c r="Z216" s="130"/>
      <c r="AA216" s="130"/>
      <c r="AB216" s="130"/>
    </row>
    <row r="217" spans="1:28" x14ac:dyDescent="0.25">
      <c r="A217" s="130"/>
      <c r="B217" s="130"/>
      <c r="C217" s="130"/>
      <c r="D217" s="130"/>
      <c r="E217" s="130"/>
      <c r="F217" s="130"/>
      <c r="G217" s="130"/>
      <c r="H217" s="130"/>
      <c r="I217" s="130"/>
      <c r="J217" s="130"/>
      <c r="K217" s="130"/>
      <c r="L217" s="130"/>
      <c r="M217" s="130"/>
      <c r="N217" s="130"/>
      <c r="O217" s="130"/>
      <c r="P217" s="130"/>
      <c r="Q217" s="130"/>
      <c r="R217" s="130"/>
      <c r="S217" s="130"/>
      <c r="T217" s="130"/>
      <c r="U217" s="130"/>
      <c r="V217" s="130"/>
      <c r="W217" s="130"/>
      <c r="X217" s="130"/>
      <c r="Y217" s="130"/>
      <c r="Z217" s="130"/>
      <c r="AA217" s="130"/>
      <c r="AB217" s="130"/>
    </row>
    <row r="218" spans="1:28" x14ac:dyDescent="0.25">
      <c r="A218" s="130"/>
      <c r="B218" s="130"/>
      <c r="C218" s="130"/>
      <c r="D218" s="130"/>
      <c r="E218" s="130"/>
      <c r="F218" s="130"/>
      <c r="G218" s="130"/>
      <c r="H218" s="130"/>
      <c r="I218" s="130"/>
      <c r="J218" s="130"/>
      <c r="K218" s="130"/>
      <c r="L218" s="130"/>
      <c r="M218" s="130"/>
      <c r="N218" s="130"/>
      <c r="O218" s="130"/>
      <c r="P218" s="130"/>
      <c r="Q218" s="130"/>
      <c r="R218" s="130"/>
      <c r="S218" s="130"/>
      <c r="T218" s="130"/>
      <c r="U218" s="130"/>
      <c r="V218" s="130"/>
      <c r="W218" s="130"/>
      <c r="X218" s="130"/>
      <c r="Y218" s="130"/>
      <c r="Z218" s="130"/>
      <c r="AA218" s="130"/>
      <c r="AB218" s="130"/>
    </row>
    <row r="219" spans="1:28" x14ac:dyDescent="0.25">
      <c r="A219" s="130"/>
      <c r="B219" s="130"/>
      <c r="C219" s="130"/>
      <c r="D219" s="130"/>
      <c r="E219" s="130"/>
      <c r="F219" s="130"/>
      <c r="G219" s="130"/>
      <c r="H219" s="130"/>
      <c r="I219" s="130"/>
      <c r="J219" s="130"/>
      <c r="K219" s="130"/>
      <c r="L219" s="130"/>
      <c r="M219" s="130"/>
      <c r="N219" s="130"/>
      <c r="O219" s="130"/>
      <c r="P219" s="130"/>
      <c r="Q219" s="130"/>
      <c r="R219" s="130"/>
      <c r="S219" s="130"/>
      <c r="T219" s="130"/>
      <c r="U219" s="130"/>
      <c r="V219" s="130"/>
      <c r="W219" s="130"/>
      <c r="X219" s="130"/>
      <c r="Y219" s="130"/>
      <c r="Z219" s="130"/>
      <c r="AA219" s="130"/>
      <c r="AB219" s="130"/>
    </row>
    <row r="220" spans="1:28" x14ac:dyDescent="0.25">
      <c r="A220" s="130"/>
      <c r="B220" s="130"/>
      <c r="C220" s="130"/>
      <c r="D220" s="130"/>
      <c r="E220" s="130"/>
      <c r="F220" s="130"/>
      <c r="G220" s="130"/>
      <c r="H220" s="130"/>
      <c r="I220" s="130"/>
      <c r="J220" s="130"/>
      <c r="K220" s="130"/>
      <c r="L220" s="130"/>
      <c r="M220" s="130"/>
      <c r="N220" s="130"/>
      <c r="O220" s="130"/>
      <c r="P220" s="130"/>
      <c r="Q220" s="130"/>
      <c r="R220" s="130"/>
      <c r="S220" s="130"/>
      <c r="T220" s="130"/>
      <c r="U220" s="130"/>
      <c r="V220" s="130"/>
      <c r="W220" s="130"/>
      <c r="X220" s="130"/>
      <c r="Y220" s="130"/>
      <c r="Z220" s="130"/>
      <c r="AA220" s="130"/>
      <c r="AB220" s="130"/>
    </row>
    <row r="221" spans="1:28" x14ac:dyDescent="0.25">
      <c r="A221" s="130"/>
      <c r="B221" s="130"/>
      <c r="C221" s="130"/>
      <c r="D221" s="130"/>
      <c r="E221" s="130"/>
      <c r="F221" s="130"/>
      <c r="G221" s="130"/>
      <c r="H221" s="130"/>
      <c r="I221" s="130"/>
      <c r="J221" s="130"/>
      <c r="K221" s="130"/>
      <c r="L221" s="130"/>
      <c r="M221" s="130"/>
      <c r="N221" s="130"/>
      <c r="O221" s="130"/>
      <c r="P221" s="130"/>
      <c r="Q221" s="130"/>
      <c r="R221" s="130"/>
      <c r="S221" s="130"/>
      <c r="T221" s="130"/>
      <c r="U221" s="130"/>
      <c r="V221" s="130"/>
      <c r="W221" s="130"/>
      <c r="X221" s="130"/>
      <c r="Y221" s="130"/>
      <c r="Z221" s="130"/>
      <c r="AA221" s="130"/>
      <c r="AB221" s="130"/>
    </row>
    <row r="222" spans="1:28" x14ac:dyDescent="0.25">
      <c r="A222" s="130"/>
      <c r="B222" s="130"/>
      <c r="C222" s="130"/>
      <c r="D222" s="130"/>
      <c r="E222" s="130"/>
      <c r="F222" s="130"/>
      <c r="G222" s="130"/>
      <c r="H222" s="130"/>
      <c r="I222" s="130"/>
      <c r="J222" s="130"/>
      <c r="K222" s="130"/>
      <c r="L222" s="130"/>
      <c r="M222" s="130"/>
      <c r="N222" s="130"/>
      <c r="O222" s="130"/>
      <c r="P222" s="130"/>
      <c r="Q222" s="130"/>
      <c r="R222" s="130"/>
      <c r="S222" s="130"/>
      <c r="T222" s="130"/>
      <c r="U222" s="130"/>
      <c r="V222" s="130"/>
      <c r="W222" s="130"/>
      <c r="X222" s="130"/>
      <c r="Y222" s="130"/>
      <c r="Z222" s="130"/>
      <c r="AA222" s="130"/>
      <c r="AB222" s="130"/>
    </row>
    <row r="223" spans="1:28" x14ac:dyDescent="0.25">
      <c r="A223" s="130"/>
      <c r="B223" s="130"/>
      <c r="C223" s="130"/>
      <c r="D223" s="130"/>
      <c r="E223" s="130"/>
      <c r="F223" s="130"/>
      <c r="G223" s="130"/>
      <c r="H223" s="130"/>
      <c r="I223" s="130"/>
      <c r="J223" s="130"/>
      <c r="K223" s="130"/>
      <c r="L223" s="130"/>
      <c r="M223" s="130"/>
      <c r="N223" s="130"/>
      <c r="O223" s="130"/>
      <c r="P223" s="130"/>
      <c r="Q223" s="130"/>
      <c r="R223" s="130"/>
      <c r="S223" s="130"/>
      <c r="T223" s="130"/>
      <c r="U223" s="130"/>
      <c r="V223" s="130"/>
      <c r="W223" s="130"/>
      <c r="X223" s="130"/>
      <c r="Y223" s="130"/>
      <c r="Z223" s="130"/>
      <c r="AA223" s="130"/>
      <c r="AB223" s="130"/>
    </row>
    <row r="224" spans="1:28" x14ac:dyDescent="0.25">
      <c r="A224" s="130"/>
      <c r="B224" s="130"/>
      <c r="C224" s="130"/>
      <c r="D224" s="130"/>
      <c r="E224" s="130"/>
      <c r="F224" s="130"/>
      <c r="G224" s="130"/>
      <c r="H224" s="130"/>
      <c r="I224" s="130"/>
      <c r="J224" s="130"/>
      <c r="K224" s="130"/>
      <c r="L224" s="130"/>
      <c r="M224" s="130"/>
      <c r="N224" s="130"/>
      <c r="O224" s="130"/>
      <c r="P224" s="130"/>
      <c r="Q224" s="130"/>
      <c r="R224" s="130"/>
      <c r="S224" s="130"/>
      <c r="T224" s="130"/>
      <c r="U224" s="130"/>
      <c r="V224" s="130"/>
      <c r="W224" s="130"/>
      <c r="X224" s="130"/>
      <c r="Y224" s="130"/>
      <c r="Z224" s="130"/>
      <c r="AA224" s="130"/>
      <c r="AB224" s="130"/>
    </row>
    <row r="225" spans="1:28" x14ac:dyDescent="0.25">
      <c r="A225" s="130"/>
      <c r="B225" s="130"/>
      <c r="C225" s="130"/>
      <c r="D225" s="130"/>
      <c r="E225" s="130"/>
      <c r="F225" s="130"/>
      <c r="G225" s="130"/>
      <c r="H225" s="130"/>
      <c r="I225" s="130"/>
      <c r="J225" s="130"/>
      <c r="K225" s="130"/>
      <c r="L225" s="130"/>
      <c r="M225" s="130"/>
      <c r="N225" s="130"/>
      <c r="O225" s="130"/>
      <c r="P225" s="130"/>
      <c r="Q225" s="130"/>
      <c r="R225" s="130"/>
      <c r="S225" s="130"/>
      <c r="T225" s="130"/>
      <c r="U225" s="130"/>
      <c r="V225" s="130"/>
      <c r="W225" s="130"/>
      <c r="X225" s="130"/>
      <c r="Y225" s="130"/>
      <c r="Z225" s="130"/>
      <c r="AA225" s="130"/>
      <c r="AB225" s="130"/>
    </row>
    <row r="226" spans="1:28" x14ac:dyDescent="0.25">
      <c r="A226" s="130"/>
      <c r="B226" s="130"/>
      <c r="C226" s="130"/>
      <c r="D226" s="130"/>
      <c r="E226" s="130"/>
      <c r="F226" s="130"/>
      <c r="G226" s="130"/>
      <c r="H226" s="130"/>
      <c r="I226" s="130"/>
      <c r="J226" s="130"/>
      <c r="K226" s="130"/>
      <c r="L226" s="130"/>
      <c r="M226" s="130"/>
      <c r="N226" s="130"/>
      <c r="O226" s="130"/>
      <c r="P226" s="130"/>
      <c r="Q226" s="130"/>
      <c r="R226" s="130"/>
      <c r="S226" s="130"/>
      <c r="T226" s="130"/>
      <c r="U226" s="130"/>
      <c r="V226" s="130"/>
      <c r="W226" s="130"/>
      <c r="X226" s="130"/>
      <c r="Y226" s="130"/>
      <c r="Z226" s="130"/>
      <c r="AA226" s="130"/>
      <c r="AB226" s="130"/>
    </row>
    <row r="227" spans="1:28" x14ac:dyDescent="0.25">
      <c r="A227" s="130"/>
      <c r="B227" s="130"/>
      <c r="C227" s="130"/>
      <c r="D227" s="130"/>
      <c r="E227" s="130"/>
      <c r="F227" s="130"/>
      <c r="G227" s="130"/>
      <c r="H227" s="130"/>
      <c r="I227" s="130"/>
      <c r="J227" s="130"/>
      <c r="K227" s="130"/>
      <c r="L227" s="130"/>
      <c r="M227" s="130"/>
      <c r="N227" s="130"/>
      <c r="O227" s="130"/>
      <c r="P227" s="130"/>
      <c r="Q227" s="130"/>
      <c r="R227" s="130"/>
      <c r="S227" s="130"/>
      <c r="T227" s="130"/>
      <c r="U227" s="130"/>
      <c r="V227" s="130"/>
      <c r="W227" s="130"/>
      <c r="X227" s="130"/>
      <c r="Y227" s="130"/>
      <c r="Z227" s="130"/>
      <c r="AA227" s="130"/>
      <c r="AB227" s="130"/>
    </row>
    <row r="228" spans="1:28" x14ac:dyDescent="0.25">
      <c r="A228" s="130"/>
      <c r="B228" s="130"/>
      <c r="C228" s="130"/>
      <c r="D228" s="130"/>
      <c r="E228" s="130"/>
      <c r="F228" s="130"/>
      <c r="G228" s="130"/>
      <c r="H228" s="130"/>
      <c r="I228" s="130"/>
      <c r="J228" s="130"/>
      <c r="K228" s="130"/>
      <c r="L228" s="130"/>
      <c r="M228" s="130"/>
      <c r="N228" s="130"/>
      <c r="O228" s="130"/>
      <c r="P228" s="130"/>
      <c r="Q228" s="130"/>
      <c r="R228" s="130"/>
      <c r="S228" s="130"/>
      <c r="T228" s="130"/>
      <c r="U228" s="130"/>
      <c r="V228" s="130"/>
      <c r="W228" s="130"/>
      <c r="X228" s="130"/>
      <c r="Y228" s="130"/>
      <c r="Z228" s="130"/>
      <c r="AA228" s="130"/>
      <c r="AB228" s="130"/>
    </row>
    <row r="229" spans="1:28" x14ac:dyDescent="0.25">
      <c r="A229" s="130"/>
      <c r="B229" s="130"/>
      <c r="C229" s="130"/>
      <c r="D229" s="130"/>
      <c r="E229" s="130"/>
      <c r="F229" s="130"/>
      <c r="G229" s="130"/>
      <c r="H229" s="130"/>
      <c r="I229" s="130"/>
      <c r="J229" s="130"/>
      <c r="K229" s="130"/>
      <c r="L229" s="130"/>
      <c r="M229" s="130"/>
      <c r="N229" s="130"/>
      <c r="O229" s="130"/>
      <c r="P229" s="130"/>
      <c r="Q229" s="130"/>
      <c r="R229" s="130"/>
      <c r="S229" s="130"/>
      <c r="T229" s="130"/>
      <c r="U229" s="130"/>
      <c r="V229" s="130"/>
      <c r="W229" s="130"/>
      <c r="X229" s="130"/>
      <c r="Y229" s="130"/>
      <c r="Z229" s="130"/>
      <c r="AA229" s="130"/>
      <c r="AB229" s="130"/>
    </row>
    <row r="230" spans="1:28" x14ac:dyDescent="0.25">
      <c r="A230" s="130"/>
      <c r="B230" s="130"/>
      <c r="C230" s="130"/>
      <c r="D230" s="130"/>
      <c r="E230" s="130"/>
      <c r="F230" s="130"/>
      <c r="G230" s="130"/>
      <c r="H230" s="130"/>
      <c r="I230" s="130"/>
      <c r="J230" s="130"/>
      <c r="K230" s="130"/>
      <c r="L230" s="130"/>
      <c r="M230" s="130"/>
      <c r="N230" s="130"/>
      <c r="O230" s="130"/>
      <c r="P230" s="130"/>
      <c r="Q230" s="130"/>
      <c r="R230" s="130"/>
      <c r="S230" s="130"/>
      <c r="T230" s="130"/>
      <c r="U230" s="130"/>
      <c r="V230" s="130"/>
      <c r="W230" s="130"/>
      <c r="X230" s="130"/>
      <c r="Y230" s="130"/>
      <c r="Z230" s="130"/>
      <c r="AA230" s="130"/>
      <c r="AB230" s="130"/>
    </row>
    <row r="231" spans="1:28" x14ac:dyDescent="0.25">
      <c r="A231" s="130"/>
      <c r="B231" s="130"/>
      <c r="C231" s="130"/>
      <c r="D231" s="130"/>
      <c r="E231" s="130"/>
      <c r="F231" s="130"/>
      <c r="G231" s="130"/>
      <c r="H231" s="130"/>
      <c r="I231" s="130"/>
      <c r="J231" s="130"/>
      <c r="K231" s="130"/>
      <c r="L231" s="130"/>
      <c r="M231" s="130"/>
      <c r="N231" s="130"/>
      <c r="O231" s="130"/>
      <c r="P231" s="130"/>
      <c r="Q231" s="130"/>
      <c r="R231" s="130"/>
      <c r="S231" s="130"/>
      <c r="T231" s="130"/>
      <c r="U231" s="130"/>
      <c r="V231" s="130"/>
      <c r="W231" s="130"/>
      <c r="X231" s="130"/>
      <c r="Y231" s="130"/>
      <c r="Z231" s="130"/>
      <c r="AA231" s="130"/>
      <c r="AB231" s="130"/>
    </row>
    <row r="232" spans="1:28" x14ac:dyDescent="0.25">
      <c r="A232" s="130"/>
      <c r="B232" s="130"/>
      <c r="C232" s="130"/>
      <c r="D232" s="130"/>
      <c r="E232" s="130"/>
      <c r="F232" s="130"/>
      <c r="G232" s="130"/>
      <c r="H232" s="130"/>
      <c r="I232" s="130"/>
      <c r="J232" s="130"/>
      <c r="K232" s="130"/>
      <c r="L232" s="130"/>
      <c r="M232" s="130"/>
      <c r="N232" s="130"/>
      <c r="O232" s="130"/>
      <c r="P232" s="130"/>
      <c r="Q232" s="130"/>
      <c r="R232" s="130"/>
      <c r="S232" s="130"/>
      <c r="T232" s="130"/>
      <c r="U232" s="130"/>
      <c r="V232" s="130"/>
      <c r="W232" s="130"/>
      <c r="X232" s="130"/>
      <c r="Y232" s="130"/>
      <c r="Z232" s="130"/>
      <c r="AA232" s="130"/>
      <c r="AB232" s="130"/>
    </row>
    <row r="233" spans="1:28" x14ac:dyDescent="0.25">
      <c r="A233" s="130"/>
      <c r="B233" s="130"/>
      <c r="C233" s="130"/>
      <c r="D233" s="130"/>
      <c r="E233" s="130"/>
      <c r="F233" s="130"/>
      <c r="G233" s="130"/>
      <c r="H233" s="130"/>
      <c r="I233" s="130"/>
      <c r="J233" s="130"/>
      <c r="K233" s="130"/>
      <c r="L233" s="130"/>
      <c r="M233" s="130"/>
      <c r="N233" s="130"/>
      <c r="O233" s="130"/>
      <c r="P233" s="130"/>
      <c r="Q233" s="130"/>
      <c r="R233" s="130"/>
      <c r="S233" s="130"/>
      <c r="T233" s="130"/>
      <c r="U233" s="130"/>
      <c r="V233" s="130"/>
      <c r="W233" s="130"/>
      <c r="X233" s="130"/>
      <c r="Y233" s="130"/>
      <c r="Z233" s="130"/>
      <c r="AA233" s="130"/>
      <c r="AB233" s="130"/>
    </row>
    <row r="234" spans="1:28" x14ac:dyDescent="0.25">
      <c r="A234" s="130"/>
      <c r="B234" s="130"/>
      <c r="C234" s="130"/>
      <c r="D234" s="130"/>
      <c r="E234" s="130"/>
      <c r="F234" s="130"/>
      <c r="G234" s="130"/>
      <c r="H234" s="130"/>
      <c r="I234" s="130"/>
      <c r="J234" s="130"/>
      <c r="K234" s="130"/>
      <c r="L234" s="130"/>
      <c r="M234" s="130"/>
      <c r="N234" s="130"/>
      <c r="O234" s="130"/>
      <c r="P234" s="130"/>
      <c r="Q234" s="130"/>
      <c r="R234" s="130"/>
      <c r="S234" s="130"/>
      <c r="T234" s="130"/>
      <c r="U234" s="130"/>
      <c r="V234" s="130"/>
      <c r="W234" s="130"/>
      <c r="X234" s="130"/>
      <c r="Y234" s="130"/>
      <c r="Z234" s="130"/>
      <c r="AA234" s="130"/>
      <c r="AB234" s="130"/>
    </row>
    <row r="235" spans="1:28" x14ac:dyDescent="0.25">
      <c r="A235" s="130"/>
      <c r="B235" s="130"/>
      <c r="C235" s="130"/>
      <c r="D235" s="130"/>
      <c r="E235" s="130"/>
      <c r="F235" s="130"/>
      <c r="G235" s="130"/>
      <c r="H235" s="130"/>
      <c r="I235" s="130"/>
      <c r="J235" s="130"/>
      <c r="K235" s="130"/>
      <c r="L235" s="130"/>
      <c r="M235" s="130"/>
      <c r="N235" s="130"/>
      <c r="O235" s="130"/>
      <c r="P235" s="130"/>
      <c r="Q235" s="130"/>
      <c r="R235" s="130"/>
      <c r="S235" s="130"/>
      <c r="T235" s="130"/>
      <c r="U235" s="130"/>
      <c r="V235" s="130"/>
      <c r="W235" s="130"/>
      <c r="X235" s="130"/>
      <c r="Y235" s="130"/>
      <c r="Z235" s="130"/>
      <c r="AA235" s="130"/>
      <c r="AB235" s="130"/>
    </row>
    <row r="236" spans="1:28" x14ac:dyDescent="0.25">
      <c r="A236" s="130"/>
      <c r="B236" s="130"/>
      <c r="C236" s="130"/>
      <c r="D236" s="130"/>
      <c r="E236" s="130"/>
      <c r="F236" s="130"/>
      <c r="G236" s="130"/>
      <c r="H236" s="130"/>
      <c r="I236" s="130"/>
      <c r="J236" s="130"/>
      <c r="K236" s="130"/>
      <c r="L236" s="130"/>
      <c r="M236" s="130"/>
      <c r="N236" s="130"/>
      <c r="O236" s="130"/>
      <c r="P236" s="130"/>
      <c r="Q236" s="130"/>
      <c r="R236" s="130"/>
      <c r="S236" s="130"/>
      <c r="T236" s="130"/>
      <c r="U236" s="130"/>
      <c r="V236" s="130"/>
      <c r="W236" s="130"/>
      <c r="X236" s="130"/>
      <c r="Y236" s="130"/>
      <c r="Z236" s="130"/>
      <c r="AA236" s="130"/>
      <c r="AB236" s="130"/>
    </row>
    <row r="237" spans="1:28" x14ac:dyDescent="0.25">
      <c r="A237" s="130"/>
      <c r="B237" s="130"/>
      <c r="C237" s="130"/>
      <c r="D237" s="130"/>
      <c r="E237" s="130"/>
      <c r="F237" s="130"/>
      <c r="G237" s="130"/>
      <c r="H237" s="130"/>
      <c r="I237" s="130"/>
      <c r="J237" s="130"/>
      <c r="K237" s="130"/>
      <c r="L237" s="130"/>
      <c r="M237" s="130"/>
      <c r="N237" s="130"/>
      <c r="O237" s="130"/>
      <c r="P237" s="130"/>
      <c r="Q237" s="130"/>
      <c r="R237" s="130"/>
      <c r="S237" s="130"/>
      <c r="T237" s="130"/>
      <c r="U237" s="130"/>
      <c r="V237" s="130"/>
      <c r="W237" s="130"/>
      <c r="X237" s="130"/>
      <c r="Y237" s="130"/>
      <c r="Z237" s="130"/>
      <c r="AA237" s="130"/>
      <c r="AB237" s="130"/>
    </row>
    <row r="238" spans="1:28" x14ac:dyDescent="0.25">
      <c r="A238" s="130"/>
      <c r="B238" s="130"/>
      <c r="C238" s="130"/>
      <c r="D238" s="130"/>
      <c r="E238" s="130"/>
      <c r="F238" s="130"/>
      <c r="G238" s="130"/>
      <c r="H238" s="130"/>
      <c r="I238" s="130"/>
      <c r="J238" s="130"/>
      <c r="K238" s="130"/>
      <c r="L238" s="130"/>
      <c r="M238" s="130"/>
      <c r="N238" s="130"/>
      <c r="O238" s="130"/>
      <c r="P238" s="130"/>
      <c r="Q238" s="130"/>
      <c r="R238" s="130"/>
      <c r="S238" s="130"/>
      <c r="T238" s="130"/>
      <c r="U238" s="130"/>
      <c r="V238" s="130"/>
      <c r="W238" s="130"/>
      <c r="X238" s="130"/>
      <c r="Y238" s="130"/>
      <c r="Z238" s="130"/>
      <c r="AA238" s="130"/>
      <c r="AB238" s="130"/>
    </row>
    <row r="239" spans="1:28" x14ac:dyDescent="0.25">
      <c r="A239" s="130"/>
      <c r="B239" s="130"/>
      <c r="C239" s="130"/>
      <c r="D239" s="130"/>
      <c r="E239" s="130"/>
      <c r="F239" s="130"/>
      <c r="G239" s="130"/>
      <c r="H239" s="130"/>
      <c r="I239" s="130"/>
      <c r="J239" s="130"/>
      <c r="K239" s="130"/>
      <c r="L239" s="130"/>
      <c r="M239" s="130"/>
      <c r="N239" s="130"/>
      <c r="O239" s="130"/>
      <c r="P239" s="130"/>
      <c r="Q239" s="130"/>
      <c r="R239" s="130"/>
      <c r="S239" s="130"/>
      <c r="T239" s="130"/>
      <c r="U239" s="130"/>
      <c r="V239" s="130"/>
      <c r="W239" s="130"/>
      <c r="X239" s="130"/>
      <c r="Y239" s="130"/>
      <c r="Z239" s="130"/>
      <c r="AA239" s="130"/>
      <c r="AB239" s="130"/>
    </row>
    <row r="240" spans="1:28" x14ac:dyDescent="0.25">
      <c r="A240" s="130"/>
      <c r="B240" s="130"/>
      <c r="C240" s="130"/>
      <c r="D240" s="130"/>
      <c r="E240" s="130"/>
      <c r="F240" s="130"/>
      <c r="G240" s="130"/>
      <c r="H240" s="130"/>
      <c r="I240" s="130"/>
      <c r="J240" s="130"/>
      <c r="K240" s="130"/>
      <c r="L240" s="130"/>
      <c r="M240" s="130"/>
      <c r="N240" s="130"/>
      <c r="O240" s="130"/>
      <c r="P240" s="130"/>
      <c r="Q240" s="130"/>
      <c r="R240" s="130"/>
      <c r="S240" s="130"/>
      <c r="T240" s="130"/>
      <c r="U240" s="130"/>
      <c r="V240" s="130"/>
      <c r="W240" s="130"/>
      <c r="X240" s="130"/>
      <c r="Y240" s="130"/>
      <c r="Z240" s="130"/>
      <c r="AA240" s="130"/>
      <c r="AB240" s="130"/>
    </row>
    <row r="241" spans="1:28" x14ac:dyDescent="0.25">
      <c r="A241" s="130"/>
      <c r="B241" s="130"/>
      <c r="C241" s="130"/>
      <c r="D241" s="130"/>
      <c r="E241" s="130"/>
      <c r="F241" s="130"/>
      <c r="G241" s="130"/>
      <c r="H241" s="130"/>
      <c r="I241" s="130"/>
      <c r="J241" s="130"/>
      <c r="K241" s="130"/>
      <c r="L241" s="130"/>
      <c r="M241" s="130"/>
      <c r="N241" s="130"/>
      <c r="O241" s="130"/>
      <c r="P241" s="130"/>
      <c r="Q241" s="130"/>
      <c r="R241" s="130"/>
      <c r="S241" s="130"/>
      <c r="T241" s="130"/>
      <c r="U241" s="130"/>
      <c r="V241" s="130"/>
      <c r="W241" s="130"/>
      <c r="X241" s="130"/>
      <c r="Y241" s="130"/>
      <c r="Z241" s="130"/>
      <c r="AA241" s="130"/>
      <c r="AB241" s="130"/>
    </row>
    <row r="242" spans="1:28" x14ac:dyDescent="0.25">
      <c r="A242" s="130"/>
      <c r="B242" s="130"/>
      <c r="C242" s="130"/>
      <c r="D242" s="130"/>
      <c r="E242" s="130"/>
      <c r="F242" s="130"/>
      <c r="G242" s="130"/>
      <c r="H242" s="130"/>
      <c r="I242" s="130"/>
      <c r="J242" s="130"/>
      <c r="K242" s="130"/>
      <c r="L242" s="130"/>
      <c r="M242" s="130"/>
      <c r="N242" s="130"/>
      <c r="O242" s="130"/>
      <c r="P242" s="130"/>
      <c r="Q242" s="130"/>
      <c r="R242" s="130"/>
      <c r="S242" s="130"/>
      <c r="T242" s="130"/>
      <c r="U242" s="130"/>
      <c r="V242" s="130"/>
      <c r="W242" s="130"/>
      <c r="X242" s="130"/>
      <c r="Y242" s="130"/>
      <c r="Z242" s="130"/>
      <c r="AA242" s="130"/>
      <c r="AB242" s="130"/>
    </row>
    <row r="243" spans="1:28" x14ac:dyDescent="0.25">
      <c r="A243" s="130"/>
      <c r="B243" s="130"/>
      <c r="C243" s="130"/>
      <c r="D243" s="130"/>
      <c r="E243" s="130"/>
      <c r="F243" s="130"/>
      <c r="G243" s="130"/>
      <c r="H243" s="130"/>
      <c r="I243" s="130"/>
      <c r="J243" s="130"/>
      <c r="K243" s="130"/>
      <c r="L243" s="130"/>
      <c r="M243" s="130"/>
      <c r="N243" s="130"/>
      <c r="O243" s="130"/>
      <c r="P243" s="130"/>
      <c r="Q243" s="130"/>
      <c r="R243" s="130"/>
      <c r="S243" s="130"/>
      <c r="T243" s="130"/>
      <c r="U243" s="130"/>
      <c r="V243" s="130"/>
      <c r="W243" s="130"/>
      <c r="X243" s="130"/>
      <c r="Y243" s="130"/>
      <c r="Z243" s="130"/>
      <c r="AA243" s="130"/>
      <c r="AB243" s="130"/>
    </row>
    <row r="244" spans="1:28" x14ac:dyDescent="0.25">
      <c r="A244" s="130"/>
      <c r="B244" s="130"/>
      <c r="C244" s="130"/>
      <c r="D244" s="130"/>
      <c r="E244" s="130"/>
      <c r="F244" s="130"/>
      <c r="G244" s="130"/>
      <c r="H244" s="130"/>
      <c r="I244" s="130"/>
      <c r="J244" s="130"/>
      <c r="K244" s="130"/>
      <c r="L244" s="130"/>
      <c r="M244" s="130"/>
      <c r="N244" s="130"/>
      <c r="O244" s="130"/>
      <c r="P244" s="130"/>
      <c r="Q244" s="130"/>
      <c r="R244" s="130"/>
      <c r="S244" s="130"/>
      <c r="T244" s="130"/>
      <c r="U244" s="130"/>
      <c r="V244" s="130"/>
      <c r="W244" s="130"/>
      <c r="X244" s="130"/>
      <c r="Y244" s="130"/>
      <c r="Z244" s="130"/>
      <c r="AA244" s="130"/>
      <c r="AB244" s="130"/>
    </row>
    <row r="245" spans="1:28" x14ac:dyDescent="0.25">
      <c r="A245" s="130"/>
      <c r="B245" s="130"/>
      <c r="C245" s="130"/>
      <c r="D245" s="130"/>
      <c r="E245" s="130"/>
      <c r="F245" s="130"/>
      <c r="G245" s="130"/>
      <c r="H245" s="130"/>
      <c r="I245" s="130"/>
      <c r="J245" s="130"/>
      <c r="K245" s="130"/>
      <c r="L245" s="130"/>
      <c r="M245" s="130"/>
      <c r="N245" s="130"/>
      <c r="O245" s="130"/>
      <c r="P245" s="130"/>
      <c r="Q245" s="130"/>
      <c r="R245" s="130"/>
      <c r="S245" s="130"/>
      <c r="T245" s="130"/>
      <c r="U245" s="130"/>
      <c r="V245" s="130"/>
      <c r="W245" s="130"/>
      <c r="X245" s="130"/>
      <c r="Y245" s="130"/>
      <c r="Z245" s="130"/>
      <c r="AA245" s="130"/>
      <c r="AB245" s="130"/>
    </row>
    <row r="246" spans="1:28" x14ac:dyDescent="0.25">
      <c r="A246" s="130"/>
      <c r="B246" s="130"/>
      <c r="C246" s="130"/>
      <c r="D246" s="130"/>
      <c r="E246" s="130"/>
      <c r="F246" s="130"/>
      <c r="G246" s="130"/>
      <c r="H246" s="130"/>
      <c r="I246" s="130"/>
      <c r="J246" s="130"/>
      <c r="K246" s="130"/>
      <c r="L246" s="130"/>
      <c r="M246" s="130"/>
      <c r="N246" s="130"/>
      <c r="O246" s="130"/>
      <c r="P246" s="130"/>
      <c r="Q246" s="130"/>
      <c r="R246" s="130"/>
      <c r="S246" s="130"/>
      <c r="T246" s="130"/>
      <c r="U246" s="130"/>
      <c r="V246" s="130"/>
      <c r="W246" s="130"/>
      <c r="X246" s="130"/>
      <c r="Y246" s="130"/>
      <c r="Z246" s="130"/>
      <c r="AA246" s="130"/>
      <c r="AB246" s="130"/>
    </row>
    <row r="247" spans="1:28" x14ac:dyDescent="0.25">
      <c r="A247" s="130"/>
      <c r="B247" s="130"/>
      <c r="C247" s="130"/>
      <c r="D247" s="130"/>
      <c r="E247" s="130"/>
      <c r="F247" s="130"/>
      <c r="G247" s="130"/>
      <c r="H247" s="130"/>
      <c r="I247" s="130"/>
      <c r="J247" s="130"/>
      <c r="K247" s="130"/>
      <c r="L247" s="130"/>
      <c r="M247" s="130"/>
      <c r="N247" s="130"/>
      <c r="O247" s="130"/>
      <c r="P247" s="130"/>
      <c r="Q247" s="130"/>
      <c r="R247" s="130"/>
      <c r="S247" s="130"/>
      <c r="T247" s="130"/>
      <c r="U247" s="130"/>
      <c r="V247" s="130"/>
      <c r="W247" s="130"/>
      <c r="X247" s="130"/>
      <c r="Y247" s="130"/>
      <c r="Z247" s="130"/>
      <c r="AA247" s="130"/>
      <c r="AB247" s="130"/>
    </row>
    <row r="248" spans="1:28" x14ac:dyDescent="0.25">
      <c r="A248" s="130"/>
      <c r="B248" s="130"/>
      <c r="C248" s="130"/>
      <c r="D248" s="130"/>
      <c r="E248" s="130"/>
      <c r="F248" s="130"/>
      <c r="G248" s="130"/>
      <c r="H248" s="130"/>
      <c r="I248" s="130"/>
      <c r="J248" s="130"/>
      <c r="K248" s="130"/>
      <c r="L248" s="130"/>
      <c r="M248" s="130"/>
      <c r="N248" s="130"/>
      <c r="O248" s="130"/>
      <c r="P248" s="130"/>
      <c r="Q248" s="130"/>
      <c r="R248" s="130"/>
      <c r="S248" s="130"/>
      <c r="T248" s="130"/>
      <c r="U248" s="130"/>
      <c r="V248" s="130"/>
      <c r="W248" s="130"/>
      <c r="X248" s="130"/>
      <c r="Y248" s="130"/>
      <c r="Z248" s="130"/>
      <c r="AA248" s="130"/>
      <c r="AB248" s="130"/>
    </row>
    <row r="249" spans="1:28" x14ac:dyDescent="0.25">
      <c r="A249" s="130"/>
      <c r="B249" s="130"/>
      <c r="C249" s="130"/>
      <c r="D249" s="130"/>
      <c r="E249" s="130"/>
      <c r="F249" s="130"/>
      <c r="G249" s="130"/>
      <c r="H249" s="130"/>
      <c r="I249" s="130"/>
      <c r="J249" s="130"/>
      <c r="K249" s="130"/>
      <c r="L249" s="130"/>
      <c r="M249" s="130"/>
      <c r="N249" s="130"/>
      <c r="O249" s="130"/>
      <c r="P249" s="130"/>
      <c r="Q249" s="130"/>
      <c r="R249" s="130"/>
      <c r="S249" s="130"/>
      <c r="T249" s="130"/>
      <c r="U249" s="130"/>
      <c r="V249" s="130"/>
      <c r="W249" s="130"/>
      <c r="X249" s="130"/>
      <c r="Y249" s="130"/>
      <c r="Z249" s="130"/>
      <c r="AA249" s="130"/>
      <c r="AB249" s="130"/>
    </row>
    <row r="250" spans="1:28" x14ac:dyDescent="0.25">
      <c r="A250" s="130"/>
      <c r="B250" s="130"/>
      <c r="C250" s="130"/>
      <c r="D250" s="130"/>
      <c r="E250" s="130"/>
      <c r="F250" s="130"/>
      <c r="G250" s="130"/>
      <c r="H250" s="130"/>
      <c r="I250" s="130"/>
      <c r="J250" s="130"/>
      <c r="K250" s="130"/>
      <c r="L250" s="130"/>
      <c r="M250" s="130"/>
      <c r="N250" s="130"/>
      <c r="O250" s="130"/>
      <c r="P250" s="130"/>
      <c r="Q250" s="130"/>
      <c r="R250" s="130"/>
      <c r="S250" s="130"/>
      <c r="T250" s="130"/>
      <c r="U250" s="130"/>
      <c r="V250" s="130"/>
      <c r="W250" s="130"/>
      <c r="X250" s="130"/>
      <c r="Y250" s="130"/>
      <c r="Z250" s="130"/>
      <c r="AA250" s="130"/>
      <c r="AB250" s="130"/>
    </row>
    <row r="251" spans="1:28" x14ac:dyDescent="0.25">
      <c r="A251" s="130"/>
      <c r="B251" s="130"/>
      <c r="C251" s="130"/>
      <c r="D251" s="130"/>
      <c r="E251" s="130"/>
      <c r="F251" s="130"/>
      <c r="G251" s="130"/>
      <c r="H251" s="130"/>
      <c r="I251" s="130"/>
      <c r="J251" s="130"/>
      <c r="K251" s="130"/>
      <c r="L251" s="130"/>
      <c r="M251" s="130"/>
      <c r="N251" s="130"/>
      <c r="O251" s="130"/>
      <c r="P251" s="130"/>
      <c r="Q251" s="130"/>
      <c r="R251" s="130"/>
      <c r="S251" s="130"/>
      <c r="T251" s="130"/>
      <c r="U251" s="130"/>
      <c r="V251" s="130"/>
      <c r="W251" s="130"/>
      <c r="X251" s="130"/>
      <c r="Y251" s="130"/>
      <c r="Z251" s="130"/>
      <c r="AA251" s="130"/>
      <c r="AB251" s="130"/>
    </row>
    <row r="252" spans="1:28" x14ac:dyDescent="0.25">
      <c r="A252" s="130"/>
      <c r="B252" s="130"/>
      <c r="C252" s="130"/>
      <c r="D252" s="130"/>
      <c r="E252" s="130"/>
      <c r="F252" s="130"/>
      <c r="G252" s="130"/>
      <c r="H252" s="130"/>
      <c r="I252" s="130"/>
      <c r="J252" s="130"/>
      <c r="K252" s="130"/>
      <c r="L252" s="130"/>
      <c r="M252" s="130"/>
      <c r="N252" s="130"/>
      <c r="O252" s="130"/>
      <c r="P252" s="130"/>
      <c r="Q252" s="130"/>
      <c r="R252" s="130"/>
      <c r="S252" s="130"/>
      <c r="T252" s="130"/>
      <c r="U252" s="130"/>
      <c r="V252" s="130"/>
      <c r="W252" s="130"/>
      <c r="X252" s="130"/>
      <c r="Y252" s="130"/>
      <c r="Z252" s="130"/>
      <c r="AA252" s="130"/>
      <c r="AB252" s="130"/>
    </row>
    <row r="253" spans="1:28" x14ac:dyDescent="0.25">
      <c r="A253" s="130"/>
      <c r="B253" s="130"/>
      <c r="C253" s="130"/>
      <c r="D253" s="130"/>
      <c r="E253" s="130"/>
      <c r="F253" s="130"/>
      <c r="G253" s="130"/>
      <c r="H253" s="130"/>
      <c r="I253" s="130"/>
      <c r="J253" s="130"/>
      <c r="K253" s="130"/>
      <c r="L253" s="130"/>
      <c r="M253" s="130"/>
      <c r="N253" s="130"/>
      <c r="O253" s="130"/>
      <c r="P253" s="130"/>
      <c r="Q253" s="130"/>
      <c r="R253" s="130"/>
      <c r="S253" s="130"/>
      <c r="T253" s="130"/>
      <c r="U253" s="130"/>
      <c r="V253" s="130"/>
      <c r="W253" s="130"/>
      <c r="X253" s="130"/>
      <c r="Y253" s="130"/>
      <c r="Z253" s="130"/>
      <c r="AA253" s="130"/>
      <c r="AB253" s="130"/>
    </row>
    <row r="254" spans="1:28" x14ac:dyDescent="0.25">
      <c r="A254" s="130"/>
      <c r="B254" s="130"/>
      <c r="C254" s="130"/>
      <c r="D254" s="130"/>
      <c r="E254" s="130"/>
      <c r="F254" s="130"/>
      <c r="G254" s="130"/>
      <c r="H254" s="130"/>
      <c r="I254" s="130"/>
      <c r="J254" s="130"/>
      <c r="K254" s="130"/>
      <c r="L254" s="130"/>
      <c r="M254" s="130"/>
      <c r="N254" s="130"/>
      <c r="O254" s="130"/>
      <c r="P254" s="130"/>
      <c r="Q254" s="130"/>
      <c r="R254" s="130"/>
      <c r="S254" s="130"/>
      <c r="T254" s="130"/>
      <c r="U254" s="130"/>
      <c r="V254" s="130"/>
      <c r="W254" s="130"/>
      <c r="X254" s="130"/>
      <c r="Y254" s="130"/>
      <c r="Z254" s="130"/>
      <c r="AA254" s="130"/>
      <c r="AB254" s="130"/>
    </row>
    <row r="255" spans="1:28" x14ac:dyDescent="0.25">
      <c r="A255" s="130"/>
      <c r="B255" s="130"/>
      <c r="C255" s="130"/>
      <c r="D255" s="130"/>
      <c r="E255" s="130"/>
      <c r="F255" s="130"/>
      <c r="G255" s="130"/>
      <c r="H255" s="130"/>
      <c r="I255" s="130"/>
      <c r="J255" s="130"/>
      <c r="K255" s="130"/>
      <c r="L255" s="130"/>
      <c r="M255" s="130"/>
      <c r="N255" s="130"/>
      <c r="O255" s="130"/>
      <c r="P255" s="130"/>
      <c r="Q255" s="130"/>
      <c r="R255" s="130"/>
      <c r="S255" s="130"/>
      <c r="T255" s="130"/>
      <c r="U255" s="130"/>
      <c r="V255" s="130"/>
      <c r="W255" s="130"/>
      <c r="X255" s="130"/>
      <c r="Y255" s="130"/>
      <c r="Z255" s="130"/>
      <c r="AA255" s="130"/>
      <c r="AB255" s="130"/>
    </row>
    <row r="256" spans="1:28" x14ac:dyDescent="0.25">
      <c r="A256" s="130"/>
      <c r="B256" s="130"/>
      <c r="C256" s="130"/>
      <c r="D256" s="130"/>
      <c r="E256" s="130"/>
      <c r="F256" s="130"/>
      <c r="G256" s="130"/>
      <c r="H256" s="130"/>
      <c r="I256" s="130"/>
      <c r="J256" s="130"/>
      <c r="K256" s="130"/>
      <c r="L256" s="130"/>
      <c r="M256" s="130"/>
      <c r="N256" s="130"/>
      <c r="O256" s="130"/>
      <c r="P256" s="130"/>
      <c r="Q256" s="130"/>
      <c r="R256" s="130"/>
      <c r="S256" s="130"/>
      <c r="T256" s="130"/>
      <c r="U256" s="130"/>
      <c r="V256" s="130"/>
      <c r="W256" s="130"/>
      <c r="X256" s="130"/>
      <c r="Y256" s="130"/>
      <c r="Z256" s="130"/>
      <c r="AA256" s="130"/>
      <c r="AB256" s="130"/>
    </row>
    <row r="257" spans="1:28" x14ac:dyDescent="0.25">
      <c r="A257" s="130"/>
      <c r="B257" s="130"/>
      <c r="C257" s="130"/>
      <c r="D257" s="130"/>
      <c r="E257" s="130"/>
      <c r="F257" s="130"/>
      <c r="G257" s="130"/>
      <c r="H257" s="130"/>
      <c r="I257" s="130"/>
      <c r="J257" s="130"/>
      <c r="K257" s="130"/>
      <c r="L257" s="130"/>
      <c r="M257" s="130"/>
      <c r="N257" s="130"/>
      <c r="O257" s="130"/>
      <c r="P257" s="130"/>
      <c r="Q257" s="130"/>
      <c r="R257" s="130"/>
      <c r="S257" s="130"/>
      <c r="T257" s="130"/>
      <c r="U257" s="130"/>
      <c r="V257" s="130"/>
      <c r="W257" s="130"/>
      <c r="X257" s="130"/>
      <c r="Y257" s="130"/>
      <c r="Z257" s="130"/>
      <c r="AA257" s="130"/>
      <c r="AB257" s="130"/>
    </row>
    <row r="258" spans="1:28" x14ac:dyDescent="0.25">
      <c r="A258" s="130"/>
      <c r="B258" s="130"/>
      <c r="C258" s="130"/>
      <c r="D258" s="130"/>
      <c r="E258" s="130"/>
      <c r="F258" s="130"/>
      <c r="G258" s="130"/>
      <c r="H258" s="130"/>
      <c r="I258" s="130"/>
      <c r="J258" s="130"/>
      <c r="K258" s="130"/>
      <c r="L258" s="130"/>
      <c r="M258" s="130"/>
      <c r="N258" s="130"/>
      <c r="O258" s="130"/>
      <c r="P258" s="130"/>
      <c r="Q258" s="130"/>
      <c r="R258" s="130"/>
      <c r="S258" s="130"/>
      <c r="T258" s="130"/>
      <c r="U258" s="130"/>
      <c r="V258" s="130"/>
      <c r="W258" s="130"/>
      <c r="X258" s="130"/>
      <c r="Y258" s="130"/>
      <c r="Z258" s="130"/>
      <c r="AA258" s="130"/>
      <c r="AB258" s="130"/>
    </row>
    <row r="259" spans="1:28" x14ac:dyDescent="0.25">
      <c r="A259" s="130"/>
      <c r="B259" s="130"/>
      <c r="C259" s="130"/>
      <c r="D259" s="130"/>
      <c r="E259" s="130"/>
      <c r="F259" s="130"/>
      <c r="G259" s="130"/>
      <c r="H259" s="130"/>
      <c r="I259" s="130"/>
      <c r="J259" s="130"/>
      <c r="K259" s="130"/>
      <c r="L259" s="130"/>
      <c r="M259" s="130"/>
      <c r="N259" s="130"/>
      <c r="O259" s="130"/>
      <c r="P259" s="130"/>
      <c r="Q259" s="130"/>
      <c r="R259" s="130"/>
      <c r="S259" s="130"/>
      <c r="T259" s="130"/>
      <c r="U259" s="130"/>
      <c r="V259" s="130"/>
      <c r="W259" s="130"/>
      <c r="X259" s="130"/>
      <c r="Y259" s="130"/>
      <c r="Z259" s="130"/>
      <c r="AA259" s="130"/>
      <c r="AB259" s="130"/>
    </row>
    <row r="260" spans="1:28" x14ac:dyDescent="0.25">
      <c r="A260" s="130"/>
      <c r="B260" s="130"/>
      <c r="C260" s="130"/>
      <c r="D260" s="130"/>
      <c r="E260" s="130"/>
      <c r="F260" s="130"/>
      <c r="G260" s="130"/>
      <c r="H260" s="130"/>
      <c r="I260" s="130"/>
      <c r="J260" s="130"/>
      <c r="K260" s="130"/>
      <c r="L260" s="130"/>
      <c r="M260" s="130"/>
      <c r="N260" s="130"/>
      <c r="O260" s="130"/>
      <c r="P260" s="130"/>
      <c r="Q260" s="130"/>
      <c r="R260" s="130"/>
      <c r="S260" s="130"/>
      <c r="T260" s="130"/>
      <c r="U260" s="130"/>
      <c r="V260" s="130"/>
      <c r="W260" s="130"/>
      <c r="X260" s="130"/>
      <c r="Y260" s="130"/>
      <c r="Z260" s="130"/>
      <c r="AA260" s="130"/>
      <c r="AB260" s="130"/>
    </row>
    <row r="261" spans="1:28" x14ac:dyDescent="0.25">
      <c r="A261" s="130"/>
      <c r="B261" s="130"/>
      <c r="C261" s="130"/>
      <c r="D261" s="130"/>
      <c r="E261" s="130"/>
      <c r="F261" s="130"/>
      <c r="G261" s="130"/>
      <c r="H261" s="130"/>
      <c r="I261" s="130"/>
      <c r="J261" s="130"/>
      <c r="K261" s="130"/>
      <c r="L261" s="130"/>
      <c r="M261" s="130"/>
      <c r="N261" s="130"/>
      <c r="O261" s="130"/>
      <c r="P261" s="130"/>
      <c r="Q261" s="130"/>
      <c r="R261" s="130"/>
      <c r="S261" s="130"/>
      <c r="T261" s="130"/>
      <c r="U261" s="130"/>
      <c r="V261" s="130"/>
      <c r="W261" s="130"/>
      <c r="X261" s="130"/>
      <c r="Y261" s="130"/>
      <c r="Z261" s="130"/>
      <c r="AA261" s="130"/>
      <c r="AB261" s="130"/>
    </row>
    <row r="262" spans="1:28" x14ac:dyDescent="0.25">
      <c r="A262" s="130"/>
      <c r="B262" s="130"/>
      <c r="C262" s="130"/>
      <c r="D262" s="130"/>
      <c r="E262" s="130"/>
      <c r="F262" s="130"/>
      <c r="G262" s="130"/>
      <c r="H262" s="130"/>
      <c r="I262" s="130"/>
      <c r="J262" s="130"/>
      <c r="K262" s="130"/>
      <c r="L262" s="130"/>
      <c r="M262" s="130"/>
      <c r="N262" s="130"/>
      <c r="O262" s="130"/>
      <c r="P262" s="130"/>
      <c r="Q262" s="130"/>
      <c r="R262" s="130"/>
      <c r="S262" s="130"/>
      <c r="T262" s="130"/>
      <c r="U262" s="130"/>
      <c r="V262" s="130"/>
      <c r="W262" s="130"/>
      <c r="X262" s="130"/>
      <c r="Y262" s="130"/>
      <c r="Z262" s="130"/>
      <c r="AA262" s="130"/>
      <c r="AB262" s="130"/>
    </row>
    <row r="263" spans="1:28" x14ac:dyDescent="0.25">
      <c r="A263" s="130"/>
      <c r="B263" s="130"/>
      <c r="C263" s="130"/>
      <c r="D263" s="130"/>
      <c r="E263" s="130"/>
      <c r="F263" s="130"/>
      <c r="G263" s="130"/>
      <c r="H263" s="130"/>
      <c r="I263" s="130"/>
      <c r="J263" s="130"/>
      <c r="K263" s="130"/>
      <c r="L263" s="130"/>
      <c r="M263" s="130"/>
      <c r="N263" s="130"/>
      <c r="O263" s="130"/>
      <c r="P263" s="130"/>
      <c r="Q263" s="130"/>
      <c r="R263" s="130"/>
      <c r="S263" s="130"/>
      <c r="T263" s="130"/>
      <c r="U263" s="130"/>
      <c r="V263" s="130"/>
      <c r="W263" s="130"/>
      <c r="X263" s="130"/>
      <c r="Y263" s="130"/>
      <c r="Z263" s="130"/>
      <c r="AA263" s="130"/>
      <c r="AB263" s="130"/>
    </row>
    <row r="264" spans="1:28" x14ac:dyDescent="0.25">
      <c r="A264" s="130"/>
      <c r="B264" s="130"/>
      <c r="C264" s="130"/>
      <c r="D264" s="130"/>
      <c r="E264" s="130"/>
      <c r="F264" s="130"/>
      <c r="G264" s="130"/>
      <c r="H264" s="130"/>
      <c r="I264" s="130"/>
      <c r="J264" s="130"/>
      <c r="K264" s="130"/>
      <c r="L264" s="130"/>
      <c r="M264" s="130"/>
      <c r="N264" s="130"/>
      <c r="O264" s="130"/>
      <c r="P264" s="130"/>
      <c r="Q264" s="130"/>
      <c r="R264" s="130"/>
      <c r="S264" s="130"/>
      <c r="T264" s="130"/>
      <c r="U264" s="130"/>
      <c r="V264" s="130"/>
      <c r="W264" s="130"/>
      <c r="X264" s="130"/>
      <c r="Y264" s="130"/>
      <c r="Z264" s="130"/>
      <c r="AA264" s="130"/>
      <c r="AB264" s="130"/>
    </row>
    <row r="265" spans="1:28" x14ac:dyDescent="0.25">
      <c r="A265" s="130"/>
      <c r="B265" s="130"/>
      <c r="C265" s="130"/>
      <c r="D265" s="130"/>
      <c r="E265" s="130"/>
      <c r="F265" s="130"/>
      <c r="G265" s="130"/>
      <c r="H265" s="130"/>
      <c r="I265" s="130"/>
      <c r="J265" s="130"/>
      <c r="K265" s="130"/>
      <c r="L265" s="130"/>
      <c r="M265" s="130"/>
      <c r="N265" s="130"/>
      <c r="O265" s="130"/>
      <c r="P265" s="130"/>
      <c r="Q265" s="130"/>
      <c r="R265" s="130"/>
      <c r="S265" s="130"/>
      <c r="T265" s="130"/>
      <c r="U265" s="130"/>
      <c r="V265" s="130"/>
      <c r="W265" s="130"/>
      <c r="X265" s="130"/>
      <c r="Y265" s="130"/>
      <c r="Z265" s="130"/>
      <c r="AA265" s="130"/>
      <c r="AB265" s="130"/>
    </row>
    <row r="266" spans="1:28" x14ac:dyDescent="0.25">
      <c r="A266" s="130"/>
      <c r="B266" s="130"/>
      <c r="C266" s="130"/>
      <c r="D266" s="130"/>
      <c r="E266" s="130"/>
      <c r="F266" s="130"/>
      <c r="G266" s="130"/>
      <c r="H266" s="130"/>
      <c r="I266" s="130"/>
      <c r="J266" s="130"/>
      <c r="K266" s="130"/>
      <c r="L266" s="130"/>
      <c r="M266" s="130"/>
      <c r="N266" s="130"/>
      <c r="O266" s="130"/>
      <c r="P266" s="130"/>
      <c r="Q266" s="130"/>
      <c r="R266" s="130"/>
      <c r="S266" s="130"/>
      <c r="T266" s="130"/>
      <c r="U266" s="130"/>
      <c r="V266" s="130"/>
      <c r="W266" s="130"/>
      <c r="X266" s="130"/>
      <c r="Y266" s="130"/>
      <c r="Z266" s="130"/>
      <c r="AA266" s="130"/>
      <c r="AB266" s="130"/>
    </row>
    <row r="267" spans="1:28" x14ac:dyDescent="0.25">
      <c r="A267" s="130"/>
      <c r="B267" s="130"/>
      <c r="C267" s="130"/>
      <c r="D267" s="130"/>
      <c r="E267" s="130"/>
      <c r="F267" s="130"/>
      <c r="G267" s="130"/>
      <c r="H267" s="130"/>
      <c r="I267" s="130"/>
      <c r="J267" s="130"/>
      <c r="K267" s="130"/>
      <c r="L267" s="130"/>
      <c r="M267" s="130"/>
      <c r="N267" s="130"/>
      <c r="O267" s="130"/>
      <c r="P267" s="130"/>
      <c r="Q267" s="130"/>
      <c r="R267" s="130"/>
      <c r="S267" s="130"/>
      <c r="T267" s="130"/>
      <c r="U267" s="130"/>
      <c r="V267" s="130"/>
      <c r="W267" s="130"/>
      <c r="X267" s="130"/>
      <c r="Y267" s="130"/>
      <c r="Z267" s="130"/>
      <c r="AA267" s="130"/>
      <c r="AB267" s="130"/>
    </row>
    <row r="268" spans="1:28" x14ac:dyDescent="0.25">
      <c r="A268" s="130"/>
      <c r="B268" s="130"/>
      <c r="C268" s="130"/>
      <c r="D268" s="130"/>
      <c r="E268" s="130"/>
      <c r="F268" s="130"/>
      <c r="G268" s="130"/>
      <c r="H268" s="130"/>
      <c r="I268" s="130"/>
      <c r="J268" s="130"/>
      <c r="K268" s="130"/>
      <c r="L268" s="130"/>
      <c r="M268" s="130"/>
      <c r="N268" s="130"/>
      <c r="O268" s="130"/>
      <c r="P268" s="130"/>
      <c r="Q268" s="130"/>
      <c r="R268" s="130"/>
      <c r="S268" s="130"/>
      <c r="T268" s="130"/>
      <c r="U268" s="130"/>
      <c r="V268" s="130"/>
      <c r="W268" s="130"/>
      <c r="X268" s="130"/>
      <c r="Y268" s="130"/>
      <c r="Z268" s="130"/>
      <c r="AA268" s="130"/>
      <c r="AB268" s="130"/>
    </row>
    <row r="269" spans="1:28" x14ac:dyDescent="0.25">
      <c r="A269" s="130"/>
      <c r="B269" s="130"/>
      <c r="C269" s="130"/>
      <c r="D269" s="130"/>
      <c r="E269" s="130"/>
      <c r="F269" s="130"/>
      <c r="G269" s="130"/>
      <c r="H269" s="130"/>
      <c r="I269" s="130"/>
      <c r="J269" s="130"/>
      <c r="K269" s="130"/>
      <c r="L269" s="130"/>
      <c r="M269" s="130"/>
      <c r="N269" s="130"/>
      <c r="O269" s="130"/>
      <c r="P269" s="130"/>
      <c r="Q269" s="130"/>
      <c r="R269" s="130"/>
      <c r="S269" s="130"/>
      <c r="T269" s="130"/>
      <c r="U269" s="130"/>
      <c r="V269" s="130"/>
      <c r="W269" s="130"/>
      <c r="X269" s="130"/>
      <c r="Y269" s="130"/>
      <c r="Z269" s="130"/>
      <c r="AA269" s="130"/>
      <c r="AB269" s="130"/>
    </row>
    <row r="270" spans="1:28" x14ac:dyDescent="0.25">
      <c r="A270" s="130"/>
      <c r="B270" s="130"/>
      <c r="C270" s="130"/>
      <c r="D270" s="130"/>
      <c r="E270" s="130"/>
      <c r="F270" s="130"/>
      <c r="G270" s="130"/>
      <c r="H270" s="130"/>
      <c r="I270" s="130"/>
      <c r="J270" s="130"/>
      <c r="K270" s="130"/>
      <c r="L270" s="130"/>
      <c r="M270" s="130"/>
      <c r="N270" s="130"/>
      <c r="O270" s="130"/>
      <c r="P270" s="130"/>
      <c r="Q270" s="130"/>
      <c r="R270" s="130"/>
      <c r="S270" s="130"/>
      <c r="T270" s="130"/>
      <c r="U270" s="130"/>
      <c r="V270" s="130"/>
      <c r="W270" s="130"/>
      <c r="X270" s="130"/>
      <c r="Y270" s="130"/>
      <c r="Z270" s="130"/>
      <c r="AA270" s="130"/>
      <c r="AB270" s="130"/>
    </row>
    <row r="271" spans="1:28" x14ac:dyDescent="0.25">
      <c r="A271" s="130"/>
      <c r="B271" s="130"/>
      <c r="C271" s="130"/>
      <c r="D271" s="130"/>
      <c r="E271" s="130"/>
      <c r="F271" s="130"/>
      <c r="G271" s="130"/>
      <c r="H271" s="130"/>
      <c r="I271" s="130"/>
      <c r="J271" s="130"/>
      <c r="K271" s="130"/>
      <c r="L271" s="130"/>
      <c r="M271" s="130"/>
      <c r="N271" s="130"/>
      <c r="O271" s="130"/>
      <c r="P271" s="130"/>
      <c r="Q271" s="130"/>
      <c r="R271" s="130"/>
      <c r="S271" s="130"/>
      <c r="T271" s="130"/>
      <c r="U271" s="130"/>
      <c r="V271" s="130"/>
      <c r="W271" s="130"/>
      <c r="X271" s="130"/>
      <c r="Y271" s="130"/>
      <c r="Z271" s="130"/>
      <c r="AA271" s="130"/>
      <c r="AB271" s="130"/>
    </row>
    <row r="272" spans="1:28" x14ac:dyDescent="0.25">
      <c r="A272" s="130"/>
      <c r="B272" s="130"/>
      <c r="C272" s="130"/>
      <c r="D272" s="130"/>
      <c r="E272" s="130"/>
      <c r="F272" s="130"/>
      <c r="G272" s="130"/>
      <c r="H272" s="130"/>
      <c r="I272" s="130"/>
      <c r="J272" s="130"/>
      <c r="K272" s="130"/>
      <c r="L272" s="130"/>
      <c r="M272" s="130"/>
      <c r="N272" s="130"/>
      <c r="O272" s="130"/>
      <c r="P272" s="130"/>
      <c r="Q272" s="130"/>
      <c r="R272" s="130"/>
      <c r="S272" s="130"/>
      <c r="T272" s="130"/>
      <c r="U272" s="130"/>
      <c r="V272" s="130"/>
      <c r="W272" s="130"/>
      <c r="X272" s="130"/>
      <c r="Y272" s="130"/>
      <c r="Z272" s="130"/>
      <c r="AA272" s="130"/>
      <c r="AB272" s="130"/>
    </row>
    <row r="273" spans="1:28" x14ac:dyDescent="0.25">
      <c r="A273" s="130"/>
      <c r="B273" s="130"/>
      <c r="C273" s="130"/>
      <c r="D273" s="130"/>
      <c r="E273" s="130"/>
      <c r="F273" s="130"/>
      <c r="G273" s="130"/>
      <c r="H273" s="130"/>
      <c r="I273" s="130"/>
      <c r="J273" s="130"/>
      <c r="K273" s="130"/>
      <c r="L273" s="130"/>
      <c r="M273" s="130"/>
      <c r="N273" s="130"/>
      <c r="O273" s="130"/>
      <c r="P273" s="130"/>
      <c r="Q273" s="130"/>
      <c r="R273" s="130"/>
      <c r="S273" s="130"/>
      <c r="T273" s="130"/>
      <c r="U273" s="130"/>
      <c r="V273" s="130"/>
      <c r="W273" s="130"/>
      <c r="X273" s="130"/>
      <c r="Y273" s="130"/>
      <c r="Z273" s="130"/>
      <c r="AA273" s="130"/>
      <c r="AB273" s="130"/>
    </row>
    <row r="274" spans="1:28" x14ac:dyDescent="0.25">
      <c r="A274" s="130"/>
      <c r="B274" s="130"/>
      <c r="C274" s="130"/>
      <c r="D274" s="130"/>
      <c r="E274" s="130"/>
      <c r="F274" s="130"/>
      <c r="G274" s="130"/>
      <c r="H274" s="130"/>
      <c r="I274" s="130"/>
      <c r="J274" s="130"/>
      <c r="K274" s="130"/>
      <c r="L274" s="130"/>
      <c r="M274" s="130"/>
      <c r="N274" s="130"/>
      <c r="O274" s="130"/>
      <c r="P274" s="130"/>
      <c r="Q274" s="130"/>
      <c r="R274" s="130"/>
      <c r="S274" s="130"/>
      <c r="T274" s="130"/>
      <c r="U274" s="130"/>
      <c r="V274" s="130"/>
      <c r="W274" s="130"/>
      <c r="X274" s="130"/>
      <c r="Y274" s="130"/>
      <c r="Z274" s="130"/>
      <c r="AA274" s="130"/>
      <c r="AB274" s="130"/>
    </row>
    <row r="275" spans="1:28" x14ac:dyDescent="0.25">
      <c r="A275" s="130"/>
      <c r="B275" s="130"/>
      <c r="C275" s="130"/>
      <c r="D275" s="130"/>
      <c r="E275" s="130"/>
      <c r="F275" s="130"/>
      <c r="G275" s="130"/>
      <c r="H275" s="130"/>
      <c r="I275" s="130"/>
      <c r="J275" s="130"/>
      <c r="K275" s="130"/>
      <c r="L275" s="130"/>
      <c r="M275" s="130"/>
      <c r="N275" s="130"/>
      <c r="O275" s="130"/>
      <c r="P275" s="130"/>
      <c r="Q275" s="130"/>
      <c r="R275" s="130"/>
      <c r="S275" s="130"/>
      <c r="T275" s="130"/>
      <c r="U275" s="130"/>
      <c r="V275" s="130"/>
      <c r="W275" s="130"/>
      <c r="X275" s="130"/>
      <c r="Y275" s="130"/>
      <c r="Z275" s="130"/>
      <c r="AA275" s="130"/>
      <c r="AB275" s="130"/>
    </row>
    <row r="276" spans="1:28" x14ac:dyDescent="0.25">
      <c r="A276" s="130"/>
      <c r="B276" s="130"/>
      <c r="C276" s="130"/>
      <c r="D276" s="130"/>
      <c r="E276" s="130"/>
      <c r="F276" s="130"/>
      <c r="G276" s="130"/>
      <c r="H276" s="130"/>
      <c r="I276" s="130"/>
      <c r="J276" s="130"/>
      <c r="K276" s="130"/>
      <c r="L276" s="130"/>
      <c r="M276" s="130"/>
      <c r="N276" s="130"/>
      <c r="O276" s="130"/>
      <c r="P276" s="130"/>
      <c r="Q276" s="130"/>
      <c r="R276" s="130"/>
      <c r="S276" s="130"/>
      <c r="T276" s="130"/>
      <c r="U276" s="130"/>
      <c r="V276" s="130"/>
      <c r="W276" s="130"/>
      <c r="X276" s="130"/>
      <c r="Y276" s="130"/>
      <c r="Z276" s="130"/>
      <c r="AA276" s="130"/>
      <c r="AB276" s="130"/>
    </row>
    <row r="277" spans="1:28" x14ac:dyDescent="0.25">
      <c r="A277" s="130"/>
      <c r="B277" s="130"/>
      <c r="C277" s="130"/>
      <c r="D277" s="130"/>
      <c r="E277" s="130"/>
      <c r="F277" s="130"/>
      <c r="G277" s="130"/>
      <c r="H277" s="130"/>
      <c r="I277" s="130"/>
      <c r="J277" s="130"/>
      <c r="K277" s="130"/>
      <c r="L277" s="130"/>
      <c r="M277" s="130"/>
      <c r="N277" s="130"/>
      <c r="O277" s="130"/>
      <c r="P277" s="130"/>
      <c r="Q277" s="130"/>
      <c r="R277" s="130"/>
      <c r="S277" s="130"/>
      <c r="T277" s="130"/>
      <c r="U277" s="130"/>
      <c r="V277" s="130"/>
      <c r="W277" s="130"/>
      <c r="X277" s="130"/>
      <c r="Y277" s="130"/>
      <c r="Z277" s="130"/>
      <c r="AA277" s="130"/>
      <c r="AB277" s="130"/>
    </row>
    <row r="278" spans="1:28" x14ac:dyDescent="0.25">
      <c r="A278" s="130"/>
      <c r="B278" s="130"/>
      <c r="C278" s="130"/>
      <c r="D278" s="130"/>
      <c r="E278" s="130"/>
      <c r="F278" s="130"/>
      <c r="G278" s="130"/>
      <c r="H278" s="130"/>
      <c r="I278" s="130"/>
      <c r="J278" s="130"/>
      <c r="K278" s="130"/>
      <c r="L278" s="130"/>
      <c r="M278" s="130"/>
      <c r="N278" s="130"/>
      <c r="O278" s="130"/>
      <c r="P278" s="130"/>
      <c r="Q278" s="130"/>
      <c r="R278" s="130"/>
      <c r="S278" s="130"/>
      <c r="T278" s="130"/>
      <c r="U278" s="130"/>
      <c r="V278" s="130"/>
      <c r="W278" s="130"/>
      <c r="X278" s="130"/>
      <c r="Y278" s="130"/>
      <c r="Z278" s="130"/>
      <c r="AA278" s="130"/>
      <c r="AB278" s="130"/>
    </row>
    <row r="279" spans="1:28" x14ac:dyDescent="0.25">
      <c r="A279" s="130"/>
      <c r="B279" s="130"/>
      <c r="C279" s="130"/>
      <c r="D279" s="130"/>
      <c r="E279" s="130"/>
      <c r="F279" s="130"/>
      <c r="G279" s="130"/>
      <c r="H279" s="130"/>
      <c r="I279" s="130"/>
      <c r="J279" s="130"/>
      <c r="K279" s="130"/>
      <c r="L279" s="130"/>
      <c r="M279" s="130"/>
      <c r="N279" s="130"/>
      <c r="O279" s="130"/>
      <c r="P279" s="130"/>
      <c r="Q279" s="130"/>
      <c r="R279" s="130"/>
      <c r="S279" s="130"/>
      <c r="T279" s="130"/>
      <c r="U279" s="130"/>
      <c r="V279" s="130"/>
      <c r="W279" s="130"/>
      <c r="X279" s="130"/>
      <c r="Y279" s="130"/>
      <c r="Z279" s="130"/>
      <c r="AA279" s="130"/>
      <c r="AB279" s="130"/>
    </row>
    <row r="280" spans="1:28" x14ac:dyDescent="0.25">
      <c r="A280" s="130"/>
      <c r="B280" s="130"/>
      <c r="C280" s="130"/>
      <c r="D280" s="130"/>
      <c r="E280" s="130"/>
      <c r="F280" s="130"/>
      <c r="G280" s="130"/>
      <c r="H280" s="130"/>
      <c r="I280" s="130"/>
      <c r="J280" s="130"/>
      <c r="K280" s="130"/>
      <c r="L280" s="130"/>
      <c r="M280" s="130"/>
      <c r="N280" s="130"/>
      <c r="O280" s="130"/>
      <c r="P280" s="130"/>
      <c r="Q280" s="130"/>
      <c r="R280" s="130"/>
      <c r="S280" s="130"/>
      <c r="T280" s="130"/>
      <c r="U280" s="130"/>
      <c r="V280" s="130"/>
      <c r="W280" s="130"/>
      <c r="X280" s="130"/>
      <c r="Y280" s="130"/>
      <c r="Z280" s="130"/>
      <c r="AA280" s="130"/>
      <c r="AB280" s="130"/>
    </row>
    <row r="281" spans="1:28" x14ac:dyDescent="0.25">
      <c r="A281" s="130"/>
      <c r="B281" s="130"/>
      <c r="C281" s="130"/>
      <c r="D281" s="130"/>
      <c r="E281" s="130"/>
      <c r="F281" s="130"/>
      <c r="G281" s="130"/>
      <c r="H281" s="130"/>
      <c r="I281" s="130"/>
      <c r="J281" s="130"/>
      <c r="K281" s="130"/>
      <c r="L281" s="130"/>
      <c r="M281" s="130"/>
      <c r="N281" s="130"/>
      <c r="O281" s="130"/>
      <c r="P281" s="130"/>
      <c r="Q281" s="130"/>
      <c r="R281" s="130"/>
      <c r="S281" s="130"/>
      <c r="T281" s="130"/>
      <c r="U281" s="130"/>
      <c r="V281" s="130"/>
      <c r="W281" s="130"/>
      <c r="X281" s="130"/>
      <c r="Y281" s="130"/>
      <c r="Z281" s="130"/>
      <c r="AA281" s="130"/>
      <c r="AB281" s="130"/>
    </row>
    <row r="282" spans="1:28" x14ac:dyDescent="0.25">
      <c r="A282" s="130"/>
      <c r="B282" s="130"/>
      <c r="C282" s="130"/>
      <c r="D282" s="130"/>
      <c r="E282" s="130"/>
      <c r="F282" s="130"/>
      <c r="G282" s="130"/>
      <c r="H282" s="130"/>
      <c r="I282" s="130"/>
      <c r="J282" s="130"/>
      <c r="K282" s="130"/>
      <c r="L282" s="130"/>
      <c r="M282" s="130"/>
      <c r="N282" s="130"/>
      <c r="O282" s="130"/>
      <c r="P282" s="130"/>
      <c r="Q282" s="130"/>
      <c r="R282" s="130"/>
      <c r="S282" s="130"/>
      <c r="T282" s="130"/>
      <c r="U282" s="130"/>
      <c r="V282" s="130"/>
      <c r="W282" s="130"/>
      <c r="X282" s="130"/>
      <c r="Y282" s="130"/>
      <c r="Z282" s="130"/>
      <c r="AA282" s="130"/>
      <c r="AB282" s="130"/>
    </row>
    <row r="283" spans="1:28" x14ac:dyDescent="0.25">
      <c r="A283" s="130"/>
      <c r="B283" s="130"/>
      <c r="C283" s="130"/>
      <c r="D283" s="130"/>
      <c r="E283" s="130"/>
      <c r="F283" s="130"/>
      <c r="G283" s="130"/>
      <c r="H283" s="130"/>
      <c r="I283" s="130"/>
      <c r="J283" s="130"/>
      <c r="K283" s="130"/>
      <c r="L283" s="130"/>
      <c r="M283" s="130"/>
      <c r="N283" s="130"/>
      <c r="O283" s="130"/>
      <c r="P283" s="130"/>
      <c r="Q283" s="130"/>
      <c r="R283" s="130"/>
      <c r="S283" s="130"/>
      <c r="T283" s="130"/>
      <c r="U283" s="130"/>
      <c r="V283" s="130"/>
      <c r="W283" s="130"/>
      <c r="X283" s="130"/>
      <c r="Y283" s="130"/>
      <c r="Z283" s="130"/>
      <c r="AA283" s="130"/>
      <c r="AB283" s="130"/>
    </row>
    <row r="284" spans="1:28" x14ac:dyDescent="0.25">
      <c r="A284" s="130"/>
      <c r="B284" s="130"/>
      <c r="C284" s="130"/>
      <c r="D284" s="130"/>
      <c r="E284" s="130"/>
      <c r="F284" s="130"/>
      <c r="G284" s="130"/>
      <c r="H284" s="130"/>
      <c r="I284" s="130"/>
      <c r="J284" s="130"/>
      <c r="K284" s="130"/>
      <c r="L284" s="130"/>
      <c r="M284" s="130"/>
      <c r="N284" s="130"/>
      <c r="O284" s="130"/>
      <c r="P284" s="130"/>
      <c r="Q284" s="130"/>
      <c r="R284" s="130"/>
      <c r="S284" s="130"/>
      <c r="T284" s="130"/>
      <c r="U284" s="130"/>
      <c r="V284" s="130"/>
      <c r="W284" s="130"/>
      <c r="X284" s="130"/>
      <c r="Y284" s="130"/>
      <c r="Z284" s="130"/>
      <c r="AA284" s="130"/>
      <c r="AB284" s="130"/>
    </row>
    <row r="285" spans="1:28" x14ac:dyDescent="0.25">
      <c r="A285" s="130"/>
      <c r="B285" s="130"/>
      <c r="C285" s="130"/>
      <c r="D285" s="130"/>
      <c r="E285" s="130"/>
      <c r="F285" s="130"/>
      <c r="G285" s="130"/>
      <c r="H285" s="130"/>
      <c r="I285" s="130"/>
      <c r="J285" s="130"/>
      <c r="K285" s="130"/>
      <c r="L285" s="130"/>
      <c r="M285" s="130"/>
      <c r="N285" s="130"/>
      <c r="O285" s="130"/>
      <c r="P285" s="130"/>
      <c r="Q285" s="130"/>
      <c r="R285" s="130"/>
      <c r="S285" s="130"/>
      <c r="T285" s="130"/>
      <c r="U285" s="130"/>
      <c r="V285" s="130"/>
      <c r="W285" s="130"/>
      <c r="X285" s="130"/>
      <c r="Y285" s="130"/>
      <c r="Z285" s="130"/>
      <c r="AA285" s="130"/>
      <c r="AB285" s="130"/>
    </row>
    <row r="286" spans="1:28" x14ac:dyDescent="0.25">
      <c r="A286" s="130"/>
      <c r="B286" s="130"/>
      <c r="C286" s="130"/>
      <c r="D286" s="130"/>
      <c r="E286" s="130"/>
      <c r="F286" s="130"/>
      <c r="G286" s="130"/>
      <c r="H286" s="130"/>
      <c r="I286" s="130"/>
      <c r="J286" s="130"/>
      <c r="K286" s="130"/>
      <c r="L286" s="130"/>
      <c r="M286" s="130"/>
      <c r="N286" s="130"/>
      <c r="O286" s="130"/>
      <c r="P286" s="130"/>
      <c r="Q286" s="130"/>
      <c r="R286" s="130"/>
      <c r="S286" s="130"/>
      <c r="T286" s="130"/>
      <c r="U286" s="130"/>
      <c r="V286" s="130"/>
      <c r="W286" s="130"/>
      <c r="X286" s="130"/>
      <c r="Y286" s="130"/>
      <c r="Z286" s="130"/>
      <c r="AA286" s="130"/>
      <c r="AB286" s="130"/>
    </row>
    <row r="287" spans="1:28" x14ac:dyDescent="0.25">
      <c r="A287" s="130"/>
      <c r="B287" s="130"/>
      <c r="C287" s="130"/>
      <c r="D287" s="130"/>
      <c r="E287" s="130"/>
      <c r="F287" s="130"/>
      <c r="G287" s="130"/>
      <c r="H287" s="130"/>
      <c r="I287" s="130"/>
      <c r="J287" s="130"/>
      <c r="K287" s="130"/>
      <c r="L287" s="130"/>
      <c r="M287" s="130"/>
      <c r="N287" s="130"/>
      <c r="O287" s="130"/>
      <c r="P287" s="130"/>
      <c r="Q287" s="130"/>
      <c r="R287" s="130"/>
      <c r="S287" s="130"/>
      <c r="T287" s="130"/>
      <c r="U287" s="130"/>
      <c r="V287" s="130"/>
      <c r="W287" s="130"/>
      <c r="X287" s="130"/>
      <c r="Y287" s="130"/>
      <c r="Z287" s="130"/>
      <c r="AA287" s="130"/>
      <c r="AB287" s="130"/>
    </row>
    <row r="288" spans="1:28" x14ac:dyDescent="0.25">
      <c r="A288" s="130"/>
      <c r="B288" s="130"/>
      <c r="C288" s="130"/>
      <c r="D288" s="130"/>
      <c r="E288" s="130"/>
      <c r="F288" s="130"/>
      <c r="G288" s="130"/>
      <c r="H288" s="130"/>
      <c r="I288" s="130"/>
      <c r="J288" s="130"/>
      <c r="K288" s="130"/>
      <c r="L288" s="130"/>
      <c r="M288" s="130"/>
      <c r="N288" s="130"/>
      <c r="O288" s="130"/>
      <c r="P288" s="130"/>
      <c r="Q288" s="130"/>
      <c r="R288" s="130"/>
      <c r="S288" s="130"/>
      <c r="T288" s="130"/>
      <c r="U288" s="130"/>
      <c r="V288" s="130"/>
      <c r="W288" s="130"/>
      <c r="X288" s="130"/>
      <c r="Y288" s="130"/>
      <c r="Z288" s="130"/>
      <c r="AA288" s="130"/>
      <c r="AB288" s="130"/>
    </row>
    <row r="289" spans="1:28" x14ac:dyDescent="0.25">
      <c r="A289" s="130"/>
      <c r="B289" s="130"/>
      <c r="C289" s="130"/>
      <c r="D289" s="130"/>
      <c r="E289" s="130"/>
      <c r="F289" s="130"/>
      <c r="G289" s="130"/>
      <c r="H289" s="130"/>
      <c r="I289" s="130"/>
      <c r="J289" s="130"/>
      <c r="K289" s="130"/>
      <c r="L289" s="130"/>
      <c r="M289" s="130"/>
      <c r="N289" s="130"/>
      <c r="O289" s="130"/>
      <c r="P289" s="130"/>
      <c r="Q289" s="130"/>
      <c r="R289" s="130"/>
      <c r="S289" s="130"/>
      <c r="T289" s="130"/>
      <c r="U289" s="130"/>
      <c r="V289" s="130"/>
      <c r="W289" s="130"/>
      <c r="X289" s="130"/>
      <c r="Y289" s="130"/>
      <c r="Z289" s="130"/>
      <c r="AA289" s="130"/>
      <c r="AB289" s="130"/>
    </row>
    <row r="290" spans="1:28" x14ac:dyDescent="0.25">
      <c r="A290" s="130"/>
      <c r="B290" s="130"/>
      <c r="C290" s="130"/>
      <c r="D290" s="130"/>
      <c r="E290" s="130"/>
      <c r="F290" s="130"/>
      <c r="G290" s="130"/>
      <c r="H290" s="130"/>
      <c r="I290" s="130"/>
      <c r="J290" s="130"/>
      <c r="K290" s="130"/>
      <c r="L290" s="130"/>
      <c r="M290" s="130"/>
      <c r="N290" s="130"/>
      <c r="O290" s="130"/>
      <c r="P290" s="130"/>
      <c r="Q290" s="130"/>
      <c r="R290" s="130"/>
      <c r="S290" s="130"/>
      <c r="T290" s="130"/>
      <c r="U290" s="130"/>
      <c r="V290" s="130"/>
      <c r="W290" s="130"/>
      <c r="X290" s="130"/>
      <c r="Y290" s="130"/>
      <c r="Z290" s="130"/>
      <c r="AA290" s="130"/>
      <c r="AB290" s="130"/>
    </row>
    <row r="291" spans="1:28" x14ac:dyDescent="0.25">
      <c r="A291" s="130"/>
      <c r="B291" s="130"/>
      <c r="C291" s="130"/>
      <c r="D291" s="130"/>
      <c r="E291" s="130"/>
      <c r="F291" s="130"/>
      <c r="G291" s="130"/>
      <c r="H291" s="130"/>
      <c r="I291" s="130"/>
      <c r="J291" s="130"/>
      <c r="K291" s="130"/>
      <c r="L291" s="130"/>
      <c r="M291" s="130"/>
      <c r="N291" s="130"/>
      <c r="O291" s="130"/>
      <c r="P291" s="130"/>
      <c r="Q291" s="130"/>
      <c r="R291" s="130"/>
      <c r="S291" s="130"/>
      <c r="T291" s="130"/>
      <c r="U291" s="130"/>
      <c r="V291" s="130"/>
      <c r="W291" s="130"/>
      <c r="X291" s="130"/>
      <c r="Y291" s="130"/>
      <c r="Z291" s="130"/>
      <c r="AA291" s="130"/>
      <c r="AB291" s="130"/>
    </row>
    <row r="292" spans="1:28" x14ac:dyDescent="0.25">
      <c r="A292" s="130"/>
      <c r="B292" s="130"/>
      <c r="C292" s="130"/>
      <c r="D292" s="130"/>
      <c r="E292" s="130"/>
      <c r="F292" s="130"/>
      <c r="G292" s="130"/>
      <c r="H292" s="130"/>
      <c r="I292" s="130"/>
      <c r="J292" s="130"/>
      <c r="K292" s="130"/>
      <c r="L292" s="130"/>
      <c r="M292" s="130"/>
      <c r="N292" s="130"/>
      <c r="O292" s="130"/>
      <c r="P292" s="130"/>
      <c r="Q292" s="130"/>
      <c r="R292" s="130"/>
      <c r="S292" s="130"/>
      <c r="T292" s="130"/>
      <c r="U292" s="130"/>
      <c r="V292" s="130"/>
      <c r="W292" s="130"/>
      <c r="X292" s="130"/>
      <c r="Y292" s="130"/>
      <c r="Z292" s="130"/>
      <c r="AA292" s="130"/>
      <c r="AB292" s="130"/>
    </row>
    <row r="293" spans="1:28" x14ac:dyDescent="0.25">
      <c r="A293" s="130"/>
      <c r="B293" s="130"/>
      <c r="C293" s="130"/>
      <c r="D293" s="130"/>
      <c r="E293" s="130"/>
      <c r="F293" s="130"/>
      <c r="G293" s="130"/>
      <c r="H293" s="130"/>
      <c r="I293" s="130"/>
      <c r="J293" s="130"/>
      <c r="K293" s="130"/>
      <c r="L293" s="130"/>
      <c r="M293" s="130"/>
      <c r="N293" s="130"/>
      <c r="O293" s="130"/>
      <c r="P293" s="130"/>
      <c r="Q293" s="130"/>
      <c r="R293" s="130"/>
      <c r="S293" s="130"/>
      <c r="T293" s="130"/>
      <c r="U293" s="130"/>
      <c r="V293" s="130"/>
      <c r="W293" s="130"/>
      <c r="X293" s="130"/>
      <c r="Y293" s="130"/>
      <c r="Z293" s="130"/>
      <c r="AA293" s="130"/>
      <c r="AB293" s="130"/>
    </row>
    <row r="294" spans="1:28" x14ac:dyDescent="0.25">
      <c r="A294" s="130"/>
      <c r="B294" s="130"/>
      <c r="C294" s="130"/>
      <c r="D294" s="130"/>
      <c r="E294" s="130"/>
      <c r="F294" s="130"/>
      <c r="G294" s="130"/>
      <c r="H294" s="130"/>
      <c r="I294" s="130"/>
      <c r="J294" s="130"/>
      <c r="K294" s="130"/>
      <c r="L294" s="130"/>
      <c r="M294" s="130"/>
      <c r="N294" s="130"/>
      <c r="O294" s="130"/>
      <c r="P294" s="130"/>
      <c r="Q294" s="130"/>
      <c r="R294" s="130"/>
      <c r="S294" s="130"/>
      <c r="T294" s="130"/>
      <c r="U294" s="130"/>
      <c r="V294" s="130"/>
      <c r="W294" s="130"/>
      <c r="X294" s="130"/>
      <c r="Y294" s="130"/>
      <c r="Z294" s="130"/>
      <c r="AA294" s="130"/>
      <c r="AB294" s="130"/>
    </row>
    <row r="295" spans="1:28" x14ac:dyDescent="0.25">
      <c r="A295" s="130"/>
      <c r="B295" s="130"/>
      <c r="C295" s="130"/>
      <c r="D295" s="130"/>
      <c r="E295" s="130"/>
      <c r="F295" s="130"/>
      <c r="G295" s="130"/>
      <c r="H295" s="130"/>
      <c r="I295" s="130"/>
      <c r="J295" s="130"/>
      <c r="K295" s="130"/>
      <c r="L295" s="130"/>
      <c r="M295" s="130"/>
      <c r="N295" s="130"/>
      <c r="O295" s="130"/>
      <c r="P295" s="130"/>
      <c r="Q295" s="130"/>
      <c r="R295" s="130"/>
      <c r="S295" s="130"/>
      <c r="T295" s="130"/>
      <c r="U295" s="130"/>
      <c r="V295" s="130"/>
      <c r="W295" s="130"/>
      <c r="X295" s="130"/>
      <c r="Y295" s="130"/>
      <c r="Z295" s="130"/>
      <c r="AA295" s="130"/>
      <c r="AB295" s="130"/>
    </row>
    <row r="296" spans="1:28" x14ac:dyDescent="0.25">
      <c r="A296" s="130"/>
      <c r="B296" s="130"/>
      <c r="C296" s="130"/>
      <c r="D296" s="130"/>
      <c r="E296" s="130"/>
      <c r="F296" s="130"/>
      <c r="G296" s="130"/>
      <c r="H296" s="130"/>
      <c r="I296" s="130"/>
      <c r="J296" s="130"/>
      <c r="K296" s="130"/>
      <c r="L296" s="130"/>
      <c r="M296" s="130"/>
      <c r="N296" s="130"/>
      <c r="O296" s="130"/>
      <c r="P296" s="130"/>
      <c r="Q296" s="130"/>
      <c r="R296" s="130"/>
      <c r="S296" s="130"/>
      <c r="T296" s="130"/>
      <c r="U296" s="130"/>
      <c r="V296" s="130"/>
      <c r="W296" s="130"/>
      <c r="X296" s="130"/>
      <c r="Y296" s="130"/>
      <c r="Z296" s="130"/>
      <c r="AA296" s="130"/>
      <c r="AB296" s="130"/>
    </row>
    <row r="297" spans="1:28" x14ac:dyDescent="0.25">
      <c r="A297" s="130"/>
      <c r="B297" s="130"/>
      <c r="C297" s="130"/>
      <c r="D297" s="130"/>
      <c r="E297" s="130"/>
      <c r="F297" s="130"/>
      <c r="G297" s="130"/>
      <c r="H297" s="130"/>
      <c r="I297" s="130"/>
      <c r="J297" s="130"/>
      <c r="K297" s="130"/>
      <c r="L297" s="130"/>
      <c r="M297" s="130"/>
      <c r="N297" s="130"/>
      <c r="O297" s="130"/>
      <c r="P297" s="130"/>
      <c r="Q297" s="130"/>
      <c r="R297" s="130"/>
      <c r="S297" s="130"/>
      <c r="T297" s="130"/>
      <c r="U297" s="130"/>
      <c r="V297" s="130"/>
      <c r="W297" s="130"/>
      <c r="X297" s="130"/>
      <c r="Y297" s="130"/>
      <c r="Z297" s="130"/>
      <c r="AA297" s="130"/>
      <c r="AB297" s="130"/>
    </row>
    <row r="298" spans="1:28" x14ac:dyDescent="0.25">
      <c r="A298" s="130"/>
      <c r="B298" s="130"/>
      <c r="C298" s="130"/>
      <c r="D298" s="130"/>
      <c r="E298" s="130"/>
      <c r="F298" s="130"/>
      <c r="G298" s="130"/>
      <c r="H298" s="130"/>
      <c r="I298" s="130"/>
      <c r="J298" s="130"/>
      <c r="K298" s="130"/>
      <c r="L298" s="130"/>
      <c r="M298" s="130"/>
      <c r="N298" s="130"/>
      <c r="O298" s="130"/>
      <c r="P298" s="130"/>
      <c r="Q298" s="130"/>
      <c r="R298" s="130"/>
      <c r="S298" s="130"/>
      <c r="T298" s="130"/>
      <c r="U298" s="130"/>
      <c r="V298" s="130"/>
      <c r="W298" s="130"/>
      <c r="X298" s="130"/>
      <c r="Y298" s="130"/>
      <c r="Z298" s="130"/>
      <c r="AA298" s="130"/>
      <c r="AB298" s="130"/>
    </row>
    <row r="299" spans="1:28" x14ac:dyDescent="0.25">
      <c r="A299" s="130"/>
      <c r="B299" s="130"/>
      <c r="C299" s="130"/>
      <c r="D299" s="130"/>
      <c r="E299" s="130"/>
      <c r="F299" s="130"/>
      <c r="G299" s="130"/>
      <c r="H299" s="130"/>
      <c r="I299" s="130"/>
      <c r="J299" s="130"/>
      <c r="K299" s="130"/>
      <c r="L299" s="130"/>
      <c r="M299" s="130"/>
      <c r="N299" s="130"/>
      <c r="O299" s="130"/>
      <c r="P299" s="130"/>
      <c r="Q299" s="130"/>
      <c r="R299" s="130"/>
      <c r="S299" s="130"/>
      <c r="T299" s="130"/>
      <c r="U299" s="130"/>
      <c r="V299" s="130"/>
      <c r="W299" s="130"/>
      <c r="X299" s="130"/>
      <c r="Y299" s="130"/>
      <c r="Z299" s="130"/>
      <c r="AA299" s="130"/>
      <c r="AB299" s="130"/>
    </row>
    <row r="300" spans="1:28" x14ac:dyDescent="0.25">
      <c r="A300" s="130"/>
      <c r="B300" s="130"/>
      <c r="C300" s="130"/>
      <c r="D300" s="130"/>
      <c r="E300" s="130"/>
      <c r="F300" s="130"/>
      <c r="G300" s="130"/>
      <c r="H300" s="130"/>
      <c r="I300" s="130"/>
      <c r="J300" s="130"/>
      <c r="K300" s="130"/>
      <c r="L300" s="130"/>
      <c r="M300" s="130"/>
      <c r="N300" s="130"/>
      <c r="O300" s="130"/>
      <c r="P300" s="130"/>
      <c r="Q300" s="130"/>
      <c r="R300" s="130"/>
      <c r="S300" s="130"/>
      <c r="T300" s="130"/>
      <c r="U300" s="130"/>
      <c r="V300" s="130"/>
      <c r="W300" s="130"/>
      <c r="X300" s="130"/>
      <c r="Y300" s="130"/>
      <c r="Z300" s="130"/>
      <c r="AA300" s="130"/>
      <c r="AB300" s="130"/>
    </row>
    <row r="301" spans="1:28" x14ac:dyDescent="0.25">
      <c r="A301" s="130"/>
      <c r="B301" s="130"/>
      <c r="C301" s="130"/>
      <c r="D301" s="130"/>
      <c r="E301" s="130"/>
      <c r="F301" s="130"/>
      <c r="G301" s="130"/>
      <c r="H301" s="130"/>
      <c r="I301" s="130"/>
      <c r="J301" s="130"/>
      <c r="K301" s="130"/>
      <c r="L301" s="130"/>
      <c r="M301" s="130"/>
      <c r="N301" s="130"/>
      <c r="O301" s="130"/>
      <c r="P301" s="130"/>
      <c r="Q301" s="130"/>
      <c r="R301" s="130"/>
      <c r="S301" s="130"/>
      <c r="T301" s="130"/>
      <c r="U301" s="130"/>
      <c r="V301" s="130"/>
      <c r="W301" s="130"/>
      <c r="X301" s="130"/>
      <c r="Y301" s="130"/>
      <c r="Z301" s="130"/>
      <c r="AA301" s="130"/>
      <c r="AB301" s="130"/>
    </row>
    <row r="302" spans="1:28" x14ac:dyDescent="0.25">
      <c r="A302" s="130"/>
      <c r="B302" s="130"/>
      <c r="C302" s="130"/>
      <c r="D302" s="130"/>
      <c r="E302" s="130"/>
      <c r="F302" s="130"/>
      <c r="G302" s="130"/>
      <c r="H302" s="130"/>
      <c r="I302" s="130"/>
      <c r="J302" s="130"/>
      <c r="K302" s="130"/>
      <c r="L302" s="130"/>
      <c r="M302" s="130"/>
      <c r="N302" s="130"/>
      <c r="O302" s="130"/>
      <c r="P302" s="130"/>
      <c r="Q302" s="130"/>
      <c r="R302" s="130"/>
      <c r="S302" s="130"/>
      <c r="T302" s="130"/>
      <c r="U302" s="130"/>
      <c r="V302" s="130"/>
      <c r="W302" s="130"/>
      <c r="X302" s="130"/>
      <c r="Y302" s="130"/>
      <c r="Z302" s="130"/>
      <c r="AA302" s="130"/>
      <c r="AB302" s="130"/>
    </row>
    <row r="303" spans="1:28" x14ac:dyDescent="0.25">
      <c r="A303" s="130"/>
      <c r="B303" s="130"/>
      <c r="C303" s="130"/>
      <c r="D303" s="130"/>
      <c r="E303" s="130"/>
      <c r="F303" s="130"/>
      <c r="G303" s="130"/>
      <c r="H303" s="130"/>
      <c r="I303" s="130"/>
      <c r="J303" s="130"/>
      <c r="K303" s="130"/>
      <c r="L303" s="130"/>
      <c r="M303" s="130"/>
      <c r="N303" s="130"/>
      <c r="O303" s="130"/>
      <c r="P303" s="130"/>
      <c r="Q303" s="130"/>
      <c r="R303" s="130"/>
      <c r="S303" s="130"/>
      <c r="T303" s="130"/>
      <c r="U303" s="130"/>
      <c r="V303" s="130"/>
      <c r="W303" s="130"/>
      <c r="X303" s="130"/>
      <c r="Y303" s="130"/>
      <c r="Z303" s="130"/>
      <c r="AA303" s="130"/>
      <c r="AB303" s="130"/>
    </row>
    <row r="304" spans="1:28" x14ac:dyDescent="0.25">
      <c r="A304" s="130"/>
      <c r="B304" s="130"/>
      <c r="C304" s="130"/>
      <c r="D304" s="130"/>
      <c r="E304" s="130"/>
      <c r="F304" s="130"/>
      <c r="G304" s="130"/>
      <c r="H304" s="130"/>
      <c r="I304" s="130"/>
      <c r="J304" s="130"/>
      <c r="K304" s="130"/>
      <c r="L304" s="130"/>
      <c r="M304" s="130"/>
      <c r="N304" s="130"/>
      <c r="O304" s="130"/>
      <c r="P304" s="130"/>
      <c r="Q304" s="130"/>
      <c r="R304" s="130"/>
      <c r="S304" s="130"/>
      <c r="T304" s="130"/>
      <c r="U304" s="130"/>
      <c r="V304" s="130"/>
      <c r="W304" s="130"/>
      <c r="X304" s="130"/>
      <c r="Y304" s="130"/>
      <c r="Z304" s="130"/>
      <c r="AA304" s="130"/>
      <c r="AB304" s="130"/>
    </row>
    <row r="305" spans="1:28" x14ac:dyDescent="0.25">
      <c r="A305" s="130"/>
      <c r="B305" s="130"/>
      <c r="C305" s="130"/>
      <c r="D305" s="130"/>
      <c r="E305" s="130"/>
      <c r="F305" s="130"/>
      <c r="G305" s="130"/>
      <c r="H305" s="130"/>
      <c r="I305" s="130"/>
      <c r="J305" s="130"/>
      <c r="K305" s="130"/>
      <c r="L305" s="130"/>
      <c r="M305" s="130"/>
      <c r="N305" s="130"/>
      <c r="O305" s="130"/>
      <c r="P305" s="130"/>
      <c r="Q305" s="130"/>
      <c r="R305" s="130"/>
      <c r="S305" s="130"/>
      <c r="T305" s="130"/>
      <c r="U305" s="130"/>
      <c r="V305" s="130"/>
      <c r="W305" s="130"/>
      <c r="X305" s="130"/>
      <c r="Y305" s="130"/>
      <c r="Z305" s="130"/>
      <c r="AA305" s="130"/>
      <c r="AB305" s="130"/>
    </row>
    <row r="306" spans="1:28" x14ac:dyDescent="0.25">
      <c r="A306" s="130"/>
      <c r="B306" s="130"/>
      <c r="C306" s="130"/>
      <c r="D306" s="130"/>
      <c r="E306" s="130"/>
      <c r="F306" s="130"/>
      <c r="G306" s="130"/>
      <c r="H306" s="130"/>
      <c r="I306" s="130"/>
      <c r="J306" s="130"/>
      <c r="K306" s="130"/>
      <c r="L306" s="130"/>
      <c r="M306" s="130"/>
      <c r="N306" s="130"/>
      <c r="O306" s="130"/>
      <c r="P306" s="130"/>
      <c r="Q306" s="130"/>
      <c r="R306" s="130"/>
      <c r="S306" s="130"/>
      <c r="T306" s="130"/>
      <c r="U306" s="130"/>
      <c r="V306" s="130"/>
      <c r="W306" s="130"/>
      <c r="X306" s="130"/>
      <c r="Y306" s="130"/>
      <c r="Z306" s="130"/>
      <c r="AA306" s="130"/>
      <c r="AB306" s="130"/>
    </row>
    <row r="307" spans="1:28" x14ac:dyDescent="0.25">
      <c r="A307" s="130"/>
      <c r="B307" s="130"/>
      <c r="C307" s="130"/>
      <c r="D307" s="130"/>
      <c r="E307" s="130"/>
      <c r="F307" s="130"/>
      <c r="G307" s="130"/>
      <c r="H307" s="130"/>
      <c r="I307" s="130"/>
      <c r="J307" s="130"/>
      <c r="K307" s="130"/>
      <c r="L307" s="130"/>
      <c r="M307" s="130"/>
      <c r="N307" s="130"/>
      <c r="O307" s="130"/>
      <c r="P307" s="130"/>
      <c r="Q307" s="130"/>
      <c r="R307" s="130"/>
      <c r="S307" s="130"/>
      <c r="T307" s="130"/>
      <c r="U307" s="130"/>
      <c r="V307" s="130"/>
      <c r="W307" s="130"/>
      <c r="X307" s="130"/>
      <c r="Y307" s="130"/>
      <c r="Z307" s="130"/>
      <c r="AA307" s="130"/>
      <c r="AB307" s="130"/>
    </row>
    <row r="308" spans="1:28" x14ac:dyDescent="0.25">
      <c r="A308" s="130"/>
      <c r="B308" s="130"/>
      <c r="C308" s="130"/>
      <c r="D308" s="130"/>
      <c r="E308" s="130"/>
      <c r="F308" s="130"/>
      <c r="G308" s="130"/>
      <c r="H308" s="130"/>
      <c r="I308" s="130"/>
      <c r="J308" s="130"/>
      <c r="K308" s="130"/>
      <c r="L308" s="130"/>
      <c r="M308" s="130"/>
      <c r="N308" s="130"/>
      <c r="O308" s="130"/>
      <c r="P308" s="130"/>
      <c r="Q308" s="130"/>
      <c r="R308" s="130"/>
      <c r="S308" s="130"/>
      <c r="T308" s="130"/>
      <c r="U308" s="130"/>
      <c r="V308" s="130"/>
      <c r="W308" s="130"/>
      <c r="X308" s="130"/>
      <c r="Y308" s="130"/>
      <c r="Z308" s="130"/>
      <c r="AA308" s="130"/>
      <c r="AB308" s="130"/>
    </row>
    <row r="309" spans="1:28" x14ac:dyDescent="0.25">
      <c r="A309" s="130"/>
      <c r="B309" s="130"/>
      <c r="C309" s="130"/>
      <c r="D309" s="130"/>
      <c r="E309" s="130"/>
      <c r="F309" s="130"/>
      <c r="G309" s="130"/>
      <c r="H309" s="130"/>
      <c r="I309" s="130"/>
      <c r="J309" s="130"/>
      <c r="K309" s="130"/>
      <c r="L309" s="130"/>
      <c r="M309" s="130"/>
      <c r="N309" s="130"/>
      <c r="O309" s="130"/>
      <c r="P309" s="130"/>
      <c r="Q309" s="130"/>
      <c r="R309" s="130"/>
      <c r="S309" s="130"/>
      <c r="T309" s="130"/>
      <c r="U309" s="130"/>
      <c r="V309" s="130"/>
      <c r="W309" s="130"/>
      <c r="X309" s="130"/>
      <c r="Y309" s="130"/>
      <c r="Z309" s="130"/>
      <c r="AA309" s="130"/>
      <c r="AB309" s="130"/>
    </row>
    <row r="310" spans="1:28" x14ac:dyDescent="0.25">
      <c r="A310" s="130"/>
      <c r="B310" s="130"/>
      <c r="C310" s="130"/>
      <c r="D310" s="130"/>
      <c r="E310" s="130"/>
      <c r="F310" s="130"/>
      <c r="G310" s="130"/>
      <c r="H310" s="130"/>
      <c r="I310" s="130"/>
      <c r="J310" s="130"/>
      <c r="K310" s="130"/>
      <c r="L310" s="130"/>
      <c r="M310" s="130"/>
      <c r="N310" s="130"/>
      <c r="O310" s="130"/>
      <c r="P310" s="130"/>
      <c r="Q310" s="130"/>
      <c r="R310" s="130"/>
      <c r="S310" s="130"/>
      <c r="T310" s="130"/>
      <c r="U310" s="130"/>
      <c r="V310" s="130"/>
      <c r="W310" s="130"/>
      <c r="X310" s="130"/>
      <c r="Y310" s="130"/>
      <c r="Z310" s="130"/>
      <c r="AA310" s="130"/>
      <c r="AB310" s="130"/>
    </row>
    <row r="311" spans="1:28" x14ac:dyDescent="0.25">
      <c r="A311" s="130"/>
      <c r="B311" s="130"/>
      <c r="C311" s="130"/>
      <c r="D311" s="130"/>
      <c r="E311" s="130"/>
      <c r="F311" s="130"/>
      <c r="G311" s="130"/>
      <c r="H311" s="130"/>
      <c r="I311" s="130"/>
      <c r="J311" s="130"/>
      <c r="K311" s="130"/>
      <c r="L311" s="130"/>
      <c r="M311" s="130"/>
      <c r="N311" s="130"/>
      <c r="O311" s="130"/>
      <c r="P311" s="130"/>
      <c r="Q311" s="130"/>
      <c r="R311" s="130"/>
      <c r="S311" s="130"/>
      <c r="T311" s="130"/>
      <c r="U311" s="130"/>
      <c r="V311" s="130"/>
      <c r="W311" s="130"/>
      <c r="X311" s="130"/>
      <c r="Y311" s="130"/>
      <c r="Z311" s="130"/>
      <c r="AA311" s="130"/>
      <c r="AB311" s="130"/>
    </row>
    <row r="312" spans="1:28" x14ac:dyDescent="0.25">
      <c r="A312" s="130"/>
      <c r="B312" s="130"/>
      <c r="C312" s="130"/>
      <c r="D312" s="130"/>
      <c r="E312" s="130"/>
      <c r="F312" s="130"/>
      <c r="G312" s="130"/>
      <c r="H312" s="130"/>
      <c r="I312" s="130"/>
      <c r="J312" s="130"/>
      <c r="K312" s="130"/>
      <c r="L312" s="130"/>
      <c r="M312" s="130"/>
      <c r="N312" s="130"/>
      <c r="O312" s="130"/>
      <c r="P312" s="130"/>
      <c r="Q312" s="130"/>
      <c r="R312" s="130"/>
      <c r="S312" s="130"/>
      <c r="T312" s="130"/>
      <c r="U312" s="130"/>
      <c r="V312" s="130"/>
      <c r="W312" s="130"/>
      <c r="X312" s="130"/>
      <c r="Y312" s="130"/>
      <c r="Z312" s="130"/>
      <c r="AA312" s="130"/>
      <c r="AB312" s="130"/>
    </row>
    <row r="313" spans="1:28" x14ac:dyDescent="0.25">
      <c r="A313" s="130"/>
      <c r="B313" s="130"/>
      <c r="C313" s="130"/>
      <c r="D313" s="130"/>
      <c r="E313" s="130"/>
      <c r="F313" s="130"/>
      <c r="G313" s="130"/>
      <c r="H313" s="130"/>
      <c r="I313" s="130"/>
      <c r="J313" s="130"/>
      <c r="K313" s="130"/>
      <c r="L313" s="130"/>
      <c r="M313" s="130"/>
      <c r="N313" s="130"/>
      <c r="O313" s="130"/>
      <c r="P313" s="130"/>
      <c r="Q313" s="130"/>
      <c r="R313" s="130"/>
      <c r="S313" s="130"/>
      <c r="T313" s="130"/>
      <c r="U313" s="130"/>
      <c r="V313" s="130"/>
      <c r="W313" s="130"/>
      <c r="X313" s="130"/>
      <c r="Y313" s="130"/>
      <c r="Z313" s="130"/>
      <c r="AA313" s="130"/>
      <c r="AB313" s="130"/>
    </row>
    <row r="314" spans="1:28" x14ac:dyDescent="0.25">
      <c r="A314" s="130"/>
      <c r="B314" s="130"/>
      <c r="C314" s="130"/>
      <c r="D314" s="130"/>
      <c r="E314" s="130"/>
      <c r="F314" s="130"/>
      <c r="G314" s="130"/>
      <c r="H314" s="130"/>
      <c r="I314" s="130"/>
      <c r="J314" s="130"/>
      <c r="K314" s="130"/>
      <c r="L314" s="130"/>
      <c r="M314" s="130"/>
      <c r="N314" s="130"/>
      <c r="O314" s="130"/>
      <c r="P314" s="130"/>
      <c r="Q314" s="130"/>
      <c r="R314" s="130"/>
      <c r="S314" s="130"/>
      <c r="T314" s="130"/>
      <c r="U314" s="130"/>
      <c r="V314" s="130"/>
      <c r="W314" s="130"/>
      <c r="X314" s="130"/>
      <c r="Y314" s="130"/>
      <c r="Z314" s="130"/>
      <c r="AA314" s="130"/>
      <c r="AB314" s="130"/>
    </row>
    <row r="315" spans="1:28" x14ac:dyDescent="0.25">
      <c r="A315" s="130"/>
      <c r="B315" s="130"/>
      <c r="C315" s="130"/>
      <c r="D315" s="130"/>
      <c r="E315" s="130"/>
      <c r="F315" s="130"/>
      <c r="G315" s="130"/>
      <c r="H315" s="130"/>
      <c r="I315" s="130"/>
      <c r="J315" s="130"/>
      <c r="K315" s="130"/>
      <c r="L315" s="130"/>
      <c r="M315" s="130"/>
      <c r="N315" s="130"/>
      <c r="O315" s="130"/>
      <c r="P315" s="130"/>
      <c r="Q315" s="130"/>
      <c r="R315" s="130"/>
      <c r="S315" s="130"/>
      <c r="T315" s="130"/>
      <c r="U315" s="130"/>
      <c r="V315" s="130"/>
      <c r="W315" s="130"/>
      <c r="X315" s="130"/>
      <c r="Y315" s="130"/>
      <c r="Z315" s="130"/>
      <c r="AA315" s="130"/>
      <c r="AB315" s="130"/>
    </row>
    <row r="316" spans="1:28" x14ac:dyDescent="0.25">
      <c r="A316" s="130"/>
      <c r="B316" s="130"/>
      <c r="C316" s="130"/>
      <c r="D316" s="130"/>
      <c r="E316" s="130"/>
      <c r="F316" s="130"/>
      <c r="G316" s="130"/>
      <c r="H316" s="130"/>
      <c r="I316" s="130"/>
      <c r="J316" s="130"/>
      <c r="K316" s="130"/>
      <c r="L316" s="130"/>
      <c r="M316" s="130"/>
      <c r="N316" s="130"/>
      <c r="O316" s="130"/>
      <c r="P316" s="130"/>
      <c r="Q316" s="130"/>
      <c r="R316" s="130"/>
      <c r="S316" s="130"/>
      <c r="T316" s="130"/>
      <c r="U316" s="130"/>
      <c r="V316" s="130"/>
      <c r="W316" s="130"/>
      <c r="X316" s="130"/>
      <c r="Y316" s="130"/>
      <c r="Z316" s="130"/>
      <c r="AA316" s="130"/>
      <c r="AB316" s="130"/>
    </row>
    <row r="317" spans="1:28" x14ac:dyDescent="0.25">
      <c r="A317" s="130"/>
      <c r="B317" s="130"/>
      <c r="C317" s="130"/>
      <c r="D317" s="130"/>
      <c r="E317" s="130"/>
      <c r="F317" s="130"/>
      <c r="G317" s="130"/>
      <c r="H317" s="130"/>
      <c r="I317" s="130"/>
      <c r="J317" s="130"/>
      <c r="K317" s="130"/>
      <c r="L317" s="130"/>
      <c r="M317" s="130"/>
      <c r="N317" s="130"/>
      <c r="O317" s="130"/>
      <c r="P317" s="130"/>
      <c r="Q317" s="130"/>
      <c r="R317" s="130"/>
      <c r="S317" s="130"/>
      <c r="T317" s="130"/>
      <c r="U317" s="130"/>
      <c r="V317" s="130"/>
      <c r="W317" s="130"/>
      <c r="X317" s="130"/>
      <c r="Y317" s="130"/>
      <c r="Z317" s="130"/>
      <c r="AA317" s="130"/>
      <c r="AB317" s="130"/>
    </row>
    <row r="318" spans="1:28" x14ac:dyDescent="0.25">
      <c r="A318" s="130"/>
      <c r="B318" s="130"/>
      <c r="C318" s="130"/>
      <c r="D318" s="130"/>
      <c r="E318" s="130"/>
      <c r="F318" s="130"/>
      <c r="G318" s="130"/>
      <c r="H318" s="130"/>
      <c r="I318" s="130"/>
      <c r="J318" s="130"/>
      <c r="K318" s="130"/>
      <c r="L318" s="130"/>
      <c r="M318" s="130"/>
      <c r="N318" s="130"/>
      <c r="O318" s="130"/>
      <c r="P318" s="130"/>
      <c r="Q318" s="130"/>
      <c r="R318" s="130"/>
      <c r="S318" s="130"/>
      <c r="T318" s="130"/>
      <c r="U318" s="130"/>
      <c r="V318" s="130"/>
      <c r="W318" s="130"/>
      <c r="X318" s="130"/>
      <c r="Y318" s="130"/>
      <c r="Z318" s="130"/>
      <c r="AA318" s="130"/>
      <c r="AB318" s="130"/>
    </row>
    <row r="319" spans="1:28" x14ac:dyDescent="0.25">
      <c r="A319" s="130"/>
      <c r="B319" s="130"/>
      <c r="C319" s="130"/>
      <c r="D319" s="130"/>
      <c r="E319" s="130"/>
      <c r="F319" s="130"/>
      <c r="G319" s="130"/>
      <c r="H319" s="130"/>
      <c r="I319" s="130"/>
      <c r="J319" s="130"/>
      <c r="K319" s="130"/>
      <c r="L319" s="130"/>
      <c r="M319" s="130"/>
      <c r="N319" s="130"/>
      <c r="O319" s="130"/>
      <c r="P319" s="130"/>
      <c r="Q319" s="130"/>
      <c r="R319" s="130"/>
      <c r="S319" s="130"/>
      <c r="T319" s="130"/>
      <c r="U319" s="130"/>
      <c r="V319" s="130"/>
      <c r="W319" s="130"/>
      <c r="X319" s="130"/>
      <c r="Y319" s="130"/>
      <c r="Z319" s="130"/>
      <c r="AA319" s="130"/>
      <c r="AB319" s="130"/>
    </row>
    <row r="320" spans="1:28" x14ac:dyDescent="0.25">
      <c r="A320" s="130"/>
      <c r="B320" s="130"/>
      <c r="C320" s="130"/>
      <c r="D320" s="130"/>
      <c r="E320" s="130"/>
      <c r="F320" s="130"/>
      <c r="G320" s="130"/>
      <c r="H320" s="130"/>
      <c r="I320" s="130"/>
      <c r="J320" s="130"/>
      <c r="K320" s="130"/>
      <c r="L320" s="130"/>
      <c r="M320" s="130"/>
      <c r="N320" s="130"/>
      <c r="O320" s="130"/>
      <c r="P320" s="130"/>
      <c r="Q320" s="130"/>
      <c r="R320" s="130"/>
      <c r="S320" s="130"/>
      <c r="T320" s="130"/>
      <c r="U320" s="130"/>
      <c r="V320" s="130"/>
      <c r="W320" s="130"/>
      <c r="X320" s="130"/>
      <c r="Y320" s="130"/>
      <c r="Z320" s="130"/>
      <c r="AA320" s="130"/>
      <c r="AB320" s="130"/>
    </row>
    <row r="321" spans="1:28" x14ac:dyDescent="0.25">
      <c r="A321" s="130"/>
      <c r="B321" s="130"/>
      <c r="C321" s="130"/>
      <c r="D321" s="130"/>
      <c r="E321" s="130"/>
      <c r="F321" s="130"/>
      <c r="G321" s="130"/>
      <c r="H321" s="130"/>
      <c r="I321" s="130"/>
      <c r="J321" s="130"/>
      <c r="K321" s="130"/>
      <c r="L321" s="130"/>
      <c r="M321" s="130"/>
      <c r="N321" s="130"/>
      <c r="O321" s="130"/>
      <c r="P321" s="130"/>
      <c r="Q321" s="130"/>
      <c r="R321" s="130"/>
      <c r="S321" s="130"/>
      <c r="T321" s="130"/>
      <c r="U321" s="130"/>
      <c r="V321" s="130"/>
      <c r="W321" s="130"/>
      <c r="X321" s="130"/>
      <c r="Y321" s="130"/>
      <c r="Z321" s="130"/>
      <c r="AA321" s="130"/>
      <c r="AB321" s="130"/>
    </row>
    <row r="322" spans="1:28" x14ac:dyDescent="0.25">
      <c r="A322" s="130"/>
      <c r="B322" s="130"/>
      <c r="C322" s="130"/>
      <c r="D322" s="130"/>
      <c r="E322" s="130"/>
      <c r="F322" s="130"/>
      <c r="G322" s="130"/>
      <c r="H322" s="130"/>
      <c r="I322" s="130"/>
      <c r="J322" s="130"/>
      <c r="K322" s="130"/>
      <c r="L322" s="130"/>
      <c r="M322" s="130"/>
      <c r="N322" s="130"/>
      <c r="O322" s="130"/>
      <c r="P322" s="130"/>
      <c r="Q322" s="130"/>
      <c r="R322" s="130"/>
      <c r="S322" s="130"/>
      <c r="T322" s="130"/>
      <c r="U322" s="130"/>
      <c r="V322" s="130"/>
      <c r="W322" s="130"/>
      <c r="X322" s="130"/>
      <c r="Y322" s="130"/>
      <c r="Z322" s="130"/>
      <c r="AA322" s="130"/>
      <c r="AB322" s="130"/>
    </row>
    <row r="323" spans="1:28" x14ac:dyDescent="0.25">
      <c r="A323" s="130"/>
      <c r="B323" s="130"/>
      <c r="C323" s="130"/>
      <c r="D323" s="130"/>
      <c r="E323" s="130"/>
      <c r="F323" s="130"/>
      <c r="G323" s="130"/>
      <c r="H323" s="130"/>
      <c r="I323" s="130"/>
      <c r="J323" s="130"/>
      <c r="K323" s="130"/>
      <c r="L323" s="130"/>
      <c r="M323" s="130"/>
      <c r="N323" s="130"/>
      <c r="O323" s="130"/>
      <c r="P323" s="130"/>
      <c r="Q323" s="130"/>
      <c r="R323" s="130"/>
      <c r="S323" s="130"/>
      <c r="T323" s="130"/>
      <c r="U323" s="130"/>
      <c r="V323" s="130"/>
      <c r="W323" s="130"/>
      <c r="X323" s="130"/>
      <c r="Y323" s="130"/>
      <c r="Z323" s="130"/>
      <c r="AA323" s="130"/>
      <c r="AB323" s="130"/>
    </row>
    <row r="324" spans="1:28" x14ac:dyDescent="0.25">
      <c r="A324" s="130"/>
      <c r="B324" s="130"/>
      <c r="C324" s="130"/>
      <c r="D324" s="130"/>
      <c r="E324" s="130"/>
      <c r="F324" s="130"/>
      <c r="G324" s="130"/>
      <c r="H324" s="130"/>
      <c r="I324" s="130"/>
      <c r="J324" s="130"/>
      <c r="K324" s="130"/>
      <c r="L324" s="130"/>
      <c r="M324" s="130"/>
      <c r="N324" s="130"/>
      <c r="O324" s="130"/>
      <c r="P324" s="130"/>
      <c r="Q324" s="130"/>
      <c r="R324" s="130"/>
      <c r="S324" s="130"/>
      <c r="T324" s="130"/>
      <c r="U324" s="130"/>
      <c r="V324" s="130"/>
      <c r="W324" s="130"/>
      <c r="X324" s="130"/>
      <c r="Y324" s="130"/>
      <c r="Z324" s="130"/>
      <c r="AA324" s="130"/>
      <c r="AB324" s="130"/>
    </row>
    <row r="325" spans="1:28" x14ac:dyDescent="0.25">
      <c r="A325" s="130"/>
      <c r="B325" s="130"/>
      <c r="C325" s="130"/>
      <c r="D325" s="130"/>
      <c r="E325" s="130"/>
      <c r="F325" s="130"/>
      <c r="G325" s="130"/>
      <c r="H325" s="130"/>
      <c r="I325" s="130"/>
      <c r="J325" s="130"/>
      <c r="K325" s="130"/>
      <c r="L325" s="130"/>
      <c r="M325" s="130"/>
      <c r="N325" s="130"/>
      <c r="O325" s="130"/>
      <c r="P325" s="130"/>
      <c r="Q325" s="130"/>
      <c r="R325" s="130"/>
      <c r="S325" s="130"/>
      <c r="T325" s="130"/>
      <c r="U325" s="130"/>
      <c r="V325" s="130"/>
      <c r="W325" s="130"/>
      <c r="X325" s="130"/>
      <c r="Y325" s="130"/>
      <c r="Z325" s="130"/>
      <c r="AA325" s="130"/>
      <c r="AB325" s="130"/>
    </row>
    <row r="326" spans="1:28" x14ac:dyDescent="0.25">
      <c r="A326" s="130"/>
      <c r="B326" s="130"/>
      <c r="C326" s="130"/>
      <c r="D326" s="130"/>
      <c r="E326" s="130"/>
      <c r="F326" s="130"/>
      <c r="G326" s="130"/>
      <c r="H326" s="130"/>
      <c r="I326" s="130"/>
      <c r="J326" s="130"/>
      <c r="K326" s="130"/>
      <c r="L326" s="130"/>
      <c r="M326" s="130"/>
      <c r="N326" s="130"/>
      <c r="O326" s="130"/>
      <c r="P326" s="130"/>
      <c r="Q326" s="130"/>
      <c r="R326" s="130"/>
      <c r="S326" s="130"/>
      <c r="T326" s="130"/>
      <c r="U326" s="130"/>
      <c r="V326" s="130"/>
      <c r="W326" s="130"/>
      <c r="X326" s="130"/>
      <c r="Y326" s="130"/>
      <c r="Z326" s="130"/>
      <c r="AA326" s="130"/>
      <c r="AB326" s="130"/>
    </row>
    <row r="327" spans="1:28" x14ac:dyDescent="0.25">
      <c r="A327" s="130"/>
      <c r="B327" s="130"/>
      <c r="C327" s="130"/>
      <c r="D327" s="130"/>
      <c r="E327" s="130"/>
      <c r="F327" s="130"/>
      <c r="G327" s="130"/>
      <c r="H327" s="130"/>
      <c r="I327" s="130"/>
      <c r="J327" s="130"/>
      <c r="K327" s="130"/>
      <c r="L327" s="130"/>
      <c r="M327" s="130"/>
      <c r="N327" s="130"/>
      <c r="O327" s="130"/>
      <c r="P327" s="130"/>
      <c r="Q327" s="130"/>
      <c r="R327" s="130"/>
      <c r="S327" s="130"/>
      <c r="T327" s="130"/>
      <c r="U327" s="130"/>
      <c r="V327" s="130"/>
      <c r="W327" s="130"/>
      <c r="X327" s="130"/>
      <c r="Y327" s="130"/>
      <c r="Z327" s="130"/>
      <c r="AA327" s="130"/>
      <c r="AB327" s="130"/>
    </row>
    <row r="328" spans="1:28" x14ac:dyDescent="0.25">
      <c r="A328" s="130"/>
      <c r="B328" s="130"/>
      <c r="C328" s="130"/>
      <c r="D328" s="130"/>
      <c r="E328" s="130"/>
      <c r="F328" s="130"/>
      <c r="G328" s="130"/>
      <c r="H328" s="130"/>
      <c r="I328" s="130"/>
      <c r="J328" s="130"/>
      <c r="K328" s="130"/>
      <c r="L328" s="130"/>
      <c r="M328" s="130"/>
      <c r="N328" s="130"/>
      <c r="O328" s="130"/>
      <c r="P328" s="130"/>
      <c r="Q328" s="130"/>
      <c r="R328" s="130"/>
      <c r="S328" s="130"/>
      <c r="T328" s="130"/>
      <c r="U328" s="130"/>
      <c r="V328" s="130"/>
      <c r="W328" s="130"/>
      <c r="X328" s="130"/>
      <c r="Y328" s="130"/>
      <c r="Z328" s="130"/>
      <c r="AA328" s="130"/>
      <c r="AB328" s="130"/>
    </row>
    <row r="329" spans="1:28" x14ac:dyDescent="0.25">
      <c r="A329" s="130"/>
      <c r="B329" s="130"/>
      <c r="C329" s="130"/>
      <c r="D329" s="130"/>
      <c r="E329" s="130"/>
      <c r="F329" s="130"/>
      <c r="G329" s="130"/>
      <c r="H329" s="130"/>
      <c r="I329" s="130"/>
      <c r="J329" s="130"/>
      <c r="K329" s="130"/>
      <c r="L329" s="130"/>
      <c r="M329" s="130"/>
      <c r="N329" s="130"/>
      <c r="O329" s="130"/>
      <c r="P329" s="130"/>
      <c r="Q329" s="130"/>
      <c r="R329" s="130"/>
      <c r="S329" s="130"/>
      <c r="T329" s="130"/>
      <c r="U329" s="130"/>
      <c r="V329" s="130"/>
      <c r="W329" s="130"/>
      <c r="X329" s="130"/>
      <c r="Y329" s="130"/>
      <c r="Z329" s="130"/>
      <c r="AA329" s="130"/>
      <c r="AB329" s="130"/>
    </row>
    <row r="330" spans="1:28" x14ac:dyDescent="0.25">
      <c r="A330" s="130"/>
      <c r="B330" s="130"/>
      <c r="C330" s="130"/>
      <c r="D330" s="130"/>
      <c r="E330" s="130"/>
      <c r="F330" s="130"/>
      <c r="G330" s="130"/>
      <c r="H330" s="130"/>
      <c r="I330" s="130"/>
      <c r="J330" s="130"/>
      <c r="K330" s="130"/>
      <c r="L330" s="130"/>
      <c r="M330" s="130"/>
      <c r="N330" s="130"/>
      <c r="O330" s="130"/>
      <c r="P330" s="130"/>
      <c r="Q330" s="130"/>
      <c r="R330" s="130"/>
      <c r="S330" s="130"/>
      <c r="T330" s="130"/>
      <c r="U330" s="130"/>
      <c r="V330" s="130"/>
      <c r="W330" s="130"/>
      <c r="X330" s="130"/>
      <c r="Y330" s="130"/>
      <c r="Z330" s="130"/>
      <c r="AA330" s="130"/>
      <c r="AB330" s="130"/>
    </row>
    <row r="331" spans="1:28" x14ac:dyDescent="0.25">
      <c r="A331" s="130"/>
      <c r="B331" s="130"/>
      <c r="C331" s="130"/>
      <c r="D331" s="130"/>
      <c r="E331" s="130"/>
      <c r="F331" s="130"/>
      <c r="G331" s="130"/>
      <c r="H331" s="130"/>
      <c r="I331" s="130"/>
      <c r="J331" s="130"/>
      <c r="K331" s="130"/>
      <c r="L331" s="130"/>
      <c r="M331" s="130"/>
      <c r="N331" s="130"/>
      <c r="O331" s="130"/>
      <c r="P331" s="130"/>
      <c r="Q331" s="130"/>
      <c r="R331" s="130"/>
      <c r="S331" s="130"/>
      <c r="T331" s="130"/>
      <c r="U331" s="130"/>
      <c r="V331" s="130"/>
      <c r="W331" s="130"/>
      <c r="X331" s="130"/>
      <c r="Y331" s="130"/>
      <c r="Z331" s="130"/>
      <c r="AA331" s="130"/>
      <c r="AB331" s="130"/>
    </row>
    <row r="332" spans="1:28" x14ac:dyDescent="0.25">
      <c r="A332" s="130"/>
      <c r="B332" s="130"/>
      <c r="C332" s="130"/>
      <c r="D332" s="130"/>
      <c r="E332" s="130"/>
      <c r="F332" s="130"/>
      <c r="G332" s="130"/>
      <c r="H332" s="130"/>
      <c r="I332" s="130"/>
      <c r="J332" s="130"/>
      <c r="K332" s="130"/>
      <c r="L332" s="130"/>
      <c r="M332" s="130"/>
      <c r="N332" s="130"/>
      <c r="O332" s="130"/>
      <c r="P332" s="130"/>
      <c r="Q332" s="130"/>
      <c r="R332" s="130"/>
      <c r="S332" s="130"/>
      <c r="T332" s="130"/>
      <c r="U332" s="130"/>
      <c r="V332" s="130"/>
      <c r="W332" s="130"/>
      <c r="X332" s="130"/>
      <c r="Y332" s="130"/>
      <c r="Z332" s="130"/>
      <c r="AA332" s="130"/>
      <c r="AB332" s="130"/>
    </row>
    <row r="333" spans="1:28" x14ac:dyDescent="0.25">
      <c r="A333" s="130"/>
      <c r="B333" s="130"/>
      <c r="C333" s="130"/>
      <c r="D333" s="130"/>
      <c r="E333" s="130"/>
      <c r="F333" s="130"/>
      <c r="G333" s="130"/>
      <c r="H333" s="130"/>
      <c r="I333" s="130"/>
      <c r="J333" s="130"/>
      <c r="K333" s="130"/>
      <c r="L333" s="130"/>
      <c r="M333" s="130"/>
      <c r="N333" s="130"/>
      <c r="O333" s="130"/>
      <c r="P333" s="130"/>
      <c r="Q333" s="130"/>
      <c r="R333" s="130"/>
      <c r="S333" s="130"/>
      <c r="T333" s="130"/>
      <c r="U333" s="130"/>
      <c r="V333" s="130"/>
      <c r="W333" s="130"/>
      <c r="X333" s="130"/>
      <c r="Y333" s="130"/>
      <c r="Z333" s="130"/>
      <c r="AA333" s="130"/>
      <c r="AB333" s="130"/>
    </row>
    <row r="334" spans="1:28" x14ac:dyDescent="0.25">
      <c r="A334" s="130"/>
      <c r="B334" s="130"/>
      <c r="C334" s="130"/>
      <c r="D334" s="130"/>
      <c r="E334" s="130"/>
      <c r="F334" s="130"/>
      <c r="G334" s="130"/>
      <c r="H334" s="130"/>
      <c r="I334" s="130"/>
      <c r="J334" s="130"/>
      <c r="K334" s="130"/>
      <c r="L334" s="130"/>
      <c r="M334" s="130"/>
      <c r="N334" s="130"/>
      <c r="O334" s="130"/>
      <c r="P334" s="130"/>
      <c r="Q334" s="130"/>
      <c r="R334" s="130"/>
      <c r="S334" s="130"/>
      <c r="T334" s="130"/>
      <c r="U334" s="130"/>
      <c r="V334" s="130"/>
      <c r="W334" s="130"/>
      <c r="X334" s="130"/>
      <c r="Y334" s="130"/>
      <c r="Z334" s="130"/>
      <c r="AA334" s="130"/>
      <c r="AB334" s="130"/>
    </row>
    <row r="335" spans="1:28" x14ac:dyDescent="0.25">
      <c r="A335" s="130"/>
      <c r="B335" s="130"/>
      <c r="C335" s="130"/>
      <c r="D335" s="130"/>
      <c r="E335" s="130"/>
      <c r="F335" s="130"/>
      <c r="G335" s="130"/>
      <c r="H335" s="130"/>
      <c r="I335" s="130"/>
      <c r="J335" s="130"/>
      <c r="K335" s="130"/>
      <c r="L335" s="130"/>
      <c r="M335" s="130"/>
      <c r="N335" s="130"/>
      <c r="O335" s="130"/>
      <c r="P335" s="130"/>
      <c r="Q335" s="130"/>
      <c r="R335" s="130"/>
      <c r="S335" s="130"/>
      <c r="T335" s="130"/>
      <c r="U335" s="130"/>
      <c r="V335" s="130"/>
      <c r="W335" s="130"/>
      <c r="X335" s="130"/>
      <c r="Y335" s="130"/>
      <c r="Z335" s="130"/>
      <c r="AA335" s="130"/>
      <c r="AB335" s="130"/>
    </row>
    <row r="336" spans="1:28" x14ac:dyDescent="0.25">
      <c r="A336" s="130"/>
      <c r="B336" s="130"/>
      <c r="C336" s="130"/>
      <c r="D336" s="130"/>
      <c r="E336" s="130"/>
      <c r="F336" s="130"/>
      <c r="G336" s="130"/>
      <c r="H336" s="130"/>
      <c r="I336" s="130"/>
      <c r="J336" s="130"/>
      <c r="K336" s="130"/>
      <c r="L336" s="130"/>
      <c r="M336" s="130"/>
      <c r="N336" s="130"/>
      <c r="O336" s="130"/>
      <c r="P336" s="130"/>
      <c r="Q336" s="130"/>
      <c r="R336" s="130"/>
      <c r="S336" s="130"/>
      <c r="T336" s="130"/>
      <c r="U336" s="130"/>
      <c r="V336" s="130"/>
      <c r="W336" s="130"/>
      <c r="X336" s="130"/>
      <c r="Y336" s="130"/>
      <c r="Z336" s="130"/>
      <c r="AA336" s="130"/>
      <c r="AB336" s="130"/>
    </row>
    <row r="337" spans="1:28" x14ac:dyDescent="0.25">
      <c r="A337" s="130"/>
      <c r="B337" s="130"/>
      <c r="C337" s="130"/>
      <c r="D337" s="130"/>
      <c r="E337" s="130"/>
      <c r="F337" s="130"/>
      <c r="G337" s="130"/>
      <c r="H337" s="130"/>
      <c r="I337" s="130"/>
      <c r="J337" s="130"/>
      <c r="K337" s="130"/>
      <c r="L337" s="130"/>
      <c r="M337" s="130"/>
      <c r="N337" s="130"/>
      <c r="O337" s="130"/>
      <c r="P337" s="130"/>
      <c r="Q337" s="130"/>
      <c r="R337" s="130"/>
      <c r="S337" s="130"/>
      <c r="T337" s="130"/>
      <c r="U337" s="130"/>
      <c r="V337" s="130"/>
      <c r="W337" s="130"/>
      <c r="X337" s="130"/>
      <c r="Y337" s="130"/>
      <c r="Z337" s="130"/>
      <c r="AA337" s="130"/>
      <c r="AB337" s="130"/>
    </row>
    <row r="338" spans="1:28" x14ac:dyDescent="0.25">
      <c r="A338" s="130"/>
      <c r="B338" s="130"/>
      <c r="C338" s="130"/>
      <c r="D338" s="130"/>
      <c r="E338" s="130"/>
      <c r="F338" s="130"/>
      <c r="G338" s="130"/>
      <c r="H338" s="130"/>
      <c r="I338" s="130"/>
      <c r="J338" s="130"/>
      <c r="K338" s="130"/>
      <c r="L338" s="130"/>
      <c r="M338" s="130"/>
      <c r="N338" s="130"/>
      <c r="O338" s="130"/>
      <c r="P338" s="130"/>
      <c r="Q338" s="130"/>
      <c r="R338" s="130"/>
      <c r="S338" s="130"/>
      <c r="T338" s="130"/>
      <c r="U338" s="130"/>
      <c r="V338" s="130"/>
      <c r="W338" s="130"/>
      <c r="X338" s="130"/>
      <c r="Y338" s="130"/>
      <c r="Z338" s="130"/>
      <c r="AA338" s="130"/>
      <c r="AB338" s="130"/>
    </row>
    <row r="339" spans="1:28" x14ac:dyDescent="0.25">
      <c r="A339" s="130"/>
      <c r="B339" s="130"/>
      <c r="C339" s="130"/>
      <c r="D339" s="130"/>
      <c r="E339" s="130"/>
      <c r="F339" s="130"/>
      <c r="G339" s="130"/>
      <c r="H339" s="130"/>
      <c r="I339" s="130"/>
      <c r="J339" s="130"/>
      <c r="K339" s="130"/>
      <c r="L339" s="130"/>
      <c r="M339" s="130"/>
      <c r="N339" s="130"/>
      <c r="O339" s="130"/>
      <c r="P339" s="130"/>
      <c r="Q339" s="130"/>
      <c r="R339" s="130"/>
      <c r="S339" s="130"/>
      <c r="T339" s="130"/>
      <c r="U339" s="130"/>
      <c r="V339" s="130"/>
      <c r="W339" s="130"/>
      <c r="X339" s="130"/>
      <c r="Y339" s="130"/>
      <c r="Z339" s="130"/>
      <c r="AA339" s="130"/>
      <c r="AB339" s="130"/>
    </row>
    <row r="340" spans="1:28" x14ac:dyDescent="0.25">
      <c r="A340" s="130"/>
      <c r="B340" s="130"/>
      <c r="C340" s="130"/>
      <c r="D340" s="130"/>
      <c r="E340" s="130"/>
      <c r="F340" s="130"/>
      <c r="G340" s="130"/>
      <c r="H340" s="130"/>
      <c r="I340" s="130"/>
      <c r="J340" s="130"/>
      <c r="K340" s="130"/>
      <c r="L340" s="130"/>
      <c r="M340" s="130"/>
      <c r="N340" s="130"/>
      <c r="O340" s="130"/>
      <c r="P340" s="130"/>
      <c r="Q340" s="130"/>
      <c r="R340" s="130"/>
      <c r="S340" s="130"/>
      <c r="T340" s="130"/>
      <c r="U340" s="130"/>
      <c r="V340" s="130"/>
      <c r="W340" s="130"/>
      <c r="X340" s="130"/>
      <c r="Y340" s="130"/>
      <c r="Z340" s="130"/>
      <c r="AA340" s="130"/>
      <c r="AB340" s="130"/>
    </row>
    <row r="341" spans="1:28" x14ac:dyDescent="0.25">
      <c r="A341" s="130"/>
      <c r="B341" s="130"/>
      <c r="C341" s="130"/>
      <c r="D341" s="130"/>
      <c r="E341" s="130"/>
      <c r="F341" s="130"/>
      <c r="G341" s="130"/>
      <c r="H341" s="130"/>
      <c r="I341" s="130"/>
      <c r="J341" s="130"/>
      <c r="K341" s="130"/>
      <c r="L341" s="130"/>
      <c r="M341" s="130"/>
      <c r="N341" s="130"/>
      <c r="O341" s="130"/>
      <c r="P341" s="130"/>
      <c r="Q341" s="130"/>
      <c r="R341" s="130"/>
      <c r="S341" s="130"/>
      <c r="T341" s="130"/>
      <c r="U341" s="130"/>
      <c r="V341" s="130"/>
      <c r="W341" s="130"/>
      <c r="X341" s="130"/>
      <c r="Y341" s="130"/>
      <c r="Z341" s="130"/>
      <c r="AA341" s="130"/>
      <c r="AB341" s="130"/>
    </row>
    <row r="342" spans="1:28" x14ac:dyDescent="0.25">
      <c r="A342" s="130"/>
      <c r="B342" s="130"/>
      <c r="C342" s="130"/>
      <c r="D342" s="130"/>
      <c r="E342" s="130"/>
      <c r="F342" s="130"/>
      <c r="G342" s="130"/>
      <c r="H342" s="130"/>
      <c r="I342" s="130"/>
      <c r="J342" s="130"/>
      <c r="K342" s="130"/>
      <c r="L342" s="130"/>
      <c r="M342" s="130"/>
      <c r="N342" s="130"/>
      <c r="O342" s="130"/>
      <c r="P342" s="130"/>
      <c r="Q342" s="130"/>
      <c r="R342" s="130"/>
      <c r="S342" s="130"/>
      <c r="T342" s="130"/>
      <c r="U342" s="130"/>
      <c r="V342" s="130"/>
      <c r="W342" s="130"/>
      <c r="X342" s="130"/>
      <c r="Y342" s="130"/>
      <c r="Z342" s="130"/>
      <c r="AA342" s="130"/>
      <c r="AB342" s="130"/>
    </row>
    <row r="343" spans="1:28" x14ac:dyDescent="0.25">
      <c r="A343" s="130"/>
      <c r="B343" s="130"/>
      <c r="C343" s="130"/>
      <c r="D343" s="130"/>
      <c r="E343" s="130"/>
      <c r="F343" s="130"/>
      <c r="G343" s="130"/>
      <c r="H343" s="130"/>
      <c r="I343" s="130"/>
      <c r="J343" s="130"/>
      <c r="K343" s="130"/>
      <c r="L343" s="130"/>
      <c r="M343" s="130"/>
      <c r="N343" s="130"/>
      <c r="O343" s="130"/>
      <c r="P343" s="130"/>
      <c r="Q343" s="130"/>
      <c r="R343" s="130"/>
      <c r="S343" s="130"/>
      <c r="T343" s="130"/>
      <c r="U343" s="130"/>
      <c r="V343" s="130"/>
      <c r="W343" s="130"/>
      <c r="X343" s="130"/>
      <c r="Y343" s="130"/>
      <c r="Z343" s="130"/>
      <c r="AA343" s="130"/>
      <c r="AB343" s="130"/>
    </row>
    <row r="344" spans="1:28" x14ac:dyDescent="0.25">
      <c r="A344" s="130"/>
      <c r="B344" s="130"/>
      <c r="C344" s="130"/>
      <c r="D344" s="130"/>
      <c r="E344" s="130"/>
      <c r="F344" s="130"/>
      <c r="G344" s="130"/>
      <c r="H344" s="130"/>
      <c r="I344" s="130"/>
      <c r="J344" s="130"/>
      <c r="K344" s="130"/>
      <c r="L344" s="130"/>
      <c r="M344" s="130"/>
      <c r="N344" s="130"/>
      <c r="O344" s="130"/>
      <c r="P344" s="130"/>
      <c r="Q344" s="130"/>
      <c r="R344" s="130"/>
      <c r="S344" s="130"/>
      <c r="T344" s="130"/>
      <c r="U344" s="130"/>
      <c r="V344" s="130"/>
      <c r="W344" s="130"/>
      <c r="X344" s="130"/>
      <c r="Y344" s="130"/>
      <c r="Z344" s="130"/>
      <c r="AA344" s="130"/>
      <c r="AB344" s="130"/>
    </row>
    <row r="345" spans="1:28" x14ac:dyDescent="0.25">
      <c r="A345" s="130"/>
      <c r="B345" s="130"/>
      <c r="C345" s="130"/>
      <c r="D345" s="130"/>
      <c r="E345" s="130"/>
      <c r="F345" s="130"/>
      <c r="G345" s="130"/>
      <c r="H345" s="130"/>
      <c r="I345" s="130"/>
      <c r="J345" s="130"/>
      <c r="K345" s="130"/>
      <c r="L345" s="130"/>
      <c r="M345" s="130"/>
      <c r="N345" s="130"/>
      <c r="O345" s="130"/>
      <c r="P345" s="130"/>
      <c r="Q345" s="130"/>
      <c r="R345" s="130"/>
      <c r="S345" s="130"/>
      <c r="T345" s="130"/>
      <c r="U345" s="130"/>
      <c r="V345" s="130"/>
      <c r="W345" s="130"/>
      <c r="X345" s="130"/>
      <c r="Y345" s="130"/>
      <c r="Z345" s="130"/>
      <c r="AA345" s="130"/>
      <c r="AB345" s="130"/>
    </row>
    <row r="346" spans="1:28" x14ac:dyDescent="0.25">
      <c r="A346" s="130"/>
      <c r="B346" s="130"/>
      <c r="C346" s="130"/>
      <c r="D346" s="130"/>
      <c r="E346" s="130"/>
      <c r="F346" s="130"/>
      <c r="G346" s="130"/>
      <c r="H346" s="130"/>
      <c r="I346" s="130"/>
      <c r="J346" s="130"/>
      <c r="K346" s="130"/>
      <c r="L346" s="130"/>
      <c r="M346" s="130"/>
      <c r="N346" s="130"/>
      <c r="O346" s="130"/>
      <c r="P346" s="130"/>
      <c r="Q346" s="130"/>
      <c r="R346" s="130"/>
      <c r="S346" s="130"/>
      <c r="T346" s="130"/>
      <c r="U346" s="130"/>
      <c r="V346" s="130"/>
      <c r="W346" s="130"/>
      <c r="X346" s="130"/>
      <c r="Y346" s="130"/>
      <c r="Z346" s="130"/>
      <c r="AA346" s="130"/>
      <c r="AB346" s="130"/>
    </row>
    <row r="347" spans="1:28" x14ac:dyDescent="0.25">
      <c r="A347" s="130"/>
      <c r="B347" s="130"/>
      <c r="C347" s="130"/>
      <c r="D347" s="130"/>
      <c r="E347" s="130"/>
      <c r="F347" s="130"/>
      <c r="G347" s="130"/>
      <c r="H347" s="130"/>
      <c r="I347" s="130"/>
      <c r="J347" s="130"/>
      <c r="K347" s="130"/>
      <c r="L347" s="130"/>
      <c r="M347" s="130"/>
      <c r="N347" s="130"/>
      <c r="O347" s="130"/>
      <c r="P347" s="130"/>
      <c r="Q347" s="130"/>
      <c r="R347" s="130"/>
      <c r="S347" s="130"/>
      <c r="T347" s="130"/>
      <c r="U347" s="130"/>
      <c r="V347" s="130"/>
      <c r="W347" s="130"/>
      <c r="X347" s="130"/>
      <c r="Y347" s="130"/>
      <c r="Z347" s="130"/>
      <c r="AA347" s="130"/>
      <c r="AB347" s="130"/>
    </row>
    <row r="348" spans="1:28" x14ac:dyDescent="0.25">
      <c r="A348" s="130"/>
      <c r="B348" s="130"/>
      <c r="C348" s="130"/>
      <c r="D348" s="130"/>
      <c r="E348" s="130"/>
      <c r="F348" s="130"/>
      <c r="G348" s="130"/>
      <c r="H348" s="130"/>
      <c r="I348" s="130"/>
      <c r="J348" s="130"/>
      <c r="K348" s="130"/>
      <c r="L348" s="130"/>
      <c r="M348" s="130"/>
      <c r="N348" s="130"/>
      <c r="O348" s="130"/>
      <c r="P348" s="130"/>
      <c r="Q348" s="130"/>
      <c r="R348" s="130"/>
      <c r="S348" s="130"/>
      <c r="T348" s="130"/>
      <c r="U348" s="130"/>
      <c r="V348" s="130"/>
      <c r="W348" s="130"/>
      <c r="X348" s="130"/>
      <c r="Y348" s="130"/>
      <c r="Z348" s="130"/>
      <c r="AA348" s="130"/>
      <c r="AB348" s="130"/>
    </row>
    <row r="349" spans="1:28" x14ac:dyDescent="0.25">
      <c r="A349" s="130"/>
      <c r="B349" s="130"/>
      <c r="C349" s="130"/>
      <c r="D349" s="130"/>
      <c r="E349" s="130"/>
      <c r="F349" s="130"/>
      <c r="G349" s="130"/>
      <c r="H349" s="130"/>
      <c r="I349" s="130"/>
      <c r="J349" s="130"/>
      <c r="K349" s="130"/>
      <c r="L349" s="130"/>
      <c r="M349" s="130"/>
      <c r="N349" s="130"/>
      <c r="O349" s="130"/>
      <c r="P349" s="130"/>
      <c r="Q349" s="130"/>
      <c r="R349" s="130"/>
      <c r="S349" s="130"/>
      <c r="T349" s="130"/>
      <c r="U349" s="130"/>
      <c r="V349" s="130"/>
      <c r="W349" s="130"/>
      <c r="X349" s="130"/>
      <c r="Y349" s="130"/>
      <c r="Z349" s="130"/>
      <c r="AA349" s="130"/>
      <c r="AB349" s="130"/>
    </row>
    <row r="350" spans="1:28" x14ac:dyDescent="0.25">
      <c r="A350" s="130"/>
      <c r="B350" s="130"/>
      <c r="C350" s="130"/>
      <c r="D350" s="130"/>
      <c r="E350" s="130"/>
      <c r="F350" s="130"/>
      <c r="G350" s="130"/>
      <c r="H350" s="130"/>
      <c r="I350" s="130"/>
      <c r="J350" s="130"/>
      <c r="K350" s="130"/>
      <c r="L350" s="130"/>
      <c r="M350" s="130"/>
      <c r="N350" s="130"/>
      <c r="O350" s="130"/>
      <c r="P350" s="130"/>
      <c r="Q350" s="130"/>
      <c r="R350" s="130"/>
      <c r="S350" s="130"/>
      <c r="T350" s="130"/>
      <c r="U350" s="130"/>
      <c r="V350" s="130"/>
      <c r="W350" s="130"/>
      <c r="X350" s="130"/>
      <c r="Y350" s="130"/>
      <c r="Z350" s="130"/>
      <c r="AA350" s="130"/>
      <c r="AB350" s="130"/>
    </row>
    <row r="351" spans="1:28" x14ac:dyDescent="0.25">
      <c r="A351" s="130"/>
      <c r="B351" s="130"/>
      <c r="C351" s="130"/>
      <c r="D351" s="130"/>
      <c r="E351" s="130"/>
      <c r="F351" s="130"/>
      <c r="G351" s="130"/>
      <c r="H351" s="130"/>
      <c r="I351" s="130"/>
      <c r="J351" s="130"/>
      <c r="K351" s="130"/>
      <c r="L351" s="130"/>
      <c r="M351" s="130"/>
      <c r="N351" s="130"/>
      <c r="O351" s="130"/>
      <c r="P351" s="130"/>
      <c r="Q351" s="130"/>
      <c r="R351" s="130"/>
      <c r="S351" s="130"/>
      <c r="T351" s="130"/>
      <c r="U351" s="130"/>
      <c r="V351" s="130"/>
      <c r="W351" s="130"/>
      <c r="X351" s="130"/>
      <c r="Y351" s="130"/>
      <c r="Z351" s="130"/>
      <c r="AA351" s="130"/>
      <c r="AB351" s="130"/>
    </row>
    <row r="352" spans="1:28" x14ac:dyDescent="0.25">
      <c r="A352" s="130"/>
      <c r="B352" s="130"/>
      <c r="C352" s="130"/>
      <c r="D352" s="130"/>
      <c r="E352" s="130"/>
      <c r="F352" s="130"/>
      <c r="G352" s="130"/>
      <c r="H352" s="130"/>
      <c r="I352" s="130"/>
      <c r="J352" s="130"/>
      <c r="K352" s="130"/>
      <c r="L352" s="130"/>
      <c r="M352" s="130"/>
      <c r="N352" s="130"/>
      <c r="O352" s="130"/>
      <c r="P352" s="130"/>
      <c r="Q352" s="130"/>
      <c r="R352" s="130"/>
      <c r="S352" s="130"/>
      <c r="T352" s="130"/>
      <c r="U352" s="130"/>
      <c r="V352" s="130"/>
      <c r="W352" s="130"/>
      <c r="X352" s="130"/>
      <c r="Y352" s="130"/>
      <c r="Z352" s="130"/>
      <c r="AA352" s="130"/>
      <c r="AB352" s="130"/>
    </row>
    <row r="353" spans="1:28" x14ac:dyDescent="0.25">
      <c r="A353" s="130"/>
      <c r="B353" s="130"/>
      <c r="C353" s="130"/>
      <c r="D353" s="130"/>
      <c r="E353" s="130"/>
      <c r="F353" s="130"/>
      <c r="G353" s="130"/>
      <c r="H353" s="130"/>
      <c r="I353" s="130"/>
      <c r="J353" s="130"/>
      <c r="K353" s="130"/>
      <c r="L353" s="130"/>
      <c r="M353" s="130"/>
      <c r="N353" s="130"/>
      <c r="O353" s="130"/>
      <c r="P353" s="130"/>
      <c r="Q353" s="130"/>
      <c r="R353" s="130"/>
      <c r="S353" s="130"/>
      <c r="T353" s="130"/>
      <c r="U353" s="130"/>
      <c r="V353" s="130"/>
      <c r="W353" s="130"/>
      <c r="X353" s="130"/>
      <c r="Y353" s="130"/>
      <c r="Z353" s="130"/>
      <c r="AA353" s="130"/>
      <c r="AB353" s="130"/>
    </row>
    <row r="354" spans="1:28" x14ac:dyDescent="0.25">
      <c r="A354" s="130"/>
      <c r="B354" s="130"/>
      <c r="C354" s="130"/>
      <c r="D354" s="130"/>
      <c r="E354" s="130"/>
      <c r="F354" s="130"/>
      <c r="G354" s="130"/>
      <c r="H354" s="130"/>
      <c r="I354" s="130"/>
      <c r="J354" s="130"/>
      <c r="K354" s="130"/>
      <c r="L354" s="130"/>
      <c r="M354" s="130"/>
      <c r="N354" s="130"/>
      <c r="O354" s="130"/>
      <c r="P354" s="130"/>
      <c r="Q354" s="130"/>
      <c r="R354" s="130"/>
      <c r="S354" s="130"/>
      <c r="T354" s="130"/>
      <c r="U354" s="130"/>
      <c r="V354" s="130"/>
      <c r="W354" s="130"/>
      <c r="X354" s="130"/>
      <c r="Y354" s="130"/>
      <c r="Z354" s="130"/>
      <c r="AA354" s="130"/>
      <c r="AB354" s="130"/>
    </row>
    <row r="355" spans="1:28" x14ac:dyDescent="0.25">
      <c r="A355" s="130"/>
      <c r="B355" s="130"/>
      <c r="C355" s="130"/>
      <c r="D355" s="130"/>
      <c r="E355" s="130"/>
      <c r="F355" s="130"/>
      <c r="G355" s="130"/>
      <c r="H355" s="130"/>
      <c r="I355" s="130"/>
      <c r="J355" s="130"/>
      <c r="K355" s="130"/>
      <c r="L355" s="130"/>
      <c r="M355" s="130"/>
      <c r="N355" s="130"/>
      <c r="O355" s="130"/>
      <c r="P355" s="130"/>
      <c r="Q355" s="130"/>
      <c r="R355" s="130"/>
      <c r="S355" s="130"/>
      <c r="T355" s="130"/>
      <c r="U355" s="130"/>
      <c r="V355" s="130"/>
      <c r="W355" s="130"/>
      <c r="X355" s="130"/>
      <c r="Y355" s="130"/>
      <c r="Z355" s="130"/>
      <c r="AA355" s="130"/>
      <c r="AB355" s="130"/>
    </row>
    <row r="356" spans="1:28" x14ac:dyDescent="0.25">
      <c r="A356" s="130"/>
      <c r="B356" s="130"/>
      <c r="C356" s="130"/>
      <c r="D356" s="130"/>
      <c r="E356" s="130"/>
      <c r="F356" s="130"/>
      <c r="G356" s="130"/>
      <c r="H356" s="130"/>
      <c r="I356" s="130"/>
      <c r="J356" s="130"/>
      <c r="K356" s="130"/>
      <c r="L356" s="130"/>
      <c r="M356" s="130"/>
      <c r="N356" s="130"/>
      <c r="O356" s="130"/>
      <c r="P356" s="130"/>
      <c r="Q356" s="130"/>
      <c r="R356" s="130"/>
      <c r="S356" s="130"/>
      <c r="T356" s="130"/>
      <c r="U356" s="130"/>
      <c r="V356" s="130"/>
      <c r="W356" s="130"/>
      <c r="X356" s="130"/>
      <c r="Y356" s="130"/>
      <c r="Z356" s="130"/>
      <c r="AA356" s="130"/>
      <c r="AB356" s="130"/>
    </row>
    <row r="357" spans="1:28" x14ac:dyDescent="0.25">
      <c r="A357" s="130"/>
      <c r="B357" s="130"/>
      <c r="C357" s="130"/>
      <c r="D357" s="130"/>
      <c r="E357" s="130"/>
      <c r="F357" s="130"/>
      <c r="G357" s="130"/>
      <c r="H357" s="130"/>
      <c r="I357" s="130"/>
      <c r="J357" s="130"/>
      <c r="K357" s="130"/>
      <c r="L357" s="130"/>
      <c r="M357" s="130"/>
      <c r="N357" s="130"/>
      <c r="O357" s="130"/>
      <c r="P357" s="130"/>
      <c r="Q357" s="130"/>
      <c r="R357" s="130"/>
      <c r="S357" s="130"/>
      <c r="T357" s="130"/>
      <c r="U357" s="130"/>
      <c r="V357" s="130"/>
      <c r="W357" s="130"/>
      <c r="X357" s="130"/>
      <c r="Y357" s="130"/>
      <c r="Z357" s="130"/>
      <c r="AA357" s="130"/>
      <c r="AB357" s="130"/>
    </row>
    <row r="358" spans="1:28" x14ac:dyDescent="0.25">
      <c r="A358" s="130"/>
      <c r="B358" s="130"/>
      <c r="C358" s="130"/>
      <c r="D358" s="130"/>
      <c r="E358" s="130"/>
      <c r="F358" s="130"/>
      <c r="G358" s="130"/>
      <c r="H358" s="130"/>
      <c r="I358" s="130"/>
      <c r="J358" s="130"/>
      <c r="K358" s="130"/>
      <c r="L358" s="130"/>
      <c r="M358" s="130"/>
      <c r="N358" s="130"/>
      <c r="O358" s="130"/>
      <c r="P358" s="130"/>
      <c r="Q358" s="130"/>
      <c r="R358" s="130"/>
      <c r="S358" s="130"/>
      <c r="T358" s="130"/>
      <c r="U358" s="130"/>
      <c r="V358" s="130"/>
      <c r="W358" s="130"/>
      <c r="X358" s="130"/>
      <c r="Y358" s="130"/>
      <c r="Z358" s="130"/>
      <c r="AA358" s="130"/>
      <c r="AB358" s="130"/>
    </row>
    <row r="359" spans="1:28" x14ac:dyDescent="0.25">
      <c r="A359" s="130"/>
      <c r="B359" s="130"/>
      <c r="C359" s="130"/>
      <c r="D359" s="130"/>
      <c r="E359" s="130"/>
      <c r="F359" s="130"/>
      <c r="G359" s="130"/>
      <c r="H359" s="130"/>
      <c r="I359" s="130"/>
      <c r="J359" s="130"/>
      <c r="K359" s="130"/>
      <c r="L359" s="130"/>
      <c r="M359" s="130"/>
      <c r="N359" s="130"/>
      <c r="O359" s="130"/>
      <c r="P359" s="130"/>
      <c r="Q359" s="130"/>
      <c r="R359" s="130"/>
      <c r="S359" s="130"/>
      <c r="T359" s="130"/>
      <c r="U359" s="130"/>
      <c r="V359" s="130"/>
      <c r="W359" s="130"/>
      <c r="X359" s="130"/>
      <c r="Y359" s="130"/>
      <c r="Z359" s="130"/>
      <c r="AA359" s="130"/>
      <c r="AB359" s="130"/>
    </row>
    <row r="360" spans="1:28" x14ac:dyDescent="0.25">
      <c r="A360" s="130"/>
      <c r="B360" s="130"/>
      <c r="C360" s="130"/>
      <c r="D360" s="130"/>
      <c r="E360" s="130"/>
      <c r="F360" s="130"/>
      <c r="G360" s="130"/>
      <c r="H360" s="130"/>
      <c r="I360" s="130"/>
      <c r="J360" s="130"/>
      <c r="K360" s="130"/>
      <c r="L360" s="130"/>
      <c r="M360" s="130"/>
      <c r="N360" s="130"/>
      <c r="O360" s="130"/>
      <c r="P360" s="130"/>
      <c r="Q360" s="130"/>
      <c r="R360" s="130"/>
      <c r="S360" s="130"/>
      <c r="T360" s="130"/>
      <c r="U360" s="130"/>
      <c r="V360" s="130"/>
      <c r="W360" s="130"/>
      <c r="X360" s="130"/>
      <c r="Y360" s="130"/>
      <c r="Z360" s="130"/>
      <c r="AA360" s="130"/>
      <c r="AB360" s="130"/>
    </row>
    <row r="361" spans="1:28" x14ac:dyDescent="0.25">
      <c r="A361" s="130"/>
      <c r="B361" s="130"/>
      <c r="C361" s="130"/>
      <c r="D361" s="130"/>
      <c r="E361" s="130"/>
      <c r="F361" s="130"/>
      <c r="G361" s="130"/>
      <c r="H361" s="130"/>
      <c r="I361" s="130"/>
      <c r="J361" s="130"/>
      <c r="K361" s="130"/>
      <c r="L361" s="130"/>
      <c r="M361" s="130"/>
      <c r="N361" s="130"/>
      <c r="O361" s="130"/>
      <c r="P361" s="130"/>
      <c r="Q361" s="130"/>
      <c r="R361" s="130"/>
      <c r="S361" s="130"/>
      <c r="T361" s="130"/>
      <c r="U361" s="130"/>
      <c r="V361" s="130"/>
      <c r="W361" s="130"/>
      <c r="X361" s="130"/>
      <c r="Y361" s="130"/>
      <c r="Z361" s="130"/>
      <c r="AA361" s="130"/>
      <c r="AB361" s="130"/>
    </row>
    <row r="362" spans="1:28" x14ac:dyDescent="0.25">
      <c r="A362" s="130"/>
      <c r="B362" s="130"/>
      <c r="C362" s="130"/>
      <c r="D362" s="130"/>
      <c r="E362" s="130"/>
      <c r="F362" s="130"/>
      <c r="G362" s="130"/>
      <c r="H362" s="130"/>
      <c r="I362" s="130"/>
      <c r="J362" s="130"/>
      <c r="K362" s="130"/>
      <c r="L362" s="130"/>
      <c r="M362" s="130"/>
      <c r="N362" s="130"/>
      <c r="O362" s="130"/>
      <c r="P362" s="130"/>
      <c r="Q362" s="130"/>
      <c r="R362" s="130"/>
      <c r="S362" s="130"/>
      <c r="T362" s="130"/>
      <c r="U362" s="130"/>
      <c r="V362" s="130"/>
      <c r="W362" s="130"/>
      <c r="X362" s="130"/>
      <c r="Y362" s="130"/>
      <c r="Z362" s="130"/>
      <c r="AA362" s="130"/>
      <c r="AB362" s="130"/>
    </row>
    <row r="363" spans="1:28" x14ac:dyDescent="0.25">
      <c r="A363" s="130"/>
      <c r="B363" s="130"/>
      <c r="C363" s="130"/>
      <c r="D363" s="130"/>
      <c r="E363" s="130"/>
      <c r="F363" s="130"/>
      <c r="G363" s="130"/>
      <c r="H363" s="130"/>
      <c r="I363" s="130"/>
      <c r="J363" s="130"/>
      <c r="K363" s="130"/>
      <c r="L363" s="130"/>
      <c r="M363" s="130"/>
      <c r="N363" s="130"/>
      <c r="O363" s="130"/>
      <c r="P363" s="130"/>
      <c r="Q363" s="130"/>
      <c r="R363" s="130"/>
      <c r="S363" s="130"/>
      <c r="T363" s="130"/>
      <c r="U363" s="130"/>
      <c r="V363" s="130"/>
      <c r="W363" s="130"/>
      <c r="X363" s="130"/>
      <c r="Y363" s="130"/>
      <c r="Z363" s="130"/>
      <c r="AA363" s="130"/>
      <c r="AB363" s="130"/>
    </row>
    <row r="364" spans="1:28" x14ac:dyDescent="0.25">
      <c r="A364" s="130"/>
      <c r="B364" s="130"/>
      <c r="C364" s="130"/>
      <c r="D364" s="130"/>
      <c r="E364" s="130"/>
      <c r="F364" s="130"/>
      <c r="G364" s="130"/>
      <c r="H364" s="130"/>
      <c r="I364" s="130"/>
      <c r="J364" s="130"/>
      <c r="K364" s="130"/>
      <c r="L364" s="130"/>
      <c r="M364" s="130"/>
      <c r="N364" s="130"/>
      <c r="O364" s="130"/>
      <c r="P364" s="130"/>
      <c r="Q364" s="130"/>
      <c r="R364" s="130"/>
      <c r="S364" s="130"/>
      <c r="T364" s="130"/>
      <c r="U364" s="130"/>
      <c r="V364" s="130"/>
      <c r="W364" s="130"/>
      <c r="X364" s="130"/>
      <c r="Y364" s="130"/>
      <c r="Z364" s="130"/>
      <c r="AA364" s="130"/>
      <c r="AB364" s="130"/>
    </row>
    <row r="365" spans="1:28" x14ac:dyDescent="0.25">
      <c r="A365" s="130"/>
      <c r="B365" s="130"/>
      <c r="C365" s="130"/>
      <c r="D365" s="130"/>
      <c r="E365" s="130"/>
      <c r="F365" s="130"/>
      <c r="G365" s="130"/>
      <c r="H365" s="130"/>
      <c r="I365" s="130"/>
      <c r="J365" s="130"/>
      <c r="K365" s="130"/>
      <c r="L365" s="130"/>
      <c r="M365" s="130"/>
      <c r="N365" s="130"/>
      <c r="O365" s="130"/>
      <c r="P365" s="130"/>
      <c r="Q365" s="130"/>
      <c r="R365" s="130"/>
      <c r="S365" s="130"/>
      <c r="T365" s="130"/>
      <c r="U365" s="130"/>
      <c r="V365" s="130"/>
      <c r="W365" s="130"/>
      <c r="X365" s="130"/>
      <c r="Y365" s="130"/>
      <c r="Z365" s="130"/>
      <c r="AA365" s="130"/>
      <c r="AB365" s="130"/>
    </row>
    <row r="366" spans="1:28" x14ac:dyDescent="0.25">
      <c r="A366" s="130"/>
      <c r="B366" s="130"/>
      <c r="C366" s="130"/>
      <c r="D366" s="130"/>
      <c r="E366" s="130"/>
      <c r="F366" s="130"/>
      <c r="G366" s="130"/>
      <c r="H366" s="130"/>
      <c r="I366" s="130"/>
      <c r="J366" s="130"/>
      <c r="K366" s="130"/>
      <c r="L366" s="130"/>
      <c r="M366" s="130"/>
      <c r="N366" s="130"/>
      <c r="O366" s="130"/>
      <c r="P366" s="130"/>
      <c r="Q366" s="130"/>
      <c r="R366" s="130"/>
      <c r="S366" s="130"/>
      <c r="T366" s="130"/>
      <c r="U366" s="130"/>
      <c r="V366" s="130"/>
      <c r="W366" s="130"/>
      <c r="X366" s="130"/>
      <c r="Y366" s="130"/>
      <c r="Z366" s="130"/>
      <c r="AA366" s="130"/>
      <c r="AB366" s="130"/>
    </row>
  </sheetData>
  <mergeCells count="47">
    <mergeCell ref="I16:S16"/>
    <mergeCell ref="A17:E17"/>
    <mergeCell ref="I19:S19"/>
    <mergeCell ref="A20:E20"/>
    <mergeCell ref="F20:H20"/>
    <mergeCell ref="I20:S20"/>
    <mergeCell ref="F17:H17"/>
    <mergeCell ref="A18:E18"/>
    <mergeCell ref="I17:S17"/>
    <mergeCell ref="I18:S18"/>
    <mergeCell ref="B26:B27"/>
    <mergeCell ref="F26:F27"/>
    <mergeCell ref="H26:H27"/>
    <mergeCell ref="F9:H9"/>
    <mergeCell ref="F11:H11"/>
    <mergeCell ref="F13:H13"/>
    <mergeCell ref="F14:H14"/>
    <mergeCell ref="A16:E16"/>
    <mergeCell ref="F16:H16"/>
    <mergeCell ref="A19:E19"/>
    <mergeCell ref="F19:H19"/>
    <mergeCell ref="C26:C27"/>
    <mergeCell ref="E26:E27"/>
    <mergeCell ref="D26:D27"/>
    <mergeCell ref="J26:J27"/>
    <mergeCell ref="A21:E21"/>
    <mergeCell ref="F21:H21"/>
    <mergeCell ref="I21:S21"/>
    <mergeCell ref="A22:E22"/>
    <mergeCell ref="F22:H22"/>
    <mergeCell ref="I22:S22"/>
    <mergeCell ref="Q26:R26"/>
    <mergeCell ref="A23:E23"/>
    <mergeCell ref="F23:H23"/>
    <mergeCell ref="I23:S23"/>
    <mergeCell ref="A24:S24"/>
    <mergeCell ref="A25:S25"/>
    <mergeCell ref="A26:A27"/>
    <mergeCell ref="G26:G27"/>
    <mergeCell ref="I26:I27"/>
    <mergeCell ref="K26:K27"/>
    <mergeCell ref="S26:S27"/>
    <mergeCell ref="L26:L27"/>
    <mergeCell ref="M26:M27"/>
    <mergeCell ref="N26:N27"/>
    <mergeCell ref="O26:O27"/>
    <mergeCell ref="P26:P27"/>
  </mergeCells>
  <phoneticPr fontId="0" type="noConversion"/>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I42"/>
  <sheetViews>
    <sheetView view="pageBreakPreview" zoomScale="60" zoomScaleNormal="60" workbookViewId="0">
      <selection activeCell="G21" sqref="G21:H22"/>
    </sheetView>
  </sheetViews>
  <sheetFormatPr defaultColWidth="10.7109375" defaultRowHeight="15.75" x14ac:dyDescent="0.25"/>
  <cols>
    <col min="1" max="1" width="9.5703125" style="24" customWidth="1"/>
    <col min="2" max="2" width="32.28515625" style="24" customWidth="1"/>
    <col min="3" max="3" width="41.28515625" style="24" customWidth="1"/>
    <col min="4" max="4" width="16.140625" style="24" customWidth="1"/>
    <col min="5" max="5" width="14" style="24" customWidth="1"/>
    <col min="6" max="6" width="12.85546875" style="24" customWidth="1"/>
    <col min="7" max="8" width="8.7109375" style="24" customWidth="1"/>
    <col min="9" max="10" width="10.42578125" style="24" customWidth="1"/>
    <col min="11" max="11" width="12.140625" style="24" customWidth="1"/>
    <col min="12" max="13" width="10.85546875" style="24" customWidth="1"/>
    <col min="14" max="15" width="10.5703125" style="24" customWidth="1"/>
    <col min="16" max="16" width="19.42578125" style="24" customWidth="1"/>
    <col min="17" max="17" width="21.7109375" style="24" customWidth="1"/>
    <col min="18" max="18" width="22" style="24" customWidth="1"/>
    <col min="19" max="19" width="19.7109375" style="24" customWidth="1"/>
    <col min="20" max="20" width="18.42578125" style="24" customWidth="1"/>
    <col min="21" max="237" width="10.7109375" style="24"/>
    <col min="238" max="242" width="15.7109375" style="24" customWidth="1"/>
    <col min="243" max="246" width="12.7109375" style="24" customWidth="1"/>
    <col min="247" max="250" width="15.7109375" style="24" customWidth="1"/>
    <col min="251" max="251" width="22.85546875" style="24" customWidth="1"/>
    <col min="252" max="252" width="20.7109375" style="24" customWidth="1"/>
    <col min="253" max="253" width="16.7109375" style="24" customWidth="1"/>
    <col min="254" max="16384" width="10.7109375" style="24"/>
  </cols>
  <sheetData>
    <row r="1" spans="1:27" ht="3" customHeight="1" x14ac:dyDescent="0.25"/>
    <row r="2" spans="1:27" ht="15" customHeight="1" x14ac:dyDescent="0.25">
      <c r="T2" s="16" t="s">
        <v>22</v>
      </c>
    </row>
    <row r="3" spans="1:27" s="83" customFormat="1" ht="18.75" customHeight="1" x14ac:dyDescent="0.3">
      <c r="A3" s="19"/>
      <c r="T3" s="14" t="s">
        <v>6</v>
      </c>
    </row>
    <row r="4" spans="1:27" s="83" customFormat="1" ht="18.75" customHeight="1" x14ac:dyDescent="0.3">
      <c r="A4" s="19"/>
      <c r="T4" s="14" t="s">
        <v>21</v>
      </c>
    </row>
    <row r="5" spans="1:27" s="83" customFormat="1" ht="18.75" customHeight="1" x14ac:dyDescent="0.2">
      <c r="A5" s="243"/>
      <c r="B5" s="243"/>
      <c r="C5" s="243"/>
      <c r="D5" s="243"/>
      <c r="E5" s="243"/>
      <c r="F5" s="243"/>
      <c r="G5" s="243"/>
      <c r="H5" s="243"/>
      <c r="I5" s="243"/>
      <c r="J5" s="243"/>
      <c r="K5" s="243"/>
      <c r="L5" s="243"/>
      <c r="M5" s="243"/>
      <c r="N5" s="243"/>
      <c r="O5" s="243"/>
      <c r="P5" s="243"/>
      <c r="Q5" s="243"/>
      <c r="R5" s="243"/>
      <c r="S5" s="243"/>
      <c r="T5" s="243"/>
    </row>
    <row r="6" spans="1:27" s="83" customFormat="1" x14ac:dyDescent="0.2">
      <c r="A6" s="222" t="str">
        <f>'1. паспорт местоположение'!$A$5</f>
        <v>Год раскрытия информации: 2021 год</v>
      </c>
      <c r="B6" s="222"/>
      <c r="C6" s="222"/>
      <c r="D6" s="222"/>
      <c r="E6" s="222"/>
      <c r="F6" s="222"/>
      <c r="G6" s="222"/>
      <c r="H6" s="222"/>
      <c r="I6" s="222"/>
      <c r="J6" s="222"/>
      <c r="K6" s="222"/>
      <c r="L6" s="222"/>
      <c r="M6" s="222"/>
      <c r="N6" s="222"/>
      <c r="O6" s="222"/>
      <c r="P6" s="222"/>
      <c r="Q6" s="222"/>
      <c r="R6" s="222"/>
      <c r="S6" s="222"/>
      <c r="T6" s="222"/>
      <c r="U6" s="81"/>
      <c r="V6" s="81"/>
      <c r="W6" s="81"/>
      <c r="X6" s="81"/>
      <c r="Y6" s="81"/>
      <c r="Z6" s="81"/>
      <c r="AA6" s="81"/>
    </row>
    <row r="7" spans="1:27" s="83" customFormat="1" ht="15.75" customHeight="1" x14ac:dyDescent="0.2">
      <c r="A7" s="243">
        <v>0</v>
      </c>
      <c r="B7" s="243"/>
      <c r="C7" s="243"/>
      <c r="D7" s="243"/>
      <c r="E7" s="243"/>
      <c r="F7" s="243"/>
      <c r="G7" s="243"/>
      <c r="H7" s="243"/>
      <c r="I7" s="243"/>
      <c r="J7" s="243"/>
      <c r="K7" s="243"/>
      <c r="L7" s="243"/>
      <c r="M7" s="243"/>
      <c r="N7" s="243"/>
      <c r="O7" s="243"/>
      <c r="P7" s="243"/>
      <c r="Q7" s="243"/>
      <c r="R7" s="243"/>
      <c r="S7" s="243"/>
      <c r="T7" s="243"/>
    </row>
    <row r="8" spans="1:27" s="83" customFormat="1" ht="18.75" x14ac:dyDescent="0.2">
      <c r="A8" s="225" t="s">
        <v>5</v>
      </c>
      <c r="B8" s="225"/>
      <c r="C8" s="225"/>
      <c r="D8" s="225"/>
      <c r="E8" s="225"/>
      <c r="F8" s="225"/>
      <c r="G8" s="225"/>
      <c r="H8" s="225"/>
      <c r="I8" s="225"/>
      <c r="J8" s="225"/>
      <c r="K8" s="225"/>
      <c r="L8" s="225"/>
      <c r="M8" s="225"/>
      <c r="N8" s="225"/>
      <c r="O8" s="225"/>
      <c r="P8" s="225"/>
      <c r="Q8" s="225"/>
      <c r="R8" s="225"/>
      <c r="S8" s="225"/>
      <c r="T8" s="225"/>
      <c r="U8" s="88"/>
      <c r="V8" s="88"/>
      <c r="W8" s="88"/>
      <c r="X8" s="88"/>
      <c r="Y8" s="88"/>
    </row>
    <row r="9" spans="1:27" s="83" customFormat="1" ht="18.75" x14ac:dyDescent="0.2">
      <c r="A9" s="243">
        <v>0</v>
      </c>
      <c r="B9" s="243"/>
      <c r="C9" s="243"/>
      <c r="D9" s="243"/>
      <c r="E9" s="243"/>
      <c r="F9" s="243"/>
      <c r="G9" s="243"/>
      <c r="H9" s="243"/>
      <c r="I9" s="243"/>
      <c r="J9" s="243"/>
      <c r="K9" s="243"/>
      <c r="L9" s="243"/>
      <c r="M9" s="243"/>
      <c r="N9" s="243"/>
      <c r="O9" s="243"/>
      <c r="P9" s="243"/>
      <c r="Q9" s="243"/>
      <c r="R9" s="243"/>
      <c r="S9" s="243"/>
      <c r="T9" s="243"/>
      <c r="U9" s="17"/>
      <c r="V9" s="17"/>
      <c r="W9" s="17"/>
    </row>
    <row r="10" spans="1:27" s="83" customFormat="1" ht="18.75" customHeight="1" x14ac:dyDescent="0.2">
      <c r="A10" s="220" t="s">
        <v>269</v>
      </c>
      <c r="B10" s="220"/>
      <c r="C10" s="220"/>
      <c r="D10" s="220"/>
      <c r="E10" s="220"/>
      <c r="F10" s="220"/>
      <c r="G10" s="220"/>
      <c r="H10" s="220"/>
      <c r="I10" s="220"/>
      <c r="J10" s="220"/>
      <c r="K10" s="220"/>
      <c r="L10" s="220"/>
      <c r="M10" s="220"/>
      <c r="N10" s="220"/>
      <c r="O10" s="220"/>
      <c r="P10" s="220"/>
      <c r="Q10" s="220"/>
      <c r="R10" s="220"/>
      <c r="S10" s="220"/>
      <c r="T10" s="220"/>
      <c r="U10" s="89"/>
      <c r="V10" s="89"/>
      <c r="W10" s="89"/>
      <c r="X10" s="89"/>
      <c r="Y10" s="89"/>
    </row>
    <row r="11" spans="1:27" s="83" customFormat="1" ht="18.75" customHeight="1" x14ac:dyDescent="0.2">
      <c r="A11" s="219" t="s">
        <v>4</v>
      </c>
      <c r="B11" s="219"/>
      <c r="C11" s="219"/>
      <c r="D11" s="219"/>
      <c r="E11" s="219"/>
      <c r="F11" s="219"/>
      <c r="G11" s="219"/>
      <c r="H11" s="219"/>
      <c r="I11" s="219"/>
      <c r="J11" s="219"/>
      <c r="K11" s="219"/>
      <c r="L11" s="219"/>
      <c r="M11" s="219"/>
      <c r="N11" s="219"/>
      <c r="O11" s="219"/>
      <c r="P11" s="219"/>
      <c r="Q11" s="219"/>
      <c r="R11" s="219"/>
      <c r="S11" s="219"/>
      <c r="T11" s="219"/>
      <c r="U11" s="87"/>
      <c r="V11" s="87"/>
      <c r="W11" s="87"/>
      <c r="X11" s="87"/>
      <c r="Y11" s="87"/>
    </row>
    <row r="12" spans="1:27" s="83" customFormat="1" ht="18.75" x14ac:dyDescent="0.2">
      <c r="A12" s="243">
        <v>0</v>
      </c>
      <c r="B12" s="243"/>
      <c r="C12" s="243"/>
      <c r="D12" s="243"/>
      <c r="E12" s="243"/>
      <c r="F12" s="243"/>
      <c r="G12" s="243"/>
      <c r="H12" s="243"/>
      <c r="I12" s="243"/>
      <c r="J12" s="243"/>
      <c r="K12" s="243"/>
      <c r="L12" s="243"/>
      <c r="M12" s="243"/>
      <c r="N12" s="243"/>
      <c r="O12" s="243"/>
      <c r="P12" s="243"/>
      <c r="Q12" s="243"/>
      <c r="R12" s="243"/>
      <c r="S12" s="243"/>
      <c r="T12" s="243"/>
      <c r="U12" s="17"/>
      <c r="V12" s="17"/>
      <c r="W12" s="17"/>
    </row>
    <row r="13" spans="1:27" s="83" customFormat="1" ht="18.75" customHeight="1" x14ac:dyDescent="0.2">
      <c r="A13" s="220" t="str">
        <f>'1. паспорт местоположение'!$A$12</f>
        <v>L_Che384</v>
      </c>
      <c r="B13" s="220"/>
      <c r="C13" s="220"/>
      <c r="D13" s="220"/>
      <c r="E13" s="220"/>
      <c r="F13" s="220"/>
      <c r="G13" s="220"/>
      <c r="H13" s="220"/>
      <c r="I13" s="220"/>
      <c r="J13" s="220"/>
      <c r="K13" s="220"/>
      <c r="L13" s="220"/>
      <c r="M13" s="220"/>
      <c r="N13" s="220"/>
      <c r="O13" s="220"/>
      <c r="P13" s="220"/>
      <c r="Q13" s="220"/>
      <c r="R13" s="220"/>
      <c r="S13" s="220"/>
      <c r="T13" s="220"/>
      <c r="U13" s="89"/>
      <c r="V13" s="89"/>
      <c r="W13" s="89"/>
      <c r="X13" s="89"/>
      <c r="Y13" s="89"/>
    </row>
    <row r="14" spans="1:27" s="83" customFormat="1" ht="18.75" customHeight="1" x14ac:dyDescent="0.2">
      <c r="A14" s="219" t="s">
        <v>3</v>
      </c>
      <c r="B14" s="219"/>
      <c r="C14" s="219"/>
      <c r="D14" s="219"/>
      <c r="E14" s="219"/>
      <c r="F14" s="219"/>
      <c r="G14" s="219"/>
      <c r="H14" s="219"/>
      <c r="I14" s="219"/>
      <c r="J14" s="219"/>
      <c r="K14" s="219"/>
      <c r="L14" s="219"/>
      <c r="M14" s="219"/>
      <c r="N14" s="219"/>
      <c r="O14" s="219"/>
      <c r="P14" s="219"/>
      <c r="Q14" s="219"/>
      <c r="R14" s="219"/>
      <c r="S14" s="219"/>
      <c r="T14" s="219"/>
      <c r="U14" s="87"/>
      <c r="V14" s="87"/>
      <c r="W14" s="87"/>
      <c r="X14" s="87"/>
      <c r="Y14" s="87"/>
    </row>
    <row r="15" spans="1:27" s="86" customFormat="1" ht="15.75" customHeight="1" x14ac:dyDescent="0.2">
      <c r="A15" s="252">
        <v>0</v>
      </c>
      <c r="B15" s="252"/>
      <c r="C15" s="252"/>
      <c r="D15" s="252"/>
      <c r="E15" s="252"/>
      <c r="F15" s="252"/>
      <c r="G15" s="252"/>
      <c r="H15" s="252"/>
      <c r="I15" s="252"/>
      <c r="J15" s="252"/>
      <c r="K15" s="252"/>
      <c r="L15" s="252"/>
      <c r="M15" s="252"/>
      <c r="N15" s="252"/>
      <c r="O15" s="252"/>
      <c r="P15" s="252"/>
      <c r="Q15" s="252"/>
      <c r="R15" s="252"/>
      <c r="S15" s="252"/>
      <c r="T15" s="252"/>
      <c r="U15" s="1"/>
      <c r="V15" s="1"/>
      <c r="W15" s="1"/>
    </row>
    <row r="16" spans="1:27" s="25" customFormat="1" x14ac:dyDescent="0.2">
      <c r="A16" s="231"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
      <c r="B16" s="231"/>
      <c r="C16" s="231"/>
      <c r="D16" s="231"/>
      <c r="E16" s="231"/>
      <c r="F16" s="231"/>
      <c r="G16" s="231"/>
      <c r="H16" s="231"/>
      <c r="I16" s="231"/>
      <c r="J16" s="231"/>
      <c r="K16" s="231"/>
      <c r="L16" s="231"/>
      <c r="M16" s="231"/>
      <c r="N16" s="231"/>
      <c r="O16" s="231"/>
      <c r="P16" s="231"/>
      <c r="Q16" s="231"/>
      <c r="R16" s="231"/>
      <c r="S16" s="231"/>
      <c r="T16" s="231"/>
      <c r="U16" s="89"/>
      <c r="V16" s="89"/>
      <c r="W16" s="89"/>
      <c r="X16" s="89"/>
      <c r="Y16" s="89"/>
    </row>
    <row r="17" spans="1:113" s="25" customFormat="1" ht="15" customHeight="1" x14ac:dyDescent="0.2">
      <c r="A17" s="219" t="s">
        <v>2</v>
      </c>
      <c r="B17" s="219"/>
      <c r="C17" s="219"/>
      <c r="D17" s="219"/>
      <c r="E17" s="219"/>
      <c r="F17" s="219"/>
      <c r="G17" s="219"/>
      <c r="H17" s="219"/>
      <c r="I17" s="219"/>
      <c r="J17" s="219"/>
      <c r="K17" s="219"/>
      <c r="L17" s="219"/>
      <c r="M17" s="219"/>
      <c r="N17" s="219"/>
      <c r="O17" s="219"/>
      <c r="P17" s="219"/>
      <c r="Q17" s="219"/>
      <c r="R17" s="219"/>
      <c r="S17" s="219"/>
      <c r="T17" s="219"/>
      <c r="U17" s="87"/>
      <c r="V17" s="87"/>
      <c r="W17" s="87"/>
      <c r="X17" s="87"/>
      <c r="Y17" s="87"/>
    </row>
    <row r="18" spans="1:113" s="25" customFormat="1" ht="15" customHeight="1" x14ac:dyDescent="0.2">
      <c r="A18" s="245"/>
      <c r="B18" s="245"/>
      <c r="C18" s="245"/>
      <c r="D18" s="245"/>
      <c r="E18" s="245"/>
      <c r="F18" s="245"/>
      <c r="G18" s="245"/>
      <c r="H18" s="245"/>
      <c r="I18" s="245"/>
      <c r="J18" s="245"/>
      <c r="K18" s="245"/>
      <c r="L18" s="245"/>
      <c r="M18" s="245"/>
      <c r="N18" s="245"/>
      <c r="O18" s="245"/>
      <c r="P18" s="245"/>
      <c r="Q18" s="245"/>
      <c r="R18" s="245"/>
      <c r="S18" s="245"/>
      <c r="T18" s="245"/>
    </row>
    <row r="19" spans="1:113" s="25" customFormat="1" ht="15" customHeight="1" x14ac:dyDescent="0.2">
      <c r="A19" s="246" t="s">
        <v>300</v>
      </c>
      <c r="B19" s="246"/>
      <c r="C19" s="246"/>
      <c r="D19" s="246"/>
      <c r="E19" s="246"/>
      <c r="F19" s="246"/>
      <c r="G19" s="246"/>
      <c r="H19" s="246"/>
      <c r="I19" s="246"/>
      <c r="J19" s="246"/>
      <c r="K19" s="246"/>
      <c r="L19" s="246"/>
      <c r="M19" s="246"/>
      <c r="N19" s="246"/>
      <c r="O19" s="246"/>
      <c r="P19" s="246"/>
      <c r="Q19" s="246"/>
      <c r="R19" s="246"/>
      <c r="S19" s="246"/>
      <c r="T19" s="246"/>
    </row>
    <row r="20" spans="1:113" s="26" customFormat="1" ht="21" customHeight="1" x14ac:dyDescent="0.25">
      <c r="A20" s="247"/>
      <c r="B20" s="247"/>
      <c r="C20" s="247"/>
      <c r="D20" s="247"/>
      <c r="E20" s="247"/>
      <c r="F20" s="247"/>
      <c r="G20" s="247"/>
      <c r="H20" s="247"/>
      <c r="I20" s="247"/>
      <c r="J20" s="247"/>
      <c r="K20" s="247"/>
      <c r="L20" s="247"/>
      <c r="M20" s="247"/>
      <c r="N20" s="247"/>
      <c r="O20" s="247"/>
      <c r="P20" s="247"/>
      <c r="Q20" s="247"/>
      <c r="R20" s="247"/>
      <c r="S20" s="247"/>
      <c r="T20" s="247"/>
    </row>
    <row r="21" spans="1:113" ht="46.5" customHeight="1" x14ac:dyDescent="0.25">
      <c r="A21" s="248" t="s">
        <v>1</v>
      </c>
      <c r="B21" s="237" t="s">
        <v>301</v>
      </c>
      <c r="C21" s="238"/>
      <c r="D21" s="235" t="s">
        <v>302</v>
      </c>
      <c r="E21" s="237" t="s">
        <v>303</v>
      </c>
      <c r="F21" s="238"/>
      <c r="G21" s="237" t="s">
        <v>304</v>
      </c>
      <c r="H21" s="238"/>
      <c r="I21" s="237" t="s">
        <v>305</v>
      </c>
      <c r="J21" s="238"/>
      <c r="K21" s="235" t="s">
        <v>306</v>
      </c>
      <c r="L21" s="237" t="s">
        <v>307</v>
      </c>
      <c r="M21" s="238"/>
      <c r="N21" s="237" t="s">
        <v>308</v>
      </c>
      <c r="O21" s="238"/>
      <c r="P21" s="235" t="s">
        <v>309</v>
      </c>
      <c r="Q21" s="241" t="s">
        <v>36</v>
      </c>
      <c r="R21" s="242"/>
      <c r="S21" s="241" t="s">
        <v>35</v>
      </c>
      <c r="T21" s="244"/>
    </row>
    <row r="22" spans="1:113" ht="204.75" customHeight="1" x14ac:dyDescent="0.25">
      <c r="A22" s="249"/>
      <c r="B22" s="239"/>
      <c r="C22" s="240"/>
      <c r="D22" s="251"/>
      <c r="E22" s="239"/>
      <c r="F22" s="240"/>
      <c r="G22" s="239"/>
      <c r="H22" s="240"/>
      <c r="I22" s="239"/>
      <c r="J22" s="240"/>
      <c r="K22" s="236"/>
      <c r="L22" s="239"/>
      <c r="M22" s="240"/>
      <c r="N22" s="239"/>
      <c r="O22" s="240"/>
      <c r="P22" s="236"/>
      <c r="Q22" s="27" t="s">
        <v>34</v>
      </c>
      <c r="R22" s="27" t="s">
        <v>247</v>
      </c>
      <c r="S22" s="27" t="s">
        <v>33</v>
      </c>
      <c r="T22" s="27" t="s">
        <v>32</v>
      </c>
    </row>
    <row r="23" spans="1:113" ht="51.75" customHeight="1" x14ac:dyDescent="0.25">
      <c r="A23" s="250"/>
      <c r="B23" s="27" t="s">
        <v>30</v>
      </c>
      <c r="C23" s="27" t="s">
        <v>31</v>
      </c>
      <c r="D23" s="236"/>
      <c r="E23" s="27" t="s">
        <v>30</v>
      </c>
      <c r="F23" s="27" t="s">
        <v>31</v>
      </c>
      <c r="G23" s="27" t="s">
        <v>30</v>
      </c>
      <c r="H23" s="27" t="s">
        <v>31</v>
      </c>
      <c r="I23" s="27" t="s">
        <v>30</v>
      </c>
      <c r="J23" s="27" t="s">
        <v>31</v>
      </c>
      <c r="K23" s="27" t="s">
        <v>30</v>
      </c>
      <c r="L23" s="27" t="s">
        <v>30</v>
      </c>
      <c r="M23" s="27" t="s">
        <v>31</v>
      </c>
      <c r="N23" s="27" t="s">
        <v>30</v>
      </c>
      <c r="O23" s="27" t="s">
        <v>31</v>
      </c>
      <c r="P23" s="85" t="s">
        <v>30</v>
      </c>
      <c r="Q23" s="27" t="s">
        <v>30</v>
      </c>
      <c r="R23" s="27" t="s">
        <v>30</v>
      </c>
      <c r="S23" s="27" t="s">
        <v>30</v>
      </c>
      <c r="T23" s="27" t="s">
        <v>30</v>
      </c>
    </row>
    <row r="24" spans="1:113" x14ac:dyDescent="0.25">
      <c r="A24" s="28">
        <v>1</v>
      </c>
      <c r="B24" s="28">
        <v>2</v>
      </c>
      <c r="C24" s="28">
        <v>3</v>
      </c>
      <c r="D24" s="28">
        <v>4</v>
      </c>
      <c r="E24" s="28">
        <v>5</v>
      </c>
      <c r="F24" s="28">
        <v>6</v>
      </c>
      <c r="G24" s="28">
        <v>7</v>
      </c>
      <c r="H24" s="28">
        <v>8</v>
      </c>
      <c r="I24" s="28">
        <v>9</v>
      </c>
      <c r="J24" s="28">
        <v>10</v>
      </c>
      <c r="K24" s="28">
        <v>11</v>
      </c>
      <c r="L24" s="28">
        <v>12</v>
      </c>
      <c r="M24" s="28">
        <v>13</v>
      </c>
      <c r="N24" s="28">
        <v>14</v>
      </c>
      <c r="O24" s="28">
        <v>15</v>
      </c>
      <c r="P24" s="28">
        <v>16</v>
      </c>
      <c r="Q24" s="28">
        <v>17</v>
      </c>
      <c r="R24" s="28">
        <v>18</v>
      </c>
      <c r="S24" s="28">
        <v>19</v>
      </c>
      <c r="T24" s="28">
        <v>20</v>
      </c>
    </row>
    <row r="25" spans="1:113" s="26" customFormat="1" ht="54" customHeight="1" x14ac:dyDescent="0.25">
      <c r="A25" s="29">
        <v>1</v>
      </c>
      <c r="B25" s="30" t="s">
        <v>299</v>
      </c>
      <c r="C25" s="30" t="s">
        <v>299</v>
      </c>
      <c r="D25" s="30" t="s">
        <v>299</v>
      </c>
      <c r="E25" s="30" t="s">
        <v>299</v>
      </c>
      <c r="F25" s="30" t="s">
        <v>299</v>
      </c>
      <c r="G25" s="30" t="s">
        <v>299</v>
      </c>
      <c r="H25" s="30" t="s">
        <v>299</v>
      </c>
      <c r="I25" s="30" t="s">
        <v>299</v>
      </c>
      <c r="J25" s="30" t="s">
        <v>299</v>
      </c>
      <c r="K25" s="30" t="s">
        <v>299</v>
      </c>
      <c r="L25" s="30" t="s">
        <v>299</v>
      </c>
      <c r="M25" s="30" t="s">
        <v>299</v>
      </c>
      <c r="N25" s="30" t="s">
        <v>299</v>
      </c>
      <c r="O25" s="30" t="s">
        <v>299</v>
      </c>
      <c r="P25" s="30" t="s">
        <v>299</v>
      </c>
      <c r="Q25" s="31" t="s">
        <v>299</v>
      </c>
      <c r="R25" s="31" t="s">
        <v>299</v>
      </c>
      <c r="S25" s="31" t="s">
        <v>299</v>
      </c>
      <c r="T25" s="31" t="s">
        <v>299</v>
      </c>
    </row>
    <row r="26" spans="1:113" ht="3" customHeight="1" x14ac:dyDescent="0.25"/>
    <row r="27" spans="1:113" s="32" customFormat="1" ht="12.75" x14ac:dyDescent="0.2">
      <c r="B27" s="33"/>
      <c r="C27" s="33"/>
      <c r="K27" s="33"/>
    </row>
    <row r="28" spans="1:113" s="32" customFormat="1" x14ac:dyDescent="0.25">
      <c r="B28" s="34" t="s">
        <v>310</v>
      </c>
      <c r="C28" s="34"/>
      <c r="D28" s="34"/>
      <c r="E28" s="34"/>
      <c r="F28" s="34"/>
      <c r="G28" s="34"/>
      <c r="H28" s="34"/>
      <c r="I28" s="34"/>
      <c r="J28" s="34"/>
      <c r="K28" s="34"/>
      <c r="L28" s="34"/>
      <c r="M28" s="34"/>
      <c r="N28" s="34"/>
      <c r="O28" s="34"/>
      <c r="P28" s="34"/>
      <c r="Q28" s="34"/>
      <c r="R28" s="34"/>
    </row>
    <row r="29" spans="1:113" x14ac:dyDescent="0.25">
      <c r="B29" s="234" t="s">
        <v>311</v>
      </c>
      <c r="C29" s="234"/>
      <c r="D29" s="234"/>
      <c r="E29" s="234"/>
      <c r="F29" s="234"/>
      <c r="G29" s="234"/>
      <c r="H29" s="234"/>
      <c r="I29" s="234"/>
      <c r="J29" s="234"/>
      <c r="K29" s="234"/>
      <c r="L29" s="234"/>
      <c r="M29" s="234"/>
      <c r="N29" s="234"/>
      <c r="O29" s="234"/>
      <c r="P29" s="234"/>
      <c r="Q29" s="234"/>
      <c r="R29" s="234"/>
    </row>
    <row r="30" spans="1:113" x14ac:dyDescent="0.25">
      <c r="B30" s="34"/>
      <c r="C30" s="34"/>
      <c r="D30" s="34"/>
      <c r="E30" s="34"/>
      <c r="F30" s="34"/>
      <c r="G30" s="34"/>
      <c r="H30" s="34"/>
      <c r="I30" s="34"/>
      <c r="J30" s="34"/>
      <c r="K30" s="34"/>
      <c r="L30" s="34"/>
      <c r="M30" s="34"/>
      <c r="N30" s="34"/>
      <c r="O30" s="34"/>
      <c r="P30" s="34"/>
      <c r="Q30" s="34"/>
      <c r="R30" s="34"/>
      <c r="S30" s="34"/>
      <c r="T30" s="34"/>
      <c r="U30" s="34"/>
      <c r="V30" s="34"/>
      <c r="AN30" s="34"/>
      <c r="AO30" s="34"/>
      <c r="AP30" s="34"/>
      <c r="AQ30" s="34"/>
      <c r="AR30" s="34"/>
      <c r="AS30" s="34"/>
      <c r="AT30" s="34"/>
      <c r="AU30" s="34"/>
      <c r="AV30" s="34"/>
      <c r="AW30" s="34"/>
      <c r="AX30" s="34"/>
      <c r="AY30" s="34"/>
      <c r="AZ30" s="34"/>
      <c r="BA30" s="34"/>
      <c r="BB30" s="34"/>
      <c r="BC30" s="34"/>
      <c r="BD30" s="34"/>
      <c r="BE30" s="34"/>
      <c r="BF30" s="34"/>
      <c r="BG30" s="34"/>
      <c r="BH30" s="34"/>
      <c r="BI30" s="34"/>
      <c r="BJ30" s="34"/>
      <c r="BK30" s="34"/>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4"/>
      <c r="DI30" s="34"/>
    </row>
    <row r="31" spans="1:113" x14ac:dyDescent="0.25">
      <c r="B31" s="35" t="s">
        <v>312</v>
      </c>
      <c r="C31" s="35"/>
      <c r="D31" s="35"/>
      <c r="E31" s="35"/>
      <c r="F31" s="36"/>
      <c r="G31" s="36"/>
      <c r="H31" s="35"/>
      <c r="I31" s="35"/>
      <c r="J31" s="35"/>
      <c r="K31" s="35"/>
      <c r="L31" s="35"/>
      <c r="M31" s="35"/>
      <c r="N31" s="35"/>
      <c r="O31" s="35"/>
      <c r="P31" s="35"/>
      <c r="Q31" s="35"/>
      <c r="R31" s="35"/>
      <c r="S31" s="37"/>
      <c r="T31" s="37"/>
      <c r="U31" s="37"/>
      <c r="V31" s="37"/>
      <c r="AN31" s="37"/>
      <c r="AO31" s="37"/>
      <c r="AP31" s="37"/>
      <c r="AQ31" s="37"/>
      <c r="AR31" s="37"/>
      <c r="AS31" s="37"/>
      <c r="AT31" s="37"/>
      <c r="AU31" s="37"/>
      <c r="AV31" s="37"/>
      <c r="AW31" s="37"/>
      <c r="AX31" s="37"/>
      <c r="AY31" s="37"/>
      <c r="AZ31" s="37"/>
      <c r="BA31" s="37"/>
      <c r="BB31" s="37"/>
      <c r="BC31" s="37"/>
      <c r="BD31" s="37"/>
      <c r="BE31" s="37"/>
      <c r="BF31" s="37"/>
      <c r="BG31" s="37"/>
      <c r="BH31" s="37"/>
      <c r="BI31" s="37"/>
      <c r="BJ31" s="37"/>
      <c r="BK31" s="37"/>
      <c r="BL31" s="37"/>
      <c r="BM31" s="37"/>
      <c r="BN31" s="37"/>
      <c r="BO31" s="37"/>
      <c r="BP31" s="37"/>
      <c r="BQ31" s="37"/>
      <c r="BR31" s="37"/>
      <c r="BS31" s="37"/>
      <c r="BT31" s="37"/>
      <c r="BU31" s="37"/>
      <c r="BV31" s="37"/>
      <c r="BW31" s="37"/>
      <c r="BX31" s="37"/>
      <c r="BY31" s="37"/>
      <c r="BZ31" s="37"/>
      <c r="CA31" s="37"/>
      <c r="CB31" s="37"/>
      <c r="CC31" s="37"/>
      <c r="CD31" s="37"/>
      <c r="CE31" s="37"/>
      <c r="CF31" s="37"/>
      <c r="CG31" s="37"/>
      <c r="CH31" s="37"/>
      <c r="CI31" s="37"/>
      <c r="CJ31" s="37"/>
      <c r="CK31" s="37"/>
      <c r="CL31" s="37"/>
      <c r="CM31" s="37"/>
      <c r="CN31" s="37"/>
      <c r="CO31" s="37"/>
      <c r="CP31" s="37"/>
      <c r="CQ31" s="37"/>
      <c r="CR31" s="37"/>
      <c r="CS31" s="37"/>
      <c r="CT31" s="37"/>
      <c r="CU31" s="37"/>
      <c r="CV31" s="37"/>
      <c r="CW31" s="37"/>
      <c r="CX31" s="37"/>
      <c r="CY31" s="37"/>
      <c r="CZ31" s="37"/>
      <c r="DA31" s="37"/>
      <c r="DB31" s="37"/>
      <c r="DC31" s="37"/>
      <c r="DD31" s="37"/>
      <c r="DE31" s="37"/>
      <c r="DF31" s="37"/>
      <c r="DG31" s="37"/>
      <c r="DH31" s="37"/>
      <c r="DI31" s="37"/>
    </row>
    <row r="32" spans="1:113" x14ac:dyDescent="0.25">
      <c r="B32" s="35" t="s">
        <v>313</v>
      </c>
      <c r="C32" s="35"/>
      <c r="D32" s="35"/>
      <c r="E32" s="35"/>
      <c r="F32" s="36"/>
      <c r="G32" s="36"/>
      <c r="H32" s="35"/>
      <c r="I32" s="35"/>
      <c r="J32" s="35"/>
      <c r="K32" s="35"/>
      <c r="L32" s="35"/>
      <c r="M32" s="35"/>
      <c r="N32" s="35"/>
      <c r="O32" s="35"/>
      <c r="P32" s="35"/>
      <c r="Q32" s="35"/>
      <c r="R32" s="35"/>
      <c r="AN32" s="34"/>
      <c r="AO32" s="34"/>
      <c r="AP32" s="34"/>
      <c r="AQ32" s="34"/>
      <c r="AR32" s="34"/>
      <c r="AS32" s="34"/>
      <c r="AT32" s="34"/>
      <c r="AU32" s="34"/>
      <c r="AV32" s="34"/>
      <c r="AW32" s="34"/>
      <c r="AX32" s="34"/>
      <c r="AY32" s="34"/>
      <c r="AZ32" s="34"/>
      <c r="BA32" s="34"/>
      <c r="BB32" s="34"/>
      <c r="BC32" s="34"/>
      <c r="BD32" s="34"/>
      <c r="BE32" s="34"/>
      <c r="BF32" s="34"/>
      <c r="BG32" s="34"/>
      <c r="BH32" s="34"/>
      <c r="BI32" s="34"/>
      <c r="BJ32" s="34"/>
      <c r="BK32" s="34"/>
      <c r="BL32" s="34"/>
      <c r="BM32" s="34"/>
      <c r="BN32" s="34"/>
      <c r="BO32" s="34"/>
      <c r="BP32" s="34"/>
      <c r="BQ32" s="34"/>
      <c r="BR32" s="34"/>
      <c r="BS32" s="34"/>
      <c r="BT32" s="34"/>
      <c r="BU32" s="34"/>
      <c r="BV32" s="34"/>
      <c r="BW32" s="34"/>
      <c r="BX32" s="34"/>
      <c r="BY32" s="34"/>
      <c r="BZ32" s="34"/>
      <c r="CA32" s="34"/>
      <c r="CB32" s="34"/>
      <c r="CC32" s="34"/>
      <c r="CD32" s="34"/>
      <c r="CE32" s="34"/>
      <c r="CF32" s="34"/>
      <c r="CG32" s="34"/>
      <c r="CH32" s="34"/>
      <c r="CI32" s="34"/>
      <c r="CJ32" s="34"/>
      <c r="CK32" s="34"/>
      <c r="CL32" s="34"/>
      <c r="CM32" s="34"/>
      <c r="CN32" s="34"/>
      <c r="CO32" s="34"/>
      <c r="CP32" s="34"/>
      <c r="CQ32" s="34"/>
      <c r="CR32" s="34"/>
      <c r="CS32" s="34"/>
      <c r="CT32" s="34"/>
      <c r="CU32" s="34"/>
      <c r="CV32" s="34"/>
      <c r="CW32" s="34"/>
      <c r="CX32" s="34"/>
      <c r="CY32" s="34"/>
      <c r="CZ32" s="34"/>
      <c r="DA32" s="34"/>
      <c r="DB32" s="34"/>
      <c r="DC32" s="34"/>
      <c r="DD32" s="34"/>
      <c r="DE32" s="34"/>
      <c r="DF32" s="34"/>
      <c r="DG32" s="34"/>
      <c r="DH32" s="34"/>
      <c r="DI32" s="34"/>
    </row>
    <row r="33" spans="2:113" s="36" customFormat="1" x14ac:dyDescent="0.25">
      <c r="B33" s="35" t="s">
        <v>314</v>
      </c>
      <c r="C33" s="35"/>
      <c r="D33" s="35"/>
      <c r="E33" s="35"/>
      <c r="H33" s="35"/>
      <c r="I33" s="35"/>
      <c r="J33" s="35"/>
      <c r="K33" s="35"/>
      <c r="L33" s="35"/>
      <c r="M33" s="35"/>
      <c r="N33" s="35"/>
      <c r="O33" s="35"/>
      <c r="P33" s="35"/>
      <c r="Q33" s="35"/>
      <c r="R33" s="35"/>
      <c r="AN33" s="35"/>
      <c r="AO33" s="35"/>
      <c r="AP33" s="35"/>
      <c r="AQ33" s="35"/>
      <c r="AR33" s="35"/>
      <c r="AS33" s="35"/>
      <c r="AT33" s="35"/>
      <c r="AU33" s="35"/>
      <c r="AV33" s="35"/>
      <c r="AW33" s="35"/>
      <c r="AX33" s="35"/>
      <c r="AY33" s="35"/>
      <c r="AZ33" s="35"/>
      <c r="BA33" s="35"/>
      <c r="BB33" s="35"/>
      <c r="BC33" s="35"/>
      <c r="BD33" s="35"/>
      <c r="BE33" s="35"/>
      <c r="BF33" s="35"/>
      <c r="BG33" s="35"/>
      <c r="BH33" s="35"/>
      <c r="BI33" s="35"/>
      <c r="BJ33" s="35"/>
      <c r="BK33" s="38"/>
      <c r="BL33" s="38"/>
      <c r="BM33" s="38"/>
      <c r="BN33" s="38"/>
      <c r="BO33" s="38"/>
      <c r="BP33" s="38"/>
      <c r="BQ33" s="38"/>
      <c r="BR33" s="38"/>
      <c r="BS33" s="38"/>
      <c r="BT33" s="38"/>
      <c r="BU33" s="38"/>
      <c r="BV33" s="38"/>
      <c r="BW33" s="38"/>
      <c r="BX33" s="38"/>
      <c r="BY33" s="38"/>
      <c r="BZ33" s="38"/>
      <c r="CA33" s="38"/>
      <c r="CB33" s="38"/>
      <c r="CC33" s="38"/>
      <c r="CD33" s="38"/>
      <c r="CE33" s="38"/>
      <c r="CF33" s="38"/>
      <c r="CG33" s="38"/>
      <c r="CH33" s="38"/>
      <c r="CI33" s="38"/>
      <c r="CJ33" s="38"/>
      <c r="CK33" s="38"/>
      <c r="CL33" s="38"/>
      <c r="CM33" s="38"/>
      <c r="CN33" s="38"/>
      <c r="CO33" s="38"/>
      <c r="CP33" s="38"/>
      <c r="CQ33" s="38"/>
      <c r="CR33" s="38"/>
      <c r="CS33" s="38"/>
      <c r="CT33" s="38"/>
      <c r="CU33" s="38"/>
      <c r="CV33" s="38"/>
      <c r="CW33" s="38"/>
      <c r="CX33" s="38"/>
      <c r="CY33" s="38"/>
      <c r="CZ33" s="38"/>
      <c r="DA33" s="38"/>
      <c r="DB33" s="38"/>
      <c r="DC33" s="38"/>
      <c r="DD33" s="38"/>
      <c r="DE33" s="38"/>
      <c r="DF33" s="38"/>
      <c r="DG33" s="38"/>
      <c r="DH33" s="38"/>
      <c r="DI33" s="38"/>
    </row>
    <row r="34" spans="2:113" s="36" customFormat="1" x14ac:dyDescent="0.25">
      <c r="B34" s="35" t="s">
        <v>315</v>
      </c>
      <c r="C34" s="35"/>
      <c r="D34" s="35"/>
      <c r="E34" s="35"/>
      <c r="H34" s="35"/>
      <c r="I34" s="35"/>
      <c r="J34" s="35"/>
      <c r="K34" s="35"/>
      <c r="L34" s="35"/>
      <c r="M34" s="35"/>
      <c r="N34" s="35"/>
      <c r="O34" s="35"/>
      <c r="P34" s="35"/>
      <c r="Q34" s="35"/>
      <c r="R34" s="35"/>
      <c r="S34" s="35"/>
      <c r="T34" s="35"/>
      <c r="U34" s="35"/>
      <c r="V34" s="35"/>
      <c r="AN34" s="35"/>
      <c r="AO34" s="35"/>
      <c r="AP34" s="35"/>
      <c r="AQ34" s="35"/>
      <c r="AR34" s="35"/>
      <c r="AS34" s="35"/>
      <c r="AT34" s="35"/>
      <c r="AU34" s="35"/>
      <c r="AV34" s="35"/>
      <c r="AW34" s="35"/>
      <c r="AX34" s="35"/>
      <c r="AY34" s="35"/>
      <c r="AZ34" s="35"/>
      <c r="BA34" s="35"/>
      <c r="BB34" s="35"/>
      <c r="BC34" s="35"/>
      <c r="BD34" s="35"/>
      <c r="BE34" s="35"/>
      <c r="BF34" s="35"/>
      <c r="BG34" s="35"/>
      <c r="BH34" s="35"/>
      <c r="BI34" s="35"/>
      <c r="BJ34" s="35"/>
      <c r="BK34" s="38"/>
      <c r="BL34" s="38"/>
      <c r="BM34" s="38"/>
      <c r="BN34" s="38"/>
      <c r="BO34" s="38"/>
      <c r="BP34" s="38"/>
      <c r="BQ34" s="38"/>
      <c r="BR34" s="38"/>
      <c r="BS34" s="38"/>
      <c r="BT34" s="38"/>
      <c r="BU34" s="38"/>
      <c r="BV34" s="38"/>
      <c r="BW34" s="38"/>
      <c r="BX34" s="38"/>
      <c r="BY34" s="38"/>
      <c r="BZ34" s="38"/>
      <c r="CA34" s="38"/>
      <c r="CB34" s="38"/>
      <c r="CC34" s="38"/>
      <c r="CD34" s="38"/>
      <c r="CE34" s="38"/>
      <c r="CF34" s="38"/>
      <c r="CG34" s="38"/>
      <c r="CH34" s="38"/>
      <c r="CI34" s="38"/>
      <c r="CJ34" s="38"/>
      <c r="CK34" s="38"/>
      <c r="CL34" s="38"/>
      <c r="CM34" s="38"/>
      <c r="CN34" s="38"/>
      <c r="CO34" s="38"/>
      <c r="CP34" s="38"/>
      <c r="CQ34" s="38"/>
      <c r="CR34" s="38"/>
      <c r="CS34" s="38"/>
      <c r="CT34" s="38"/>
      <c r="CU34" s="38"/>
      <c r="CV34" s="38"/>
      <c r="CW34" s="38"/>
      <c r="CX34" s="38"/>
      <c r="CY34" s="38"/>
      <c r="CZ34" s="38"/>
      <c r="DA34" s="38"/>
      <c r="DB34" s="38"/>
      <c r="DC34" s="38"/>
      <c r="DD34" s="38"/>
      <c r="DE34" s="38"/>
      <c r="DF34" s="38"/>
      <c r="DG34" s="38"/>
      <c r="DH34" s="38"/>
      <c r="DI34" s="38"/>
    </row>
    <row r="35" spans="2:113" s="36" customFormat="1" x14ac:dyDescent="0.25">
      <c r="B35" s="35" t="s">
        <v>316</v>
      </c>
      <c r="C35" s="35"/>
      <c r="D35" s="35"/>
      <c r="E35" s="35"/>
      <c r="H35" s="35"/>
      <c r="I35" s="35"/>
      <c r="J35" s="35"/>
      <c r="K35" s="35"/>
      <c r="L35" s="35"/>
      <c r="M35" s="35"/>
      <c r="N35" s="35"/>
      <c r="O35" s="35"/>
      <c r="P35" s="35"/>
      <c r="Q35" s="35"/>
      <c r="R35" s="35"/>
      <c r="S35" s="35"/>
      <c r="T35" s="35"/>
      <c r="U35" s="35"/>
      <c r="V35" s="35"/>
      <c r="AN35" s="35"/>
      <c r="AO35" s="35"/>
      <c r="AP35" s="35"/>
      <c r="AQ35" s="35"/>
      <c r="AR35" s="35"/>
      <c r="AS35" s="35"/>
      <c r="AT35" s="35"/>
      <c r="AU35" s="35"/>
      <c r="AV35" s="35"/>
      <c r="AW35" s="35"/>
      <c r="AX35" s="35"/>
      <c r="AY35" s="35"/>
      <c r="AZ35" s="35"/>
      <c r="BA35" s="35"/>
      <c r="BB35" s="35"/>
      <c r="BC35" s="35"/>
      <c r="BD35" s="35"/>
      <c r="BE35" s="35"/>
      <c r="BF35" s="35"/>
      <c r="BG35" s="35"/>
      <c r="BH35" s="35"/>
      <c r="BI35" s="35"/>
      <c r="BJ35" s="35"/>
      <c r="BK35" s="38"/>
      <c r="BL35" s="38"/>
      <c r="BM35" s="38"/>
      <c r="BN35" s="38"/>
      <c r="BO35" s="38"/>
      <c r="BP35" s="38"/>
      <c r="BQ35" s="38"/>
      <c r="BR35" s="38"/>
      <c r="BS35" s="38"/>
      <c r="BT35" s="38"/>
      <c r="BU35" s="38"/>
      <c r="BV35" s="38"/>
      <c r="BW35" s="38"/>
      <c r="BX35" s="38"/>
      <c r="BY35" s="38"/>
      <c r="BZ35" s="38"/>
      <c r="CA35" s="38"/>
      <c r="CB35" s="38"/>
      <c r="CC35" s="38"/>
      <c r="CD35" s="38"/>
      <c r="CE35" s="38"/>
      <c r="CF35" s="38"/>
      <c r="CG35" s="38"/>
      <c r="CH35" s="38"/>
      <c r="CI35" s="38"/>
      <c r="CJ35" s="38"/>
      <c r="CK35" s="38"/>
      <c r="CL35" s="38"/>
      <c r="CM35" s="38"/>
      <c r="CN35" s="38"/>
      <c r="CO35" s="38"/>
      <c r="CP35" s="38"/>
      <c r="CQ35" s="38"/>
      <c r="CR35" s="38"/>
      <c r="CS35" s="38"/>
      <c r="CT35" s="38"/>
      <c r="CU35" s="38"/>
      <c r="CV35" s="38"/>
      <c r="CW35" s="38"/>
      <c r="CX35" s="38"/>
      <c r="CY35" s="38"/>
      <c r="CZ35" s="38"/>
      <c r="DA35" s="38"/>
      <c r="DB35" s="38"/>
      <c r="DC35" s="38"/>
      <c r="DD35" s="38"/>
      <c r="DE35" s="38"/>
      <c r="DF35" s="38"/>
      <c r="DG35" s="38"/>
      <c r="DH35" s="38"/>
      <c r="DI35" s="38"/>
    </row>
    <row r="36" spans="2:113" s="36" customFormat="1" x14ac:dyDescent="0.25">
      <c r="B36" s="35" t="s">
        <v>317</v>
      </c>
      <c r="C36" s="35"/>
      <c r="D36" s="35"/>
      <c r="E36" s="35"/>
      <c r="H36" s="35"/>
      <c r="I36" s="35"/>
      <c r="J36" s="35"/>
      <c r="K36" s="35"/>
      <c r="L36" s="35"/>
      <c r="M36" s="35"/>
      <c r="N36" s="35"/>
      <c r="O36" s="35"/>
      <c r="P36" s="35"/>
      <c r="Q36" s="35"/>
      <c r="R36" s="35"/>
      <c r="S36" s="35"/>
      <c r="T36" s="35"/>
      <c r="U36" s="35"/>
      <c r="V36" s="35"/>
      <c r="AN36" s="35"/>
      <c r="AO36" s="35"/>
      <c r="AP36" s="35"/>
      <c r="AQ36" s="35"/>
      <c r="AR36" s="35"/>
      <c r="AS36" s="35"/>
      <c r="AT36" s="35"/>
      <c r="AU36" s="35"/>
      <c r="AV36" s="35"/>
      <c r="AW36" s="35"/>
      <c r="AX36" s="35"/>
      <c r="AY36" s="35"/>
      <c r="AZ36" s="35"/>
      <c r="BA36" s="35"/>
      <c r="BB36" s="35"/>
      <c r="BC36" s="35"/>
      <c r="BD36" s="35"/>
      <c r="BE36" s="35"/>
      <c r="BF36" s="35"/>
      <c r="BG36" s="35"/>
      <c r="BH36" s="35"/>
      <c r="BI36" s="35"/>
      <c r="BJ36" s="35"/>
      <c r="BK36" s="38"/>
      <c r="BL36" s="38"/>
      <c r="BM36" s="38"/>
      <c r="BN36" s="38"/>
      <c r="BO36" s="38"/>
      <c r="BP36" s="38"/>
      <c r="BQ36" s="38"/>
      <c r="BR36" s="38"/>
      <c r="BS36" s="38"/>
      <c r="BT36" s="38"/>
      <c r="BU36" s="38"/>
      <c r="BV36" s="38"/>
      <c r="BW36" s="38"/>
      <c r="BX36" s="38"/>
      <c r="BY36" s="38"/>
      <c r="BZ36" s="38"/>
      <c r="CA36" s="38"/>
      <c r="CB36" s="38"/>
      <c r="CC36" s="38"/>
      <c r="CD36" s="38"/>
      <c r="CE36" s="38"/>
      <c r="CF36" s="38"/>
      <c r="CG36" s="38"/>
      <c r="CH36" s="38"/>
      <c r="CI36" s="38"/>
      <c r="CJ36" s="38"/>
      <c r="CK36" s="38"/>
      <c r="CL36" s="38"/>
      <c r="CM36" s="38"/>
      <c r="CN36" s="38"/>
      <c r="CO36" s="38"/>
      <c r="CP36" s="38"/>
      <c r="CQ36" s="38"/>
      <c r="CR36" s="38"/>
      <c r="CS36" s="38"/>
      <c r="CT36" s="38"/>
      <c r="CU36" s="38"/>
      <c r="CV36" s="38"/>
      <c r="CW36" s="38"/>
      <c r="CX36" s="38"/>
      <c r="CY36" s="38"/>
      <c r="CZ36" s="38"/>
      <c r="DA36" s="38"/>
      <c r="DB36" s="38"/>
      <c r="DC36" s="38"/>
      <c r="DD36" s="38"/>
      <c r="DE36" s="38"/>
      <c r="DF36" s="38"/>
      <c r="DG36" s="38"/>
      <c r="DH36" s="38"/>
      <c r="DI36" s="38"/>
    </row>
    <row r="37" spans="2:113" s="36" customFormat="1" x14ac:dyDescent="0.25">
      <c r="B37" s="35" t="s">
        <v>318</v>
      </c>
      <c r="C37" s="35"/>
      <c r="D37" s="35"/>
      <c r="E37" s="35"/>
      <c r="H37" s="35"/>
      <c r="I37" s="35"/>
      <c r="J37" s="35"/>
      <c r="K37" s="35"/>
      <c r="L37" s="35"/>
      <c r="M37" s="35"/>
      <c r="N37" s="35"/>
      <c r="O37" s="35"/>
      <c r="P37" s="35"/>
      <c r="Q37" s="35"/>
      <c r="R37" s="35"/>
      <c r="S37" s="35"/>
      <c r="T37" s="35"/>
      <c r="U37" s="35"/>
      <c r="V37" s="35"/>
      <c r="AN37" s="35"/>
      <c r="AO37" s="35"/>
      <c r="AP37" s="35"/>
      <c r="AQ37" s="35"/>
      <c r="AR37" s="35"/>
      <c r="AS37" s="35"/>
      <c r="AT37" s="35"/>
      <c r="AU37" s="35"/>
      <c r="AV37" s="35"/>
      <c r="AW37" s="35"/>
      <c r="AX37" s="35"/>
      <c r="AY37" s="35"/>
      <c r="AZ37" s="35"/>
      <c r="BA37" s="35"/>
      <c r="BB37" s="35"/>
      <c r="BC37" s="35"/>
      <c r="BD37" s="35"/>
      <c r="BE37" s="35"/>
      <c r="BF37" s="35"/>
      <c r="BG37" s="35"/>
      <c r="BH37" s="35"/>
      <c r="BI37" s="35"/>
      <c r="BJ37" s="35"/>
      <c r="BK37" s="38"/>
      <c r="BL37" s="38"/>
      <c r="BM37" s="38"/>
      <c r="BN37" s="38"/>
      <c r="BO37" s="38"/>
      <c r="BP37" s="38"/>
      <c r="BQ37" s="38"/>
      <c r="BR37" s="38"/>
      <c r="BS37" s="38"/>
      <c r="BT37" s="38"/>
      <c r="BU37" s="38"/>
      <c r="BV37" s="38"/>
      <c r="BW37" s="38"/>
      <c r="BX37" s="38"/>
      <c r="BY37" s="38"/>
      <c r="BZ37" s="38"/>
      <c r="CA37" s="38"/>
      <c r="CB37" s="38"/>
      <c r="CC37" s="38"/>
      <c r="CD37" s="38"/>
      <c r="CE37" s="38"/>
      <c r="CF37" s="38"/>
      <c r="CG37" s="38"/>
      <c r="CH37" s="38"/>
      <c r="CI37" s="38"/>
      <c r="CJ37" s="38"/>
      <c r="CK37" s="38"/>
      <c r="CL37" s="38"/>
      <c r="CM37" s="38"/>
      <c r="CN37" s="38"/>
      <c r="CO37" s="38"/>
      <c r="CP37" s="38"/>
      <c r="CQ37" s="38"/>
      <c r="CR37" s="38"/>
      <c r="CS37" s="38"/>
      <c r="CT37" s="38"/>
      <c r="CU37" s="38"/>
      <c r="CV37" s="38"/>
      <c r="CW37" s="38"/>
      <c r="CX37" s="38"/>
      <c r="CY37" s="38"/>
      <c r="CZ37" s="38"/>
      <c r="DA37" s="38"/>
      <c r="DB37" s="38"/>
      <c r="DC37" s="38"/>
      <c r="DD37" s="38"/>
      <c r="DE37" s="38"/>
      <c r="DF37" s="38"/>
      <c r="DG37" s="38"/>
      <c r="DH37" s="38"/>
      <c r="DI37" s="38"/>
    </row>
    <row r="38" spans="2:113" s="36" customFormat="1" x14ac:dyDescent="0.25">
      <c r="B38" s="35" t="s">
        <v>319</v>
      </c>
      <c r="C38" s="35"/>
      <c r="D38" s="35"/>
      <c r="E38" s="35"/>
      <c r="H38" s="35"/>
      <c r="I38" s="35"/>
      <c r="J38" s="35"/>
      <c r="K38" s="35"/>
      <c r="L38" s="35"/>
      <c r="M38" s="35"/>
      <c r="N38" s="35"/>
      <c r="O38" s="35"/>
      <c r="P38" s="35"/>
      <c r="Q38" s="35"/>
      <c r="R38" s="35"/>
      <c r="S38" s="35"/>
      <c r="T38" s="35"/>
      <c r="U38" s="35"/>
      <c r="V38" s="35"/>
      <c r="AN38" s="35"/>
      <c r="AO38" s="35"/>
      <c r="AP38" s="35"/>
      <c r="AQ38" s="35"/>
      <c r="AR38" s="35"/>
      <c r="AS38" s="35"/>
      <c r="AT38" s="35"/>
      <c r="AU38" s="35"/>
      <c r="AV38" s="35"/>
      <c r="AW38" s="35"/>
      <c r="AX38" s="35"/>
      <c r="AY38" s="35"/>
      <c r="AZ38" s="35"/>
      <c r="BA38" s="35"/>
      <c r="BB38" s="35"/>
      <c r="BC38" s="35"/>
      <c r="BD38" s="35"/>
      <c r="BE38" s="35"/>
      <c r="BF38" s="35"/>
      <c r="BG38" s="35"/>
      <c r="BH38" s="35"/>
      <c r="BI38" s="35"/>
      <c r="BJ38" s="35"/>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8"/>
      <c r="DD38" s="38"/>
      <c r="DE38" s="38"/>
      <c r="DF38" s="38"/>
      <c r="DG38" s="38"/>
      <c r="DH38" s="38"/>
      <c r="DI38" s="38"/>
    </row>
    <row r="39" spans="2:113" s="36" customFormat="1" x14ac:dyDescent="0.25">
      <c r="B39" s="35" t="s">
        <v>320</v>
      </c>
      <c r="C39" s="35"/>
      <c r="D39" s="35"/>
      <c r="E39" s="35"/>
      <c r="H39" s="35"/>
      <c r="I39" s="35"/>
      <c r="J39" s="35"/>
      <c r="K39" s="35"/>
      <c r="L39" s="35"/>
      <c r="M39" s="35"/>
      <c r="N39" s="35"/>
      <c r="O39" s="35"/>
      <c r="P39" s="35"/>
      <c r="Q39" s="35"/>
      <c r="R39" s="35"/>
      <c r="S39" s="35"/>
      <c r="T39" s="35"/>
      <c r="U39" s="35"/>
      <c r="V39" s="35"/>
      <c r="AN39" s="35"/>
      <c r="AO39" s="35"/>
      <c r="AP39" s="35"/>
      <c r="AQ39" s="35"/>
      <c r="AR39" s="35"/>
      <c r="AS39" s="35"/>
      <c r="AT39" s="35"/>
      <c r="AU39" s="35"/>
      <c r="AV39" s="35"/>
      <c r="AW39" s="35"/>
      <c r="AX39" s="35"/>
      <c r="AY39" s="35"/>
      <c r="AZ39" s="35"/>
      <c r="BA39" s="35"/>
      <c r="BB39" s="35"/>
      <c r="BC39" s="35"/>
      <c r="BD39" s="35"/>
      <c r="BE39" s="35"/>
      <c r="BF39" s="35"/>
      <c r="BG39" s="35"/>
      <c r="BH39" s="35"/>
      <c r="BI39" s="35"/>
      <c r="BJ39" s="35"/>
      <c r="BK39" s="38"/>
      <c r="BL39" s="38"/>
      <c r="BM39" s="38"/>
      <c r="BN39" s="38"/>
      <c r="BO39" s="38"/>
      <c r="BP39" s="38"/>
      <c r="BQ39" s="38"/>
      <c r="BR39" s="38"/>
      <c r="BS39" s="38"/>
      <c r="BT39" s="38"/>
      <c r="BU39" s="38"/>
      <c r="BV39" s="38"/>
      <c r="BW39" s="38"/>
      <c r="BX39" s="38"/>
      <c r="BY39" s="38"/>
      <c r="BZ39" s="38"/>
      <c r="CA39" s="38"/>
      <c r="CB39" s="38"/>
      <c r="CC39" s="38"/>
      <c r="CD39" s="38"/>
      <c r="CE39" s="38"/>
      <c r="CF39" s="38"/>
      <c r="CG39" s="38"/>
      <c r="CH39" s="38"/>
      <c r="CI39" s="38"/>
      <c r="CJ39" s="38"/>
      <c r="CK39" s="38"/>
      <c r="CL39" s="38"/>
      <c r="CM39" s="38"/>
      <c r="CN39" s="38"/>
      <c r="CO39" s="38"/>
      <c r="CP39" s="38"/>
      <c r="CQ39" s="38"/>
      <c r="CR39" s="38"/>
      <c r="CS39" s="38"/>
      <c r="CT39" s="38"/>
      <c r="CU39" s="38"/>
      <c r="CV39" s="38"/>
      <c r="CW39" s="38"/>
      <c r="CX39" s="38"/>
      <c r="CY39" s="38"/>
      <c r="CZ39" s="38"/>
      <c r="DA39" s="38"/>
      <c r="DB39" s="38"/>
      <c r="DC39" s="38"/>
      <c r="DD39" s="38"/>
      <c r="DE39" s="38"/>
      <c r="DF39" s="38"/>
      <c r="DG39" s="38"/>
      <c r="DH39" s="38"/>
      <c r="DI39" s="38"/>
    </row>
    <row r="40" spans="2:113" s="36" customFormat="1" x14ac:dyDescent="0.25">
      <c r="B40" s="35" t="s">
        <v>321</v>
      </c>
      <c r="C40" s="35"/>
      <c r="D40" s="35"/>
      <c r="E40" s="35"/>
      <c r="H40" s="35"/>
      <c r="I40" s="35"/>
      <c r="J40" s="35"/>
      <c r="K40" s="35"/>
      <c r="L40" s="35"/>
      <c r="M40" s="35"/>
      <c r="N40" s="35"/>
      <c r="O40" s="35"/>
      <c r="P40" s="35"/>
      <c r="Q40" s="35"/>
      <c r="R40" s="35"/>
      <c r="S40" s="35"/>
      <c r="T40" s="35"/>
      <c r="U40" s="35"/>
      <c r="V40" s="35"/>
      <c r="AN40" s="35"/>
      <c r="AO40" s="35"/>
      <c r="AP40" s="35"/>
      <c r="AQ40" s="35"/>
      <c r="AR40" s="35"/>
      <c r="AS40" s="35"/>
      <c r="AT40" s="35"/>
      <c r="AU40" s="35"/>
      <c r="AV40" s="35"/>
      <c r="AW40" s="35"/>
      <c r="AX40" s="35"/>
      <c r="AY40" s="35"/>
      <c r="AZ40" s="35"/>
      <c r="BA40" s="35"/>
      <c r="BB40" s="35"/>
      <c r="BC40" s="35"/>
      <c r="BD40" s="35"/>
      <c r="BE40" s="35"/>
      <c r="BF40" s="35"/>
      <c r="BG40" s="35"/>
      <c r="BH40" s="35"/>
      <c r="BI40" s="35"/>
      <c r="BJ40" s="35"/>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row>
    <row r="41" spans="2:113" s="36" customFormat="1" x14ac:dyDescent="0.25">
      <c r="Q41" s="35"/>
      <c r="R41" s="35"/>
      <c r="S41" s="35"/>
      <c r="T41" s="35"/>
      <c r="U41" s="35"/>
      <c r="V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row>
    <row r="42" spans="2:113" s="36" customFormat="1" x14ac:dyDescent="0.2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8"/>
      <c r="BL42" s="38"/>
      <c r="BM42" s="38"/>
      <c r="BN42" s="38"/>
      <c r="BO42" s="38"/>
      <c r="BP42" s="38"/>
      <c r="BQ42" s="38"/>
      <c r="BR42" s="38"/>
      <c r="BS42" s="38"/>
      <c r="BT42" s="38"/>
      <c r="BU42" s="38"/>
      <c r="BV42" s="38"/>
      <c r="BW42" s="38"/>
      <c r="BX42" s="38"/>
      <c r="BY42" s="38"/>
      <c r="BZ42" s="38"/>
      <c r="CA42" s="38"/>
      <c r="CB42" s="38"/>
      <c r="CC42" s="38"/>
      <c r="CD42" s="38"/>
      <c r="CE42" s="38"/>
      <c r="CF42" s="38"/>
      <c r="CG42" s="38"/>
      <c r="CH42" s="38"/>
      <c r="CI42" s="38"/>
      <c r="CJ42" s="38"/>
      <c r="CK42" s="38"/>
      <c r="CL42" s="38"/>
      <c r="CM42" s="38"/>
      <c r="CN42" s="38"/>
      <c r="CO42" s="38"/>
      <c r="CP42" s="38"/>
      <c r="CQ42" s="38"/>
      <c r="CR42" s="38"/>
      <c r="CS42" s="38"/>
      <c r="CT42" s="38"/>
      <c r="CU42" s="38"/>
      <c r="CV42" s="38"/>
      <c r="CW42" s="38"/>
      <c r="CX42" s="38"/>
      <c r="CY42" s="38"/>
      <c r="CZ42" s="38"/>
      <c r="DA42" s="38"/>
      <c r="DB42" s="38"/>
      <c r="DC42" s="38"/>
      <c r="DD42" s="38"/>
      <c r="DE42" s="38"/>
      <c r="DF42" s="38"/>
      <c r="DG42" s="38"/>
      <c r="DH42" s="38"/>
      <c r="DI42" s="38"/>
    </row>
  </sheetData>
  <mergeCells count="29">
    <mergeCell ref="A10:T10"/>
    <mergeCell ref="A11:T11"/>
    <mergeCell ref="A5:T5"/>
    <mergeCell ref="A6:T6"/>
    <mergeCell ref="A7:T7"/>
    <mergeCell ref="A8:T8"/>
    <mergeCell ref="A9:T9"/>
    <mergeCell ref="A12:T12"/>
    <mergeCell ref="A13:T13"/>
    <mergeCell ref="S21:T21"/>
    <mergeCell ref="A17:T17"/>
    <mergeCell ref="A18:T18"/>
    <mergeCell ref="A19:T19"/>
    <mergeCell ref="A20:T20"/>
    <mergeCell ref="A21:A23"/>
    <mergeCell ref="B21:C22"/>
    <mergeCell ref="D21:D23"/>
    <mergeCell ref="A14:T14"/>
    <mergeCell ref="A15:T15"/>
    <mergeCell ref="A16:T16"/>
    <mergeCell ref="E21:F22"/>
    <mergeCell ref="G21:H22"/>
    <mergeCell ref="B29:R29"/>
    <mergeCell ref="K21:K22"/>
    <mergeCell ref="L21:M22"/>
    <mergeCell ref="N21:O22"/>
    <mergeCell ref="P21:P22"/>
    <mergeCell ref="Q21:R21"/>
    <mergeCell ref="I21:J22"/>
  </mergeCells>
  <phoneticPr fontId="0" type="noConversion"/>
  <pageMargins left="0.78740157480314965" right="0.78740157480314965" top="0.78740157480314965" bottom="0.39370078740157483" header="0.19685039370078741" footer="0.19685039370078741"/>
  <pageSetup paperSize="8" scale="5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8"/>
  <sheetViews>
    <sheetView view="pageBreakPreview" zoomScale="55" zoomScaleNormal="100" zoomScaleSheetLayoutView="55" workbookViewId="0">
      <selection activeCell="Q39" sqref="Q39"/>
    </sheetView>
  </sheetViews>
  <sheetFormatPr defaultColWidth="17.7109375" defaultRowHeight="15.75" x14ac:dyDescent="0.25"/>
  <cols>
    <col min="1" max="1" width="10.7109375" style="24" customWidth="1"/>
    <col min="2" max="2" width="27.140625" style="24" customWidth="1"/>
    <col min="3" max="3" width="38.5703125" style="24" customWidth="1"/>
    <col min="4" max="4" width="26.85546875" style="24" customWidth="1"/>
    <col min="5" max="5" width="24.42578125" style="24" customWidth="1"/>
    <col min="6" max="9" width="12.5703125" style="24" customWidth="1"/>
    <col min="10" max="10" width="20.140625" style="24" customWidth="1"/>
    <col min="11" max="11" width="11.140625" style="24" customWidth="1"/>
    <col min="12" max="12" width="8.85546875" style="24" customWidth="1"/>
    <col min="13" max="14" width="14.42578125" style="24" customWidth="1"/>
    <col min="15" max="16" width="8.7109375" style="24" customWidth="1"/>
    <col min="17" max="17" width="11.85546875" style="24" customWidth="1"/>
    <col min="18" max="18" width="12" style="24" customWidth="1"/>
    <col min="19" max="19" width="18.28515625" style="24" customWidth="1"/>
    <col min="20" max="20" width="22.42578125" style="24" customWidth="1"/>
    <col min="21" max="21" width="30.7109375" style="24" customWidth="1"/>
    <col min="22" max="23" width="18.28515625" style="24" customWidth="1"/>
    <col min="24" max="24" width="24.5703125" style="24" customWidth="1"/>
    <col min="25" max="25" width="15.28515625" style="24" customWidth="1"/>
    <col min="26" max="26" width="18.5703125" style="24" customWidth="1"/>
    <col min="27" max="27" width="19.140625" style="24" customWidth="1"/>
    <col min="28" max="240" width="10.7109375" style="24" customWidth="1"/>
    <col min="241" max="242" width="15.7109375" style="24" customWidth="1"/>
    <col min="243" max="245" width="14.7109375" style="24" customWidth="1"/>
    <col min="246" max="249" width="13.7109375" style="24" customWidth="1"/>
    <col min="250" max="253" width="15.7109375" style="24" customWidth="1"/>
    <col min="254" max="254" width="22.85546875" style="24" customWidth="1"/>
    <col min="255" max="255" width="20.7109375" style="24" customWidth="1"/>
    <col min="256" max="16384" width="17.7109375" style="24"/>
  </cols>
  <sheetData>
    <row r="1" spans="1:27" ht="25.5" customHeight="1" x14ac:dyDescent="0.25">
      <c r="AA1" s="16" t="s">
        <v>22</v>
      </c>
    </row>
    <row r="2" spans="1:27" s="83" customFormat="1" ht="18.75" customHeight="1" x14ac:dyDescent="0.3">
      <c r="E2" s="19"/>
      <c r="AA2" s="14" t="s">
        <v>6</v>
      </c>
    </row>
    <row r="3" spans="1:27" s="83" customFormat="1" ht="18.75" customHeight="1" x14ac:dyDescent="0.3">
      <c r="E3" s="19"/>
      <c r="AA3" s="14" t="s">
        <v>21</v>
      </c>
    </row>
    <row r="4" spans="1:27" s="83" customFormat="1" x14ac:dyDescent="0.2">
      <c r="E4" s="13"/>
    </row>
    <row r="5" spans="1:27" s="83" customFormat="1" x14ac:dyDescent="0.2">
      <c r="A5" s="222" t="str">
        <f>'1. паспорт местоположение'!$A$5</f>
        <v>Год раскрытия информации: 2021 год</v>
      </c>
      <c r="B5" s="222"/>
      <c r="C5" s="222"/>
      <c r="D5" s="222"/>
      <c r="E5" s="222"/>
      <c r="F5" s="222"/>
      <c r="G5" s="222"/>
      <c r="H5" s="222"/>
      <c r="I5" s="222"/>
      <c r="J5" s="222"/>
      <c r="K5" s="222"/>
      <c r="L5" s="222"/>
      <c r="M5" s="222"/>
      <c r="N5" s="222"/>
      <c r="O5" s="222"/>
      <c r="P5" s="222"/>
      <c r="Q5" s="222"/>
      <c r="R5" s="222"/>
      <c r="S5" s="222"/>
      <c r="T5" s="222"/>
      <c r="U5" s="222"/>
      <c r="V5" s="222"/>
      <c r="W5" s="222"/>
      <c r="X5" s="222"/>
      <c r="Y5" s="222"/>
      <c r="Z5" s="222"/>
      <c r="AA5" s="222"/>
    </row>
    <row r="6" spans="1:27" s="83" customFormat="1" x14ac:dyDescent="0.2">
      <c r="A6" s="81"/>
      <c r="B6" s="81"/>
      <c r="C6" s="81"/>
      <c r="D6" s="81"/>
      <c r="E6" s="81"/>
      <c r="F6" s="81"/>
      <c r="G6" s="81"/>
      <c r="H6" s="81"/>
      <c r="I6" s="81"/>
      <c r="J6" s="81"/>
      <c r="K6" s="81"/>
      <c r="L6" s="81"/>
      <c r="M6" s="81"/>
      <c r="N6" s="81"/>
      <c r="O6" s="81"/>
      <c r="P6" s="81"/>
      <c r="Q6" s="81"/>
      <c r="R6" s="81"/>
      <c r="S6" s="81"/>
      <c r="T6" s="81"/>
    </row>
    <row r="7" spans="1:27" s="83" customFormat="1" ht="18.75" x14ac:dyDescent="0.2">
      <c r="E7" s="225" t="s">
        <v>5</v>
      </c>
      <c r="F7" s="225"/>
      <c r="G7" s="225"/>
      <c r="H7" s="225"/>
      <c r="I7" s="225"/>
      <c r="J7" s="225"/>
      <c r="K7" s="225"/>
      <c r="L7" s="225"/>
      <c r="M7" s="225"/>
      <c r="N7" s="225"/>
      <c r="O7" s="225"/>
      <c r="P7" s="225"/>
      <c r="Q7" s="225"/>
      <c r="R7" s="225"/>
      <c r="S7" s="225"/>
      <c r="T7" s="225"/>
      <c r="U7" s="225"/>
      <c r="V7" s="225"/>
      <c r="W7" s="225"/>
      <c r="X7" s="225"/>
      <c r="Y7" s="225"/>
    </row>
    <row r="8" spans="1:27" s="83" customFormat="1" ht="18.75" x14ac:dyDescent="0.2">
      <c r="E8" s="88"/>
      <c r="F8" s="88"/>
      <c r="G8" s="88"/>
      <c r="H8" s="88"/>
      <c r="I8" s="88"/>
      <c r="J8" s="88"/>
      <c r="K8" s="88"/>
      <c r="L8" s="88"/>
      <c r="M8" s="88"/>
      <c r="N8" s="88"/>
      <c r="O8" s="88"/>
      <c r="P8" s="88"/>
      <c r="Q8" s="88"/>
      <c r="R8" s="88"/>
      <c r="S8" s="17"/>
      <c r="T8" s="17"/>
      <c r="U8" s="17"/>
      <c r="V8" s="17"/>
      <c r="W8" s="17"/>
    </row>
    <row r="9" spans="1:27" s="83" customFormat="1" ht="18.75" customHeight="1" x14ac:dyDescent="0.2">
      <c r="E9" s="220" t="s">
        <v>269</v>
      </c>
      <c r="F9" s="220"/>
      <c r="G9" s="220"/>
      <c r="H9" s="220"/>
      <c r="I9" s="220"/>
      <c r="J9" s="220"/>
      <c r="K9" s="220"/>
      <c r="L9" s="220"/>
      <c r="M9" s="220"/>
      <c r="N9" s="220"/>
      <c r="O9" s="220"/>
      <c r="P9" s="220"/>
      <c r="Q9" s="220"/>
      <c r="R9" s="220"/>
      <c r="S9" s="220"/>
      <c r="T9" s="220"/>
      <c r="U9" s="220"/>
      <c r="V9" s="220"/>
      <c r="W9" s="220"/>
      <c r="X9" s="220"/>
      <c r="Y9" s="220"/>
    </row>
    <row r="10" spans="1:27" s="83" customFormat="1" ht="18.75" customHeight="1" x14ac:dyDescent="0.2">
      <c r="E10" s="219" t="s">
        <v>4</v>
      </c>
      <c r="F10" s="219"/>
      <c r="G10" s="219"/>
      <c r="H10" s="219"/>
      <c r="I10" s="219"/>
      <c r="J10" s="219"/>
      <c r="K10" s="219"/>
      <c r="L10" s="219"/>
      <c r="M10" s="219"/>
      <c r="N10" s="219"/>
      <c r="O10" s="219"/>
      <c r="P10" s="219"/>
      <c r="Q10" s="219"/>
      <c r="R10" s="219"/>
      <c r="S10" s="219"/>
      <c r="T10" s="219"/>
      <c r="U10" s="219"/>
      <c r="V10" s="219"/>
      <c r="W10" s="219"/>
      <c r="X10" s="219"/>
      <c r="Y10" s="219"/>
    </row>
    <row r="11" spans="1:27" s="83" customFormat="1" ht="18.75" x14ac:dyDescent="0.2">
      <c r="E11" s="88"/>
      <c r="F11" s="88"/>
      <c r="G11" s="88"/>
      <c r="H11" s="88"/>
      <c r="I11" s="88"/>
      <c r="J11" s="88"/>
      <c r="K11" s="88"/>
      <c r="L11" s="88"/>
      <c r="M11" s="88"/>
      <c r="N11" s="88"/>
      <c r="O11" s="88"/>
      <c r="P11" s="88"/>
      <c r="Q11" s="88"/>
      <c r="R11" s="88"/>
      <c r="S11" s="17"/>
      <c r="T11" s="17"/>
      <c r="U11" s="17"/>
      <c r="V11" s="17"/>
      <c r="W11" s="17"/>
    </row>
    <row r="12" spans="1:27" s="83" customFormat="1" ht="18.75" customHeight="1" x14ac:dyDescent="0.2">
      <c r="E12" s="220" t="str">
        <f>'1. паспорт местоположение'!$A$12</f>
        <v>L_Che384</v>
      </c>
      <c r="F12" s="220"/>
      <c r="G12" s="220"/>
      <c r="H12" s="220"/>
      <c r="I12" s="220"/>
      <c r="J12" s="220"/>
      <c r="K12" s="220"/>
      <c r="L12" s="220"/>
      <c r="M12" s="220"/>
      <c r="N12" s="220"/>
      <c r="O12" s="220"/>
      <c r="P12" s="220"/>
      <c r="Q12" s="220"/>
      <c r="R12" s="220"/>
      <c r="S12" s="220"/>
      <c r="T12" s="220"/>
      <c r="U12" s="220"/>
      <c r="V12" s="220"/>
      <c r="W12" s="220"/>
      <c r="X12" s="220"/>
      <c r="Y12" s="220"/>
    </row>
    <row r="13" spans="1:27" s="83" customFormat="1" ht="18.75" customHeight="1" x14ac:dyDescent="0.2">
      <c r="E13" s="219" t="s">
        <v>3</v>
      </c>
      <c r="F13" s="219"/>
      <c r="G13" s="219"/>
      <c r="H13" s="219"/>
      <c r="I13" s="219"/>
      <c r="J13" s="219"/>
      <c r="K13" s="219"/>
      <c r="L13" s="219"/>
      <c r="M13" s="219"/>
      <c r="N13" s="219"/>
      <c r="O13" s="219"/>
      <c r="P13" s="219"/>
      <c r="Q13" s="219"/>
      <c r="R13" s="219"/>
      <c r="S13" s="219"/>
      <c r="T13" s="219"/>
      <c r="U13" s="219"/>
      <c r="V13" s="219"/>
      <c r="W13" s="219"/>
      <c r="X13" s="219"/>
      <c r="Y13" s="219"/>
    </row>
    <row r="14" spans="1:27" s="86" customFormat="1" ht="17.25" customHeight="1" x14ac:dyDescent="0.2">
      <c r="E14" s="1"/>
      <c r="F14" s="1"/>
      <c r="G14" s="1"/>
      <c r="H14" s="1"/>
      <c r="I14" s="1"/>
      <c r="J14" s="1"/>
      <c r="K14" s="1"/>
      <c r="L14" s="1"/>
      <c r="M14" s="1"/>
      <c r="N14" s="1"/>
      <c r="O14" s="1"/>
      <c r="P14" s="1"/>
      <c r="Q14" s="1"/>
      <c r="R14" s="1"/>
      <c r="S14" s="1"/>
      <c r="T14" s="1"/>
      <c r="U14" s="1"/>
      <c r="V14" s="1"/>
      <c r="W14" s="1"/>
    </row>
    <row r="15" spans="1:27" s="25" customFormat="1" ht="86.25" customHeight="1" x14ac:dyDescent="0.2">
      <c r="E15" s="231"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
      <c r="F15" s="231"/>
      <c r="G15" s="231"/>
      <c r="H15" s="231"/>
      <c r="I15" s="231"/>
      <c r="J15" s="231"/>
      <c r="K15" s="231"/>
      <c r="L15" s="231"/>
      <c r="M15" s="231"/>
      <c r="N15" s="231"/>
      <c r="O15" s="231"/>
      <c r="P15" s="231"/>
      <c r="Q15" s="231"/>
      <c r="R15" s="231"/>
      <c r="S15" s="231"/>
      <c r="T15" s="231"/>
      <c r="U15" s="231"/>
      <c r="V15" s="231"/>
      <c r="W15" s="231"/>
      <c r="X15" s="231"/>
      <c r="Y15" s="231"/>
    </row>
    <row r="16" spans="1:27" s="25" customFormat="1" ht="15" customHeight="1" x14ac:dyDescent="0.2">
      <c r="E16" s="219" t="s">
        <v>2</v>
      </c>
      <c r="F16" s="219"/>
      <c r="G16" s="219"/>
      <c r="H16" s="219"/>
      <c r="I16" s="219"/>
      <c r="J16" s="219"/>
      <c r="K16" s="219"/>
      <c r="L16" s="219"/>
      <c r="M16" s="219"/>
      <c r="N16" s="219"/>
      <c r="O16" s="219"/>
      <c r="P16" s="219"/>
      <c r="Q16" s="219"/>
      <c r="R16" s="219"/>
      <c r="S16" s="219"/>
      <c r="T16" s="219"/>
      <c r="U16" s="219"/>
      <c r="V16" s="219"/>
      <c r="W16" s="219"/>
      <c r="X16" s="219"/>
      <c r="Y16" s="219"/>
    </row>
    <row r="17" spans="1:27" s="25" customFormat="1" ht="15" customHeight="1" x14ac:dyDescent="0.2">
      <c r="E17" s="84"/>
      <c r="F17" s="84"/>
      <c r="G17" s="84"/>
      <c r="H17" s="84"/>
      <c r="I17" s="84"/>
      <c r="J17" s="84"/>
      <c r="K17" s="84"/>
      <c r="L17" s="84"/>
      <c r="M17" s="84"/>
      <c r="N17" s="84"/>
      <c r="O17" s="84"/>
      <c r="P17" s="84"/>
      <c r="Q17" s="84"/>
      <c r="R17" s="84"/>
      <c r="S17" s="84"/>
      <c r="T17" s="84"/>
      <c r="U17" s="84"/>
      <c r="V17" s="84"/>
      <c r="W17" s="84"/>
    </row>
    <row r="18" spans="1:27" s="25" customFormat="1" ht="15" customHeight="1" x14ac:dyDescent="0.2">
      <c r="E18" s="246"/>
      <c r="F18" s="246"/>
      <c r="G18" s="246"/>
      <c r="H18" s="246"/>
      <c r="I18" s="246"/>
      <c r="J18" s="246"/>
      <c r="K18" s="246"/>
      <c r="L18" s="246"/>
      <c r="M18" s="246"/>
      <c r="N18" s="246"/>
      <c r="O18" s="246"/>
      <c r="P18" s="246"/>
      <c r="Q18" s="246"/>
      <c r="R18" s="246"/>
      <c r="S18" s="246"/>
      <c r="T18" s="246"/>
      <c r="U18" s="246"/>
      <c r="V18" s="246"/>
      <c r="W18" s="246"/>
      <c r="X18" s="246"/>
      <c r="Y18" s="246"/>
    </row>
    <row r="19" spans="1:27" ht="25.5" customHeight="1" x14ac:dyDescent="0.25">
      <c r="A19" s="246" t="s">
        <v>249</v>
      </c>
      <c r="B19" s="246"/>
      <c r="C19" s="246"/>
      <c r="D19" s="246"/>
      <c r="E19" s="246"/>
      <c r="F19" s="246"/>
      <c r="G19" s="246"/>
      <c r="H19" s="246"/>
      <c r="I19" s="246"/>
      <c r="J19" s="246"/>
      <c r="K19" s="246"/>
      <c r="L19" s="246"/>
      <c r="M19" s="246"/>
      <c r="N19" s="246"/>
      <c r="O19" s="246"/>
      <c r="P19" s="246"/>
      <c r="Q19" s="246"/>
      <c r="R19" s="246"/>
      <c r="S19" s="246"/>
      <c r="T19" s="246"/>
      <c r="U19" s="246"/>
      <c r="V19" s="246"/>
      <c r="W19" s="246"/>
      <c r="X19" s="246"/>
      <c r="Y19" s="246"/>
      <c r="Z19" s="246"/>
      <c r="AA19" s="246"/>
    </row>
    <row r="20" spans="1:27" s="26" customFormat="1" ht="21" customHeight="1" x14ac:dyDescent="0.25"/>
    <row r="21" spans="1:27" ht="15.75" customHeight="1" x14ac:dyDescent="0.25">
      <c r="A21" s="235" t="s">
        <v>1</v>
      </c>
      <c r="B21" s="237" t="s">
        <v>254</v>
      </c>
      <c r="C21" s="238"/>
      <c r="D21" s="237" t="s">
        <v>256</v>
      </c>
      <c r="E21" s="238"/>
      <c r="F21" s="241" t="s">
        <v>29</v>
      </c>
      <c r="G21" s="244"/>
      <c r="H21" s="244"/>
      <c r="I21" s="242"/>
      <c r="J21" s="235" t="s">
        <v>257</v>
      </c>
      <c r="K21" s="237" t="s">
        <v>258</v>
      </c>
      <c r="L21" s="238"/>
      <c r="M21" s="237" t="s">
        <v>259</v>
      </c>
      <c r="N21" s="238"/>
      <c r="O21" s="237" t="s">
        <v>248</v>
      </c>
      <c r="P21" s="238"/>
      <c r="Q21" s="237" t="s">
        <v>41</v>
      </c>
      <c r="R21" s="238"/>
      <c r="S21" s="235" t="s">
        <v>40</v>
      </c>
      <c r="T21" s="235" t="s">
        <v>260</v>
      </c>
      <c r="U21" s="235" t="s">
        <v>255</v>
      </c>
      <c r="V21" s="237" t="s">
        <v>39</v>
      </c>
      <c r="W21" s="238"/>
      <c r="X21" s="241" t="s">
        <v>36</v>
      </c>
      <c r="Y21" s="244"/>
      <c r="Z21" s="241" t="s">
        <v>35</v>
      </c>
      <c r="AA21" s="244"/>
    </row>
    <row r="22" spans="1:27" ht="216" customHeight="1" x14ac:dyDescent="0.25">
      <c r="A22" s="251"/>
      <c r="B22" s="239"/>
      <c r="C22" s="240"/>
      <c r="D22" s="239"/>
      <c r="E22" s="240"/>
      <c r="F22" s="241" t="s">
        <v>38</v>
      </c>
      <c r="G22" s="242"/>
      <c r="H22" s="241" t="s">
        <v>37</v>
      </c>
      <c r="I22" s="242"/>
      <c r="J22" s="236"/>
      <c r="K22" s="239"/>
      <c r="L22" s="240"/>
      <c r="M22" s="239"/>
      <c r="N22" s="240"/>
      <c r="O22" s="239"/>
      <c r="P22" s="240"/>
      <c r="Q22" s="239"/>
      <c r="R22" s="240"/>
      <c r="S22" s="236"/>
      <c r="T22" s="236"/>
      <c r="U22" s="236"/>
      <c r="V22" s="239"/>
      <c r="W22" s="240"/>
      <c r="X22" s="27" t="s">
        <v>34</v>
      </c>
      <c r="Y22" s="27" t="s">
        <v>247</v>
      </c>
      <c r="Z22" s="27" t="s">
        <v>33</v>
      </c>
      <c r="AA22" s="27" t="s">
        <v>32</v>
      </c>
    </row>
    <row r="23" spans="1:27" ht="60" customHeight="1" x14ac:dyDescent="0.25">
      <c r="A23" s="236"/>
      <c r="B23" s="85" t="s">
        <v>30</v>
      </c>
      <c r="C23" s="85" t="s">
        <v>31</v>
      </c>
      <c r="D23" s="85" t="s">
        <v>30</v>
      </c>
      <c r="E23" s="85" t="s">
        <v>31</v>
      </c>
      <c r="F23" s="85" t="s">
        <v>30</v>
      </c>
      <c r="G23" s="85" t="s">
        <v>31</v>
      </c>
      <c r="H23" s="85" t="s">
        <v>30</v>
      </c>
      <c r="I23" s="85" t="s">
        <v>31</v>
      </c>
      <c r="J23" s="85" t="s">
        <v>30</v>
      </c>
      <c r="K23" s="85" t="s">
        <v>30</v>
      </c>
      <c r="L23" s="85" t="s">
        <v>31</v>
      </c>
      <c r="M23" s="85" t="s">
        <v>30</v>
      </c>
      <c r="N23" s="85" t="s">
        <v>31</v>
      </c>
      <c r="O23" s="85" t="s">
        <v>30</v>
      </c>
      <c r="P23" s="85" t="s">
        <v>31</v>
      </c>
      <c r="Q23" s="85" t="s">
        <v>30</v>
      </c>
      <c r="R23" s="85" t="s">
        <v>31</v>
      </c>
      <c r="S23" s="85" t="s">
        <v>30</v>
      </c>
      <c r="T23" s="85" t="s">
        <v>30</v>
      </c>
      <c r="U23" s="85" t="s">
        <v>30</v>
      </c>
      <c r="V23" s="85" t="s">
        <v>30</v>
      </c>
      <c r="W23" s="85" t="s">
        <v>31</v>
      </c>
      <c r="X23" s="85" t="s">
        <v>30</v>
      </c>
      <c r="Y23" s="85" t="s">
        <v>30</v>
      </c>
      <c r="Z23" s="27" t="s">
        <v>30</v>
      </c>
      <c r="AA23" s="27" t="s">
        <v>30</v>
      </c>
    </row>
    <row r="24" spans="1:27" x14ac:dyDescent="0.25">
      <c r="A24" s="147">
        <v>1</v>
      </c>
      <c r="B24" s="147">
        <v>2</v>
      </c>
      <c r="C24" s="147">
        <v>3</v>
      </c>
      <c r="D24" s="147">
        <v>4</v>
      </c>
      <c r="E24" s="147">
        <v>5</v>
      </c>
      <c r="F24" s="147">
        <v>6</v>
      </c>
      <c r="G24" s="147">
        <v>7</v>
      </c>
      <c r="H24" s="147">
        <v>8</v>
      </c>
      <c r="I24" s="147">
        <v>9</v>
      </c>
      <c r="J24" s="147">
        <v>10</v>
      </c>
      <c r="K24" s="147">
        <v>11</v>
      </c>
      <c r="L24" s="147">
        <v>12</v>
      </c>
      <c r="M24" s="147">
        <v>13</v>
      </c>
      <c r="N24" s="147">
        <v>14</v>
      </c>
      <c r="O24" s="147">
        <v>15</v>
      </c>
      <c r="P24" s="147">
        <v>16</v>
      </c>
      <c r="Q24" s="147">
        <v>19</v>
      </c>
      <c r="R24" s="147">
        <v>20</v>
      </c>
      <c r="S24" s="147">
        <v>21</v>
      </c>
      <c r="T24" s="147">
        <v>22</v>
      </c>
      <c r="U24" s="147">
        <v>23</v>
      </c>
      <c r="V24" s="147">
        <v>24</v>
      </c>
      <c r="W24" s="147">
        <v>25</v>
      </c>
      <c r="X24" s="147">
        <v>26</v>
      </c>
      <c r="Y24" s="147">
        <v>27</v>
      </c>
      <c r="Z24" s="147">
        <v>28</v>
      </c>
      <c r="AA24" s="147">
        <v>29</v>
      </c>
    </row>
    <row r="25" spans="1:27" s="26" customFormat="1" ht="60.75" customHeight="1" x14ac:dyDescent="0.25">
      <c r="A25" s="148"/>
      <c r="B25" s="31" t="s">
        <v>299</v>
      </c>
      <c r="C25" s="31" t="s">
        <v>299</v>
      </c>
      <c r="D25" s="31" t="s">
        <v>299</v>
      </c>
      <c r="E25" s="31" t="s">
        <v>299</v>
      </c>
      <c r="F25" s="31" t="s">
        <v>299</v>
      </c>
      <c r="G25" s="31" t="s">
        <v>299</v>
      </c>
      <c r="H25" s="31" t="s">
        <v>299</v>
      </c>
      <c r="I25" s="31" t="s">
        <v>299</v>
      </c>
      <c r="J25" s="31" t="s">
        <v>299</v>
      </c>
      <c r="K25" s="31" t="s">
        <v>299</v>
      </c>
      <c r="L25" s="31" t="s">
        <v>299</v>
      </c>
      <c r="M25" s="31" t="s">
        <v>299</v>
      </c>
      <c r="N25" s="31" t="s">
        <v>299</v>
      </c>
      <c r="O25" s="31" t="s">
        <v>299</v>
      </c>
      <c r="P25" s="31" t="s">
        <v>299</v>
      </c>
      <c r="Q25" s="31" t="s">
        <v>299</v>
      </c>
      <c r="R25" s="31" t="s">
        <v>299</v>
      </c>
      <c r="S25" s="31" t="s">
        <v>299</v>
      </c>
      <c r="T25" s="31" t="s">
        <v>299</v>
      </c>
      <c r="U25" s="31" t="s">
        <v>299</v>
      </c>
      <c r="V25" s="31" t="s">
        <v>299</v>
      </c>
      <c r="W25" s="31" t="s">
        <v>299</v>
      </c>
      <c r="X25" s="31" t="s">
        <v>299</v>
      </c>
      <c r="Y25" s="31" t="s">
        <v>299</v>
      </c>
      <c r="Z25" s="31" t="s">
        <v>299</v>
      </c>
      <c r="AA25" s="31" t="s">
        <v>299</v>
      </c>
    </row>
    <row r="26" spans="1:27" ht="3" customHeight="1" x14ac:dyDescent="0.25">
      <c r="X26" s="149"/>
      <c r="Y26" s="150"/>
      <c r="Z26" s="36"/>
      <c r="AA26" s="36"/>
    </row>
    <row r="27" spans="1:27" s="32" customFormat="1" ht="12.75" x14ac:dyDescent="0.2">
      <c r="A27" s="33"/>
      <c r="B27" s="33"/>
      <c r="C27" s="33"/>
      <c r="E27" s="33"/>
      <c r="X27" s="151"/>
      <c r="Y27" s="151"/>
      <c r="Z27" s="151"/>
      <c r="AA27" s="151"/>
    </row>
    <row r="28" spans="1:27" s="32" customFormat="1" ht="12.75" x14ac:dyDescent="0.2">
      <c r="A28" s="33"/>
      <c r="B28" s="33"/>
      <c r="C28" s="33"/>
    </row>
  </sheetData>
  <mergeCells count="27">
    <mergeCell ref="E18:Y18"/>
    <mergeCell ref="A21:A23"/>
    <mergeCell ref="D21:E22"/>
    <mergeCell ref="F21:I21"/>
    <mergeCell ref="J21:J22"/>
    <mergeCell ref="K21:L22"/>
    <mergeCell ref="M21:N22"/>
    <mergeCell ref="Q21:R22"/>
    <mergeCell ref="S21:S22"/>
    <mergeCell ref="T21:T22"/>
    <mergeCell ref="Z21:AA21"/>
    <mergeCell ref="U21:U22"/>
    <mergeCell ref="A19:AA19"/>
    <mergeCell ref="O21:P22"/>
    <mergeCell ref="F22:G22"/>
    <mergeCell ref="H22:I22"/>
    <mergeCell ref="B21:C22"/>
    <mergeCell ref="X21:Y21"/>
    <mergeCell ref="V21:W22"/>
    <mergeCell ref="A5:AA5"/>
    <mergeCell ref="E16:Y16"/>
    <mergeCell ref="E15:Y15"/>
    <mergeCell ref="E7:Y7"/>
    <mergeCell ref="E9:Y9"/>
    <mergeCell ref="E10:Y10"/>
    <mergeCell ref="E12:Y12"/>
    <mergeCell ref="E13:Y13"/>
  </mergeCells>
  <phoneticPr fontId="0" type="noConversion"/>
  <pageMargins left="0.78740157480314965" right="0.59055118110236227" top="0.78740157480314965" bottom="0.39370078740157483" header="0.19685039370078741" footer="0.19685039370078741"/>
  <pageSetup paperSize="8" scale="40"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382"/>
  <sheetViews>
    <sheetView view="pageBreakPreview" topLeftCell="A2" zoomScale="55" zoomScaleNormal="100" zoomScaleSheetLayoutView="55" workbookViewId="0">
      <selection activeCell="G23" sqref="G23"/>
    </sheetView>
  </sheetViews>
  <sheetFormatPr defaultRowHeight="15" x14ac:dyDescent="0.25"/>
  <cols>
    <col min="1" max="1" width="6.140625" style="131" customWidth="1"/>
    <col min="2" max="2" width="53.5703125" style="131" customWidth="1"/>
    <col min="3" max="3" width="98.28515625" style="131" customWidth="1"/>
    <col min="4" max="4" width="14.42578125" style="131" customWidth="1"/>
    <col min="5" max="5" width="36.5703125" style="131" customWidth="1"/>
    <col min="6" max="6" width="20" style="131" customWidth="1"/>
    <col min="7" max="7" width="25.5703125" style="131" customWidth="1"/>
    <col min="8" max="8" width="16.42578125" style="131" customWidth="1"/>
    <col min="9" max="16384" width="9.140625" style="131"/>
  </cols>
  <sheetData>
    <row r="1" spans="1:29" s="83" customFormat="1" ht="18.75" customHeight="1" x14ac:dyDescent="0.2">
      <c r="A1" s="19"/>
      <c r="C1" s="16" t="s">
        <v>22</v>
      </c>
    </row>
    <row r="2" spans="1:29" s="83" customFormat="1" ht="18.75" customHeight="1" x14ac:dyDescent="0.3">
      <c r="A2" s="19"/>
      <c r="C2" s="14" t="s">
        <v>6</v>
      </c>
    </row>
    <row r="3" spans="1:29" s="83" customFormat="1" ht="18.75" x14ac:dyDescent="0.3">
      <c r="A3" s="13"/>
      <c r="C3" s="14" t="s">
        <v>21</v>
      </c>
    </row>
    <row r="4" spans="1:29" s="83" customFormat="1" ht="18.75" x14ac:dyDescent="0.3">
      <c r="A4" s="13"/>
      <c r="C4" s="14"/>
    </row>
    <row r="5" spans="1:29" s="83" customFormat="1" ht="15.75" x14ac:dyDescent="0.2">
      <c r="A5" s="222" t="str">
        <f>'1. паспорт местоположение'!$A$5</f>
        <v>Год раскрытия информации: 2021 год</v>
      </c>
      <c r="B5" s="222"/>
      <c r="C5" s="222"/>
      <c r="D5" s="82"/>
      <c r="E5" s="82"/>
      <c r="F5" s="82"/>
      <c r="G5" s="82"/>
      <c r="H5" s="82"/>
      <c r="I5" s="82"/>
      <c r="J5" s="82"/>
      <c r="K5" s="82"/>
      <c r="L5" s="82"/>
      <c r="M5" s="82"/>
      <c r="N5" s="82"/>
      <c r="O5" s="82"/>
      <c r="P5" s="82"/>
      <c r="Q5" s="82"/>
      <c r="R5" s="82"/>
      <c r="S5" s="82"/>
      <c r="T5" s="82"/>
      <c r="U5" s="82"/>
      <c r="V5" s="82"/>
      <c r="W5" s="82"/>
      <c r="X5" s="82"/>
      <c r="Y5" s="82"/>
      <c r="Z5" s="82"/>
      <c r="AA5" s="82"/>
      <c r="AB5" s="82"/>
      <c r="AC5" s="82"/>
    </row>
    <row r="6" spans="1:29" s="83" customFormat="1" ht="18.75" x14ac:dyDescent="0.3">
      <c r="A6" s="13"/>
      <c r="G6" s="14"/>
    </row>
    <row r="7" spans="1:29" s="83" customFormat="1" ht="18.75" x14ac:dyDescent="0.2">
      <c r="A7" s="225" t="s">
        <v>5</v>
      </c>
      <c r="B7" s="225"/>
      <c r="C7" s="225"/>
      <c r="D7" s="17"/>
      <c r="E7" s="17"/>
      <c r="F7" s="17"/>
      <c r="G7" s="17"/>
      <c r="H7" s="17"/>
      <c r="I7" s="17"/>
      <c r="J7" s="17"/>
      <c r="K7" s="17"/>
      <c r="L7" s="17"/>
      <c r="M7" s="17"/>
      <c r="N7" s="17"/>
      <c r="O7" s="17"/>
      <c r="P7" s="17"/>
      <c r="Q7" s="17"/>
      <c r="R7" s="17"/>
      <c r="S7" s="17"/>
      <c r="T7" s="17"/>
      <c r="U7" s="17"/>
    </row>
    <row r="8" spans="1:29" s="83" customFormat="1" ht="18.75" x14ac:dyDescent="0.2">
      <c r="A8" s="225"/>
      <c r="B8" s="225"/>
      <c r="C8" s="225"/>
      <c r="D8" s="88"/>
      <c r="E8" s="88"/>
      <c r="F8" s="88"/>
      <c r="G8" s="88"/>
      <c r="H8" s="17"/>
      <c r="I8" s="17"/>
      <c r="J8" s="17"/>
      <c r="K8" s="17"/>
      <c r="L8" s="17"/>
      <c r="M8" s="17"/>
      <c r="N8" s="17"/>
      <c r="O8" s="17"/>
      <c r="P8" s="17"/>
      <c r="Q8" s="17"/>
      <c r="R8" s="17"/>
      <c r="S8" s="17"/>
      <c r="T8" s="17"/>
      <c r="U8" s="17"/>
    </row>
    <row r="9" spans="1:29" s="83" customFormat="1" ht="18.75" x14ac:dyDescent="0.2">
      <c r="A9" s="220" t="s">
        <v>269</v>
      </c>
      <c r="B9" s="220"/>
      <c r="C9" s="220"/>
      <c r="D9" s="18"/>
      <c r="E9" s="18"/>
      <c r="F9" s="18"/>
      <c r="G9" s="18"/>
      <c r="H9" s="17"/>
      <c r="I9" s="17"/>
      <c r="J9" s="17"/>
      <c r="K9" s="17"/>
      <c r="L9" s="17"/>
      <c r="M9" s="17"/>
      <c r="N9" s="17"/>
      <c r="O9" s="17"/>
      <c r="P9" s="17"/>
      <c r="Q9" s="17"/>
      <c r="R9" s="17"/>
      <c r="S9" s="17"/>
      <c r="T9" s="17"/>
      <c r="U9" s="17"/>
    </row>
    <row r="10" spans="1:29" s="83" customFormat="1" ht="18.75" x14ac:dyDescent="0.2">
      <c r="A10" s="219" t="s">
        <v>4</v>
      </c>
      <c r="B10" s="219"/>
      <c r="C10" s="219"/>
      <c r="D10" s="15"/>
      <c r="E10" s="15"/>
      <c r="F10" s="15"/>
      <c r="G10" s="15"/>
      <c r="H10" s="17"/>
      <c r="I10" s="17"/>
      <c r="J10" s="17"/>
      <c r="K10" s="17"/>
      <c r="L10" s="17"/>
      <c r="M10" s="17"/>
      <c r="N10" s="17"/>
      <c r="O10" s="17"/>
      <c r="P10" s="17"/>
      <c r="Q10" s="17"/>
      <c r="R10" s="17"/>
      <c r="S10" s="17"/>
      <c r="T10" s="17"/>
      <c r="U10" s="17"/>
    </row>
    <row r="11" spans="1:29" s="83" customFormat="1" ht="18.75" x14ac:dyDescent="0.2">
      <c r="A11" s="225"/>
      <c r="B11" s="225"/>
      <c r="C11" s="225"/>
      <c r="D11" s="88"/>
      <c r="E11" s="88"/>
      <c r="F11" s="88"/>
      <c r="G11" s="88"/>
      <c r="H11" s="17"/>
      <c r="I11" s="17"/>
      <c r="J11" s="17"/>
      <c r="K11" s="17"/>
      <c r="L11" s="17"/>
      <c r="M11" s="17"/>
      <c r="N11" s="17"/>
      <c r="O11" s="17"/>
      <c r="P11" s="17"/>
      <c r="Q11" s="17"/>
      <c r="R11" s="17"/>
      <c r="S11" s="17"/>
      <c r="T11" s="17"/>
      <c r="U11" s="17"/>
    </row>
    <row r="12" spans="1:29" s="83" customFormat="1" ht="18.75" x14ac:dyDescent="0.2">
      <c r="A12" s="220" t="str">
        <f>'1. паспорт местоположение'!$A$12</f>
        <v>L_Che384</v>
      </c>
      <c r="B12" s="220"/>
      <c r="C12" s="220"/>
      <c r="D12" s="18"/>
      <c r="E12" s="18"/>
      <c r="F12" s="18"/>
      <c r="G12" s="18"/>
      <c r="H12" s="17"/>
      <c r="I12" s="17"/>
      <c r="J12" s="17"/>
      <c r="K12" s="17"/>
      <c r="L12" s="17"/>
      <c r="M12" s="17"/>
      <c r="N12" s="17"/>
      <c r="O12" s="17"/>
      <c r="P12" s="17"/>
      <c r="Q12" s="17"/>
      <c r="R12" s="17"/>
      <c r="S12" s="17"/>
      <c r="T12" s="17"/>
      <c r="U12" s="17"/>
    </row>
    <row r="13" spans="1:29" s="83" customFormat="1" ht="18.75" x14ac:dyDescent="0.2">
      <c r="A13" s="219" t="s">
        <v>3</v>
      </c>
      <c r="B13" s="219"/>
      <c r="C13" s="219"/>
      <c r="D13" s="15"/>
      <c r="E13" s="15"/>
      <c r="F13" s="15"/>
      <c r="G13" s="15"/>
      <c r="H13" s="17"/>
      <c r="I13" s="17"/>
      <c r="J13" s="17"/>
      <c r="K13" s="17"/>
      <c r="L13" s="17"/>
      <c r="M13" s="17"/>
      <c r="N13" s="17"/>
      <c r="O13" s="17"/>
      <c r="P13" s="17"/>
      <c r="Q13" s="17"/>
      <c r="R13" s="17"/>
      <c r="S13" s="17"/>
      <c r="T13" s="17"/>
      <c r="U13" s="17"/>
    </row>
    <row r="14" spans="1:29" s="86" customFormat="1" ht="15.75" customHeight="1" x14ac:dyDescent="0.2">
      <c r="A14" s="253"/>
      <c r="B14" s="253"/>
      <c r="C14" s="253"/>
      <c r="D14" s="1"/>
      <c r="E14" s="1"/>
      <c r="F14" s="1"/>
      <c r="G14" s="1"/>
      <c r="H14" s="1"/>
      <c r="I14" s="1"/>
      <c r="J14" s="1"/>
      <c r="K14" s="1"/>
      <c r="L14" s="1"/>
      <c r="M14" s="1"/>
      <c r="N14" s="1"/>
      <c r="O14" s="1"/>
      <c r="P14" s="1"/>
      <c r="Q14" s="1"/>
      <c r="R14" s="1"/>
      <c r="S14" s="1"/>
      <c r="T14" s="1"/>
      <c r="U14" s="1"/>
    </row>
    <row r="15" spans="1:29" s="25" customFormat="1" ht="87.75" customHeight="1" x14ac:dyDescent="0.2">
      <c r="A15" s="231"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
      <c r="B15" s="231"/>
      <c r="C15" s="231"/>
      <c r="D15" s="18"/>
      <c r="E15" s="18"/>
      <c r="F15" s="18"/>
      <c r="G15" s="18"/>
      <c r="H15" s="18"/>
      <c r="I15" s="18"/>
      <c r="J15" s="18"/>
      <c r="K15" s="18"/>
      <c r="L15" s="18"/>
      <c r="M15" s="18"/>
      <c r="N15" s="18"/>
      <c r="O15" s="18"/>
      <c r="P15" s="18"/>
      <c r="Q15" s="18"/>
      <c r="R15" s="18"/>
      <c r="S15" s="18"/>
      <c r="T15" s="18"/>
      <c r="U15" s="18"/>
    </row>
    <row r="16" spans="1:29" s="25" customFormat="1" ht="15" customHeight="1" x14ac:dyDescent="0.2">
      <c r="A16" s="219" t="s">
        <v>2</v>
      </c>
      <c r="B16" s="219"/>
      <c r="C16" s="219"/>
      <c r="D16" s="15"/>
      <c r="E16" s="15"/>
      <c r="F16" s="15"/>
      <c r="G16" s="15"/>
      <c r="H16" s="15"/>
      <c r="I16" s="15"/>
      <c r="J16" s="15"/>
      <c r="K16" s="15"/>
      <c r="L16" s="15"/>
      <c r="M16" s="15"/>
      <c r="N16" s="15"/>
      <c r="O16" s="15"/>
      <c r="P16" s="15"/>
      <c r="Q16" s="15"/>
      <c r="R16" s="15"/>
      <c r="S16" s="15"/>
      <c r="T16" s="15"/>
      <c r="U16" s="15"/>
    </row>
    <row r="17" spans="1:21" s="25" customFormat="1" ht="15" customHeight="1" x14ac:dyDescent="0.2">
      <c r="A17" s="245"/>
      <c r="B17" s="245"/>
      <c r="C17" s="245"/>
      <c r="D17" s="84"/>
      <c r="E17" s="84"/>
      <c r="F17" s="84"/>
      <c r="G17" s="84"/>
      <c r="H17" s="84"/>
      <c r="I17" s="84"/>
      <c r="J17" s="84"/>
      <c r="K17" s="84"/>
      <c r="L17" s="84"/>
      <c r="M17" s="84"/>
      <c r="N17" s="84"/>
      <c r="O17" s="84"/>
      <c r="P17" s="84"/>
      <c r="Q17" s="84"/>
      <c r="R17" s="84"/>
    </row>
    <row r="18" spans="1:21" s="25" customFormat="1" ht="27.75" customHeight="1" x14ac:dyDescent="0.2">
      <c r="A18" s="229" t="s">
        <v>246</v>
      </c>
      <c r="B18" s="229"/>
      <c r="C18" s="229"/>
      <c r="D18" s="122"/>
      <c r="E18" s="122"/>
      <c r="F18" s="122"/>
      <c r="G18" s="122"/>
      <c r="H18" s="122"/>
      <c r="I18" s="122"/>
      <c r="J18" s="122"/>
      <c r="K18" s="122"/>
      <c r="L18" s="122"/>
      <c r="M18" s="122"/>
      <c r="N18" s="122"/>
      <c r="O18" s="122"/>
      <c r="P18" s="122"/>
      <c r="Q18" s="122"/>
      <c r="R18" s="122"/>
      <c r="S18" s="122"/>
      <c r="T18" s="122"/>
      <c r="U18" s="122"/>
    </row>
    <row r="19" spans="1:21" s="25" customFormat="1" ht="15" customHeight="1" x14ac:dyDescent="0.2">
      <c r="A19" s="15"/>
      <c r="B19" s="15"/>
      <c r="C19" s="15"/>
      <c r="D19" s="15"/>
      <c r="E19" s="15"/>
      <c r="F19" s="15"/>
      <c r="G19" s="15"/>
      <c r="H19" s="84"/>
      <c r="I19" s="84"/>
      <c r="J19" s="84"/>
      <c r="K19" s="84"/>
      <c r="L19" s="84"/>
      <c r="M19" s="84"/>
      <c r="N19" s="84"/>
      <c r="O19" s="84"/>
      <c r="P19" s="84"/>
      <c r="Q19" s="84"/>
      <c r="R19" s="84"/>
    </row>
    <row r="20" spans="1:21" s="25" customFormat="1" ht="39.75" customHeight="1" x14ac:dyDescent="0.2">
      <c r="A20" s="139" t="s">
        <v>1</v>
      </c>
      <c r="B20" s="128" t="s">
        <v>20</v>
      </c>
      <c r="C20" s="127" t="s">
        <v>19</v>
      </c>
      <c r="D20" s="140"/>
      <c r="E20" s="140"/>
      <c r="F20" s="140"/>
      <c r="G20" s="140"/>
      <c r="H20" s="1"/>
      <c r="I20" s="1"/>
      <c r="J20" s="1"/>
      <c r="K20" s="1"/>
      <c r="L20" s="1"/>
      <c r="M20" s="1"/>
      <c r="N20" s="1"/>
      <c r="O20" s="1"/>
      <c r="P20" s="1"/>
      <c r="Q20" s="1"/>
      <c r="R20" s="1"/>
      <c r="S20" s="126"/>
      <c r="T20" s="126"/>
      <c r="U20" s="126"/>
    </row>
    <row r="21" spans="1:21" s="25" customFormat="1" ht="16.5" customHeight="1" x14ac:dyDescent="0.2">
      <c r="A21" s="127">
        <v>1</v>
      </c>
      <c r="B21" s="128">
        <v>2</v>
      </c>
      <c r="C21" s="127">
        <v>3</v>
      </c>
      <c r="D21" s="140"/>
      <c r="E21" s="140"/>
      <c r="F21" s="140"/>
      <c r="G21" s="140"/>
      <c r="H21" s="1"/>
      <c r="I21" s="1"/>
      <c r="J21" s="1"/>
      <c r="K21" s="1"/>
      <c r="L21" s="1"/>
      <c r="M21" s="1"/>
      <c r="N21" s="1"/>
      <c r="O21" s="1"/>
      <c r="P21" s="1"/>
      <c r="Q21" s="1"/>
      <c r="R21" s="1"/>
      <c r="S21" s="126"/>
      <c r="T21" s="126"/>
      <c r="U21" s="126"/>
    </row>
    <row r="22" spans="1:21" s="25" customFormat="1" ht="129.75" customHeight="1" x14ac:dyDescent="0.2">
      <c r="A22" s="129" t="s">
        <v>18</v>
      </c>
      <c r="B22" s="75" t="s">
        <v>252</v>
      </c>
      <c r="C22" s="141" t="str">
        <f>VLOOKUP(A12,'[1]3.3'!$C:$Z,2,0)</f>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
      <c r="D22" s="140"/>
      <c r="E22" s="140"/>
      <c r="F22" s="1"/>
      <c r="G22" s="1"/>
      <c r="H22" s="1"/>
      <c r="I22" s="1"/>
      <c r="J22" s="1"/>
      <c r="K22" s="1"/>
      <c r="L22" s="1"/>
      <c r="M22" s="1"/>
      <c r="N22" s="1"/>
      <c r="O22" s="1"/>
      <c r="P22" s="1"/>
      <c r="Q22" s="126"/>
      <c r="R22" s="126"/>
      <c r="S22" s="126"/>
      <c r="T22" s="126"/>
      <c r="U22" s="126"/>
    </row>
    <row r="23" spans="1:21" ht="141.75" x14ac:dyDescent="0.25">
      <c r="A23" s="129" t="s">
        <v>17</v>
      </c>
      <c r="B23" s="142" t="s">
        <v>14</v>
      </c>
      <c r="C23" s="11" t="str">
        <f>VLOOKUP(A12,'[1]3.3'!$C:$Z,3,0)</f>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41,86%.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
      <c r="D23" s="130"/>
      <c r="E23" s="130"/>
      <c r="F23" s="130"/>
      <c r="G23" s="130"/>
      <c r="H23" s="130"/>
      <c r="I23" s="130"/>
      <c r="J23" s="130"/>
      <c r="K23" s="130"/>
      <c r="L23" s="130"/>
      <c r="M23" s="130"/>
      <c r="N23" s="130"/>
      <c r="O23" s="130"/>
      <c r="P23" s="130"/>
      <c r="Q23" s="130"/>
      <c r="R23" s="130"/>
      <c r="S23" s="130"/>
      <c r="T23" s="130"/>
      <c r="U23" s="130"/>
    </row>
    <row r="24" spans="1:21" ht="82.5" customHeight="1" x14ac:dyDescent="0.25">
      <c r="A24" s="129" t="s">
        <v>16</v>
      </c>
      <c r="B24" s="142" t="s">
        <v>264</v>
      </c>
      <c r="C24" s="139" t="s">
        <v>493</v>
      </c>
      <c r="D24" s="130"/>
      <c r="E24" s="130"/>
      <c r="F24" s="130"/>
      <c r="G24" s="130"/>
      <c r="H24" s="130"/>
      <c r="I24" s="130"/>
      <c r="J24" s="130"/>
      <c r="K24" s="130"/>
      <c r="L24" s="130"/>
      <c r="M24" s="130"/>
      <c r="N24" s="130"/>
      <c r="O24" s="130"/>
      <c r="P24" s="130"/>
      <c r="Q24" s="130"/>
      <c r="R24" s="130"/>
      <c r="S24" s="130"/>
      <c r="T24" s="130"/>
      <c r="U24" s="130"/>
    </row>
    <row r="25" spans="1:21" ht="63" customHeight="1" x14ac:dyDescent="0.25">
      <c r="A25" s="129" t="s">
        <v>15</v>
      </c>
      <c r="B25" s="142" t="s">
        <v>265</v>
      </c>
      <c r="C25" s="143" t="str">
        <f>VLOOKUP(A12,'[1]3.3'!$C:$Z,5,0)</f>
        <v>0,021 млн.руб./шт.</v>
      </c>
      <c r="D25" s="144" t="str">
        <f>IF(('6.2. Паспорт фин осв ввод'!D55)&gt;0,(ROUND(('6.2. Паспорт фин осв ввод'!D53/'6.2. Паспорт фин осв ввод'!D55),2)&amp;"млн.руб./МВА "),"-")</f>
        <v>-</v>
      </c>
      <c r="E25" s="145" t="str">
        <f>IF(('6.2. Паспорт фин осв ввод'!D57)&gt;0,(ROUND(('6.2. Паспорт фин осв ввод'!D53/'6.2. Паспорт фин осв ввод'!D57),2)&amp;" млн.руб./км"),"-")</f>
        <v>-</v>
      </c>
      <c r="F25" s="130"/>
      <c r="G25" s="130"/>
      <c r="H25" s="130"/>
      <c r="I25" s="130"/>
      <c r="J25" s="130"/>
      <c r="K25" s="130"/>
      <c r="L25" s="130"/>
      <c r="M25" s="130"/>
      <c r="N25" s="130"/>
      <c r="O25" s="130"/>
      <c r="P25" s="130"/>
      <c r="Q25" s="130"/>
      <c r="R25" s="130"/>
      <c r="S25" s="130"/>
      <c r="T25" s="130"/>
      <c r="U25" s="130"/>
    </row>
    <row r="26" spans="1:21" ht="42.75" customHeight="1" x14ac:dyDescent="0.25">
      <c r="A26" s="129" t="s">
        <v>13</v>
      </c>
      <c r="B26" s="142" t="s">
        <v>145</v>
      </c>
      <c r="C26" s="139" t="s">
        <v>452</v>
      </c>
      <c r="D26" s="130"/>
      <c r="E26" s="130"/>
      <c r="F26" s="130"/>
      <c r="G26" s="130"/>
      <c r="H26" s="130"/>
      <c r="I26" s="130"/>
      <c r="J26" s="130"/>
      <c r="K26" s="130"/>
      <c r="L26" s="130"/>
      <c r="M26" s="130"/>
      <c r="N26" s="130"/>
      <c r="O26" s="130"/>
      <c r="P26" s="130"/>
      <c r="Q26" s="130"/>
      <c r="R26" s="130"/>
      <c r="S26" s="130"/>
      <c r="T26" s="130"/>
      <c r="U26" s="130"/>
    </row>
    <row r="27" spans="1:21" ht="268.5" customHeight="1" x14ac:dyDescent="0.25">
      <c r="A27" s="129" t="s">
        <v>12</v>
      </c>
      <c r="B27" s="142" t="s">
        <v>253</v>
      </c>
      <c r="C27" s="139" t="s">
        <v>471</v>
      </c>
      <c r="D27" s="130"/>
      <c r="E27" s="130"/>
      <c r="F27" s="130"/>
      <c r="G27" s="130"/>
      <c r="H27" s="130"/>
      <c r="I27" s="130"/>
      <c r="J27" s="130"/>
      <c r="K27" s="130"/>
      <c r="L27" s="130"/>
      <c r="M27" s="130"/>
      <c r="N27" s="130"/>
      <c r="O27" s="130"/>
      <c r="P27" s="130"/>
      <c r="Q27" s="130"/>
      <c r="R27" s="130"/>
      <c r="S27" s="130"/>
      <c r="T27" s="130"/>
      <c r="U27" s="130"/>
    </row>
    <row r="28" spans="1:21" ht="42.75" customHeight="1" x14ac:dyDescent="0.25">
      <c r="A28" s="129" t="s">
        <v>10</v>
      </c>
      <c r="B28" s="142" t="s">
        <v>11</v>
      </c>
      <c r="C28" s="78">
        <f>VLOOKUP(A12,'[1]3.3'!$C:$Z,8,0)</f>
        <v>2019</v>
      </c>
      <c r="D28" s="130"/>
      <c r="E28" s="130"/>
      <c r="F28" s="130"/>
      <c r="G28" s="130"/>
      <c r="H28" s="130"/>
      <c r="I28" s="130"/>
      <c r="J28" s="130"/>
      <c r="K28" s="130"/>
      <c r="L28" s="130"/>
      <c r="M28" s="130"/>
      <c r="N28" s="130"/>
      <c r="O28" s="130"/>
      <c r="P28" s="130"/>
      <c r="Q28" s="130"/>
      <c r="R28" s="130"/>
      <c r="S28" s="130"/>
      <c r="T28" s="130"/>
      <c r="U28" s="130"/>
    </row>
    <row r="29" spans="1:21" ht="42.75" customHeight="1" x14ac:dyDescent="0.25">
      <c r="A29" s="129" t="s">
        <v>8</v>
      </c>
      <c r="B29" s="139" t="s">
        <v>9</v>
      </c>
      <c r="C29" s="78">
        <f>VLOOKUP(A12,'[1]3.3'!$C:$Z,9,0)</f>
        <v>2022</v>
      </c>
      <c r="D29" s="130"/>
      <c r="E29" s="130"/>
      <c r="F29" s="130"/>
      <c r="G29" s="130"/>
      <c r="H29" s="130"/>
      <c r="I29" s="130"/>
      <c r="J29" s="130"/>
      <c r="K29" s="130"/>
      <c r="L29" s="130"/>
      <c r="M29" s="130"/>
      <c r="N29" s="130"/>
      <c r="O29" s="130"/>
      <c r="P29" s="130"/>
      <c r="Q29" s="130"/>
      <c r="R29" s="130"/>
      <c r="S29" s="130"/>
      <c r="T29" s="130"/>
      <c r="U29" s="130"/>
    </row>
    <row r="30" spans="1:21" ht="42.75" customHeight="1" x14ac:dyDescent="0.25">
      <c r="A30" s="129" t="s">
        <v>26</v>
      </c>
      <c r="B30" s="139" t="s">
        <v>7</v>
      </c>
      <c r="C30" s="146" t="str">
        <f>VLOOKUP(A12,'[1]3.3'!$C:$Z,10,0)</f>
        <v>с</v>
      </c>
      <c r="D30" s="130"/>
      <c r="E30" s="130"/>
      <c r="F30" s="130"/>
      <c r="G30" s="130"/>
      <c r="H30" s="130"/>
      <c r="I30" s="130"/>
      <c r="J30" s="130"/>
      <c r="K30" s="130"/>
      <c r="L30" s="130"/>
      <c r="M30" s="130"/>
      <c r="N30" s="130"/>
      <c r="O30" s="130"/>
      <c r="P30" s="130"/>
      <c r="Q30" s="130"/>
      <c r="R30" s="130"/>
      <c r="S30" s="130"/>
      <c r="T30" s="130"/>
      <c r="U30" s="130"/>
    </row>
    <row r="31" spans="1:21" x14ac:dyDescent="0.25">
      <c r="A31" s="130"/>
      <c r="B31" s="130"/>
      <c r="C31" s="130"/>
      <c r="D31" s="130"/>
      <c r="E31" s="130"/>
      <c r="F31" s="130"/>
      <c r="G31" s="130"/>
      <c r="H31" s="130"/>
      <c r="I31" s="130"/>
      <c r="J31" s="130"/>
      <c r="K31" s="130"/>
      <c r="L31" s="130"/>
      <c r="M31" s="130"/>
      <c r="N31" s="130"/>
      <c r="O31" s="130"/>
      <c r="P31" s="130"/>
      <c r="Q31" s="130"/>
      <c r="R31" s="130"/>
      <c r="S31" s="130"/>
      <c r="T31" s="130"/>
      <c r="U31" s="130"/>
    </row>
    <row r="32" spans="1:21" x14ac:dyDescent="0.25">
      <c r="A32" s="130"/>
      <c r="B32" s="130"/>
      <c r="C32" s="130"/>
      <c r="D32" s="130"/>
      <c r="E32" s="130"/>
      <c r="F32" s="130"/>
      <c r="G32" s="130"/>
      <c r="H32" s="130"/>
      <c r="I32" s="130"/>
      <c r="J32" s="130"/>
      <c r="K32" s="130"/>
      <c r="L32" s="130"/>
      <c r="M32" s="130"/>
      <c r="N32" s="130"/>
      <c r="O32" s="130"/>
      <c r="P32" s="130"/>
      <c r="Q32" s="130"/>
      <c r="R32" s="130"/>
      <c r="S32" s="130"/>
      <c r="T32" s="130"/>
      <c r="U32" s="130"/>
    </row>
    <row r="33" spans="1:21" x14ac:dyDescent="0.25">
      <c r="A33" s="130"/>
      <c r="B33" s="130"/>
      <c r="C33" s="130"/>
      <c r="D33" s="130"/>
      <c r="E33" s="130"/>
      <c r="F33" s="130"/>
      <c r="G33" s="130"/>
      <c r="H33" s="130"/>
      <c r="I33" s="130"/>
      <c r="J33" s="130"/>
      <c r="K33" s="130"/>
      <c r="L33" s="130"/>
      <c r="M33" s="130"/>
      <c r="N33" s="130"/>
      <c r="O33" s="130"/>
      <c r="P33" s="130"/>
      <c r="Q33" s="130"/>
      <c r="R33" s="130"/>
      <c r="S33" s="130"/>
      <c r="T33" s="130"/>
      <c r="U33" s="130"/>
    </row>
    <row r="34" spans="1:21" x14ac:dyDescent="0.25">
      <c r="A34" s="130"/>
      <c r="B34" s="130"/>
      <c r="C34" s="130"/>
      <c r="D34" s="130"/>
      <c r="E34" s="130"/>
      <c r="F34" s="130"/>
      <c r="G34" s="130"/>
      <c r="H34" s="130"/>
      <c r="I34" s="130"/>
      <c r="J34" s="130"/>
      <c r="K34" s="130"/>
      <c r="L34" s="130"/>
      <c r="M34" s="130"/>
      <c r="N34" s="130"/>
      <c r="O34" s="130"/>
      <c r="P34" s="130"/>
      <c r="Q34" s="130"/>
      <c r="R34" s="130"/>
      <c r="S34" s="130"/>
      <c r="T34" s="130"/>
      <c r="U34" s="130"/>
    </row>
    <row r="35" spans="1:21" x14ac:dyDescent="0.25">
      <c r="A35" s="130"/>
      <c r="B35" s="130"/>
      <c r="C35" s="130"/>
      <c r="D35" s="130"/>
      <c r="E35" s="130"/>
      <c r="F35" s="130"/>
      <c r="G35" s="130"/>
      <c r="H35" s="130"/>
      <c r="I35" s="130"/>
      <c r="J35" s="130"/>
      <c r="K35" s="130"/>
      <c r="L35" s="130"/>
      <c r="M35" s="130"/>
      <c r="N35" s="130"/>
      <c r="O35" s="130"/>
      <c r="P35" s="130"/>
      <c r="Q35" s="130"/>
      <c r="R35" s="130"/>
      <c r="S35" s="130"/>
      <c r="T35" s="130"/>
      <c r="U35" s="130"/>
    </row>
    <row r="36" spans="1:21" x14ac:dyDescent="0.25">
      <c r="A36" s="130"/>
      <c r="B36" s="130"/>
      <c r="C36" s="130"/>
      <c r="D36" s="130"/>
      <c r="E36" s="130"/>
      <c r="F36" s="130"/>
      <c r="G36" s="130"/>
      <c r="H36" s="130"/>
      <c r="I36" s="130"/>
      <c r="J36" s="130"/>
      <c r="K36" s="130"/>
      <c r="L36" s="130"/>
      <c r="M36" s="130"/>
      <c r="N36" s="130"/>
      <c r="O36" s="130"/>
      <c r="P36" s="130"/>
      <c r="Q36" s="130"/>
      <c r="R36" s="130"/>
      <c r="S36" s="130"/>
      <c r="T36" s="130"/>
      <c r="U36" s="130"/>
    </row>
    <row r="37" spans="1:21" x14ac:dyDescent="0.25">
      <c r="A37" s="130"/>
      <c r="B37" s="130"/>
      <c r="C37" s="130"/>
      <c r="D37" s="130"/>
      <c r="E37" s="130"/>
      <c r="F37" s="130"/>
      <c r="G37" s="130"/>
      <c r="H37" s="130"/>
      <c r="I37" s="130"/>
      <c r="J37" s="130"/>
      <c r="K37" s="130"/>
      <c r="L37" s="130"/>
      <c r="M37" s="130"/>
      <c r="N37" s="130"/>
      <c r="O37" s="130"/>
      <c r="P37" s="130"/>
      <c r="Q37" s="130"/>
      <c r="R37" s="130"/>
      <c r="S37" s="130"/>
      <c r="T37" s="130"/>
      <c r="U37" s="130"/>
    </row>
    <row r="38" spans="1:21" x14ac:dyDescent="0.25">
      <c r="A38" s="130"/>
      <c r="B38" s="130"/>
      <c r="C38" s="130"/>
      <c r="D38" s="130"/>
      <c r="E38" s="130"/>
      <c r="F38" s="130"/>
      <c r="G38" s="130"/>
      <c r="H38" s="130"/>
      <c r="I38" s="130"/>
      <c r="J38" s="130"/>
      <c r="K38" s="130"/>
      <c r="L38" s="130"/>
      <c r="M38" s="130"/>
      <c r="N38" s="130"/>
      <c r="O38" s="130"/>
      <c r="P38" s="130"/>
      <c r="Q38" s="130"/>
      <c r="R38" s="130"/>
      <c r="S38" s="130"/>
      <c r="T38" s="130"/>
      <c r="U38" s="130"/>
    </row>
    <row r="39" spans="1:21" x14ac:dyDescent="0.25">
      <c r="A39" s="130"/>
      <c r="B39" s="130"/>
      <c r="C39" s="130"/>
      <c r="D39" s="130"/>
      <c r="E39" s="130"/>
      <c r="F39" s="130"/>
      <c r="G39" s="130"/>
      <c r="H39" s="130"/>
      <c r="I39" s="130"/>
      <c r="J39" s="130"/>
      <c r="K39" s="130"/>
      <c r="L39" s="130"/>
      <c r="M39" s="130"/>
      <c r="N39" s="130"/>
      <c r="O39" s="130"/>
      <c r="P39" s="130"/>
      <c r="Q39" s="130"/>
      <c r="R39" s="130"/>
      <c r="S39" s="130"/>
      <c r="T39" s="130"/>
      <c r="U39" s="130"/>
    </row>
    <row r="40" spans="1:21" x14ac:dyDescent="0.25">
      <c r="A40" s="130"/>
      <c r="B40" s="130"/>
      <c r="C40" s="130"/>
      <c r="D40" s="130"/>
      <c r="E40" s="130"/>
      <c r="F40" s="130"/>
      <c r="G40" s="130"/>
      <c r="H40" s="130"/>
      <c r="I40" s="130"/>
      <c r="J40" s="130"/>
      <c r="K40" s="130"/>
      <c r="L40" s="130"/>
      <c r="M40" s="130"/>
      <c r="N40" s="130"/>
      <c r="O40" s="130"/>
      <c r="P40" s="130"/>
      <c r="Q40" s="130"/>
      <c r="R40" s="130"/>
      <c r="S40" s="130"/>
      <c r="T40" s="130"/>
      <c r="U40" s="130"/>
    </row>
    <row r="41" spans="1:21" x14ac:dyDescent="0.25">
      <c r="A41" s="130"/>
      <c r="B41" s="130"/>
      <c r="C41" s="130"/>
      <c r="D41" s="130"/>
      <c r="E41" s="130"/>
      <c r="F41" s="130"/>
      <c r="G41" s="130"/>
      <c r="H41" s="130"/>
      <c r="I41" s="130"/>
      <c r="J41" s="130"/>
      <c r="K41" s="130"/>
      <c r="L41" s="130"/>
      <c r="M41" s="130"/>
      <c r="N41" s="130"/>
      <c r="O41" s="130"/>
      <c r="P41" s="130"/>
      <c r="Q41" s="130"/>
      <c r="R41" s="130"/>
      <c r="S41" s="130"/>
      <c r="T41" s="130"/>
      <c r="U41" s="130"/>
    </row>
    <row r="42" spans="1:21" x14ac:dyDescent="0.25">
      <c r="A42" s="130"/>
      <c r="B42" s="130"/>
      <c r="C42" s="130"/>
      <c r="D42" s="130"/>
      <c r="E42" s="130"/>
      <c r="F42" s="130"/>
      <c r="G42" s="130"/>
      <c r="H42" s="130"/>
      <c r="I42" s="130"/>
      <c r="J42" s="130"/>
      <c r="K42" s="130"/>
      <c r="L42" s="130"/>
      <c r="M42" s="130"/>
      <c r="N42" s="130"/>
      <c r="O42" s="130"/>
      <c r="P42" s="130"/>
      <c r="Q42" s="130"/>
      <c r="R42" s="130"/>
      <c r="S42" s="130"/>
      <c r="T42" s="130"/>
      <c r="U42" s="130"/>
    </row>
    <row r="43" spans="1:21" x14ac:dyDescent="0.25">
      <c r="A43" s="130"/>
      <c r="B43" s="130"/>
      <c r="C43" s="130"/>
      <c r="D43" s="130"/>
      <c r="E43" s="130"/>
      <c r="F43" s="130"/>
      <c r="G43" s="130"/>
      <c r="H43" s="130"/>
      <c r="I43" s="130"/>
      <c r="J43" s="130"/>
      <c r="K43" s="130"/>
      <c r="L43" s="130"/>
      <c r="M43" s="130"/>
      <c r="N43" s="130"/>
      <c r="O43" s="130"/>
      <c r="P43" s="130"/>
      <c r="Q43" s="130"/>
      <c r="R43" s="130"/>
      <c r="S43" s="130"/>
      <c r="T43" s="130"/>
      <c r="U43" s="130"/>
    </row>
    <row r="44" spans="1:21" x14ac:dyDescent="0.25">
      <c r="A44" s="130"/>
      <c r="B44" s="130"/>
      <c r="C44" s="130"/>
      <c r="D44" s="130"/>
      <c r="E44" s="130"/>
      <c r="F44" s="130"/>
      <c r="G44" s="130"/>
      <c r="H44" s="130"/>
      <c r="I44" s="130"/>
      <c r="J44" s="130"/>
      <c r="K44" s="130"/>
      <c r="L44" s="130"/>
      <c r="M44" s="130"/>
      <c r="N44" s="130"/>
      <c r="O44" s="130"/>
      <c r="P44" s="130"/>
      <c r="Q44" s="130"/>
      <c r="R44" s="130"/>
      <c r="S44" s="130"/>
      <c r="T44" s="130"/>
      <c r="U44" s="130"/>
    </row>
    <row r="45" spans="1:21" x14ac:dyDescent="0.25">
      <c r="A45" s="130"/>
      <c r="B45" s="130"/>
      <c r="C45" s="130"/>
      <c r="D45" s="130"/>
      <c r="E45" s="130"/>
      <c r="F45" s="130"/>
      <c r="G45" s="130"/>
      <c r="H45" s="130"/>
      <c r="I45" s="130"/>
      <c r="J45" s="130"/>
      <c r="K45" s="130"/>
      <c r="L45" s="130"/>
      <c r="M45" s="130"/>
      <c r="N45" s="130"/>
      <c r="O45" s="130"/>
      <c r="P45" s="130"/>
      <c r="Q45" s="130"/>
      <c r="R45" s="130"/>
      <c r="S45" s="130"/>
      <c r="T45" s="130"/>
      <c r="U45" s="130"/>
    </row>
    <row r="46" spans="1:21" x14ac:dyDescent="0.25">
      <c r="A46" s="130"/>
      <c r="B46" s="130"/>
      <c r="C46" s="130"/>
      <c r="D46" s="130"/>
      <c r="E46" s="130"/>
      <c r="F46" s="130"/>
      <c r="G46" s="130"/>
      <c r="H46" s="130"/>
      <c r="I46" s="130"/>
      <c r="J46" s="130"/>
      <c r="K46" s="130"/>
      <c r="L46" s="130"/>
      <c r="M46" s="130"/>
      <c r="N46" s="130"/>
      <c r="O46" s="130"/>
      <c r="P46" s="130"/>
      <c r="Q46" s="130"/>
      <c r="R46" s="130"/>
      <c r="S46" s="130"/>
      <c r="T46" s="130"/>
      <c r="U46" s="130"/>
    </row>
    <row r="47" spans="1:21" x14ac:dyDescent="0.25">
      <c r="A47" s="130"/>
      <c r="B47" s="130"/>
      <c r="C47" s="130"/>
      <c r="D47" s="130"/>
      <c r="E47" s="130"/>
      <c r="F47" s="130"/>
      <c r="G47" s="130"/>
      <c r="H47" s="130"/>
      <c r="I47" s="130"/>
      <c r="J47" s="130"/>
      <c r="K47" s="130"/>
      <c r="L47" s="130"/>
      <c r="M47" s="130"/>
      <c r="N47" s="130"/>
      <c r="O47" s="130"/>
      <c r="P47" s="130"/>
      <c r="Q47" s="130"/>
      <c r="R47" s="130"/>
      <c r="S47" s="130"/>
      <c r="T47" s="130"/>
      <c r="U47" s="130"/>
    </row>
    <row r="48" spans="1:21" x14ac:dyDescent="0.25">
      <c r="A48" s="130"/>
      <c r="B48" s="130"/>
      <c r="C48" s="130"/>
      <c r="D48" s="130"/>
      <c r="E48" s="130"/>
      <c r="F48" s="130"/>
      <c r="G48" s="130"/>
      <c r="H48" s="130"/>
      <c r="I48" s="130"/>
      <c r="J48" s="130"/>
      <c r="K48" s="130"/>
      <c r="L48" s="130"/>
      <c r="M48" s="130"/>
      <c r="N48" s="130"/>
      <c r="O48" s="130"/>
      <c r="P48" s="130"/>
      <c r="Q48" s="130"/>
      <c r="R48" s="130"/>
      <c r="S48" s="130"/>
      <c r="T48" s="130"/>
      <c r="U48" s="130"/>
    </row>
    <row r="49" spans="1:21" x14ac:dyDescent="0.25">
      <c r="A49" s="130"/>
      <c r="B49" s="130"/>
      <c r="C49" s="130"/>
      <c r="D49" s="130"/>
      <c r="E49" s="130"/>
      <c r="F49" s="130"/>
      <c r="G49" s="130"/>
      <c r="H49" s="130"/>
      <c r="I49" s="130"/>
      <c r="J49" s="130"/>
      <c r="K49" s="130"/>
      <c r="L49" s="130"/>
      <c r="M49" s="130"/>
      <c r="N49" s="130"/>
      <c r="O49" s="130"/>
      <c r="P49" s="130"/>
      <c r="Q49" s="130"/>
      <c r="R49" s="130"/>
      <c r="S49" s="130"/>
      <c r="T49" s="130"/>
      <c r="U49" s="130"/>
    </row>
    <row r="50" spans="1:21" x14ac:dyDescent="0.25">
      <c r="A50" s="130"/>
      <c r="B50" s="130"/>
      <c r="C50" s="130"/>
      <c r="D50" s="130"/>
      <c r="E50" s="130"/>
      <c r="F50" s="130"/>
      <c r="G50" s="130"/>
      <c r="H50" s="130"/>
      <c r="I50" s="130"/>
      <c r="J50" s="130"/>
      <c r="K50" s="130"/>
      <c r="L50" s="130"/>
      <c r="M50" s="130"/>
      <c r="N50" s="130"/>
      <c r="O50" s="130"/>
      <c r="P50" s="130"/>
      <c r="Q50" s="130"/>
      <c r="R50" s="130"/>
      <c r="S50" s="130"/>
      <c r="T50" s="130"/>
      <c r="U50" s="130"/>
    </row>
    <row r="51" spans="1:21" x14ac:dyDescent="0.25">
      <c r="A51" s="130"/>
      <c r="B51" s="130"/>
      <c r="C51" s="130"/>
      <c r="D51" s="130"/>
      <c r="E51" s="130"/>
      <c r="F51" s="130"/>
      <c r="G51" s="130"/>
      <c r="H51" s="130"/>
      <c r="I51" s="130"/>
      <c r="J51" s="130"/>
      <c r="K51" s="130"/>
      <c r="L51" s="130"/>
      <c r="M51" s="130"/>
      <c r="N51" s="130"/>
      <c r="O51" s="130"/>
      <c r="P51" s="130"/>
      <c r="Q51" s="130"/>
      <c r="R51" s="130"/>
      <c r="S51" s="130"/>
      <c r="T51" s="130"/>
      <c r="U51" s="130"/>
    </row>
    <row r="52" spans="1:21" x14ac:dyDescent="0.25">
      <c r="A52" s="130"/>
      <c r="B52" s="130"/>
      <c r="C52" s="130"/>
      <c r="D52" s="130"/>
      <c r="E52" s="130"/>
      <c r="F52" s="130"/>
      <c r="G52" s="130"/>
      <c r="H52" s="130"/>
      <c r="I52" s="130"/>
      <c r="J52" s="130"/>
      <c r="K52" s="130"/>
      <c r="L52" s="130"/>
      <c r="M52" s="130"/>
      <c r="N52" s="130"/>
      <c r="O52" s="130"/>
      <c r="P52" s="130"/>
      <c r="Q52" s="130"/>
      <c r="R52" s="130"/>
      <c r="S52" s="130"/>
      <c r="T52" s="130"/>
      <c r="U52" s="130"/>
    </row>
    <row r="53" spans="1:21" x14ac:dyDescent="0.25">
      <c r="A53" s="130"/>
      <c r="B53" s="130"/>
      <c r="C53" s="130"/>
      <c r="D53" s="130"/>
      <c r="E53" s="130"/>
      <c r="F53" s="130"/>
      <c r="G53" s="130"/>
      <c r="H53" s="130"/>
      <c r="I53" s="130"/>
      <c r="J53" s="130"/>
      <c r="K53" s="130"/>
      <c r="L53" s="130"/>
      <c r="M53" s="130"/>
      <c r="N53" s="130"/>
      <c r="O53" s="130"/>
      <c r="P53" s="130"/>
      <c r="Q53" s="130"/>
      <c r="R53" s="130"/>
      <c r="S53" s="130"/>
      <c r="T53" s="130"/>
      <c r="U53" s="130"/>
    </row>
    <row r="54" spans="1:21" x14ac:dyDescent="0.25">
      <c r="A54" s="130"/>
      <c r="B54" s="130"/>
      <c r="C54" s="130"/>
      <c r="D54" s="130"/>
      <c r="E54" s="130"/>
      <c r="F54" s="130"/>
      <c r="G54" s="130"/>
      <c r="H54" s="130"/>
      <c r="I54" s="130"/>
      <c r="J54" s="130"/>
      <c r="K54" s="130"/>
      <c r="L54" s="130"/>
      <c r="M54" s="130"/>
      <c r="N54" s="130"/>
      <c r="O54" s="130"/>
      <c r="P54" s="130"/>
      <c r="Q54" s="130"/>
      <c r="R54" s="130"/>
      <c r="S54" s="130"/>
      <c r="T54" s="130"/>
      <c r="U54" s="130"/>
    </row>
    <row r="55" spans="1:21" x14ac:dyDescent="0.25">
      <c r="A55" s="130"/>
      <c r="B55" s="130"/>
      <c r="C55" s="130"/>
      <c r="D55" s="130"/>
      <c r="E55" s="130"/>
      <c r="F55" s="130"/>
      <c r="G55" s="130"/>
      <c r="H55" s="130"/>
      <c r="I55" s="130"/>
      <c r="J55" s="130"/>
      <c r="K55" s="130"/>
      <c r="L55" s="130"/>
      <c r="M55" s="130"/>
      <c r="N55" s="130"/>
      <c r="O55" s="130"/>
      <c r="P55" s="130"/>
      <c r="Q55" s="130"/>
      <c r="R55" s="130"/>
      <c r="S55" s="130"/>
      <c r="T55" s="130"/>
      <c r="U55" s="130"/>
    </row>
    <row r="56" spans="1:21" x14ac:dyDescent="0.25">
      <c r="A56" s="130"/>
      <c r="B56" s="130"/>
      <c r="C56" s="130"/>
      <c r="D56" s="130"/>
      <c r="E56" s="130"/>
      <c r="F56" s="130"/>
      <c r="G56" s="130"/>
      <c r="H56" s="130"/>
      <c r="I56" s="130"/>
      <c r="J56" s="130"/>
      <c r="K56" s="130"/>
      <c r="L56" s="130"/>
      <c r="M56" s="130"/>
      <c r="N56" s="130"/>
      <c r="O56" s="130"/>
      <c r="P56" s="130"/>
      <c r="Q56" s="130"/>
      <c r="R56" s="130"/>
      <c r="S56" s="130"/>
      <c r="T56" s="130"/>
      <c r="U56" s="130"/>
    </row>
    <row r="57" spans="1:21" x14ac:dyDescent="0.25">
      <c r="A57" s="130"/>
      <c r="B57" s="130"/>
      <c r="C57" s="130"/>
      <c r="D57" s="130"/>
      <c r="E57" s="130"/>
      <c r="F57" s="130"/>
      <c r="G57" s="130"/>
      <c r="H57" s="130"/>
      <c r="I57" s="130"/>
      <c r="J57" s="130"/>
      <c r="K57" s="130"/>
      <c r="L57" s="130"/>
      <c r="M57" s="130"/>
      <c r="N57" s="130"/>
      <c r="O57" s="130"/>
      <c r="P57" s="130"/>
      <c r="Q57" s="130"/>
      <c r="R57" s="130"/>
      <c r="S57" s="130"/>
      <c r="T57" s="130"/>
      <c r="U57" s="130"/>
    </row>
    <row r="58" spans="1:21" x14ac:dyDescent="0.25">
      <c r="A58" s="130"/>
      <c r="B58" s="130"/>
      <c r="C58" s="130"/>
      <c r="D58" s="130"/>
      <c r="E58" s="130"/>
      <c r="F58" s="130"/>
      <c r="G58" s="130"/>
      <c r="H58" s="130"/>
      <c r="I58" s="130"/>
      <c r="J58" s="130"/>
      <c r="K58" s="130"/>
      <c r="L58" s="130"/>
      <c r="M58" s="130"/>
      <c r="N58" s="130"/>
      <c r="O58" s="130"/>
      <c r="P58" s="130"/>
      <c r="Q58" s="130"/>
      <c r="R58" s="130"/>
      <c r="S58" s="130"/>
      <c r="T58" s="130"/>
      <c r="U58" s="130"/>
    </row>
    <row r="59" spans="1:21" x14ac:dyDescent="0.25">
      <c r="A59" s="130"/>
      <c r="B59" s="130"/>
      <c r="C59" s="130"/>
      <c r="D59" s="130"/>
      <c r="E59" s="130"/>
      <c r="F59" s="130"/>
      <c r="G59" s="130"/>
      <c r="H59" s="130"/>
      <c r="I59" s="130"/>
      <c r="J59" s="130"/>
      <c r="K59" s="130"/>
      <c r="L59" s="130"/>
      <c r="M59" s="130"/>
      <c r="N59" s="130"/>
      <c r="O59" s="130"/>
      <c r="P59" s="130"/>
      <c r="Q59" s="130"/>
      <c r="R59" s="130"/>
      <c r="S59" s="130"/>
      <c r="T59" s="130"/>
      <c r="U59" s="130"/>
    </row>
    <row r="60" spans="1:21" x14ac:dyDescent="0.25">
      <c r="A60" s="130"/>
      <c r="B60" s="130"/>
      <c r="C60" s="130"/>
      <c r="D60" s="130"/>
      <c r="E60" s="130"/>
      <c r="F60" s="130"/>
      <c r="G60" s="130"/>
      <c r="H60" s="130"/>
      <c r="I60" s="130"/>
      <c r="J60" s="130"/>
      <c r="K60" s="130"/>
      <c r="L60" s="130"/>
      <c r="M60" s="130"/>
      <c r="N60" s="130"/>
      <c r="O60" s="130"/>
      <c r="P60" s="130"/>
      <c r="Q60" s="130"/>
      <c r="R60" s="130"/>
      <c r="S60" s="130"/>
      <c r="T60" s="130"/>
      <c r="U60" s="130"/>
    </row>
    <row r="61" spans="1:21" x14ac:dyDescent="0.25">
      <c r="A61" s="130"/>
      <c r="B61" s="130"/>
      <c r="C61" s="130"/>
      <c r="D61" s="130"/>
      <c r="E61" s="130"/>
      <c r="F61" s="130"/>
      <c r="G61" s="130"/>
      <c r="H61" s="130"/>
      <c r="I61" s="130"/>
      <c r="J61" s="130"/>
      <c r="K61" s="130"/>
      <c r="L61" s="130"/>
      <c r="M61" s="130"/>
      <c r="N61" s="130"/>
      <c r="O61" s="130"/>
      <c r="P61" s="130"/>
      <c r="Q61" s="130"/>
      <c r="R61" s="130"/>
      <c r="S61" s="130"/>
      <c r="T61" s="130"/>
      <c r="U61" s="130"/>
    </row>
    <row r="62" spans="1:21" x14ac:dyDescent="0.25">
      <c r="A62" s="130"/>
      <c r="B62" s="130"/>
      <c r="C62" s="130"/>
      <c r="D62" s="130"/>
      <c r="E62" s="130"/>
      <c r="F62" s="130"/>
      <c r="G62" s="130"/>
      <c r="H62" s="130"/>
      <c r="I62" s="130"/>
      <c r="J62" s="130"/>
      <c r="K62" s="130"/>
      <c r="L62" s="130"/>
      <c r="M62" s="130"/>
      <c r="N62" s="130"/>
      <c r="O62" s="130"/>
      <c r="P62" s="130"/>
      <c r="Q62" s="130"/>
      <c r="R62" s="130"/>
      <c r="S62" s="130"/>
      <c r="T62" s="130"/>
      <c r="U62" s="130"/>
    </row>
    <row r="63" spans="1:21" x14ac:dyDescent="0.25">
      <c r="A63" s="130"/>
      <c r="B63" s="130"/>
      <c r="C63" s="130"/>
      <c r="D63" s="130"/>
      <c r="E63" s="130"/>
      <c r="F63" s="130"/>
      <c r="G63" s="130"/>
      <c r="H63" s="130"/>
      <c r="I63" s="130"/>
      <c r="J63" s="130"/>
      <c r="K63" s="130"/>
      <c r="L63" s="130"/>
      <c r="M63" s="130"/>
      <c r="N63" s="130"/>
      <c r="O63" s="130"/>
      <c r="P63" s="130"/>
      <c r="Q63" s="130"/>
      <c r="R63" s="130"/>
      <c r="S63" s="130"/>
      <c r="T63" s="130"/>
      <c r="U63" s="130"/>
    </row>
    <row r="64" spans="1:21" x14ac:dyDescent="0.25">
      <c r="A64" s="130"/>
      <c r="B64" s="130"/>
      <c r="C64" s="130"/>
      <c r="D64" s="130"/>
      <c r="E64" s="130"/>
      <c r="F64" s="130"/>
      <c r="G64" s="130"/>
      <c r="H64" s="130"/>
      <c r="I64" s="130"/>
      <c r="J64" s="130"/>
      <c r="K64" s="130"/>
      <c r="L64" s="130"/>
      <c r="M64" s="130"/>
      <c r="N64" s="130"/>
      <c r="O64" s="130"/>
      <c r="P64" s="130"/>
      <c r="Q64" s="130"/>
      <c r="R64" s="130"/>
      <c r="S64" s="130"/>
      <c r="T64" s="130"/>
      <c r="U64" s="130"/>
    </row>
    <row r="65" spans="1:21" x14ac:dyDescent="0.25">
      <c r="A65" s="130"/>
      <c r="B65" s="130"/>
      <c r="C65" s="130"/>
      <c r="D65" s="130"/>
      <c r="E65" s="130"/>
      <c r="F65" s="130"/>
      <c r="G65" s="130"/>
      <c r="H65" s="130"/>
      <c r="I65" s="130"/>
      <c r="J65" s="130"/>
      <c r="K65" s="130"/>
      <c r="L65" s="130"/>
      <c r="M65" s="130"/>
      <c r="N65" s="130"/>
      <c r="O65" s="130"/>
      <c r="P65" s="130"/>
      <c r="Q65" s="130"/>
      <c r="R65" s="130"/>
      <c r="S65" s="130"/>
      <c r="T65" s="130"/>
      <c r="U65" s="130"/>
    </row>
    <row r="66" spans="1:21" x14ac:dyDescent="0.25">
      <c r="A66" s="130"/>
      <c r="B66" s="130"/>
      <c r="C66" s="130"/>
      <c r="D66" s="130"/>
      <c r="E66" s="130"/>
      <c r="F66" s="130"/>
      <c r="G66" s="130"/>
      <c r="H66" s="130"/>
      <c r="I66" s="130"/>
      <c r="J66" s="130"/>
      <c r="K66" s="130"/>
      <c r="L66" s="130"/>
      <c r="M66" s="130"/>
      <c r="N66" s="130"/>
      <c r="O66" s="130"/>
      <c r="P66" s="130"/>
      <c r="Q66" s="130"/>
      <c r="R66" s="130"/>
      <c r="S66" s="130"/>
      <c r="T66" s="130"/>
      <c r="U66" s="130"/>
    </row>
    <row r="67" spans="1:21" x14ac:dyDescent="0.25">
      <c r="A67" s="130"/>
      <c r="B67" s="130"/>
      <c r="C67" s="130"/>
      <c r="D67" s="130"/>
      <c r="E67" s="130"/>
      <c r="F67" s="130"/>
      <c r="G67" s="130"/>
      <c r="H67" s="130"/>
      <c r="I67" s="130"/>
      <c r="J67" s="130"/>
      <c r="K67" s="130"/>
      <c r="L67" s="130"/>
      <c r="M67" s="130"/>
      <c r="N67" s="130"/>
      <c r="O67" s="130"/>
      <c r="P67" s="130"/>
      <c r="Q67" s="130"/>
      <c r="R67" s="130"/>
      <c r="S67" s="130"/>
      <c r="T67" s="130"/>
      <c r="U67" s="130"/>
    </row>
    <row r="68" spans="1:21" x14ac:dyDescent="0.25">
      <c r="A68" s="130"/>
      <c r="B68" s="130"/>
      <c r="C68" s="130"/>
      <c r="D68" s="130"/>
      <c r="E68" s="130"/>
      <c r="F68" s="130"/>
      <c r="G68" s="130"/>
      <c r="H68" s="130"/>
      <c r="I68" s="130"/>
      <c r="J68" s="130"/>
      <c r="K68" s="130"/>
      <c r="L68" s="130"/>
      <c r="M68" s="130"/>
      <c r="N68" s="130"/>
      <c r="O68" s="130"/>
      <c r="P68" s="130"/>
      <c r="Q68" s="130"/>
      <c r="R68" s="130"/>
      <c r="S68" s="130"/>
      <c r="T68" s="130"/>
      <c r="U68" s="130"/>
    </row>
    <row r="69" spans="1:21" x14ac:dyDescent="0.25">
      <c r="A69" s="130"/>
      <c r="B69" s="130"/>
      <c r="C69" s="130"/>
      <c r="D69" s="130"/>
      <c r="E69" s="130"/>
      <c r="F69" s="130"/>
      <c r="G69" s="130"/>
      <c r="H69" s="130"/>
      <c r="I69" s="130"/>
      <c r="J69" s="130"/>
      <c r="K69" s="130"/>
      <c r="L69" s="130"/>
      <c r="M69" s="130"/>
      <c r="N69" s="130"/>
      <c r="O69" s="130"/>
      <c r="P69" s="130"/>
      <c r="Q69" s="130"/>
      <c r="R69" s="130"/>
      <c r="S69" s="130"/>
      <c r="T69" s="130"/>
      <c r="U69" s="130"/>
    </row>
    <row r="70" spans="1:21" x14ac:dyDescent="0.25">
      <c r="A70" s="130"/>
      <c r="B70" s="130"/>
      <c r="C70" s="130"/>
      <c r="D70" s="130"/>
      <c r="E70" s="130"/>
      <c r="F70" s="130"/>
      <c r="G70" s="130"/>
      <c r="H70" s="130"/>
      <c r="I70" s="130"/>
      <c r="J70" s="130"/>
      <c r="K70" s="130"/>
      <c r="L70" s="130"/>
      <c r="M70" s="130"/>
      <c r="N70" s="130"/>
      <c r="O70" s="130"/>
      <c r="P70" s="130"/>
      <c r="Q70" s="130"/>
      <c r="R70" s="130"/>
      <c r="S70" s="130"/>
      <c r="T70" s="130"/>
      <c r="U70" s="130"/>
    </row>
    <row r="71" spans="1:21" x14ac:dyDescent="0.25">
      <c r="A71" s="130"/>
      <c r="B71" s="130"/>
      <c r="C71" s="130"/>
      <c r="D71" s="130"/>
      <c r="E71" s="130"/>
      <c r="F71" s="130"/>
      <c r="G71" s="130"/>
      <c r="H71" s="130"/>
      <c r="I71" s="130"/>
      <c r="J71" s="130"/>
      <c r="K71" s="130"/>
      <c r="L71" s="130"/>
      <c r="M71" s="130"/>
      <c r="N71" s="130"/>
      <c r="O71" s="130"/>
      <c r="P71" s="130"/>
      <c r="Q71" s="130"/>
      <c r="R71" s="130"/>
      <c r="S71" s="130"/>
      <c r="T71" s="130"/>
      <c r="U71" s="130"/>
    </row>
    <row r="72" spans="1:21" x14ac:dyDescent="0.25">
      <c r="A72" s="130"/>
      <c r="B72" s="130"/>
      <c r="C72" s="130"/>
      <c r="D72" s="130"/>
      <c r="E72" s="130"/>
      <c r="F72" s="130"/>
      <c r="G72" s="130"/>
      <c r="H72" s="130"/>
      <c r="I72" s="130"/>
      <c r="J72" s="130"/>
      <c r="K72" s="130"/>
      <c r="L72" s="130"/>
      <c r="M72" s="130"/>
      <c r="N72" s="130"/>
      <c r="O72" s="130"/>
      <c r="P72" s="130"/>
      <c r="Q72" s="130"/>
      <c r="R72" s="130"/>
      <c r="S72" s="130"/>
      <c r="T72" s="130"/>
      <c r="U72" s="130"/>
    </row>
    <row r="73" spans="1:21" x14ac:dyDescent="0.25">
      <c r="A73" s="130"/>
      <c r="B73" s="130"/>
      <c r="C73" s="130"/>
      <c r="D73" s="130"/>
      <c r="E73" s="130"/>
      <c r="F73" s="130"/>
      <c r="G73" s="130"/>
      <c r="H73" s="130"/>
      <c r="I73" s="130"/>
      <c r="J73" s="130"/>
      <c r="K73" s="130"/>
      <c r="L73" s="130"/>
      <c r="M73" s="130"/>
      <c r="N73" s="130"/>
      <c r="O73" s="130"/>
      <c r="P73" s="130"/>
      <c r="Q73" s="130"/>
      <c r="R73" s="130"/>
      <c r="S73" s="130"/>
      <c r="T73" s="130"/>
      <c r="U73" s="130"/>
    </row>
    <row r="74" spans="1:21" x14ac:dyDescent="0.25">
      <c r="A74" s="130"/>
      <c r="B74" s="130"/>
      <c r="C74" s="130"/>
      <c r="D74" s="130"/>
      <c r="E74" s="130"/>
      <c r="F74" s="130"/>
      <c r="G74" s="130"/>
      <c r="H74" s="130"/>
      <c r="I74" s="130"/>
      <c r="J74" s="130"/>
      <c r="K74" s="130"/>
      <c r="L74" s="130"/>
      <c r="M74" s="130"/>
      <c r="N74" s="130"/>
      <c r="O74" s="130"/>
      <c r="P74" s="130"/>
      <c r="Q74" s="130"/>
      <c r="R74" s="130"/>
      <c r="S74" s="130"/>
      <c r="T74" s="130"/>
      <c r="U74" s="130"/>
    </row>
    <row r="75" spans="1:21" x14ac:dyDescent="0.25">
      <c r="A75" s="130"/>
      <c r="B75" s="130"/>
      <c r="C75" s="130"/>
      <c r="D75" s="130"/>
      <c r="E75" s="130"/>
      <c r="F75" s="130"/>
      <c r="G75" s="130"/>
      <c r="H75" s="130"/>
      <c r="I75" s="130"/>
      <c r="J75" s="130"/>
      <c r="K75" s="130"/>
      <c r="L75" s="130"/>
      <c r="M75" s="130"/>
      <c r="N75" s="130"/>
      <c r="O75" s="130"/>
      <c r="P75" s="130"/>
      <c r="Q75" s="130"/>
      <c r="R75" s="130"/>
      <c r="S75" s="130"/>
      <c r="T75" s="130"/>
      <c r="U75" s="130"/>
    </row>
    <row r="76" spans="1:21" x14ac:dyDescent="0.25">
      <c r="A76" s="130"/>
      <c r="B76" s="130"/>
      <c r="C76" s="130"/>
      <c r="D76" s="130"/>
      <c r="E76" s="130"/>
      <c r="F76" s="130"/>
      <c r="G76" s="130"/>
      <c r="H76" s="130"/>
      <c r="I76" s="130"/>
      <c r="J76" s="130"/>
      <c r="K76" s="130"/>
      <c r="L76" s="130"/>
      <c r="M76" s="130"/>
      <c r="N76" s="130"/>
      <c r="O76" s="130"/>
      <c r="P76" s="130"/>
      <c r="Q76" s="130"/>
      <c r="R76" s="130"/>
      <c r="S76" s="130"/>
      <c r="T76" s="130"/>
      <c r="U76" s="130"/>
    </row>
    <row r="77" spans="1:21" x14ac:dyDescent="0.25">
      <c r="A77" s="130"/>
      <c r="B77" s="130"/>
      <c r="C77" s="130"/>
      <c r="D77" s="130"/>
      <c r="E77" s="130"/>
      <c r="F77" s="130"/>
      <c r="G77" s="130"/>
      <c r="H77" s="130"/>
      <c r="I77" s="130"/>
      <c r="J77" s="130"/>
      <c r="K77" s="130"/>
      <c r="L77" s="130"/>
      <c r="M77" s="130"/>
      <c r="N77" s="130"/>
      <c r="O77" s="130"/>
      <c r="P77" s="130"/>
      <c r="Q77" s="130"/>
      <c r="R77" s="130"/>
      <c r="S77" s="130"/>
      <c r="T77" s="130"/>
      <c r="U77" s="130"/>
    </row>
    <row r="78" spans="1:21" x14ac:dyDescent="0.25">
      <c r="A78" s="130"/>
      <c r="B78" s="130"/>
      <c r="C78" s="130"/>
      <c r="D78" s="130"/>
      <c r="E78" s="130"/>
      <c r="F78" s="130"/>
      <c r="G78" s="130"/>
      <c r="H78" s="130"/>
      <c r="I78" s="130"/>
      <c r="J78" s="130"/>
      <c r="K78" s="130"/>
      <c r="L78" s="130"/>
      <c r="M78" s="130"/>
      <c r="N78" s="130"/>
      <c r="O78" s="130"/>
      <c r="P78" s="130"/>
      <c r="Q78" s="130"/>
      <c r="R78" s="130"/>
      <c r="S78" s="130"/>
      <c r="T78" s="130"/>
      <c r="U78" s="130"/>
    </row>
    <row r="79" spans="1:21" x14ac:dyDescent="0.25">
      <c r="A79" s="130"/>
      <c r="B79" s="130"/>
      <c r="C79" s="130"/>
      <c r="D79" s="130"/>
      <c r="E79" s="130"/>
      <c r="F79" s="130"/>
      <c r="G79" s="130"/>
      <c r="H79" s="130"/>
      <c r="I79" s="130"/>
      <c r="J79" s="130"/>
      <c r="K79" s="130"/>
      <c r="L79" s="130"/>
      <c r="M79" s="130"/>
      <c r="N79" s="130"/>
      <c r="O79" s="130"/>
      <c r="P79" s="130"/>
      <c r="Q79" s="130"/>
      <c r="R79" s="130"/>
      <c r="S79" s="130"/>
      <c r="T79" s="130"/>
      <c r="U79" s="130"/>
    </row>
    <row r="80" spans="1:21" x14ac:dyDescent="0.25">
      <c r="A80" s="130"/>
      <c r="B80" s="130"/>
      <c r="C80" s="130"/>
      <c r="D80" s="130"/>
      <c r="E80" s="130"/>
      <c r="F80" s="130"/>
      <c r="G80" s="130"/>
      <c r="H80" s="130"/>
      <c r="I80" s="130"/>
      <c r="J80" s="130"/>
      <c r="K80" s="130"/>
      <c r="L80" s="130"/>
      <c r="M80" s="130"/>
      <c r="N80" s="130"/>
      <c r="O80" s="130"/>
      <c r="P80" s="130"/>
      <c r="Q80" s="130"/>
      <c r="R80" s="130"/>
      <c r="S80" s="130"/>
      <c r="T80" s="130"/>
      <c r="U80" s="130"/>
    </row>
    <row r="81" spans="1:21" x14ac:dyDescent="0.25">
      <c r="A81" s="130"/>
      <c r="B81" s="130"/>
      <c r="C81" s="130"/>
      <c r="D81" s="130"/>
      <c r="E81" s="130"/>
      <c r="F81" s="130"/>
      <c r="G81" s="130"/>
      <c r="H81" s="130"/>
      <c r="I81" s="130"/>
      <c r="J81" s="130"/>
      <c r="K81" s="130"/>
      <c r="L81" s="130"/>
      <c r="M81" s="130"/>
      <c r="N81" s="130"/>
      <c r="O81" s="130"/>
      <c r="P81" s="130"/>
      <c r="Q81" s="130"/>
      <c r="R81" s="130"/>
      <c r="S81" s="130"/>
      <c r="T81" s="130"/>
      <c r="U81" s="130"/>
    </row>
    <row r="82" spans="1:21" x14ac:dyDescent="0.25">
      <c r="A82" s="130"/>
      <c r="B82" s="130"/>
      <c r="C82" s="130"/>
      <c r="D82" s="130"/>
      <c r="E82" s="130"/>
      <c r="F82" s="130"/>
      <c r="G82" s="130"/>
      <c r="H82" s="130"/>
      <c r="I82" s="130"/>
      <c r="J82" s="130"/>
      <c r="K82" s="130"/>
      <c r="L82" s="130"/>
      <c r="M82" s="130"/>
      <c r="N82" s="130"/>
      <c r="O82" s="130"/>
      <c r="P82" s="130"/>
      <c r="Q82" s="130"/>
      <c r="R82" s="130"/>
      <c r="S82" s="130"/>
      <c r="T82" s="130"/>
      <c r="U82" s="130"/>
    </row>
    <row r="83" spans="1:21" x14ac:dyDescent="0.25">
      <c r="A83" s="130"/>
      <c r="B83" s="130"/>
      <c r="C83" s="130"/>
      <c r="D83" s="130"/>
      <c r="E83" s="130"/>
      <c r="F83" s="130"/>
      <c r="G83" s="130"/>
      <c r="H83" s="130"/>
      <c r="I83" s="130"/>
      <c r="J83" s="130"/>
      <c r="K83" s="130"/>
      <c r="L83" s="130"/>
      <c r="M83" s="130"/>
      <c r="N83" s="130"/>
      <c r="O83" s="130"/>
      <c r="P83" s="130"/>
      <c r="Q83" s="130"/>
      <c r="R83" s="130"/>
      <c r="S83" s="130"/>
      <c r="T83" s="130"/>
      <c r="U83" s="130"/>
    </row>
    <row r="84" spans="1:21" x14ac:dyDescent="0.25">
      <c r="A84" s="130"/>
      <c r="B84" s="130"/>
      <c r="C84" s="130"/>
      <c r="D84" s="130"/>
      <c r="E84" s="130"/>
      <c r="F84" s="130"/>
      <c r="G84" s="130"/>
      <c r="H84" s="130"/>
      <c r="I84" s="130"/>
      <c r="J84" s="130"/>
      <c r="K84" s="130"/>
      <c r="L84" s="130"/>
      <c r="M84" s="130"/>
      <c r="N84" s="130"/>
      <c r="O84" s="130"/>
      <c r="P84" s="130"/>
      <c r="Q84" s="130"/>
      <c r="R84" s="130"/>
      <c r="S84" s="130"/>
      <c r="T84" s="130"/>
      <c r="U84" s="130"/>
    </row>
    <row r="85" spans="1:21" x14ac:dyDescent="0.25">
      <c r="A85" s="130"/>
      <c r="B85" s="130"/>
      <c r="C85" s="130"/>
      <c r="D85" s="130"/>
      <c r="E85" s="130"/>
      <c r="F85" s="130"/>
      <c r="G85" s="130"/>
      <c r="H85" s="130"/>
      <c r="I85" s="130"/>
      <c r="J85" s="130"/>
      <c r="K85" s="130"/>
      <c r="L85" s="130"/>
      <c r="M85" s="130"/>
      <c r="N85" s="130"/>
      <c r="O85" s="130"/>
      <c r="P85" s="130"/>
      <c r="Q85" s="130"/>
      <c r="R85" s="130"/>
      <c r="S85" s="130"/>
      <c r="T85" s="130"/>
      <c r="U85" s="130"/>
    </row>
    <row r="86" spans="1:21" x14ac:dyDescent="0.25">
      <c r="A86" s="130"/>
      <c r="B86" s="130"/>
      <c r="C86" s="130"/>
      <c r="D86" s="130"/>
      <c r="E86" s="130"/>
      <c r="F86" s="130"/>
      <c r="G86" s="130"/>
      <c r="H86" s="130"/>
      <c r="I86" s="130"/>
      <c r="J86" s="130"/>
      <c r="K86" s="130"/>
      <c r="L86" s="130"/>
      <c r="M86" s="130"/>
      <c r="N86" s="130"/>
      <c r="O86" s="130"/>
      <c r="P86" s="130"/>
      <c r="Q86" s="130"/>
      <c r="R86" s="130"/>
      <c r="S86" s="130"/>
      <c r="T86" s="130"/>
      <c r="U86" s="130"/>
    </row>
    <row r="87" spans="1:21" x14ac:dyDescent="0.25">
      <c r="A87" s="130"/>
      <c r="B87" s="130"/>
      <c r="C87" s="130"/>
      <c r="D87" s="130"/>
      <c r="E87" s="130"/>
      <c r="F87" s="130"/>
      <c r="G87" s="130"/>
      <c r="H87" s="130"/>
      <c r="I87" s="130"/>
      <c r="J87" s="130"/>
      <c r="K87" s="130"/>
      <c r="L87" s="130"/>
      <c r="M87" s="130"/>
      <c r="N87" s="130"/>
      <c r="O87" s="130"/>
      <c r="P87" s="130"/>
      <c r="Q87" s="130"/>
      <c r="R87" s="130"/>
      <c r="S87" s="130"/>
      <c r="T87" s="130"/>
      <c r="U87" s="130"/>
    </row>
    <row r="88" spans="1:21" x14ac:dyDescent="0.25">
      <c r="A88" s="130"/>
      <c r="B88" s="130"/>
      <c r="C88" s="130"/>
      <c r="D88" s="130"/>
      <c r="E88" s="130"/>
      <c r="F88" s="130"/>
      <c r="G88" s="130"/>
      <c r="H88" s="130"/>
      <c r="I88" s="130"/>
      <c r="J88" s="130"/>
      <c r="K88" s="130"/>
      <c r="L88" s="130"/>
      <c r="M88" s="130"/>
      <c r="N88" s="130"/>
      <c r="O88" s="130"/>
      <c r="P88" s="130"/>
      <c r="Q88" s="130"/>
      <c r="R88" s="130"/>
      <c r="S88" s="130"/>
      <c r="T88" s="130"/>
      <c r="U88" s="130"/>
    </row>
    <row r="89" spans="1:21" x14ac:dyDescent="0.25">
      <c r="A89" s="130"/>
      <c r="B89" s="130"/>
      <c r="C89" s="130"/>
      <c r="D89" s="130"/>
      <c r="E89" s="130"/>
      <c r="F89" s="130"/>
      <c r="G89" s="130"/>
      <c r="H89" s="130"/>
      <c r="I89" s="130"/>
      <c r="J89" s="130"/>
      <c r="K89" s="130"/>
      <c r="L89" s="130"/>
      <c r="M89" s="130"/>
      <c r="N89" s="130"/>
      <c r="O89" s="130"/>
      <c r="P89" s="130"/>
      <c r="Q89" s="130"/>
      <c r="R89" s="130"/>
      <c r="S89" s="130"/>
      <c r="T89" s="130"/>
      <c r="U89" s="130"/>
    </row>
    <row r="90" spans="1:21" x14ac:dyDescent="0.25">
      <c r="A90" s="130"/>
      <c r="B90" s="130"/>
      <c r="C90" s="130"/>
      <c r="D90" s="130"/>
      <c r="E90" s="130"/>
      <c r="F90" s="130"/>
      <c r="G90" s="130"/>
      <c r="H90" s="130"/>
      <c r="I90" s="130"/>
      <c r="J90" s="130"/>
      <c r="K90" s="130"/>
      <c r="L90" s="130"/>
      <c r="M90" s="130"/>
      <c r="N90" s="130"/>
      <c r="O90" s="130"/>
      <c r="P90" s="130"/>
      <c r="Q90" s="130"/>
      <c r="R90" s="130"/>
      <c r="S90" s="130"/>
      <c r="T90" s="130"/>
      <c r="U90" s="130"/>
    </row>
    <row r="91" spans="1:21" x14ac:dyDescent="0.25">
      <c r="A91" s="130"/>
      <c r="B91" s="130"/>
      <c r="C91" s="130"/>
      <c r="D91" s="130"/>
      <c r="E91" s="130"/>
      <c r="F91" s="130"/>
      <c r="G91" s="130"/>
      <c r="H91" s="130"/>
      <c r="I91" s="130"/>
      <c r="J91" s="130"/>
      <c r="K91" s="130"/>
      <c r="L91" s="130"/>
      <c r="M91" s="130"/>
      <c r="N91" s="130"/>
      <c r="O91" s="130"/>
      <c r="P91" s="130"/>
      <c r="Q91" s="130"/>
      <c r="R91" s="130"/>
      <c r="S91" s="130"/>
      <c r="T91" s="130"/>
      <c r="U91" s="130"/>
    </row>
    <row r="92" spans="1:21" x14ac:dyDescent="0.25">
      <c r="A92" s="130"/>
      <c r="B92" s="130"/>
      <c r="C92" s="130"/>
      <c r="D92" s="130"/>
      <c r="E92" s="130"/>
      <c r="F92" s="130"/>
      <c r="G92" s="130"/>
      <c r="H92" s="130"/>
      <c r="I92" s="130"/>
      <c r="J92" s="130"/>
      <c r="K92" s="130"/>
      <c r="L92" s="130"/>
      <c r="M92" s="130"/>
      <c r="N92" s="130"/>
      <c r="O92" s="130"/>
      <c r="P92" s="130"/>
      <c r="Q92" s="130"/>
      <c r="R92" s="130"/>
      <c r="S92" s="130"/>
      <c r="T92" s="130"/>
      <c r="U92" s="130"/>
    </row>
    <row r="93" spans="1:21" x14ac:dyDescent="0.25">
      <c r="A93" s="130"/>
      <c r="B93" s="130"/>
      <c r="C93" s="130"/>
      <c r="D93" s="130"/>
      <c r="E93" s="130"/>
      <c r="F93" s="130"/>
      <c r="G93" s="130"/>
      <c r="H93" s="130"/>
      <c r="I93" s="130"/>
      <c r="J93" s="130"/>
      <c r="K93" s="130"/>
      <c r="L93" s="130"/>
      <c r="M93" s="130"/>
      <c r="N93" s="130"/>
      <c r="O93" s="130"/>
      <c r="P93" s="130"/>
      <c r="Q93" s="130"/>
      <c r="R93" s="130"/>
      <c r="S93" s="130"/>
      <c r="T93" s="130"/>
      <c r="U93" s="130"/>
    </row>
    <row r="94" spans="1:21" x14ac:dyDescent="0.25">
      <c r="A94" s="130"/>
      <c r="B94" s="130"/>
      <c r="C94" s="130"/>
      <c r="D94" s="130"/>
      <c r="E94" s="130"/>
      <c r="F94" s="130"/>
      <c r="G94" s="130"/>
      <c r="H94" s="130"/>
      <c r="I94" s="130"/>
      <c r="J94" s="130"/>
      <c r="K94" s="130"/>
      <c r="L94" s="130"/>
      <c r="M94" s="130"/>
      <c r="N94" s="130"/>
      <c r="O94" s="130"/>
      <c r="P94" s="130"/>
      <c r="Q94" s="130"/>
      <c r="R94" s="130"/>
      <c r="S94" s="130"/>
      <c r="T94" s="130"/>
      <c r="U94" s="130"/>
    </row>
    <row r="95" spans="1:21" x14ac:dyDescent="0.25">
      <c r="A95" s="130"/>
      <c r="B95" s="130"/>
      <c r="C95" s="130"/>
      <c r="D95" s="130"/>
      <c r="E95" s="130"/>
      <c r="F95" s="130"/>
      <c r="G95" s="130"/>
      <c r="H95" s="130"/>
      <c r="I95" s="130"/>
      <c r="J95" s="130"/>
      <c r="K95" s="130"/>
      <c r="L95" s="130"/>
      <c r="M95" s="130"/>
      <c r="N95" s="130"/>
      <c r="O95" s="130"/>
      <c r="P95" s="130"/>
      <c r="Q95" s="130"/>
      <c r="R95" s="130"/>
      <c r="S95" s="130"/>
      <c r="T95" s="130"/>
      <c r="U95" s="130"/>
    </row>
    <row r="96" spans="1:21" x14ac:dyDescent="0.25">
      <c r="A96" s="130"/>
      <c r="B96" s="130"/>
      <c r="C96" s="130"/>
      <c r="D96" s="130"/>
      <c r="E96" s="130"/>
      <c r="F96" s="130"/>
      <c r="G96" s="130"/>
      <c r="H96" s="130"/>
      <c r="I96" s="130"/>
      <c r="J96" s="130"/>
      <c r="K96" s="130"/>
      <c r="L96" s="130"/>
      <c r="M96" s="130"/>
      <c r="N96" s="130"/>
      <c r="O96" s="130"/>
      <c r="P96" s="130"/>
      <c r="Q96" s="130"/>
      <c r="R96" s="130"/>
      <c r="S96" s="130"/>
      <c r="T96" s="130"/>
      <c r="U96" s="130"/>
    </row>
    <row r="97" spans="1:21" x14ac:dyDescent="0.25">
      <c r="A97" s="130"/>
      <c r="B97" s="130"/>
      <c r="C97" s="130"/>
      <c r="D97" s="130"/>
      <c r="E97" s="130"/>
      <c r="F97" s="130"/>
      <c r="G97" s="130"/>
      <c r="H97" s="130"/>
      <c r="I97" s="130"/>
      <c r="J97" s="130"/>
      <c r="K97" s="130"/>
      <c r="L97" s="130"/>
      <c r="M97" s="130"/>
      <c r="N97" s="130"/>
      <c r="O97" s="130"/>
      <c r="P97" s="130"/>
      <c r="Q97" s="130"/>
      <c r="R97" s="130"/>
      <c r="S97" s="130"/>
      <c r="T97" s="130"/>
      <c r="U97" s="130"/>
    </row>
    <row r="98" spans="1:21" x14ac:dyDescent="0.25">
      <c r="A98" s="130"/>
      <c r="B98" s="130"/>
      <c r="C98" s="130"/>
      <c r="D98" s="130"/>
      <c r="E98" s="130"/>
      <c r="F98" s="130"/>
      <c r="G98" s="130"/>
      <c r="H98" s="130"/>
      <c r="I98" s="130"/>
      <c r="J98" s="130"/>
      <c r="K98" s="130"/>
      <c r="L98" s="130"/>
      <c r="M98" s="130"/>
      <c r="N98" s="130"/>
      <c r="O98" s="130"/>
      <c r="P98" s="130"/>
      <c r="Q98" s="130"/>
      <c r="R98" s="130"/>
      <c r="S98" s="130"/>
      <c r="T98" s="130"/>
      <c r="U98" s="130"/>
    </row>
    <row r="99" spans="1:21" x14ac:dyDescent="0.25">
      <c r="A99" s="130"/>
      <c r="B99" s="130"/>
      <c r="C99" s="130"/>
      <c r="D99" s="130"/>
      <c r="E99" s="130"/>
      <c r="F99" s="130"/>
      <c r="G99" s="130"/>
      <c r="H99" s="130"/>
      <c r="I99" s="130"/>
      <c r="J99" s="130"/>
      <c r="K99" s="130"/>
      <c r="L99" s="130"/>
      <c r="M99" s="130"/>
      <c r="N99" s="130"/>
      <c r="O99" s="130"/>
      <c r="P99" s="130"/>
      <c r="Q99" s="130"/>
      <c r="R99" s="130"/>
      <c r="S99" s="130"/>
      <c r="T99" s="130"/>
      <c r="U99" s="130"/>
    </row>
    <row r="100" spans="1:21" x14ac:dyDescent="0.25">
      <c r="A100" s="130"/>
      <c r="B100" s="130"/>
      <c r="C100" s="130"/>
      <c r="D100" s="130"/>
      <c r="E100" s="130"/>
      <c r="F100" s="130"/>
      <c r="G100" s="130"/>
      <c r="H100" s="130"/>
      <c r="I100" s="130"/>
      <c r="J100" s="130"/>
      <c r="K100" s="130"/>
      <c r="L100" s="130"/>
      <c r="M100" s="130"/>
      <c r="N100" s="130"/>
      <c r="O100" s="130"/>
      <c r="P100" s="130"/>
      <c r="Q100" s="130"/>
      <c r="R100" s="130"/>
      <c r="S100" s="130"/>
      <c r="T100" s="130"/>
      <c r="U100" s="130"/>
    </row>
    <row r="101" spans="1:21" x14ac:dyDescent="0.25">
      <c r="A101" s="130"/>
      <c r="B101" s="130"/>
      <c r="C101" s="130"/>
      <c r="D101" s="130"/>
      <c r="E101" s="130"/>
      <c r="F101" s="130"/>
      <c r="G101" s="130"/>
      <c r="H101" s="130"/>
      <c r="I101" s="130"/>
      <c r="J101" s="130"/>
      <c r="K101" s="130"/>
      <c r="L101" s="130"/>
      <c r="M101" s="130"/>
      <c r="N101" s="130"/>
      <c r="O101" s="130"/>
      <c r="P101" s="130"/>
      <c r="Q101" s="130"/>
      <c r="R101" s="130"/>
      <c r="S101" s="130"/>
      <c r="T101" s="130"/>
      <c r="U101" s="130"/>
    </row>
    <row r="102" spans="1:21" x14ac:dyDescent="0.25">
      <c r="A102" s="130"/>
      <c r="B102" s="130"/>
      <c r="C102" s="130"/>
      <c r="D102" s="130"/>
      <c r="E102" s="130"/>
      <c r="F102" s="130"/>
      <c r="G102" s="130"/>
      <c r="H102" s="130"/>
      <c r="I102" s="130"/>
      <c r="J102" s="130"/>
      <c r="K102" s="130"/>
      <c r="L102" s="130"/>
      <c r="M102" s="130"/>
      <c r="N102" s="130"/>
      <c r="O102" s="130"/>
      <c r="P102" s="130"/>
      <c r="Q102" s="130"/>
      <c r="R102" s="130"/>
      <c r="S102" s="130"/>
      <c r="T102" s="130"/>
      <c r="U102" s="130"/>
    </row>
    <row r="103" spans="1:21" x14ac:dyDescent="0.25">
      <c r="A103" s="130"/>
      <c r="B103" s="130"/>
      <c r="C103" s="130"/>
      <c r="D103" s="130"/>
      <c r="E103" s="130"/>
      <c r="F103" s="130"/>
      <c r="G103" s="130"/>
      <c r="H103" s="130"/>
      <c r="I103" s="130"/>
      <c r="J103" s="130"/>
      <c r="K103" s="130"/>
      <c r="L103" s="130"/>
      <c r="M103" s="130"/>
      <c r="N103" s="130"/>
      <c r="O103" s="130"/>
      <c r="P103" s="130"/>
      <c r="Q103" s="130"/>
      <c r="R103" s="130"/>
      <c r="S103" s="130"/>
      <c r="T103" s="130"/>
      <c r="U103" s="130"/>
    </row>
    <row r="104" spans="1:21" x14ac:dyDescent="0.25">
      <c r="A104" s="130"/>
      <c r="B104" s="130"/>
      <c r="C104" s="130"/>
      <c r="D104" s="130"/>
      <c r="E104" s="130"/>
      <c r="F104" s="130"/>
      <c r="G104" s="130"/>
      <c r="H104" s="130"/>
      <c r="I104" s="130"/>
      <c r="J104" s="130"/>
      <c r="K104" s="130"/>
      <c r="L104" s="130"/>
      <c r="M104" s="130"/>
      <c r="N104" s="130"/>
      <c r="O104" s="130"/>
      <c r="P104" s="130"/>
      <c r="Q104" s="130"/>
      <c r="R104" s="130"/>
      <c r="S104" s="130"/>
      <c r="T104" s="130"/>
      <c r="U104" s="130"/>
    </row>
    <row r="105" spans="1:21" x14ac:dyDescent="0.25">
      <c r="A105" s="130"/>
      <c r="B105" s="130"/>
      <c r="C105" s="130"/>
      <c r="D105" s="130"/>
      <c r="E105" s="130"/>
      <c r="F105" s="130"/>
      <c r="G105" s="130"/>
      <c r="H105" s="130"/>
      <c r="I105" s="130"/>
      <c r="J105" s="130"/>
      <c r="K105" s="130"/>
      <c r="L105" s="130"/>
      <c r="M105" s="130"/>
      <c r="N105" s="130"/>
      <c r="O105" s="130"/>
      <c r="P105" s="130"/>
      <c r="Q105" s="130"/>
      <c r="R105" s="130"/>
      <c r="S105" s="130"/>
      <c r="T105" s="130"/>
      <c r="U105" s="130"/>
    </row>
    <row r="106" spans="1:21" x14ac:dyDescent="0.25">
      <c r="A106" s="130"/>
      <c r="B106" s="130"/>
      <c r="C106" s="130"/>
      <c r="D106" s="130"/>
      <c r="E106" s="130"/>
      <c r="F106" s="130"/>
      <c r="G106" s="130"/>
      <c r="H106" s="130"/>
      <c r="I106" s="130"/>
      <c r="J106" s="130"/>
      <c r="K106" s="130"/>
      <c r="L106" s="130"/>
      <c r="M106" s="130"/>
      <c r="N106" s="130"/>
      <c r="O106" s="130"/>
      <c r="P106" s="130"/>
      <c r="Q106" s="130"/>
      <c r="R106" s="130"/>
      <c r="S106" s="130"/>
      <c r="T106" s="130"/>
      <c r="U106" s="130"/>
    </row>
    <row r="107" spans="1:21" x14ac:dyDescent="0.25">
      <c r="A107" s="130"/>
      <c r="B107" s="130"/>
      <c r="C107" s="130"/>
      <c r="D107" s="130"/>
      <c r="E107" s="130"/>
      <c r="F107" s="130"/>
      <c r="G107" s="130"/>
      <c r="H107" s="130"/>
      <c r="I107" s="130"/>
      <c r="J107" s="130"/>
      <c r="K107" s="130"/>
      <c r="L107" s="130"/>
      <c r="M107" s="130"/>
      <c r="N107" s="130"/>
      <c r="O107" s="130"/>
      <c r="P107" s="130"/>
      <c r="Q107" s="130"/>
      <c r="R107" s="130"/>
      <c r="S107" s="130"/>
      <c r="T107" s="130"/>
      <c r="U107" s="130"/>
    </row>
    <row r="108" spans="1:21" x14ac:dyDescent="0.25">
      <c r="A108" s="130"/>
      <c r="B108" s="130"/>
      <c r="C108" s="130"/>
      <c r="D108" s="130"/>
      <c r="E108" s="130"/>
      <c r="F108" s="130"/>
      <c r="G108" s="130"/>
      <c r="H108" s="130"/>
      <c r="I108" s="130"/>
      <c r="J108" s="130"/>
      <c r="K108" s="130"/>
      <c r="L108" s="130"/>
      <c r="M108" s="130"/>
      <c r="N108" s="130"/>
      <c r="O108" s="130"/>
      <c r="P108" s="130"/>
      <c r="Q108" s="130"/>
      <c r="R108" s="130"/>
      <c r="S108" s="130"/>
      <c r="T108" s="130"/>
      <c r="U108" s="130"/>
    </row>
    <row r="109" spans="1:21" x14ac:dyDescent="0.25">
      <c r="A109" s="130"/>
      <c r="B109" s="130"/>
      <c r="C109" s="130"/>
      <c r="D109" s="130"/>
      <c r="E109" s="130"/>
      <c r="F109" s="130"/>
      <c r="G109" s="130"/>
      <c r="H109" s="130"/>
      <c r="I109" s="130"/>
      <c r="J109" s="130"/>
      <c r="K109" s="130"/>
      <c r="L109" s="130"/>
      <c r="M109" s="130"/>
      <c r="N109" s="130"/>
      <c r="O109" s="130"/>
      <c r="P109" s="130"/>
      <c r="Q109" s="130"/>
      <c r="R109" s="130"/>
      <c r="S109" s="130"/>
      <c r="T109" s="130"/>
      <c r="U109" s="130"/>
    </row>
    <row r="110" spans="1:21" x14ac:dyDescent="0.25">
      <c r="A110" s="130"/>
      <c r="B110" s="130"/>
      <c r="C110" s="130"/>
      <c r="D110" s="130"/>
      <c r="E110" s="130"/>
      <c r="F110" s="130"/>
      <c r="G110" s="130"/>
      <c r="H110" s="130"/>
      <c r="I110" s="130"/>
      <c r="J110" s="130"/>
      <c r="K110" s="130"/>
      <c r="L110" s="130"/>
      <c r="M110" s="130"/>
      <c r="N110" s="130"/>
      <c r="O110" s="130"/>
      <c r="P110" s="130"/>
      <c r="Q110" s="130"/>
      <c r="R110" s="130"/>
      <c r="S110" s="130"/>
      <c r="T110" s="130"/>
      <c r="U110" s="130"/>
    </row>
    <row r="111" spans="1:21" x14ac:dyDescent="0.25">
      <c r="A111" s="130"/>
      <c r="B111" s="130"/>
      <c r="C111" s="130"/>
      <c r="D111" s="130"/>
      <c r="E111" s="130"/>
      <c r="F111" s="130"/>
      <c r="G111" s="130"/>
      <c r="H111" s="130"/>
      <c r="I111" s="130"/>
      <c r="J111" s="130"/>
      <c r="K111" s="130"/>
      <c r="L111" s="130"/>
      <c r="M111" s="130"/>
      <c r="N111" s="130"/>
      <c r="O111" s="130"/>
      <c r="P111" s="130"/>
      <c r="Q111" s="130"/>
      <c r="R111" s="130"/>
      <c r="S111" s="130"/>
      <c r="T111" s="130"/>
      <c r="U111" s="130"/>
    </row>
    <row r="112" spans="1:21" x14ac:dyDescent="0.25">
      <c r="A112" s="130"/>
      <c r="B112" s="130"/>
      <c r="C112" s="130"/>
      <c r="D112" s="130"/>
      <c r="E112" s="130"/>
      <c r="F112" s="130"/>
      <c r="G112" s="130"/>
      <c r="H112" s="130"/>
      <c r="I112" s="130"/>
      <c r="J112" s="130"/>
      <c r="K112" s="130"/>
      <c r="L112" s="130"/>
      <c r="M112" s="130"/>
      <c r="N112" s="130"/>
      <c r="O112" s="130"/>
      <c r="P112" s="130"/>
      <c r="Q112" s="130"/>
      <c r="R112" s="130"/>
      <c r="S112" s="130"/>
      <c r="T112" s="130"/>
      <c r="U112" s="130"/>
    </row>
    <row r="113" spans="1:21" x14ac:dyDescent="0.25">
      <c r="A113" s="130"/>
      <c r="B113" s="130"/>
      <c r="C113" s="130"/>
      <c r="D113" s="130"/>
      <c r="E113" s="130"/>
      <c r="F113" s="130"/>
      <c r="G113" s="130"/>
      <c r="H113" s="130"/>
      <c r="I113" s="130"/>
      <c r="J113" s="130"/>
      <c r="K113" s="130"/>
      <c r="L113" s="130"/>
      <c r="M113" s="130"/>
      <c r="N113" s="130"/>
      <c r="O113" s="130"/>
      <c r="P113" s="130"/>
      <c r="Q113" s="130"/>
      <c r="R113" s="130"/>
      <c r="S113" s="130"/>
      <c r="T113" s="130"/>
      <c r="U113" s="130"/>
    </row>
    <row r="114" spans="1:21" x14ac:dyDescent="0.25">
      <c r="A114" s="130"/>
      <c r="B114" s="130"/>
      <c r="C114" s="130"/>
      <c r="D114" s="130"/>
      <c r="E114" s="130"/>
      <c r="F114" s="130"/>
      <c r="G114" s="130"/>
      <c r="H114" s="130"/>
      <c r="I114" s="130"/>
      <c r="J114" s="130"/>
      <c r="K114" s="130"/>
      <c r="L114" s="130"/>
      <c r="M114" s="130"/>
      <c r="N114" s="130"/>
      <c r="O114" s="130"/>
      <c r="P114" s="130"/>
      <c r="Q114" s="130"/>
      <c r="R114" s="130"/>
      <c r="S114" s="130"/>
      <c r="T114" s="130"/>
      <c r="U114" s="130"/>
    </row>
    <row r="115" spans="1:21" x14ac:dyDescent="0.25">
      <c r="A115" s="130"/>
      <c r="B115" s="130"/>
      <c r="C115" s="130"/>
      <c r="D115" s="130"/>
      <c r="E115" s="130"/>
      <c r="F115" s="130"/>
      <c r="G115" s="130"/>
      <c r="H115" s="130"/>
      <c r="I115" s="130"/>
      <c r="J115" s="130"/>
      <c r="K115" s="130"/>
      <c r="L115" s="130"/>
      <c r="M115" s="130"/>
      <c r="N115" s="130"/>
      <c r="O115" s="130"/>
      <c r="P115" s="130"/>
      <c r="Q115" s="130"/>
      <c r="R115" s="130"/>
      <c r="S115" s="130"/>
      <c r="T115" s="130"/>
      <c r="U115" s="130"/>
    </row>
    <row r="116" spans="1:21" x14ac:dyDescent="0.25">
      <c r="A116" s="130"/>
      <c r="B116" s="130"/>
      <c r="C116" s="130"/>
      <c r="D116" s="130"/>
      <c r="E116" s="130"/>
      <c r="F116" s="130"/>
      <c r="G116" s="130"/>
      <c r="H116" s="130"/>
      <c r="I116" s="130"/>
      <c r="J116" s="130"/>
      <c r="K116" s="130"/>
      <c r="L116" s="130"/>
      <c r="M116" s="130"/>
      <c r="N116" s="130"/>
      <c r="O116" s="130"/>
      <c r="P116" s="130"/>
      <c r="Q116" s="130"/>
      <c r="R116" s="130"/>
      <c r="S116" s="130"/>
      <c r="T116" s="130"/>
      <c r="U116" s="130"/>
    </row>
    <row r="117" spans="1:21" x14ac:dyDescent="0.25">
      <c r="A117" s="130"/>
      <c r="B117" s="130"/>
      <c r="C117" s="130"/>
      <c r="D117" s="130"/>
      <c r="E117" s="130"/>
      <c r="F117" s="130"/>
      <c r="G117" s="130"/>
      <c r="H117" s="130"/>
      <c r="I117" s="130"/>
      <c r="J117" s="130"/>
      <c r="K117" s="130"/>
      <c r="L117" s="130"/>
      <c r="M117" s="130"/>
      <c r="N117" s="130"/>
      <c r="O117" s="130"/>
      <c r="P117" s="130"/>
      <c r="Q117" s="130"/>
      <c r="R117" s="130"/>
      <c r="S117" s="130"/>
      <c r="T117" s="130"/>
      <c r="U117" s="130"/>
    </row>
    <row r="118" spans="1:21" x14ac:dyDescent="0.25">
      <c r="A118" s="130"/>
      <c r="B118" s="130"/>
      <c r="C118" s="130"/>
      <c r="D118" s="130"/>
      <c r="E118" s="130"/>
      <c r="F118" s="130"/>
      <c r="G118" s="130"/>
      <c r="H118" s="130"/>
      <c r="I118" s="130"/>
      <c r="J118" s="130"/>
      <c r="K118" s="130"/>
      <c r="L118" s="130"/>
      <c r="M118" s="130"/>
      <c r="N118" s="130"/>
      <c r="O118" s="130"/>
      <c r="P118" s="130"/>
      <c r="Q118" s="130"/>
      <c r="R118" s="130"/>
      <c r="S118" s="130"/>
      <c r="T118" s="130"/>
      <c r="U118" s="130"/>
    </row>
    <row r="119" spans="1:21" x14ac:dyDescent="0.25">
      <c r="A119" s="130"/>
      <c r="B119" s="130"/>
      <c r="C119" s="130"/>
      <c r="D119" s="130"/>
      <c r="E119" s="130"/>
      <c r="F119" s="130"/>
      <c r="G119" s="130"/>
      <c r="H119" s="130"/>
      <c r="I119" s="130"/>
      <c r="J119" s="130"/>
      <c r="K119" s="130"/>
      <c r="L119" s="130"/>
      <c r="M119" s="130"/>
      <c r="N119" s="130"/>
      <c r="O119" s="130"/>
      <c r="P119" s="130"/>
      <c r="Q119" s="130"/>
      <c r="R119" s="130"/>
      <c r="S119" s="130"/>
      <c r="T119" s="130"/>
      <c r="U119" s="130"/>
    </row>
    <row r="120" spans="1:21" x14ac:dyDescent="0.25">
      <c r="A120" s="130"/>
      <c r="B120" s="130"/>
      <c r="C120" s="130"/>
      <c r="D120" s="130"/>
      <c r="E120" s="130"/>
      <c r="F120" s="130"/>
      <c r="G120" s="130"/>
      <c r="H120" s="130"/>
      <c r="I120" s="130"/>
      <c r="J120" s="130"/>
      <c r="K120" s="130"/>
      <c r="L120" s="130"/>
      <c r="M120" s="130"/>
      <c r="N120" s="130"/>
      <c r="O120" s="130"/>
      <c r="P120" s="130"/>
      <c r="Q120" s="130"/>
      <c r="R120" s="130"/>
      <c r="S120" s="130"/>
      <c r="T120" s="130"/>
      <c r="U120" s="130"/>
    </row>
    <row r="121" spans="1:21" x14ac:dyDescent="0.25">
      <c r="A121" s="130"/>
      <c r="B121" s="130"/>
      <c r="C121" s="130"/>
      <c r="D121" s="130"/>
      <c r="E121" s="130"/>
      <c r="F121" s="130"/>
      <c r="G121" s="130"/>
      <c r="H121" s="130"/>
      <c r="I121" s="130"/>
      <c r="J121" s="130"/>
      <c r="K121" s="130"/>
      <c r="L121" s="130"/>
      <c r="M121" s="130"/>
      <c r="N121" s="130"/>
      <c r="O121" s="130"/>
      <c r="P121" s="130"/>
      <c r="Q121" s="130"/>
      <c r="R121" s="130"/>
      <c r="S121" s="130"/>
      <c r="T121" s="130"/>
      <c r="U121" s="130"/>
    </row>
    <row r="122" spans="1:21" x14ac:dyDescent="0.25">
      <c r="A122" s="130"/>
      <c r="B122" s="130"/>
      <c r="C122" s="130"/>
      <c r="D122" s="130"/>
      <c r="E122" s="130"/>
      <c r="F122" s="130"/>
      <c r="G122" s="130"/>
      <c r="H122" s="130"/>
      <c r="I122" s="130"/>
      <c r="J122" s="130"/>
      <c r="K122" s="130"/>
      <c r="L122" s="130"/>
      <c r="M122" s="130"/>
      <c r="N122" s="130"/>
      <c r="O122" s="130"/>
      <c r="P122" s="130"/>
      <c r="Q122" s="130"/>
      <c r="R122" s="130"/>
      <c r="S122" s="130"/>
      <c r="T122" s="130"/>
      <c r="U122" s="130"/>
    </row>
    <row r="123" spans="1:21" x14ac:dyDescent="0.25">
      <c r="A123" s="130"/>
      <c r="B123" s="130"/>
      <c r="C123" s="130"/>
      <c r="D123" s="130"/>
      <c r="E123" s="130"/>
      <c r="F123" s="130"/>
      <c r="G123" s="130"/>
      <c r="H123" s="130"/>
      <c r="I123" s="130"/>
      <c r="J123" s="130"/>
      <c r="K123" s="130"/>
      <c r="L123" s="130"/>
      <c r="M123" s="130"/>
      <c r="N123" s="130"/>
      <c r="O123" s="130"/>
      <c r="P123" s="130"/>
      <c r="Q123" s="130"/>
      <c r="R123" s="130"/>
      <c r="S123" s="130"/>
      <c r="T123" s="130"/>
      <c r="U123" s="130"/>
    </row>
    <row r="124" spans="1:21" x14ac:dyDescent="0.25">
      <c r="A124" s="130"/>
      <c r="B124" s="130"/>
      <c r="C124" s="130"/>
      <c r="D124" s="130"/>
      <c r="E124" s="130"/>
      <c r="F124" s="130"/>
      <c r="G124" s="130"/>
      <c r="H124" s="130"/>
      <c r="I124" s="130"/>
      <c r="J124" s="130"/>
      <c r="K124" s="130"/>
      <c r="L124" s="130"/>
      <c r="M124" s="130"/>
      <c r="N124" s="130"/>
      <c r="O124" s="130"/>
      <c r="P124" s="130"/>
      <c r="Q124" s="130"/>
      <c r="R124" s="130"/>
      <c r="S124" s="130"/>
      <c r="T124" s="130"/>
      <c r="U124" s="130"/>
    </row>
    <row r="125" spans="1:21" x14ac:dyDescent="0.25">
      <c r="A125" s="130"/>
      <c r="B125" s="130"/>
      <c r="C125" s="130"/>
      <c r="D125" s="130"/>
      <c r="E125" s="130"/>
      <c r="F125" s="130"/>
      <c r="G125" s="130"/>
      <c r="H125" s="130"/>
      <c r="I125" s="130"/>
      <c r="J125" s="130"/>
      <c r="K125" s="130"/>
      <c r="L125" s="130"/>
      <c r="M125" s="130"/>
      <c r="N125" s="130"/>
      <c r="O125" s="130"/>
      <c r="P125" s="130"/>
      <c r="Q125" s="130"/>
      <c r="R125" s="130"/>
      <c r="S125" s="130"/>
      <c r="T125" s="130"/>
      <c r="U125" s="130"/>
    </row>
    <row r="126" spans="1:21" x14ac:dyDescent="0.25">
      <c r="A126" s="130"/>
      <c r="B126" s="130"/>
      <c r="C126" s="130"/>
      <c r="D126" s="130"/>
      <c r="E126" s="130"/>
      <c r="F126" s="130"/>
      <c r="G126" s="130"/>
      <c r="H126" s="130"/>
      <c r="I126" s="130"/>
      <c r="J126" s="130"/>
      <c r="K126" s="130"/>
      <c r="L126" s="130"/>
      <c r="M126" s="130"/>
      <c r="N126" s="130"/>
      <c r="O126" s="130"/>
      <c r="P126" s="130"/>
      <c r="Q126" s="130"/>
      <c r="R126" s="130"/>
      <c r="S126" s="130"/>
      <c r="T126" s="130"/>
      <c r="U126" s="130"/>
    </row>
    <row r="127" spans="1:21" x14ac:dyDescent="0.25">
      <c r="A127" s="130"/>
      <c r="B127" s="130"/>
      <c r="C127" s="130"/>
      <c r="D127" s="130"/>
      <c r="E127" s="130"/>
      <c r="F127" s="130"/>
      <c r="G127" s="130"/>
      <c r="H127" s="130"/>
      <c r="I127" s="130"/>
      <c r="J127" s="130"/>
      <c r="K127" s="130"/>
      <c r="L127" s="130"/>
      <c r="M127" s="130"/>
      <c r="N127" s="130"/>
      <c r="O127" s="130"/>
      <c r="P127" s="130"/>
      <c r="Q127" s="130"/>
      <c r="R127" s="130"/>
      <c r="S127" s="130"/>
      <c r="T127" s="130"/>
      <c r="U127" s="130"/>
    </row>
    <row r="128" spans="1:21" x14ac:dyDescent="0.25">
      <c r="A128" s="130"/>
      <c r="B128" s="130"/>
      <c r="C128" s="130"/>
      <c r="D128" s="130"/>
      <c r="E128" s="130"/>
      <c r="F128" s="130"/>
      <c r="G128" s="130"/>
      <c r="H128" s="130"/>
      <c r="I128" s="130"/>
      <c r="J128" s="130"/>
      <c r="K128" s="130"/>
      <c r="L128" s="130"/>
      <c r="M128" s="130"/>
      <c r="N128" s="130"/>
      <c r="O128" s="130"/>
      <c r="P128" s="130"/>
      <c r="Q128" s="130"/>
      <c r="R128" s="130"/>
      <c r="S128" s="130"/>
      <c r="T128" s="130"/>
      <c r="U128" s="130"/>
    </row>
    <row r="129" spans="1:21" x14ac:dyDescent="0.25">
      <c r="A129" s="130"/>
      <c r="B129" s="130"/>
      <c r="C129" s="130"/>
      <c r="D129" s="130"/>
      <c r="E129" s="130"/>
      <c r="F129" s="130"/>
      <c r="G129" s="130"/>
      <c r="H129" s="130"/>
      <c r="I129" s="130"/>
      <c r="J129" s="130"/>
      <c r="K129" s="130"/>
      <c r="L129" s="130"/>
      <c r="M129" s="130"/>
      <c r="N129" s="130"/>
      <c r="O129" s="130"/>
      <c r="P129" s="130"/>
      <c r="Q129" s="130"/>
      <c r="R129" s="130"/>
      <c r="S129" s="130"/>
      <c r="T129" s="130"/>
      <c r="U129" s="130"/>
    </row>
    <row r="130" spans="1:21" x14ac:dyDescent="0.25">
      <c r="A130" s="130"/>
      <c r="B130" s="130"/>
      <c r="C130" s="130"/>
      <c r="D130" s="130"/>
      <c r="E130" s="130"/>
      <c r="F130" s="130"/>
      <c r="G130" s="130"/>
      <c r="H130" s="130"/>
      <c r="I130" s="130"/>
      <c r="J130" s="130"/>
      <c r="K130" s="130"/>
      <c r="L130" s="130"/>
      <c r="M130" s="130"/>
      <c r="N130" s="130"/>
      <c r="O130" s="130"/>
      <c r="P130" s="130"/>
      <c r="Q130" s="130"/>
      <c r="R130" s="130"/>
      <c r="S130" s="130"/>
      <c r="T130" s="130"/>
      <c r="U130" s="130"/>
    </row>
    <row r="131" spans="1:21" x14ac:dyDescent="0.25">
      <c r="A131" s="130"/>
      <c r="B131" s="130"/>
      <c r="C131" s="130"/>
      <c r="D131" s="130"/>
      <c r="E131" s="130"/>
      <c r="F131" s="130"/>
      <c r="G131" s="130"/>
      <c r="H131" s="130"/>
      <c r="I131" s="130"/>
      <c r="J131" s="130"/>
      <c r="K131" s="130"/>
      <c r="L131" s="130"/>
      <c r="M131" s="130"/>
      <c r="N131" s="130"/>
      <c r="O131" s="130"/>
      <c r="P131" s="130"/>
      <c r="Q131" s="130"/>
      <c r="R131" s="130"/>
      <c r="S131" s="130"/>
      <c r="T131" s="130"/>
      <c r="U131" s="130"/>
    </row>
    <row r="132" spans="1:21" x14ac:dyDescent="0.25">
      <c r="A132" s="130"/>
      <c r="B132" s="130"/>
      <c r="C132" s="130"/>
      <c r="D132" s="130"/>
      <c r="E132" s="130"/>
      <c r="F132" s="130"/>
      <c r="G132" s="130"/>
      <c r="H132" s="130"/>
      <c r="I132" s="130"/>
      <c r="J132" s="130"/>
      <c r="K132" s="130"/>
      <c r="L132" s="130"/>
      <c r="M132" s="130"/>
      <c r="N132" s="130"/>
      <c r="O132" s="130"/>
      <c r="P132" s="130"/>
      <c r="Q132" s="130"/>
      <c r="R132" s="130"/>
      <c r="S132" s="130"/>
      <c r="T132" s="130"/>
      <c r="U132" s="130"/>
    </row>
    <row r="133" spans="1:21" x14ac:dyDescent="0.25">
      <c r="A133" s="130"/>
      <c r="B133" s="130"/>
      <c r="C133" s="130"/>
      <c r="D133" s="130"/>
      <c r="E133" s="130"/>
      <c r="F133" s="130"/>
      <c r="G133" s="130"/>
      <c r="H133" s="130"/>
      <c r="I133" s="130"/>
      <c r="J133" s="130"/>
      <c r="K133" s="130"/>
      <c r="L133" s="130"/>
      <c r="M133" s="130"/>
      <c r="N133" s="130"/>
      <c r="O133" s="130"/>
      <c r="P133" s="130"/>
      <c r="Q133" s="130"/>
      <c r="R133" s="130"/>
      <c r="S133" s="130"/>
      <c r="T133" s="130"/>
      <c r="U133" s="130"/>
    </row>
    <row r="134" spans="1:21" x14ac:dyDescent="0.25">
      <c r="A134" s="130"/>
      <c r="B134" s="130"/>
      <c r="C134" s="130"/>
      <c r="D134" s="130"/>
      <c r="E134" s="130"/>
      <c r="F134" s="130"/>
      <c r="G134" s="130"/>
      <c r="H134" s="130"/>
      <c r="I134" s="130"/>
      <c r="J134" s="130"/>
      <c r="K134" s="130"/>
      <c r="L134" s="130"/>
      <c r="M134" s="130"/>
      <c r="N134" s="130"/>
      <c r="O134" s="130"/>
      <c r="P134" s="130"/>
      <c r="Q134" s="130"/>
      <c r="R134" s="130"/>
      <c r="S134" s="130"/>
      <c r="T134" s="130"/>
      <c r="U134" s="130"/>
    </row>
    <row r="135" spans="1:21" x14ac:dyDescent="0.25">
      <c r="A135" s="130"/>
      <c r="B135" s="130"/>
      <c r="C135" s="130"/>
      <c r="D135" s="130"/>
      <c r="E135" s="130"/>
      <c r="F135" s="130"/>
      <c r="G135" s="130"/>
      <c r="H135" s="130"/>
      <c r="I135" s="130"/>
      <c r="J135" s="130"/>
      <c r="K135" s="130"/>
      <c r="L135" s="130"/>
      <c r="M135" s="130"/>
      <c r="N135" s="130"/>
      <c r="O135" s="130"/>
      <c r="P135" s="130"/>
      <c r="Q135" s="130"/>
      <c r="R135" s="130"/>
      <c r="S135" s="130"/>
      <c r="T135" s="130"/>
      <c r="U135" s="130"/>
    </row>
    <row r="136" spans="1:21" x14ac:dyDescent="0.25">
      <c r="A136" s="130"/>
      <c r="B136" s="130"/>
      <c r="C136" s="130"/>
      <c r="D136" s="130"/>
      <c r="E136" s="130"/>
      <c r="F136" s="130"/>
      <c r="G136" s="130"/>
      <c r="H136" s="130"/>
      <c r="I136" s="130"/>
      <c r="J136" s="130"/>
      <c r="K136" s="130"/>
      <c r="L136" s="130"/>
      <c r="M136" s="130"/>
      <c r="N136" s="130"/>
      <c r="O136" s="130"/>
      <c r="P136" s="130"/>
      <c r="Q136" s="130"/>
      <c r="R136" s="130"/>
      <c r="S136" s="130"/>
      <c r="T136" s="130"/>
      <c r="U136" s="130"/>
    </row>
    <row r="137" spans="1:21" x14ac:dyDescent="0.25">
      <c r="A137" s="130"/>
      <c r="B137" s="130"/>
      <c r="C137" s="130"/>
      <c r="D137" s="130"/>
      <c r="E137" s="130"/>
      <c r="F137" s="130"/>
      <c r="G137" s="130"/>
      <c r="H137" s="130"/>
      <c r="I137" s="130"/>
      <c r="J137" s="130"/>
      <c r="K137" s="130"/>
      <c r="L137" s="130"/>
      <c r="M137" s="130"/>
      <c r="N137" s="130"/>
      <c r="O137" s="130"/>
      <c r="P137" s="130"/>
      <c r="Q137" s="130"/>
      <c r="R137" s="130"/>
      <c r="S137" s="130"/>
      <c r="T137" s="130"/>
      <c r="U137" s="130"/>
    </row>
    <row r="138" spans="1:21" x14ac:dyDescent="0.25">
      <c r="A138" s="130"/>
      <c r="B138" s="130"/>
      <c r="C138" s="130"/>
      <c r="D138" s="130"/>
      <c r="E138" s="130"/>
      <c r="F138" s="130"/>
      <c r="G138" s="130"/>
      <c r="H138" s="130"/>
      <c r="I138" s="130"/>
      <c r="J138" s="130"/>
      <c r="K138" s="130"/>
      <c r="L138" s="130"/>
      <c r="M138" s="130"/>
      <c r="N138" s="130"/>
      <c r="O138" s="130"/>
      <c r="P138" s="130"/>
      <c r="Q138" s="130"/>
      <c r="R138" s="130"/>
      <c r="S138" s="130"/>
      <c r="T138" s="130"/>
      <c r="U138" s="130"/>
    </row>
    <row r="139" spans="1:21" x14ac:dyDescent="0.25">
      <c r="A139" s="130"/>
      <c r="B139" s="130"/>
      <c r="C139" s="130"/>
      <c r="D139" s="130"/>
      <c r="E139" s="130"/>
      <c r="F139" s="130"/>
      <c r="G139" s="130"/>
      <c r="H139" s="130"/>
      <c r="I139" s="130"/>
      <c r="J139" s="130"/>
      <c r="K139" s="130"/>
      <c r="L139" s="130"/>
      <c r="M139" s="130"/>
      <c r="N139" s="130"/>
      <c r="O139" s="130"/>
      <c r="P139" s="130"/>
      <c r="Q139" s="130"/>
      <c r="R139" s="130"/>
      <c r="S139" s="130"/>
      <c r="T139" s="130"/>
      <c r="U139" s="130"/>
    </row>
    <row r="140" spans="1:21" x14ac:dyDescent="0.25">
      <c r="A140" s="130"/>
      <c r="B140" s="130"/>
      <c r="C140" s="130"/>
      <c r="D140" s="130"/>
      <c r="E140" s="130"/>
      <c r="F140" s="130"/>
      <c r="G140" s="130"/>
      <c r="H140" s="130"/>
      <c r="I140" s="130"/>
      <c r="J140" s="130"/>
      <c r="K140" s="130"/>
      <c r="L140" s="130"/>
      <c r="M140" s="130"/>
      <c r="N140" s="130"/>
      <c r="O140" s="130"/>
      <c r="P140" s="130"/>
      <c r="Q140" s="130"/>
      <c r="R140" s="130"/>
      <c r="S140" s="130"/>
      <c r="T140" s="130"/>
      <c r="U140" s="130"/>
    </row>
    <row r="141" spans="1:21" x14ac:dyDescent="0.25">
      <c r="A141" s="130"/>
      <c r="B141" s="130"/>
      <c r="C141" s="130"/>
      <c r="D141" s="130"/>
      <c r="E141" s="130"/>
      <c r="F141" s="130"/>
      <c r="G141" s="130"/>
      <c r="H141" s="130"/>
      <c r="I141" s="130"/>
      <c r="J141" s="130"/>
      <c r="K141" s="130"/>
      <c r="L141" s="130"/>
      <c r="M141" s="130"/>
      <c r="N141" s="130"/>
      <c r="O141" s="130"/>
      <c r="P141" s="130"/>
      <c r="Q141" s="130"/>
      <c r="R141" s="130"/>
      <c r="S141" s="130"/>
      <c r="T141" s="130"/>
      <c r="U141" s="130"/>
    </row>
    <row r="142" spans="1:21" x14ac:dyDescent="0.25">
      <c r="A142" s="130"/>
      <c r="B142" s="130"/>
      <c r="C142" s="130"/>
      <c r="D142" s="130"/>
      <c r="E142" s="130"/>
      <c r="F142" s="130"/>
      <c r="G142" s="130"/>
      <c r="H142" s="130"/>
      <c r="I142" s="130"/>
      <c r="J142" s="130"/>
      <c r="K142" s="130"/>
      <c r="L142" s="130"/>
      <c r="M142" s="130"/>
      <c r="N142" s="130"/>
      <c r="O142" s="130"/>
      <c r="P142" s="130"/>
      <c r="Q142" s="130"/>
      <c r="R142" s="130"/>
      <c r="S142" s="130"/>
      <c r="T142" s="130"/>
      <c r="U142" s="130"/>
    </row>
    <row r="143" spans="1:21" x14ac:dyDescent="0.25">
      <c r="A143" s="130"/>
      <c r="B143" s="130"/>
      <c r="C143" s="130"/>
      <c r="D143" s="130"/>
      <c r="E143" s="130"/>
      <c r="F143" s="130"/>
      <c r="G143" s="130"/>
      <c r="H143" s="130"/>
      <c r="I143" s="130"/>
      <c r="J143" s="130"/>
      <c r="K143" s="130"/>
      <c r="L143" s="130"/>
      <c r="M143" s="130"/>
      <c r="N143" s="130"/>
      <c r="O143" s="130"/>
      <c r="P143" s="130"/>
      <c r="Q143" s="130"/>
      <c r="R143" s="130"/>
      <c r="S143" s="130"/>
      <c r="T143" s="130"/>
      <c r="U143" s="130"/>
    </row>
    <row r="144" spans="1:21" x14ac:dyDescent="0.25">
      <c r="A144" s="130"/>
      <c r="B144" s="130"/>
      <c r="C144" s="130"/>
      <c r="D144" s="130"/>
      <c r="E144" s="130"/>
      <c r="F144" s="130"/>
      <c r="G144" s="130"/>
      <c r="H144" s="130"/>
      <c r="I144" s="130"/>
      <c r="J144" s="130"/>
      <c r="K144" s="130"/>
      <c r="L144" s="130"/>
      <c r="M144" s="130"/>
      <c r="N144" s="130"/>
      <c r="O144" s="130"/>
      <c r="P144" s="130"/>
      <c r="Q144" s="130"/>
      <c r="R144" s="130"/>
      <c r="S144" s="130"/>
      <c r="T144" s="130"/>
      <c r="U144" s="130"/>
    </row>
    <row r="145" spans="1:21" x14ac:dyDescent="0.25">
      <c r="A145" s="130"/>
      <c r="B145" s="130"/>
      <c r="C145" s="130"/>
      <c r="D145" s="130"/>
      <c r="E145" s="130"/>
      <c r="F145" s="130"/>
      <c r="G145" s="130"/>
      <c r="H145" s="130"/>
      <c r="I145" s="130"/>
      <c r="J145" s="130"/>
      <c r="K145" s="130"/>
      <c r="L145" s="130"/>
      <c r="M145" s="130"/>
      <c r="N145" s="130"/>
      <c r="O145" s="130"/>
      <c r="P145" s="130"/>
      <c r="Q145" s="130"/>
      <c r="R145" s="130"/>
      <c r="S145" s="130"/>
      <c r="T145" s="130"/>
      <c r="U145" s="130"/>
    </row>
    <row r="146" spans="1:21" x14ac:dyDescent="0.25">
      <c r="A146" s="130"/>
      <c r="B146" s="130"/>
      <c r="C146" s="130"/>
      <c r="D146" s="130"/>
      <c r="E146" s="130"/>
      <c r="F146" s="130"/>
      <c r="G146" s="130"/>
      <c r="H146" s="130"/>
      <c r="I146" s="130"/>
      <c r="J146" s="130"/>
      <c r="K146" s="130"/>
      <c r="L146" s="130"/>
      <c r="M146" s="130"/>
      <c r="N146" s="130"/>
      <c r="O146" s="130"/>
      <c r="P146" s="130"/>
      <c r="Q146" s="130"/>
      <c r="R146" s="130"/>
      <c r="S146" s="130"/>
      <c r="T146" s="130"/>
      <c r="U146" s="130"/>
    </row>
    <row r="147" spans="1:21" x14ac:dyDescent="0.25">
      <c r="A147" s="130"/>
      <c r="B147" s="130"/>
      <c r="C147" s="130"/>
      <c r="D147" s="130"/>
      <c r="E147" s="130"/>
      <c r="F147" s="130"/>
      <c r="G147" s="130"/>
      <c r="H147" s="130"/>
      <c r="I147" s="130"/>
      <c r="J147" s="130"/>
      <c r="K147" s="130"/>
      <c r="L147" s="130"/>
      <c r="M147" s="130"/>
      <c r="N147" s="130"/>
      <c r="O147" s="130"/>
      <c r="P147" s="130"/>
      <c r="Q147" s="130"/>
      <c r="R147" s="130"/>
      <c r="S147" s="130"/>
      <c r="T147" s="130"/>
      <c r="U147" s="130"/>
    </row>
    <row r="148" spans="1:21" x14ac:dyDescent="0.25">
      <c r="A148" s="130"/>
      <c r="B148" s="130"/>
      <c r="C148" s="130"/>
      <c r="D148" s="130"/>
      <c r="E148" s="130"/>
      <c r="F148" s="130"/>
      <c r="G148" s="130"/>
      <c r="H148" s="130"/>
      <c r="I148" s="130"/>
      <c r="J148" s="130"/>
      <c r="K148" s="130"/>
      <c r="L148" s="130"/>
      <c r="M148" s="130"/>
      <c r="N148" s="130"/>
      <c r="O148" s="130"/>
      <c r="P148" s="130"/>
      <c r="Q148" s="130"/>
      <c r="R148" s="130"/>
      <c r="S148" s="130"/>
      <c r="T148" s="130"/>
      <c r="U148" s="130"/>
    </row>
    <row r="149" spans="1:21" x14ac:dyDescent="0.25">
      <c r="A149" s="130"/>
      <c r="B149" s="130"/>
      <c r="C149" s="130"/>
      <c r="D149" s="130"/>
      <c r="E149" s="130"/>
      <c r="F149" s="130"/>
      <c r="G149" s="130"/>
      <c r="H149" s="130"/>
      <c r="I149" s="130"/>
      <c r="J149" s="130"/>
      <c r="K149" s="130"/>
      <c r="L149" s="130"/>
      <c r="M149" s="130"/>
      <c r="N149" s="130"/>
      <c r="O149" s="130"/>
      <c r="P149" s="130"/>
      <c r="Q149" s="130"/>
      <c r="R149" s="130"/>
      <c r="S149" s="130"/>
      <c r="T149" s="130"/>
      <c r="U149" s="130"/>
    </row>
    <row r="150" spans="1:21" x14ac:dyDescent="0.25">
      <c r="A150" s="130"/>
      <c r="B150" s="130"/>
      <c r="C150" s="130"/>
      <c r="D150" s="130"/>
      <c r="E150" s="130"/>
      <c r="F150" s="130"/>
      <c r="G150" s="130"/>
      <c r="H150" s="130"/>
      <c r="I150" s="130"/>
      <c r="J150" s="130"/>
      <c r="K150" s="130"/>
      <c r="L150" s="130"/>
      <c r="M150" s="130"/>
      <c r="N150" s="130"/>
      <c r="O150" s="130"/>
      <c r="P150" s="130"/>
      <c r="Q150" s="130"/>
      <c r="R150" s="130"/>
      <c r="S150" s="130"/>
      <c r="T150" s="130"/>
      <c r="U150" s="130"/>
    </row>
    <row r="151" spans="1:21" x14ac:dyDescent="0.25">
      <c r="A151" s="130"/>
      <c r="B151" s="130"/>
      <c r="C151" s="130"/>
      <c r="D151" s="130"/>
      <c r="E151" s="130"/>
      <c r="F151" s="130"/>
      <c r="G151" s="130"/>
      <c r="H151" s="130"/>
      <c r="I151" s="130"/>
      <c r="J151" s="130"/>
      <c r="K151" s="130"/>
      <c r="L151" s="130"/>
      <c r="M151" s="130"/>
      <c r="N151" s="130"/>
      <c r="O151" s="130"/>
      <c r="P151" s="130"/>
      <c r="Q151" s="130"/>
      <c r="R151" s="130"/>
      <c r="S151" s="130"/>
      <c r="T151" s="130"/>
      <c r="U151" s="130"/>
    </row>
    <row r="152" spans="1:21" x14ac:dyDescent="0.25">
      <c r="A152" s="130"/>
      <c r="B152" s="130"/>
      <c r="C152" s="130"/>
      <c r="D152" s="130"/>
      <c r="E152" s="130"/>
      <c r="F152" s="130"/>
      <c r="G152" s="130"/>
      <c r="H152" s="130"/>
      <c r="I152" s="130"/>
      <c r="J152" s="130"/>
      <c r="K152" s="130"/>
      <c r="L152" s="130"/>
      <c r="M152" s="130"/>
      <c r="N152" s="130"/>
      <c r="O152" s="130"/>
      <c r="P152" s="130"/>
      <c r="Q152" s="130"/>
      <c r="R152" s="130"/>
      <c r="S152" s="130"/>
      <c r="T152" s="130"/>
      <c r="U152" s="130"/>
    </row>
    <row r="153" spans="1:21" x14ac:dyDescent="0.25">
      <c r="A153" s="130"/>
      <c r="B153" s="130"/>
      <c r="C153" s="130"/>
      <c r="D153" s="130"/>
      <c r="E153" s="130"/>
      <c r="F153" s="130"/>
      <c r="G153" s="130"/>
      <c r="H153" s="130"/>
      <c r="I153" s="130"/>
      <c r="J153" s="130"/>
      <c r="K153" s="130"/>
      <c r="L153" s="130"/>
      <c r="M153" s="130"/>
      <c r="N153" s="130"/>
      <c r="O153" s="130"/>
      <c r="P153" s="130"/>
      <c r="Q153" s="130"/>
      <c r="R153" s="130"/>
      <c r="S153" s="130"/>
      <c r="T153" s="130"/>
      <c r="U153" s="130"/>
    </row>
    <row r="154" spans="1:21" x14ac:dyDescent="0.25">
      <c r="A154" s="130"/>
      <c r="B154" s="130"/>
      <c r="C154" s="130"/>
      <c r="D154" s="130"/>
      <c r="E154" s="130"/>
      <c r="F154" s="130"/>
      <c r="G154" s="130"/>
      <c r="H154" s="130"/>
      <c r="I154" s="130"/>
      <c r="J154" s="130"/>
      <c r="K154" s="130"/>
      <c r="L154" s="130"/>
      <c r="M154" s="130"/>
      <c r="N154" s="130"/>
      <c r="O154" s="130"/>
      <c r="P154" s="130"/>
      <c r="Q154" s="130"/>
      <c r="R154" s="130"/>
      <c r="S154" s="130"/>
      <c r="T154" s="130"/>
      <c r="U154" s="130"/>
    </row>
    <row r="155" spans="1:21" x14ac:dyDescent="0.25">
      <c r="A155" s="130"/>
      <c r="B155" s="130"/>
      <c r="C155" s="130"/>
      <c r="D155" s="130"/>
      <c r="E155" s="130"/>
      <c r="F155" s="130"/>
      <c r="G155" s="130"/>
      <c r="H155" s="130"/>
      <c r="I155" s="130"/>
      <c r="J155" s="130"/>
      <c r="K155" s="130"/>
      <c r="L155" s="130"/>
      <c r="M155" s="130"/>
      <c r="N155" s="130"/>
      <c r="O155" s="130"/>
      <c r="P155" s="130"/>
      <c r="Q155" s="130"/>
      <c r="R155" s="130"/>
      <c r="S155" s="130"/>
      <c r="T155" s="130"/>
      <c r="U155" s="130"/>
    </row>
    <row r="156" spans="1:21" x14ac:dyDescent="0.25">
      <c r="A156" s="130"/>
      <c r="B156" s="130"/>
      <c r="C156" s="130"/>
      <c r="D156" s="130"/>
      <c r="E156" s="130"/>
      <c r="F156" s="130"/>
      <c r="G156" s="130"/>
      <c r="H156" s="130"/>
      <c r="I156" s="130"/>
      <c r="J156" s="130"/>
      <c r="K156" s="130"/>
      <c r="L156" s="130"/>
      <c r="M156" s="130"/>
      <c r="N156" s="130"/>
      <c r="O156" s="130"/>
      <c r="P156" s="130"/>
      <c r="Q156" s="130"/>
      <c r="R156" s="130"/>
      <c r="S156" s="130"/>
      <c r="T156" s="130"/>
      <c r="U156" s="130"/>
    </row>
    <row r="157" spans="1:21" x14ac:dyDescent="0.25">
      <c r="A157" s="130"/>
      <c r="B157" s="130"/>
      <c r="C157" s="130"/>
      <c r="D157" s="130"/>
      <c r="E157" s="130"/>
      <c r="F157" s="130"/>
      <c r="G157" s="130"/>
      <c r="H157" s="130"/>
      <c r="I157" s="130"/>
      <c r="J157" s="130"/>
      <c r="K157" s="130"/>
      <c r="L157" s="130"/>
      <c r="M157" s="130"/>
      <c r="N157" s="130"/>
      <c r="O157" s="130"/>
      <c r="P157" s="130"/>
      <c r="Q157" s="130"/>
      <c r="R157" s="130"/>
      <c r="S157" s="130"/>
      <c r="T157" s="130"/>
      <c r="U157" s="130"/>
    </row>
    <row r="158" spans="1:21" x14ac:dyDescent="0.25">
      <c r="A158" s="130"/>
      <c r="B158" s="130"/>
      <c r="C158" s="130"/>
      <c r="D158" s="130"/>
      <c r="E158" s="130"/>
      <c r="F158" s="130"/>
      <c r="G158" s="130"/>
      <c r="H158" s="130"/>
      <c r="I158" s="130"/>
      <c r="J158" s="130"/>
      <c r="K158" s="130"/>
      <c r="L158" s="130"/>
      <c r="M158" s="130"/>
      <c r="N158" s="130"/>
      <c r="O158" s="130"/>
      <c r="P158" s="130"/>
      <c r="Q158" s="130"/>
      <c r="R158" s="130"/>
      <c r="S158" s="130"/>
      <c r="T158" s="130"/>
      <c r="U158" s="130"/>
    </row>
    <row r="159" spans="1:21" x14ac:dyDescent="0.25">
      <c r="A159" s="130"/>
      <c r="B159" s="130"/>
      <c r="C159" s="130"/>
      <c r="D159" s="130"/>
      <c r="E159" s="130"/>
      <c r="F159" s="130"/>
      <c r="G159" s="130"/>
      <c r="H159" s="130"/>
      <c r="I159" s="130"/>
      <c r="J159" s="130"/>
      <c r="K159" s="130"/>
      <c r="L159" s="130"/>
      <c r="M159" s="130"/>
      <c r="N159" s="130"/>
      <c r="O159" s="130"/>
      <c r="P159" s="130"/>
      <c r="Q159" s="130"/>
      <c r="R159" s="130"/>
      <c r="S159" s="130"/>
      <c r="T159" s="130"/>
      <c r="U159" s="130"/>
    </row>
    <row r="160" spans="1:21" x14ac:dyDescent="0.25">
      <c r="A160" s="130"/>
      <c r="B160" s="130"/>
      <c r="C160" s="130"/>
      <c r="D160" s="130"/>
      <c r="E160" s="130"/>
      <c r="F160" s="130"/>
      <c r="G160" s="130"/>
      <c r="H160" s="130"/>
      <c r="I160" s="130"/>
      <c r="J160" s="130"/>
      <c r="K160" s="130"/>
      <c r="L160" s="130"/>
      <c r="M160" s="130"/>
      <c r="N160" s="130"/>
      <c r="O160" s="130"/>
      <c r="P160" s="130"/>
      <c r="Q160" s="130"/>
      <c r="R160" s="130"/>
      <c r="S160" s="130"/>
      <c r="T160" s="130"/>
      <c r="U160" s="130"/>
    </row>
    <row r="161" spans="1:21" x14ac:dyDescent="0.25">
      <c r="A161" s="130"/>
      <c r="B161" s="130"/>
      <c r="C161" s="130"/>
      <c r="D161" s="130"/>
      <c r="E161" s="130"/>
      <c r="F161" s="130"/>
      <c r="G161" s="130"/>
      <c r="H161" s="130"/>
      <c r="I161" s="130"/>
      <c r="J161" s="130"/>
      <c r="K161" s="130"/>
      <c r="L161" s="130"/>
      <c r="M161" s="130"/>
      <c r="N161" s="130"/>
      <c r="O161" s="130"/>
      <c r="P161" s="130"/>
      <c r="Q161" s="130"/>
      <c r="R161" s="130"/>
      <c r="S161" s="130"/>
      <c r="T161" s="130"/>
      <c r="U161" s="130"/>
    </row>
    <row r="162" spans="1:21" x14ac:dyDescent="0.25">
      <c r="A162" s="130"/>
      <c r="B162" s="130"/>
      <c r="C162" s="130"/>
      <c r="D162" s="130"/>
      <c r="E162" s="130"/>
      <c r="F162" s="130"/>
      <c r="G162" s="130"/>
      <c r="H162" s="130"/>
      <c r="I162" s="130"/>
      <c r="J162" s="130"/>
      <c r="K162" s="130"/>
      <c r="L162" s="130"/>
      <c r="M162" s="130"/>
      <c r="N162" s="130"/>
      <c r="O162" s="130"/>
      <c r="P162" s="130"/>
      <c r="Q162" s="130"/>
      <c r="R162" s="130"/>
      <c r="S162" s="130"/>
      <c r="T162" s="130"/>
      <c r="U162" s="130"/>
    </row>
    <row r="163" spans="1:21" x14ac:dyDescent="0.25">
      <c r="A163" s="130"/>
      <c r="B163" s="130"/>
      <c r="C163" s="130"/>
      <c r="D163" s="130"/>
      <c r="E163" s="130"/>
      <c r="F163" s="130"/>
      <c r="G163" s="130"/>
      <c r="H163" s="130"/>
      <c r="I163" s="130"/>
      <c r="J163" s="130"/>
      <c r="K163" s="130"/>
      <c r="L163" s="130"/>
      <c r="M163" s="130"/>
      <c r="N163" s="130"/>
      <c r="O163" s="130"/>
      <c r="P163" s="130"/>
      <c r="Q163" s="130"/>
      <c r="R163" s="130"/>
      <c r="S163" s="130"/>
      <c r="T163" s="130"/>
      <c r="U163" s="130"/>
    </row>
    <row r="164" spans="1:21" x14ac:dyDescent="0.25">
      <c r="A164" s="130"/>
      <c r="B164" s="130"/>
      <c r="C164" s="130"/>
      <c r="D164" s="130"/>
      <c r="E164" s="130"/>
      <c r="F164" s="130"/>
      <c r="G164" s="130"/>
      <c r="H164" s="130"/>
      <c r="I164" s="130"/>
      <c r="J164" s="130"/>
      <c r="K164" s="130"/>
      <c r="L164" s="130"/>
      <c r="M164" s="130"/>
      <c r="N164" s="130"/>
      <c r="O164" s="130"/>
      <c r="P164" s="130"/>
      <c r="Q164" s="130"/>
      <c r="R164" s="130"/>
      <c r="S164" s="130"/>
      <c r="T164" s="130"/>
      <c r="U164" s="130"/>
    </row>
    <row r="165" spans="1:21" x14ac:dyDescent="0.25">
      <c r="A165" s="130"/>
      <c r="B165" s="130"/>
      <c r="C165" s="130"/>
      <c r="D165" s="130"/>
      <c r="E165" s="130"/>
      <c r="F165" s="130"/>
      <c r="G165" s="130"/>
      <c r="H165" s="130"/>
      <c r="I165" s="130"/>
      <c r="J165" s="130"/>
      <c r="K165" s="130"/>
      <c r="L165" s="130"/>
      <c r="M165" s="130"/>
      <c r="N165" s="130"/>
      <c r="O165" s="130"/>
      <c r="P165" s="130"/>
      <c r="Q165" s="130"/>
      <c r="R165" s="130"/>
      <c r="S165" s="130"/>
      <c r="T165" s="130"/>
      <c r="U165" s="130"/>
    </row>
    <row r="166" spans="1:21" x14ac:dyDescent="0.25">
      <c r="A166" s="130"/>
      <c r="B166" s="130"/>
      <c r="C166" s="130"/>
      <c r="D166" s="130"/>
      <c r="E166" s="130"/>
      <c r="F166" s="130"/>
      <c r="G166" s="130"/>
      <c r="H166" s="130"/>
      <c r="I166" s="130"/>
      <c r="J166" s="130"/>
      <c r="K166" s="130"/>
      <c r="L166" s="130"/>
      <c r="M166" s="130"/>
      <c r="N166" s="130"/>
      <c r="O166" s="130"/>
      <c r="P166" s="130"/>
      <c r="Q166" s="130"/>
      <c r="R166" s="130"/>
      <c r="S166" s="130"/>
      <c r="T166" s="130"/>
      <c r="U166" s="130"/>
    </row>
    <row r="167" spans="1:21" x14ac:dyDescent="0.25">
      <c r="A167" s="130"/>
      <c r="B167" s="130"/>
      <c r="C167" s="130"/>
      <c r="D167" s="130"/>
      <c r="E167" s="130"/>
      <c r="F167" s="130"/>
      <c r="G167" s="130"/>
      <c r="H167" s="130"/>
      <c r="I167" s="130"/>
      <c r="J167" s="130"/>
      <c r="K167" s="130"/>
      <c r="L167" s="130"/>
      <c r="M167" s="130"/>
      <c r="N167" s="130"/>
      <c r="O167" s="130"/>
      <c r="P167" s="130"/>
      <c r="Q167" s="130"/>
      <c r="R167" s="130"/>
      <c r="S167" s="130"/>
      <c r="T167" s="130"/>
      <c r="U167" s="130"/>
    </row>
    <row r="168" spans="1:21" x14ac:dyDescent="0.25">
      <c r="A168" s="130"/>
      <c r="B168" s="130"/>
      <c r="C168" s="130"/>
      <c r="D168" s="130"/>
      <c r="E168" s="130"/>
      <c r="F168" s="130"/>
      <c r="G168" s="130"/>
      <c r="H168" s="130"/>
      <c r="I168" s="130"/>
      <c r="J168" s="130"/>
      <c r="K168" s="130"/>
      <c r="L168" s="130"/>
      <c r="M168" s="130"/>
      <c r="N168" s="130"/>
      <c r="O168" s="130"/>
      <c r="P168" s="130"/>
      <c r="Q168" s="130"/>
      <c r="R168" s="130"/>
      <c r="S168" s="130"/>
      <c r="T168" s="130"/>
      <c r="U168" s="130"/>
    </row>
    <row r="169" spans="1:21" x14ac:dyDescent="0.25">
      <c r="A169" s="130"/>
      <c r="B169" s="130"/>
      <c r="C169" s="130"/>
      <c r="D169" s="130"/>
      <c r="E169" s="130"/>
      <c r="F169" s="130"/>
      <c r="G169" s="130"/>
      <c r="H169" s="130"/>
      <c r="I169" s="130"/>
      <c r="J169" s="130"/>
      <c r="K169" s="130"/>
      <c r="L169" s="130"/>
      <c r="M169" s="130"/>
      <c r="N169" s="130"/>
      <c r="O169" s="130"/>
      <c r="P169" s="130"/>
      <c r="Q169" s="130"/>
      <c r="R169" s="130"/>
      <c r="S169" s="130"/>
      <c r="T169" s="130"/>
      <c r="U169" s="130"/>
    </row>
    <row r="170" spans="1:21" x14ac:dyDescent="0.25">
      <c r="A170" s="130"/>
      <c r="B170" s="130"/>
      <c r="C170" s="130"/>
      <c r="D170" s="130"/>
      <c r="E170" s="130"/>
      <c r="F170" s="130"/>
      <c r="G170" s="130"/>
      <c r="H170" s="130"/>
      <c r="I170" s="130"/>
      <c r="J170" s="130"/>
      <c r="K170" s="130"/>
      <c r="L170" s="130"/>
      <c r="M170" s="130"/>
      <c r="N170" s="130"/>
      <c r="O170" s="130"/>
      <c r="P170" s="130"/>
      <c r="Q170" s="130"/>
      <c r="R170" s="130"/>
      <c r="S170" s="130"/>
      <c r="T170" s="130"/>
      <c r="U170" s="130"/>
    </row>
    <row r="171" spans="1:21" x14ac:dyDescent="0.25">
      <c r="A171" s="130"/>
      <c r="B171" s="130"/>
      <c r="C171" s="130"/>
      <c r="D171" s="130"/>
      <c r="E171" s="130"/>
      <c r="F171" s="130"/>
      <c r="G171" s="130"/>
      <c r="H171" s="130"/>
      <c r="I171" s="130"/>
      <c r="J171" s="130"/>
      <c r="K171" s="130"/>
      <c r="L171" s="130"/>
      <c r="M171" s="130"/>
      <c r="N171" s="130"/>
      <c r="O171" s="130"/>
      <c r="P171" s="130"/>
      <c r="Q171" s="130"/>
      <c r="R171" s="130"/>
      <c r="S171" s="130"/>
      <c r="T171" s="130"/>
      <c r="U171" s="130"/>
    </row>
    <row r="172" spans="1:21" x14ac:dyDescent="0.25">
      <c r="A172" s="130"/>
      <c r="B172" s="130"/>
      <c r="C172" s="130"/>
      <c r="D172" s="130"/>
      <c r="E172" s="130"/>
      <c r="F172" s="130"/>
      <c r="G172" s="130"/>
      <c r="H172" s="130"/>
      <c r="I172" s="130"/>
      <c r="J172" s="130"/>
      <c r="K172" s="130"/>
      <c r="L172" s="130"/>
      <c r="M172" s="130"/>
      <c r="N172" s="130"/>
      <c r="O172" s="130"/>
      <c r="P172" s="130"/>
      <c r="Q172" s="130"/>
      <c r="R172" s="130"/>
      <c r="S172" s="130"/>
      <c r="T172" s="130"/>
      <c r="U172" s="130"/>
    </row>
    <row r="173" spans="1:21" x14ac:dyDescent="0.25">
      <c r="A173" s="130"/>
      <c r="B173" s="130"/>
      <c r="C173" s="130"/>
      <c r="D173" s="130"/>
      <c r="E173" s="130"/>
      <c r="F173" s="130"/>
      <c r="G173" s="130"/>
      <c r="H173" s="130"/>
      <c r="I173" s="130"/>
      <c r="J173" s="130"/>
      <c r="K173" s="130"/>
      <c r="L173" s="130"/>
      <c r="M173" s="130"/>
      <c r="N173" s="130"/>
      <c r="O173" s="130"/>
      <c r="P173" s="130"/>
      <c r="Q173" s="130"/>
      <c r="R173" s="130"/>
      <c r="S173" s="130"/>
      <c r="T173" s="130"/>
      <c r="U173" s="130"/>
    </row>
    <row r="174" spans="1:21" x14ac:dyDescent="0.25">
      <c r="A174" s="130"/>
      <c r="B174" s="130"/>
      <c r="C174" s="130"/>
      <c r="D174" s="130"/>
      <c r="E174" s="130"/>
      <c r="F174" s="130"/>
      <c r="G174" s="130"/>
      <c r="H174" s="130"/>
      <c r="I174" s="130"/>
      <c r="J174" s="130"/>
      <c r="K174" s="130"/>
      <c r="L174" s="130"/>
      <c r="M174" s="130"/>
      <c r="N174" s="130"/>
      <c r="O174" s="130"/>
      <c r="P174" s="130"/>
      <c r="Q174" s="130"/>
      <c r="R174" s="130"/>
      <c r="S174" s="130"/>
      <c r="T174" s="130"/>
      <c r="U174" s="130"/>
    </row>
    <row r="175" spans="1:21" x14ac:dyDescent="0.25">
      <c r="A175" s="130"/>
      <c r="B175" s="130"/>
      <c r="C175" s="130"/>
      <c r="D175" s="130"/>
      <c r="E175" s="130"/>
      <c r="F175" s="130"/>
      <c r="G175" s="130"/>
      <c r="H175" s="130"/>
      <c r="I175" s="130"/>
      <c r="J175" s="130"/>
      <c r="K175" s="130"/>
      <c r="L175" s="130"/>
      <c r="M175" s="130"/>
      <c r="N175" s="130"/>
      <c r="O175" s="130"/>
      <c r="P175" s="130"/>
      <c r="Q175" s="130"/>
      <c r="R175" s="130"/>
      <c r="S175" s="130"/>
      <c r="T175" s="130"/>
      <c r="U175" s="130"/>
    </row>
    <row r="176" spans="1:21" x14ac:dyDescent="0.25">
      <c r="A176" s="130"/>
      <c r="B176" s="130"/>
      <c r="C176" s="130"/>
      <c r="D176" s="130"/>
      <c r="E176" s="130"/>
      <c r="F176" s="130"/>
      <c r="G176" s="130"/>
      <c r="H176" s="130"/>
      <c r="I176" s="130"/>
      <c r="J176" s="130"/>
      <c r="K176" s="130"/>
      <c r="L176" s="130"/>
      <c r="M176" s="130"/>
      <c r="N176" s="130"/>
      <c r="O176" s="130"/>
      <c r="P176" s="130"/>
      <c r="Q176" s="130"/>
      <c r="R176" s="130"/>
      <c r="S176" s="130"/>
      <c r="T176" s="130"/>
      <c r="U176" s="130"/>
    </row>
    <row r="177" spans="1:21" x14ac:dyDescent="0.25">
      <c r="A177" s="130"/>
      <c r="B177" s="130"/>
      <c r="C177" s="130"/>
      <c r="D177" s="130"/>
      <c r="E177" s="130"/>
      <c r="F177" s="130"/>
      <c r="G177" s="130"/>
      <c r="H177" s="130"/>
      <c r="I177" s="130"/>
      <c r="J177" s="130"/>
      <c r="K177" s="130"/>
      <c r="L177" s="130"/>
      <c r="M177" s="130"/>
      <c r="N177" s="130"/>
      <c r="O177" s="130"/>
      <c r="P177" s="130"/>
      <c r="Q177" s="130"/>
      <c r="R177" s="130"/>
      <c r="S177" s="130"/>
      <c r="T177" s="130"/>
      <c r="U177" s="130"/>
    </row>
    <row r="178" spans="1:21" x14ac:dyDescent="0.25">
      <c r="A178" s="130"/>
      <c r="B178" s="130"/>
      <c r="C178" s="130"/>
      <c r="D178" s="130"/>
      <c r="E178" s="130"/>
      <c r="F178" s="130"/>
      <c r="G178" s="130"/>
      <c r="H178" s="130"/>
      <c r="I178" s="130"/>
      <c r="J178" s="130"/>
      <c r="K178" s="130"/>
      <c r="L178" s="130"/>
      <c r="M178" s="130"/>
      <c r="N178" s="130"/>
      <c r="O178" s="130"/>
      <c r="P178" s="130"/>
      <c r="Q178" s="130"/>
      <c r="R178" s="130"/>
      <c r="S178" s="130"/>
      <c r="T178" s="130"/>
      <c r="U178" s="130"/>
    </row>
    <row r="179" spans="1:21" x14ac:dyDescent="0.25">
      <c r="A179" s="130"/>
      <c r="B179" s="130"/>
      <c r="C179" s="130"/>
      <c r="D179" s="130"/>
      <c r="E179" s="130"/>
      <c r="F179" s="130"/>
      <c r="G179" s="130"/>
      <c r="H179" s="130"/>
      <c r="I179" s="130"/>
      <c r="J179" s="130"/>
      <c r="K179" s="130"/>
      <c r="L179" s="130"/>
      <c r="M179" s="130"/>
      <c r="N179" s="130"/>
      <c r="O179" s="130"/>
      <c r="P179" s="130"/>
      <c r="Q179" s="130"/>
      <c r="R179" s="130"/>
      <c r="S179" s="130"/>
      <c r="T179" s="130"/>
      <c r="U179" s="130"/>
    </row>
    <row r="180" spans="1:21" x14ac:dyDescent="0.25">
      <c r="A180" s="130"/>
      <c r="B180" s="130"/>
      <c r="C180" s="130"/>
      <c r="D180" s="130"/>
      <c r="E180" s="130"/>
      <c r="F180" s="130"/>
      <c r="G180" s="130"/>
      <c r="H180" s="130"/>
      <c r="I180" s="130"/>
      <c r="J180" s="130"/>
      <c r="K180" s="130"/>
      <c r="L180" s="130"/>
      <c r="M180" s="130"/>
      <c r="N180" s="130"/>
      <c r="O180" s="130"/>
      <c r="P180" s="130"/>
      <c r="Q180" s="130"/>
      <c r="R180" s="130"/>
      <c r="S180" s="130"/>
      <c r="T180" s="130"/>
      <c r="U180" s="130"/>
    </row>
    <row r="181" spans="1:21" x14ac:dyDescent="0.25">
      <c r="A181" s="130"/>
      <c r="B181" s="130"/>
      <c r="C181" s="130"/>
      <c r="D181" s="130"/>
      <c r="E181" s="130"/>
      <c r="F181" s="130"/>
      <c r="G181" s="130"/>
      <c r="H181" s="130"/>
      <c r="I181" s="130"/>
      <c r="J181" s="130"/>
      <c r="K181" s="130"/>
      <c r="L181" s="130"/>
      <c r="M181" s="130"/>
      <c r="N181" s="130"/>
      <c r="O181" s="130"/>
      <c r="P181" s="130"/>
      <c r="Q181" s="130"/>
      <c r="R181" s="130"/>
      <c r="S181" s="130"/>
      <c r="T181" s="130"/>
      <c r="U181" s="130"/>
    </row>
    <row r="182" spans="1:21" x14ac:dyDescent="0.25">
      <c r="A182" s="130"/>
      <c r="B182" s="130"/>
      <c r="C182" s="130"/>
      <c r="D182" s="130"/>
      <c r="E182" s="130"/>
      <c r="F182" s="130"/>
      <c r="G182" s="130"/>
      <c r="H182" s="130"/>
      <c r="I182" s="130"/>
      <c r="J182" s="130"/>
      <c r="K182" s="130"/>
      <c r="L182" s="130"/>
      <c r="M182" s="130"/>
      <c r="N182" s="130"/>
      <c r="O182" s="130"/>
      <c r="P182" s="130"/>
      <c r="Q182" s="130"/>
      <c r="R182" s="130"/>
      <c r="S182" s="130"/>
      <c r="T182" s="130"/>
      <c r="U182" s="130"/>
    </row>
    <row r="183" spans="1:21" x14ac:dyDescent="0.25">
      <c r="A183" s="130"/>
      <c r="B183" s="130"/>
      <c r="C183" s="130"/>
      <c r="D183" s="130"/>
      <c r="E183" s="130"/>
      <c r="F183" s="130"/>
      <c r="G183" s="130"/>
      <c r="H183" s="130"/>
      <c r="I183" s="130"/>
      <c r="J183" s="130"/>
      <c r="K183" s="130"/>
      <c r="L183" s="130"/>
      <c r="M183" s="130"/>
      <c r="N183" s="130"/>
      <c r="O183" s="130"/>
      <c r="P183" s="130"/>
      <c r="Q183" s="130"/>
      <c r="R183" s="130"/>
      <c r="S183" s="130"/>
      <c r="T183" s="130"/>
      <c r="U183" s="130"/>
    </row>
    <row r="184" spans="1:21" x14ac:dyDescent="0.25">
      <c r="A184" s="130"/>
      <c r="B184" s="130"/>
      <c r="C184" s="130"/>
      <c r="D184" s="130"/>
      <c r="E184" s="130"/>
      <c r="F184" s="130"/>
      <c r="G184" s="130"/>
      <c r="H184" s="130"/>
      <c r="I184" s="130"/>
      <c r="J184" s="130"/>
      <c r="K184" s="130"/>
      <c r="L184" s="130"/>
      <c r="M184" s="130"/>
      <c r="N184" s="130"/>
      <c r="O184" s="130"/>
      <c r="P184" s="130"/>
      <c r="Q184" s="130"/>
      <c r="R184" s="130"/>
      <c r="S184" s="130"/>
      <c r="T184" s="130"/>
      <c r="U184" s="130"/>
    </row>
    <row r="185" spans="1:21" x14ac:dyDescent="0.25">
      <c r="A185" s="130"/>
      <c r="B185" s="130"/>
      <c r="C185" s="130"/>
      <c r="D185" s="130"/>
      <c r="E185" s="130"/>
      <c r="F185" s="130"/>
      <c r="G185" s="130"/>
      <c r="H185" s="130"/>
      <c r="I185" s="130"/>
      <c r="J185" s="130"/>
      <c r="K185" s="130"/>
      <c r="L185" s="130"/>
      <c r="M185" s="130"/>
      <c r="N185" s="130"/>
      <c r="O185" s="130"/>
      <c r="P185" s="130"/>
      <c r="Q185" s="130"/>
      <c r="R185" s="130"/>
      <c r="S185" s="130"/>
      <c r="T185" s="130"/>
      <c r="U185" s="130"/>
    </row>
    <row r="186" spans="1:21" x14ac:dyDescent="0.25">
      <c r="A186" s="130"/>
      <c r="B186" s="130"/>
      <c r="C186" s="130"/>
      <c r="D186" s="130"/>
      <c r="E186" s="130"/>
      <c r="F186" s="130"/>
      <c r="G186" s="130"/>
      <c r="H186" s="130"/>
      <c r="I186" s="130"/>
      <c r="J186" s="130"/>
      <c r="K186" s="130"/>
      <c r="L186" s="130"/>
      <c r="M186" s="130"/>
      <c r="N186" s="130"/>
      <c r="O186" s="130"/>
      <c r="P186" s="130"/>
      <c r="Q186" s="130"/>
      <c r="R186" s="130"/>
      <c r="S186" s="130"/>
      <c r="T186" s="130"/>
      <c r="U186" s="130"/>
    </row>
    <row r="187" spans="1:21" x14ac:dyDescent="0.25">
      <c r="A187" s="130"/>
      <c r="B187" s="130"/>
      <c r="C187" s="130"/>
      <c r="D187" s="130"/>
      <c r="E187" s="130"/>
      <c r="F187" s="130"/>
      <c r="G187" s="130"/>
      <c r="H187" s="130"/>
      <c r="I187" s="130"/>
      <c r="J187" s="130"/>
      <c r="K187" s="130"/>
      <c r="L187" s="130"/>
      <c r="M187" s="130"/>
      <c r="N187" s="130"/>
      <c r="O187" s="130"/>
      <c r="P187" s="130"/>
      <c r="Q187" s="130"/>
      <c r="R187" s="130"/>
      <c r="S187" s="130"/>
      <c r="T187" s="130"/>
      <c r="U187" s="130"/>
    </row>
    <row r="188" spans="1:21" x14ac:dyDescent="0.25">
      <c r="A188" s="130"/>
      <c r="B188" s="130"/>
      <c r="C188" s="130"/>
      <c r="D188" s="130"/>
      <c r="E188" s="130"/>
      <c r="F188" s="130"/>
      <c r="G188" s="130"/>
      <c r="H188" s="130"/>
      <c r="I188" s="130"/>
      <c r="J188" s="130"/>
      <c r="K188" s="130"/>
      <c r="L188" s="130"/>
      <c r="M188" s="130"/>
      <c r="N188" s="130"/>
      <c r="O188" s="130"/>
      <c r="P188" s="130"/>
      <c r="Q188" s="130"/>
      <c r="R188" s="130"/>
      <c r="S188" s="130"/>
      <c r="T188" s="130"/>
      <c r="U188" s="130"/>
    </row>
    <row r="189" spans="1:21" x14ac:dyDescent="0.25">
      <c r="A189" s="130"/>
      <c r="B189" s="130"/>
      <c r="C189" s="130"/>
      <c r="D189" s="130"/>
      <c r="E189" s="130"/>
      <c r="F189" s="130"/>
      <c r="G189" s="130"/>
      <c r="H189" s="130"/>
      <c r="I189" s="130"/>
      <c r="J189" s="130"/>
      <c r="K189" s="130"/>
      <c r="L189" s="130"/>
      <c r="M189" s="130"/>
      <c r="N189" s="130"/>
      <c r="O189" s="130"/>
      <c r="P189" s="130"/>
      <c r="Q189" s="130"/>
      <c r="R189" s="130"/>
      <c r="S189" s="130"/>
      <c r="T189" s="130"/>
      <c r="U189" s="130"/>
    </row>
    <row r="190" spans="1:21" x14ac:dyDescent="0.25">
      <c r="A190" s="130"/>
      <c r="B190" s="130"/>
      <c r="C190" s="130"/>
      <c r="D190" s="130"/>
      <c r="E190" s="130"/>
      <c r="F190" s="130"/>
      <c r="G190" s="130"/>
      <c r="H190" s="130"/>
      <c r="I190" s="130"/>
      <c r="J190" s="130"/>
      <c r="K190" s="130"/>
      <c r="L190" s="130"/>
      <c r="M190" s="130"/>
      <c r="N190" s="130"/>
      <c r="O190" s="130"/>
      <c r="P190" s="130"/>
      <c r="Q190" s="130"/>
      <c r="R190" s="130"/>
      <c r="S190" s="130"/>
      <c r="T190" s="130"/>
      <c r="U190" s="130"/>
    </row>
    <row r="191" spans="1:21" x14ac:dyDescent="0.25">
      <c r="A191" s="130"/>
      <c r="B191" s="130"/>
      <c r="C191" s="130"/>
      <c r="D191" s="130"/>
      <c r="E191" s="130"/>
      <c r="F191" s="130"/>
      <c r="G191" s="130"/>
      <c r="H191" s="130"/>
      <c r="I191" s="130"/>
      <c r="J191" s="130"/>
      <c r="K191" s="130"/>
      <c r="L191" s="130"/>
      <c r="M191" s="130"/>
      <c r="N191" s="130"/>
      <c r="O191" s="130"/>
      <c r="P191" s="130"/>
      <c r="Q191" s="130"/>
      <c r="R191" s="130"/>
      <c r="S191" s="130"/>
      <c r="T191" s="130"/>
      <c r="U191" s="130"/>
    </row>
    <row r="192" spans="1:21" x14ac:dyDescent="0.25">
      <c r="A192" s="130"/>
      <c r="B192" s="130"/>
      <c r="C192" s="130"/>
      <c r="D192" s="130"/>
      <c r="E192" s="130"/>
      <c r="F192" s="130"/>
      <c r="G192" s="130"/>
      <c r="H192" s="130"/>
      <c r="I192" s="130"/>
      <c r="J192" s="130"/>
      <c r="K192" s="130"/>
      <c r="L192" s="130"/>
      <c r="M192" s="130"/>
      <c r="N192" s="130"/>
      <c r="O192" s="130"/>
      <c r="P192" s="130"/>
      <c r="Q192" s="130"/>
      <c r="R192" s="130"/>
      <c r="S192" s="130"/>
      <c r="T192" s="130"/>
      <c r="U192" s="130"/>
    </row>
    <row r="193" spans="1:21" x14ac:dyDescent="0.25">
      <c r="A193" s="130"/>
      <c r="B193" s="130"/>
      <c r="C193" s="130"/>
      <c r="D193" s="130"/>
      <c r="E193" s="130"/>
      <c r="F193" s="130"/>
      <c r="G193" s="130"/>
      <c r="H193" s="130"/>
      <c r="I193" s="130"/>
      <c r="J193" s="130"/>
      <c r="K193" s="130"/>
      <c r="L193" s="130"/>
      <c r="M193" s="130"/>
      <c r="N193" s="130"/>
      <c r="O193" s="130"/>
      <c r="P193" s="130"/>
      <c r="Q193" s="130"/>
      <c r="R193" s="130"/>
      <c r="S193" s="130"/>
      <c r="T193" s="130"/>
      <c r="U193" s="130"/>
    </row>
    <row r="194" spans="1:21" x14ac:dyDescent="0.25">
      <c r="A194" s="130"/>
      <c r="B194" s="130"/>
      <c r="C194" s="130"/>
      <c r="D194" s="130"/>
      <c r="E194" s="130"/>
      <c r="F194" s="130"/>
      <c r="G194" s="130"/>
      <c r="H194" s="130"/>
      <c r="I194" s="130"/>
      <c r="J194" s="130"/>
      <c r="K194" s="130"/>
      <c r="L194" s="130"/>
      <c r="M194" s="130"/>
      <c r="N194" s="130"/>
      <c r="O194" s="130"/>
      <c r="P194" s="130"/>
      <c r="Q194" s="130"/>
      <c r="R194" s="130"/>
      <c r="S194" s="130"/>
      <c r="T194" s="130"/>
      <c r="U194" s="130"/>
    </row>
    <row r="195" spans="1:21" x14ac:dyDescent="0.25">
      <c r="A195" s="130"/>
      <c r="B195" s="130"/>
      <c r="C195" s="130"/>
      <c r="D195" s="130"/>
      <c r="E195" s="130"/>
      <c r="F195" s="130"/>
      <c r="G195" s="130"/>
      <c r="H195" s="130"/>
      <c r="I195" s="130"/>
      <c r="J195" s="130"/>
      <c r="K195" s="130"/>
      <c r="L195" s="130"/>
      <c r="M195" s="130"/>
      <c r="N195" s="130"/>
      <c r="O195" s="130"/>
      <c r="P195" s="130"/>
      <c r="Q195" s="130"/>
      <c r="R195" s="130"/>
      <c r="S195" s="130"/>
      <c r="T195" s="130"/>
      <c r="U195" s="130"/>
    </row>
    <row r="196" spans="1:21" x14ac:dyDescent="0.25">
      <c r="A196" s="130"/>
      <c r="B196" s="130"/>
      <c r="C196" s="130"/>
      <c r="D196" s="130"/>
      <c r="E196" s="130"/>
      <c r="F196" s="130"/>
      <c r="G196" s="130"/>
      <c r="H196" s="130"/>
      <c r="I196" s="130"/>
      <c r="J196" s="130"/>
      <c r="K196" s="130"/>
      <c r="L196" s="130"/>
      <c r="M196" s="130"/>
      <c r="N196" s="130"/>
      <c r="O196" s="130"/>
      <c r="P196" s="130"/>
      <c r="Q196" s="130"/>
      <c r="R196" s="130"/>
      <c r="S196" s="130"/>
      <c r="T196" s="130"/>
      <c r="U196" s="130"/>
    </row>
    <row r="197" spans="1:21" x14ac:dyDescent="0.25">
      <c r="A197" s="130"/>
      <c r="B197" s="130"/>
      <c r="C197" s="130"/>
      <c r="D197" s="130"/>
      <c r="E197" s="130"/>
      <c r="F197" s="130"/>
      <c r="G197" s="130"/>
      <c r="H197" s="130"/>
      <c r="I197" s="130"/>
      <c r="J197" s="130"/>
      <c r="K197" s="130"/>
      <c r="L197" s="130"/>
      <c r="M197" s="130"/>
      <c r="N197" s="130"/>
      <c r="O197" s="130"/>
      <c r="P197" s="130"/>
      <c r="Q197" s="130"/>
      <c r="R197" s="130"/>
      <c r="S197" s="130"/>
      <c r="T197" s="130"/>
      <c r="U197" s="130"/>
    </row>
    <row r="198" spans="1:21" x14ac:dyDescent="0.25">
      <c r="A198" s="130"/>
      <c r="B198" s="130"/>
      <c r="C198" s="130"/>
      <c r="D198" s="130"/>
      <c r="E198" s="130"/>
      <c r="F198" s="130"/>
      <c r="G198" s="130"/>
      <c r="H198" s="130"/>
      <c r="I198" s="130"/>
      <c r="J198" s="130"/>
      <c r="K198" s="130"/>
      <c r="L198" s="130"/>
      <c r="M198" s="130"/>
      <c r="N198" s="130"/>
      <c r="O198" s="130"/>
      <c r="P198" s="130"/>
      <c r="Q198" s="130"/>
      <c r="R198" s="130"/>
      <c r="S198" s="130"/>
      <c r="T198" s="130"/>
      <c r="U198" s="130"/>
    </row>
    <row r="199" spans="1:21" x14ac:dyDescent="0.25">
      <c r="A199" s="130"/>
      <c r="B199" s="130"/>
      <c r="C199" s="130"/>
      <c r="D199" s="130"/>
      <c r="E199" s="130"/>
      <c r="F199" s="130"/>
      <c r="G199" s="130"/>
      <c r="H199" s="130"/>
      <c r="I199" s="130"/>
      <c r="J199" s="130"/>
      <c r="K199" s="130"/>
      <c r="L199" s="130"/>
      <c r="M199" s="130"/>
      <c r="N199" s="130"/>
      <c r="O199" s="130"/>
      <c r="P199" s="130"/>
      <c r="Q199" s="130"/>
      <c r="R199" s="130"/>
      <c r="S199" s="130"/>
      <c r="T199" s="130"/>
      <c r="U199" s="130"/>
    </row>
    <row r="200" spans="1:21" x14ac:dyDescent="0.25">
      <c r="A200" s="130"/>
      <c r="B200" s="130"/>
      <c r="C200" s="130"/>
      <c r="D200" s="130"/>
      <c r="E200" s="130"/>
      <c r="F200" s="130"/>
      <c r="G200" s="130"/>
      <c r="H200" s="130"/>
      <c r="I200" s="130"/>
      <c r="J200" s="130"/>
      <c r="K200" s="130"/>
      <c r="L200" s="130"/>
      <c r="M200" s="130"/>
      <c r="N200" s="130"/>
      <c r="O200" s="130"/>
      <c r="P200" s="130"/>
      <c r="Q200" s="130"/>
      <c r="R200" s="130"/>
      <c r="S200" s="130"/>
      <c r="T200" s="130"/>
      <c r="U200" s="130"/>
    </row>
    <row r="201" spans="1:21" x14ac:dyDescent="0.25">
      <c r="A201" s="130"/>
      <c r="B201" s="130"/>
      <c r="C201" s="130"/>
      <c r="D201" s="130"/>
      <c r="E201" s="130"/>
      <c r="F201" s="130"/>
      <c r="G201" s="130"/>
      <c r="H201" s="130"/>
      <c r="I201" s="130"/>
      <c r="J201" s="130"/>
      <c r="K201" s="130"/>
      <c r="L201" s="130"/>
      <c r="M201" s="130"/>
      <c r="N201" s="130"/>
      <c r="O201" s="130"/>
      <c r="P201" s="130"/>
      <c r="Q201" s="130"/>
      <c r="R201" s="130"/>
      <c r="S201" s="130"/>
      <c r="T201" s="130"/>
      <c r="U201" s="130"/>
    </row>
    <row r="202" spans="1:21" x14ac:dyDescent="0.25">
      <c r="A202" s="130"/>
      <c r="B202" s="130"/>
      <c r="C202" s="130"/>
      <c r="D202" s="130"/>
      <c r="E202" s="130"/>
      <c r="F202" s="130"/>
      <c r="G202" s="130"/>
      <c r="H202" s="130"/>
      <c r="I202" s="130"/>
      <c r="J202" s="130"/>
      <c r="K202" s="130"/>
      <c r="L202" s="130"/>
      <c r="M202" s="130"/>
      <c r="N202" s="130"/>
      <c r="O202" s="130"/>
      <c r="P202" s="130"/>
      <c r="Q202" s="130"/>
      <c r="R202" s="130"/>
      <c r="S202" s="130"/>
      <c r="T202" s="130"/>
      <c r="U202" s="130"/>
    </row>
    <row r="203" spans="1:21" x14ac:dyDescent="0.25">
      <c r="A203" s="130"/>
      <c r="B203" s="130"/>
      <c r="C203" s="130"/>
      <c r="D203" s="130"/>
      <c r="E203" s="130"/>
      <c r="F203" s="130"/>
      <c r="G203" s="130"/>
      <c r="H203" s="130"/>
      <c r="I203" s="130"/>
      <c r="J203" s="130"/>
      <c r="K203" s="130"/>
      <c r="L203" s="130"/>
      <c r="M203" s="130"/>
      <c r="N203" s="130"/>
      <c r="O203" s="130"/>
      <c r="P203" s="130"/>
      <c r="Q203" s="130"/>
      <c r="R203" s="130"/>
      <c r="S203" s="130"/>
      <c r="T203" s="130"/>
      <c r="U203" s="130"/>
    </row>
    <row r="204" spans="1:21" x14ac:dyDescent="0.25">
      <c r="A204" s="130"/>
      <c r="B204" s="130"/>
      <c r="C204" s="130"/>
      <c r="D204" s="130"/>
      <c r="E204" s="130"/>
      <c r="F204" s="130"/>
      <c r="G204" s="130"/>
      <c r="H204" s="130"/>
      <c r="I204" s="130"/>
      <c r="J204" s="130"/>
      <c r="K204" s="130"/>
      <c r="L204" s="130"/>
      <c r="M204" s="130"/>
      <c r="N204" s="130"/>
      <c r="O204" s="130"/>
      <c r="P204" s="130"/>
      <c r="Q204" s="130"/>
      <c r="R204" s="130"/>
      <c r="S204" s="130"/>
      <c r="T204" s="130"/>
      <c r="U204" s="130"/>
    </row>
    <row r="205" spans="1:21" x14ac:dyDescent="0.25">
      <c r="A205" s="130"/>
      <c r="B205" s="130"/>
      <c r="C205" s="130"/>
      <c r="D205" s="130"/>
      <c r="E205" s="130"/>
      <c r="F205" s="130"/>
      <c r="G205" s="130"/>
      <c r="H205" s="130"/>
      <c r="I205" s="130"/>
      <c r="J205" s="130"/>
      <c r="K205" s="130"/>
      <c r="L205" s="130"/>
      <c r="M205" s="130"/>
      <c r="N205" s="130"/>
      <c r="O205" s="130"/>
      <c r="P205" s="130"/>
      <c r="Q205" s="130"/>
      <c r="R205" s="130"/>
      <c r="S205" s="130"/>
      <c r="T205" s="130"/>
      <c r="U205" s="130"/>
    </row>
    <row r="206" spans="1:21" x14ac:dyDescent="0.25">
      <c r="A206" s="130"/>
      <c r="B206" s="130"/>
      <c r="C206" s="130"/>
      <c r="D206" s="130"/>
      <c r="E206" s="130"/>
      <c r="F206" s="130"/>
      <c r="G206" s="130"/>
      <c r="H206" s="130"/>
      <c r="I206" s="130"/>
      <c r="J206" s="130"/>
      <c r="K206" s="130"/>
      <c r="L206" s="130"/>
      <c r="M206" s="130"/>
      <c r="N206" s="130"/>
      <c r="O206" s="130"/>
      <c r="P206" s="130"/>
      <c r="Q206" s="130"/>
      <c r="R206" s="130"/>
      <c r="S206" s="130"/>
      <c r="T206" s="130"/>
      <c r="U206" s="130"/>
    </row>
    <row r="207" spans="1:21" x14ac:dyDescent="0.25">
      <c r="A207" s="130"/>
      <c r="B207" s="130"/>
      <c r="C207" s="130"/>
      <c r="D207" s="130"/>
      <c r="E207" s="130"/>
      <c r="F207" s="130"/>
      <c r="G207" s="130"/>
      <c r="H207" s="130"/>
      <c r="I207" s="130"/>
      <c r="J207" s="130"/>
      <c r="K207" s="130"/>
      <c r="L207" s="130"/>
      <c r="M207" s="130"/>
      <c r="N207" s="130"/>
      <c r="O207" s="130"/>
      <c r="P207" s="130"/>
      <c r="Q207" s="130"/>
      <c r="R207" s="130"/>
      <c r="S207" s="130"/>
      <c r="T207" s="130"/>
      <c r="U207" s="130"/>
    </row>
    <row r="208" spans="1:21" x14ac:dyDescent="0.25">
      <c r="A208" s="130"/>
      <c r="B208" s="130"/>
      <c r="C208" s="130"/>
      <c r="D208" s="130"/>
      <c r="E208" s="130"/>
      <c r="F208" s="130"/>
      <c r="G208" s="130"/>
      <c r="H208" s="130"/>
      <c r="I208" s="130"/>
      <c r="J208" s="130"/>
      <c r="K208" s="130"/>
      <c r="L208" s="130"/>
      <c r="M208" s="130"/>
      <c r="N208" s="130"/>
      <c r="O208" s="130"/>
      <c r="P208" s="130"/>
      <c r="Q208" s="130"/>
      <c r="R208" s="130"/>
      <c r="S208" s="130"/>
      <c r="T208" s="130"/>
      <c r="U208" s="130"/>
    </row>
    <row r="209" spans="1:21" x14ac:dyDescent="0.25">
      <c r="A209" s="130"/>
      <c r="B209" s="130"/>
      <c r="C209" s="130"/>
      <c r="D209" s="130"/>
      <c r="E209" s="130"/>
      <c r="F209" s="130"/>
      <c r="G209" s="130"/>
      <c r="H209" s="130"/>
      <c r="I209" s="130"/>
      <c r="J209" s="130"/>
      <c r="K209" s="130"/>
      <c r="L209" s="130"/>
      <c r="M209" s="130"/>
      <c r="N209" s="130"/>
      <c r="O209" s="130"/>
      <c r="P209" s="130"/>
      <c r="Q209" s="130"/>
      <c r="R209" s="130"/>
      <c r="S209" s="130"/>
      <c r="T209" s="130"/>
      <c r="U209" s="130"/>
    </row>
    <row r="210" spans="1:21" x14ac:dyDescent="0.25">
      <c r="A210" s="130"/>
      <c r="B210" s="130"/>
      <c r="C210" s="130"/>
      <c r="D210" s="130"/>
      <c r="E210" s="130"/>
      <c r="F210" s="130"/>
      <c r="G210" s="130"/>
      <c r="H210" s="130"/>
      <c r="I210" s="130"/>
      <c r="J210" s="130"/>
      <c r="K210" s="130"/>
      <c r="L210" s="130"/>
      <c r="M210" s="130"/>
      <c r="N210" s="130"/>
      <c r="O210" s="130"/>
      <c r="P210" s="130"/>
      <c r="Q210" s="130"/>
      <c r="R210" s="130"/>
      <c r="S210" s="130"/>
      <c r="T210" s="130"/>
      <c r="U210" s="130"/>
    </row>
    <row r="211" spans="1:21" x14ac:dyDescent="0.25">
      <c r="A211" s="130"/>
      <c r="B211" s="130"/>
      <c r="C211" s="130"/>
      <c r="D211" s="130"/>
      <c r="E211" s="130"/>
      <c r="F211" s="130"/>
      <c r="G211" s="130"/>
      <c r="H211" s="130"/>
      <c r="I211" s="130"/>
      <c r="J211" s="130"/>
      <c r="K211" s="130"/>
      <c r="L211" s="130"/>
      <c r="M211" s="130"/>
      <c r="N211" s="130"/>
      <c r="O211" s="130"/>
      <c r="P211" s="130"/>
      <c r="Q211" s="130"/>
      <c r="R211" s="130"/>
      <c r="S211" s="130"/>
      <c r="T211" s="130"/>
      <c r="U211" s="130"/>
    </row>
    <row r="212" spans="1:21" x14ac:dyDescent="0.25">
      <c r="A212" s="130"/>
      <c r="B212" s="130"/>
      <c r="C212" s="130"/>
      <c r="D212" s="130"/>
      <c r="E212" s="130"/>
      <c r="F212" s="130"/>
      <c r="G212" s="130"/>
      <c r="H212" s="130"/>
      <c r="I212" s="130"/>
      <c r="J212" s="130"/>
      <c r="K212" s="130"/>
      <c r="L212" s="130"/>
      <c r="M212" s="130"/>
      <c r="N212" s="130"/>
      <c r="O212" s="130"/>
      <c r="P212" s="130"/>
      <c r="Q212" s="130"/>
      <c r="R212" s="130"/>
      <c r="S212" s="130"/>
      <c r="T212" s="130"/>
      <c r="U212" s="130"/>
    </row>
    <row r="213" spans="1:21" x14ac:dyDescent="0.25">
      <c r="A213" s="130"/>
      <c r="B213" s="130"/>
      <c r="C213" s="130"/>
      <c r="D213" s="130"/>
      <c r="E213" s="130"/>
      <c r="F213" s="130"/>
      <c r="G213" s="130"/>
      <c r="H213" s="130"/>
      <c r="I213" s="130"/>
      <c r="J213" s="130"/>
      <c r="K213" s="130"/>
      <c r="L213" s="130"/>
      <c r="M213" s="130"/>
      <c r="N213" s="130"/>
      <c r="O213" s="130"/>
      <c r="P213" s="130"/>
      <c r="Q213" s="130"/>
      <c r="R213" s="130"/>
      <c r="S213" s="130"/>
      <c r="T213" s="130"/>
      <c r="U213" s="130"/>
    </row>
    <row r="214" spans="1:21" x14ac:dyDescent="0.25">
      <c r="A214" s="130"/>
      <c r="B214" s="130"/>
      <c r="C214" s="130"/>
      <c r="D214" s="130"/>
      <c r="E214" s="130"/>
      <c r="F214" s="130"/>
      <c r="G214" s="130"/>
      <c r="H214" s="130"/>
      <c r="I214" s="130"/>
      <c r="J214" s="130"/>
      <c r="K214" s="130"/>
      <c r="L214" s="130"/>
      <c r="M214" s="130"/>
      <c r="N214" s="130"/>
      <c r="O214" s="130"/>
      <c r="P214" s="130"/>
      <c r="Q214" s="130"/>
      <c r="R214" s="130"/>
      <c r="S214" s="130"/>
      <c r="T214" s="130"/>
      <c r="U214" s="130"/>
    </row>
    <row r="215" spans="1:21" x14ac:dyDescent="0.25">
      <c r="A215" s="130"/>
      <c r="B215" s="130"/>
      <c r="C215" s="130"/>
      <c r="D215" s="130"/>
      <c r="E215" s="130"/>
      <c r="F215" s="130"/>
      <c r="G215" s="130"/>
      <c r="H215" s="130"/>
      <c r="I215" s="130"/>
      <c r="J215" s="130"/>
      <c r="K215" s="130"/>
      <c r="L215" s="130"/>
      <c r="M215" s="130"/>
      <c r="N215" s="130"/>
      <c r="O215" s="130"/>
      <c r="P215" s="130"/>
      <c r="Q215" s="130"/>
      <c r="R215" s="130"/>
      <c r="S215" s="130"/>
      <c r="T215" s="130"/>
      <c r="U215" s="130"/>
    </row>
    <row r="216" spans="1:21" x14ac:dyDescent="0.25">
      <c r="A216" s="130"/>
      <c r="B216" s="130"/>
      <c r="C216" s="130"/>
      <c r="D216" s="130"/>
      <c r="E216" s="130"/>
      <c r="F216" s="130"/>
      <c r="G216" s="130"/>
      <c r="H216" s="130"/>
      <c r="I216" s="130"/>
      <c r="J216" s="130"/>
      <c r="K216" s="130"/>
      <c r="L216" s="130"/>
      <c r="M216" s="130"/>
      <c r="N216" s="130"/>
      <c r="O216" s="130"/>
      <c r="P216" s="130"/>
      <c r="Q216" s="130"/>
      <c r="R216" s="130"/>
      <c r="S216" s="130"/>
      <c r="T216" s="130"/>
      <c r="U216" s="130"/>
    </row>
    <row r="217" spans="1:21" x14ac:dyDescent="0.25">
      <c r="A217" s="130"/>
      <c r="B217" s="130"/>
      <c r="C217" s="130"/>
      <c r="D217" s="130"/>
      <c r="E217" s="130"/>
      <c r="F217" s="130"/>
      <c r="G217" s="130"/>
      <c r="H217" s="130"/>
      <c r="I217" s="130"/>
      <c r="J217" s="130"/>
      <c r="K217" s="130"/>
      <c r="L217" s="130"/>
      <c r="M217" s="130"/>
      <c r="N217" s="130"/>
      <c r="O217" s="130"/>
      <c r="P217" s="130"/>
      <c r="Q217" s="130"/>
      <c r="R217" s="130"/>
      <c r="S217" s="130"/>
      <c r="T217" s="130"/>
      <c r="U217" s="130"/>
    </row>
    <row r="218" spans="1:21" x14ac:dyDescent="0.25">
      <c r="A218" s="130"/>
      <c r="B218" s="130"/>
      <c r="C218" s="130"/>
      <c r="D218" s="130"/>
      <c r="E218" s="130"/>
      <c r="F218" s="130"/>
      <c r="G218" s="130"/>
      <c r="H218" s="130"/>
      <c r="I218" s="130"/>
      <c r="J218" s="130"/>
      <c r="K218" s="130"/>
      <c r="L218" s="130"/>
      <c r="M218" s="130"/>
      <c r="N218" s="130"/>
      <c r="O218" s="130"/>
      <c r="P218" s="130"/>
      <c r="Q218" s="130"/>
      <c r="R218" s="130"/>
      <c r="S218" s="130"/>
      <c r="T218" s="130"/>
      <c r="U218" s="130"/>
    </row>
    <row r="219" spans="1:21" x14ac:dyDescent="0.25">
      <c r="A219" s="130"/>
      <c r="B219" s="130"/>
      <c r="C219" s="130"/>
      <c r="D219" s="130"/>
      <c r="E219" s="130"/>
      <c r="F219" s="130"/>
      <c r="G219" s="130"/>
      <c r="H219" s="130"/>
      <c r="I219" s="130"/>
      <c r="J219" s="130"/>
      <c r="K219" s="130"/>
      <c r="L219" s="130"/>
      <c r="M219" s="130"/>
      <c r="N219" s="130"/>
      <c r="O219" s="130"/>
      <c r="P219" s="130"/>
      <c r="Q219" s="130"/>
      <c r="R219" s="130"/>
      <c r="S219" s="130"/>
      <c r="T219" s="130"/>
      <c r="U219" s="130"/>
    </row>
    <row r="220" spans="1:21" x14ac:dyDescent="0.25">
      <c r="A220" s="130"/>
      <c r="B220" s="130"/>
      <c r="C220" s="130"/>
      <c r="D220" s="130"/>
      <c r="E220" s="130"/>
      <c r="F220" s="130"/>
      <c r="G220" s="130"/>
      <c r="H220" s="130"/>
      <c r="I220" s="130"/>
      <c r="J220" s="130"/>
      <c r="K220" s="130"/>
      <c r="L220" s="130"/>
      <c r="M220" s="130"/>
      <c r="N220" s="130"/>
      <c r="O220" s="130"/>
      <c r="P220" s="130"/>
      <c r="Q220" s="130"/>
      <c r="R220" s="130"/>
      <c r="S220" s="130"/>
      <c r="T220" s="130"/>
      <c r="U220" s="130"/>
    </row>
    <row r="221" spans="1:21" x14ac:dyDescent="0.25">
      <c r="A221" s="130"/>
      <c r="B221" s="130"/>
      <c r="C221" s="130"/>
      <c r="D221" s="130"/>
      <c r="E221" s="130"/>
      <c r="F221" s="130"/>
      <c r="G221" s="130"/>
      <c r="H221" s="130"/>
      <c r="I221" s="130"/>
      <c r="J221" s="130"/>
      <c r="K221" s="130"/>
      <c r="L221" s="130"/>
      <c r="M221" s="130"/>
      <c r="N221" s="130"/>
      <c r="O221" s="130"/>
      <c r="P221" s="130"/>
      <c r="Q221" s="130"/>
      <c r="R221" s="130"/>
      <c r="S221" s="130"/>
      <c r="T221" s="130"/>
      <c r="U221" s="130"/>
    </row>
    <row r="222" spans="1:21" x14ac:dyDescent="0.25">
      <c r="A222" s="130"/>
      <c r="B222" s="130"/>
      <c r="C222" s="130"/>
      <c r="D222" s="130"/>
      <c r="E222" s="130"/>
      <c r="F222" s="130"/>
      <c r="G222" s="130"/>
      <c r="H222" s="130"/>
      <c r="I222" s="130"/>
      <c r="J222" s="130"/>
      <c r="K222" s="130"/>
      <c r="L222" s="130"/>
      <c r="M222" s="130"/>
      <c r="N222" s="130"/>
      <c r="O222" s="130"/>
      <c r="P222" s="130"/>
      <c r="Q222" s="130"/>
      <c r="R222" s="130"/>
      <c r="S222" s="130"/>
      <c r="T222" s="130"/>
      <c r="U222" s="130"/>
    </row>
    <row r="223" spans="1:21" x14ac:dyDescent="0.25">
      <c r="A223" s="130"/>
      <c r="B223" s="130"/>
      <c r="C223" s="130"/>
      <c r="D223" s="130"/>
      <c r="E223" s="130"/>
      <c r="F223" s="130"/>
      <c r="G223" s="130"/>
      <c r="H223" s="130"/>
      <c r="I223" s="130"/>
      <c r="J223" s="130"/>
      <c r="K223" s="130"/>
      <c r="L223" s="130"/>
      <c r="M223" s="130"/>
      <c r="N223" s="130"/>
      <c r="O223" s="130"/>
      <c r="P223" s="130"/>
      <c r="Q223" s="130"/>
      <c r="R223" s="130"/>
      <c r="S223" s="130"/>
      <c r="T223" s="130"/>
      <c r="U223" s="130"/>
    </row>
    <row r="224" spans="1:21" x14ac:dyDescent="0.25">
      <c r="A224" s="130"/>
      <c r="B224" s="130"/>
      <c r="C224" s="130"/>
      <c r="D224" s="130"/>
      <c r="E224" s="130"/>
      <c r="F224" s="130"/>
      <c r="G224" s="130"/>
      <c r="H224" s="130"/>
      <c r="I224" s="130"/>
      <c r="J224" s="130"/>
      <c r="K224" s="130"/>
      <c r="L224" s="130"/>
      <c r="M224" s="130"/>
      <c r="N224" s="130"/>
      <c r="O224" s="130"/>
      <c r="P224" s="130"/>
      <c r="Q224" s="130"/>
      <c r="R224" s="130"/>
      <c r="S224" s="130"/>
      <c r="T224" s="130"/>
      <c r="U224" s="130"/>
    </row>
    <row r="225" spans="1:21" x14ac:dyDescent="0.25">
      <c r="A225" s="130"/>
      <c r="B225" s="130"/>
      <c r="C225" s="130"/>
      <c r="D225" s="130"/>
      <c r="E225" s="130"/>
      <c r="F225" s="130"/>
      <c r="G225" s="130"/>
      <c r="H225" s="130"/>
      <c r="I225" s="130"/>
      <c r="J225" s="130"/>
      <c r="K225" s="130"/>
      <c r="L225" s="130"/>
      <c r="M225" s="130"/>
      <c r="N225" s="130"/>
      <c r="O225" s="130"/>
      <c r="P225" s="130"/>
      <c r="Q225" s="130"/>
      <c r="R225" s="130"/>
      <c r="S225" s="130"/>
      <c r="T225" s="130"/>
      <c r="U225" s="130"/>
    </row>
    <row r="226" spans="1:21" x14ac:dyDescent="0.25">
      <c r="A226" s="130"/>
      <c r="B226" s="130"/>
      <c r="C226" s="130"/>
      <c r="D226" s="130"/>
      <c r="E226" s="130"/>
      <c r="F226" s="130"/>
      <c r="G226" s="130"/>
      <c r="H226" s="130"/>
      <c r="I226" s="130"/>
      <c r="J226" s="130"/>
      <c r="K226" s="130"/>
      <c r="L226" s="130"/>
      <c r="M226" s="130"/>
      <c r="N226" s="130"/>
      <c r="O226" s="130"/>
      <c r="P226" s="130"/>
      <c r="Q226" s="130"/>
      <c r="R226" s="130"/>
      <c r="S226" s="130"/>
      <c r="T226" s="130"/>
      <c r="U226" s="130"/>
    </row>
    <row r="227" spans="1:21" x14ac:dyDescent="0.25">
      <c r="A227" s="130"/>
      <c r="B227" s="130"/>
      <c r="C227" s="130"/>
      <c r="D227" s="130"/>
      <c r="E227" s="130"/>
      <c r="F227" s="130"/>
      <c r="G227" s="130"/>
      <c r="H227" s="130"/>
      <c r="I227" s="130"/>
      <c r="J227" s="130"/>
      <c r="K227" s="130"/>
      <c r="L227" s="130"/>
      <c r="M227" s="130"/>
      <c r="N227" s="130"/>
      <c r="O227" s="130"/>
      <c r="P227" s="130"/>
      <c r="Q227" s="130"/>
      <c r="R227" s="130"/>
      <c r="S227" s="130"/>
      <c r="T227" s="130"/>
      <c r="U227" s="130"/>
    </row>
    <row r="228" spans="1:21" x14ac:dyDescent="0.25">
      <c r="A228" s="130"/>
      <c r="B228" s="130"/>
      <c r="C228" s="130"/>
      <c r="D228" s="130"/>
      <c r="E228" s="130"/>
      <c r="F228" s="130"/>
      <c r="G228" s="130"/>
      <c r="H228" s="130"/>
      <c r="I228" s="130"/>
      <c r="J228" s="130"/>
      <c r="K228" s="130"/>
      <c r="L228" s="130"/>
      <c r="M228" s="130"/>
      <c r="N228" s="130"/>
      <c r="O228" s="130"/>
      <c r="P228" s="130"/>
      <c r="Q228" s="130"/>
      <c r="R228" s="130"/>
      <c r="S228" s="130"/>
      <c r="T228" s="130"/>
      <c r="U228" s="130"/>
    </row>
    <row r="229" spans="1:21" x14ac:dyDescent="0.25">
      <c r="A229" s="130"/>
      <c r="B229" s="130"/>
      <c r="C229" s="130"/>
      <c r="D229" s="130"/>
      <c r="E229" s="130"/>
      <c r="F229" s="130"/>
      <c r="G229" s="130"/>
      <c r="H229" s="130"/>
      <c r="I229" s="130"/>
      <c r="J229" s="130"/>
      <c r="K229" s="130"/>
      <c r="L229" s="130"/>
      <c r="M229" s="130"/>
      <c r="N229" s="130"/>
      <c r="O229" s="130"/>
      <c r="P229" s="130"/>
      <c r="Q229" s="130"/>
      <c r="R229" s="130"/>
      <c r="S229" s="130"/>
      <c r="T229" s="130"/>
      <c r="U229" s="130"/>
    </row>
    <row r="230" spans="1:21" x14ac:dyDescent="0.25">
      <c r="A230" s="130"/>
      <c r="B230" s="130"/>
      <c r="C230" s="130"/>
      <c r="D230" s="130"/>
      <c r="E230" s="130"/>
      <c r="F230" s="130"/>
      <c r="G230" s="130"/>
      <c r="H230" s="130"/>
      <c r="I230" s="130"/>
      <c r="J230" s="130"/>
      <c r="K230" s="130"/>
      <c r="L230" s="130"/>
      <c r="M230" s="130"/>
      <c r="N230" s="130"/>
      <c r="O230" s="130"/>
      <c r="P230" s="130"/>
      <c r="Q230" s="130"/>
      <c r="R230" s="130"/>
      <c r="S230" s="130"/>
      <c r="T230" s="130"/>
      <c r="U230" s="130"/>
    </row>
    <row r="231" spans="1:21" x14ac:dyDescent="0.25">
      <c r="A231" s="130"/>
      <c r="B231" s="130"/>
      <c r="C231" s="130"/>
      <c r="D231" s="130"/>
      <c r="E231" s="130"/>
      <c r="F231" s="130"/>
      <c r="G231" s="130"/>
      <c r="H231" s="130"/>
      <c r="I231" s="130"/>
      <c r="J231" s="130"/>
      <c r="K231" s="130"/>
      <c r="L231" s="130"/>
      <c r="M231" s="130"/>
      <c r="N231" s="130"/>
      <c r="O231" s="130"/>
      <c r="P231" s="130"/>
      <c r="Q231" s="130"/>
      <c r="R231" s="130"/>
      <c r="S231" s="130"/>
      <c r="T231" s="130"/>
      <c r="U231" s="130"/>
    </row>
    <row r="232" spans="1:21" x14ac:dyDescent="0.25">
      <c r="A232" s="130"/>
      <c r="B232" s="130"/>
      <c r="C232" s="130"/>
      <c r="D232" s="130"/>
      <c r="E232" s="130"/>
      <c r="F232" s="130"/>
      <c r="G232" s="130"/>
      <c r="H232" s="130"/>
      <c r="I232" s="130"/>
      <c r="J232" s="130"/>
      <c r="K232" s="130"/>
      <c r="L232" s="130"/>
      <c r="M232" s="130"/>
      <c r="N232" s="130"/>
      <c r="O232" s="130"/>
      <c r="P232" s="130"/>
      <c r="Q232" s="130"/>
      <c r="R232" s="130"/>
      <c r="S232" s="130"/>
      <c r="T232" s="130"/>
      <c r="U232" s="130"/>
    </row>
    <row r="233" spans="1:21" x14ac:dyDescent="0.25">
      <c r="A233" s="130"/>
      <c r="B233" s="130"/>
      <c r="C233" s="130"/>
      <c r="D233" s="130"/>
      <c r="E233" s="130"/>
      <c r="F233" s="130"/>
      <c r="G233" s="130"/>
      <c r="H233" s="130"/>
      <c r="I233" s="130"/>
      <c r="J233" s="130"/>
      <c r="K233" s="130"/>
      <c r="L233" s="130"/>
      <c r="M233" s="130"/>
      <c r="N233" s="130"/>
      <c r="O233" s="130"/>
      <c r="P233" s="130"/>
      <c r="Q233" s="130"/>
      <c r="R233" s="130"/>
      <c r="S233" s="130"/>
      <c r="T233" s="130"/>
      <c r="U233" s="130"/>
    </row>
    <row r="234" spans="1:21" x14ac:dyDescent="0.25">
      <c r="A234" s="130"/>
      <c r="B234" s="130"/>
      <c r="C234" s="130"/>
      <c r="D234" s="130"/>
      <c r="E234" s="130"/>
      <c r="F234" s="130"/>
      <c r="G234" s="130"/>
      <c r="H234" s="130"/>
      <c r="I234" s="130"/>
      <c r="J234" s="130"/>
      <c r="K234" s="130"/>
      <c r="L234" s="130"/>
      <c r="M234" s="130"/>
      <c r="N234" s="130"/>
      <c r="O234" s="130"/>
      <c r="P234" s="130"/>
      <c r="Q234" s="130"/>
      <c r="R234" s="130"/>
      <c r="S234" s="130"/>
      <c r="T234" s="130"/>
      <c r="U234" s="130"/>
    </row>
    <row r="235" spans="1:21" x14ac:dyDescent="0.25">
      <c r="A235" s="130"/>
      <c r="B235" s="130"/>
      <c r="C235" s="130"/>
      <c r="D235" s="130"/>
      <c r="E235" s="130"/>
      <c r="F235" s="130"/>
      <c r="G235" s="130"/>
      <c r="H235" s="130"/>
      <c r="I235" s="130"/>
      <c r="J235" s="130"/>
      <c r="K235" s="130"/>
      <c r="L235" s="130"/>
      <c r="M235" s="130"/>
      <c r="N235" s="130"/>
      <c r="O235" s="130"/>
      <c r="P235" s="130"/>
      <c r="Q235" s="130"/>
      <c r="R235" s="130"/>
      <c r="S235" s="130"/>
      <c r="T235" s="130"/>
      <c r="U235" s="130"/>
    </row>
    <row r="236" spans="1:21" x14ac:dyDescent="0.25">
      <c r="A236" s="130"/>
      <c r="B236" s="130"/>
      <c r="C236" s="130"/>
      <c r="D236" s="130"/>
      <c r="E236" s="130"/>
      <c r="F236" s="130"/>
      <c r="G236" s="130"/>
      <c r="H236" s="130"/>
      <c r="I236" s="130"/>
      <c r="J236" s="130"/>
      <c r="K236" s="130"/>
      <c r="L236" s="130"/>
      <c r="M236" s="130"/>
      <c r="N236" s="130"/>
      <c r="O236" s="130"/>
      <c r="P236" s="130"/>
      <c r="Q236" s="130"/>
      <c r="R236" s="130"/>
      <c r="S236" s="130"/>
      <c r="T236" s="130"/>
      <c r="U236" s="130"/>
    </row>
    <row r="237" spans="1:21" x14ac:dyDescent="0.25">
      <c r="A237" s="130"/>
      <c r="B237" s="130"/>
      <c r="C237" s="130"/>
      <c r="D237" s="130"/>
      <c r="E237" s="130"/>
      <c r="F237" s="130"/>
      <c r="G237" s="130"/>
      <c r="H237" s="130"/>
      <c r="I237" s="130"/>
      <c r="J237" s="130"/>
      <c r="K237" s="130"/>
      <c r="L237" s="130"/>
      <c r="M237" s="130"/>
      <c r="N237" s="130"/>
      <c r="O237" s="130"/>
      <c r="P237" s="130"/>
      <c r="Q237" s="130"/>
      <c r="R237" s="130"/>
      <c r="S237" s="130"/>
      <c r="T237" s="130"/>
      <c r="U237" s="130"/>
    </row>
    <row r="238" spans="1:21" x14ac:dyDescent="0.25">
      <c r="A238" s="130"/>
      <c r="B238" s="130"/>
      <c r="C238" s="130"/>
      <c r="D238" s="130"/>
      <c r="E238" s="130"/>
      <c r="F238" s="130"/>
      <c r="G238" s="130"/>
      <c r="H238" s="130"/>
      <c r="I238" s="130"/>
      <c r="J238" s="130"/>
      <c r="K238" s="130"/>
      <c r="L238" s="130"/>
      <c r="M238" s="130"/>
      <c r="N238" s="130"/>
      <c r="O238" s="130"/>
      <c r="P238" s="130"/>
      <c r="Q238" s="130"/>
      <c r="R238" s="130"/>
      <c r="S238" s="130"/>
      <c r="T238" s="130"/>
      <c r="U238" s="130"/>
    </row>
    <row r="239" spans="1:21" x14ac:dyDescent="0.25">
      <c r="A239" s="130"/>
      <c r="B239" s="130"/>
      <c r="C239" s="130"/>
      <c r="D239" s="130"/>
      <c r="E239" s="130"/>
      <c r="F239" s="130"/>
      <c r="G239" s="130"/>
      <c r="H239" s="130"/>
      <c r="I239" s="130"/>
      <c r="J239" s="130"/>
      <c r="K239" s="130"/>
      <c r="L239" s="130"/>
      <c r="M239" s="130"/>
      <c r="N239" s="130"/>
      <c r="O239" s="130"/>
      <c r="P239" s="130"/>
      <c r="Q239" s="130"/>
      <c r="R239" s="130"/>
      <c r="S239" s="130"/>
      <c r="T239" s="130"/>
      <c r="U239" s="130"/>
    </row>
    <row r="240" spans="1:21" x14ac:dyDescent="0.25">
      <c r="A240" s="130"/>
      <c r="B240" s="130"/>
      <c r="C240" s="130"/>
      <c r="D240" s="130"/>
      <c r="E240" s="130"/>
      <c r="F240" s="130"/>
      <c r="G240" s="130"/>
      <c r="H240" s="130"/>
      <c r="I240" s="130"/>
      <c r="J240" s="130"/>
      <c r="K240" s="130"/>
      <c r="L240" s="130"/>
      <c r="M240" s="130"/>
      <c r="N240" s="130"/>
      <c r="O240" s="130"/>
      <c r="P240" s="130"/>
      <c r="Q240" s="130"/>
      <c r="R240" s="130"/>
      <c r="S240" s="130"/>
      <c r="T240" s="130"/>
      <c r="U240" s="130"/>
    </row>
    <row r="241" spans="1:21" x14ac:dyDescent="0.25">
      <c r="A241" s="130"/>
      <c r="B241" s="130"/>
      <c r="C241" s="130"/>
      <c r="D241" s="130"/>
      <c r="E241" s="130"/>
      <c r="F241" s="130"/>
      <c r="G241" s="130"/>
      <c r="H241" s="130"/>
      <c r="I241" s="130"/>
      <c r="J241" s="130"/>
      <c r="K241" s="130"/>
      <c r="L241" s="130"/>
      <c r="M241" s="130"/>
      <c r="N241" s="130"/>
      <c r="O241" s="130"/>
      <c r="P241" s="130"/>
      <c r="Q241" s="130"/>
      <c r="R241" s="130"/>
      <c r="S241" s="130"/>
      <c r="T241" s="130"/>
      <c r="U241" s="130"/>
    </row>
    <row r="242" spans="1:21" x14ac:dyDescent="0.25">
      <c r="A242" s="130"/>
      <c r="B242" s="130"/>
      <c r="C242" s="130"/>
      <c r="D242" s="130"/>
      <c r="E242" s="130"/>
      <c r="F242" s="130"/>
      <c r="G242" s="130"/>
      <c r="H242" s="130"/>
      <c r="I242" s="130"/>
      <c r="J242" s="130"/>
      <c r="K242" s="130"/>
      <c r="L242" s="130"/>
      <c r="M242" s="130"/>
      <c r="N242" s="130"/>
      <c r="O242" s="130"/>
      <c r="P242" s="130"/>
      <c r="Q242" s="130"/>
      <c r="R242" s="130"/>
      <c r="S242" s="130"/>
      <c r="T242" s="130"/>
      <c r="U242" s="130"/>
    </row>
    <row r="243" spans="1:21" x14ac:dyDescent="0.25">
      <c r="A243" s="130"/>
      <c r="B243" s="130"/>
      <c r="C243" s="130"/>
      <c r="D243" s="130"/>
      <c r="E243" s="130"/>
      <c r="F243" s="130"/>
      <c r="G243" s="130"/>
      <c r="H243" s="130"/>
      <c r="I243" s="130"/>
      <c r="J243" s="130"/>
      <c r="K243" s="130"/>
      <c r="L243" s="130"/>
      <c r="M243" s="130"/>
      <c r="N243" s="130"/>
      <c r="O243" s="130"/>
      <c r="P243" s="130"/>
      <c r="Q243" s="130"/>
      <c r="R243" s="130"/>
      <c r="S243" s="130"/>
      <c r="T243" s="130"/>
      <c r="U243" s="130"/>
    </row>
    <row r="244" spans="1:21" x14ac:dyDescent="0.25">
      <c r="A244" s="130"/>
      <c r="B244" s="130"/>
      <c r="C244" s="130"/>
      <c r="D244" s="130"/>
      <c r="E244" s="130"/>
      <c r="F244" s="130"/>
      <c r="G244" s="130"/>
      <c r="H244" s="130"/>
      <c r="I244" s="130"/>
      <c r="J244" s="130"/>
      <c r="K244" s="130"/>
      <c r="L244" s="130"/>
      <c r="M244" s="130"/>
      <c r="N244" s="130"/>
      <c r="O244" s="130"/>
      <c r="P244" s="130"/>
      <c r="Q244" s="130"/>
      <c r="R244" s="130"/>
      <c r="S244" s="130"/>
      <c r="T244" s="130"/>
      <c r="U244" s="130"/>
    </row>
    <row r="245" spans="1:21" x14ac:dyDescent="0.25">
      <c r="A245" s="130"/>
      <c r="B245" s="130"/>
      <c r="C245" s="130"/>
      <c r="D245" s="130"/>
      <c r="E245" s="130"/>
      <c r="F245" s="130"/>
      <c r="G245" s="130"/>
      <c r="H245" s="130"/>
      <c r="I245" s="130"/>
      <c r="J245" s="130"/>
      <c r="K245" s="130"/>
      <c r="L245" s="130"/>
      <c r="M245" s="130"/>
      <c r="N245" s="130"/>
      <c r="O245" s="130"/>
      <c r="P245" s="130"/>
      <c r="Q245" s="130"/>
      <c r="R245" s="130"/>
      <c r="S245" s="130"/>
      <c r="T245" s="130"/>
      <c r="U245" s="130"/>
    </row>
    <row r="246" spans="1:21" x14ac:dyDescent="0.25">
      <c r="A246" s="130"/>
      <c r="B246" s="130"/>
      <c r="C246" s="130"/>
      <c r="D246" s="130"/>
      <c r="E246" s="130"/>
      <c r="F246" s="130"/>
      <c r="G246" s="130"/>
      <c r="H246" s="130"/>
      <c r="I246" s="130"/>
      <c r="J246" s="130"/>
      <c r="K246" s="130"/>
      <c r="L246" s="130"/>
      <c r="M246" s="130"/>
      <c r="N246" s="130"/>
      <c r="O246" s="130"/>
      <c r="P246" s="130"/>
      <c r="Q246" s="130"/>
      <c r="R246" s="130"/>
      <c r="S246" s="130"/>
      <c r="T246" s="130"/>
      <c r="U246" s="130"/>
    </row>
    <row r="247" spans="1:21" x14ac:dyDescent="0.25">
      <c r="A247" s="130"/>
      <c r="B247" s="130"/>
      <c r="C247" s="130"/>
      <c r="D247" s="130"/>
      <c r="E247" s="130"/>
      <c r="F247" s="130"/>
      <c r="G247" s="130"/>
      <c r="H247" s="130"/>
      <c r="I247" s="130"/>
      <c r="J247" s="130"/>
      <c r="K247" s="130"/>
      <c r="L247" s="130"/>
      <c r="M247" s="130"/>
      <c r="N247" s="130"/>
      <c r="O247" s="130"/>
      <c r="P247" s="130"/>
      <c r="Q247" s="130"/>
      <c r="R247" s="130"/>
      <c r="S247" s="130"/>
      <c r="T247" s="130"/>
      <c r="U247" s="130"/>
    </row>
    <row r="248" spans="1:21" x14ac:dyDescent="0.25">
      <c r="A248" s="130"/>
      <c r="B248" s="130"/>
      <c r="C248" s="130"/>
      <c r="D248" s="130"/>
      <c r="E248" s="130"/>
      <c r="F248" s="130"/>
      <c r="G248" s="130"/>
      <c r="H248" s="130"/>
      <c r="I248" s="130"/>
      <c r="J248" s="130"/>
      <c r="K248" s="130"/>
      <c r="L248" s="130"/>
      <c r="M248" s="130"/>
      <c r="N248" s="130"/>
      <c r="O248" s="130"/>
      <c r="P248" s="130"/>
      <c r="Q248" s="130"/>
      <c r="R248" s="130"/>
      <c r="S248" s="130"/>
      <c r="T248" s="130"/>
      <c r="U248" s="130"/>
    </row>
    <row r="249" spans="1:21" x14ac:dyDescent="0.25">
      <c r="A249" s="130"/>
      <c r="B249" s="130"/>
      <c r="C249" s="130"/>
      <c r="D249" s="130"/>
      <c r="E249" s="130"/>
      <c r="F249" s="130"/>
      <c r="G249" s="130"/>
      <c r="H249" s="130"/>
      <c r="I249" s="130"/>
      <c r="J249" s="130"/>
      <c r="K249" s="130"/>
      <c r="L249" s="130"/>
      <c r="M249" s="130"/>
      <c r="N249" s="130"/>
      <c r="O249" s="130"/>
      <c r="P249" s="130"/>
      <c r="Q249" s="130"/>
      <c r="R249" s="130"/>
      <c r="S249" s="130"/>
      <c r="T249" s="130"/>
      <c r="U249" s="130"/>
    </row>
    <row r="250" spans="1:21" x14ac:dyDescent="0.25">
      <c r="A250" s="130"/>
      <c r="B250" s="130"/>
      <c r="C250" s="130"/>
      <c r="D250" s="130"/>
      <c r="E250" s="130"/>
      <c r="F250" s="130"/>
      <c r="G250" s="130"/>
      <c r="H250" s="130"/>
      <c r="I250" s="130"/>
      <c r="J250" s="130"/>
      <c r="K250" s="130"/>
      <c r="L250" s="130"/>
      <c r="M250" s="130"/>
      <c r="N250" s="130"/>
      <c r="O250" s="130"/>
      <c r="P250" s="130"/>
      <c r="Q250" s="130"/>
      <c r="R250" s="130"/>
      <c r="S250" s="130"/>
      <c r="T250" s="130"/>
      <c r="U250" s="130"/>
    </row>
    <row r="251" spans="1:21" x14ac:dyDescent="0.25">
      <c r="A251" s="130"/>
      <c r="B251" s="130"/>
      <c r="C251" s="130"/>
      <c r="D251" s="130"/>
      <c r="E251" s="130"/>
      <c r="F251" s="130"/>
      <c r="G251" s="130"/>
      <c r="H251" s="130"/>
      <c r="I251" s="130"/>
      <c r="J251" s="130"/>
      <c r="K251" s="130"/>
      <c r="L251" s="130"/>
      <c r="M251" s="130"/>
      <c r="N251" s="130"/>
      <c r="O251" s="130"/>
      <c r="P251" s="130"/>
      <c r="Q251" s="130"/>
      <c r="R251" s="130"/>
      <c r="S251" s="130"/>
      <c r="T251" s="130"/>
      <c r="U251" s="130"/>
    </row>
    <row r="252" spans="1:21" x14ac:dyDescent="0.25">
      <c r="A252" s="130"/>
      <c r="B252" s="130"/>
      <c r="C252" s="130"/>
      <c r="D252" s="130"/>
      <c r="E252" s="130"/>
      <c r="F252" s="130"/>
      <c r="G252" s="130"/>
      <c r="H252" s="130"/>
      <c r="I252" s="130"/>
      <c r="J252" s="130"/>
      <c r="K252" s="130"/>
      <c r="L252" s="130"/>
      <c r="M252" s="130"/>
      <c r="N252" s="130"/>
      <c r="O252" s="130"/>
      <c r="P252" s="130"/>
      <c r="Q252" s="130"/>
      <c r="R252" s="130"/>
      <c r="S252" s="130"/>
      <c r="T252" s="130"/>
      <c r="U252" s="130"/>
    </row>
    <row r="253" spans="1:21" x14ac:dyDescent="0.25">
      <c r="A253" s="130"/>
      <c r="B253" s="130"/>
      <c r="C253" s="130"/>
      <c r="D253" s="130"/>
      <c r="E253" s="130"/>
      <c r="F253" s="130"/>
      <c r="G253" s="130"/>
      <c r="H253" s="130"/>
      <c r="I253" s="130"/>
      <c r="J253" s="130"/>
      <c r="K253" s="130"/>
      <c r="L253" s="130"/>
      <c r="M253" s="130"/>
      <c r="N253" s="130"/>
      <c r="O253" s="130"/>
      <c r="P253" s="130"/>
      <c r="Q253" s="130"/>
      <c r="R253" s="130"/>
      <c r="S253" s="130"/>
      <c r="T253" s="130"/>
      <c r="U253" s="130"/>
    </row>
    <row r="254" spans="1:21" x14ac:dyDescent="0.25">
      <c r="A254" s="130"/>
      <c r="B254" s="130"/>
      <c r="C254" s="130"/>
      <c r="D254" s="130"/>
      <c r="E254" s="130"/>
      <c r="F254" s="130"/>
      <c r="G254" s="130"/>
      <c r="H254" s="130"/>
      <c r="I254" s="130"/>
      <c r="J254" s="130"/>
      <c r="K254" s="130"/>
      <c r="L254" s="130"/>
      <c r="M254" s="130"/>
      <c r="N254" s="130"/>
      <c r="O254" s="130"/>
      <c r="P254" s="130"/>
      <c r="Q254" s="130"/>
      <c r="R254" s="130"/>
      <c r="S254" s="130"/>
      <c r="T254" s="130"/>
      <c r="U254" s="130"/>
    </row>
    <row r="255" spans="1:21" x14ac:dyDescent="0.25">
      <c r="A255" s="130"/>
      <c r="B255" s="130"/>
      <c r="C255" s="130"/>
      <c r="D255" s="130"/>
      <c r="E255" s="130"/>
      <c r="F255" s="130"/>
      <c r="G255" s="130"/>
      <c r="H255" s="130"/>
      <c r="I255" s="130"/>
      <c r="J255" s="130"/>
      <c r="K255" s="130"/>
      <c r="L255" s="130"/>
      <c r="M255" s="130"/>
      <c r="N255" s="130"/>
      <c r="O255" s="130"/>
      <c r="P255" s="130"/>
      <c r="Q255" s="130"/>
      <c r="R255" s="130"/>
      <c r="S255" s="130"/>
      <c r="T255" s="130"/>
      <c r="U255" s="130"/>
    </row>
    <row r="256" spans="1:21" x14ac:dyDescent="0.25">
      <c r="A256" s="130"/>
      <c r="B256" s="130"/>
      <c r="C256" s="130"/>
      <c r="D256" s="130"/>
      <c r="E256" s="130"/>
      <c r="F256" s="130"/>
      <c r="G256" s="130"/>
      <c r="H256" s="130"/>
      <c r="I256" s="130"/>
      <c r="J256" s="130"/>
      <c r="K256" s="130"/>
      <c r="L256" s="130"/>
      <c r="M256" s="130"/>
      <c r="N256" s="130"/>
      <c r="O256" s="130"/>
      <c r="P256" s="130"/>
      <c r="Q256" s="130"/>
      <c r="R256" s="130"/>
      <c r="S256" s="130"/>
      <c r="T256" s="130"/>
      <c r="U256" s="130"/>
    </row>
    <row r="257" spans="1:21" x14ac:dyDescent="0.25">
      <c r="A257" s="130"/>
      <c r="B257" s="130"/>
      <c r="C257" s="130"/>
      <c r="D257" s="130"/>
      <c r="E257" s="130"/>
      <c r="F257" s="130"/>
      <c r="G257" s="130"/>
      <c r="H257" s="130"/>
      <c r="I257" s="130"/>
      <c r="J257" s="130"/>
      <c r="K257" s="130"/>
      <c r="L257" s="130"/>
      <c r="M257" s="130"/>
      <c r="N257" s="130"/>
      <c r="O257" s="130"/>
      <c r="P257" s="130"/>
      <c r="Q257" s="130"/>
      <c r="R257" s="130"/>
      <c r="S257" s="130"/>
      <c r="T257" s="130"/>
      <c r="U257" s="130"/>
    </row>
    <row r="258" spans="1:21" x14ac:dyDescent="0.25">
      <c r="A258" s="130"/>
      <c r="B258" s="130"/>
      <c r="C258" s="130"/>
      <c r="D258" s="130"/>
      <c r="E258" s="130"/>
      <c r="F258" s="130"/>
      <c r="G258" s="130"/>
      <c r="H258" s="130"/>
      <c r="I258" s="130"/>
      <c r="J258" s="130"/>
      <c r="K258" s="130"/>
      <c r="L258" s="130"/>
      <c r="M258" s="130"/>
      <c r="N258" s="130"/>
      <c r="O258" s="130"/>
      <c r="P258" s="130"/>
      <c r="Q258" s="130"/>
      <c r="R258" s="130"/>
      <c r="S258" s="130"/>
      <c r="T258" s="130"/>
      <c r="U258" s="130"/>
    </row>
    <row r="259" spans="1:21" x14ac:dyDescent="0.25">
      <c r="A259" s="130"/>
      <c r="B259" s="130"/>
      <c r="C259" s="130"/>
      <c r="D259" s="130"/>
      <c r="E259" s="130"/>
      <c r="F259" s="130"/>
      <c r="G259" s="130"/>
      <c r="H259" s="130"/>
      <c r="I259" s="130"/>
      <c r="J259" s="130"/>
      <c r="K259" s="130"/>
      <c r="L259" s="130"/>
      <c r="M259" s="130"/>
      <c r="N259" s="130"/>
      <c r="O259" s="130"/>
      <c r="P259" s="130"/>
      <c r="Q259" s="130"/>
      <c r="R259" s="130"/>
      <c r="S259" s="130"/>
      <c r="T259" s="130"/>
      <c r="U259" s="130"/>
    </row>
    <row r="260" spans="1:21" x14ac:dyDescent="0.25">
      <c r="A260" s="130"/>
      <c r="B260" s="130"/>
      <c r="C260" s="130"/>
      <c r="D260" s="130"/>
      <c r="E260" s="130"/>
      <c r="F260" s="130"/>
      <c r="G260" s="130"/>
      <c r="H260" s="130"/>
      <c r="I260" s="130"/>
      <c r="J260" s="130"/>
      <c r="K260" s="130"/>
      <c r="L260" s="130"/>
      <c r="M260" s="130"/>
      <c r="N260" s="130"/>
      <c r="O260" s="130"/>
      <c r="P260" s="130"/>
      <c r="Q260" s="130"/>
      <c r="R260" s="130"/>
      <c r="S260" s="130"/>
      <c r="T260" s="130"/>
      <c r="U260" s="130"/>
    </row>
    <row r="261" spans="1:21" x14ac:dyDescent="0.25">
      <c r="A261" s="130"/>
      <c r="B261" s="130"/>
      <c r="C261" s="130"/>
      <c r="D261" s="130"/>
      <c r="E261" s="130"/>
      <c r="F261" s="130"/>
      <c r="G261" s="130"/>
      <c r="H261" s="130"/>
      <c r="I261" s="130"/>
      <c r="J261" s="130"/>
      <c r="K261" s="130"/>
      <c r="L261" s="130"/>
      <c r="M261" s="130"/>
      <c r="N261" s="130"/>
      <c r="O261" s="130"/>
      <c r="P261" s="130"/>
      <c r="Q261" s="130"/>
      <c r="R261" s="130"/>
      <c r="S261" s="130"/>
      <c r="T261" s="130"/>
      <c r="U261" s="130"/>
    </row>
    <row r="262" spans="1:21" x14ac:dyDescent="0.25">
      <c r="A262" s="130"/>
      <c r="B262" s="130"/>
      <c r="C262" s="130"/>
      <c r="D262" s="130"/>
      <c r="E262" s="130"/>
      <c r="F262" s="130"/>
      <c r="G262" s="130"/>
      <c r="H262" s="130"/>
      <c r="I262" s="130"/>
      <c r="J262" s="130"/>
      <c r="K262" s="130"/>
      <c r="L262" s="130"/>
      <c r="M262" s="130"/>
      <c r="N262" s="130"/>
      <c r="O262" s="130"/>
      <c r="P262" s="130"/>
      <c r="Q262" s="130"/>
      <c r="R262" s="130"/>
      <c r="S262" s="130"/>
      <c r="T262" s="130"/>
      <c r="U262" s="130"/>
    </row>
    <row r="263" spans="1:21" x14ac:dyDescent="0.25">
      <c r="A263" s="130"/>
      <c r="B263" s="130"/>
      <c r="C263" s="130"/>
      <c r="D263" s="130"/>
      <c r="E263" s="130"/>
      <c r="F263" s="130"/>
      <c r="G263" s="130"/>
      <c r="H263" s="130"/>
      <c r="I263" s="130"/>
      <c r="J263" s="130"/>
      <c r="K263" s="130"/>
      <c r="L263" s="130"/>
      <c r="M263" s="130"/>
      <c r="N263" s="130"/>
      <c r="O263" s="130"/>
      <c r="P263" s="130"/>
      <c r="Q263" s="130"/>
      <c r="R263" s="130"/>
      <c r="S263" s="130"/>
      <c r="T263" s="130"/>
      <c r="U263" s="130"/>
    </row>
    <row r="264" spans="1:21" x14ac:dyDescent="0.25">
      <c r="A264" s="130"/>
      <c r="B264" s="130"/>
      <c r="C264" s="130"/>
      <c r="D264" s="130"/>
      <c r="E264" s="130"/>
      <c r="F264" s="130"/>
      <c r="G264" s="130"/>
      <c r="H264" s="130"/>
      <c r="I264" s="130"/>
      <c r="J264" s="130"/>
      <c r="K264" s="130"/>
      <c r="L264" s="130"/>
      <c r="M264" s="130"/>
      <c r="N264" s="130"/>
      <c r="O264" s="130"/>
      <c r="P264" s="130"/>
      <c r="Q264" s="130"/>
      <c r="R264" s="130"/>
      <c r="S264" s="130"/>
      <c r="T264" s="130"/>
      <c r="U264" s="130"/>
    </row>
    <row r="265" spans="1:21" x14ac:dyDescent="0.25">
      <c r="A265" s="130"/>
      <c r="B265" s="130"/>
      <c r="C265" s="130"/>
      <c r="D265" s="130"/>
      <c r="E265" s="130"/>
      <c r="F265" s="130"/>
      <c r="G265" s="130"/>
      <c r="H265" s="130"/>
      <c r="I265" s="130"/>
      <c r="J265" s="130"/>
      <c r="K265" s="130"/>
      <c r="L265" s="130"/>
      <c r="M265" s="130"/>
      <c r="N265" s="130"/>
      <c r="O265" s="130"/>
      <c r="P265" s="130"/>
      <c r="Q265" s="130"/>
      <c r="R265" s="130"/>
      <c r="S265" s="130"/>
      <c r="T265" s="130"/>
      <c r="U265" s="130"/>
    </row>
    <row r="266" spans="1:21" x14ac:dyDescent="0.25">
      <c r="A266" s="130"/>
      <c r="B266" s="130"/>
      <c r="C266" s="130"/>
      <c r="D266" s="130"/>
      <c r="E266" s="130"/>
      <c r="F266" s="130"/>
      <c r="G266" s="130"/>
      <c r="H266" s="130"/>
      <c r="I266" s="130"/>
      <c r="J266" s="130"/>
      <c r="K266" s="130"/>
      <c r="L266" s="130"/>
      <c r="M266" s="130"/>
      <c r="N266" s="130"/>
      <c r="O266" s="130"/>
      <c r="P266" s="130"/>
      <c r="Q266" s="130"/>
      <c r="R266" s="130"/>
      <c r="S266" s="130"/>
      <c r="T266" s="130"/>
      <c r="U266" s="130"/>
    </row>
    <row r="267" spans="1:21" x14ac:dyDescent="0.25">
      <c r="A267" s="130"/>
      <c r="B267" s="130"/>
      <c r="C267" s="130"/>
      <c r="D267" s="130"/>
      <c r="E267" s="130"/>
      <c r="F267" s="130"/>
      <c r="G267" s="130"/>
      <c r="H267" s="130"/>
      <c r="I267" s="130"/>
      <c r="J267" s="130"/>
      <c r="K267" s="130"/>
      <c r="L267" s="130"/>
      <c r="M267" s="130"/>
      <c r="N267" s="130"/>
      <c r="O267" s="130"/>
      <c r="P267" s="130"/>
      <c r="Q267" s="130"/>
      <c r="R267" s="130"/>
      <c r="S267" s="130"/>
      <c r="T267" s="130"/>
      <c r="U267" s="130"/>
    </row>
    <row r="268" spans="1:21" x14ac:dyDescent="0.25">
      <c r="A268" s="130"/>
      <c r="B268" s="130"/>
      <c r="C268" s="130"/>
      <c r="D268" s="130"/>
      <c r="E268" s="130"/>
      <c r="F268" s="130"/>
      <c r="G268" s="130"/>
      <c r="H268" s="130"/>
      <c r="I268" s="130"/>
      <c r="J268" s="130"/>
      <c r="K268" s="130"/>
      <c r="L268" s="130"/>
      <c r="M268" s="130"/>
      <c r="N268" s="130"/>
      <c r="O268" s="130"/>
      <c r="P268" s="130"/>
      <c r="Q268" s="130"/>
      <c r="R268" s="130"/>
      <c r="S268" s="130"/>
      <c r="T268" s="130"/>
      <c r="U268" s="130"/>
    </row>
    <row r="269" spans="1:21" x14ac:dyDescent="0.25">
      <c r="A269" s="130"/>
      <c r="B269" s="130"/>
      <c r="C269" s="130"/>
      <c r="D269" s="130"/>
      <c r="E269" s="130"/>
      <c r="F269" s="130"/>
      <c r="G269" s="130"/>
      <c r="H269" s="130"/>
      <c r="I269" s="130"/>
      <c r="J269" s="130"/>
      <c r="K269" s="130"/>
      <c r="L269" s="130"/>
      <c r="M269" s="130"/>
      <c r="N269" s="130"/>
      <c r="O269" s="130"/>
      <c r="P269" s="130"/>
      <c r="Q269" s="130"/>
      <c r="R269" s="130"/>
      <c r="S269" s="130"/>
      <c r="T269" s="130"/>
      <c r="U269" s="130"/>
    </row>
    <row r="270" spans="1:21" x14ac:dyDescent="0.25">
      <c r="A270" s="130"/>
      <c r="B270" s="130"/>
      <c r="C270" s="130"/>
      <c r="D270" s="130"/>
      <c r="E270" s="130"/>
      <c r="F270" s="130"/>
      <c r="G270" s="130"/>
      <c r="H270" s="130"/>
      <c r="I270" s="130"/>
      <c r="J270" s="130"/>
      <c r="K270" s="130"/>
      <c r="L270" s="130"/>
      <c r="M270" s="130"/>
      <c r="N270" s="130"/>
      <c r="O270" s="130"/>
      <c r="P270" s="130"/>
      <c r="Q270" s="130"/>
      <c r="R270" s="130"/>
      <c r="S270" s="130"/>
      <c r="T270" s="130"/>
      <c r="U270" s="130"/>
    </row>
    <row r="271" spans="1:21" x14ac:dyDescent="0.25">
      <c r="A271" s="130"/>
      <c r="B271" s="130"/>
      <c r="C271" s="130"/>
      <c r="D271" s="130"/>
      <c r="E271" s="130"/>
      <c r="F271" s="130"/>
      <c r="G271" s="130"/>
      <c r="H271" s="130"/>
      <c r="I271" s="130"/>
      <c r="J271" s="130"/>
      <c r="K271" s="130"/>
      <c r="L271" s="130"/>
      <c r="M271" s="130"/>
      <c r="N271" s="130"/>
      <c r="O271" s="130"/>
      <c r="P271" s="130"/>
      <c r="Q271" s="130"/>
      <c r="R271" s="130"/>
      <c r="S271" s="130"/>
      <c r="T271" s="130"/>
      <c r="U271" s="130"/>
    </row>
    <row r="272" spans="1:21" x14ac:dyDescent="0.25">
      <c r="A272" s="130"/>
      <c r="B272" s="130"/>
      <c r="C272" s="130"/>
      <c r="D272" s="130"/>
      <c r="E272" s="130"/>
      <c r="F272" s="130"/>
      <c r="G272" s="130"/>
      <c r="H272" s="130"/>
      <c r="I272" s="130"/>
      <c r="J272" s="130"/>
      <c r="K272" s="130"/>
      <c r="L272" s="130"/>
      <c r="M272" s="130"/>
      <c r="N272" s="130"/>
      <c r="O272" s="130"/>
      <c r="P272" s="130"/>
      <c r="Q272" s="130"/>
      <c r="R272" s="130"/>
      <c r="S272" s="130"/>
      <c r="T272" s="130"/>
      <c r="U272" s="130"/>
    </row>
    <row r="273" spans="1:21" x14ac:dyDescent="0.25">
      <c r="A273" s="130"/>
      <c r="B273" s="130"/>
      <c r="C273" s="130"/>
      <c r="D273" s="130"/>
      <c r="E273" s="130"/>
      <c r="F273" s="130"/>
      <c r="G273" s="130"/>
      <c r="H273" s="130"/>
      <c r="I273" s="130"/>
      <c r="J273" s="130"/>
      <c r="K273" s="130"/>
      <c r="L273" s="130"/>
      <c r="M273" s="130"/>
      <c r="N273" s="130"/>
      <c r="O273" s="130"/>
      <c r="P273" s="130"/>
      <c r="Q273" s="130"/>
      <c r="R273" s="130"/>
      <c r="S273" s="130"/>
      <c r="T273" s="130"/>
      <c r="U273" s="130"/>
    </row>
    <row r="274" spans="1:21" x14ac:dyDescent="0.25">
      <c r="A274" s="130"/>
      <c r="B274" s="130"/>
      <c r="C274" s="130"/>
      <c r="D274" s="130"/>
      <c r="E274" s="130"/>
      <c r="F274" s="130"/>
      <c r="G274" s="130"/>
      <c r="H274" s="130"/>
      <c r="I274" s="130"/>
      <c r="J274" s="130"/>
      <c r="K274" s="130"/>
      <c r="L274" s="130"/>
      <c r="M274" s="130"/>
      <c r="N274" s="130"/>
      <c r="O274" s="130"/>
      <c r="P274" s="130"/>
      <c r="Q274" s="130"/>
      <c r="R274" s="130"/>
      <c r="S274" s="130"/>
      <c r="T274" s="130"/>
      <c r="U274" s="130"/>
    </row>
    <row r="275" spans="1:21" x14ac:dyDescent="0.25">
      <c r="A275" s="130"/>
      <c r="B275" s="130"/>
      <c r="C275" s="130"/>
      <c r="D275" s="130"/>
      <c r="E275" s="130"/>
      <c r="F275" s="130"/>
      <c r="G275" s="130"/>
      <c r="H275" s="130"/>
      <c r="I275" s="130"/>
      <c r="J275" s="130"/>
      <c r="K275" s="130"/>
      <c r="L275" s="130"/>
      <c r="M275" s="130"/>
      <c r="N275" s="130"/>
      <c r="O275" s="130"/>
      <c r="P275" s="130"/>
      <c r="Q275" s="130"/>
      <c r="R275" s="130"/>
      <c r="S275" s="130"/>
      <c r="T275" s="130"/>
      <c r="U275" s="130"/>
    </row>
    <row r="276" spans="1:21" x14ac:dyDescent="0.25">
      <c r="A276" s="130"/>
      <c r="B276" s="130"/>
      <c r="C276" s="130"/>
      <c r="D276" s="130"/>
      <c r="E276" s="130"/>
      <c r="F276" s="130"/>
      <c r="G276" s="130"/>
      <c r="H276" s="130"/>
      <c r="I276" s="130"/>
      <c r="J276" s="130"/>
      <c r="K276" s="130"/>
      <c r="L276" s="130"/>
      <c r="M276" s="130"/>
      <c r="N276" s="130"/>
      <c r="O276" s="130"/>
      <c r="P276" s="130"/>
      <c r="Q276" s="130"/>
      <c r="R276" s="130"/>
      <c r="S276" s="130"/>
      <c r="T276" s="130"/>
      <c r="U276" s="130"/>
    </row>
    <row r="277" spans="1:21" x14ac:dyDescent="0.25">
      <c r="A277" s="130"/>
      <c r="B277" s="130"/>
      <c r="C277" s="130"/>
      <c r="D277" s="130"/>
      <c r="E277" s="130"/>
      <c r="F277" s="130"/>
      <c r="G277" s="130"/>
      <c r="H277" s="130"/>
      <c r="I277" s="130"/>
      <c r="J277" s="130"/>
      <c r="K277" s="130"/>
      <c r="L277" s="130"/>
      <c r="M277" s="130"/>
      <c r="N277" s="130"/>
      <c r="O277" s="130"/>
      <c r="P277" s="130"/>
      <c r="Q277" s="130"/>
      <c r="R277" s="130"/>
      <c r="S277" s="130"/>
      <c r="T277" s="130"/>
      <c r="U277" s="130"/>
    </row>
    <row r="278" spans="1:21" x14ac:dyDescent="0.25">
      <c r="A278" s="130"/>
      <c r="B278" s="130"/>
      <c r="C278" s="130"/>
      <c r="D278" s="130"/>
      <c r="E278" s="130"/>
      <c r="F278" s="130"/>
      <c r="G278" s="130"/>
      <c r="H278" s="130"/>
      <c r="I278" s="130"/>
      <c r="J278" s="130"/>
      <c r="K278" s="130"/>
      <c r="L278" s="130"/>
      <c r="M278" s="130"/>
      <c r="N278" s="130"/>
      <c r="O278" s="130"/>
      <c r="P278" s="130"/>
      <c r="Q278" s="130"/>
      <c r="R278" s="130"/>
      <c r="S278" s="130"/>
      <c r="T278" s="130"/>
      <c r="U278" s="130"/>
    </row>
    <row r="279" spans="1:21" x14ac:dyDescent="0.25">
      <c r="A279" s="130"/>
      <c r="B279" s="130"/>
      <c r="C279" s="130"/>
      <c r="D279" s="130"/>
      <c r="E279" s="130"/>
      <c r="F279" s="130"/>
      <c r="G279" s="130"/>
      <c r="H279" s="130"/>
      <c r="I279" s="130"/>
      <c r="J279" s="130"/>
      <c r="K279" s="130"/>
      <c r="L279" s="130"/>
      <c r="M279" s="130"/>
      <c r="N279" s="130"/>
      <c r="O279" s="130"/>
      <c r="P279" s="130"/>
      <c r="Q279" s="130"/>
      <c r="R279" s="130"/>
      <c r="S279" s="130"/>
      <c r="T279" s="130"/>
      <c r="U279" s="130"/>
    </row>
    <row r="280" spans="1:21" x14ac:dyDescent="0.25">
      <c r="A280" s="130"/>
      <c r="B280" s="130"/>
      <c r="C280" s="130"/>
      <c r="D280" s="130"/>
      <c r="E280" s="130"/>
      <c r="F280" s="130"/>
      <c r="G280" s="130"/>
      <c r="H280" s="130"/>
      <c r="I280" s="130"/>
      <c r="J280" s="130"/>
      <c r="K280" s="130"/>
      <c r="L280" s="130"/>
      <c r="M280" s="130"/>
      <c r="N280" s="130"/>
      <c r="O280" s="130"/>
      <c r="P280" s="130"/>
      <c r="Q280" s="130"/>
      <c r="R280" s="130"/>
      <c r="S280" s="130"/>
      <c r="T280" s="130"/>
      <c r="U280" s="130"/>
    </row>
    <row r="281" spans="1:21" x14ac:dyDescent="0.25">
      <c r="A281" s="130"/>
      <c r="B281" s="130"/>
      <c r="C281" s="130"/>
      <c r="D281" s="130"/>
      <c r="E281" s="130"/>
      <c r="F281" s="130"/>
      <c r="G281" s="130"/>
      <c r="H281" s="130"/>
      <c r="I281" s="130"/>
      <c r="J281" s="130"/>
      <c r="K281" s="130"/>
      <c r="L281" s="130"/>
      <c r="M281" s="130"/>
      <c r="N281" s="130"/>
      <c r="O281" s="130"/>
      <c r="P281" s="130"/>
      <c r="Q281" s="130"/>
      <c r="R281" s="130"/>
      <c r="S281" s="130"/>
      <c r="T281" s="130"/>
      <c r="U281" s="130"/>
    </row>
    <row r="282" spans="1:21" x14ac:dyDescent="0.25">
      <c r="A282" s="130"/>
      <c r="B282" s="130"/>
      <c r="C282" s="130"/>
      <c r="D282" s="130"/>
      <c r="E282" s="130"/>
      <c r="F282" s="130"/>
      <c r="G282" s="130"/>
      <c r="H282" s="130"/>
      <c r="I282" s="130"/>
      <c r="J282" s="130"/>
      <c r="K282" s="130"/>
      <c r="L282" s="130"/>
      <c r="M282" s="130"/>
      <c r="N282" s="130"/>
      <c r="O282" s="130"/>
      <c r="P282" s="130"/>
      <c r="Q282" s="130"/>
      <c r="R282" s="130"/>
      <c r="S282" s="130"/>
      <c r="T282" s="130"/>
      <c r="U282" s="130"/>
    </row>
    <row r="283" spans="1:21" x14ac:dyDescent="0.25">
      <c r="A283" s="130"/>
      <c r="B283" s="130"/>
      <c r="C283" s="130"/>
      <c r="D283" s="130"/>
      <c r="E283" s="130"/>
      <c r="F283" s="130"/>
      <c r="G283" s="130"/>
      <c r="H283" s="130"/>
      <c r="I283" s="130"/>
      <c r="J283" s="130"/>
      <c r="K283" s="130"/>
      <c r="L283" s="130"/>
      <c r="M283" s="130"/>
      <c r="N283" s="130"/>
      <c r="O283" s="130"/>
      <c r="P283" s="130"/>
      <c r="Q283" s="130"/>
      <c r="R283" s="130"/>
      <c r="S283" s="130"/>
      <c r="T283" s="130"/>
      <c r="U283" s="130"/>
    </row>
    <row r="284" spans="1:21" x14ac:dyDescent="0.25">
      <c r="A284" s="130"/>
      <c r="B284" s="130"/>
      <c r="C284" s="130"/>
      <c r="D284" s="130"/>
      <c r="E284" s="130"/>
      <c r="F284" s="130"/>
      <c r="G284" s="130"/>
      <c r="H284" s="130"/>
      <c r="I284" s="130"/>
      <c r="J284" s="130"/>
      <c r="K284" s="130"/>
      <c r="L284" s="130"/>
      <c r="M284" s="130"/>
      <c r="N284" s="130"/>
      <c r="O284" s="130"/>
      <c r="P284" s="130"/>
      <c r="Q284" s="130"/>
      <c r="R284" s="130"/>
      <c r="S284" s="130"/>
      <c r="T284" s="130"/>
      <c r="U284" s="130"/>
    </row>
    <row r="285" spans="1:21" x14ac:dyDescent="0.25">
      <c r="A285" s="130"/>
      <c r="B285" s="130"/>
      <c r="C285" s="130"/>
      <c r="D285" s="130"/>
      <c r="E285" s="130"/>
      <c r="F285" s="130"/>
      <c r="G285" s="130"/>
      <c r="H285" s="130"/>
      <c r="I285" s="130"/>
      <c r="J285" s="130"/>
      <c r="K285" s="130"/>
      <c r="L285" s="130"/>
      <c r="M285" s="130"/>
      <c r="N285" s="130"/>
      <c r="O285" s="130"/>
      <c r="P285" s="130"/>
      <c r="Q285" s="130"/>
      <c r="R285" s="130"/>
      <c r="S285" s="130"/>
      <c r="T285" s="130"/>
      <c r="U285" s="130"/>
    </row>
    <row r="286" spans="1:21" x14ac:dyDescent="0.25">
      <c r="A286" s="130"/>
      <c r="B286" s="130"/>
      <c r="C286" s="130"/>
      <c r="D286" s="130"/>
      <c r="E286" s="130"/>
      <c r="F286" s="130"/>
      <c r="G286" s="130"/>
      <c r="H286" s="130"/>
      <c r="I286" s="130"/>
      <c r="J286" s="130"/>
      <c r="K286" s="130"/>
      <c r="L286" s="130"/>
      <c r="M286" s="130"/>
      <c r="N286" s="130"/>
      <c r="O286" s="130"/>
      <c r="P286" s="130"/>
      <c r="Q286" s="130"/>
      <c r="R286" s="130"/>
      <c r="S286" s="130"/>
      <c r="T286" s="130"/>
      <c r="U286" s="130"/>
    </row>
    <row r="287" spans="1:21" x14ac:dyDescent="0.25">
      <c r="A287" s="130"/>
      <c r="B287" s="130"/>
      <c r="C287" s="130"/>
      <c r="D287" s="130"/>
      <c r="E287" s="130"/>
      <c r="F287" s="130"/>
      <c r="G287" s="130"/>
      <c r="H287" s="130"/>
      <c r="I287" s="130"/>
      <c r="J287" s="130"/>
      <c r="K287" s="130"/>
      <c r="L287" s="130"/>
      <c r="M287" s="130"/>
      <c r="N287" s="130"/>
      <c r="O287" s="130"/>
      <c r="P287" s="130"/>
      <c r="Q287" s="130"/>
      <c r="R287" s="130"/>
      <c r="S287" s="130"/>
      <c r="T287" s="130"/>
      <c r="U287" s="130"/>
    </row>
    <row r="288" spans="1:21" x14ac:dyDescent="0.25">
      <c r="A288" s="130"/>
      <c r="B288" s="130"/>
      <c r="C288" s="130"/>
      <c r="D288" s="130"/>
      <c r="E288" s="130"/>
      <c r="F288" s="130"/>
      <c r="G288" s="130"/>
      <c r="H288" s="130"/>
      <c r="I288" s="130"/>
      <c r="J288" s="130"/>
      <c r="K288" s="130"/>
      <c r="L288" s="130"/>
      <c r="M288" s="130"/>
      <c r="N288" s="130"/>
      <c r="O288" s="130"/>
      <c r="P288" s="130"/>
      <c r="Q288" s="130"/>
      <c r="R288" s="130"/>
      <c r="S288" s="130"/>
      <c r="T288" s="130"/>
      <c r="U288" s="130"/>
    </row>
    <row r="289" spans="1:21" x14ac:dyDescent="0.25">
      <c r="A289" s="130"/>
      <c r="B289" s="130"/>
      <c r="C289" s="130"/>
      <c r="D289" s="130"/>
      <c r="E289" s="130"/>
      <c r="F289" s="130"/>
      <c r="G289" s="130"/>
      <c r="H289" s="130"/>
      <c r="I289" s="130"/>
      <c r="J289" s="130"/>
      <c r="K289" s="130"/>
      <c r="L289" s="130"/>
      <c r="M289" s="130"/>
      <c r="N289" s="130"/>
      <c r="O289" s="130"/>
      <c r="P289" s="130"/>
      <c r="Q289" s="130"/>
      <c r="R289" s="130"/>
      <c r="S289" s="130"/>
      <c r="T289" s="130"/>
      <c r="U289" s="130"/>
    </row>
    <row r="290" spans="1:21" x14ac:dyDescent="0.25">
      <c r="A290" s="130"/>
      <c r="B290" s="130"/>
      <c r="C290" s="130"/>
      <c r="D290" s="130"/>
      <c r="E290" s="130"/>
      <c r="F290" s="130"/>
      <c r="G290" s="130"/>
      <c r="H290" s="130"/>
      <c r="I290" s="130"/>
      <c r="J290" s="130"/>
      <c r="K290" s="130"/>
      <c r="L290" s="130"/>
      <c r="M290" s="130"/>
      <c r="N290" s="130"/>
      <c r="O290" s="130"/>
      <c r="P290" s="130"/>
      <c r="Q290" s="130"/>
      <c r="R290" s="130"/>
      <c r="S290" s="130"/>
      <c r="T290" s="130"/>
      <c r="U290" s="130"/>
    </row>
    <row r="291" spans="1:21" x14ac:dyDescent="0.25">
      <c r="A291" s="130"/>
      <c r="B291" s="130"/>
      <c r="C291" s="130"/>
      <c r="D291" s="130"/>
      <c r="E291" s="130"/>
      <c r="F291" s="130"/>
      <c r="G291" s="130"/>
      <c r="H291" s="130"/>
      <c r="I291" s="130"/>
      <c r="J291" s="130"/>
      <c r="K291" s="130"/>
      <c r="L291" s="130"/>
      <c r="M291" s="130"/>
      <c r="N291" s="130"/>
      <c r="O291" s="130"/>
      <c r="P291" s="130"/>
      <c r="Q291" s="130"/>
      <c r="R291" s="130"/>
      <c r="S291" s="130"/>
      <c r="T291" s="130"/>
      <c r="U291" s="130"/>
    </row>
    <row r="292" spans="1:21" x14ac:dyDescent="0.25">
      <c r="A292" s="130"/>
      <c r="B292" s="130"/>
      <c r="C292" s="130"/>
      <c r="D292" s="130"/>
      <c r="E292" s="130"/>
      <c r="F292" s="130"/>
      <c r="G292" s="130"/>
      <c r="H292" s="130"/>
      <c r="I292" s="130"/>
      <c r="J292" s="130"/>
      <c r="K292" s="130"/>
      <c r="L292" s="130"/>
      <c r="M292" s="130"/>
      <c r="N292" s="130"/>
      <c r="O292" s="130"/>
      <c r="P292" s="130"/>
      <c r="Q292" s="130"/>
      <c r="R292" s="130"/>
      <c r="S292" s="130"/>
      <c r="T292" s="130"/>
      <c r="U292" s="130"/>
    </row>
    <row r="293" spans="1:21" x14ac:dyDescent="0.25">
      <c r="A293" s="130"/>
      <c r="B293" s="130"/>
      <c r="C293" s="130"/>
      <c r="D293" s="130"/>
      <c r="E293" s="130"/>
      <c r="F293" s="130"/>
      <c r="G293" s="130"/>
      <c r="H293" s="130"/>
      <c r="I293" s="130"/>
      <c r="J293" s="130"/>
      <c r="K293" s="130"/>
      <c r="L293" s="130"/>
      <c r="M293" s="130"/>
      <c r="N293" s="130"/>
      <c r="O293" s="130"/>
      <c r="P293" s="130"/>
      <c r="Q293" s="130"/>
      <c r="R293" s="130"/>
      <c r="S293" s="130"/>
      <c r="T293" s="130"/>
      <c r="U293" s="130"/>
    </row>
    <row r="294" spans="1:21" x14ac:dyDescent="0.25">
      <c r="A294" s="130"/>
      <c r="B294" s="130"/>
      <c r="C294" s="130"/>
      <c r="D294" s="130"/>
      <c r="E294" s="130"/>
      <c r="F294" s="130"/>
      <c r="G294" s="130"/>
      <c r="H294" s="130"/>
      <c r="I294" s="130"/>
      <c r="J294" s="130"/>
      <c r="K294" s="130"/>
      <c r="L294" s="130"/>
      <c r="M294" s="130"/>
      <c r="N294" s="130"/>
      <c r="O294" s="130"/>
      <c r="P294" s="130"/>
      <c r="Q294" s="130"/>
      <c r="R294" s="130"/>
      <c r="S294" s="130"/>
      <c r="T294" s="130"/>
      <c r="U294" s="130"/>
    </row>
    <row r="295" spans="1:21" x14ac:dyDescent="0.25">
      <c r="A295" s="130"/>
      <c r="B295" s="130"/>
      <c r="C295" s="130"/>
      <c r="D295" s="130"/>
      <c r="E295" s="130"/>
      <c r="F295" s="130"/>
      <c r="G295" s="130"/>
      <c r="H295" s="130"/>
      <c r="I295" s="130"/>
      <c r="J295" s="130"/>
      <c r="K295" s="130"/>
      <c r="L295" s="130"/>
      <c r="M295" s="130"/>
      <c r="N295" s="130"/>
      <c r="O295" s="130"/>
      <c r="P295" s="130"/>
      <c r="Q295" s="130"/>
      <c r="R295" s="130"/>
      <c r="S295" s="130"/>
      <c r="T295" s="130"/>
      <c r="U295" s="130"/>
    </row>
    <row r="296" spans="1:21" x14ac:dyDescent="0.25">
      <c r="A296" s="130"/>
      <c r="B296" s="130"/>
      <c r="C296" s="130"/>
      <c r="D296" s="130"/>
      <c r="E296" s="130"/>
      <c r="F296" s="130"/>
      <c r="G296" s="130"/>
      <c r="H296" s="130"/>
      <c r="I296" s="130"/>
      <c r="J296" s="130"/>
      <c r="K296" s="130"/>
      <c r="L296" s="130"/>
      <c r="M296" s="130"/>
      <c r="N296" s="130"/>
      <c r="O296" s="130"/>
      <c r="P296" s="130"/>
      <c r="Q296" s="130"/>
      <c r="R296" s="130"/>
      <c r="S296" s="130"/>
      <c r="T296" s="130"/>
      <c r="U296" s="130"/>
    </row>
    <row r="297" spans="1:21" x14ac:dyDescent="0.25">
      <c r="A297" s="130"/>
      <c r="B297" s="130"/>
      <c r="C297" s="130"/>
      <c r="D297" s="130"/>
      <c r="E297" s="130"/>
      <c r="F297" s="130"/>
      <c r="G297" s="130"/>
      <c r="H297" s="130"/>
      <c r="I297" s="130"/>
      <c r="J297" s="130"/>
      <c r="K297" s="130"/>
      <c r="L297" s="130"/>
      <c r="M297" s="130"/>
      <c r="N297" s="130"/>
      <c r="O297" s="130"/>
      <c r="P297" s="130"/>
      <c r="Q297" s="130"/>
      <c r="R297" s="130"/>
      <c r="S297" s="130"/>
      <c r="T297" s="130"/>
      <c r="U297" s="130"/>
    </row>
    <row r="298" spans="1:21" x14ac:dyDescent="0.25">
      <c r="A298" s="130"/>
      <c r="B298" s="130"/>
      <c r="C298" s="130"/>
      <c r="D298" s="130"/>
      <c r="E298" s="130"/>
      <c r="F298" s="130"/>
      <c r="G298" s="130"/>
      <c r="H298" s="130"/>
      <c r="I298" s="130"/>
      <c r="J298" s="130"/>
      <c r="K298" s="130"/>
      <c r="L298" s="130"/>
      <c r="M298" s="130"/>
      <c r="N298" s="130"/>
      <c r="O298" s="130"/>
      <c r="P298" s="130"/>
      <c r="Q298" s="130"/>
      <c r="R298" s="130"/>
      <c r="S298" s="130"/>
      <c r="T298" s="130"/>
      <c r="U298" s="130"/>
    </row>
    <row r="299" spans="1:21" x14ac:dyDescent="0.25">
      <c r="A299" s="130"/>
      <c r="B299" s="130"/>
      <c r="C299" s="130"/>
      <c r="D299" s="130"/>
      <c r="E299" s="130"/>
      <c r="F299" s="130"/>
      <c r="G299" s="130"/>
      <c r="H299" s="130"/>
      <c r="I299" s="130"/>
      <c r="J299" s="130"/>
      <c r="K299" s="130"/>
      <c r="L299" s="130"/>
      <c r="M299" s="130"/>
      <c r="N299" s="130"/>
      <c r="O299" s="130"/>
      <c r="P299" s="130"/>
      <c r="Q299" s="130"/>
      <c r="R299" s="130"/>
      <c r="S299" s="130"/>
      <c r="T299" s="130"/>
      <c r="U299" s="130"/>
    </row>
    <row r="300" spans="1:21" x14ac:dyDescent="0.25">
      <c r="A300" s="130"/>
      <c r="B300" s="130"/>
      <c r="C300" s="130"/>
      <c r="D300" s="130"/>
      <c r="E300" s="130"/>
      <c r="F300" s="130"/>
      <c r="G300" s="130"/>
      <c r="H300" s="130"/>
      <c r="I300" s="130"/>
      <c r="J300" s="130"/>
      <c r="K300" s="130"/>
      <c r="L300" s="130"/>
      <c r="M300" s="130"/>
      <c r="N300" s="130"/>
      <c r="O300" s="130"/>
      <c r="P300" s="130"/>
      <c r="Q300" s="130"/>
      <c r="R300" s="130"/>
      <c r="S300" s="130"/>
      <c r="T300" s="130"/>
      <c r="U300" s="130"/>
    </row>
    <row r="301" spans="1:21" x14ac:dyDescent="0.25">
      <c r="A301" s="130"/>
      <c r="B301" s="130"/>
      <c r="C301" s="130"/>
      <c r="D301" s="130"/>
      <c r="E301" s="130"/>
      <c r="F301" s="130"/>
      <c r="G301" s="130"/>
      <c r="H301" s="130"/>
      <c r="I301" s="130"/>
      <c r="J301" s="130"/>
      <c r="K301" s="130"/>
      <c r="L301" s="130"/>
      <c r="M301" s="130"/>
      <c r="N301" s="130"/>
      <c r="O301" s="130"/>
      <c r="P301" s="130"/>
      <c r="Q301" s="130"/>
      <c r="R301" s="130"/>
      <c r="S301" s="130"/>
      <c r="T301" s="130"/>
      <c r="U301" s="130"/>
    </row>
    <row r="302" spans="1:21" x14ac:dyDescent="0.25">
      <c r="A302" s="130"/>
      <c r="B302" s="130"/>
      <c r="C302" s="130"/>
      <c r="D302" s="130"/>
      <c r="E302" s="130"/>
      <c r="F302" s="130"/>
      <c r="G302" s="130"/>
      <c r="H302" s="130"/>
      <c r="I302" s="130"/>
      <c r="J302" s="130"/>
      <c r="K302" s="130"/>
      <c r="L302" s="130"/>
      <c r="M302" s="130"/>
      <c r="N302" s="130"/>
      <c r="O302" s="130"/>
      <c r="P302" s="130"/>
      <c r="Q302" s="130"/>
      <c r="R302" s="130"/>
      <c r="S302" s="130"/>
      <c r="T302" s="130"/>
      <c r="U302" s="130"/>
    </row>
    <row r="303" spans="1:21" x14ac:dyDescent="0.25">
      <c r="A303" s="130"/>
      <c r="B303" s="130"/>
      <c r="C303" s="130"/>
      <c r="D303" s="130"/>
      <c r="E303" s="130"/>
      <c r="F303" s="130"/>
      <c r="G303" s="130"/>
      <c r="H303" s="130"/>
      <c r="I303" s="130"/>
      <c r="J303" s="130"/>
      <c r="K303" s="130"/>
      <c r="L303" s="130"/>
      <c r="M303" s="130"/>
      <c r="N303" s="130"/>
      <c r="O303" s="130"/>
      <c r="P303" s="130"/>
      <c r="Q303" s="130"/>
      <c r="R303" s="130"/>
      <c r="S303" s="130"/>
      <c r="T303" s="130"/>
      <c r="U303" s="130"/>
    </row>
    <row r="304" spans="1:21" x14ac:dyDescent="0.25">
      <c r="A304" s="130"/>
      <c r="B304" s="130"/>
      <c r="C304" s="130"/>
      <c r="D304" s="130"/>
      <c r="E304" s="130"/>
      <c r="F304" s="130"/>
      <c r="G304" s="130"/>
      <c r="H304" s="130"/>
      <c r="I304" s="130"/>
      <c r="J304" s="130"/>
      <c r="K304" s="130"/>
      <c r="L304" s="130"/>
      <c r="M304" s="130"/>
      <c r="N304" s="130"/>
      <c r="O304" s="130"/>
      <c r="P304" s="130"/>
      <c r="Q304" s="130"/>
      <c r="R304" s="130"/>
      <c r="S304" s="130"/>
      <c r="T304" s="130"/>
      <c r="U304" s="130"/>
    </row>
    <row r="305" spans="1:21" x14ac:dyDescent="0.25">
      <c r="A305" s="130"/>
      <c r="B305" s="130"/>
      <c r="C305" s="130"/>
      <c r="D305" s="130"/>
      <c r="E305" s="130"/>
      <c r="F305" s="130"/>
      <c r="G305" s="130"/>
      <c r="H305" s="130"/>
      <c r="I305" s="130"/>
      <c r="J305" s="130"/>
      <c r="K305" s="130"/>
      <c r="L305" s="130"/>
      <c r="M305" s="130"/>
      <c r="N305" s="130"/>
      <c r="O305" s="130"/>
      <c r="P305" s="130"/>
      <c r="Q305" s="130"/>
      <c r="R305" s="130"/>
      <c r="S305" s="130"/>
      <c r="T305" s="130"/>
      <c r="U305" s="130"/>
    </row>
    <row r="306" spans="1:21" x14ac:dyDescent="0.25">
      <c r="A306" s="130"/>
      <c r="B306" s="130"/>
      <c r="C306" s="130"/>
      <c r="D306" s="130"/>
      <c r="E306" s="130"/>
      <c r="F306" s="130"/>
      <c r="G306" s="130"/>
      <c r="H306" s="130"/>
      <c r="I306" s="130"/>
      <c r="J306" s="130"/>
      <c r="K306" s="130"/>
      <c r="L306" s="130"/>
      <c r="M306" s="130"/>
      <c r="N306" s="130"/>
      <c r="O306" s="130"/>
      <c r="P306" s="130"/>
      <c r="Q306" s="130"/>
      <c r="R306" s="130"/>
      <c r="S306" s="130"/>
      <c r="T306" s="130"/>
      <c r="U306" s="130"/>
    </row>
    <row r="307" spans="1:21" x14ac:dyDescent="0.25">
      <c r="A307" s="130"/>
      <c r="B307" s="130"/>
      <c r="C307" s="130"/>
      <c r="D307" s="130"/>
      <c r="E307" s="130"/>
      <c r="F307" s="130"/>
      <c r="G307" s="130"/>
      <c r="H307" s="130"/>
      <c r="I307" s="130"/>
      <c r="J307" s="130"/>
      <c r="K307" s="130"/>
      <c r="L307" s="130"/>
      <c r="M307" s="130"/>
      <c r="N307" s="130"/>
      <c r="O307" s="130"/>
      <c r="P307" s="130"/>
      <c r="Q307" s="130"/>
      <c r="R307" s="130"/>
      <c r="S307" s="130"/>
      <c r="T307" s="130"/>
      <c r="U307" s="130"/>
    </row>
    <row r="308" spans="1:21" x14ac:dyDescent="0.25">
      <c r="A308" s="130"/>
      <c r="B308" s="130"/>
      <c r="C308" s="130"/>
      <c r="D308" s="130"/>
      <c r="E308" s="130"/>
      <c r="F308" s="130"/>
      <c r="G308" s="130"/>
      <c r="H308" s="130"/>
      <c r="I308" s="130"/>
      <c r="J308" s="130"/>
      <c r="K308" s="130"/>
      <c r="L308" s="130"/>
      <c r="M308" s="130"/>
      <c r="N308" s="130"/>
      <c r="O308" s="130"/>
      <c r="P308" s="130"/>
      <c r="Q308" s="130"/>
      <c r="R308" s="130"/>
      <c r="S308" s="130"/>
      <c r="T308" s="130"/>
      <c r="U308" s="130"/>
    </row>
    <row r="309" spans="1:21" x14ac:dyDescent="0.25">
      <c r="A309" s="130"/>
      <c r="B309" s="130"/>
      <c r="C309" s="130"/>
      <c r="D309" s="130"/>
      <c r="E309" s="130"/>
      <c r="F309" s="130"/>
      <c r="G309" s="130"/>
      <c r="H309" s="130"/>
      <c r="I309" s="130"/>
      <c r="J309" s="130"/>
      <c r="K309" s="130"/>
      <c r="L309" s="130"/>
      <c r="M309" s="130"/>
      <c r="N309" s="130"/>
      <c r="O309" s="130"/>
      <c r="P309" s="130"/>
      <c r="Q309" s="130"/>
      <c r="R309" s="130"/>
      <c r="S309" s="130"/>
      <c r="T309" s="130"/>
      <c r="U309" s="130"/>
    </row>
    <row r="310" spans="1:21" x14ac:dyDescent="0.25">
      <c r="A310" s="130"/>
      <c r="B310" s="130"/>
      <c r="C310" s="130"/>
      <c r="D310" s="130"/>
      <c r="E310" s="130"/>
      <c r="F310" s="130"/>
      <c r="G310" s="130"/>
      <c r="H310" s="130"/>
      <c r="I310" s="130"/>
      <c r="J310" s="130"/>
      <c r="K310" s="130"/>
      <c r="L310" s="130"/>
      <c r="M310" s="130"/>
      <c r="N310" s="130"/>
      <c r="O310" s="130"/>
      <c r="P310" s="130"/>
      <c r="Q310" s="130"/>
      <c r="R310" s="130"/>
      <c r="S310" s="130"/>
      <c r="T310" s="130"/>
      <c r="U310" s="130"/>
    </row>
    <row r="311" spans="1:21" x14ac:dyDescent="0.25">
      <c r="A311" s="130"/>
      <c r="B311" s="130"/>
      <c r="C311" s="130"/>
      <c r="D311" s="130"/>
      <c r="E311" s="130"/>
      <c r="F311" s="130"/>
      <c r="G311" s="130"/>
      <c r="H311" s="130"/>
      <c r="I311" s="130"/>
      <c r="J311" s="130"/>
      <c r="K311" s="130"/>
      <c r="L311" s="130"/>
      <c r="M311" s="130"/>
      <c r="N311" s="130"/>
      <c r="O311" s="130"/>
      <c r="P311" s="130"/>
      <c r="Q311" s="130"/>
      <c r="R311" s="130"/>
      <c r="S311" s="130"/>
      <c r="T311" s="130"/>
      <c r="U311" s="130"/>
    </row>
    <row r="312" spans="1:21" x14ac:dyDescent="0.25">
      <c r="A312" s="130"/>
      <c r="B312" s="130"/>
      <c r="C312" s="130"/>
      <c r="D312" s="130"/>
      <c r="E312" s="130"/>
      <c r="F312" s="130"/>
      <c r="G312" s="130"/>
      <c r="H312" s="130"/>
      <c r="I312" s="130"/>
      <c r="J312" s="130"/>
      <c r="K312" s="130"/>
      <c r="L312" s="130"/>
      <c r="M312" s="130"/>
      <c r="N312" s="130"/>
      <c r="O312" s="130"/>
      <c r="P312" s="130"/>
      <c r="Q312" s="130"/>
      <c r="R312" s="130"/>
      <c r="S312" s="130"/>
      <c r="T312" s="130"/>
      <c r="U312" s="130"/>
    </row>
    <row r="313" spans="1:21" x14ac:dyDescent="0.25">
      <c r="A313" s="130"/>
      <c r="B313" s="130"/>
      <c r="C313" s="130"/>
      <c r="D313" s="130"/>
      <c r="E313" s="130"/>
      <c r="F313" s="130"/>
      <c r="G313" s="130"/>
      <c r="H313" s="130"/>
      <c r="I313" s="130"/>
      <c r="J313" s="130"/>
      <c r="K313" s="130"/>
      <c r="L313" s="130"/>
      <c r="M313" s="130"/>
      <c r="N313" s="130"/>
      <c r="O313" s="130"/>
      <c r="P313" s="130"/>
      <c r="Q313" s="130"/>
      <c r="R313" s="130"/>
      <c r="S313" s="130"/>
      <c r="T313" s="130"/>
      <c r="U313" s="130"/>
    </row>
    <row r="314" spans="1:21" x14ac:dyDescent="0.25">
      <c r="A314" s="130"/>
      <c r="B314" s="130"/>
      <c r="C314" s="130"/>
      <c r="D314" s="130"/>
      <c r="E314" s="130"/>
      <c r="F314" s="130"/>
      <c r="G314" s="130"/>
      <c r="H314" s="130"/>
      <c r="I314" s="130"/>
      <c r="J314" s="130"/>
      <c r="K314" s="130"/>
      <c r="L314" s="130"/>
      <c r="M314" s="130"/>
      <c r="N314" s="130"/>
      <c r="O314" s="130"/>
      <c r="P314" s="130"/>
      <c r="Q314" s="130"/>
      <c r="R314" s="130"/>
      <c r="S314" s="130"/>
      <c r="T314" s="130"/>
      <c r="U314" s="130"/>
    </row>
    <row r="315" spans="1:21" x14ac:dyDescent="0.25">
      <c r="A315" s="130"/>
      <c r="B315" s="130"/>
      <c r="C315" s="130"/>
      <c r="D315" s="130"/>
      <c r="E315" s="130"/>
      <c r="F315" s="130"/>
      <c r="G315" s="130"/>
      <c r="H315" s="130"/>
      <c r="I315" s="130"/>
      <c r="J315" s="130"/>
      <c r="K315" s="130"/>
      <c r="L315" s="130"/>
      <c r="M315" s="130"/>
      <c r="N315" s="130"/>
      <c r="O315" s="130"/>
      <c r="P315" s="130"/>
      <c r="Q315" s="130"/>
      <c r="R315" s="130"/>
      <c r="S315" s="130"/>
      <c r="T315" s="130"/>
      <c r="U315" s="130"/>
    </row>
    <row r="316" spans="1:21" x14ac:dyDescent="0.25">
      <c r="A316" s="130"/>
      <c r="B316" s="130"/>
      <c r="C316" s="130"/>
      <c r="D316" s="130"/>
      <c r="E316" s="130"/>
      <c r="F316" s="130"/>
      <c r="G316" s="130"/>
      <c r="H316" s="130"/>
      <c r="I316" s="130"/>
      <c r="J316" s="130"/>
      <c r="K316" s="130"/>
      <c r="L316" s="130"/>
      <c r="M316" s="130"/>
      <c r="N316" s="130"/>
      <c r="O316" s="130"/>
      <c r="P316" s="130"/>
      <c r="Q316" s="130"/>
      <c r="R316" s="130"/>
      <c r="S316" s="130"/>
      <c r="T316" s="130"/>
      <c r="U316" s="130"/>
    </row>
    <row r="317" spans="1:21" x14ac:dyDescent="0.25">
      <c r="A317" s="130"/>
      <c r="B317" s="130"/>
      <c r="C317" s="130"/>
      <c r="D317" s="130"/>
      <c r="E317" s="130"/>
      <c r="F317" s="130"/>
      <c r="G317" s="130"/>
      <c r="H317" s="130"/>
      <c r="I317" s="130"/>
      <c r="J317" s="130"/>
      <c r="K317" s="130"/>
      <c r="L317" s="130"/>
      <c r="M317" s="130"/>
      <c r="N317" s="130"/>
      <c r="O317" s="130"/>
      <c r="P317" s="130"/>
      <c r="Q317" s="130"/>
      <c r="R317" s="130"/>
      <c r="S317" s="130"/>
      <c r="T317" s="130"/>
      <c r="U317" s="130"/>
    </row>
    <row r="318" spans="1:21" x14ac:dyDescent="0.25">
      <c r="A318" s="130"/>
      <c r="B318" s="130"/>
      <c r="C318" s="130"/>
      <c r="D318" s="130"/>
      <c r="E318" s="130"/>
      <c r="F318" s="130"/>
      <c r="G318" s="130"/>
      <c r="H318" s="130"/>
      <c r="I318" s="130"/>
      <c r="J318" s="130"/>
      <c r="K318" s="130"/>
      <c r="L318" s="130"/>
      <c r="M318" s="130"/>
      <c r="N318" s="130"/>
      <c r="O318" s="130"/>
      <c r="P318" s="130"/>
      <c r="Q318" s="130"/>
      <c r="R318" s="130"/>
      <c r="S318" s="130"/>
      <c r="T318" s="130"/>
      <c r="U318" s="130"/>
    </row>
    <row r="319" spans="1:21" x14ac:dyDescent="0.25">
      <c r="A319" s="130"/>
      <c r="B319" s="130"/>
      <c r="C319" s="130"/>
      <c r="D319" s="130"/>
      <c r="E319" s="130"/>
      <c r="F319" s="130"/>
      <c r="G319" s="130"/>
      <c r="H319" s="130"/>
      <c r="I319" s="130"/>
      <c r="J319" s="130"/>
      <c r="K319" s="130"/>
      <c r="L319" s="130"/>
      <c r="M319" s="130"/>
      <c r="N319" s="130"/>
      <c r="O319" s="130"/>
      <c r="P319" s="130"/>
      <c r="Q319" s="130"/>
      <c r="R319" s="130"/>
      <c r="S319" s="130"/>
      <c r="T319" s="130"/>
      <c r="U319" s="130"/>
    </row>
    <row r="320" spans="1:21" x14ac:dyDescent="0.25">
      <c r="A320" s="130"/>
      <c r="B320" s="130"/>
      <c r="C320" s="130"/>
      <c r="D320" s="130"/>
      <c r="E320" s="130"/>
      <c r="F320" s="130"/>
      <c r="G320" s="130"/>
      <c r="H320" s="130"/>
      <c r="I320" s="130"/>
      <c r="J320" s="130"/>
      <c r="K320" s="130"/>
      <c r="L320" s="130"/>
      <c r="M320" s="130"/>
      <c r="N320" s="130"/>
      <c r="O320" s="130"/>
      <c r="P320" s="130"/>
      <c r="Q320" s="130"/>
      <c r="R320" s="130"/>
      <c r="S320" s="130"/>
      <c r="T320" s="130"/>
      <c r="U320" s="130"/>
    </row>
    <row r="321" spans="1:21" x14ac:dyDescent="0.25">
      <c r="A321" s="130"/>
      <c r="B321" s="130"/>
      <c r="C321" s="130"/>
      <c r="D321" s="130"/>
      <c r="E321" s="130"/>
      <c r="F321" s="130"/>
      <c r="G321" s="130"/>
      <c r="H321" s="130"/>
      <c r="I321" s="130"/>
      <c r="J321" s="130"/>
      <c r="K321" s="130"/>
      <c r="L321" s="130"/>
      <c r="M321" s="130"/>
      <c r="N321" s="130"/>
      <c r="O321" s="130"/>
      <c r="P321" s="130"/>
      <c r="Q321" s="130"/>
      <c r="R321" s="130"/>
      <c r="S321" s="130"/>
      <c r="T321" s="130"/>
      <c r="U321" s="130"/>
    </row>
    <row r="322" spans="1:21" x14ac:dyDescent="0.25">
      <c r="A322" s="130"/>
      <c r="B322" s="130"/>
      <c r="C322" s="130"/>
      <c r="D322" s="130"/>
      <c r="E322" s="130"/>
      <c r="F322" s="130"/>
      <c r="G322" s="130"/>
      <c r="H322" s="130"/>
      <c r="I322" s="130"/>
      <c r="J322" s="130"/>
      <c r="K322" s="130"/>
      <c r="L322" s="130"/>
      <c r="M322" s="130"/>
      <c r="N322" s="130"/>
      <c r="O322" s="130"/>
      <c r="P322" s="130"/>
      <c r="Q322" s="130"/>
      <c r="R322" s="130"/>
      <c r="S322" s="130"/>
      <c r="T322" s="130"/>
      <c r="U322" s="130"/>
    </row>
    <row r="323" spans="1:21" x14ac:dyDescent="0.25">
      <c r="A323" s="130"/>
      <c r="B323" s="130"/>
      <c r="C323" s="130"/>
      <c r="D323" s="130"/>
      <c r="E323" s="130"/>
      <c r="F323" s="130"/>
      <c r="G323" s="130"/>
      <c r="H323" s="130"/>
      <c r="I323" s="130"/>
      <c r="J323" s="130"/>
      <c r="K323" s="130"/>
      <c r="L323" s="130"/>
      <c r="M323" s="130"/>
      <c r="N323" s="130"/>
      <c r="O323" s="130"/>
      <c r="P323" s="130"/>
      <c r="Q323" s="130"/>
      <c r="R323" s="130"/>
      <c r="S323" s="130"/>
      <c r="T323" s="130"/>
      <c r="U323" s="130"/>
    </row>
    <row r="324" spans="1:21" x14ac:dyDescent="0.25">
      <c r="A324" s="130"/>
      <c r="B324" s="130"/>
      <c r="C324" s="130"/>
      <c r="D324" s="130"/>
      <c r="E324" s="130"/>
      <c r="F324" s="130"/>
      <c r="G324" s="130"/>
      <c r="H324" s="130"/>
      <c r="I324" s="130"/>
      <c r="J324" s="130"/>
      <c r="K324" s="130"/>
      <c r="L324" s="130"/>
      <c r="M324" s="130"/>
      <c r="N324" s="130"/>
      <c r="O324" s="130"/>
      <c r="P324" s="130"/>
      <c r="Q324" s="130"/>
      <c r="R324" s="130"/>
      <c r="S324" s="130"/>
      <c r="T324" s="130"/>
      <c r="U324" s="130"/>
    </row>
    <row r="325" spans="1:21" x14ac:dyDescent="0.25">
      <c r="A325" s="130"/>
      <c r="B325" s="130"/>
      <c r="C325" s="130"/>
      <c r="D325" s="130"/>
      <c r="E325" s="130"/>
      <c r="F325" s="130"/>
      <c r="G325" s="130"/>
      <c r="H325" s="130"/>
      <c r="I325" s="130"/>
      <c r="J325" s="130"/>
      <c r="K325" s="130"/>
      <c r="L325" s="130"/>
      <c r="M325" s="130"/>
      <c r="N325" s="130"/>
      <c r="O325" s="130"/>
      <c r="P325" s="130"/>
      <c r="Q325" s="130"/>
      <c r="R325" s="130"/>
      <c r="S325" s="130"/>
      <c r="T325" s="130"/>
      <c r="U325" s="130"/>
    </row>
    <row r="326" spans="1:21" x14ac:dyDescent="0.25">
      <c r="A326" s="130"/>
      <c r="B326" s="130"/>
      <c r="C326" s="130"/>
      <c r="D326" s="130"/>
      <c r="E326" s="130"/>
      <c r="F326" s="130"/>
      <c r="G326" s="130"/>
      <c r="H326" s="130"/>
      <c r="I326" s="130"/>
      <c r="J326" s="130"/>
      <c r="K326" s="130"/>
      <c r="L326" s="130"/>
      <c r="M326" s="130"/>
      <c r="N326" s="130"/>
      <c r="O326" s="130"/>
      <c r="P326" s="130"/>
      <c r="Q326" s="130"/>
      <c r="R326" s="130"/>
      <c r="S326" s="130"/>
      <c r="T326" s="130"/>
      <c r="U326" s="130"/>
    </row>
    <row r="327" spans="1:21" x14ac:dyDescent="0.25">
      <c r="A327" s="130"/>
      <c r="B327" s="130"/>
      <c r="C327" s="130"/>
      <c r="D327" s="130"/>
      <c r="E327" s="130"/>
      <c r="F327" s="130"/>
      <c r="G327" s="130"/>
      <c r="H327" s="130"/>
      <c r="I327" s="130"/>
      <c r="J327" s="130"/>
      <c r="K327" s="130"/>
      <c r="L327" s="130"/>
      <c r="M327" s="130"/>
      <c r="N327" s="130"/>
      <c r="O327" s="130"/>
      <c r="P327" s="130"/>
      <c r="Q327" s="130"/>
      <c r="R327" s="130"/>
      <c r="S327" s="130"/>
      <c r="T327" s="130"/>
      <c r="U327" s="130"/>
    </row>
    <row r="328" spans="1:21" x14ac:dyDescent="0.25">
      <c r="A328" s="130"/>
      <c r="B328" s="130"/>
      <c r="C328" s="130"/>
      <c r="D328" s="130"/>
      <c r="E328" s="130"/>
      <c r="F328" s="130"/>
      <c r="G328" s="130"/>
      <c r="H328" s="130"/>
      <c r="I328" s="130"/>
      <c r="J328" s="130"/>
      <c r="K328" s="130"/>
      <c r="L328" s="130"/>
      <c r="M328" s="130"/>
      <c r="N328" s="130"/>
      <c r="O328" s="130"/>
      <c r="P328" s="130"/>
      <c r="Q328" s="130"/>
      <c r="R328" s="130"/>
      <c r="S328" s="130"/>
      <c r="T328" s="130"/>
      <c r="U328" s="130"/>
    </row>
    <row r="329" spans="1:21" x14ac:dyDescent="0.25">
      <c r="A329" s="130"/>
      <c r="B329" s="130"/>
      <c r="C329" s="130"/>
      <c r="D329" s="130"/>
      <c r="E329" s="130"/>
      <c r="F329" s="130"/>
      <c r="G329" s="130"/>
      <c r="H329" s="130"/>
      <c r="I329" s="130"/>
      <c r="J329" s="130"/>
      <c r="K329" s="130"/>
      <c r="L329" s="130"/>
      <c r="M329" s="130"/>
      <c r="N329" s="130"/>
      <c r="O329" s="130"/>
      <c r="P329" s="130"/>
      <c r="Q329" s="130"/>
      <c r="R329" s="130"/>
      <c r="S329" s="130"/>
      <c r="T329" s="130"/>
      <c r="U329" s="130"/>
    </row>
    <row r="330" spans="1:21" x14ac:dyDescent="0.25">
      <c r="A330" s="130"/>
      <c r="B330" s="130"/>
      <c r="C330" s="130"/>
      <c r="D330" s="130"/>
      <c r="E330" s="130"/>
      <c r="F330" s="130"/>
      <c r="G330" s="130"/>
      <c r="H330" s="130"/>
      <c r="I330" s="130"/>
      <c r="J330" s="130"/>
      <c r="K330" s="130"/>
      <c r="L330" s="130"/>
      <c r="M330" s="130"/>
      <c r="N330" s="130"/>
      <c r="O330" s="130"/>
      <c r="P330" s="130"/>
      <c r="Q330" s="130"/>
      <c r="R330" s="130"/>
      <c r="S330" s="130"/>
      <c r="T330" s="130"/>
      <c r="U330" s="130"/>
    </row>
    <row r="331" spans="1:21" x14ac:dyDescent="0.25">
      <c r="A331" s="130"/>
      <c r="B331" s="130"/>
      <c r="C331" s="130"/>
      <c r="D331" s="130"/>
      <c r="E331" s="130"/>
      <c r="F331" s="130"/>
      <c r="G331" s="130"/>
      <c r="H331" s="130"/>
      <c r="I331" s="130"/>
      <c r="J331" s="130"/>
      <c r="K331" s="130"/>
      <c r="L331" s="130"/>
      <c r="M331" s="130"/>
      <c r="N331" s="130"/>
      <c r="O331" s="130"/>
      <c r="P331" s="130"/>
      <c r="Q331" s="130"/>
      <c r="R331" s="130"/>
      <c r="S331" s="130"/>
      <c r="T331" s="130"/>
      <c r="U331" s="130"/>
    </row>
    <row r="332" spans="1:21" x14ac:dyDescent="0.25">
      <c r="A332" s="130"/>
      <c r="B332" s="130"/>
      <c r="C332" s="130"/>
      <c r="D332" s="130"/>
      <c r="E332" s="130"/>
      <c r="F332" s="130"/>
      <c r="G332" s="130"/>
      <c r="H332" s="130"/>
      <c r="I332" s="130"/>
      <c r="J332" s="130"/>
      <c r="K332" s="130"/>
      <c r="L332" s="130"/>
      <c r="M332" s="130"/>
      <c r="N332" s="130"/>
      <c r="O332" s="130"/>
      <c r="P332" s="130"/>
      <c r="Q332" s="130"/>
      <c r="R332" s="130"/>
      <c r="S332" s="130"/>
      <c r="T332" s="130"/>
      <c r="U332" s="130"/>
    </row>
    <row r="333" spans="1:21" x14ac:dyDescent="0.25">
      <c r="A333" s="130"/>
      <c r="B333" s="130"/>
      <c r="C333" s="130"/>
      <c r="D333" s="130"/>
      <c r="E333" s="130"/>
      <c r="F333" s="130"/>
      <c r="G333" s="130"/>
      <c r="H333" s="130"/>
      <c r="I333" s="130"/>
      <c r="J333" s="130"/>
      <c r="K333" s="130"/>
      <c r="L333" s="130"/>
      <c r="M333" s="130"/>
      <c r="N333" s="130"/>
      <c r="O333" s="130"/>
      <c r="P333" s="130"/>
      <c r="Q333" s="130"/>
      <c r="R333" s="130"/>
      <c r="S333" s="130"/>
      <c r="T333" s="130"/>
      <c r="U333" s="130"/>
    </row>
    <row r="334" spans="1:21" x14ac:dyDescent="0.25">
      <c r="A334" s="130"/>
      <c r="B334" s="130"/>
      <c r="C334" s="130"/>
      <c r="D334" s="130"/>
      <c r="E334" s="130"/>
      <c r="F334" s="130"/>
      <c r="G334" s="130"/>
      <c r="H334" s="130"/>
      <c r="I334" s="130"/>
      <c r="J334" s="130"/>
      <c r="K334" s="130"/>
      <c r="L334" s="130"/>
      <c r="M334" s="130"/>
      <c r="N334" s="130"/>
      <c r="O334" s="130"/>
      <c r="P334" s="130"/>
      <c r="Q334" s="130"/>
      <c r="R334" s="130"/>
      <c r="S334" s="130"/>
      <c r="T334" s="130"/>
      <c r="U334" s="130"/>
    </row>
    <row r="335" spans="1:21" x14ac:dyDescent="0.25">
      <c r="A335" s="130"/>
      <c r="B335" s="130"/>
      <c r="C335" s="130"/>
      <c r="D335" s="130"/>
      <c r="E335" s="130"/>
      <c r="F335" s="130"/>
      <c r="G335" s="130"/>
      <c r="H335" s="130"/>
      <c r="I335" s="130"/>
      <c r="J335" s="130"/>
      <c r="K335" s="130"/>
      <c r="L335" s="130"/>
      <c r="M335" s="130"/>
      <c r="N335" s="130"/>
      <c r="O335" s="130"/>
      <c r="P335" s="130"/>
      <c r="Q335" s="130"/>
      <c r="R335" s="130"/>
      <c r="S335" s="130"/>
      <c r="T335" s="130"/>
      <c r="U335" s="130"/>
    </row>
    <row r="336" spans="1:21" x14ac:dyDescent="0.25">
      <c r="A336" s="130"/>
      <c r="B336" s="130"/>
      <c r="C336" s="130"/>
      <c r="D336" s="130"/>
      <c r="E336" s="130"/>
      <c r="F336" s="130"/>
      <c r="G336" s="130"/>
      <c r="H336" s="130"/>
      <c r="I336" s="130"/>
      <c r="J336" s="130"/>
      <c r="K336" s="130"/>
      <c r="L336" s="130"/>
      <c r="M336" s="130"/>
      <c r="N336" s="130"/>
      <c r="O336" s="130"/>
      <c r="P336" s="130"/>
      <c r="Q336" s="130"/>
      <c r="R336" s="130"/>
      <c r="S336" s="130"/>
      <c r="T336" s="130"/>
      <c r="U336" s="130"/>
    </row>
    <row r="337" spans="1:21" x14ac:dyDescent="0.25">
      <c r="A337" s="130"/>
      <c r="B337" s="130"/>
      <c r="C337" s="130"/>
      <c r="D337" s="130"/>
      <c r="E337" s="130"/>
      <c r="F337" s="130"/>
      <c r="G337" s="130"/>
      <c r="H337" s="130"/>
      <c r="I337" s="130"/>
      <c r="J337" s="130"/>
      <c r="K337" s="130"/>
      <c r="L337" s="130"/>
      <c r="M337" s="130"/>
      <c r="N337" s="130"/>
      <c r="O337" s="130"/>
      <c r="P337" s="130"/>
      <c r="Q337" s="130"/>
      <c r="R337" s="130"/>
      <c r="S337" s="130"/>
      <c r="T337" s="130"/>
      <c r="U337" s="130"/>
    </row>
    <row r="338" spans="1:21" x14ac:dyDescent="0.25">
      <c r="A338" s="130"/>
      <c r="B338" s="130"/>
      <c r="C338" s="130"/>
      <c r="D338" s="130"/>
      <c r="E338" s="130"/>
      <c r="F338" s="130"/>
      <c r="G338" s="130"/>
      <c r="H338" s="130"/>
      <c r="I338" s="130"/>
      <c r="J338" s="130"/>
      <c r="K338" s="130"/>
      <c r="L338" s="130"/>
      <c r="M338" s="130"/>
      <c r="N338" s="130"/>
      <c r="O338" s="130"/>
      <c r="P338" s="130"/>
      <c r="Q338" s="130"/>
      <c r="R338" s="130"/>
      <c r="S338" s="130"/>
      <c r="T338" s="130"/>
      <c r="U338" s="130"/>
    </row>
    <row r="339" spans="1:21" x14ac:dyDescent="0.25">
      <c r="A339" s="130"/>
      <c r="B339" s="130"/>
      <c r="C339" s="130"/>
      <c r="D339" s="130"/>
      <c r="E339" s="130"/>
      <c r="F339" s="130"/>
      <c r="G339" s="130"/>
      <c r="H339" s="130"/>
      <c r="I339" s="130"/>
      <c r="J339" s="130"/>
      <c r="K339" s="130"/>
      <c r="L339" s="130"/>
      <c r="M339" s="130"/>
      <c r="N339" s="130"/>
      <c r="O339" s="130"/>
      <c r="P339" s="130"/>
      <c r="Q339" s="130"/>
      <c r="R339" s="130"/>
      <c r="S339" s="130"/>
      <c r="T339" s="130"/>
      <c r="U339" s="130"/>
    </row>
    <row r="340" spans="1:21" x14ac:dyDescent="0.25">
      <c r="A340" s="130"/>
      <c r="B340" s="130"/>
      <c r="C340" s="130"/>
      <c r="D340" s="130"/>
      <c r="E340" s="130"/>
      <c r="F340" s="130"/>
      <c r="G340" s="130"/>
      <c r="H340" s="130"/>
      <c r="I340" s="130"/>
      <c r="J340" s="130"/>
      <c r="K340" s="130"/>
      <c r="L340" s="130"/>
      <c r="M340" s="130"/>
      <c r="N340" s="130"/>
      <c r="O340" s="130"/>
      <c r="P340" s="130"/>
      <c r="Q340" s="130"/>
      <c r="R340" s="130"/>
      <c r="S340" s="130"/>
      <c r="T340" s="130"/>
      <c r="U340" s="130"/>
    </row>
    <row r="341" spans="1:21" x14ac:dyDescent="0.25">
      <c r="A341" s="130"/>
      <c r="B341" s="130"/>
      <c r="C341" s="130"/>
      <c r="D341" s="130"/>
      <c r="E341" s="130"/>
      <c r="F341" s="130"/>
      <c r="G341" s="130"/>
      <c r="H341" s="130"/>
      <c r="I341" s="130"/>
      <c r="J341" s="130"/>
      <c r="K341" s="130"/>
      <c r="L341" s="130"/>
      <c r="M341" s="130"/>
      <c r="N341" s="130"/>
      <c r="O341" s="130"/>
      <c r="P341" s="130"/>
      <c r="Q341" s="130"/>
      <c r="R341" s="130"/>
      <c r="S341" s="130"/>
      <c r="T341" s="130"/>
      <c r="U341" s="130"/>
    </row>
    <row r="342" spans="1:21" x14ac:dyDescent="0.25">
      <c r="A342" s="130"/>
      <c r="B342" s="130"/>
      <c r="C342" s="130"/>
      <c r="D342" s="130"/>
      <c r="E342" s="130"/>
      <c r="F342" s="130"/>
      <c r="G342" s="130"/>
      <c r="H342" s="130"/>
      <c r="I342" s="130"/>
      <c r="J342" s="130"/>
      <c r="K342" s="130"/>
      <c r="L342" s="130"/>
      <c r="M342" s="130"/>
      <c r="N342" s="130"/>
      <c r="O342" s="130"/>
      <c r="P342" s="130"/>
      <c r="Q342" s="130"/>
      <c r="R342" s="130"/>
      <c r="S342" s="130"/>
      <c r="T342" s="130"/>
      <c r="U342" s="130"/>
    </row>
    <row r="343" spans="1:21" x14ac:dyDescent="0.25">
      <c r="A343" s="130"/>
      <c r="B343" s="130"/>
      <c r="C343" s="130"/>
      <c r="D343" s="130"/>
      <c r="E343" s="130"/>
      <c r="F343" s="130"/>
      <c r="G343" s="130"/>
      <c r="H343" s="130"/>
      <c r="I343" s="130"/>
      <c r="J343" s="130"/>
      <c r="K343" s="130"/>
      <c r="L343" s="130"/>
      <c r="M343" s="130"/>
      <c r="N343" s="130"/>
      <c r="O343" s="130"/>
      <c r="P343" s="130"/>
      <c r="Q343" s="130"/>
      <c r="R343" s="130"/>
      <c r="S343" s="130"/>
      <c r="T343" s="130"/>
      <c r="U343" s="130"/>
    </row>
    <row r="344" spans="1:21" x14ac:dyDescent="0.25">
      <c r="A344" s="130"/>
      <c r="B344" s="130"/>
      <c r="C344" s="130"/>
      <c r="D344" s="130"/>
      <c r="E344" s="130"/>
      <c r="F344" s="130"/>
      <c r="G344" s="130"/>
      <c r="H344" s="130"/>
      <c r="I344" s="130"/>
      <c r="J344" s="130"/>
      <c r="K344" s="130"/>
      <c r="L344" s="130"/>
      <c r="M344" s="130"/>
      <c r="N344" s="130"/>
      <c r="O344" s="130"/>
      <c r="P344" s="130"/>
      <c r="Q344" s="130"/>
      <c r="R344" s="130"/>
      <c r="S344" s="130"/>
      <c r="T344" s="130"/>
      <c r="U344" s="130"/>
    </row>
    <row r="345" spans="1:21" x14ac:dyDescent="0.25">
      <c r="A345" s="130"/>
      <c r="B345" s="130"/>
      <c r="C345" s="130"/>
      <c r="D345" s="130"/>
      <c r="E345" s="130"/>
      <c r="F345" s="130"/>
      <c r="G345" s="130"/>
      <c r="H345" s="130"/>
      <c r="I345" s="130"/>
      <c r="J345" s="130"/>
      <c r="K345" s="130"/>
      <c r="L345" s="130"/>
      <c r="M345" s="130"/>
      <c r="N345" s="130"/>
      <c r="O345" s="130"/>
      <c r="P345" s="130"/>
      <c r="Q345" s="130"/>
      <c r="R345" s="130"/>
      <c r="S345" s="130"/>
      <c r="T345" s="130"/>
      <c r="U345" s="130"/>
    </row>
    <row r="346" spans="1:21" x14ac:dyDescent="0.25">
      <c r="A346" s="130"/>
      <c r="B346" s="130"/>
      <c r="C346" s="130"/>
      <c r="D346" s="130"/>
      <c r="E346" s="130"/>
      <c r="F346" s="130"/>
      <c r="G346" s="130"/>
      <c r="H346" s="130"/>
      <c r="I346" s="130"/>
      <c r="J346" s="130"/>
      <c r="K346" s="130"/>
      <c r="L346" s="130"/>
      <c r="M346" s="130"/>
      <c r="N346" s="130"/>
      <c r="O346" s="130"/>
      <c r="P346" s="130"/>
      <c r="Q346" s="130"/>
      <c r="R346" s="130"/>
      <c r="S346" s="130"/>
      <c r="T346" s="130"/>
      <c r="U346" s="130"/>
    </row>
    <row r="347" spans="1:21" x14ac:dyDescent="0.25">
      <c r="A347" s="130"/>
      <c r="B347" s="130"/>
      <c r="C347" s="130"/>
      <c r="D347" s="130"/>
      <c r="E347" s="130"/>
      <c r="F347" s="130"/>
      <c r="G347" s="130"/>
      <c r="H347" s="130"/>
      <c r="I347" s="130"/>
      <c r="J347" s="130"/>
      <c r="K347" s="130"/>
      <c r="L347" s="130"/>
      <c r="M347" s="130"/>
      <c r="N347" s="130"/>
      <c r="O347" s="130"/>
      <c r="P347" s="130"/>
      <c r="Q347" s="130"/>
      <c r="R347" s="130"/>
      <c r="S347" s="130"/>
      <c r="T347" s="130"/>
      <c r="U347" s="130"/>
    </row>
    <row r="348" spans="1:21" x14ac:dyDescent="0.25">
      <c r="A348" s="130"/>
      <c r="B348" s="130"/>
      <c r="C348" s="130"/>
      <c r="D348" s="130"/>
      <c r="E348" s="130"/>
      <c r="F348" s="130"/>
      <c r="G348" s="130"/>
      <c r="H348" s="130"/>
      <c r="I348" s="130"/>
      <c r="J348" s="130"/>
      <c r="K348" s="130"/>
      <c r="L348" s="130"/>
      <c r="M348" s="130"/>
      <c r="N348" s="130"/>
      <c r="O348" s="130"/>
      <c r="P348" s="130"/>
      <c r="Q348" s="130"/>
      <c r="R348" s="130"/>
      <c r="S348" s="130"/>
      <c r="T348" s="130"/>
      <c r="U348" s="130"/>
    </row>
    <row r="349" spans="1:21" x14ac:dyDescent="0.25">
      <c r="A349" s="130"/>
      <c r="B349" s="130"/>
      <c r="C349" s="130"/>
      <c r="D349" s="130"/>
      <c r="E349" s="130"/>
      <c r="F349" s="130"/>
      <c r="G349" s="130"/>
      <c r="H349" s="130"/>
      <c r="I349" s="130"/>
      <c r="J349" s="130"/>
      <c r="K349" s="130"/>
      <c r="L349" s="130"/>
      <c r="M349" s="130"/>
      <c r="N349" s="130"/>
      <c r="O349" s="130"/>
      <c r="P349" s="130"/>
      <c r="Q349" s="130"/>
      <c r="R349" s="130"/>
      <c r="S349" s="130"/>
      <c r="T349" s="130"/>
      <c r="U349" s="130"/>
    </row>
    <row r="350" spans="1:21" x14ac:dyDescent="0.25">
      <c r="A350" s="130"/>
      <c r="B350" s="130"/>
      <c r="C350" s="130"/>
      <c r="D350" s="130"/>
      <c r="E350" s="130"/>
      <c r="F350" s="130"/>
      <c r="G350" s="130"/>
      <c r="H350" s="130"/>
      <c r="I350" s="130"/>
      <c r="J350" s="130"/>
      <c r="K350" s="130"/>
      <c r="L350" s="130"/>
      <c r="M350" s="130"/>
      <c r="N350" s="130"/>
      <c r="O350" s="130"/>
      <c r="P350" s="130"/>
      <c r="Q350" s="130"/>
      <c r="R350" s="130"/>
      <c r="S350" s="130"/>
      <c r="T350" s="130"/>
      <c r="U350" s="130"/>
    </row>
    <row r="351" spans="1:21" x14ac:dyDescent="0.25">
      <c r="A351" s="130"/>
      <c r="B351" s="130"/>
      <c r="C351" s="130"/>
      <c r="D351" s="130"/>
      <c r="E351" s="130"/>
      <c r="F351" s="130"/>
      <c r="G351" s="130"/>
      <c r="H351" s="130"/>
      <c r="I351" s="130"/>
      <c r="J351" s="130"/>
      <c r="K351" s="130"/>
      <c r="L351" s="130"/>
      <c r="M351" s="130"/>
      <c r="N351" s="130"/>
      <c r="O351" s="130"/>
      <c r="P351" s="130"/>
      <c r="Q351" s="130"/>
      <c r="R351" s="130"/>
      <c r="S351" s="130"/>
      <c r="T351" s="130"/>
      <c r="U351" s="130"/>
    </row>
    <row r="352" spans="1:21" x14ac:dyDescent="0.25">
      <c r="A352" s="130"/>
      <c r="B352" s="130"/>
      <c r="C352" s="130"/>
      <c r="D352" s="130"/>
      <c r="E352" s="130"/>
      <c r="F352" s="130"/>
      <c r="G352" s="130"/>
      <c r="H352" s="130"/>
      <c r="I352" s="130"/>
      <c r="J352" s="130"/>
      <c r="K352" s="130"/>
      <c r="L352" s="130"/>
      <c r="M352" s="130"/>
      <c r="N352" s="130"/>
      <c r="O352" s="130"/>
      <c r="P352" s="130"/>
      <c r="Q352" s="130"/>
      <c r="R352" s="130"/>
      <c r="S352" s="130"/>
      <c r="T352" s="130"/>
      <c r="U352" s="130"/>
    </row>
    <row r="353" spans="1:21" x14ac:dyDescent="0.25">
      <c r="A353" s="130"/>
      <c r="B353" s="130"/>
      <c r="C353" s="130"/>
      <c r="D353" s="130"/>
      <c r="E353" s="130"/>
      <c r="F353" s="130"/>
      <c r="G353" s="130"/>
      <c r="H353" s="130"/>
      <c r="I353" s="130"/>
      <c r="J353" s="130"/>
      <c r="K353" s="130"/>
      <c r="L353" s="130"/>
      <c r="M353" s="130"/>
      <c r="N353" s="130"/>
      <c r="O353" s="130"/>
      <c r="P353" s="130"/>
      <c r="Q353" s="130"/>
      <c r="R353" s="130"/>
      <c r="S353" s="130"/>
      <c r="T353" s="130"/>
      <c r="U353" s="130"/>
    </row>
    <row r="354" spans="1:21" x14ac:dyDescent="0.25">
      <c r="A354" s="130"/>
      <c r="B354" s="130"/>
      <c r="C354" s="130"/>
      <c r="D354" s="130"/>
      <c r="E354" s="130"/>
      <c r="F354" s="130"/>
      <c r="G354" s="130"/>
      <c r="H354" s="130"/>
      <c r="I354" s="130"/>
      <c r="J354" s="130"/>
      <c r="K354" s="130"/>
      <c r="L354" s="130"/>
      <c r="M354" s="130"/>
      <c r="N354" s="130"/>
      <c r="O354" s="130"/>
      <c r="P354" s="130"/>
      <c r="Q354" s="130"/>
      <c r="R354" s="130"/>
      <c r="S354" s="130"/>
      <c r="T354" s="130"/>
      <c r="U354" s="130"/>
    </row>
    <row r="355" spans="1:21" x14ac:dyDescent="0.25">
      <c r="A355" s="130"/>
      <c r="B355" s="130"/>
      <c r="C355" s="130"/>
      <c r="D355" s="130"/>
      <c r="E355" s="130"/>
      <c r="F355" s="130"/>
      <c r="G355" s="130"/>
      <c r="H355" s="130"/>
      <c r="I355" s="130"/>
      <c r="J355" s="130"/>
      <c r="K355" s="130"/>
      <c r="L355" s="130"/>
      <c r="M355" s="130"/>
      <c r="N355" s="130"/>
      <c r="O355" s="130"/>
      <c r="P355" s="130"/>
      <c r="Q355" s="130"/>
      <c r="R355" s="130"/>
      <c r="S355" s="130"/>
      <c r="T355" s="130"/>
      <c r="U355" s="130"/>
    </row>
    <row r="356" spans="1:21" x14ac:dyDescent="0.25">
      <c r="A356" s="130"/>
      <c r="B356" s="130"/>
      <c r="C356" s="130"/>
      <c r="D356" s="130"/>
      <c r="E356" s="130"/>
      <c r="F356" s="130"/>
      <c r="G356" s="130"/>
      <c r="H356" s="130"/>
      <c r="I356" s="130"/>
      <c r="J356" s="130"/>
      <c r="K356" s="130"/>
      <c r="L356" s="130"/>
      <c r="M356" s="130"/>
      <c r="N356" s="130"/>
      <c r="O356" s="130"/>
      <c r="P356" s="130"/>
      <c r="Q356" s="130"/>
      <c r="R356" s="130"/>
      <c r="S356" s="130"/>
      <c r="T356" s="130"/>
      <c r="U356" s="130"/>
    </row>
    <row r="357" spans="1:21" x14ac:dyDescent="0.25">
      <c r="A357" s="130"/>
      <c r="B357" s="130"/>
      <c r="C357" s="130"/>
      <c r="D357" s="130"/>
      <c r="E357" s="130"/>
      <c r="F357" s="130"/>
      <c r="G357" s="130"/>
      <c r="H357" s="130"/>
      <c r="I357" s="130"/>
      <c r="J357" s="130"/>
      <c r="K357" s="130"/>
      <c r="L357" s="130"/>
      <c r="M357" s="130"/>
      <c r="N357" s="130"/>
      <c r="O357" s="130"/>
      <c r="P357" s="130"/>
      <c r="Q357" s="130"/>
      <c r="R357" s="130"/>
      <c r="S357" s="130"/>
      <c r="T357" s="130"/>
      <c r="U357" s="130"/>
    </row>
    <row r="358" spans="1:21" x14ac:dyDescent="0.25">
      <c r="A358" s="130"/>
      <c r="B358" s="130"/>
      <c r="C358" s="130"/>
      <c r="D358" s="130"/>
      <c r="E358" s="130"/>
      <c r="F358" s="130"/>
      <c r="G358" s="130"/>
      <c r="H358" s="130"/>
      <c r="I358" s="130"/>
      <c r="J358" s="130"/>
      <c r="K358" s="130"/>
      <c r="L358" s="130"/>
      <c r="M358" s="130"/>
      <c r="N358" s="130"/>
      <c r="O358" s="130"/>
      <c r="P358" s="130"/>
      <c r="Q358" s="130"/>
      <c r="R358" s="130"/>
      <c r="S358" s="130"/>
      <c r="T358" s="130"/>
      <c r="U358" s="130"/>
    </row>
    <row r="359" spans="1:21" x14ac:dyDescent="0.25">
      <c r="A359" s="130"/>
      <c r="B359" s="130"/>
      <c r="C359" s="130"/>
      <c r="D359" s="130"/>
      <c r="E359" s="130"/>
      <c r="F359" s="130"/>
      <c r="G359" s="130"/>
      <c r="H359" s="130"/>
      <c r="I359" s="130"/>
      <c r="J359" s="130"/>
      <c r="K359" s="130"/>
      <c r="L359" s="130"/>
      <c r="M359" s="130"/>
      <c r="N359" s="130"/>
      <c r="O359" s="130"/>
      <c r="P359" s="130"/>
      <c r="Q359" s="130"/>
      <c r="R359" s="130"/>
      <c r="S359" s="130"/>
      <c r="T359" s="130"/>
      <c r="U359" s="130"/>
    </row>
    <row r="360" spans="1:21" x14ac:dyDescent="0.25">
      <c r="A360" s="130"/>
      <c r="B360" s="130"/>
      <c r="C360" s="130"/>
      <c r="D360" s="130"/>
      <c r="E360" s="130"/>
      <c r="F360" s="130"/>
      <c r="G360" s="130"/>
      <c r="H360" s="130"/>
      <c r="I360" s="130"/>
      <c r="J360" s="130"/>
      <c r="K360" s="130"/>
      <c r="L360" s="130"/>
      <c r="M360" s="130"/>
      <c r="N360" s="130"/>
      <c r="O360" s="130"/>
      <c r="P360" s="130"/>
      <c r="Q360" s="130"/>
      <c r="R360" s="130"/>
      <c r="S360" s="130"/>
      <c r="T360" s="130"/>
      <c r="U360" s="130"/>
    </row>
    <row r="361" spans="1:21" x14ac:dyDescent="0.25">
      <c r="A361" s="130"/>
      <c r="B361" s="130"/>
      <c r="C361" s="130"/>
      <c r="D361" s="130"/>
      <c r="E361" s="130"/>
      <c r="F361" s="130"/>
      <c r="G361" s="130"/>
      <c r="H361" s="130"/>
      <c r="I361" s="130"/>
      <c r="J361" s="130"/>
      <c r="K361" s="130"/>
      <c r="L361" s="130"/>
      <c r="M361" s="130"/>
      <c r="N361" s="130"/>
      <c r="O361" s="130"/>
      <c r="P361" s="130"/>
      <c r="Q361" s="130"/>
      <c r="R361" s="130"/>
      <c r="S361" s="130"/>
      <c r="T361" s="130"/>
      <c r="U361" s="130"/>
    </row>
    <row r="362" spans="1:21" x14ac:dyDescent="0.25">
      <c r="A362" s="130"/>
      <c r="B362" s="130"/>
      <c r="C362" s="130"/>
      <c r="D362" s="130"/>
      <c r="E362" s="130"/>
      <c r="F362" s="130"/>
      <c r="G362" s="130"/>
      <c r="H362" s="130"/>
      <c r="I362" s="130"/>
      <c r="J362" s="130"/>
      <c r="K362" s="130"/>
      <c r="L362" s="130"/>
      <c r="M362" s="130"/>
      <c r="N362" s="130"/>
      <c r="O362" s="130"/>
      <c r="P362" s="130"/>
      <c r="Q362" s="130"/>
      <c r="R362" s="130"/>
      <c r="S362" s="130"/>
      <c r="T362" s="130"/>
      <c r="U362" s="130"/>
    </row>
    <row r="363" spans="1:21" x14ac:dyDescent="0.25">
      <c r="A363" s="130"/>
      <c r="B363" s="130"/>
      <c r="C363" s="130"/>
      <c r="D363" s="130"/>
      <c r="E363" s="130"/>
      <c r="F363" s="130"/>
      <c r="G363" s="130"/>
      <c r="H363" s="130"/>
      <c r="I363" s="130"/>
      <c r="J363" s="130"/>
      <c r="K363" s="130"/>
      <c r="L363" s="130"/>
      <c r="M363" s="130"/>
      <c r="N363" s="130"/>
      <c r="O363" s="130"/>
      <c r="P363" s="130"/>
      <c r="Q363" s="130"/>
      <c r="R363" s="130"/>
      <c r="S363" s="130"/>
      <c r="T363" s="130"/>
      <c r="U363" s="130"/>
    </row>
    <row r="364" spans="1:21" x14ac:dyDescent="0.25">
      <c r="A364" s="130"/>
      <c r="B364" s="130"/>
      <c r="C364" s="130"/>
      <c r="D364" s="130"/>
      <c r="E364" s="130"/>
      <c r="F364" s="130"/>
      <c r="G364" s="130"/>
      <c r="H364" s="130"/>
      <c r="I364" s="130"/>
      <c r="J364" s="130"/>
      <c r="K364" s="130"/>
      <c r="L364" s="130"/>
      <c r="M364" s="130"/>
      <c r="N364" s="130"/>
      <c r="O364" s="130"/>
      <c r="P364" s="130"/>
      <c r="Q364" s="130"/>
      <c r="R364" s="130"/>
      <c r="S364" s="130"/>
      <c r="T364" s="130"/>
      <c r="U364" s="130"/>
    </row>
    <row r="365" spans="1:21" x14ac:dyDescent="0.25">
      <c r="A365" s="130"/>
      <c r="B365" s="130"/>
      <c r="C365" s="130"/>
      <c r="D365" s="130"/>
      <c r="E365" s="130"/>
      <c r="F365" s="130"/>
      <c r="G365" s="130"/>
      <c r="H365" s="130"/>
      <c r="I365" s="130"/>
      <c r="J365" s="130"/>
      <c r="K365" s="130"/>
      <c r="L365" s="130"/>
      <c r="M365" s="130"/>
      <c r="N365" s="130"/>
      <c r="O365" s="130"/>
      <c r="P365" s="130"/>
      <c r="Q365" s="130"/>
      <c r="R365" s="130"/>
      <c r="S365" s="130"/>
      <c r="T365" s="130"/>
      <c r="U365" s="130"/>
    </row>
    <row r="366" spans="1:21" x14ac:dyDescent="0.25">
      <c r="A366" s="130"/>
      <c r="B366" s="130"/>
      <c r="C366" s="130"/>
      <c r="D366" s="130"/>
      <c r="E366" s="130"/>
      <c r="F366" s="130"/>
      <c r="G366" s="130"/>
      <c r="H366" s="130"/>
      <c r="I366" s="130"/>
      <c r="J366" s="130"/>
      <c r="K366" s="130"/>
      <c r="L366" s="130"/>
      <c r="M366" s="130"/>
      <c r="N366" s="130"/>
      <c r="O366" s="130"/>
      <c r="P366" s="130"/>
      <c r="Q366" s="130"/>
      <c r="R366" s="130"/>
      <c r="S366" s="130"/>
      <c r="T366" s="130"/>
      <c r="U366" s="130"/>
    </row>
    <row r="367" spans="1:21" x14ac:dyDescent="0.25">
      <c r="A367" s="130"/>
      <c r="B367" s="130"/>
      <c r="C367" s="130"/>
      <c r="D367" s="130"/>
      <c r="E367" s="130"/>
      <c r="F367" s="130"/>
      <c r="G367" s="130"/>
      <c r="H367" s="130"/>
      <c r="I367" s="130"/>
      <c r="J367" s="130"/>
      <c r="K367" s="130"/>
      <c r="L367" s="130"/>
      <c r="M367" s="130"/>
      <c r="N367" s="130"/>
      <c r="O367" s="130"/>
      <c r="P367" s="130"/>
      <c r="Q367" s="130"/>
      <c r="R367" s="130"/>
      <c r="S367" s="130"/>
      <c r="T367" s="130"/>
      <c r="U367" s="130"/>
    </row>
    <row r="368" spans="1:21" x14ac:dyDescent="0.25">
      <c r="A368" s="130"/>
      <c r="B368" s="130"/>
      <c r="C368" s="130"/>
      <c r="D368" s="130"/>
      <c r="E368" s="130"/>
      <c r="F368" s="130"/>
      <c r="G368" s="130"/>
      <c r="H368" s="130"/>
      <c r="I368" s="130"/>
      <c r="J368" s="130"/>
      <c r="K368" s="130"/>
      <c r="L368" s="130"/>
      <c r="M368" s="130"/>
      <c r="N368" s="130"/>
      <c r="O368" s="130"/>
      <c r="P368" s="130"/>
      <c r="Q368" s="130"/>
      <c r="R368" s="130"/>
      <c r="S368" s="130"/>
      <c r="T368" s="130"/>
      <c r="U368" s="130"/>
    </row>
    <row r="369" spans="1:21" x14ac:dyDescent="0.25">
      <c r="A369" s="130"/>
      <c r="B369" s="130"/>
      <c r="C369" s="130"/>
      <c r="D369" s="130"/>
      <c r="E369" s="130"/>
      <c r="F369" s="130"/>
      <c r="G369" s="130"/>
      <c r="H369" s="130"/>
      <c r="I369" s="130"/>
      <c r="J369" s="130"/>
      <c r="K369" s="130"/>
      <c r="L369" s="130"/>
      <c r="M369" s="130"/>
      <c r="N369" s="130"/>
      <c r="O369" s="130"/>
      <c r="P369" s="130"/>
      <c r="Q369" s="130"/>
      <c r="R369" s="130"/>
      <c r="S369" s="130"/>
      <c r="T369" s="130"/>
      <c r="U369" s="130"/>
    </row>
    <row r="370" spans="1:21" x14ac:dyDescent="0.25">
      <c r="A370" s="130"/>
      <c r="B370" s="130"/>
      <c r="C370" s="130"/>
      <c r="D370" s="130"/>
      <c r="E370" s="130"/>
      <c r="F370" s="130"/>
      <c r="G370" s="130"/>
      <c r="H370" s="130"/>
      <c r="I370" s="130"/>
      <c r="J370" s="130"/>
      <c r="K370" s="130"/>
      <c r="L370" s="130"/>
      <c r="M370" s="130"/>
      <c r="N370" s="130"/>
      <c r="O370" s="130"/>
      <c r="P370" s="130"/>
      <c r="Q370" s="130"/>
      <c r="R370" s="130"/>
      <c r="S370" s="130"/>
      <c r="T370" s="130"/>
      <c r="U370" s="130"/>
    </row>
    <row r="371" spans="1:21" x14ac:dyDescent="0.25">
      <c r="A371" s="130"/>
      <c r="B371" s="130"/>
      <c r="C371" s="130"/>
      <c r="D371" s="130"/>
      <c r="E371" s="130"/>
      <c r="F371" s="130"/>
      <c r="G371" s="130"/>
      <c r="H371" s="130"/>
      <c r="I371" s="130"/>
      <c r="J371" s="130"/>
      <c r="K371" s="130"/>
      <c r="L371" s="130"/>
      <c r="M371" s="130"/>
      <c r="N371" s="130"/>
      <c r="O371" s="130"/>
      <c r="P371" s="130"/>
      <c r="Q371" s="130"/>
      <c r="R371" s="130"/>
      <c r="S371" s="130"/>
      <c r="T371" s="130"/>
      <c r="U371" s="130"/>
    </row>
    <row r="372" spans="1:21" x14ac:dyDescent="0.25">
      <c r="A372" s="130"/>
      <c r="B372" s="130"/>
      <c r="C372" s="130"/>
      <c r="D372" s="130"/>
      <c r="E372" s="130"/>
      <c r="F372" s="130"/>
      <c r="G372" s="130"/>
      <c r="H372" s="130"/>
      <c r="I372" s="130"/>
      <c r="J372" s="130"/>
      <c r="K372" s="130"/>
      <c r="L372" s="130"/>
      <c r="M372" s="130"/>
      <c r="N372" s="130"/>
      <c r="O372" s="130"/>
      <c r="P372" s="130"/>
      <c r="Q372" s="130"/>
      <c r="R372" s="130"/>
      <c r="S372" s="130"/>
      <c r="T372" s="130"/>
      <c r="U372" s="130"/>
    </row>
    <row r="373" spans="1:21" x14ac:dyDescent="0.25">
      <c r="A373" s="130"/>
      <c r="B373" s="130"/>
      <c r="C373" s="130"/>
      <c r="D373" s="130"/>
      <c r="E373" s="130"/>
      <c r="F373" s="130"/>
      <c r="G373" s="130"/>
      <c r="H373" s="130"/>
      <c r="I373" s="130"/>
      <c r="J373" s="130"/>
      <c r="K373" s="130"/>
      <c r="L373" s="130"/>
      <c r="M373" s="130"/>
      <c r="N373" s="130"/>
      <c r="O373" s="130"/>
      <c r="P373" s="130"/>
      <c r="Q373" s="130"/>
      <c r="R373" s="130"/>
      <c r="S373" s="130"/>
      <c r="T373" s="130"/>
      <c r="U373" s="130"/>
    </row>
    <row r="374" spans="1:21" x14ac:dyDescent="0.25">
      <c r="A374" s="130"/>
      <c r="B374" s="130"/>
      <c r="C374" s="130"/>
      <c r="D374" s="130"/>
      <c r="E374" s="130"/>
      <c r="F374" s="130"/>
      <c r="G374" s="130"/>
      <c r="H374" s="130"/>
      <c r="I374" s="130"/>
      <c r="J374" s="130"/>
      <c r="K374" s="130"/>
      <c r="L374" s="130"/>
      <c r="M374" s="130"/>
      <c r="N374" s="130"/>
      <c r="O374" s="130"/>
      <c r="P374" s="130"/>
      <c r="Q374" s="130"/>
      <c r="R374" s="130"/>
      <c r="S374" s="130"/>
      <c r="T374" s="130"/>
      <c r="U374" s="130"/>
    </row>
    <row r="375" spans="1:21" x14ac:dyDescent="0.25">
      <c r="A375" s="130"/>
      <c r="B375" s="130"/>
      <c r="C375" s="130"/>
      <c r="D375" s="130"/>
      <c r="E375" s="130"/>
      <c r="F375" s="130"/>
      <c r="G375" s="130"/>
      <c r="H375" s="130"/>
      <c r="I375" s="130"/>
      <c r="J375" s="130"/>
      <c r="K375" s="130"/>
      <c r="L375" s="130"/>
      <c r="M375" s="130"/>
      <c r="N375" s="130"/>
      <c r="O375" s="130"/>
      <c r="P375" s="130"/>
      <c r="Q375" s="130"/>
      <c r="R375" s="130"/>
      <c r="S375" s="130"/>
      <c r="T375" s="130"/>
      <c r="U375" s="130"/>
    </row>
    <row r="376" spans="1:21" x14ac:dyDescent="0.25">
      <c r="A376" s="130"/>
      <c r="B376" s="130"/>
      <c r="C376" s="130"/>
      <c r="D376" s="130"/>
      <c r="E376" s="130"/>
      <c r="F376" s="130"/>
      <c r="G376" s="130"/>
      <c r="H376" s="130"/>
      <c r="I376" s="130"/>
      <c r="J376" s="130"/>
      <c r="K376" s="130"/>
      <c r="L376" s="130"/>
      <c r="M376" s="130"/>
      <c r="N376" s="130"/>
      <c r="O376" s="130"/>
      <c r="P376" s="130"/>
      <c r="Q376" s="130"/>
      <c r="R376" s="130"/>
      <c r="S376" s="130"/>
      <c r="T376" s="130"/>
      <c r="U376" s="130"/>
    </row>
    <row r="377" spans="1:21" x14ac:dyDescent="0.25">
      <c r="A377" s="130"/>
      <c r="B377" s="130"/>
      <c r="C377" s="130"/>
      <c r="D377" s="130"/>
      <c r="E377" s="130"/>
      <c r="F377" s="130"/>
      <c r="G377" s="130"/>
      <c r="H377" s="130"/>
      <c r="I377" s="130"/>
      <c r="J377" s="130"/>
      <c r="K377" s="130"/>
      <c r="L377" s="130"/>
      <c r="M377" s="130"/>
      <c r="N377" s="130"/>
      <c r="O377" s="130"/>
      <c r="P377" s="130"/>
      <c r="Q377" s="130"/>
      <c r="R377" s="130"/>
      <c r="S377" s="130"/>
      <c r="T377" s="130"/>
      <c r="U377" s="130"/>
    </row>
    <row r="378" spans="1:21" x14ac:dyDescent="0.25">
      <c r="A378" s="130"/>
      <c r="B378" s="130"/>
      <c r="C378" s="130"/>
      <c r="D378" s="130"/>
      <c r="E378" s="130"/>
      <c r="F378" s="130"/>
      <c r="G378" s="130"/>
      <c r="H378" s="130"/>
      <c r="I378" s="130"/>
      <c r="J378" s="130"/>
      <c r="K378" s="130"/>
      <c r="L378" s="130"/>
      <c r="M378" s="130"/>
      <c r="N378" s="130"/>
      <c r="O378" s="130"/>
      <c r="P378" s="130"/>
      <c r="Q378" s="130"/>
      <c r="R378" s="130"/>
      <c r="S378" s="130"/>
      <c r="T378" s="130"/>
      <c r="U378" s="130"/>
    </row>
    <row r="379" spans="1:21" x14ac:dyDescent="0.25">
      <c r="A379" s="130"/>
      <c r="B379" s="130"/>
      <c r="C379" s="130"/>
      <c r="D379" s="130"/>
      <c r="E379" s="130"/>
      <c r="F379" s="130"/>
      <c r="G379" s="130"/>
      <c r="H379" s="130"/>
      <c r="I379" s="130"/>
      <c r="J379" s="130"/>
      <c r="K379" s="130"/>
      <c r="L379" s="130"/>
      <c r="M379" s="130"/>
      <c r="N379" s="130"/>
      <c r="O379" s="130"/>
      <c r="P379" s="130"/>
      <c r="Q379" s="130"/>
      <c r="R379" s="130"/>
      <c r="S379" s="130"/>
      <c r="T379" s="130"/>
      <c r="U379" s="130"/>
    </row>
    <row r="380" spans="1:21" x14ac:dyDescent="0.25">
      <c r="A380" s="130"/>
      <c r="B380" s="130"/>
      <c r="C380" s="130"/>
      <c r="D380" s="130"/>
      <c r="E380" s="130"/>
      <c r="F380" s="130"/>
      <c r="G380" s="130"/>
      <c r="H380" s="130"/>
      <c r="I380" s="130"/>
      <c r="J380" s="130"/>
      <c r="K380" s="130"/>
      <c r="L380" s="130"/>
      <c r="M380" s="130"/>
      <c r="N380" s="130"/>
      <c r="O380" s="130"/>
      <c r="P380" s="130"/>
      <c r="Q380" s="130"/>
      <c r="R380" s="130"/>
      <c r="S380" s="130"/>
      <c r="T380" s="130"/>
      <c r="U380" s="130"/>
    </row>
    <row r="381" spans="1:21" x14ac:dyDescent="0.25">
      <c r="A381" s="130"/>
      <c r="B381" s="130"/>
      <c r="C381" s="130"/>
      <c r="D381" s="130"/>
      <c r="E381" s="130"/>
      <c r="F381" s="130"/>
      <c r="G381" s="130"/>
      <c r="H381" s="130"/>
      <c r="I381" s="130"/>
      <c r="J381" s="130"/>
      <c r="K381" s="130"/>
      <c r="L381" s="130"/>
      <c r="M381" s="130"/>
      <c r="N381" s="130"/>
      <c r="O381" s="130"/>
      <c r="P381" s="130"/>
      <c r="Q381" s="130"/>
      <c r="R381" s="130"/>
      <c r="S381" s="130"/>
      <c r="T381" s="130"/>
      <c r="U381" s="130"/>
    </row>
    <row r="382" spans="1:21" x14ac:dyDescent="0.25">
      <c r="A382" s="130"/>
      <c r="B382" s="130"/>
      <c r="C382" s="130"/>
      <c r="D382" s="130"/>
      <c r="E382" s="130"/>
      <c r="F382" s="130"/>
      <c r="G382" s="130"/>
      <c r="H382" s="130"/>
      <c r="I382" s="130"/>
      <c r="J382" s="130"/>
      <c r="K382" s="130"/>
      <c r="L382" s="130"/>
      <c r="M382" s="130"/>
      <c r="N382" s="130"/>
      <c r="O382" s="130"/>
      <c r="P382" s="130"/>
      <c r="Q382" s="130"/>
      <c r="R382" s="130"/>
      <c r="S382" s="130"/>
      <c r="T382" s="130"/>
      <c r="U382" s="130"/>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honeticPr fontId="0" type="noConversion"/>
  <pageMargins left="0.70866141732283472" right="0.70866141732283472" top="0.74803149606299213" bottom="0.74803149606299213" header="0.31496062992125984" footer="0.31496062992125984"/>
  <pageSetup paperSize="8" scale="82"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5"/>
  <sheetViews>
    <sheetView view="pageBreakPreview" topLeftCell="A7" zoomScale="70" zoomScaleNormal="80" zoomScaleSheetLayoutView="70" workbookViewId="0">
      <selection activeCell="L31" sqref="L31"/>
    </sheetView>
  </sheetViews>
  <sheetFormatPr defaultRowHeight="15" x14ac:dyDescent="0.25"/>
  <cols>
    <col min="1" max="1" width="17.7109375" style="40" customWidth="1"/>
    <col min="2" max="2" width="30.140625" style="40" customWidth="1"/>
    <col min="3" max="3" width="12.28515625" style="40" customWidth="1"/>
    <col min="4" max="5" width="15" style="40" customWidth="1"/>
    <col min="6" max="7" width="13.28515625" style="40" customWidth="1"/>
    <col min="8" max="8" width="19.5703125" style="40" customWidth="1"/>
    <col min="9" max="9" width="19.42578125" style="40" customWidth="1"/>
    <col min="10" max="10" width="25.85546875" style="40" customWidth="1"/>
    <col min="11" max="11" width="24.5703125" style="40" customWidth="1"/>
    <col min="12" max="12" width="30.85546875" style="40" customWidth="1"/>
    <col min="13" max="13" width="27.140625" style="40" customWidth="1"/>
    <col min="14" max="14" width="32.42578125" style="40" customWidth="1"/>
    <col min="15" max="15" width="13.28515625" style="40" hidden="1" customWidth="1"/>
    <col min="16" max="16" width="8.7109375" style="40" hidden="1" customWidth="1"/>
    <col min="17" max="17" width="12.7109375" style="40" hidden="1" customWidth="1"/>
    <col min="18" max="18" width="0" style="40" hidden="1" customWidth="1"/>
    <col min="19" max="19" width="17" style="40" hidden="1" customWidth="1"/>
    <col min="20" max="21" width="12" style="40" hidden="1" customWidth="1"/>
    <col min="22" max="22" width="11" style="40" hidden="1" customWidth="1"/>
    <col min="23" max="25" width="17.7109375" style="40" hidden="1" customWidth="1"/>
    <col min="26" max="26" width="46.5703125" style="40" hidden="1" customWidth="1"/>
    <col min="27" max="28" width="12.28515625" style="40" customWidth="1"/>
    <col min="29" max="16384" width="9.140625" style="40"/>
  </cols>
  <sheetData>
    <row r="1" spans="1:28" ht="18.75" x14ac:dyDescent="0.25">
      <c r="Z1" s="16" t="s">
        <v>22</v>
      </c>
    </row>
    <row r="2" spans="1:28" ht="18.75" x14ac:dyDescent="0.3">
      <c r="Z2" s="14" t="s">
        <v>6</v>
      </c>
    </row>
    <row r="3" spans="1:28" ht="18.75" x14ac:dyDescent="0.3">
      <c r="Z3" s="14" t="s">
        <v>21</v>
      </c>
    </row>
    <row r="4" spans="1:28" s="83" customFormat="1" ht="15.75" x14ac:dyDescent="0.25">
      <c r="D4" s="12"/>
      <c r="E4" s="12"/>
      <c r="F4" s="12"/>
      <c r="G4" s="222" t="str">
        <f>'1. паспорт местоположение'!$A$5</f>
        <v>Год раскрытия информации: 2021 год</v>
      </c>
      <c r="H4" s="222"/>
      <c r="I4" s="222"/>
      <c r="J4" s="222"/>
    </row>
    <row r="5" spans="1:28" s="83" customFormat="1" ht="15.75" x14ac:dyDescent="0.2">
      <c r="G5" s="260"/>
      <c r="H5" s="260"/>
      <c r="I5" s="260"/>
      <c r="J5" s="260"/>
    </row>
    <row r="6" spans="1:28" s="83" customFormat="1" ht="18.75" x14ac:dyDescent="0.2">
      <c r="D6" s="17"/>
      <c r="E6" s="17"/>
      <c r="F6" s="17"/>
      <c r="G6" s="225" t="s">
        <v>5</v>
      </c>
      <c r="H6" s="225"/>
      <c r="I6" s="225"/>
      <c r="J6" s="225"/>
      <c r="K6" s="17"/>
      <c r="L6" s="17"/>
      <c r="M6" s="17"/>
      <c r="N6" s="17"/>
      <c r="O6" s="17"/>
      <c r="P6" s="17"/>
      <c r="Q6" s="17"/>
      <c r="R6" s="17"/>
      <c r="S6" s="17"/>
      <c r="T6" s="17"/>
      <c r="U6" s="17"/>
      <c r="V6" s="17"/>
    </row>
    <row r="7" spans="1:28" s="83" customFormat="1" ht="18.75" x14ac:dyDescent="0.2">
      <c r="D7" s="88"/>
      <c r="E7" s="88"/>
      <c r="F7" s="88"/>
      <c r="G7" s="225"/>
      <c r="H7" s="225"/>
      <c r="I7" s="225"/>
      <c r="J7" s="225"/>
      <c r="K7" s="17"/>
      <c r="L7" s="17"/>
      <c r="M7" s="17"/>
      <c r="N7" s="17"/>
      <c r="O7" s="17"/>
      <c r="P7" s="17"/>
      <c r="Q7" s="17"/>
      <c r="R7" s="17"/>
      <c r="S7" s="17"/>
      <c r="T7" s="17"/>
      <c r="U7" s="17"/>
      <c r="V7" s="17"/>
    </row>
    <row r="8" spans="1:28" s="83" customFormat="1" ht="18.75" x14ac:dyDescent="0.2">
      <c r="D8" s="18"/>
      <c r="E8" s="18"/>
      <c r="F8" s="18"/>
      <c r="G8" s="220" t="s">
        <v>269</v>
      </c>
      <c r="H8" s="220"/>
      <c r="I8" s="220"/>
      <c r="J8" s="220"/>
      <c r="K8" s="17"/>
      <c r="L8" s="17"/>
      <c r="M8" s="17"/>
      <c r="N8" s="17"/>
      <c r="O8" s="17"/>
      <c r="P8" s="17"/>
      <c r="Q8" s="17"/>
      <c r="R8" s="17"/>
      <c r="S8" s="17"/>
      <c r="T8" s="17"/>
      <c r="U8" s="17"/>
      <c r="V8" s="17"/>
    </row>
    <row r="9" spans="1:28" s="83" customFormat="1" ht="18.75" x14ac:dyDescent="0.2">
      <c r="D9" s="15"/>
      <c r="E9" s="15"/>
      <c r="F9" s="15"/>
      <c r="G9" s="219" t="s">
        <v>4</v>
      </c>
      <c r="H9" s="219"/>
      <c r="I9" s="219"/>
      <c r="J9" s="219"/>
      <c r="K9" s="17"/>
      <c r="L9" s="17"/>
      <c r="M9" s="17"/>
      <c r="N9" s="17"/>
      <c r="O9" s="17"/>
      <c r="P9" s="17"/>
      <c r="Q9" s="17"/>
      <c r="R9" s="17"/>
      <c r="S9" s="17"/>
      <c r="T9" s="17"/>
      <c r="U9" s="17"/>
      <c r="V9" s="17"/>
    </row>
    <row r="10" spans="1:28" s="83" customFormat="1" ht="18.75" x14ac:dyDescent="0.2">
      <c r="D10" s="88"/>
      <c r="E10" s="88"/>
      <c r="F10" s="88"/>
      <c r="G10" s="225"/>
      <c r="H10" s="225"/>
      <c r="I10" s="225"/>
      <c r="J10" s="225"/>
      <c r="K10" s="17"/>
      <c r="L10" s="17"/>
      <c r="M10" s="17"/>
      <c r="N10" s="17"/>
      <c r="O10" s="17"/>
      <c r="P10" s="17"/>
      <c r="Q10" s="17"/>
      <c r="R10" s="17"/>
      <c r="S10" s="17"/>
      <c r="T10" s="17"/>
      <c r="U10" s="17"/>
      <c r="V10" s="17"/>
    </row>
    <row r="11" spans="1:28" s="83" customFormat="1" ht="18.75" x14ac:dyDescent="0.2">
      <c r="D11" s="18"/>
      <c r="E11" s="18"/>
      <c r="F11" s="18"/>
      <c r="G11" s="220" t="str">
        <f>'1. паспорт местоположение'!$A$12</f>
        <v>L_Che384</v>
      </c>
      <c r="H11" s="220"/>
      <c r="I11" s="220"/>
      <c r="J11" s="220"/>
      <c r="K11" s="17"/>
      <c r="L11" s="17"/>
      <c r="M11" s="17"/>
      <c r="N11" s="17"/>
      <c r="O11" s="17"/>
      <c r="P11" s="17"/>
      <c r="Q11" s="17"/>
      <c r="R11" s="17"/>
      <c r="S11" s="17"/>
      <c r="T11" s="17"/>
      <c r="U11" s="17"/>
      <c r="V11" s="17"/>
    </row>
    <row r="12" spans="1:28" s="83" customFormat="1" ht="18.75" x14ac:dyDescent="0.2">
      <c r="D12" s="15"/>
      <c r="E12" s="15"/>
      <c r="F12" s="15"/>
      <c r="G12" s="219" t="s">
        <v>3</v>
      </c>
      <c r="H12" s="219"/>
      <c r="I12" s="219"/>
      <c r="J12" s="219"/>
      <c r="K12" s="17"/>
      <c r="L12" s="17"/>
      <c r="M12" s="17"/>
      <c r="N12" s="17"/>
      <c r="O12" s="17"/>
      <c r="P12" s="17"/>
      <c r="Q12" s="17"/>
      <c r="R12" s="17"/>
      <c r="S12" s="17"/>
      <c r="T12" s="17"/>
      <c r="U12" s="17"/>
      <c r="V12" s="17"/>
    </row>
    <row r="13" spans="1:28" s="86" customFormat="1" ht="15.75" customHeight="1" x14ac:dyDescent="0.2">
      <c r="D13" s="1"/>
      <c r="E13" s="1"/>
      <c r="F13" s="1"/>
      <c r="G13" s="253"/>
      <c r="H13" s="253"/>
      <c r="I13" s="253"/>
      <c r="J13" s="253"/>
      <c r="K13" s="1"/>
      <c r="L13" s="1"/>
      <c r="M13" s="1"/>
      <c r="N13" s="1"/>
      <c r="O13" s="1"/>
      <c r="P13" s="1"/>
      <c r="Q13" s="1"/>
      <c r="R13" s="1"/>
      <c r="S13" s="1"/>
      <c r="T13" s="1"/>
      <c r="U13" s="1"/>
      <c r="V13" s="1"/>
    </row>
    <row r="14" spans="1:28" s="25" customFormat="1" ht="112.5" customHeight="1" x14ac:dyDescent="0.2">
      <c r="D14" s="18"/>
      <c r="E14" s="231"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
      <c r="F14" s="231"/>
      <c r="G14" s="231"/>
      <c r="H14" s="231"/>
      <c r="I14" s="231"/>
      <c r="J14" s="231"/>
      <c r="K14" s="231"/>
      <c r="L14" s="18"/>
      <c r="M14" s="18"/>
      <c r="N14" s="18"/>
      <c r="O14" s="18"/>
      <c r="P14" s="18"/>
      <c r="Q14" s="18"/>
      <c r="R14" s="18"/>
      <c r="S14" s="18"/>
      <c r="T14" s="18"/>
      <c r="U14" s="18"/>
      <c r="V14" s="18"/>
    </row>
    <row r="15" spans="1:28" s="25" customFormat="1" ht="15" customHeight="1" x14ac:dyDescent="0.2">
      <c r="D15" s="15"/>
      <c r="E15" s="15"/>
      <c r="F15" s="15"/>
      <c r="G15" s="219" t="s">
        <v>2</v>
      </c>
      <c r="H15" s="219"/>
      <c r="I15" s="219"/>
      <c r="J15" s="219"/>
      <c r="K15" s="15"/>
      <c r="L15" s="15"/>
      <c r="M15" s="15"/>
      <c r="N15" s="15"/>
      <c r="O15" s="15"/>
      <c r="P15" s="15"/>
      <c r="Q15" s="15"/>
      <c r="R15" s="15"/>
      <c r="S15" s="15"/>
      <c r="T15" s="15"/>
      <c r="U15" s="15"/>
      <c r="V15" s="15"/>
    </row>
    <row r="16" spans="1:28" x14ac:dyDescent="0.25">
      <c r="A16" s="254"/>
      <c r="B16" s="254"/>
      <c r="C16" s="254"/>
      <c r="D16" s="254"/>
      <c r="E16" s="254"/>
      <c r="F16" s="254"/>
      <c r="G16" s="254"/>
      <c r="H16" s="254"/>
      <c r="I16" s="254"/>
      <c r="J16" s="254"/>
      <c r="K16" s="254"/>
      <c r="L16" s="254"/>
      <c r="M16" s="254"/>
      <c r="N16" s="254"/>
      <c r="O16" s="254"/>
      <c r="P16" s="254"/>
      <c r="Q16" s="254"/>
      <c r="R16" s="254"/>
      <c r="S16" s="254"/>
      <c r="T16" s="254"/>
      <c r="U16" s="254"/>
      <c r="V16" s="254"/>
      <c r="W16" s="254"/>
      <c r="X16" s="254"/>
      <c r="Y16" s="254"/>
      <c r="Z16" s="254"/>
      <c r="AA16" s="39"/>
      <c r="AB16" s="39"/>
    </row>
    <row r="17" spans="1:28" x14ac:dyDescent="0.25">
      <c r="A17" s="254"/>
      <c r="B17" s="254"/>
      <c r="C17" s="254"/>
      <c r="D17" s="254"/>
      <c r="E17" s="254"/>
      <c r="F17" s="254"/>
      <c r="G17" s="254"/>
      <c r="H17" s="254"/>
      <c r="I17" s="254"/>
      <c r="J17" s="254"/>
      <c r="K17" s="254"/>
      <c r="L17" s="254"/>
      <c r="M17" s="254"/>
      <c r="N17" s="254"/>
      <c r="O17" s="254"/>
      <c r="P17" s="254"/>
      <c r="Q17" s="254"/>
      <c r="R17" s="254"/>
      <c r="S17" s="254"/>
      <c r="T17" s="254"/>
      <c r="U17" s="254"/>
      <c r="V17" s="254"/>
      <c r="W17" s="254"/>
      <c r="X17" s="254"/>
      <c r="Y17" s="254"/>
      <c r="Z17" s="254"/>
      <c r="AA17" s="39"/>
      <c r="AB17" s="39"/>
    </row>
    <row r="18" spans="1:28" x14ac:dyDescent="0.25">
      <c r="A18" s="254"/>
      <c r="B18" s="254"/>
      <c r="C18" s="254"/>
      <c r="D18" s="254"/>
      <c r="E18" s="254"/>
      <c r="F18" s="254"/>
      <c r="G18" s="254"/>
      <c r="H18" s="254"/>
      <c r="I18" s="254"/>
      <c r="J18" s="254"/>
      <c r="K18" s="254"/>
      <c r="L18" s="254"/>
      <c r="M18" s="254"/>
      <c r="N18" s="254"/>
      <c r="O18" s="254"/>
      <c r="P18" s="254"/>
      <c r="Q18" s="254"/>
      <c r="R18" s="254"/>
      <c r="S18" s="254"/>
      <c r="T18" s="254"/>
      <c r="U18" s="254"/>
      <c r="V18" s="254"/>
      <c r="W18" s="254"/>
      <c r="X18" s="254"/>
      <c r="Y18" s="254"/>
      <c r="Z18" s="254"/>
      <c r="AA18" s="39"/>
      <c r="AB18" s="39"/>
    </row>
    <row r="19" spans="1:28" x14ac:dyDescent="0.25">
      <c r="A19" s="254"/>
      <c r="B19" s="254"/>
      <c r="C19" s="254"/>
      <c r="D19" s="254"/>
      <c r="E19" s="254"/>
      <c r="F19" s="254"/>
      <c r="G19" s="254"/>
      <c r="H19" s="254"/>
      <c r="I19" s="254"/>
      <c r="J19" s="254"/>
      <c r="K19" s="254"/>
      <c r="L19" s="254"/>
      <c r="M19" s="254"/>
      <c r="N19" s="254"/>
      <c r="O19" s="254"/>
      <c r="P19" s="254"/>
      <c r="Q19" s="254"/>
      <c r="R19" s="254"/>
      <c r="S19" s="254"/>
      <c r="T19" s="254"/>
      <c r="U19" s="254"/>
      <c r="V19" s="254"/>
      <c r="W19" s="254"/>
      <c r="X19" s="254"/>
      <c r="Y19" s="254"/>
      <c r="Z19" s="254"/>
      <c r="AA19" s="39"/>
      <c r="AB19" s="39"/>
    </row>
    <row r="20" spans="1:28" x14ac:dyDescent="0.25">
      <c r="A20" s="255" t="s">
        <v>322</v>
      </c>
      <c r="B20" s="255"/>
      <c r="C20" s="255"/>
      <c r="D20" s="255"/>
      <c r="E20" s="255"/>
      <c r="F20" s="255"/>
      <c r="G20" s="255"/>
      <c r="H20" s="255"/>
      <c r="I20" s="255"/>
      <c r="J20" s="255"/>
      <c r="K20" s="255"/>
      <c r="L20" s="255"/>
      <c r="M20" s="255"/>
      <c r="N20" s="255"/>
      <c r="O20" s="255"/>
      <c r="P20" s="255"/>
      <c r="Q20" s="255"/>
      <c r="R20" s="255"/>
      <c r="S20" s="255"/>
      <c r="T20" s="255"/>
      <c r="U20" s="255"/>
      <c r="V20" s="255"/>
      <c r="W20" s="255"/>
      <c r="X20" s="255"/>
      <c r="Y20" s="255"/>
      <c r="Z20" s="255"/>
      <c r="AA20" s="41"/>
      <c r="AB20" s="41"/>
    </row>
    <row r="21" spans="1:28" ht="32.25" customHeight="1" x14ac:dyDescent="0.25">
      <c r="A21" s="256" t="s">
        <v>323</v>
      </c>
      <c r="B21" s="257"/>
      <c r="C21" s="257"/>
      <c r="D21" s="257"/>
      <c r="E21" s="257"/>
      <c r="F21" s="257"/>
      <c r="G21" s="257"/>
      <c r="H21" s="257"/>
      <c r="I21" s="257"/>
      <c r="J21" s="257"/>
      <c r="K21" s="257"/>
      <c r="L21" s="258"/>
      <c r="M21" s="259" t="s">
        <v>324</v>
      </c>
      <c r="N21" s="259"/>
      <c r="O21" s="259"/>
      <c r="P21" s="259"/>
      <c r="Q21" s="259"/>
      <c r="R21" s="259"/>
      <c r="S21" s="259"/>
      <c r="T21" s="259"/>
      <c r="U21" s="259"/>
      <c r="V21" s="259"/>
      <c r="W21" s="259"/>
      <c r="X21" s="259"/>
      <c r="Y21" s="259"/>
      <c r="Z21" s="259"/>
    </row>
    <row r="22" spans="1:28" ht="151.5" customHeight="1" x14ac:dyDescent="0.25">
      <c r="A22" s="132" t="s">
        <v>325</v>
      </c>
      <c r="B22" s="133" t="s">
        <v>326</v>
      </c>
      <c r="C22" s="132" t="s">
        <v>327</v>
      </c>
      <c r="D22" s="132" t="s">
        <v>328</v>
      </c>
      <c r="E22" s="132" t="s">
        <v>329</v>
      </c>
      <c r="F22" s="132" t="s">
        <v>330</v>
      </c>
      <c r="G22" s="132" t="s">
        <v>331</v>
      </c>
      <c r="H22" s="132" t="s">
        <v>332</v>
      </c>
      <c r="I22" s="132" t="s">
        <v>333</v>
      </c>
      <c r="J22" s="132" t="s">
        <v>334</v>
      </c>
      <c r="K22" s="133" t="s">
        <v>335</v>
      </c>
      <c r="L22" s="133" t="s">
        <v>336</v>
      </c>
      <c r="M22" s="134" t="s">
        <v>337</v>
      </c>
      <c r="N22" s="133" t="s">
        <v>338</v>
      </c>
      <c r="O22" s="132" t="s">
        <v>339</v>
      </c>
      <c r="P22" s="132" t="s">
        <v>340</v>
      </c>
      <c r="Q22" s="132" t="s">
        <v>341</v>
      </c>
      <c r="R22" s="132" t="s">
        <v>332</v>
      </c>
      <c r="S22" s="132" t="s">
        <v>342</v>
      </c>
      <c r="T22" s="132" t="s">
        <v>343</v>
      </c>
      <c r="U22" s="132" t="s">
        <v>344</v>
      </c>
      <c r="V22" s="132" t="s">
        <v>341</v>
      </c>
      <c r="W22" s="135" t="s">
        <v>345</v>
      </c>
      <c r="X22" s="135" t="s">
        <v>346</v>
      </c>
      <c r="Y22" s="135" t="s">
        <v>347</v>
      </c>
      <c r="Z22" s="42" t="s">
        <v>348</v>
      </c>
    </row>
    <row r="23" spans="1:28" ht="16.5" customHeight="1" x14ac:dyDescent="0.25">
      <c r="A23" s="132">
        <v>1</v>
      </c>
      <c r="B23" s="133">
        <v>2</v>
      </c>
      <c r="C23" s="132">
        <v>3</v>
      </c>
      <c r="D23" s="133">
        <v>4</v>
      </c>
      <c r="E23" s="132">
        <v>5</v>
      </c>
      <c r="F23" s="133">
        <v>6</v>
      </c>
      <c r="G23" s="132">
        <v>7</v>
      </c>
      <c r="H23" s="133">
        <v>8</v>
      </c>
      <c r="I23" s="132">
        <v>9</v>
      </c>
      <c r="J23" s="133">
        <v>10</v>
      </c>
      <c r="K23" s="132">
        <v>11</v>
      </c>
      <c r="L23" s="133">
        <v>12</v>
      </c>
      <c r="M23" s="132">
        <v>13</v>
      </c>
      <c r="N23" s="133">
        <v>14</v>
      </c>
      <c r="O23" s="132">
        <v>15</v>
      </c>
      <c r="P23" s="133">
        <v>16</v>
      </c>
      <c r="Q23" s="132">
        <v>17</v>
      </c>
      <c r="R23" s="133">
        <v>18</v>
      </c>
      <c r="S23" s="132">
        <v>19</v>
      </c>
      <c r="T23" s="133">
        <v>20</v>
      </c>
      <c r="U23" s="132">
        <v>21</v>
      </c>
      <c r="V23" s="133">
        <v>22</v>
      </c>
      <c r="W23" s="132">
        <v>23</v>
      </c>
      <c r="X23" s="133">
        <v>24</v>
      </c>
      <c r="Y23" s="132">
        <v>25</v>
      </c>
      <c r="Z23" s="133">
        <v>26</v>
      </c>
    </row>
    <row r="24" spans="1:28" ht="45.75" customHeight="1" x14ac:dyDescent="0.25">
      <c r="A24" s="43" t="s">
        <v>349</v>
      </c>
      <c r="B24" s="43"/>
      <c r="C24" s="44" t="s">
        <v>350</v>
      </c>
      <c r="D24" s="44" t="s">
        <v>351</v>
      </c>
      <c r="E24" s="44" t="s">
        <v>352</v>
      </c>
      <c r="F24" s="44" t="s">
        <v>353</v>
      </c>
      <c r="G24" s="44" t="s">
        <v>354</v>
      </c>
      <c r="H24" s="44" t="s">
        <v>332</v>
      </c>
      <c r="I24" s="44" t="s">
        <v>355</v>
      </c>
      <c r="J24" s="44" t="s">
        <v>356</v>
      </c>
      <c r="K24" s="136"/>
      <c r="L24" s="44" t="s">
        <v>357</v>
      </c>
      <c r="M24" s="45" t="s">
        <v>358</v>
      </c>
      <c r="N24" s="136" t="s">
        <v>299</v>
      </c>
      <c r="O24" s="136" t="s">
        <v>299</v>
      </c>
      <c r="P24" s="136" t="s">
        <v>299</v>
      </c>
      <c r="Q24" s="136" t="s">
        <v>299</v>
      </c>
      <c r="R24" s="136" t="s">
        <v>299</v>
      </c>
      <c r="S24" s="136" t="s">
        <v>299</v>
      </c>
      <c r="T24" s="136" t="s">
        <v>299</v>
      </c>
      <c r="U24" s="136" t="s">
        <v>299</v>
      </c>
      <c r="V24" s="136" t="s">
        <v>299</v>
      </c>
      <c r="W24" s="136" t="s">
        <v>299</v>
      </c>
      <c r="X24" s="136" t="s">
        <v>299</v>
      </c>
      <c r="Y24" s="136" t="s">
        <v>299</v>
      </c>
      <c r="Z24" s="137" t="s">
        <v>359</v>
      </c>
    </row>
    <row r="25" spans="1:28" x14ac:dyDescent="0.25">
      <c r="A25" s="136" t="s">
        <v>360</v>
      </c>
      <c r="B25" s="136" t="s">
        <v>361</v>
      </c>
      <c r="C25" s="136" t="s">
        <v>299</v>
      </c>
      <c r="D25" s="136" t="s">
        <v>299</v>
      </c>
      <c r="E25" s="136" t="s">
        <v>299</v>
      </c>
      <c r="F25" s="136" t="s">
        <v>299</v>
      </c>
      <c r="G25" s="136" t="s">
        <v>299</v>
      </c>
      <c r="H25" s="136" t="s">
        <v>299</v>
      </c>
      <c r="I25" s="136" t="s">
        <v>299</v>
      </c>
      <c r="J25" s="136" t="s">
        <v>299</v>
      </c>
      <c r="K25" s="44" t="s">
        <v>362</v>
      </c>
      <c r="L25" s="136" t="s">
        <v>299</v>
      </c>
      <c r="M25" s="44" t="s">
        <v>363</v>
      </c>
      <c r="N25" s="136" t="s">
        <v>299</v>
      </c>
      <c r="O25" s="136" t="s">
        <v>299</v>
      </c>
      <c r="P25" s="136" t="s">
        <v>299</v>
      </c>
      <c r="Q25" s="136" t="s">
        <v>299</v>
      </c>
      <c r="R25" s="136" t="s">
        <v>299</v>
      </c>
      <c r="S25" s="136" t="s">
        <v>299</v>
      </c>
      <c r="T25" s="136" t="s">
        <v>299</v>
      </c>
      <c r="U25" s="136" t="s">
        <v>299</v>
      </c>
      <c r="V25" s="136" t="s">
        <v>299</v>
      </c>
      <c r="W25" s="136" t="s">
        <v>299</v>
      </c>
      <c r="X25" s="136" t="s">
        <v>299</v>
      </c>
      <c r="Y25" s="136" t="s">
        <v>299</v>
      </c>
      <c r="Z25" s="136" t="s">
        <v>299</v>
      </c>
    </row>
    <row r="26" spans="1:28" x14ac:dyDescent="0.25">
      <c r="A26" s="136" t="s">
        <v>360</v>
      </c>
      <c r="B26" s="136" t="s">
        <v>364</v>
      </c>
      <c r="C26" s="136" t="s">
        <v>299</v>
      </c>
      <c r="D26" s="136" t="s">
        <v>299</v>
      </c>
      <c r="E26" s="136" t="s">
        <v>299</v>
      </c>
      <c r="F26" s="136" t="s">
        <v>299</v>
      </c>
      <c r="G26" s="136" t="s">
        <v>299</v>
      </c>
      <c r="H26" s="136" t="s">
        <v>299</v>
      </c>
      <c r="I26" s="136" t="s">
        <v>299</v>
      </c>
      <c r="J26" s="136" t="s">
        <v>299</v>
      </c>
      <c r="K26" s="44" t="s">
        <v>365</v>
      </c>
      <c r="L26" s="136" t="s">
        <v>299</v>
      </c>
      <c r="M26" s="44" t="s">
        <v>366</v>
      </c>
      <c r="N26" s="136" t="s">
        <v>299</v>
      </c>
      <c r="O26" s="136" t="s">
        <v>299</v>
      </c>
      <c r="P26" s="136" t="s">
        <v>299</v>
      </c>
      <c r="Q26" s="136" t="s">
        <v>299</v>
      </c>
      <c r="R26" s="136" t="s">
        <v>299</v>
      </c>
      <c r="S26" s="136" t="s">
        <v>299</v>
      </c>
      <c r="T26" s="136" t="s">
        <v>299</v>
      </c>
      <c r="U26" s="136" t="s">
        <v>299</v>
      </c>
      <c r="V26" s="136" t="s">
        <v>299</v>
      </c>
      <c r="W26" s="136" t="s">
        <v>299</v>
      </c>
      <c r="X26" s="136" t="s">
        <v>299</v>
      </c>
      <c r="Y26" s="136" t="s">
        <v>299</v>
      </c>
      <c r="Z26" s="136" t="s">
        <v>299</v>
      </c>
    </row>
    <row r="27" spans="1:28" x14ac:dyDescent="0.25">
      <c r="A27" s="136" t="s">
        <v>360</v>
      </c>
      <c r="B27" s="136" t="s">
        <v>367</v>
      </c>
      <c r="C27" s="136" t="s">
        <v>299</v>
      </c>
      <c r="D27" s="136" t="s">
        <v>299</v>
      </c>
      <c r="E27" s="136" t="s">
        <v>299</v>
      </c>
      <c r="F27" s="136" t="s">
        <v>299</v>
      </c>
      <c r="G27" s="136" t="s">
        <v>299</v>
      </c>
      <c r="H27" s="136" t="s">
        <v>299</v>
      </c>
      <c r="I27" s="136" t="s">
        <v>299</v>
      </c>
      <c r="J27" s="136" t="s">
        <v>299</v>
      </c>
      <c r="K27" s="44" t="s">
        <v>368</v>
      </c>
      <c r="L27" s="136" t="s">
        <v>299</v>
      </c>
      <c r="M27" s="136" t="s">
        <v>299</v>
      </c>
      <c r="N27" s="136" t="s">
        <v>299</v>
      </c>
      <c r="O27" s="136" t="s">
        <v>299</v>
      </c>
      <c r="P27" s="136" t="s">
        <v>299</v>
      </c>
      <c r="Q27" s="136" t="s">
        <v>299</v>
      </c>
      <c r="R27" s="136" t="s">
        <v>299</v>
      </c>
      <c r="S27" s="136" t="s">
        <v>299</v>
      </c>
      <c r="T27" s="136" t="s">
        <v>299</v>
      </c>
      <c r="U27" s="136" t="s">
        <v>299</v>
      </c>
      <c r="V27" s="136" t="s">
        <v>299</v>
      </c>
      <c r="W27" s="136" t="s">
        <v>299</v>
      </c>
      <c r="X27" s="136" t="s">
        <v>299</v>
      </c>
      <c r="Y27" s="136" t="s">
        <v>299</v>
      </c>
      <c r="Z27" s="136" t="s">
        <v>299</v>
      </c>
    </row>
    <row r="28" spans="1:28" x14ac:dyDescent="0.25">
      <c r="A28" s="136" t="s">
        <v>360</v>
      </c>
      <c r="B28" s="136" t="s">
        <v>369</v>
      </c>
      <c r="C28" s="136" t="s">
        <v>299</v>
      </c>
      <c r="D28" s="136" t="s">
        <v>299</v>
      </c>
      <c r="E28" s="136" t="s">
        <v>299</v>
      </c>
      <c r="F28" s="136" t="s">
        <v>299</v>
      </c>
      <c r="G28" s="136" t="s">
        <v>299</v>
      </c>
      <c r="H28" s="136" t="s">
        <v>299</v>
      </c>
      <c r="I28" s="136" t="s">
        <v>299</v>
      </c>
      <c r="J28" s="136" t="s">
        <v>299</v>
      </c>
      <c r="K28" s="44" t="s">
        <v>370</v>
      </c>
      <c r="L28" s="136" t="s">
        <v>299</v>
      </c>
      <c r="M28" s="136" t="s">
        <v>299</v>
      </c>
      <c r="N28" s="136" t="s">
        <v>299</v>
      </c>
      <c r="O28" s="136" t="s">
        <v>299</v>
      </c>
      <c r="P28" s="136" t="s">
        <v>299</v>
      </c>
      <c r="Q28" s="136" t="s">
        <v>299</v>
      </c>
      <c r="R28" s="136" t="s">
        <v>299</v>
      </c>
      <c r="S28" s="136" t="s">
        <v>299</v>
      </c>
      <c r="T28" s="136" t="s">
        <v>299</v>
      </c>
      <c r="U28" s="136" t="s">
        <v>299</v>
      </c>
      <c r="V28" s="136" t="s">
        <v>299</v>
      </c>
      <c r="W28" s="136" t="s">
        <v>299</v>
      </c>
      <c r="X28" s="136" t="s">
        <v>299</v>
      </c>
      <c r="Y28" s="136" t="s">
        <v>299</v>
      </c>
      <c r="Z28" s="136" t="s">
        <v>299</v>
      </c>
    </row>
    <row r="29" spans="1:28" x14ac:dyDescent="0.25">
      <c r="A29" s="136" t="s">
        <v>366</v>
      </c>
      <c r="B29" s="136" t="s">
        <v>366</v>
      </c>
      <c r="C29" s="136" t="s">
        <v>366</v>
      </c>
      <c r="D29" s="136" t="s">
        <v>366</v>
      </c>
      <c r="E29" s="136" t="s">
        <v>366</v>
      </c>
      <c r="F29" s="136" t="s">
        <v>366</v>
      </c>
      <c r="G29" s="136" t="s">
        <v>366</v>
      </c>
      <c r="H29" s="136" t="s">
        <v>366</v>
      </c>
      <c r="I29" s="136" t="s">
        <v>366</v>
      </c>
      <c r="J29" s="136" t="s">
        <v>366</v>
      </c>
      <c r="K29" s="136" t="s">
        <v>366</v>
      </c>
      <c r="L29" s="136" t="s">
        <v>299</v>
      </c>
      <c r="M29" s="136" t="s">
        <v>299</v>
      </c>
      <c r="N29" s="136" t="s">
        <v>299</v>
      </c>
      <c r="O29" s="136" t="s">
        <v>299</v>
      </c>
      <c r="P29" s="136" t="s">
        <v>299</v>
      </c>
      <c r="Q29" s="136" t="s">
        <v>299</v>
      </c>
      <c r="R29" s="136" t="s">
        <v>299</v>
      </c>
      <c r="S29" s="136" t="s">
        <v>299</v>
      </c>
      <c r="T29" s="136" t="s">
        <v>299</v>
      </c>
      <c r="U29" s="136" t="s">
        <v>299</v>
      </c>
      <c r="V29" s="136" t="s">
        <v>299</v>
      </c>
      <c r="W29" s="136" t="s">
        <v>299</v>
      </c>
      <c r="X29" s="136" t="s">
        <v>299</v>
      </c>
      <c r="Y29" s="136" t="s">
        <v>299</v>
      </c>
      <c r="Z29" s="136" t="s">
        <v>299</v>
      </c>
    </row>
    <row r="30" spans="1:28" ht="30" x14ac:dyDescent="0.25">
      <c r="A30" s="43" t="s">
        <v>349</v>
      </c>
      <c r="B30" s="43"/>
      <c r="C30" s="44" t="s">
        <v>371</v>
      </c>
      <c r="D30" s="44" t="s">
        <v>372</v>
      </c>
      <c r="E30" s="44" t="s">
        <v>373</v>
      </c>
      <c r="F30" s="44" t="s">
        <v>374</v>
      </c>
      <c r="G30" s="44" t="s">
        <v>375</v>
      </c>
      <c r="H30" s="44" t="s">
        <v>332</v>
      </c>
      <c r="I30" s="44" t="s">
        <v>376</v>
      </c>
      <c r="J30" s="44" t="s">
        <v>377</v>
      </c>
      <c r="K30" s="136"/>
      <c r="L30" s="136" t="s">
        <v>299</v>
      </c>
      <c r="M30" s="136" t="s">
        <v>299</v>
      </c>
      <c r="N30" s="136" t="s">
        <v>299</v>
      </c>
      <c r="O30" s="136" t="s">
        <v>299</v>
      </c>
      <c r="P30" s="136" t="s">
        <v>299</v>
      </c>
      <c r="Q30" s="136" t="s">
        <v>299</v>
      </c>
      <c r="R30" s="136" t="s">
        <v>299</v>
      </c>
      <c r="S30" s="136" t="s">
        <v>299</v>
      </c>
      <c r="T30" s="136" t="s">
        <v>299</v>
      </c>
      <c r="U30" s="136" t="s">
        <v>299</v>
      </c>
      <c r="V30" s="136" t="s">
        <v>299</v>
      </c>
      <c r="W30" s="136" t="s">
        <v>299</v>
      </c>
      <c r="X30" s="136" t="s">
        <v>299</v>
      </c>
      <c r="Y30" s="136" t="s">
        <v>299</v>
      </c>
      <c r="Z30" s="136" t="s">
        <v>299</v>
      </c>
    </row>
    <row r="31" spans="1:28" x14ac:dyDescent="0.25">
      <c r="A31" s="136" t="s">
        <v>366</v>
      </c>
      <c r="B31" s="136" t="s">
        <v>366</v>
      </c>
      <c r="C31" s="136" t="s">
        <v>366</v>
      </c>
      <c r="D31" s="136" t="s">
        <v>366</v>
      </c>
      <c r="E31" s="136" t="s">
        <v>366</v>
      </c>
      <c r="F31" s="136" t="s">
        <v>366</v>
      </c>
      <c r="G31" s="136" t="s">
        <v>366</v>
      </c>
      <c r="H31" s="136" t="s">
        <v>366</v>
      </c>
      <c r="I31" s="136" t="s">
        <v>366</v>
      </c>
      <c r="J31" s="136" t="s">
        <v>366</v>
      </c>
      <c r="K31" s="136" t="s">
        <v>366</v>
      </c>
      <c r="L31" s="136" t="s">
        <v>299</v>
      </c>
      <c r="M31" s="136" t="s">
        <v>299</v>
      </c>
      <c r="N31" s="136" t="s">
        <v>299</v>
      </c>
      <c r="O31" s="136" t="s">
        <v>299</v>
      </c>
      <c r="P31" s="136" t="s">
        <v>299</v>
      </c>
      <c r="Q31" s="136" t="s">
        <v>299</v>
      </c>
      <c r="R31" s="136" t="s">
        <v>299</v>
      </c>
      <c r="S31" s="136" t="s">
        <v>299</v>
      </c>
      <c r="T31" s="136" t="s">
        <v>299</v>
      </c>
      <c r="U31" s="136" t="s">
        <v>299</v>
      </c>
      <c r="V31" s="136" t="s">
        <v>299</v>
      </c>
      <c r="W31" s="136" t="s">
        <v>299</v>
      </c>
      <c r="X31" s="136" t="s">
        <v>299</v>
      </c>
      <c r="Y31" s="136" t="s">
        <v>299</v>
      </c>
      <c r="Z31" s="136" t="s">
        <v>299</v>
      </c>
    </row>
    <row r="35" spans="1:1" x14ac:dyDescent="0.25">
      <c r="A35" s="138"/>
    </row>
  </sheetData>
  <mergeCells count="19">
    <mergeCell ref="G8:J8"/>
    <mergeCell ref="G4:J4"/>
    <mergeCell ref="G5:J5"/>
    <mergeCell ref="G6:J6"/>
    <mergeCell ref="G7:J7"/>
    <mergeCell ref="A19:Z19"/>
    <mergeCell ref="A20:Z20"/>
    <mergeCell ref="G9:J9"/>
    <mergeCell ref="A21:L21"/>
    <mergeCell ref="M21:Z21"/>
    <mergeCell ref="G10:J10"/>
    <mergeCell ref="G11:J11"/>
    <mergeCell ref="G12:J12"/>
    <mergeCell ref="G13:J13"/>
    <mergeCell ref="A18:Z18"/>
    <mergeCell ref="G15:J15"/>
    <mergeCell ref="A16:Z16"/>
    <mergeCell ref="A17:Z17"/>
    <mergeCell ref="E14:K14"/>
  </mergeCells>
  <phoneticPr fontId="0" type="noConversion"/>
  <pageMargins left="0.7" right="0.7" top="0.75" bottom="0.75" header="0.3" footer="0.3"/>
  <pageSetup paperSize="8" scale="6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360"/>
  <sheetViews>
    <sheetView view="pageBreakPreview" zoomScale="60" workbookViewId="0">
      <selection activeCell="J26" sqref="J26"/>
    </sheetView>
  </sheetViews>
  <sheetFormatPr defaultRowHeight="15" x14ac:dyDescent="0.25"/>
  <cols>
    <col min="1" max="1" width="7.42578125" style="131" customWidth="1"/>
    <col min="2" max="2" width="25.5703125" style="131" customWidth="1"/>
    <col min="3" max="3" width="71.28515625" style="131" customWidth="1"/>
    <col min="4" max="4" width="16.140625" style="131" customWidth="1"/>
    <col min="5" max="5" width="9.42578125" style="131" customWidth="1"/>
    <col min="6" max="6" width="8.7109375" style="131" customWidth="1"/>
    <col min="7" max="7" width="9" style="131" customWidth="1"/>
    <col min="8" max="8" width="8.42578125" style="131" customWidth="1"/>
    <col min="9" max="9" width="33.85546875" style="131" customWidth="1"/>
    <col min="10" max="11" width="19.140625" style="131" customWidth="1"/>
    <col min="12" max="12" width="16" style="131" customWidth="1"/>
    <col min="13" max="13" width="14.85546875" style="131" customWidth="1"/>
    <col min="14" max="14" width="16.28515625" style="131" customWidth="1"/>
    <col min="15" max="16384" width="9.140625" style="131"/>
  </cols>
  <sheetData>
    <row r="1" spans="1:22" s="83" customFormat="1" ht="18.75" customHeight="1" x14ac:dyDescent="0.2">
      <c r="A1" s="19"/>
      <c r="B1" s="19"/>
      <c r="O1" s="16" t="s">
        <v>22</v>
      </c>
    </row>
    <row r="2" spans="1:22" s="83" customFormat="1" ht="18.75" customHeight="1" x14ac:dyDescent="0.3">
      <c r="A2" s="19"/>
      <c r="B2" s="19"/>
      <c r="O2" s="14" t="s">
        <v>6</v>
      </c>
    </row>
    <row r="3" spans="1:22" s="83" customFormat="1" ht="18.75" x14ac:dyDescent="0.3">
      <c r="A3" s="13"/>
      <c r="B3" s="13"/>
      <c r="D3" s="222"/>
      <c r="E3" s="222"/>
      <c r="F3" s="222"/>
      <c r="G3" s="222"/>
      <c r="H3" s="222"/>
      <c r="I3" s="222"/>
      <c r="O3" s="14" t="s">
        <v>21</v>
      </c>
    </row>
    <row r="4" spans="1:22" s="83" customFormat="1" ht="18.75" x14ac:dyDescent="0.3">
      <c r="A4" s="13"/>
      <c r="B4" s="13"/>
      <c r="D4" s="262"/>
      <c r="E4" s="262"/>
      <c r="F4" s="262"/>
      <c r="G4" s="262"/>
      <c r="H4" s="262"/>
      <c r="I4" s="262"/>
      <c r="L4" s="14"/>
    </row>
    <row r="5" spans="1:22" s="83" customFormat="1" ht="15.75" x14ac:dyDescent="0.25">
      <c r="D5" s="222" t="str">
        <f>'1. паспорт местоположение'!$A$5</f>
        <v>Год раскрытия информации: 2021 год</v>
      </c>
      <c r="E5" s="222"/>
      <c r="F5" s="222"/>
      <c r="G5" s="222"/>
      <c r="H5" s="222"/>
      <c r="I5" s="222"/>
      <c r="J5" s="12"/>
    </row>
    <row r="6" spans="1:22" s="83" customFormat="1" ht="15.75" customHeight="1" x14ac:dyDescent="0.2">
      <c r="D6" s="243"/>
      <c r="E6" s="243"/>
      <c r="F6" s="243"/>
      <c r="G6" s="243"/>
      <c r="H6" s="243"/>
      <c r="I6" s="243"/>
    </row>
    <row r="7" spans="1:22" s="83" customFormat="1" ht="18.75" x14ac:dyDescent="0.2">
      <c r="D7" s="225" t="s">
        <v>5</v>
      </c>
      <c r="E7" s="225"/>
      <c r="F7" s="225"/>
      <c r="G7" s="225"/>
      <c r="H7" s="225"/>
      <c r="I7" s="225"/>
      <c r="J7" s="17"/>
      <c r="K7" s="17"/>
      <c r="L7" s="17"/>
      <c r="M7" s="17"/>
      <c r="N7" s="17"/>
      <c r="O7" s="17"/>
      <c r="P7" s="17"/>
      <c r="Q7" s="17"/>
      <c r="R7" s="17"/>
      <c r="S7" s="17"/>
      <c r="T7" s="17"/>
      <c r="U7" s="17"/>
      <c r="V7" s="17"/>
    </row>
    <row r="8" spans="1:22" s="83" customFormat="1" ht="18.75" x14ac:dyDescent="0.2">
      <c r="D8" s="225"/>
      <c r="E8" s="225"/>
      <c r="F8" s="225"/>
      <c r="G8" s="225"/>
      <c r="H8" s="225"/>
      <c r="I8" s="225"/>
      <c r="J8" s="17"/>
      <c r="K8" s="17"/>
      <c r="L8" s="17"/>
      <c r="M8" s="17"/>
      <c r="N8" s="17"/>
      <c r="O8" s="17"/>
      <c r="P8" s="17"/>
      <c r="Q8" s="17"/>
      <c r="R8" s="17"/>
      <c r="S8" s="17"/>
      <c r="T8" s="17"/>
      <c r="U8" s="17"/>
      <c r="V8" s="17"/>
    </row>
    <row r="9" spans="1:22" s="83" customFormat="1" ht="18.75" x14ac:dyDescent="0.2">
      <c r="D9" s="220" t="s">
        <v>269</v>
      </c>
      <c r="E9" s="220"/>
      <c r="F9" s="220"/>
      <c r="G9" s="220"/>
      <c r="H9" s="220"/>
      <c r="I9" s="220"/>
      <c r="J9" s="17"/>
      <c r="K9" s="17"/>
      <c r="L9" s="17"/>
      <c r="M9" s="17"/>
      <c r="N9" s="17"/>
      <c r="O9" s="17"/>
      <c r="P9" s="17"/>
      <c r="Q9" s="17"/>
      <c r="R9" s="17"/>
      <c r="S9" s="17"/>
      <c r="T9" s="17"/>
      <c r="U9" s="17"/>
      <c r="V9" s="17"/>
    </row>
    <row r="10" spans="1:22" s="83" customFormat="1" ht="18.75" x14ac:dyDescent="0.2">
      <c r="D10" s="219" t="s">
        <v>4</v>
      </c>
      <c r="E10" s="219"/>
      <c r="F10" s="219"/>
      <c r="G10" s="219"/>
      <c r="H10" s="219"/>
      <c r="I10" s="219"/>
      <c r="J10" s="17"/>
      <c r="K10" s="17"/>
      <c r="L10" s="17"/>
      <c r="M10" s="17"/>
      <c r="N10" s="17"/>
      <c r="O10" s="17"/>
      <c r="P10" s="17"/>
      <c r="Q10" s="17"/>
      <c r="R10" s="17"/>
      <c r="S10" s="17"/>
      <c r="T10" s="17"/>
      <c r="U10" s="17"/>
      <c r="V10" s="17"/>
    </row>
    <row r="11" spans="1:22" s="83" customFormat="1" ht="18.75" x14ac:dyDescent="0.2">
      <c r="D11" s="225"/>
      <c r="E11" s="225"/>
      <c r="F11" s="225"/>
      <c r="G11" s="225"/>
      <c r="H11" s="225"/>
      <c r="I11" s="225"/>
      <c r="J11" s="17"/>
      <c r="K11" s="17"/>
      <c r="L11" s="17"/>
      <c r="M11" s="17"/>
      <c r="N11" s="17"/>
      <c r="O11" s="17"/>
      <c r="P11" s="17"/>
      <c r="Q11" s="17"/>
      <c r="R11" s="17"/>
      <c r="S11" s="17"/>
      <c r="T11" s="17"/>
      <c r="U11" s="17"/>
      <c r="V11" s="17"/>
    </row>
    <row r="12" spans="1:22" s="83" customFormat="1" ht="18.75" x14ac:dyDescent="0.2">
      <c r="D12" s="220" t="str">
        <f>'1. паспорт местоположение'!$A$12</f>
        <v>L_Che384</v>
      </c>
      <c r="E12" s="220"/>
      <c r="F12" s="220"/>
      <c r="G12" s="220"/>
      <c r="H12" s="220"/>
      <c r="I12" s="220"/>
      <c r="J12" s="17"/>
      <c r="K12" s="17"/>
      <c r="L12" s="17"/>
      <c r="M12" s="17"/>
      <c r="N12" s="17"/>
      <c r="O12" s="17"/>
      <c r="P12" s="17"/>
      <c r="Q12" s="17"/>
      <c r="R12" s="17"/>
      <c r="S12" s="17"/>
      <c r="T12" s="17"/>
      <c r="U12" s="17"/>
      <c r="V12" s="17"/>
    </row>
    <row r="13" spans="1:22" s="83" customFormat="1" ht="18.75" x14ac:dyDescent="0.2">
      <c r="D13" s="219" t="s">
        <v>3</v>
      </c>
      <c r="E13" s="219"/>
      <c r="F13" s="219"/>
      <c r="G13" s="219"/>
      <c r="H13" s="219"/>
      <c r="I13" s="219"/>
      <c r="J13" s="17"/>
      <c r="K13" s="17"/>
      <c r="L13" s="17"/>
      <c r="M13" s="17"/>
      <c r="N13" s="17"/>
      <c r="O13" s="17"/>
      <c r="P13" s="17"/>
      <c r="Q13" s="17"/>
      <c r="R13" s="17"/>
      <c r="S13" s="17"/>
      <c r="T13" s="17"/>
      <c r="U13" s="17"/>
      <c r="V13" s="17"/>
    </row>
    <row r="14" spans="1:22" s="86" customFormat="1" ht="15.75" customHeight="1" x14ac:dyDescent="0.2">
      <c r="D14" s="253"/>
      <c r="E14" s="253"/>
      <c r="F14" s="253"/>
      <c r="G14" s="253"/>
      <c r="H14" s="253"/>
      <c r="I14" s="253"/>
      <c r="J14" s="1"/>
      <c r="K14" s="1"/>
      <c r="L14" s="1"/>
      <c r="M14" s="1"/>
      <c r="N14" s="1"/>
      <c r="O14" s="1"/>
      <c r="P14" s="1"/>
      <c r="Q14" s="1"/>
      <c r="R14" s="1"/>
      <c r="S14" s="1"/>
      <c r="T14" s="1"/>
      <c r="U14" s="1"/>
      <c r="V14" s="1"/>
    </row>
    <row r="15" spans="1:22" s="25" customFormat="1" ht="100.5" customHeight="1" x14ac:dyDescent="0.25">
      <c r="C15" s="231"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
      <c r="D15" s="266"/>
      <c r="E15" s="266"/>
      <c r="F15" s="266"/>
      <c r="G15" s="266"/>
      <c r="H15" s="266"/>
      <c r="I15" s="266"/>
      <c r="J15" s="266"/>
      <c r="K15" s="266"/>
      <c r="L15" s="266"/>
      <c r="M15" s="266"/>
      <c r="N15" s="18"/>
      <c r="O15" s="18"/>
      <c r="P15" s="18"/>
      <c r="Q15" s="18"/>
      <c r="R15" s="18"/>
      <c r="S15" s="18"/>
      <c r="T15" s="18"/>
      <c r="U15" s="18"/>
      <c r="V15" s="18"/>
    </row>
    <row r="16" spans="1:22" s="25" customFormat="1" ht="15" customHeight="1" x14ac:dyDescent="0.2">
      <c r="D16" s="219" t="s">
        <v>2</v>
      </c>
      <c r="E16" s="219"/>
      <c r="F16" s="219"/>
      <c r="G16" s="219"/>
      <c r="H16" s="219"/>
      <c r="I16" s="219"/>
      <c r="J16" s="15"/>
      <c r="K16" s="15"/>
      <c r="L16" s="15"/>
      <c r="M16" s="15"/>
      <c r="N16" s="15"/>
      <c r="O16" s="15"/>
      <c r="P16" s="15"/>
      <c r="Q16" s="15"/>
      <c r="R16" s="15"/>
      <c r="S16" s="15"/>
      <c r="T16" s="15"/>
      <c r="U16" s="15"/>
      <c r="V16" s="15"/>
    </row>
    <row r="17" spans="1:26" s="83" customFormat="1" ht="18.75" x14ac:dyDescent="0.2">
      <c r="A17" s="87"/>
      <c r="B17" s="87"/>
      <c r="C17" s="87"/>
      <c r="D17" s="220"/>
      <c r="E17" s="220"/>
      <c r="F17" s="220"/>
      <c r="G17" s="220"/>
      <c r="H17" s="220"/>
      <c r="I17" s="220"/>
      <c r="J17" s="87"/>
      <c r="K17" s="87"/>
      <c r="L17" s="87"/>
      <c r="M17" s="87"/>
      <c r="N17" s="87"/>
      <c r="O17" s="87"/>
      <c r="P17" s="17"/>
      <c r="Q17" s="17"/>
      <c r="R17" s="17"/>
      <c r="S17" s="17"/>
      <c r="T17" s="17"/>
      <c r="U17" s="17"/>
      <c r="V17" s="17"/>
      <c r="W17" s="17"/>
      <c r="X17" s="17"/>
      <c r="Y17" s="17"/>
      <c r="Z17" s="17"/>
    </row>
    <row r="18" spans="1:26" s="25" customFormat="1" ht="91.5" customHeight="1" x14ac:dyDescent="0.2">
      <c r="A18" s="261" t="s">
        <v>378</v>
      </c>
      <c r="B18" s="261"/>
      <c r="C18" s="261"/>
      <c r="D18" s="261"/>
      <c r="E18" s="261"/>
      <c r="F18" s="261"/>
      <c r="G18" s="261"/>
      <c r="H18" s="261"/>
      <c r="I18" s="261"/>
      <c r="J18" s="261"/>
      <c r="K18" s="261"/>
      <c r="L18" s="261"/>
      <c r="M18" s="261"/>
      <c r="N18" s="261"/>
      <c r="O18" s="261"/>
      <c r="P18" s="122"/>
      <c r="Q18" s="122"/>
      <c r="R18" s="122"/>
      <c r="S18" s="122"/>
      <c r="T18" s="122"/>
      <c r="U18" s="122"/>
      <c r="V18" s="122"/>
      <c r="W18" s="122"/>
      <c r="X18" s="122"/>
      <c r="Y18" s="122"/>
      <c r="Z18" s="122"/>
    </row>
    <row r="19" spans="1:26" s="25" customFormat="1" ht="78" customHeight="1" x14ac:dyDescent="0.2">
      <c r="A19" s="226" t="s">
        <v>1</v>
      </c>
      <c r="B19" s="226" t="s">
        <v>379</v>
      </c>
      <c r="C19" s="226" t="s">
        <v>380</v>
      </c>
      <c r="D19" s="226" t="s">
        <v>381</v>
      </c>
      <c r="E19" s="263" t="s">
        <v>382</v>
      </c>
      <c r="F19" s="264"/>
      <c r="G19" s="264"/>
      <c r="H19" s="264"/>
      <c r="I19" s="265"/>
      <c r="J19" s="226" t="s">
        <v>383</v>
      </c>
      <c r="K19" s="226"/>
      <c r="L19" s="226"/>
      <c r="M19" s="226"/>
      <c r="N19" s="226"/>
      <c r="O19" s="226"/>
      <c r="P19" s="84"/>
      <c r="Q19" s="84"/>
      <c r="R19" s="84"/>
      <c r="S19" s="84"/>
      <c r="T19" s="84"/>
      <c r="U19" s="84"/>
      <c r="V19" s="84"/>
      <c r="W19" s="84"/>
    </row>
    <row r="20" spans="1:26" s="25" customFormat="1" ht="51" customHeight="1" x14ac:dyDescent="0.2">
      <c r="A20" s="226"/>
      <c r="B20" s="226"/>
      <c r="C20" s="226"/>
      <c r="D20" s="226"/>
      <c r="E20" s="123" t="s">
        <v>384</v>
      </c>
      <c r="F20" s="123" t="s">
        <v>385</v>
      </c>
      <c r="G20" s="123" t="s">
        <v>386</v>
      </c>
      <c r="H20" s="123" t="s">
        <v>387</v>
      </c>
      <c r="I20" s="123" t="s">
        <v>388</v>
      </c>
      <c r="J20" s="123" t="s">
        <v>389</v>
      </c>
      <c r="K20" s="123" t="s">
        <v>390</v>
      </c>
      <c r="L20" s="124" t="s">
        <v>391</v>
      </c>
      <c r="M20" s="125" t="s">
        <v>392</v>
      </c>
      <c r="N20" s="125" t="s">
        <v>393</v>
      </c>
      <c r="O20" s="125" t="s">
        <v>394</v>
      </c>
      <c r="P20" s="1"/>
      <c r="Q20" s="1"/>
      <c r="R20" s="1"/>
      <c r="S20" s="1"/>
      <c r="T20" s="1"/>
      <c r="U20" s="1"/>
      <c r="V20" s="1"/>
      <c r="W20" s="1"/>
      <c r="X20" s="126"/>
      <c r="Y20" s="126"/>
      <c r="Z20" s="126"/>
    </row>
    <row r="21" spans="1:26" s="25" customFormat="1" ht="16.5" customHeight="1" x14ac:dyDescent="0.2">
      <c r="A21" s="127">
        <v>1</v>
      </c>
      <c r="B21" s="128">
        <v>2</v>
      </c>
      <c r="C21" s="127">
        <v>3</v>
      </c>
      <c r="D21" s="128">
        <v>4</v>
      </c>
      <c r="E21" s="127">
        <v>5</v>
      </c>
      <c r="F21" s="128">
        <v>6</v>
      </c>
      <c r="G21" s="127">
        <v>7</v>
      </c>
      <c r="H21" s="128">
        <v>8</v>
      </c>
      <c r="I21" s="127">
        <v>9</v>
      </c>
      <c r="J21" s="128">
        <v>10</v>
      </c>
      <c r="K21" s="127">
        <v>11</v>
      </c>
      <c r="L21" s="128">
        <v>12</v>
      </c>
      <c r="M21" s="127">
        <v>13</v>
      </c>
      <c r="N21" s="128">
        <v>14</v>
      </c>
      <c r="O21" s="127">
        <v>15</v>
      </c>
      <c r="P21" s="1"/>
      <c r="Q21" s="1"/>
      <c r="R21" s="1"/>
      <c r="S21" s="1"/>
      <c r="T21" s="1"/>
      <c r="U21" s="1"/>
      <c r="V21" s="1"/>
      <c r="W21" s="1"/>
      <c r="X21" s="126"/>
      <c r="Y21" s="126"/>
      <c r="Z21" s="126"/>
    </row>
    <row r="22" spans="1:26" s="25" customFormat="1" ht="33" customHeight="1" x14ac:dyDescent="0.2">
      <c r="A22" s="129" t="s">
        <v>299</v>
      </c>
      <c r="B22" s="129" t="s">
        <v>299</v>
      </c>
      <c r="C22" s="129" t="s">
        <v>299</v>
      </c>
      <c r="D22" s="129" t="s">
        <v>299</v>
      </c>
      <c r="E22" s="129" t="s">
        <v>299</v>
      </c>
      <c r="F22" s="129" t="s">
        <v>299</v>
      </c>
      <c r="G22" s="129" t="s">
        <v>299</v>
      </c>
      <c r="H22" s="129" t="s">
        <v>299</v>
      </c>
      <c r="I22" s="129" t="s">
        <v>299</v>
      </c>
      <c r="J22" s="129" t="s">
        <v>299</v>
      </c>
      <c r="K22" s="129" t="s">
        <v>299</v>
      </c>
      <c r="L22" s="129" t="s">
        <v>299</v>
      </c>
      <c r="M22" s="129" t="s">
        <v>299</v>
      </c>
      <c r="N22" s="129" t="s">
        <v>299</v>
      </c>
      <c r="O22" s="129" t="s">
        <v>299</v>
      </c>
      <c r="P22" s="1"/>
      <c r="Q22" s="1"/>
      <c r="R22" s="1"/>
      <c r="S22" s="1"/>
      <c r="T22" s="1"/>
      <c r="U22" s="1"/>
      <c r="V22" s="126"/>
      <c r="W22" s="126"/>
      <c r="X22" s="126"/>
      <c r="Y22" s="126"/>
      <c r="Z22" s="126"/>
    </row>
    <row r="23" spans="1:26" x14ac:dyDescent="0.25">
      <c r="A23" s="130"/>
      <c r="B23" s="130"/>
      <c r="C23" s="130"/>
      <c r="D23" s="130"/>
      <c r="E23" s="130"/>
      <c r="F23" s="130"/>
      <c r="G23" s="130"/>
      <c r="H23" s="130"/>
      <c r="I23" s="130"/>
      <c r="J23" s="130"/>
      <c r="K23" s="130"/>
      <c r="L23" s="130"/>
      <c r="M23" s="130"/>
      <c r="N23" s="130"/>
      <c r="O23" s="130"/>
      <c r="P23" s="130"/>
      <c r="Q23" s="130"/>
      <c r="R23" s="130"/>
      <c r="S23" s="130"/>
      <c r="T23" s="130"/>
      <c r="U23" s="130"/>
      <c r="V23" s="130"/>
      <c r="W23" s="130"/>
      <c r="X23" s="130"/>
      <c r="Y23" s="130"/>
      <c r="Z23" s="130"/>
    </row>
    <row r="24" spans="1:26" x14ac:dyDescent="0.25">
      <c r="A24" s="130"/>
      <c r="B24" s="130"/>
      <c r="C24" s="130"/>
      <c r="D24" s="130"/>
      <c r="E24" s="130"/>
      <c r="F24" s="130"/>
      <c r="G24" s="130"/>
      <c r="H24" s="130"/>
      <c r="I24" s="130"/>
      <c r="J24" s="130"/>
      <c r="K24" s="130"/>
      <c r="L24" s="130"/>
      <c r="M24" s="130"/>
      <c r="N24" s="130"/>
      <c r="O24" s="130"/>
      <c r="P24" s="130"/>
      <c r="Q24" s="130"/>
      <c r="R24" s="130"/>
      <c r="S24" s="130"/>
      <c r="T24" s="130"/>
      <c r="U24" s="130"/>
      <c r="V24" s="130"/>
      <c r="W24" s="130"/>
      <c r="X24" s="130"/>
      <c r="Y24" s="130"/>
      <c r="Z24" s="130"/>
    </row>
    <row r="25" spans="1:26" x14ac:dyDescent="0.25">
      <c r="A25" s="130"/>
      <c r="B25" s="130"/>
      <c r="C25" s="130"/>
      <c r="D25" s="130"/>
      <c r="E25" s="130"/>
      <c r="F25" s="130"/>
      <c r="G25" s="130"/>
      <c r="H25" s="130"/>
      <c r="I25" s="130"/>
      <c r="J25" s="130"/>
      <c r="K25" s="130"/>
      <c r="L25" s="130"/>
      <c r="M25" s="130"/>
      <c r="N25" s="130"/>
      <c r="O25" s="130"/>
      <c r="P25" s="130"/>
      <c r="Q25" s="130"/>
      <c r="R25" s="130"/>
      <c r="S25" s="130"/>
      <c r="T25" s="130"/>
      <c r="U25" s="130"/>
      <c r="V25" s="130"/>
      <c r="W25" s="130"/>
      <c r="X25" s="130"/>
      <c r="Y25" s="130"/>
      <c r="Z25" s="130"/>
    </row>
    <row r="26" spans="1:26" x14ac:dyDescent="0.25">
      <c r="A26" s="130"/>
      <c r="B26" s="130"/>
      <c r="C26" s="130"/>
      <c r="D26" s="130"/>
      <c r="E26" s="130"/>
      <c r="F26" s="130"/>
      <c r="G26" s="130"/>
      <c r="H26" s="130"/>
      <c r="I26" s="130"/>
      <c r="J26" s="130"/>
      <c r="K26" s="130"/>
      <c r="L26" s="130"/>
      <c r="M26" s="130"/>
      <c r="N26" s="130"/>
      <c r="O26" s="130"/>
      <c r="P26" s="130"/>
      <c r="Q26" s="130"/>
      <c r="R26" s="130"/>
      <c r="S26" s="130"/>
      <c r="T26" s="130"/>
      <c r="U26" s="130"/>
      <c r="V26" s="130"/>
      <c r="W26" s="130"/>
      <c r="X26" s="130"/>
      <c r="Y26" s="130"/>
      <c r="Z26" s="130"/>
    </row>
    <row r="27" spans="1:26" x14ac:dyDescent="0.25">
      <c r="A27" s="130"/>
      <c r="B27" s="130"/>
      <c r="C27" s="130"/>
      <c r="D27" s="130"/>
      <c r="E27" s="130"/>
      <c r="F27" s="130"/>
      <c r="G27" s="130"/>
      <c r="H27" s="130"/>
      <c r="I27" s="130"/>
      <c r="J27" s="130"/>
      <c r="K27" s="130"/>
      <c r="L27" s="130"/>
      <c r="M27" s="130"/>
      <c r="N27" s="130"/>
      <c r="O27" s="130"/>
      <c r="P27" s="130"/>
      <c r="Q27" s="130"/>
      <c r="R27" s="130"/>
      <c r="S27" s="130"/>
      <c r="T27" s="130"/>
      <c r="U27" s="130"/>
      <c r="V27" s="130"/>
      <c r="W27" s="130"/>
      <c r="X27" s="130"/>
      <c r="Y27" s="130"/>
      <c r="Z27" s="130"/>
    </row>
    <row r="28" spans="1:26" x14ac:dyDescent="0.25">
      <c r="A28" s="130"/>
      <c r="B28" s="130"/>
      <c r="C28" s="130"/>
      <c r="D28" s="130"/>
      <c r="E28" s="130"/>
      <c r="F28" s="130"/>
      <c r="G28" s="130"/>
      <c r="H28" s="130"/>
      <c r="I28" s="130"/>
      <c r="J28" s="130"/>
      <c r="K28" s="130"/>
      <c r="L28" s="130"/>
      <c r="M28" s="130"/>
      <c r="N28" s="130"/>
      <c r="O28" s="130"/>
      <c r="P28" s="130"/>
      <c r="Q28" s="130"/>
      <c r="R28" s="130"/>
      <c r="S28" s="130"/>
      <c r="T28" s="130"/>
      <c r="U28" s="130"/>
      <c r="V28" s="130"/>
      <c r="W28" s="130"/>
      <c r="X28" s="130"/>
      <c r="Y28" s="130"/>
      <c r="Z28" s="130"/>
    </row>
    <row r="29" spans="1:26" x14ac:dyDescent="0.25">
      <c r="A29" s="130"/>
      <c r="B29" s="130"/>
      <c r="C29" s="130"/>
      <c r="D29" s="130"/>
      <c r="E29" s="130"/>
      <c r="F29" s="130"/>
      <c r="G29" s="130"/>
      <c r="H29" s="130"/>
      <c r="I29" s="130"/>
      <c r="J29" s="130"/>
      <c r="K29" s="130"/>
      <c r="L29" s="130"/>
      <c r="M29" s="130"/>
      <c r="N29" s="130"/>
      <c r="O29" s="130"/>
      <c r="P29" s="130"/>
      <c r="Q29" s="130"/>
      <c r="R29" s="130"/>
      <c r="S29" s="130"/>
      <c r="T29" s="130"/>
      <c r="U29" s="130"/>
      <c r="V29" s="130"/>
      <c r="W29" s="130"/>
      <c r="X29" s="130"/>
      <c r="Y29" s="130"/>
      <c r="Z29" s="130"/>
    </row>
    <row r="30" spans="1:26" x14ac:dyDescent="0.25">
      <c r="A30" s="130"/>
      <c r="B30" s="130"/>
      <c r="C30" s="130"/>
      <c r="D30" s="130"/>
      <c r="E30" s="130"/>
      <c r="F30" s="130"/>
      <c r="G30" s="130"/>
      <c r="H30" s="130"/>
      <c r="I30" s="130"/>
      <c r="J30" s="130"/>
      <c r="K30" s="130"/>
      <c r="L30" s="130"/>
      <c r="M30" s="130"/>
      <c r="N30" s="130"/>
      <c r="O30" s="130"/>
      <c r="P30" s="130"/>
      <c r="Q30" s="130"/>
      <c r="R30" s="130"/>
      <c r="S30" s="130"/>
      <c r="T30" s="130"/>
      <c r="U30" s="130"/>
      <c r="V30" s="130"/>
      <c r="W30" s="130"/>
      <c r="X30" s="130"/>
      <c r="Y30" s="130"/>
      <c r="Z30" s="130"/>
    </row>
    <row r="31" spans="1:26" x14ac:dyDescent="0.25">
      <c r="A31" s="130"/>
      <c r="B31" s="130"/>
      <c r="C31" s="130"/>
      <c r="D31" s="130"/>
      <c r="E31" s="130"/>
      <c r="F31" s="130"/>
      <c r="G31" s="130"/>
      <c r="H31" s="130"/>
      <c r="I31" s="130"/>
      <c r="J31" s="130"/>
      <c r="K31" s="130"/>
      <c r="L31" s="130"/>
      <c r="M31" s="130"/>
      <c r="N31" s="130"/>
      <c r="O31" s="130"/>
      <c r="P31" s="130"/>
      <c r="Q31" s="130"/>
      <c r="R31" s="130"/>
      <c r="S31" s="130"/>
      <c r="T31" s="130"/>
      <c r="U31" s="130"/>
      <c r="V31" s="130"/>
      <c r="W31" s="130"/>
      <c r="X31" s="130"/>
      <c r="Y31" s="130"/>
      <c r="Z31" s="130"/>
    </row>
    <row r="32" spans="1:26" x14ac:dyDescent="0.25">
      <c r="A32" s="130"/>
      <c r="B32" s="130"/>
      <c r="C32" s="130"/>
      <c r="D32" s="130"/>
      <c r="E32" s="130"/>
      <c r="F32" s="130"/>
      <c r="G32" s="130"/>
      <c r="H32" s="130"/>
      <c r="I32" s="130"/>
      <c r="J32" s="130"/>
      <c r="K32" s="130"/>
      <c r="L32" s="130"/>
      <c r="M32" s="130"/>
      <c r="N32" s="130"/>
      <c r="O32" s="130"/>
      <c r="P32" s="130"/>
      <c r="Q32" s="130"/>
      <c r="R32" s="130"/>
      <c r="S32" s="130"/>
      <c r="T32" s="130"/>
      <c r="U32" s="130"/>
      <c r="V32" s="130"/>
      <c r="W32" s="130"/>
      <c r="X32" s="130"/>
      <c r="Y32" s="130"/>
      <c r="Z32" s="130"/>
    </row>
    <row r="33" spans="1:26" x14ac:dyDescent="0.25">
      <c r="A33" s="130"/>
      <c r="B33" s="130"/>
      <c r="C33" s="130"/>
      <c r="D33" s="130"/>
      <c r="E33" s="130"/>
      <c r="F33" s="130"/>
      <c r="G33" s="130"/>
      <c r="H33" s="130"/>
      <c r="I33" s="130"/>
      <c r="J33" s="130"/>
      <c r="K33" s="130"/>
      <c r="L33" s="130"/>
      <c r="M33" s="130"/>
      <c r="N33" s="130"/>
      <c r="O33" s="130"/>
      <c r="P33" s="130"/>
      <c r="Q33" s="130"/>
      <c r="R33" s="130"/>
      <c r="S33" s="130"/>
      <c r="T33" s="130"/>
      <c r="U33" s="130"/>
      <c r="V33" s="130"/>
      <c r="W33" s="130"/>
      <c r="X33" s="130"/>
      <c r="Y33" s="130"/>
      <c r="Z33" s="130"/>
    </row>
    <row r="34" spans="1:26" x14ac:dyDescent="0.25">
      <c r="A34" s="130"/>
      <c r="B34" s="130"/>
      <c r="C34" s="130"/>
      <c r="D34" s="130"/>
      <c r="E34" s="130"/>
      <c r="F34" s="130"/>
      <c r="G34" s="130"/>
      <c r="H34" s="130"/>
      <c r="I34" s="130"/>
      <c r="J34" s="130"/>
      <c r="K34" s="130"/>
      <c r="L34" s="130"/>
      <c r="M34" s="130"/>
      <c r="N34" s="130"/>
      <c r="O34" s="130"/>
      <c r="P34" s="130"/>
      <c r="Q34" s="130"/>
      <c r="R34" s="130"/>
      <c r="S34" s="130"/>
      <c r="T34" s="130"/>
      <c r="U34" s="130"/>
      <c r="V34" s="130"/>
      <c r="W34" s="130"/>
      <c r="X34" s="130"/>
      <c r="Y34" s="130"/>
      <c r="Z34" s="130"/>
    </row>
    <row r="35" spans="1:26" x14ac:dyDescent="0.25">
      <c r="A35" s="130"/>
      <c r="B35" s="130"/>
      <c r="C35" s="130"/>
      <c r="D35" s="130"/>
      <c r="E35" s="130"/>
      <c r="F35" s="130"/>
      <c r="G35" s="130"/>
      <c r="H35" s="130"/>
      <c r="I35" s="130"/>
      <c r="J35" s="130"/>
      <c r="K35" s="130"/>
      <c r="L35" s="130"/>
      <c r="M35" s="130"/>
      <c r="N35" s="130"/>
      <c r="O35" s="130"/>
      <c r="P35" s="130"/>
      <c r="Q35" s="130"/>
      <c r="R35" s="130"/>
      <c r="S35" s="130"/>
      <c r="T35" s="130"/>
      <c r="U35" s="130"/>
      <c r="V35" s="130"/>
      <c r="W35" s="130"/>
      <c r="X35" s="130"/>
      <c r="Y35" s="130"/>
      <c r="Z35" s="130"/>
    </row>
    <row r="36" spans="1:26" x14ac:dyDescent="0.25">
      <c r="A36" s="130"/>
      <c r="B36" s="130"/>
      <c r="C36" s="130"/>
      <c r="D36" s="130"/>
      <c r="E36" s="130"/>
      <c r="F36" s="130"/>
      <c r="G36" s="130"/>
      <c r="H36" s="130"/>
      <c r="I36" s="130"/>
      <c r="J36" s="130"/>
      <c r="K36" s="130"/>
      <c r="L36" s="130"/>
      <c r="M36" s="130"/>
      <c r="N36" s="130"/>
      <c r="O36" s="130"/>
      <c r="P36" s="130"/>
      <c r="Q36" s="130"/>
      <c r="R36" s="130"/>
      <c r="S36" s="130"/>
      <c r="T36" s="130"/>
      <c r="U36" s="130"/>
      <c r="V36" s="130"/>
      <c r="W36" s="130"/>
      <c r="X36" s="130"/>
      <c r="Y36" s="130"/>
      <c r="Z36" s="130"/>
    </row>
    <row r="37" spans="1:26" x14ac:dyDescent="0.25">
      <c r="A37" s="130"/>
      <c r="B37" s="130"/>
      <c r="C37" s="130"/>
      <c r="D37" s="130"/>
      <c r="E37" s="130"/>
      <c r="F37" s="130"/>
      <c r="G37" s="130"/>
      <c r="H37" s="130"/>
      <c r="I37" s="130"/>
      <c r="J37" s="130"/>
      <c r="K37" s="130"/>
      <c r="L37" s="130"/>
      <c r="M37" s="130"/>
      <c r="N37" s="130"/>
      <c r="O37" s="130"/>
      <c r="P37" s="130"/>
      <c r="Q37" s="130"/>
      <c r="R37" s="130"/>
      <c r="S37" s="130"/>
      <c r="T37" s="130"/>
      <c r="U37" s="130"/>
      <c r="V37" s="130"/>
      <c r="W37" s="130"/>
      <c r="X37" s="130"/>
      <c r="Y37" s="130"/>
      <c r="Z37" s="130"/>
    </row>
    <row r="38" spans="1:26" x14ac:dyDescent="0.25">
      <c r="A38" s="130"/>
      <c r="B38" s="130"/>
      <c r="C38" s="130"/>
      <c r="D38" s="130"/>
      <c r="E38" s="130"/>
      <c r="F38" s="130"/>
      <c r="G38" s="130"/>
      <c r="H38" s="130"/>
      <c r="I38" s="130"/>
      <c r="J38" s="130"/>
      <c r="K38" s="130"/>
      <c r="L38" s="130"/>
      <c r="M38" s="130"/>
      <c r="N38" s="130"/>
      <c r="O38" s="130"/>
      <c r="P38" s="130"/>
      <c r="Q38" s="130"/>
      <c r="R38" s="130"/>
      <c r="S38" s="130"/>
      <c r="T38" s="130"/>
      <c r="U38" s="130"/>
      <c r="V38" s="130"/>
      <c r="W38" s="130"/>
      <c r="X38" s="130"/>
      <c r="Y38" s="130"/>
      <c r="Z38" s="130"/>
    </row>
    <row r="39" spans="1:26" x14ac:dyDescent="0.25">
      <c r="A39" s="130"/>
      <c r="B39" s="130"/>
      <c r="C39" s="130"/>
      <c r="D39" s="130"/>
      <c r="E39" s="130"/>
      <c r="F39" s="130"/>
      <c r="G39" s="130"/>
      <c r="H39" s="130"/>
      <c r="I39" s="130"/>
      <c r="J39" s="130"/>
      <c r="K39" s="130"/>
      <c r="L39" s="130"/>
      <c r="M39" s="130"/>
      <c r="N39" s="130"/>
      <c r="O39" s="130"/>
      <c r="P39" s="130"/>
      <c r="Q39" s="130"/>
      <c r="R39" s="130"/>
      <c r="S39" s="130"/>
      <c r="T39" s="130"/>
      <c r="U39" s="130"/>
      <c r="V39" s="130"/>
      <c r="W39" s="130"/>
      <c r="X39" s="130"/>
      <c r="Y39" s="130"/>
      <c r="Z39" s="130"/>
    </row>
    <row r="40" spans="1:26" x14ac:dyDescent="0.25">
      <c r="A40" s="130"/>
      <c r="B40" s="130"/>
      <c r="C40" s="130"/>
      <c r="D40" s="130"/>
      <c r="E40" s="130"/>
      <c r="F40" s="130"/>
      <c r="G40" s="130"/>
      <c r="H40" s="130"/>
      <c r="I40" s="130"/>
      <c r="J40" s="130"/>
      <c r="K40" s="130"/>
      <c r="L40" s="130"/>
      <c r="M40" s="130"/>
      <c r="N40" s="130"/>
      <c r="O40" s="130"/>
      <c r="P40" s="130"/>
      <c r="Q40" s="130"/>
      <c r="R40" s="130"/>
      <c r="S40" s="130"/>
      <c r="T40" s="130"/>
      <c r="U40" s="130"/>
      <c r="V40" s="130"/>
      <c r="W40" s="130"/>
      <c r="X40" s="130"/>
      <c r="Y40" s="130"/>
      <c r="Z40" s="130"/>
    </row>
    <row r="41" spans="1:26" x14ac:dyDescent="0.25">
      <c r="A41" s="130"/>
      <c r="B41" s="130"/>
      <c r="C41" s="130"/>
      <c r="D41" s="130"/>
      <c r="E41" s="130"/>
      <c r="F41" s="130"/>
      <c r="G41" s="130"/>
      <c r="H41" s="130"/>
      <c r="I41" s="130"/>
      <c r="J41" s="130"/>
      <c r="K41" s="130"/>
      <c r="L41" s="130"/>
      <c r="M41" s="130"/>
      <c r="N41" s="130"/>
      <c r="O41" s="130"/>
      <c r="P41" s="130"/>
      <c r="Q41" s="130"/>
      <c r="R41" s="130"/>
      <c r="S41" s="130"/>
      <c r="T41" s="130"/>
      <c r="U41" s="130"/>
      <c r="V41" s="130"/>
      <c r="W41" s="130"/>
      <c r="X41" s="130"/>
      <c r="Y41" s="130"/>
      <c r="Z41" s="130"/>
    </row>
    <row r="42" spans="1:26" x14ac:dyDescent="0.25">
      <c r="A42" s="130"/>
      <c r="B42" s="130"/>
      <c r="C42" s="130"/>
      <c r="D42" s="130"/>
      <c r="E42" s="130"/>
      <c r="F42" s="130"/>
      <c r="G42" s="130"/>
      <c r="H42" s="130"/>
      <c r="I42" s="130"/>
      <c r="J42" s="130"/>
      <c r="K42" s="130"/>
      <c r="L42" s="130"/>
      <c r="M42" s="130"/>
      <c r="N42" s="130"/>
      <c r="O42" s="130"/>
      <c r="P42" s="130"/>
      <c r="Q42" s="130"/>
      <c r="R42" s="130"/>
      <c r="S42" s="130"/>
      <c r="T42" s="130"/>
      <c r="U42" s="130"/>
      <c r="V42" s="130"/>
      <c r="W42" s="130"/>
      <c r="X42" s="130"/>
      <c r="Y42" s="130"/>
      <c r="Z42" s="130"/>
    </row>
    <row r="43" spans="1:26" x14ac:dyDescent="0.25">
      <c r="A43" s="130"/>
      <c r="B43" s="130"/>
      <c r="C43" s="130"/>
      <c r="D43" s="130"/>
      <c r="E43" s="130"/>
      <c r="F43" s="130"/>
      <c r="G43" s="130"/>
      <c r="H43" s="130"/>
      <c r="I43" s="130"/>
      <c r="J43" s="130"/>
      <c r="K43" s="130"/>
      <c r="L43" s="130"/>
      <c r="M43" s="130"/>
      <c r="N43" s="130"/>
      <c r="O43" s="130"/>
      <c r="P43" s="130"/>
      <c r="Q43" s="130"/>
      <c r="R43" s="130"/>
      <c r="S43" s="130"/>
      <c r="T43" s="130"/>
      <c r="U43" s="130"/>
      <c r="V43" s="130"/>
      <c r="W43" s="130"/>
      <c r="X43" s="130"/>
      <c r="Y43" s="130"/>
      <c r="Z43" s="130"/>
    </row>
    <row r="44" spans="1:26" x14ac:dyDescent="0.25">
      <c r="A44" s="130"/>
      <c r="B44" s="130"/>
      <c r="C44" s="130"/>
      <c r="D44" s="130"/>
      <c r="E44" s="130"/>
      <c r="F44" s="130"/>
      <c r="G44" s="130"/>
      <c r="H44" s="130"/>
      <c r="I44" s="130"/>
      <c r="J44" s="130"/>
      <c r="K44" s="130"/>
      <c r="L44" s="130"/>
      <c r="M44" s="130"/>
      <c r="N44" s="130"/>
      <c r="O44" s="130"/>
      <c r="P44" s="130"/>
      <c r="Q44" s="130"/>
      <c r="R44" s="130"/>
      <c r="S44" s="130"/>
      <c r="T44" s="130"/>
      <c r="U44" s="130"/>
      <c r="V44" s="130"/>
      <c r="W44" s="130"/>
      <c r="X44" s="130"/>
      <c r="Y44" s="130"/>
      <c r="Z44" s="130"/>
    </row>
    <row r="45" spans="1:26" x14ac:dyDescent="0.25">
      <c r="A45" s="130"/>
      <c r="B45" s="130"/>
      <c r="C45" s="130"/>
      <c r="D45" s="130"/>
      <c r="E45" s="130"/>
      <c r="F45" s="130"/>
      <c r="G45" s="130"/>
      <c r="H45" s="130"/>
      <c r="I45" s="130"/>
      <c r="J45" s="130"/>
      <c r="K45" s="130"/>
      <c r="L45" s="130"/>
      <c r="M45" s="130"/>
      <c r="N45" s="130"/>
      <c r="O45" s="130"/>
      <c r="P45" s="130"/>
      <c r="Q45" s="130"/>
      <c r="R45" s="130"/>
      <c r="S45" s="130"/>
      <c r="T45" s="130"/>
      <c r="U45" s="130"/>
      <c r="V45" s="130"/>
      <c r="W45" s="130"/>
      <c r="X45" s="130"/>
      <c r="Y45" s="130"/>
      <c r="Z45" s="130"/>
    </row>
    <row r="46" spans="1:26" x14ac:dyDescent="0.25">
      <c r="A46" s="130"/>
      <c r="B46" s="130"/>
      <c r="C46" s="130"/>
      <c r="D46" s="130"/>
      <c r="E46" s="130"/>
      <c r="F46" s="130"/>
      <c r="G46" s="130"/>
      <c r="H46" s="130"/>
      <c r="I46" s="130"/>
      <c r="J46" s="130"/>
      <c r="K46" s="130"/>
      <c r="L46" s="130"/>
      <c r="M46" s="130"/>
      <c r="N46" s="130"/>
      <c r="O46" s="130"/>
      <c r="P46" s="130"/>
      <c r="Q46" s="130"/>
      <c r="R46" s="130"/>
      <c r="S46" s="130"/>
      <c r="T46" s="130"/>
      <c r="U46" s="130"/>
      <c r="V46" s="130"/>
      <c r="W46" s="130"/>
      <c r="X46" s="130"/>
      <c r="Y46" s="130"/>
      <c r="Z46" s="130"/>
    </row>
    <row r="47" spans="1:26" x14ac:dyDescent="0.25">
      <c r="A47" s="130"/>
      <c r="B47" s="130"/>
      <c r="C47" s="130"/>
      <c r="D47" s="130"/>
      <c r="E47" s="130"/>
      <c r="F47" s="130"/>
      <c r="G47" s="130"/>
      <c r="H47" s="130"/>
      <c r="I47" s="130"/>
      <c r="J47" s="130"/>
      <c r="K47" s="130"/>
      <c r="L47" s="130"/>
      <c r="M47" s="130"/>
      <c r="N47" s="130"/>
      <c r="O47" s="130"/>
      <c r="P47" s="130"/>
      <c r="Q47" s="130"/>
      <c r="R47" s="130"/>
      <c r="S47" s="130"/>
      <c r="T47" s="130"/>
      <c r="U47" s="130"/>
      <c r="V47" s="130"/>
      <c r="W47" s="130"/>
      <c r="X47" s="130"/>
      <c r="Y47" s="130"/>
      <c r="Z47" s="130"/>
    </row>
    <row r="48" spans="1:26" x14ac:dyDescent="0.25">
      <c r="A48" s="130"/>
      <c r="B48" s="130"/>
      <c r="C48" s="130"/>
      <c r="D48" s="130"/>
      <c r="E48" s="130"/>
      <c r="F48" s="130"/>
      <c r="G48" s="130"/>
      <c r="H48" s="130"/>
      <c r="I48" s="130"/>
      <c r="J48" s="130"/>
      <c r="K48" s="130"/>
      <c r="L48" s="130"/>
      <c r="M48" s="130"/>
      <c r="N48" s="130"/>
      <c r="O48" s="130"/>
      <c r="P48" s="130"/>
      <c r="Q48" s="130"/>
      <c r="R48" s="130"/>
      <c r="S48" s="130"/>
      <c r="T48" s="130"/>
      <c r="U48" s="130"/>
      <c r="V48" s="130"/>
      <c r="W48" s="130"/>
      <c r="X48" s="130"/>
      <c r="Y48" s="130"/>
      <c r="Z48" s="130"/>
    </row>
    <row r="49" spans="1:26" x14ac:dyDescent="0.25">
      <c r="A49" s="130"/>
      <c r="B49" s="130"/>
      <c r="C49" s="130"/>
      <c r="D49" s="130"/>
      <c r="E49" s="130"/>
      <c r="F49" s="130"/>
      <c r="G49" s="130"/>
      <c r="H49" s="130"/>
      <c r="I49" s="130"/>
      <c r="J49" s="130"/>
      <c r="K49" s="130"/>
      <c r="L49" s="130"/>
      <c r="M49" s="130"/>
      <c r="N49" s="130"/>
      <c r="O49" s="130"/>
      <c r="P49" s="130"/>
      <c r="Q49" s="130"/>
      <c r="R49" s="130"/>
      <c r="S49" s="130"/>
      <c r="T49" s="130"/>
      <c r="U49" s="130"/>
      <c r="V49" s="130"/>
      <c r="W49" s="130"/>
      <c r="X49" s="130"/>
      <c r="Y49" s="130"/>
      <c r="Z49" s="130"/>
    </row>
    <row r="50" spans="1:26" x14ac:dyDescent="0.25">
      <c r="A50" s="130"/>
      <c r="B50" s="130"/>
      <c r="C50" s="130"/>
      <c r="D50" s="130"/>
      <c r="E50" s="130"/>
      <c r="F50" s="130"/>
      <c r="G50" s="130"/>
      <c r="H50" s="130"/>
      <c r="I50" s="130"/>
      <c r="J50" s="130"/>
      <c r="K50" s="130"/>
      <c r="L50" s="130"/>
      <c r="M50" s="130"/>
      <c r="N50" s="130"/>
      <c r="O50" s="130"/>
      <c r="P50" s="130"/>
      <c r="Q50" s="130"/>
      <c r="R50" s="130"/>
      <c r="S50" s="130"/>
      <c r="T50" s="130"/>
      <c r="U50" s="130"/>
      <c r="V50" s="130"/>
      <c r="W50" s="130"/>
      <c r="X50" s="130"/>
      <c r="Y50" s="130"/>
      <c r="Z50" s="130"/>
    </row>
    <row r="51" spans="1:26" x14ac:dyDescent="0.25">
      <c r="A51" s="130"/>
      <c r="B51" s="130"/>
      <c r="C51" s="130"/>
      <c r="D51" s="130"/>
      <c r="E51" s="130"/>
      <c r="F51" s="130"/>
      <c r="G51" s="130"/>
      <c r="H51" s="130"/>
      <c r="I51" s="130"/>
      <c r="J51" s="130"/>
      <c r="K51" s="130"/>
      <c r="L51" s="130"/>
      <c r="M51" s="130"/>
      <c r="N51" s="130"/>
      <c r="O51" s="130"/>
      <c r="P51" s="130"/>
      <c r="Q51" s="130"/>
      <c r="R51" s="130"/>
      <c r="S51" s="130"/>
      <c r="T51" s="130"/>
      <c r="U51" s="130"/>
      <c r="V51" s="130"/>
      <c r="W51" s="130"/>
      <c r="X51" s="130"/>
      <c r="Y51" s="130"/>
      <c r="Z51" s="130"/>
    </row>
    <row r="52" spans="1:26" x14ac:dyDescent="0.25">
      <c r="A52" s="130"/>
      <c r="B52" s="130"/>
      <c r="C52" s="130"/>
      <c r="D52" s="130"/>
      <c r="E52" s="130"/>
      <c r="F52" s="130"/>
      <c r="G52" s="130"/>
      <c r="H52" s="130"/>
      <c r="I52" s="130"/>
      <c r="J52" s="130"/>
      <c r="K52" s="130"/>
      <c r="L52" s="130"/>
      <c r="M52" s="130"/>
      <c r="N52" s="130"/>
      <c r="O52" s="130"/>
      <c r="P52" s="130"/>
      <c r="Q52" s="130"/>
      <c r="R52" s="130"/>
      <c r="S52" s="130"/>
      <c r="T52" s="130"/>
      <c r="U52" s="130"/>
      <c r="V52" s="130"/>
      <c r="W52" s="130"/>
      <c r="X52" s="130"/>
      <c r="Y52" s="130"/>
      <c r="Z52" s="130"/>
    </row>
    <row r="53" spans="1:26" x14ac:dyDescent="0.25">
      <c r="A53" s="130"/>
      <c r="B53" s="130"/>
      <c r="C53" s="130"/>
      <c r="D53" s="130"/>
      <c r="E53" s="130"/>
      <c r="F53" s="130"/>
      <c r="G53" s="130"/>
      <c r="H53" s="130"/>
      <c r="I53" s="130"/>
      <c r="J53" s="130"/>
      <c r="K53" s="130"/>
      <c r="L53" s="130"/>
      <c r="M53" s="130"/>
      <c r="N53" s="130"/>
      <c r="O53" s="130"/>
      <c r="P53" s="130"/>
      <c r="Q53" s="130"/>
      <c r="R53" s="130"/>
      <c r="S53" s="130"/>
      <c r="T53" s="130"/>
      <c r="U53" s="130"/>
      <c r="V53" s="130"/>
      <c r="W53" s="130"/>
      <c r="X53" s="130"/>
      <c r="Y53" s="130"/>
      <c r="Z53" s="130"/>
    </row>
    <row r="54" spans="1:26" x14ac:dyDescent="0.25">
      <c r="A54" s="130"/>
      <c r="B54" s="130"/>
      <c r="C54" s="130"/>
      <c r="D54" s="130"/>
      <c r="E54" s="130"/>
      <c r="F54" s="130"/>
      <c r="G54" s="130"/>
      <c r="H54" s="130"/>
      <c r="I54" s="130"/>
      <c r="J54" s="130"/>
      <c r="K54" s="130"/>
      <c r="L54" s="130"/>
      <c r="M54" s="130"/>
      <c r="N54" s="130"/>
      <c r="O54" s="130"/>
      <c r="P54" s="130"/>
      <c r="Q54" s="130"/>
      <c r="R54" s="130"/>
      <c r="S54" s="130"/>
      <c r="T54" s="130"/>
      <c r="U54" s="130"/>
      <c r="V54" s="130"/>
      <c r="W54" s="130"/>
      <c r="X54" s="130"/>
      <c r="Y54" s="130"/>
      <c r="Z54" s="130"/>
    </row>
    <row r="55" spans="1:26" x14ac:dyDescent="0.25">
      <c r="A55" s="130"/>
      <c r="B55" s="130"/>
      <c r="C55" s="130"/>
      <c r="D55" s="130"/>
      <c r="E55" s="130"/>
      <c r="F55" s="130"/>
      <c r="G55" s="130"/>
      <c r="H55" s="130"/>
      <c r="I55" s="130"/>
      <c r="J55" s="130"/>
      <c r="K55" s="130"/>
      <c r="L55" s="130"/>
      <c r="M55" s="130"/>
      <c r="N55" s="130"/>
      <c r="O55" s="130"/>
      <c r="P55" s="130"/>
      <c r="Q55" s="130"/>
      <c r="R55" s="130"/>
      <c r="S55" s="130"/>
      <c r="T55" s="130"/>
      <c r="U55" s="130"/>
      <c r="V55" s="130"/>
      <c r="W55" s="130"/>
      <c r="X55" s="130"/>
      <c r="Y55" s="130"/>
      <c r="Z55" s="130"/>
    </row>
    <row r="56" spans="1:26" x14ac:dyDescent="0.25">
      <c r="A56" s="130"/>
      <c r="B56" s="130"/>
      <c r="C56" s="130"/>
      <c r="D56" s="130"/>
      <c r="E56" s="130"/>
      <c r="F56" s="130"/>
      <c r="G56" s="130"/>
      <c r="H56" s="130"/>
      <c r="I56" s="130"/>
      <c r="J56" s="130"/>
      <c r="K56" s="130"/>
      <c r="L56" s="130"/>
      <c r="M56" s="130"/>
      <c r="N56" s="130"/>
      <c r="O56" s="130"/>
      <c r="P56" s="130"/>
      <c r="Q56" s="130"/>
      <c r="R56" s="130"/>
      <c r="S56" s="130"/>
      <c r="T56" s="130"/>
      <c r="U56" s="130"/>
      <c r="V56" s="130"/>
      <c r="W56" s="130"/>
      <c r="X56" s="130"/>
      <c r="Y56" s="130"/>
      <c r="Z56" s="130"/>
    </row>
    <row r="57" spans="1:26" x14ac:dyDescent="0.25">
      <c r="A57" s="130"/>
      <c r="B57" s="130"/>
      <c r="C57" s="130"/>
      <c r="D57" s="130"/>
      <c r="E57" s="130"/>
      <c r="F57" s="130"/>
      <c r="G57" s="130"/>
      <c r="H57" s="130"/>
      <c r="I57" s="130"/>
      <c r="J57" s="130"/>
      <c r="K57" s="130"/>
      <c r="L57" s="130"/>
      <c r="M57" s="130"/>
      <c r="N57" s="130"/>
      <c r="O57" s="130"/>
      <c r="P57" s="130"/>
      <c r="Q57" s="130"/>
      <c r="R57" s="130"/>
      <c r="S57" s="130"/>
      <c r="T57" s="130"/>
      <c r="U57" s="130"/>
      <c r="V57" s="130"/>
      <c r="W57" s="130"/>
      <c r="X57" s="130"/>
      <c r="Y57" s="130"/>
      <c r="Z57" s="130"/>
    </row>
    <row r="58" spans="1:26" x14ac:dyDescent="0.25">
      <c r="A58" s="130"/>
      <c r="B58" s="130"/>
      <c r="C58" s="130"/>
      <c r="D58" s="130"/>
      <c r="E58" s="130"/>
      <c r="F58" s="130"/>
      <c r="G58" s="130"/>
      <c r="H58" s="130"/>
      <c r="I58" s="130"/>
      <c r="J58" s="130"/>
      <c r="K58" s="130"/>
      <c r="L58" s="130"/>
      <c r="M58" s="130"/>
      <c r="N58" s="130"/>
      <c r="O58" s="130"/>
      <c r="P58" s="130"/>
      <c r="Q58" s="130"/>
      <c r="R58" s="130"/>
      <c r="S58" s="130"/>
      <c r="T58" s="130"/>
      <c r="U58" s="130"/>
      <c r="V58" s="130"/>
      <c r="W58" s="130"/>
      <c r="X58" s="130"/>
      <c r="Y58" s="130"/>
      <c r="Z58" s="130"/>
    </row>
    <row r="59" spans="1:26" x14ac:dyDescent="0.25">
      <c r="A59" s="130"/>
      <c r="B59" s="130"/>
      <c r="C59" s="130"/>
      <c r="D59" s="130"/>
      <c r="E59" s="130"/>
      <c r="F59" s="130"/>
      <c r="G59" s="130"/>
      <c r="H59" s="130"/>
      <c r="I59" s="130"/>
      <c r="J59" s="130"/>
      <c r="K59" s="130"/>
      <c r="L59" s="130"/>
      <c r="M59" s="130"/>
      <c r="N59" s="130"/>
      <c r="O59" s="130"/>
      <c r="P59" s="130"/>
      <c r="Q59" s="130"/>
      <c r="R59" s="130"/>
      <c r="S59" s="130"/>
      <c r="T59" s="130"/>
      <c r="U59" s="130"/>
      <c r="V59" s="130"/>
      <c r="W59" s="130"/>
      <c r="X59" s="130"/>
      <c r="Y59" s="130"/>
      <c r="Z59" s="130"/>
    </row>
    <row r="60" spans="1:26" x14ac:dyDescent="0.25">
      <c r="A60" s="130"/>
      <c r="B60" s="130"/>
      <c r="C60" s="130"/>
      <c r="D60" s="130"/>
      <c r="E60" s="130"/>
      <c r="F60" s="130"/>
      <c r="G60" s="130"/>
      <c r="H60" s="130"/>
      <c r="I60" s="130"/>
      <c r="J60" s="130"/>
      <c r="K60" s="130"/>
      <c r="L60" s="130"/>
      <c r="M60" s="130"/>
      <c r="N60" s="130"/>
      <c r="O60" s="130"/>
      <c r="P60" s="130"/>
      <c r="Q60" s="130"/>
      <c r="R60" s="130"/>
      <c r="S60" s="130"/>
      <c r="T60" s="130"/>
      <c r="U60" s="130"/>
      <c r="V60" s="130"/>
      <c r="W60" s="130"/>
      <c r="X60" s="130"/>
      <c r="Y60" s="130"/>
      <c r="Z60" s="130"/>
    </row>
    <row r="61" spans="1:26" x14ac:dyDescent="0.25">
      <c r="A61" s="130"/>
      <c r="B61" s="130"/>
      <c r="C61" s="130"/>
      <c r="D61" s="130"/>
      <c r="E61" s="130"/>
      <c r="F61" s="130"/>
      <c r="G61" s="130"/>
      <c r="H61" s="130"/>
      <c r="I61" s="130"/>
      <c r="J61" s="130"/>
      <c r="K61" s="130"/>
      <c r="L61" s="130"/>
      <c r="M61" s="130"/>
      <c r="N61" s="130"/>
      <c r="O61" s="130"/>
      <c r="P61" s="130"/>
      <c r="Q61" s="130"/>
      <c r="R61" s="130"/>
      <c r="S61" s="130"/>
      <c r="T61" s="130"/>
      <c r="U61" s="130"/>
      <c r="V61" s="130"/>
      <c r="W61" s="130"/>
      <c r="X61" s="130"/>
      <c r="Y61" s="130"/>
      <c r="Z61" s="130"/>
    </row>
    <row r="62" spans="1:26" x14ac:dyDescent="0.25">
      <c r="A62" s="130"/>
      <c r="B62" s="130"/>
      <c r="C62" s="130"/>
      <c r="D62" s="130"/>
      <c r="E62" s="130"/>
      <c r="F62" s="130"/>
      <c r="G62" s="130"/>
      <c r="H62" s="130"/>
      <c r="I62" s="130"/>
      <c r="J62" s="130"/>
      <c r="K62" s="130"/>
      <c r="L62" s="130"/>
      <c r="M62" s="130"/>
      <c r="N62" s="130"/>
      <c r="O62" s="130"/>
      <c r="P62" s="130"/>
      <c r="Q62" s="130"/>
      <c r="R62" s="130"/>
      <c r="S62" s="130"/>
      <c r="T62" s="130"/>
      <c r="U62" s="130"/>
      <c r="V62" s="130"/>
      <c r="W62" s="130"/>
      <c r="X62" s="130"/>
      <c r="Y62" s="130"/>
      <c r="Z62" s="130"/>
    </row>
    <row r="63" spans="1:26" x14ac:dyDescent="0.25">
      <c r="A63" s="130"/>
      <c r="B63" s="130"/>
      <c r="C63" s="130"/>
      <c r="D63" s="130"/>
      <c r="E63" s="130"/>
      <c r="F63" s="130"/>
      <c r="G63" s="130"/>
      <c r="H63" s="130"/>
      <c r="I63" s="130"/>
      <c r="J63" s="130"/>
      <c r="K63" s="130"/>
      <c r="L63" s="130"/>
      <c r="M63" s="130"/>
      <c r="N63" s="130"/>
      <c r="O63" s="130"/>
      <c r="P63" s="130"/>
      <c r="Q63" s="130"/>
      <c r="R63" s="130"/>
      <c r="S63" s="130"/>
      <c r="T63" s="130"/>
      <c r="U63" s="130"/>
      <c r="V63" s="130"/>
      <c r="W63" s="130"/>
      <c r="X63" s="130"/>
      <c r="Y63" s="130"/>
      <c r="Z63" s="130"/>
    </row>
    <row r="64" spans="1:26" x14ac:dyDescent="0.25">
      <c r="A64" s="130"/>
      <c r="B64" s="130"/>
      <c r="C64" s="130"/>
      <c r="D64" s="130"/>
      <c r="E64" s="130"/>
      <c r="F64" s="130"/>
      <c r="G64" s="130"/>
      <c r="H64" s="130"/>
      <c r="I64" s="130"/>
      <c r="J64" s="130"/>
      <c r="K64" s="130"/>
      <c r="L64" s="130"/>
      <c r="M64" s="130"/>
      <c r="N64" s="130"/>
      <c r="O64" s="130"/>
      <c r="P64" s="130"/>
      <c r="Q64" s="130"/>
      <c r="R64" s="130"/>
      <c r="S64" s="130"/>
      <c r="T64" s="130"/>
      <c r="U64" s="130"/>
      <c r="V64" s="130"/>
      <c r="W64" s="130"/>
      <c r="X64" s="130"/>
      <c r="Y64" s="130"/>
      <c r="Z64" s="130"/>
    </row>
    <row r="65" spans="1:26" x14ac:dyDescent="0.25">
      <c r="A65" s="130"/>
      <c r="B65" s="130"/>
      <c r="C65" s="130"/>
      <c r="D65" s="130"/>
      <c r="E65" s="130"/>
      <c r="F65" s="130"/>
      <c r="G65" s="130"/>
      <c r="H65" s="130"/>
      <c r="I65" s="130"/>
      <c r="J65" s="130"/>
      <c r="K65" s="130"/>
      <c r="L65" s="130"/>
      <c r="M65" s="130"/>
      <c r="N65" s="130"/>
      <c r="O65" s="130"/>
      <c r="P65" s="130"/>
      <c r="Q65" s="130"/>
      <c r="R65" s="130"/>
      <c r="S65" s="130"/>
      <c r="T65" s="130"/>
      <c r="U65" s="130"/>
      <c r="V65" s="130"/>
      <c r="W65" s="130"/>
      <c r="X65" s="130"/>
      <c r="Y65" s="130"/>
      <c r="Z65" s="130"/>
    </row>
    <row r="66" spans="1:26" x14ac:dyDescent="0.25">
      <c r="A66" s="130"/>
      <c r="B66" s="130"/>
      <c r="C66" s="130"/>
      <c r="D66" s="130"/>
      <c r="E66" s="130"/>
      <c r="F66" s="130"/>
      <c r="G66" s="130"/>
      <c r="H66" s="130"/>
      <c r="I66" s="130"/>
      <c r="J66" s="130"/>
      <c r="K66" s="130"/>
      <c r="L66" s="130"/>
      <c r="M66" s="130"/>
      <c r="N66" s="130"/>
      <c r="O66" s="130"/>
      <c r="P66" s="130"/>
      <c r="Q66" s="130"/>
      <c r="R66" s="130"/>
      <c r="S66" s="130"/>
      <c r="T66" s="130"/>
      <c r="U66" s="130"/>
      <c r="V66" s="130"/>
      <c r="W66" s="130"/>
      <c r="X66" s="130"/>
      <c r="Y66" s="130"/>
      <c r="Z66" s="130"/>
    </row>
    <row r="67" spans="1:26" x14ac:dyDescent="0.25">
      <c r="A67" s="130"/>
      <c r="B67" s="130"/>
      <c r="C67" s="130"/>
      <c r="D67" s="130"/>
      <c r="E67" s="130"/>
      <c r="F67" s="130"/>
      <c r="G67" s="130"/>
      <c r="H67" s="130"/>
      <c r="I67" s="130"/>
      <c r="J67" s="130"/>
      <c r="K67" s="130"/>
      <c r="L67" s="130"/>
      <c r="M67" s="130"/>
      <c r="N67" s="130"/>
      <c r="O67" s="130"/>
      <c r="P67" s="130"/>
      <c r="Q67" s="130"/>
      <c r="R67" s="130"/>
      <c r="S67" s="130"/>
      <c r="T67" s="130"/>
      <c r="U67" s="130"/>
      <c r="V67" s="130"/>
      <c r="W67" s="130"/>
      <c r="X67" s="130"/>
      <c r="Y67" s="130"/>
      <c r="Z67" s="130"/>
    </row>
    <row r="68" spans="1:26" x14ac:dyDescent="0.25">
      <c r="A68" s="130"/>
      <c r="B68" s="130"/>
      <c r="C68" s="130"/>
      <c r="D68" s="130"/>
      <c r="E68" s="130"/>
      <c r="F68" s="130"/>
      <c r="G68" s="130"/>
      <c r="H68" s="130"/>
      <c r="I68" s="130"/>
      <c r="J68" s="130"/>
      <c r="K68" s="130"/>
      <c r="L68" s="130"/>
      <c r="M68" s="130"/>
      <c r="N68" s="130"/>
      <c r="O68" s="130"/>
      <c r="P68" s="130"/>
      <c r="Q68" s="130"/>
      <c r="R68" s="130"/>
      <c r="S68" s="130"/>
      <c r="T68" s="130"/>
      <c r="U68" s="130"/>
      <c r="V68" s="130"/>
      <c r="W68" s="130"/>
      <c r="X68" s="130"/>
      <c r="Y68" s="130"/>
      <c r="Z68" s="130"/>
    </row>
    <row r="69" spans="1:26" x14ac:dyDescent="0.25">
      <c r="A69" s="130"/>
      <c r="B69" s="130"/>
      <c r="C69" s="130"/>
      <c r="D69" s="130"/>
      <c r="E69" s="130"/>
      <c r="F69" s="130"/>
      <c r="G69" s="130"/>
      <c r="H69" s="130"/>
      <c r="I69" s="130"/>
      <c r="J69" s="130"/>
      <c r="K69" s="130"/>
      <c r="L69" s="130"/>
      <c r="M69" s="130"/>
      <c r="N69" s="130"/>
      <c r="O69" s="130"/>
      <c r="P69" s="130"/>
      <c r="Q69" s="130"/>
      <c r="R69" s="130"/>
      <c r="S69" s="130"/>
      <c r="T69" s="130"/>
      <c r="U69" s="130"/>
      <c r="V69" s="130"/>
      <c r="W69" s="130"/>
      <c r="X69" s="130"/>
      <c r="Y69" s="130"/>
      <c r="Z69" s="130"/>
    </row>
    <row r="70" spans="1:26" x14ac:dyDescent="0.25">
      <c r="A70" s="130"/>
      <c r="B70" s="130"/>
      <c r="C70" s="130"/>
      <c r="D70" s="130"/>
      <c r="E70" s="130"/>
      <c r="F70" s="130"/>
      <c r="G70" s="130"/>
      <c r="H70" s="130"/>
      <c r="I70" s="130"/>
      <c r="J70" s="130"/>
      <c r="K70" s="130"/>
      <c r="L70" s="130"/>
      <c r="M70" s="130"/>
      <c r="N70" s="130"/>
      <c r="O70" s="130"/>
      <c r="P70" s="130"/>
      <c r="Q70" s="130"/>
      <c r="R70" s="130"/>
      <c r="S70" s="130"/>
      <c r="T70" s="130"/>
      <c r="U70" s="130"/>
      <c r="V70" s="130"/>
      <c r="W70" s="130"/>
      <c r="X70" s="130"/>
      <c r="Y70" s="130"/>
      <c r="Z70" s="130"/>
    </row>
    <row r="71" spans="1:26" x14ac:dyDescent="0.25">
      <c r="A71" s="130"/>
      <c r="B71" s="130"/>
      <c r="C71" s="130"/>
      <c r="D71" s="130"/>
      <c r="E71" s="130"/>
      <c r="F71" s="130"/>
      <c r="G71" s="130"/>
      <c r="H71" s="130"/>
      <c r="I71" s="130"/>
      <c r="J71" s="130"/>
      <c r="K71" s="130"/>
      <c r="L71" s="130"/>
      <c r="M71" s="130"/>
      <c r="N71" s="130"/>
      <c r="O71" s="130"/>
      <c r="P71" s="130"/>
      <c r="Q71" s="130"/>
      <c r="R71" s="130"/>
      <c r="S71" s="130"/>
      <c r="T71" s="130"/>
      <c r="U71" s="130"/>
      <c r="V71" s="130"/>
      <c r="W71" s="130"/>
      <c r="X71" s="130"/>
      <c r="Y71" s="130"/>
      <c r="Z71" s="130"/>
    </row>
    <row r="72" spans="1:26" x14ac:dyDescent="0.25">
      <c r="A72" s="130"/>
      <c r="B72" s="130"/>
      <c r="C72" s="130"/>
      <c r="D72" s="130"/>
      <c r="E72" s="130"/>
      <c r="F72" s="130"/>
      <c r="G72" s="130"/>
      <c r="H72" s="130"/>
      <c r="I72" s="130"/>
      <c r="J72" s="130"/>
      <c r="K72" s="130"/>
      <c r="L72" s="130"/>
      <c r="M72" s="130"/>
      <c r="N72" s="130"/>
      <c r="O72" s="130"/>
      <c r="P72" s="130"/>
      <c r="Q72" s="130"/>
      <c r="R72" s="130"/>
      <c r="S72" s="130"/>
      <c r="T72" s="130"/>
      <c r="U72" s="130"/>
      <c r="V72" s="130"/>
      <c r="W72" s="130"/>
      <c r="X72" s="130"/>
      <c r="Y72" s="130"/>
      <c r="Z72" s="130"/>
    </row>
    <row r="73" spans="1:26" x14ac:dyDescent="0.25">
      <c r="A73" s="130"/>
      <c r="B73" s="130"/>
      <c r="C73" s="130"/>
      <c r="D73" s="130"/>
      <c r="E73" s="130"/>
      <c r="F73" s="130"/>
      <c r="G73" s="130"/>
      <c r="H73" s="130"/>
      <c r="I73" s="130"/>
      <c r="J73" s="130"/>
      <c r="K73" s="130"/>
      <c r="L73" s="130"/>
      <c r="M73" s="130"/>
      <c r="N73" s="130"/>
      <c r="O73" s="130"/>
      <c r="P73" s="130"/>
      <c r="Q73" s="130"/>
      <c r="R73" s="130"/>
      <c r="S73" s="130"/>
      <c r="T73" s="130"/>
      <c r="U73" s="130"/>
      <c r="V73" s="130"/>
      <c r="W73" s="130"/>
      <c r="X73" s="130"/>
      <c r="Y73" s="130"/>
      <c r="Z73" s="130"/>
    </row>
    <row r="74" spans="1:26" x14ac:dyDescent="0.25">
      <c r="A74" s="130"/>
      <c r="B74" s="130"/>
      <c r="C74" s="130"/>
      <c r="D74" s="130"/>
      <c r="E74" s="130"/>
      <c r="F74" s="130"/>
      <c r="G74" s="130"/>
      <c r="H74" s="130"/>
      <c r="I74" s="130"/>
      <c r="J74" s="130"/>
      <c r="K74" s="130"/>
      <c r="L74" s="130"/>
      <c r="M74" s="130"/>
      <c r="N74" s="130"/>
      <c r="O74" s="130"/>
      <c r="P74" s="130"/>
      <c r="Q74" s="130"/>
      <c r="R74" s="130"/>
      <c r="S74" s="130"/>
      <c r="T74" s="130"/>
      <c r="U74" s="130"/>
      <c r="V74" s="130"/>
      <c r="W74" s="130"/>
      <c r="X74" s="130"/>
      <c r="Y74" s="130"/>
      <c r="Z74" s="130"/>
    </row>
    <row r="75" spans="1:26" x14ac:dyDescent="0.25">
      <c r="A75" s="130"/>
      <c r="B75" s="130"/>
      <c r="C75" s="130"/>
      <c r="D75" s="130"/>
      <c r="E75" s="130"/>
      <c r="F75" s="130"/>
      <c r="G75" s="130"/>
      <c r="H75" s="130"/>
      <c r="I75" s="130"/>
      <c r="J75" s="130"/>
      <c r="K75" s="130"/>
      <c r="L75" s="130"/>
      <c r="M75" s="130"/>
      <c r="N75" s="130"/>
      <c r="O75" s="130"/>
      <c r="P75" s="130"/>
      <c r="Q75" s="130"/>
      <c r="R75" s="130"/>
      <c r="S75" s="130"/>
      <c r="T75" s="130"/>
      <c r="U75" s="130"/>
      <c r="V75" s="130"/>
      <c r="W75" s="130"/>
      <c r="X75" s="130"/>
      <c r="Y75" s="130"/>
      <c r="Z75" s="130"/>
    </row>
    <row r="76" spans="1:26" x14ac:dyDescent="0.25">
      <c r="A76" s="130"/>
      <c r="B76" s="130"/>
      <c r="C76" s="130"/>
      <c r="D76" s="130"/>
      <c r="E76" s="130"/>
      <c r="F76" s="130"/>
      <c r="G76" s="130"/>
      <c r="H76" s="130"/>
      <c r="I76" s="130"/>
      <c r="J76" s="130"/>
      <c r="K76" s="130"/>
      <c r="L76" s="130"/>
      <c r="M76" s="130"/>
      <c r="N76" s="130"/>
      <c r="O76" s="130"/>
      <c r="P76" s="130"/>
      <c r="Q76" s="130"/>
      <c r="R76" s="130"/>
      <c r="S76" s="130"/>
      <c r="T76" s="130"/>
      <c r="U76" s="130"/>
      <c r="V76" s="130"/>
      <c r="W76" s="130"/>
      <c r="X76" s="130"/>
      <c r="Y76" s="130"/>
      <c r="Z76" s="130"/>
    </row>
    <row r="77" spans="1:26" x14ac:dyDescent="0.25">
      <c r="A77" s="130"/>
      <c r="B77" s="130"/>
      <c r="C77" s="130"/>
      <c r="D77" s="130"/>
      <c r="E77" s="130"/>
      <c r="F77" s="130"/>
      <c r="G77" s="130"/>
      <c r="H77" s="130"/>
      <c r="I77" s="130"/>
      <c r="J77" s="130"/>
      <c r="K77" s="130"/>
      <c r="L77" s="130"/>
      <c r="M77" s="130"/>
      <c r="N77" s="130"/>
      <c r="O77" s="130"/>
      <c r="P77" s="130"/>
      <c r="Q77" s="130"/>
      <c r="R77" s="130"/>
      <c r="S77" s="130"/>
      <c r="T77" s="130"/>
      <c r="U77" s="130"/>
      <c r="V77" s="130"/>
      <c r="W77" s="130"/>
      <c r="X77" s="130"/>
      <c r="Y77" s="130"/>
      <c r="Z77" s="130"/>
    </row>
    <row r="78" spans="1:26" x14ac:dyDescent="0.25">
      <c r="A78" s="130"/>
      <c r="B78" s="130"/>
      <c r="C78" s="130"/>
      <c r="D78" s="130"/>
      <c r="E78" s="130"/>
      <c r="F78" s="130"/>
      <c r="G78" s="130"/>
      <c r="H78" s="130"/>
      <c r="I78" s="130"/>
      <c r="J78" s="130"/>
      <c r="K78" s="130"/>
      <c r="L78" s="130"/>
      <c r="M78" s="130"/>
      <c r="N78" s="130"/>
      <c r="O78" s="130"/>
      <c r="P78" s="130"/>
      <c r="Q78" s="130"/>
      <c r="R78" s="130"/>
      <c r="S78" s="130"/>
      <c r="T78" s="130"/>
      <c r="U78" s="130"/>
      <c r="V78" s="130"/>
      <c r="W78" s="130"/>
      <c r="X78" s="130"/>
      <c r="Y78" s="130"/>
      <c r="Z78" s="130"/>
    </row>
    <row r="79" spans="1:26" x14ac:dyDescent="0.25">
      <c r="A79" s="130"/>
      <c r="B79" s="130"/>
      <c r="C79" s="130"/>
      <c r="D79" s="130"/>
      <c r="E79" s="130"/>
      <c r="F79" s="130"/>
      <c r="G79" s="130"/>
      <c r="H79" s="130"/>
      <c r="I79" s="130"/>
      <c r="J79" s="130"/>
      <c r="K79" s="130"/>
      <c r="L79" s="130"/>
      <c r="M79" s="130"/>
      <c r="N79" s="130"/>
      <c r="O79" s="130"/>
      <c r="P79" s="130"/>
      <c r="Q79" s="130"/>
      <c r="R79" s="130"/>
      <c r="S79" s="130"/>
      <c r="T79" s="130"/>
      <c r="U79" s="130"/>
      <c r="V79" s="130"/>
      <c r="W79" s="130"/>
      <c r="X79" s="130"/>
      <c r="Y79" s="130"/>
      <c r="Z79" s="130"/>
    </row>
    <row r="80" spans="1:26" x14ac:dyDescent="0.25">
      <c r="A80" s="130"/>
      <c r="B80" s="130"/>
      <c r="C80" s="130"/>
      <c r="D80" s="130"/>
      <c r="E80" s="130"/>
      <c r="F80" s="130"/>
      <c r="G80" s="130"/>
      <c r="H80" s="130"/>
      <c r="I80" s="130"/>
      <c r="J80" s="130"/>
      <c r="K80" s="130"/>
      <c r="L80" s="130"/>
      <c r="M80" s="130"/>
      <c r="N80" s="130"/>
      <c r="O80" s="130"/>
      <c r="P80" s="130"/>
      <c r="Q80" s="130"/>
      <c r="R80" s="130"/>
      <c r="S80" s="130"/>
      <c r="T80" s="130"/>
      <c r="U80" s="130"/>
      <c r="V80" s="130"/>
      <c r="W80" s="130"/>
      <c r="X80" s="130"/>
      <c r="Y80" s="130"/>
      <c r="Z80" s="130"/>
    </row>
    <row r="81" spans="1:26" x14ac:dyDescent="0.25">
      <c r="A81" s="130"/>
      <c r="B81" s="130"/>
      <c r="C81" s="130"/>
      <c r="D81" s="130"/>
      <c r="E81" s="130"/>
      <c r="F81" s="130"/>
      <c r="G81" s="130"/>
      <c r="H81" s="130"/>
      <c r="I81" s="130"/>
      <c r="J81" s="130"/>
      <c r="K81" s="130"/>
      <c r="L81" s="130"/>
      <c r="M81" s="130"/>
      <c r="N81" s="130"/>
      <c r="O81" s="130"/>
      <c r="P81" s="130"/>
      <c r="Q81" s="130"/>
      <c r="R81" s="130"/>
      <c r="S81" s="130"/>
      <c r="T81" s="130"/>
      <c r="U81" s="130"/>
      <c r="V81" s="130"/>
      <c r="W81" s="130"/>
      <c r="X81" s="130"/>
      <c r="Y81" s="130"/>
      <c r="Z81" s="130"/>
    </row>
    <row r="82" spans="1:26" x14ac:dyDescent="0.25">
      <c r="A82" s="130"/>
      <c r="B82" s="130"/>
      <c r="C82" s="130"/>
      <c r="D82" s="130"/>
      <c r="E82" s="130"/>
      <c r="F82" s="130"/>
      <c r="G82" s="130"/>
      <c r="H82" s="130"/>
      <c r="I82" s="130"/>
      <c r="J82" s="130"/>
      <c r="K82" s="130"/>
      <c r="L82" s="130"/>
      <c r="M82" s="130"/>
      <c r="N82" s="130"/>
      <c r="O82" s="130"/>
      <c r="P82" s="130"/>
      <c r="Q82" s="130"/>
      <c r="R82" s="130"/>
      <c r="S82" s="130"/>
      <c r="T82" s="130"/>
      <c r="U82" s="130"/>
      <c r="V82" s="130"/>
      <c r="W82" s="130"/>
      <c r="X82" s="130"/>
      <c r="Y82" s="130"/>
      <c r="Z82" s="130"/>
    </row>
    <row r="83" spans="1:26" x14ac:dyDescent="0.25">
      <c r="A83" s="130"/>
      <c r="B83" s="130"/>
      <c r="C83" s="130"/>
      <c r="D83" s="130"/>
      <c r="E83" s="130"/>
      <c r="F83" s="130"/>
      <c r="G83" s="130"/>
      <c r="H83" s="130"/>
      <c r="I83" s="130"/>
      <c r="J83" s="130"/>
      <c r="K83" s="130"/>
      <c r="L83" s="130"/>
      <c r="M83" s="130"/>
      <c r="N83" s="130"/>
      <c r="O83" s="130"/>
      <c r="P83" s="130"/>
      <c r="Q83" s="130"/>
      <c r="R83" s="130"/>
      <c r="S83" s="130"/>
      <c r="T83" s="130"/>
      <c r="U83" s="130"/>
      <c r="V83" s="130"/>
      <c r="W83" s="130"/>
      <c r="X83" s="130"/>
      <c r="Y83" s="130"/>
      <c r="Z83" s="130"/>
    </row>
    <row r="84" spans="1:26" x14ac:dyDescent="0.25">
      <c r="A84" s="130"/>
      <c r="B84" s="130"/>
      <c r="C84" s="130"/>
      <c r="D84" s="130"/>
      <c r="E84" s="130"/>
      <c r="F84" s="130"/>
      <c r="G84" s="130"/>
      <c r="H84" s="130"/>
      <c r="I84" s="130"/>
      <c r="J84" s="130"/>
      <c r="K84" s="130"/>
      <c r="L84" s="130"/>
      <c r="M84" s="130"/>
      <c r="N84" s="130"/>
      <c r="O84" s="130"/>
      <c r="P84" s="130"/>
      <c r="Q84" s="130"/>
      <c r="R84" s="130"/>
      <c r="S84" s="130"/>
      <c r="T84" s="130"/>
      <c r="U84" s="130"/>
      <c r="V84" s="130"/>
      <c r="W84" s="130"/>
      <c r="X84" s="130"/>
      <c r="Y84" s="130"/>
      <c r="Z84" s="130"/>
    </row>
    <row r="85" spans="1:26" x14ac:dyDescent="0.25">
      <c r="A85" s="130"/>
      <c r="B85" s="130"/>
      <c r="C85" s="130"/>
      <c r="D85" s="130"/>
      <c r="E85" s="130"/>
      <c r="F85" s="130"/>
      <c r="G85" s="130"/>
      <c r="H85" s="130"/>
      <c r="I85" s="130"/>
      <c r="J85" s="130"/>
      <c r="K85" s="130"/>
      <c r="L85" s="130"/>
      <c r="M85" s="130"/>
      <c r="N85" s="130"/>
      <c r="O85" s="130"/>
      <c r="P85" s="130"/>
      <c r="Q85" s="130"/>
      <c r="R85" s="130"/>
      <c r="S85" s="130"/>
      <c r="T85" s="130"/>
      <c r="U85" s="130"/>
      <c r="V85" s="130"/>
      <c r="W85" s="130"/>
      <c r="X85" s="130"/>
      <c r="Y85" s="130"/>
      <c r="Z85" s="130"/>
    </row>
    <row r="86" spans="1:26" x14ac:dyDescent="0.25">
      <c r="A86" s="130"/>
      <c r="B86" s="130"/>
      <c r="C86" s="130"/>
      <c r="D86" s="130"/>
      <c r="E86" s="130"/>
      <c r="F86" s="130"/>
      <c r="G86" s="130"/>
      <c r="H86" s="130"/>
      <c r="I86" s="130"/>
      <c r="J86" s="130"/>
      <c r="K86" s="130"/>
      <c r="L86" s="130"/>
      <c r="M86" s="130"/>
      <c r="N86" s="130"/>
      <c r="O86" s="130"/>
      <c r="P86" s="130"/>
      <c r="Q86" s="130"/>
      <c r="R86" s="130"/>
      <c r="S86" s="130"/>
      <c r="T86" s="130"/>
      <c r="U86" s="130"/>
      <c r="V86" s="130"/>
      <c r="W86" s="130"/>
      <c r="X86" s="130"/>
      <c r="Y86" s="130"/>
      <c r="Z86" s="130"/>
    </row>
    <row r="87" spans="1:26" x14ac:dyDescent="0.25">
      <c r="A87" s="130"/>
      <c r="B87" s="130"/>
      <c r="C87" s="130"/>
      <c r="D87" s="130"/>
      <c r="E87" s="130"/>
      <c r="F87" s="130"/>
      <c r="G87" s="130"/>
      <c r="H87" s="130"/>
      <c r="I87" s="130"/>
      <c r="J87" s="130"/>
      <c r="K87" s="130"/>
      <c r="L87" s="130"/>
      <c r="M87" s="130"/>
      <c r="N87" s="130"/>
      <c r="O87" s="130"/>
      <c r="P87" s="130"/>
      <c r="Q87" s="130"/>
      <c r="R87" s="130"/>
      <c r="S87" s="130"/>
      <c r="T87" s="130"/>
      <c r="U87" s="130"/>
      <c r="V87" s="130"/>
      <c r="W87" s="130"/>
      <c r="X87" s="130"/>
      <c r="Y87" s="130"/>
      <c r="Z87" s="130"/>
    </row>
    <row r="88" spans="1:26" x14ac:dyDescent="0.25">
      <c r="A88" s="130"/>
      <c r="B88" s="130"/>
      <c r="C88" s="130"/>
      <c r="D88" s="130"/>
      <c r="E88" s="130"/>
      <c r="F88" s="130"/>
      <c r="G88" s="130"/>
      <c r="H88" s="130"/>
      <c r="I88" s="130"/>
      <c r="J88" s="130"/>
      <c r="K88" s="130"/>
      <c r="L88" s="130"/>
      <c r="M88" s="130"/>
      <c r="N88" s="130"/>
      <c r="O88" s="130"/>
      <c r="P88" s="130"/>
      <c r="Q88" s="130"/>
      <c r="R88" s="130"/>
      <c r="S88" s="130"/>
      <c r="T88" s="130"/>
      <c r="U88" s="130"/>
      <c r="V88" s="130"/>
      <c r="W88" s="130"/>
      <c r="X88" s="130"/>
      <c r="Y88" s="130"/>
      <c r="Z88" s="130"/>
    </row>
    <row r="89" spans="1:26" x14ac:dyDescent="0.25">
      <c r="A89" s="130"/>
      <c r="B89" s="130"/>
      <c r="C89" s="130"/>
      <c r="D89" s="130"/>
      <c r="E89" s="130"/>
      <c r="F89" s="130"/>
      <c r="G89" s="130"/>
      <c r="H89" s="130"/>
      <c r="I89" s="130"/>
      <c r="J89" s="130"/>
      <c r="K89" s="130"/>
      <c r="L89" s="130"/>
      <c r="M89" s="130"/>
      <c r="N89" s="130"/>
      <c r="O89" s="130"/>
      <c r="P89" s="130"/>
      <c r="Q89" s="130"/>
      <c r="R89" s="130"/>
      <c r="S89" s="130"/>
      <c r="T89" s="130"/>
      <c r="U89" s="130"/>
      <c r="V89" s="130"/>
      <c r="W89" s="130"/>
      <c r="X89" s="130"/>
      <c r="Y89" s="130"/>
      <c r="Z89" s="130"/>
    </row>
    <row r="90" spans="1:26" x14ac:dyDescent="0.25">
      <c r="A90" s="130"/>
      <c r="B90" s="130"/>
      <c r="C90" s="130"/>
      <c r="D90" s="130"/>
      <c r="E90" s="130"/>
      <c r="F90" s="130"/>
      <c r="G90" s="130"/>
      <c r="H90" s="130"/>
      <c r="I90" s="130"/>
      <c r="J90" s="130"/>
      <c r="K90" s="130"/>
      <c r="L90" s="130"/>
      <c r="M90" s="130"/>
      <c r="N90" s="130"/>
      <c r="O90" s="130"/>
      <c r="P90" s="130"/>
      <c r="Q90" s="130"/>
      <c r="R90" s="130"/>
      <c r="S90" s="130"/>
      <c r="T90" s="130"/>
      <c r="U90" s="130"/>
      <c r="V90" s="130"/>
      <c r="W90" s="130"/>
      <c r="X90" s="130"/>
      <c r="Y90" s="130"/>
      <c r="Z90" s="130"/>
    </row>
    <row r="91" spans="1:26" x14ac:dyDescent="0.25">
      <c r="A91" s="130"/>
      <c r="B91" s="130"/>
      <c r="C91" s="130"/>
      <c r="D91" s="130"/>
      <c r="E91" s="130"/>
      <c r="F91" s="130"/>
      <c r="G91" s="130"/>
      <c r="H91" s="130"/>
      <c r="I91" s="130"/>
      <c r="J91" s="130"/>
      <c r="K91" s="130"/>
      <c r="L91" s="130"/>
      <c r="M91" s="130"/>
      <c r="N91" s="130"/>
      <c r="O91" s="130"/>
      <c r="P91" s="130"/>
      <c r="Q91" s="130"/>
      <c r="R91" s="130"/>
      <c r="S91" s="130"/>
      <c r="T91" s="130"/>
      <c r="U91" s="130"/>
      <c r="V91" s="130"/>
      <c r="W91" s="130"/>
      <c r="X91" s="130"/>
      <c r="Y91" s="130"/>
      <c r="Z91" s="130"/>
    </row>
    <row r="92" spans="1:26" x14ac:dyDescent="0.25">
      <c r="A92" s="130"/>
      <c r="B92" s="130"/>
      <c r="C92" s="130"/>
      <c r="D92" s="130"/>
      <c r="E92" s="130"/>
      <c r="F92" s="130"/>
      <c r="G92" s="130"/>
      <c r="H92" s="130"/>
      <c r="I92" s="130"/>
      <c r="J92" s="130"/>
      <c r="K92" s="130"/>
      <c r="L92" s="130"/>
      <c r="M92" s="130"/>
      <c r="N92" s="130"/>
      <c r="O92" s="130"/>
      <c r="P92" s="130"/>
      <c r="Q92" s="130"/>
      <c r="R92" s="130"/>
      <c r="S92" s="130"/>
      <c r="T92" s="130"/>
      <c r="U92" s="130"/>
      <c r="V92" s="130"/>
      <c r="W92" s="130"/>
      <c r="X92" s="130"/>
      <c r="Y92" s="130"/>
      <c r="Z92" s="130"/>
    </row>
    <row r="93" spans="1:26" x14ac:dyDescent="0.25">
      <c r="A93" s="130"/>
      <c r="B93" s="130"/>
      <c r="C93" s="130"/>
      <c r="D93" s="130"/>
      <c r="E93" s="130"/>
      <c r="F93" s="130"/>
      <c r="G93" s="130"/>
      <c r="H93" s="130"/>
      <c r="I93" s="130"/>
      <c r="J93" s="130"/>
      <c r="K93" s="130"/>
      <c r="L93" s="130"/>
      <c r="M93" s="130"/>
      <c r="N93" s="130"/>
      <c r="O93" s="130"/>
      <c r="P93" s="130"/>
      <c r="Q93" s="130"/>
      <c r="R93" s="130"/>
      <c r="S93" s="130"/>
      <c r="T93" s="130"/>
      <c r="U93" s="130"/>
      <c r="V93" s="130"/>
      <c r="W93" s="130"/>
      <c r="X93" s="130"/>
      <c r="Y93" s="130"/>
      <c r="Z93" s="130"/>
    </row>
    <row r="94" spans="1:26" x14ac:dyDescent="0.25">
      <c r="A94" s="130"/>
      <c r="B94" s="130"/>
      <c r="C94" s="130"/>
      <c r="D94" s="130"/>
      <c r="E94" s="130"/>
      <c r="F94" s="130"/>
      <c r="G94" s="130"/>
      <c r="H94" s="130"/>
      <c r="I94" s="130"/>
      <c r="J94" s="130"/>
      <c r="K94" s="130"/>
      <c r="L94" s="130"/>
      <c r="M94" s="130"/>
      <c r="N94" s="130"/>
      <c r="O94" s="130"/>
      <c r="P94" s="130"/>
      <c r="Q94" s="130"/>
      <c r="R94" s="130"/>
      <c r="S94" s="130"/>
      <c r="T94" s="130"/>
      <c r="U94" s="130"/>
      <c r="V94" s="130"/>
      <c r="W94" s="130"/>
      <c r="X94" s="130"/>
      <c r="Y94" s="130"/>
      <c r="Z94" s="130"/>
    </row>
    <row r="95" spans="1:26" x14ac:dyDescent="0.25">
      <c r="A95" s="130"/>
      <c r="B95" s="130"/>
      <c r="C95" s="130"/>
      <c r="D95" s="130"/>
      <c r="E95" s="130"/>
      <c r="F95" s="130"/>
      <c r="G95" s="130"/>
      <c r="H95" s="130"/>
      <c r="I95" s="130"/>
      <c r="J95" s="130"/>
      <c r="K95" s="130"/>
      <c r="L95" s="130"/>
      <c r="M95" s="130"/>
      <c r="N95" s="130"/>
      <c r="O95" s="130"/>
      <c r="P95" s="130"/>
      <c r="Q95" s="130"/>
      <c r="R95" s="130"/>
      <c r="S95" s="130"/>
      <c r="T95" s="130"/>
      <c r="U95" s="130"/>
      <c r="V95" s="130"/>
      <c r="W95" s="130"/>
      <c r="X95" s="130"/>
      <c r="Y95" s="130"/>
      <c r="Z95" s="130"/>
    </row>
    <row r="96" spans="1:26" x14ac:dyDescent="0.25">
      <c r="A96" s="130"/>
      <c r="B96" s="130"/>
      <c r="C96" s="130"/>
      <c r="D96" s="130"/>
      <c r="E96" s="130"/>
      <c r="F96" s="130"/>
      <c r="G96" s="130"/>
      <c r="H96" s="130"/>
      <c r="I96" s="130"/>
      <c r="J96" s="130"/>
      <c r="K96" s="130"/>
      <c r="L96" s="130"/>
      <c r="M96" s="130"/>
      <c r="N96" s="130"/>
      <c r="O96" s="130"/>
      <c r="P96" s="130"/>
      <c r="Q96" s="130"/>
      <c r="R96" s="130"/>
      <c r="S96" s="130"/>
      <c r="T96" s="130"/>
      <c r="U96" s="130"/>
      <c r="V96" s="130"/>
      <c r="W96" s="130"/>
      <c r="X96" s="130"/>
      <c r="Y96" s="130"/>
      <c r="Z96" s="130"/>
    </row>
    <row r="97" spans="1:26" x14ac:dyDescent="0.25">
      <c r="A97" s="130"/>
      <c r="B97" s="130"/>
      <c r="C97" s="130"/>
      <c r="D97" s="130"/>
      <c r="E97" s="130"/>
      <c r="F97" s="130"/>
      <c r="G97" s="130"/>
      <c r="H97" s="130"/>
      <c r="I97" s="130"/>
      <c r="J97" s="130"/>
      <c r="K97" s="130"/>
      <c r="L97" s="130"/>
      <c r="M97" s="130"/>
      <c r="N97" s="130"/>
      <c r="O97" s="130"/>
      <c r="P97" s="130"/>
      <c r="Q97" s="130"/>
      <c r="R97" s="130"/>
      <c r="S97" s="130"/>
      <c r="T97" s="130"/>
      <c r="U97" s="130"/>
      <c r="V97" s="130"/>
      <c r="W97" s="130"/>
      <c r="X97" s="130"/>
      <c r="Y97" s="130"/>
      <c r="Z97" s="130"/>
    </row>
    <row r="98" spans="1:26" x14ac:dyDescent="0.25">
      <c r="A98" s="130"/>
      <c r="B98" s="130"/>
      <c r="C98" s="130"/>
      <c r="D98" s="130"/>
      <c r="E98" s="130"/>
      <c r="F98" s="130"/>
      <c r="G98" s="130"/>
      <c r="H98" s="130"/>
      <c r="I98" s="130"/>
      <c r="J98" s="130"/>
      <c r="K98" s="130"/>
      <c r="L98" s="130"/>
      <c r="M98" s="130"/>
      <c r="N98" s="130"/>
      <c r="O98" s="130"/>
      <c r="P98" s="130"/>
      <c r="Q98" s="130"/>
      <c r="R98" s="130"/>
      <c r="S98" s="130"/>
      <c r="T98" s="130"/>
      <c r="U98" s="130"/>
      <c r="V98" s="130"/>
      <c r="W98" s="130"/>
      <c r="X98" s="130"/>
      <c r="Y98" s="130"/>
      <c r="Z98" s="130"/>
    </row>
    <row r="99" spans="1:26" x14ac:dyDescent="0.25">
      <c r="A99" s="130"/>
      <c r="B99" s="130"/>
      <c r="C99" s="130"/>
      <c r="D99" s="130"/>
      <c r="E99" s="130"/>
      <c r="F99" s="130"/>
      <c r="G99" s="130"/>
      <c r="H99" s="130"/>
      <c r="I99" s="130"/>
      <c r="J99" s="130"/>
      <c r="K99" s="130"/>
      <c r="L99" s="130"/>
      <c r="M99" s="130"/>
      <c r="N99" s="130"/>
      <c r="O99" s="130"/>
      <c r="P99" s="130"/>
      <c r="Q99" s="130"/>
      <c r="R99" s="130"/>
      <c r="S99" s="130"/>
      <c r="T99" s="130"/>
      <c r="U99" s="130"/>
      <c r="V99" s="130"/>
      <c r="W99" s="130"/>
      <c r="X99" s="130"/>
      <c r="Y99" s="130"/>
      <c r="Z99" s="130"/>
    </row>
    <row r="100" spans="1:26" x14ac:dyDescent="0.25">
      <c r="A100" s="130"/>
      <c r="B100" s="130"/>
      <c r="C100" s="130"/>
      <c r="D100" s="130"/>
      <c r="E100" s="130"/>
      <c r="F100" s="130"/>
      <c r="G100" s="130"/>
      <c r="H100" s="130"/>
      <c r="I100" s="130"/>
      <c r="J100" s="130"/>
      <c r="K100" s="130"/>
      <c r="L100" s="130"/>
      <c r="M100" s="130"/>
      <c r="N100" s="130"/>
      <c r="O100" s="130"/>
      <c r="P100" s="130"/>
      <c r="Q100" s="130"/>
      <c r="R100" s="130"/>
      <c r="S100" s="130"/>
      <c r="T100" s="130"/>
      <c r="U100" s="130"/>
      <c r="V100" s="130"/>
      <c r="W100" s="130"/>
      <c r="X100" s="130"/>
      <c r="Y100" s="130"/>
      <c r="Z100" s="130"/>
    </row>
    <row r="101" spans="1:26" x14ac:dyDescent="0.25">
      <c r="A101" s="130"/>
      <c r="B101" s="130"/>
      <c r="C101" s="130"/>
      <c r="D101" s="130"/>
      <c r="E101" s="130"/>
      <c r="F101" s="130"/>
      <c r="G101" s="130"/>
      <c r="H101" s="130"/>
      <c r="I101" s="130"/>
      <c r="J101" s="130"/>
      <c r="K101" s="130"/>
      <c r="L101" s="130"/>
      <c r="M101" s="130"/>
      <c r="N101" s="130"/>
      <c r="O101" s="130"/>
      <c r="P101" s="130"/>
      <c r="Q101" s="130"/>
      <c r="R101" s="130"/>
      <c r="S101" s="130"/>
      <c r="T101" s="130"/>
      <c r="U101" s="130"/>
      <c r="V101" s="130"/>
      <c r="W101" s="130"/>
      <c r="X101" s="130"/>
      <c r="Y101" s="130"/>
      <c r="Z101" s="130"/>
    </row>
    <row r="102" spans="1:26" x14ac:dyDescent="0.25">
      <c r="A102" s="130"/>
      <c r="B102" s="130"/>
      <c r="C102" s="130"/>
      <c r="D102" s="130"/>
      <c r="E102" s="130"/>
      <c r="F102" s="130"/>
      <c r="G102" s="130"/>
      <c r="H102" s="130"/>
      <c r="I102" s="130"/>
      <c r="J102" s="130"/>
      <c r="K102" s="130"/>
      <c r="L102" s="130"/>
      <c r="M102" s="130"/>
      <c r="N102" s="130"/>
      <c r="O102" s="130"/>
      <c r="P102" s="130"/>
      <c r="Q102" s="130"/>
      <c r="R102" s="130"/>
      <c r="S102" s="130"/>
      <c r="T102" s="130"/>
      <c r="U102" s="130"/>
      <c r="V102" s="130"/>
      <c r="W102" s="130"/>
      <c r="X102" s="130"/>
      <c r="Y102" s="130"/>
      <c r="Z102" s="130"/>
    </row>
    <row r="103" spans="1:26" x14ac:dyDescent="0.25">
      <c r="A103" s="130"/>
      <c r="B103" s="130"/>
      <c r="C103" s="130"/>
      <c r="D103" s="130"/>
      <c r="E103" s="130"/>
      <c r="F103" s="130"/>
      <c r="G103" s="130"/>
      <c r="H103" s="130"/>
      <c r="I103" s="130"/>
      <c r="J103" s="130"/>
      <c r="K103" s="130"/>
      <c r="L103" s="130"/>
      <c r="M103" s="130"/>
      <c r="N103" s="130"/>
      <c r="O103" s="130"/>
      <c r="P103" s="130"/>
      <c r="Q103" s="130"/>
      <c r="R103" s="130"/>
      <c r="S103" s="130"/>
      <c r="T103" s="130"/>
      <c r="U103" s="130"/>
      <c r="V103" s="130"/>
      <c r="W103" s="130"/>
      <c r="X103" s="130"/>
      <c r="Y103" s="130"/>
      <c r="Z103" s="130"/>
    </row>
    <row r="104" spans="1:26" x14ac:dyDescent="0.25">
      <c r="A104" s="130"/>
      <c r="B104" s="130"/>
      <c r="C104" s="130"/>
      <c r="D104" s="130"/>
      <c r="E104" s="130"/>
      <c r="F104" s="130"/>
      <c r="G104" s="130"/>
      <c r="H104" s="130"/>
      <c r="I104" s="130"/>
      <c r="J104" s="130"/>
      <c r="K104" s="130"/>
      <c r="L104" s="130"/>
      <c r="M104" s="130"/>
      <c r="N104" s="130"/>
      <c r="O104" s="130"/>
      <c r="P104" s="130"/>
      <c r="Q104" s="130"/>
      <c r="R104" s="130"/>
      <c r="S104" s="130"/>
      <c r="T104" s="130"/>
      <c r="U104" s="130"/>
      <c r="V104" s="130"/>
      <c r="W104" s="130"/>
      <c r="X104" s="130"/>
      <c r="Y104" s="130"/>
      <c r="Z104" s="130"/>
    </row>
    <row r="105" spans="1:26" x14ac:dyDescent="0.25">
      <c r="A105" s="130"/>
      <c r="B105" s="130"/>
      <c r="C105" s="130"/>
      <c r="D105" s="130"/>
      <c r="E105" s="130"/>
      <c r="F105" s="130"/>
      <c r="G105" s="130"/>
      <c r="H105" s="130"/>
      <c r="I105" s="130"/>
      <c r="J105" s="130"/>
      <c r="K105" s="130"/>
      <c r="L105" s="130"/>
      <c r="M105" s="130"/>
      <c r="N105" s="130"/>
      <c r="O105" s="130"/>
      <c r="P105" s="130"/>
      <c r="Q105" s="130"/>
      <c r="R105" s="130"/>
      <c r="S105" s="130"/>
      <c r="T105" s="130"/>
      <c r="U105" s="130"/>
      <c r="V105" s="130"/>
      <c r="W105" s="130"/>
      <c r="X105" s="130"/>
      <c r="Y105" s="130"/>
      <c r="Z105" s="130"/>
    </row>
    <row r="106" spans="1:26" x14ac:dyDescent="0.25">
      <c r="A106" s="130"/>
      <c r="B106" s="130"/>
      <c r="C106" s="130"/>
      <c r="D106" s="130"/>
      <c r="E106" s="130"/>
      <c r="F106" s="130"/>
      <c r="G106" s="130"/>
      <c r="H106" s="130"/>
      <c r="I106" s="130"/>
      <c r="J106" s="130"/>
      <c r="K106" s="130"/>
      <c r="L106" s="130"/>
      <c r="M106" s="130"/>
      <c r="N106" s="130"/>
      <c r="O106" s="130"/>
      <c r="P106" s="130"/>
      <c r="Q106" s="130"/>
      <c r="R106" s="130"/>
      <c r="S106" s="130"/>
      <c r="T106" s="130"/>
      <c r="U106" s="130"/>
      <c r="V106" s="130"/>
      <c r="W106" s="130"/>
      <c r="X106" s="130"/>
      <c r="Y106" s="130"/>
      <c r="Z106" s="130"/>
    </row>
    <row r="107" spans="1:26" x14ac:dyDescent="0.25">
      <c r="A107" s="130"/>
      <c r="B107" s="130"/>
      <c r="C107" s="130"/>
      <c r="D107" s="130"/>
      <c r="E107" s="130"/>
      <c r="F107" s="130"/>
      <c r="G107" s="130"/>
      <c r="H107" s="130"/>
      <c r="I107" s="130"/>
      <c r="J107" s="130"/>
      <c r="K107" s="130"/>
      <c r="L107" s="130"/>
      <c r="M107" s="130"/>
      <c r="N107" s="130"/>
      <c r="O107" s="130"/>
      <c r="P107" s="130"/>
      <c r="Q107" s="130"/>
      <c r="R107" s="130"/>
      <c r="S107" s="130"/>
      <c r="T107" s="130"/>
      <c r="U107" s="130"/>
      <c r="V107" s="130"/>
      <c r="W107" s="130"/>
      <c r="X107" s="130"/>
      <c r="Y107" s="130"/>
      <c r="Z107" s="130"/>
    </row>
    <row r="108" spans="1:26" x14ac:dyDescent="0.25">
      <c r="A108" s="130"/>
      <c r="B108" s="130"/>
      <c r="C108" s="130"/>
      <c r="D108" s="130"/>
      <c r="E108" s="130"/>
      <c r="F108" s="130"/>
      <c r="G108" s="130"/>
      <c r="H108" s="130"/>
      <c r="I108" s="130"/>
      <c r="J108" s="130"/>
      <c r="K108" s="130"/>
      <c r="L108" s="130"/>
      <c r="M108" s="130"/>
      <c r="N108" s="130"/>
      <c r="O108" s="130"/>
      <c r="P108" s="130"/>
      <c r="Q108" s="130"/>
      <c r="R108" s="130"/>
      <c r="S108" s="130"/>
      <c r="T108" s="130"/>
      <c r="U108" s="130"/>
      <c r="V108" s="130"/>
      <c r="W108" s="130"/>
      <c r="X108" s="130"/>
      <c r="Y108" s="130"/>
      <c r="Z108" s="130"/>
    </row>
    <row r="109" spans="1:26" x14ac:dyDescent="0.25">
      <c r="A109" s="130"/>
      <c r="B109" s="130"/>
      <c r="C109" s="130"/>
      <c r="D109" s="130"/>
      <c r="E109" s="130"/>
      <c r="F109" s="130"/>
      <c r="G109" s="130"/>
      <c r="H109" s="130"/>
      <c r="I109" s="130"/>
      <c r="J109" s="130"/>
      <c r="K109" s="130"/>
      <c r="L109" s="130"/>
      <c r="M109" s="130"/>
      <c r="N109" s="130"/>
      <c r="O109" s="130"/>
      <c r="P109" s="130"/>
      <c r="Q109" s="130"/>
      <c r="R109" s="130"/>
      <c r="S109" s="130"/>
      <c r="T109" s="130"/>
      <c r="U109" s="130"/>
      <c r="V109" s="130"/>
      <c r="W109" s="130"/>
      <c r="X109" s="130"/>
      <c r="Y109" s="130"/>
      <c r="Z109" s="130"/>
    </row>
    <row r="110" spans="1:26" x14ac:dyDescent="0.25">
      <c r="A110" s="130"/>
      <c r="B110" s="130"/>
      <c r="C110" s="130"/>
      <c r="D110" s="130"/>
      <c r="E110" s="130"/>
      <c r="F110" s="130"/>
      <c r="G110" s="130"/>
      <c r="H110" s="130"/>
      <c r="I110" s="130"/>
      <c r="J110" s="130"/>
      <c r="K110" s="130"/>
      <c r="L110" s="130"/>
      <c r="M110" s="130"/>
      <c r="N110" s="130"/>
      <c r="O110" s="130"/>
      <c r="P110" s="130"/>
      <c r="Q110" s="130"/>
      <c r="R110" s="130"/>
      <c r="S110" s="130"/>
      <c r="T110" s="130"/>
      <c r="U110" s="130"/>
      <c r="V110" s="130"/>
      <c r="W110" s="130"/>
      <c r="X110" s="130"/>
      <c r="Y110" s="130"/>
      <c r="Z110" s="130"/>
    </row>
    <row r="111" spans="1:26" x14ac:dyDescent="0.25">
      <c r="A111" s="130"/>
      <c r="B111" s="130"/>
      <c r="C111" s="130"/>
      <c r="D111" s="130"/>
      <c r="E111" s="130"/>
      <c r="F111" s="130"/>
      <c r="G111" s="130"/>
      <c r="H111" s="130"/>
      <c r="I111" s="130"/>
      <c r="J111" s="130"/>
      <c r="K111" s="130"/>
      <c r="L111" s="130"/>
      <c r="M111" s="130"/>
      <c r="N111" s="130"/>
      <c r="O111" s="130"/>
      <c r="P111" s="130"/>
      <c r="Q111" s="130"/>
      <c r="R111" s="130"/>
      <c r="S111" s="130"/>
      <c r="T111" s="130"/>
      <c r="U111" s="130"/>
      <c r="V111" s="130"/>
      <c r="W111" s="130"/>
      <c r="X111" s="130"/>
      <c r="Y111" s="130"/>
      <c r="Z111" s="130"/>
    </row>
    <row r="112" spans="1:26" x14ac:dyDescent="0.25">
      <c r="A112" s="130"/>
      <c r="B112" s="130"/>
      <c r="C112" s="130"/>
      <c r="D112" s="130"/>
      <c r="E112" s="130"/>
      <c r="F112" s="130"/>
      <c r="G112" s="130"/>
      <c r="H112" s="130"/>
      <c r="I112" s="130"/>
      <c r="J112" s="130"/>
      <c r="K112" s="130"/>
      <c r="L112" s="130"/>
      <c r="M112" s="130"/>
      <c r="N112" s="130"/>
      <c r="O112" s="130"/>
      <c r="P112" s="130"/>
      <c r="Q112" s="130"/>
      <c r="R112" s="130"/>
      <c r="S112" s="130"/>
      <c r="T112" s="130"/>
      <c r="U112" s="130"/>
      <c r="V112" s="130"/>
      <c r="W112" s="130"/>
      <c r="X112" s="130"/>
      <c r="Y112" s="130"/>
      <c r="Z112" s="130"/>
    </row>
    <row r="113" spans="1:26" x14ac:dyDescent="0.25">
      <c r="A113" s="130"/>
      <c r="B113" s="130"/>
      <c r="C113" s="130"/>
      <c r="D113" s="130"/>
      <c r="E113" s="130"/>
      <c r="F113" s="130"/>
      <c r="G113" s="130"/>
      <c r="H113" s="130"/>
      <c r="I113" s="130"/>
      <c r="J113" s="130"/>
      <c r="K113" s="130"/>
      <c r="L113" s="130"/>
      <c r="M113" s="130"/>
      <c r="N113" s="130"/>
      <c r="O113" s="130"/>
      <c r="P113" s="130"/>
      <c r="Q113" s="130"/>
      <c r="R113" s="130"/>
      <c r="S113" s="130"/>
      <c r="T113" s="130"/>
      <c r="U113" s="130"/>
      <c r="V113" s="130"/>
      <c r="W113" s="130"/>
      <c r="X113" s="130"/>
      <c r="Y113" s="130"/>
      <c r="Z113" s="130"/>
    </row>
    <row r="114" spans="1:26" x14ac:dyDescent="0.25">
      <c r="A114" s="130"/>
      <c r="B114" s="130"/>
      <c r="C114" s="130"/>
      <c r="D114" s="130"/>
      <c r="E114" s="130"/>
      <c r="F114" s="130"/>
      <c r="G114" s="130"/>
      <c r="H114" s="130"/>
      <c r="I114" s="130"/>
      <c r="J114" s="130"/>
      <c r="K114" s="130"/>
      <c r="L114" s="130"/>
      <c r="M114" s="130"/>
      <c r="N114" s="130"/>
      <c r="O114" s="130"/>
      <c r="P114" s="130"/>
      <c r="Q114" s="130"/>
      <c r="R114" s="130"/>
      <c r="S114" s="130"/>
      <c r="T114" s="130"/>
      <c r="U114" s="130"/>
      <c r="V114" s="130"/>
      <c r="W114" s="130"/>
      <c r="X114" s="130"/>
      <c r="Y114" s="130"/>
      <c r="Z114" s="130"/>
    </row>
    <row r="115" spans="1:26" x14ac:dyDescent="0.25">
      <c r="A115" s="130"/>
      <c r="B115" s="130"/>
      <c r="C115" s="130"/>
      <c r="D115" s="130"/>
      <c r="E115" s="130"/>
      <c r="F115" s="130"/>
      <c r="G115" s="130"/>
      <c r="H115" s="130"/>
      <c r="I115" s="130"/>
      <c r="J115" s="130"/>
      <c r="K115" s="130"/>
      <c r="L115" s="130"/>
      <c r="M115" s="130"/>
      <c r="N115" s="130"/>
      <c r="O115" s="130"/>
      <c r="P115" s="130"/>
      <c r="Q115" s="130"/>
      <c r="R115" s="130"/>
      <c r="S115" s="130"/>
      <c r="T115" s="130"/>
      <c r="U115" s="130"/>
      <c r="V115" s="130"/>
      <c r="W115" s="130"/>
      <c r="X115" s="130"/>
      <c r="Y115" s="130"/>
      <c r="Z115" s="130"/>
    </row>
    <row r="116" spans="1:26" x14ac:dyDescent="0.25">
      <c r="A116" s="130"/>
      <c r="B116" s="130"/>
      <c r="C116" s="130"/>
      <c r="D116" s="130"/>
      <c r="E116" s="130"/>
      <c r="F116" s="130"/>
      <c r="G116" s="130"/>
      <c r="H116" s="130"/>
      <c r="I116" s="130"/>
      <c r="J116" s="130"/>
      <c r="K116" s="130"/>
      <c r="L116" s="130"/>
      <c r="M116" s="130"/>
      <c r="N116" s="130"/>
      <c r="O116" s="130"/>
      <c r="P116" s="130"/>
      <c r="Q116" s="130"/>
      <c r="R116" s="130"/>
      <c r="S116" s="130"/>
      <c r="T116" s="130"/>
      <c r="U116" s="130"/>
      <c r="V116" s="130"/>
      <c r="W116" s="130"/>
      <c r="X116" s="130"/>
      <c r="Y116" s="130"/>
      <c r="Z116" s="130"/>
    </row>
    <row r="117" spans="1:26" x14ac:dyDescent="0.25">
      <c r="A117" s="130"/>
      <c r="B117" s="130"/>
      <c r="C117" s="130"/>
      <c r="D117" s="130"/>
      <c r="E117" s="130"/>
      <c r="F117" s="130"/>
      <c r="G117" s="130"/>
      <c r="H117" s="130"/>
      <c r="I117" s="130"/>
      <c r="J117" s="130"/>
      <c r="K117" s="130"/>
      <c r="L117" s="130"/>
      <c r="M117" s="130"/>
      <c r="N117" s="130"/>
      <c r="O117" s="130"/>
      <c r="P117" s="130"/>
      <c r="Q117" s="130"/>
      <c r="R117" s="130"/>
      <c r="S117" s="130"/>
      <c r="T117" s="130"/>
      <c r="U117" s="130"/>
      <c r="V117" s="130"/>
      <c r="W117" s="130"/>
      <c r="X117" s="130"/>
      <c r="Y117" s="130"/>
      <c r="Z117" s="130"/>
    </row>
    <row r="118" spans="1:26" x14ac:dyDescent="0.25">
      <c r="A118" s="130"/>
      <c r="B118" s="130"/>
      <c r="C118" s="130"/>
      <c r="D118" s="130"/>
      <c r="E118" s="130"/>
      <c r="F118" s="130"/>
      <c r="G118" s="130"/>
      <c r="H118" s="130"/>
      <c r="I118" s="130"/>
      <c r="J118" s="130"/>
      <c r="K118" s="130"/>
      <c r="L118" s="130"/>
      <c r="M118" s="130"/>
      <c r="N118" s="130"/>
      <c r="O118" s="130"/>
      <c r="P118" s="130"/>
      <c r="Q118" s="130"/>
      <c r="R118" s="130"/>
      <c r="S118" s="130"/>
      <c r="T118" s="130"/>
      <c r="U118" s="130"/>
      <c r="V118" s="130"/>
      <c r="W118" s="130"/>
      <c r="X118" s="130"/>
      <c r="Y118" s="130"/>
      <c r="Z118" s="130"/>
    </row>
    <row r="119" spans="1:26" x14ac:dyDescent="0.25">
      <c r="A119" s="130"/>
      <c r="B119" s="130"/>
      <c r="C119" s="130"/>
      <c r="D119" s="130"/>
      <c r="E119" s="130"/>
      <c r="F119" s="130"/>
      <c r="G119" s="130"/>
      <c r="H119" s="130"/>
      <c r="I119" s="130"/>
      <c r="J119" s="130"/>
      <c r="K119" s="130"/>
      <c r="L119" s="130"/>
      <c r="M119" s="130"/>
      <c r="N119" s="130"/>
      <c r="O119" s="130"/>
      <c r="P119" s="130"/>
      <c r="Q119" s="130"/>
      <c r="R119" s="130"/>
      <c r="S119" s="130"/>
      <c r="T119" s="130"/>
      <c r="U119" s="130"/>
      <c r="V119" s="130"/>
      <c r="W119" s="130"/>
      <c r="X119" s="130"/>
      <c r="Y119" s="130"/>
      <c r="Z119" s="130"/>
    </row>
    <row r="120" spans="1:26" x14ac:dyDescent="0.25">
      <c r="A120" s="130"/>
      <c r="B120" s="130"/>
      <c r="C120" s="130"/>
      <c r="D120" s="130"/>
      <c r="E120" s="130"/>
      <c r="F120" s="130"/>
      <c r="G120" s="130"/>
      <c r="H120" s="130"/>
      <c r="I120" s="130"/>
      <c r="J120" s="130"/>
      <c r="K120" s="130"/>
      <c r="L120" s="130"/>
      <c r="M120" s="130"/>
      <c r="N120" s="130"/>
      <c r="O120" s="130"/>
      <c r="P120" s="130"/>
      <c r="Q120" s="130"/>
      <c r="R120" s="130"/>
      <c r="S120" s="130"/>
      <c r="T120" s="130"/>
      <c r="U120" s="130"/>
      <c r="V120" s="130"/>
      <c r="W120" s="130"/>
      <c r="X120" s="130"/>
      <c r="Y120" s="130"/>
      <c r="Z120" s="130"/>
    </row>
    <row r="121" spans="1:26" x14ac:dyDescent="0.25">
      <c r="A121" s="130"/>
      <c r="B121" s="130"/>
      <c r="C121" s="130"/>
      <c r="D121" s="130"/>
      <c r="E121" s="130"/>
      <c r="F121" s="130"/>
      <c r="G121" s="130"/>
      <c r="H121" s="130"/>
      <c r="I121" s="130"/>
      <c r="J121" s="130"/>
      <c r="K121" s="130"/>
      <c r="L121" s="130"/>
      <c r="M121" s="130"/>
      <c r="N121" s="130"/>
      <c r="O121" s="130"/>
      <c r="P121" s="130"/>
      <c r="Q121" s="130"/>
      <c r="R121" s="130"/>
      <c r="S121" s="130"/>
      <c r="T121" s="130"/>
      <c r="U121" s="130"/>
      <c r="V121" s="130"/>
      <c r="W121" s="130"/>
      <c r="X121" s="130"/>
      <c r="Y121" s="130"/>
      <c r="Z121" s="130"/>
    </row>
    <row r="122" spans="1:26" x14ac:dyDescent="0.25">
      <c r="A122" s="130"/>
      <c r="B122" s="130"/>
      <c r="C122" s="130"/>
      <c r="D122" s="130"/>
      <c r="E122" s="130"/>
      <c r="F122" s="130"/>
      <c r="G122" s="130"/>
      <c r="H122" s="130"/>
      <c r="I122" s="130"/>
      <c r="J122" s="130"/>
      <c r="K122" s="130"/>
      <c r="L122" s="130"/>
      <c r="M122" s="130"/>
      <c r="N122" s="130"/>
      <c r="O122" s="130"/>
      <c r="P122" s="130"/>
      <c r="Q122" s="130"/>
      <c r="R122" s="130"/>
      <c r="S122" s="130"/>
      <c r="T122" s="130"/>
      <c r="U122" s="130"/>
      <c r="V122" s="130"/>
      <c r="W122" s="130"/>
      <c r="X122" s="130"/>
      <c r="Y122" s="130"/>
      <c r="Z122" s="130"/>
    </row>
    <row r="123" spans="1:26" x14ac:dyDescent="0.25">
      <c r="A123" s="130"/>
      <c r="B123" s="130"/>
      <c r="C123" s="130"/>
      <c r="D123" s="130"/>
      <c r="E123" s="130"/>
      <c r="F123" s="130"/>
      <c r="G123" s="130"/>
      <c r="H123" s="130"/>
      <c r="I123" s="130"/>
      <c r="J123" s="130"/>
      <c r="K123" s="130"/>
      <c r="L123" s="130"/>
      <c r="M123" s="130"/>
      <c r="N123" s="130"/>
      <c r="O123" s="130"/>
      <c r="P123" s="130"/>
      <c r="Q123" s="130"/>
      <c r="R123" s="130"/>
      <c r="S123" s="130"/>
      <c r="T123" s="130"/>
      <c r="U123" s="130"/>
      <c r="V123" s="130"/>
      <c r="W123" s="130"/>
      <c r="X123" s="130"/>
      <c r="Y123" s="130"/>
      <c r="Z123" s="130"/>
    </row>
    <row r="124" spans="1:26" x14ac:dyDescent="0.25">
      <c r="A124" s="130"/>
      <c r="B124" s="130"/>
      <c r="C124" s="130"/>
      <c r="D124" s="130"/>
      <c r="E124" s="130"/>
      <c r="F124" s="130"/>
      <c r="G124" s="130"/>
      <c r="H124" s="130"/>
      <c r="I124" s="130"/>
      <c r="J124" s="130"/>
      <c r="K124" s="130"/>
      <c r="L124" s="130"/>
      <c r="M124" s="130"/>
      <c r="N124" s="130"/>
      <c r="O124" s="130"/>
      <c r="P124" s="130"/>
      <c r="Q124" s="130"/>
      <c r="R124" s="130"/>
      <c r="S124" s="130"/>
      <c r="T124" s="130"/>
      <c r="U124" s="130"/>
      <c r="V124" s="130"/>
      <c r="W124" s="130"/>
      <c r="X124" s="130"/>
      <c r="Y124" s="130"/>
      <c r="Z124" s="130"/>
    </row>
    <row r="125" spans="1:26" x14ac:dyDescent="0.25">
      <c r="A125" s="130"/>
      <c r="B125" s="130"/>
      <c r="C125" s="130"/>
      <c r="D125" s="130"/>
      <c r="E125" s="130"/>
      <c r="F125" s="130"/>
      <c r="G125" s="130"/>
      <c r="H125" s="130"/>
      <c r="I125" s="130"/>
      <c r="J125" s="130"/>
      <c r="K125" s="130"/>
      <c r="L125" s="130"/>
      <c r="M125" s="130"/>
      <c r="N125" s="130"/>
      <c r="O125" s="130"/>
      <c r="P125" s="130"/>
      <c r="Q125" s="130"/>
      <c r="R125" s="130"/>
      <c r="S125" s="130"/>
      <c r="T125" s="130"/>
      <c r="U125" s="130"/>
      <c r="V125" s="130"/>
      <c r="W125" s="130"/>
      <c r="X125" s="130"/>
      <c r="Y125" s="130"/>
      <c r="Z125" s="130"/>
    </row>
    <row r="126" spans="1:26" x14ac:dyDescent="0.25">
      <c r="A126" s="130"/>
      <c r="B126" s="130"/>
      <c r="C126" s="130"/>
      <c r="D126" s="130"/>
      <c r="E126" s="130"/>
      <c r="F126" s="130"/>
      <c r="G126" s="130"/>
      <c r="H126" s="130"/>
      <c r="I126" s="130"/>
      <c r="J126" s="130"/>
      <c r="K126" s="130"/>
      <c r="L126" s="130"/>
      <c r="M126" s="130"/>
      <c r="N126" s="130"/>
      <c r="O126" s="130"/>
      <c r="P126" s="130"/>
      <c r="Q126" s="130"/>
      <c r="R126" s="130"/>
      <c r="S126" s="130"/>
      <c r="T126" s="130"/>
      <c r="U126" s="130"/>
      <c r="V126" s="130"/>
      <c r="W126" s="130"/>
      <c r="X126" s="130"/>
      <c r="Y126" s="130"/>
      <c r="Z126" s="130"/>
    </row>
    <row r="127" spans="1:26" x14ac:dyDescent="0.25">
      <c r="A127" s="130"/>
      <c r="B127" s="130"/>
      <c r="C127" s="130"/>
      <c r="D127" s="130"/>
      <c r="E127" s="130"/>
      <c r="F127" s="130"/>
      <c r="G127" s="130"/>
      <c r="H127" s="130"/>
      <c r="I127" s="130"/>
      <c r="J127" s="130"/>
      <c r="K127" s="130"/>
      <c r="L127" s="130"/>
      <c r="M127" s="130"/>
      <c r="N127" s="130"/>
      <c r="O127" s="130"/>
      <c r="P127" s="130"/>
      <c r="Q127" s="130"/>
      <c r="R127" s="130"/>
      <c r="S127" s="130"/>
      <c r="T127" s="130"/>
      <c r="U127" s="130"/>
      <c r="V127" s="130"/>
      <c r="W127" s="130"/>
      <c r="X127" s="130"/>
      <c r="Y127" s="130"/>
      <c r="Z127" s="130"/>
    </row>
    <row r="128" spans="1:26" x14ac:dyDescent="0.25">
      <c r="A128" s="130"/>
      <c r="B128" s="130"/>
      <c r="C128" s="130"/>
      <c r="D128" s="130"/>
      <c r="E128" s="130"/>
      <c r="F128" s="130"/>
      <c r="G128" s="130"/>
      <c r="H128" s="130"/>
      <c r="I128" s="130"/>
      <c r="J128" s="130"/>
      <c r="K128" s="130"/>
      <c r="L128" s="130"/>
      <c r="M128" s="130"/>
      <c r="N128" s="130"/>
      <c r="O128" s="130"/>
      <c r="P128" s="130"/>
      <c r="Q128" s="130"/>
      <c r="R128" s="130"/>
      <c r="S128" s="130"/>
      <c r="T128" s="130"/>
      <c r="U128" s="130"/>
      <c r="V128" s="130"/>
      <c r="W128" s="130"/>
      <c r="X128" s="130"/>
      <c r="Y128" s="130"/>
      <c r="Z128" s="130"/>
    </row>
    <row r="129" spans="1:26" x14ac:dyDescent="0.25">
      <c r="A129" s="130"/>
      <c r="B129" s="130"/>
      <c r="C129" s="130"/>
      <c r="D129" s="130"/>
      <c r="E129" s="130"/>
      <c r="F129" s="130"/>
      <c r="G129" s="130"/>
      <c r="H129" s="130"/>
      <c r="I129" s="130"/>
      <c r="J129" s="130"/>
      <c r="K129" s="130"/>
      <c r="L129" s="130"/>
      <c r="M129" s="130"/>
      <c r="N129" s="130"/>
      <c r="O129" s="130"/>
      <c r="P129" s="130"/>
      <c r="Q129" s="130"/>
      <c r="R129" s="130"/>
      <c r="S129" s="130"/>
      <c r="T129" s="130"/>
      <c r="U129" s="130"/>
      <c r="V129" s="130"/>
      <c r="W129" s="130"/>
      <c r="X129" s="130"/>
      <c r="Y129" s="130"/>
      <c r="Z129" s="130"/>
    </row>
    <row r="130" spans="1:26" x14ac:dyDescent="0.25">
      <c r="A130" s="130"/>
      <c r="B130" s="130"/>
      <c r="C130" s="130"/>
      <c r="D130" s="130"/>
      <c r="E130" s="130"/>
      <c r="F130" s="130"/>
      <c r="G130" s="130"/>
      <c r="H130" s="130"/>
      <c r="I130" s="130"/>
      <c r="J130" s="130"/>
      <c r="K130" s="130"/>
      <c r="L130" s="130"/>
      <c r="M130" s="130"/>
      <c r="N130" s="130"/>
      <c r="O130" s="130"/>
      <c r="P130" s="130"/>
      <c r="Q130" s="130"/>
      <c r="R130" s="130"/>
      <c r="S130" s="130"/>
      <c r="T130" s="130"/>
      <c r="U130" s="130"/>
      <c r="V130" s="130"/>
      <c r="W130" s="130"/>
      <c r="X130" s="130"/>
      <c r="Y130" s="130"/>
      <c r="Z130" s="130"/>
    </row>
    <row r="131" spans="1:26" x14ac:dyDescent="0.25">
      <c r="A131" s="130"/>
      <c r="B131" s="130"/>
      <c r="C131" s="130"/>
      <c r="D131" s="130"/>
      <c r="E131" s="130"/>
      <c r="F131" s="130"/>
      <c r="G131" s="130"/>
      <c r="H131" s="130"/>
      <c r="I131" s="130"/>
      <c r="J131" s="130"/>
      <c r="K131" s="130"/>
      <c r="L131" s="130"/>
      <c r="M131" s="130"/>
      <c r="N131" s="130"/>
      <c r="O131" s="130"/>
      <c r="P131" s="130"/>
      <c r="Q131" s="130"/>
      <c r="R131" s="130"/>
      <c r="S131" s="130"/>
      <c r="T131" s="130"/>
      <c r="U131" s="130"/>
      <c r="V131" s="130"/>
      <c r="W131" s="130"/>
      <c r="X131" s="130"/>
      <c r="Y131" s="130"/>
      <c r="Z131" s="130"/>
    </row>
    <row r="132" spans="1:26" x14ac:dyDescent="0.25">
      <c r="A132" s="130"/>
      <c r="B132" s="130"/>
      <c r="C132" s="130"/>
      <c r="D132" s="130"/>
      <c r="E132" s="130"/>
      <c r="F132" s="130"/>
      <c r="G132" s="130"/>
      <c r="H132" s="130"/>
      <c r="I132" s="130"/>
      <c r="J132" s="130"/>
      <c r="K132" s="130"/>
      <c r="L132" s="130"/>
      <c r="M132" s="130"/>
      <c r="N132" s="130"/>
      <c r="O132" s="130"/>
      <c r="P132" s="130"/>
      <c r="Q132" s="130"/>
      <c r="R132" s="130"/>
      <c r="S132" s="130"/>
      <c r="T132" s="130"/>
      <c r="U132" s="130"/>
      <c r="V132" s="130"/>
      <c r="W132" s="130"/>
      <c r="X132" s="130"/>
      <c r="Y132" s="130"/>
      <c r="Z132" s="130"/>
    </row>
    <row r="133" spans="1:26" x14ac:dyDescent="0.25">
      <c r="A133" s="130"/>
      <c r="B133" s="130"/>
      <c r="C133" s="130"/>
      <c r="D133" s="130"/>
      <c r="E133" s="130"/>
      <c r="F133" s="130"/>
      <c r="G133" s="130"/>
      <c r="H133" s="130"/>
      <c r="I133" s="130"/>
      <c r="J133" s="130"/>
      <c r="K133" s="130"/>
      <c r="L133" s="130"/>
      <c r="M133" s="130"/>
      <c r="N133" s="130"/>
      <c r="O133" s="130"/>
      <c r="P133" s="130"/>
      <c r="Q133" s="130"/>
      <c r="R133" s="130"/>
      <c r="S133" s="130"/>
      <c r="T133" s="130"/>
      <c r="U133" s="130"/>
      <c r="V133" s="130"/>
      <c r="W133" s="130"/>
      <c r="X133" s="130"/>
      <c r="Y133" s="130"/>
      <c r="Z133" s="130"/>
    </row>
    <row r="134" spans="1:26" x14ac:dyDescent="0.25">
      <c r="A134" s="130"/>
      <c r="B134" s="130"/>
      <c r="C134" s="130"/>
      <c r="D134" s="130"/>
      <c r="E134" s="130"/>
      <c r="F134" s="130"/>
      <c r="G134" s="130"/>
      <c r="H134" s="130"/>
      <c r="I134" s="130"/>
      <c r="J134" s="130"/>
      <c r="K134" s="130"/>
      <c r="L134" s="130"/>
      <c r="M134" s="130"/>
      <c r="N134" s="130"/>
      <c r="O134" s="130"/>
      <c r="P134" s="130"/>
      <c r="Q134" s="130"/>
      <c r="R134" s="130"/>
      <c r="S134" s="130"/>
      <c r="T134" s="130"/>
      <c r="U134" s="130"/>
      <c r="V134" s="130"/>
      <c r="W134" s="130"/>
      <c r="X134" s="130"/>
      <c r="Y134" s="130"/>
      <c r="Z134" s="130"/>
    </row>
    <row r="135" spans="1:26" x14ac:dyDescent="0.25">
      <c r="A135" s="130"/>
      <c r="B135" s="130"/>
      <c r="C135" s="130"/>
      <c r="D135" s="130"/>
      <c r="E135" s="130"/>
      <c r="F135" s="130"/>
      <c r="G135" s="130"/>
      <c r="H135" s="130"/>
      <c r="I135" s="130"/>
      <c r="J135" s="130"/>
      <c r="K135" s="130"/>
      <c r="L135" s="130"/>
      <c r="M135" s="130"/>
      <c r="N135" s="130"/>
      <c r="O135" s="130"/>
      <c r="P135" s="130"/>
      <c r="Q135" s="130"/>
      <c r="R135" s="130"/>
      <c r="S135" s="130"/>
      <c r="T135" s="130"/>
      <c r="U135" s="130"/>
      <c r="V135" s="130"/>
      <c r="W135" s="130"/>
      <c r="X135" s="130"/>
      <c r="Y135" s="130"/>
      <c r="Z135" s="130"/>
    </row>
    <row r="136" spans="1:26" x14ac:dyDescent="0.25">
      <c r="A136" s="130"/>
      <c r="B136" s="130"/>
      <c r="C136" s="130"/>
      <c r="D136" s="130"/>
      <c r="E136" s="130"/>
      <c r="F136" s="130"/>
      <c r="G136" s="130"/>
      <c r="H136" s="130"/>
      <c r="I136" s="130"/>
      <c r="J136" s="130"/>
      <c r="K136" s="130"/>
      <c r="L136" s="130"/>
      <c r="M136" s="130"/>
      <c r="N136" s="130"/>
      <c r="O136" s="130"/>
      <c r="P136" s="130"/>
      <c r="Q136" s="130"/>
      <c r="R136" s="130"/>
      <c r="S136" s="130"/>
      <c r="T136" s="130"/>
      <c r="U136" s="130"/>
      <c r="V136" s="130"/>
      <c r="W136" s="130"/>
      <c r="X136" s="130"/>
      <c r="Y136" s="130"/>
      <c r="Z136" s="130"/>
    </row>
    <row r="137" spans="1:26" x14ac:dyDescent="0.25">
      <c r="A137" s="130"/>
      <c r="B137" s="130"/>
      <c r="C137" s="130"/>
      <c r="D137" s="130"/>
      <c r="E137" s="130"/>
      <c r="F137" s="130"/>
      <c r="G137" s="130"/>
      <c r="H137" s="130"/>
      <c r="I137" s="130"/>
      <c r="J137" s="130"/>
      <c r="K137" s="130"/>
      <c r="L137" s="130"/>
      <c r="M137" s="130"/>
      <c r="N137" s="130"/>
      <c r="O137" s="130"/>
      <c r="P137" s="130"/>
      <c r="Q137" s="130"/>
      <c r="R137" s="130"/>
      <c r="S137" s="130"/>
      <c r="T137" s="130"/>
      <c r="U137" s="130"/>
      <c r="V137" s="130"/>
      <c r="W137" s="130"/>
      <c r="X137" s="130"/>
      <c r="Y137" s="130"/>
      <c r="Z137" s="130"/>
    </row>
    <row r="138" spans="1:26" x14ac:dyDescent="0.25">
      <c r="A138" s="130"/>
      <c r="B138" s="130"/>
      <c r="C138" s="130"/>
      <c r="D138" s="130"/>
      <c r="E138" s="130"/>
      <c r="F138" s="130"/>
      <c r="G138" s="130"/>
      <c r="H138" s="130"/>
      <c r="I138" s="130"/>
      <c r="J138" s="130"/>
      <c r="K138" s="130"/>
      <c r="L138" s="130"/>
      <c r="M138" s="130"/>
      <c r="N138" s="130"/>
      <c r="O138" s="130"/>
      <c r="P138" s="130"/>
      <c r="Q138" s="130"/>
      <c r="R138" s="130"/>
      <c r="S138" s="130"/>
      <c r="T138" s="130"/>
      <c r="U138" s="130"/>
      <c r="V138" s="130"/>
      <c r="W138" s="130"/>
      <c r="X138" s="130"/>
      <c r="Y138" s="130"/>
      <c r="Z138" s="130"/>
    </row>
    <row r="139" spans="1:26" x14ac:dyDescent="0.25">
      <c r="A139" s="130"/>
      <c r="B139" s="130"/>
      <c r="C139" s="130"/>
      <c r="D139" s="130"/>
      <c r="E139" s="130"/>
      <c r="F139" s="130"/>
      <c r="G139" s="130"/>
      <c r="H139" s="130"/>
      <c r="I139" s="130"/>
      <c r="J139" s="130"/>
      <c r="K139" s="130"/>
      <c r="L139" s="130"/>
      <c r="M139" s="130"/>
      <c r="N139" s="130"/>
      <c r="O139" s="130"/>
      <c r="P139" s="130"/>
      <c r="Q139" s="130"/>
      <c r="R139" s="130"/>
      <c r="S139" s="130"/>
      <c r="T139" s="130"/>
      <c r="U139" s="130"/>
      <c r="V139" s="130"/>
      <c r="W139" s="130"/>
      <c r="X139" s="130"/>
      <c r="Y139" s="130"/>
      <c r="Z139" s="130"/>
    </row>
    <row r="140" spans="1:26" x14ac:dyDescent="0.25">
      <c r="A140" s="130"/>
      <c r="B140" s="130"/>
      <c r="C140" s="130"/>
      <c r="D140" s="130"/>
      <c r="E140" s="130"/>
      <c r="F140" s="130"/>
      <c r="G140" s="130"/>
      <c r="H140" s="130"/>
      <c r="I140" s="130"/>
      <c r="J140" s="130"/>
      <c r="K140" s="130"/>
      <c r="L140" s="130"/>
      <c r="M140" s="130"/>
      <c r="N140" s="130"/>
      <c r="O140" s="130"/>
      <c r="P140" s="130"/>
      <c r="Q140" s="130"/>
      <c r="R140" s="130"/>
      <c r="S140" s="130"/>
      <c r="T140" s="130"/>
      <c r="U140" s="130"/>
      <c r="V140" s="130"/>
      <c r="W140" s="130"/>
      <c r="X140" s="130"/>
      <c r="Y140" s="130"/>
      <c r="Z140" s="130"/>
    </row>
    <row r="141" spans="1:26" x14ac:dyDescent="0.25">
      <c r="A141" s="130"/>
      <c r="B141" s="130"/>
      <c r="C141" s="130"/>
      <c r="D141" s="130"/>
      <c r="E141" s="130"/>
      <c r="F141" s="130"/>
      <c r="G141" s="130"/>
      <c r="H141" s="130"/>
      <c r="I141" s="130"/>
      <c r="J141" s="130"/>
      <c r="K141" s="130"/>
      <c r="L141" s="130"/>
      <c r="M141" s="130"/>
      <c r="N141" s="130"/>
      <c r="O141" s="130"/>
      <c r="P141" s="130"/>
      <c r="Q141" s="130"/>
      <c r="R141" s="130"/>
      <c r="S141" s="130"/>
      <c r="T141" s="130"/>
      <c r="U141" s="130"/>
      <c r="V141" s="130"/>
      <c r="W141" s="130"/>
      <c r="X141" s="130"/>
      <c r="Y141" s="130"/>
      <c r="Z141" s="130"/>
    </row>
    <row r="142" spans="1:26" x14ac:dyDescent="0.25">
      <c r="A142" s="130"/>
      <c r="B142" s="130"/>
      <c r="C142" s="130"/>
      <c r="D142" s="130"/>
      <c r="E142" s="130"/>
      <c r="F142" s="130"/>
      <c r="G142" s="130"/>
      <c r="H142" s="130"/>
      <c r="I142" s="130"/>
      <c r="J142" s="130"/>
      <c r="K142" s="130"/>
      <c r="L142" s="130"/>
      <c r="M142" s="130"/>
      <c r="N142" s="130"/>
      <c r="O142" s="130"/>
      <c r="P142" s="130"/>
      <c r="Q142" s="130"/>
      <c r="R142" s="130"/>
      <c r="S142" s="130"/>
      <c r="T142" s="130"/>
      <c r="U142" s="130"/>
      <c r="V142" s="130"/>
      <c r="W142" s="130"/>
      <c r="X142" s="130"/>
      <c r="Y142" s="130"/>
      <c r="Z142" s="130"/>
    </row>
    <row r="143" spans="1:26" x14ac:dyDescent="0.25">
      <c r="A143" s="130"/>
      <c r="B143" s="130"/>
      <c r="C143" s="130"/>
      <c r="D143" s="130"/>
      <c r="E143" s="130"/>
      <c r="F143" s="130"/>
      <c r="G143" s="130"/>
      <c r="H143" s="130"/>
      <c r="I143" s="130"/>
      <c r="J143" s="130"/>
      <c r="K143" s="130"/>
      <c r="L143" s="130"/>
      <c r="M143" s="130"/>
      <c r="N143" s="130"/>
      <c r="O143" s="130"/>
      <c r="P143" s="130"/>
      <c r="Q143" s="130"/>
      <c r="R143" s="130"/>
      <c r="S143" s="130"/>
      <c r="T143" s="130"/>
      <c r="U143" s="130"/>
      <c r="V143" s="130"/>
      <c r="W143" s="130"/>
      <c r="X143" s="130"/>
      <c r="Y143" s="130"/>
      <c r="Z143" s="130"/>
    </row>
    <row r="144" spans="1:26" x14ac:dyDescent="0.25">
      <c r="A144" s="130"/>
      <c r="B144" s="130"/>
      <c r="C144" s="130"/>
      <c r="D144" s="130"/>
      <c r="E144" s="130"/>
      <c r="F144" s="130"/>
      <c r="G144" s="130"/>
      <c r="H144" s="130"/>
      <c r="I144" s="130"/>
      <c r="J144" s="130"/>
      <c r="K144" s="130"/>
      <c r="L144" s="130"/>
      <c r="M144" s="130"/>
      <c r="N144" s="130"/>
      <c r="O144" s="130"/>
      <c r="P144" s="130"/>
      <c r="Q144" s="130"/>
      <c r="R144" s="130"/>
      <c r="S144" s="130"/>
      <c r="T144" s="130"/>
      <c r="U144" s="130"/>
      <c r="V144" s="130"/>
      <c r="W144" s="130"/>
      <c r="X144" s="130"/>
      <c r="Y144" s="130"/>
      <c r="Z144" s="130"/>
    </row>
    <row r="145" spans="1:26" x14ac:dyDescent="0.25">
      <c r="A145" s="130"/>
      <c r="B145" s="130"/>
      <c r="C145" s="130"/>
      <c r="D145" s="130"/>
      <c r="E145" s="130"/>
      <c r="F145" s="130"/>
      <c r="G145" s="130"/>
      <c r="H145" s="130"/>
      <c r="I145" s="130"/>
      <c r="J145" s="130"/>
      <c r="K145" s="130"/>
      <c r="L145" s="130"/>
      <c r="M145" s="130"/>
      <c r="N145" s="130"/>
      <c r="O145" s="130"/>
      <c r="P145" s="130"/>
      <c r="Q145" s="130"/>
      <c r="R145" s="130"/>
      <c r="S145" s="130"/>
      <c r="T145" s="130"/>
      <c r="U145" s="130"/>
      <c r="V145" s="130"/>
      <c r="W145" s="130"/>
      <c r="X145" s="130"/>
      <c r="Y145" s="130"/>
      <c r="Z145" s="130"/>
    </row>
    <row r="146" spans="1:26" x14ac:dyDescent="0.25">
      <c r="A146" s="130"/>
      <c r="B146" s="130"/>
      <c r="C146" s="130"/>
      <c r="D146" s="130"/>
      <c r="E146" s="130"/>
      <c r="F146" s="130"/>
      <c r="G146" s="130"/>
      <c r="H146" s="130"/>
      <c r="I146" s="130"/>
      <c r="J146" s="130"/>
      <c r="K146" s="130"/>
      <c r="L146" s="130"/>
      <c r="M146" s="130"/>
      <c r="N146" s="130"/>
      <c r="O146" s="130"/>
      <c r="P146" s="130"/>
      <c r="Q146" s="130"/>
      <c r="R146" s="130"/>
      <c r="S146" s="130"/>
      <c r="T146" s="130"/>
      <c r="U146" s="130"/>
      <c r="V146" s="130"/>
      <c r="W146" s="130"/>
      <c r="X146" s="130"/>
      <c r="Y146" s="130"/>
      <c r="Z146" s="130"/>
    </row>
    <row r="147" spans="1:26" x14ac:dyDescent="0.25">
      <c r="A147" s="130"/>
      <c r="B147" s="130"/>
      <c r="C147" s="130"/>
      <c r="D147" s="130"/>
      <c r="E147" s="130"/>
      <c r="F147" s="130"/>
      <c r="G147" s="130"/>
      <c r="H147" s="130"/>
      <c r="I147" s="130"/>
      <c r="J147" s="130"/>
      <c r="K147" s="130"/>
      <c r="L147" s="130"/>
      <c r="M147" s="130"/>
      <c r="N147" s="130"/>
      <c r="O147" s="130"/>
      <c r="P147" s="130"/>
      <c r="Q147" s="130"/>
      <c r="R147" s="130"/>
      <c r="S147" s="130"/>
      <c r="T147" s="130"/>
      <c r="U147" s="130"/>
      <c r="V147" s="130"/>
      <c r="W147" s="130"/>
      <c r="X147" s="130"/>
      <c r="Y147" s="130"/>
      <c r="Z147" s="130"/>
    </row>
    <row r="148" spans="1:26" x14ac:dyDescent="0.25">
      <c r="A148" s="130"/>
      <c r="B148" s="130"/>
      <c r="C148" s="130"/>
      <c r="D148" s="130"/>
      <c r="E148" s="130"/>
      <c r="F148" s="130"/>
      <c r="G148" s="130"/>
      <c r="H148" s="130"/>
      <c r="I148" s="130"/>
      <c r="J148" s="130"/>
      <c r="K148" s="130"/>
      <c r="L148" s="130"/>
      <c r="M148" s="130"/>
      <c r="N148" s="130"/>
      <c r="O148" s="130"/>
      <c r="P148" s="130"/>
      <c r="Q148" s="130"/>
      <c r="R148" s="130"/>
      <c r="S148" s="130"/>
      <c r="T148" s="130"/>
      <c r="U148" s="130"/>
      <c r="V148" s="130"/>
      <c r="W148" s="130"/>
      <c r="X148" s="130"/>
      <c r="Y148" s="130"/>
      <c r="Z148" s="130"/>
    </row>
    <row r="149" spans="1:26" x14ac:dyDescent="0.25">
      <c r="A149" s="130"/>
      <c r="B149" s="130"/>
      <c r="C149" s="130"/>
      <c r="D149" s="130"/>
      <c r="E149" s="130"/>
      <c r="F149" s="130"/>
      <c r="G149" s="130"/>
      <c r="H149" s="130"/>
      <c r="I149" s="130"/>
      <c r="J149" s="130"/>
      <c r="K149" s="130"/>
      <c r="L149" s="130"/>
      <c r="M149" s="130"/>
      <c r="N149" s="130"/>
      <c r="O149" s="130"/>
      <c r="P149" s="130"/>
      <c r="Q149" s="130"/>
      <c r="R149" s="130"/>
      <c r="S149" s="130"/>
      <c r="T149" s="130"/>
      <c r="U149" s="130"/>
      <c r="V149" s="130"/>
      <c r="W149" s="130"/>
      <c r="X149" s="130"/>
      <c r="Y149" s="130"/>
      <c r="Z149" s="130"/>
    </row>
    <row r="150" spans="1:26" x14ac:dyDescent="0.25">
      <c r="A150" s="130"/>
      <c r="B150" s="130"/>
      <c r="C150" s="130"/>
      <c r="D150" s="130"/>
      <c r="E150" s="130"/>
      <c r="F150" s="130"/>
      <c r="G150" s="130"/>
      <c r="H150" s="130"/>
      <c r="I150" s="130"/>
      <c r="J150" s="130"/>
      <c r="K150" s="130"/>
      <c r="L150" s="130"/>
      <c r="M150" s="130"/>
      <c r="N150" s="130"/>
      <c r="O150" s="130"/>
      <c r="P150" s="130"/>
      <c r="Q150" s="130"/>
      <c r="R150" s="130"/>
      <c r="S150" s="130"/>
      <c r="T150" s="130"/>
      <c r="U150" s="130"/>
      <c r="V150" s="130"/>
      <c r="W150" s="130"/>
      <c r="X150" s="130"/>
      <c r="Y150" s="130"/>
      <c r="Z150" s="130"/>
    </row>
    <row r="151" spans="1:26" x14ac:dyDescent="0.25">
      <c r="A151" s="130"/>
      <c r="B151" s="130"/>
      <c r="C151" s="130"/>
      <c r="D151" s="130"/>
      <c r="E151" s="130"/>
      <c r="F151" s="130"/>
      <c r="G151" s="130"/>
      <c r="H151" s="130"/>
      <c r="I151" s="130"/>
      <c r="J151" s="130"/>
      <c r="K151" s="130"/>
      <c r="L151" s="130"/>
      <c r="M151" s="130"/>
      <c r="N151" s="130"/>
      <c r="O151" s="130"/>
      <c r="P151" s="130"/>
      <c r="Q151" s="130"/>
      <c r="R151" s="130"/>
      <c r="S151" s="130"/>
      <c r="T151" s="130"/>
      <c r="U151" s="130"/>
      <c r="V151" s="130"/>
      <c r="W151" s="130"/>
      <c r="X151" s="130"/>
      <c r="Y151" s="130"/>
      <c r="Z151" s="130"/>
    </row>
    <row r="152" spans="1:26" x14ac:dyDescent="0.25">
      <c r="A152" s="130"/>
      <c r="B152" s="130"/>
      <c r="C152" s="130"/>
      <c r="D152" s="130"/>
      <c r="E152" s="130"/>
      <c r="F152" s="130"/>
      <c r="G152" s="130"/>
      <c r="H152" s="130"/>
      <c r="I152" s="130"/>
      <c r="J152" s="130"/>
      <c r="K152" s="130"/>
      <c r="L152" s="130"/>
      <c r="M152" s="130"/>
      <c r="N152" s="130"/>
      <c r="O152" s="130"/>
      <c r="P152" s="130"/>
      <c r="Q152" s="130"/>
      <c r="R152" s="130"/>
      <c r="S152" s="130"/>
      <c r="T152" s="130"/>
      <c r="U152" s="130"/>
      <c r="V152" s="130"/>
      <c r="W152" s="130"/>
      <c r="X152" s="130"/>
      <c r="Y152" s="130"/>
      <c r="Z152" s="130"/>
    </row>
    <row r="153" spans="1:26" x14ac:dyDescent="0.25">
      <c r="A153" s="130"/>
      <c r="B153" s="130"/>
      <c r="C153" s="130"/>
      <c r="D153" s="130"/>
      <c r="E153" s="130"/>
      <c r="F153" s="130"/>
      <c r="G153" s="130"/>
      <c r="H153" s="130"/>
      <c r="I153" s="130"/>
      <c r="J153" s="130"/>
      <c r="K153" s="130"/>
      <c r="L153" s="130"/>
      <c r="M153" s="130"/>
      <c r="N153" s="130"/>
      <c r="O153" s="130"/>
      <c r="P153" s="130"/>
      <c r="Q153" s="130"/>
      <c r="R153" s="130"/>
      <c r="S153" s="130"/>
      <c r="T153" s="130"/>
      <c r="U153" s="130"/>
      <c r="V153" s="130"/>
      <c r="W153" s="130"/>
      <c r="X153" s="130"/>
      <c r="Y153" s="130"/>
      <c r="Z153" s="130"/>
    </row>
    <row r="154" spans="1:26" x14ac:dyDescent="0.25">
      <c r="A154" s="130"/>
      <c r="B154" s="130"/>
      <c r="C154" s="130"/>
      <c r="D154" s="130"/>
      <c r="E154" s="130"/>
      <c r="F154" s="130"/>
      <c r="G154" s="130"/>
      <c r="H154" s="130"/>
      <c r="I154" s="130"/>
      <c r="J154" s="130"/>
      <c r="K154" s="130"/>
      <c r="L154" s="130"/>
      <c r="M154" s="130"/>
      <c r="N154" s="130"/>
      <c r="O154" s="130"/>
      <c r="P154" s="130"/>
      <c r="Q154" s="130"/>
      <c r="R154" s="130"/>
      <c r="S154" s="130"/>
      <c r="T154" s="130"/>
      <c r="U154" s="130"/>
      <c r="V154" s="130"/>
      <c r="W154" s="130"/>
      <c r="X154" s="130"/>
      <c r="Y154" s="130"/>
      <c r="Z154" s="130"/>
    </row>
    <row r="155" spans="1:26" x14ac:dyDescent="0.25">
      <c r="A155" s="130"/>
      <c r="B155" s="130"/>
      <c r="C155" s="130"/>
      <c r="D155" s="130"/>
      <c r="E155" s="130"/>
      <c r="F155" s="130"/>
      <c r="G155" s="130"/>
      <c r="H155" s="130"/>
      <c r="I155" s="130"/>
      <c r="J155" s="130"/>
      <c r="K155" s="130"/>
      <c r="L155" s="130"/>
      <c r="M155" s="130"/>
      <c r="N155" s="130"/>
      <c r="O155" s="130"/>
      <c r="P155" s="130"/>
      <c r="Q155" s="130"/>
      <c r="R155" s="130"/>
      <c r="S155" s="130"/>
      <c r="T155" s="130"/>
      <c r="U155" s="130"/>
      <c r="V155" s="130"/>
      <c r="W155" s="130"/>
      <c r="X155" s="130"/>
      <c r="Y155" s="130"/>
      <c r="Z155" s="130"/>
    </row>
    <row r="156" spans="1:26" x14ac:dyDescent="0.25">
      <c r="A156" s="130"/>
      <c r="B156" s="130"/>
      <c r="C156" s="130"/>
      <c r="D156" s="130"/>
      <c r="E156" s="130"/>
      <c r="F156" s="130"/>
      <c r="G156" s="130"/>
      <c r="H156" s="130"/>
      <c r="I156" s="130"/>
      <c r="J156" s="130"/>
      <c r="K156" s="130"/>
      <c r="L156" s="130"/>
      <c r="M156" s="130"/>
      <c r="N156" s="130"/>
      <c r="O156" s="130"/>
      <c r="P156" s="130"/>
      <c r="Q156" s="130"/>
      <c r="R156" s="130"/>
      <c r="S156" s="130"/>
      <c r="T156" s="130"/>
      <c r="U156" s="130"/>
      <c r="V156" s="130"/>
      <c r="W156" s="130"/>
      <c r="X156" s="130"/>
      <c r="Y156" s="130"/>
      <c r="Z156" s="130"/>
    </row>
    <row r="157" spans="1:26" x14ac:dyDescent="0.25">
      <c r="A157" s="130"/>
      <c r="B157" s="130"/>
      <c r="C157" s="130"/>
      <c r="D157" s="130"/>
      <c r="E157" s="130"/>
      <c r="F157" s="130"/>
      <c r="G157" s="130"/>
      <c r="H157" s="130"/>
      <c r="I157" s="130"/>
      <c r="J157" s="130"/>
      <c r="K157" s="130"/>
      <c r="L157" s="130"/>
      <c r="M157" s="130"/>
      <c r="N157" s="130"/>
      <c r="O157" s="130"/>
      <c r="P157" s="130"/>
      <c r="Q157" s="130"/>
      <c r="R157" s="130"/>
      <c r="S157" s="130"/>
      <c r="T157" s="130"/>
      <c r="U157" s="130"/>
      <c r="V157" s="130"/>
      <c r="W157" s="130"/>
      <c r="X157" s="130"/>
      <c r="Y157" s="130"/>
      <c r="Z157" s="130"/>
    </row>
    <row r="158" spans="1:26" x14ac:dyDescent="0.25">
      <c r="A158" s="130"/>
      <c r="B158" s="130"/>
      <c r="C158" s="130"/>
      <c r="D158" s="130"/>
      <c r="E158" s="130"/>
      <c r="F158" s="130"/>
      <c r="G158" s="130"/>
      <c r="H158" s="130"/>
      <c r="I158" s="130"/>
      <c r="J158" s="130"/>
      <c r="K158" s="130"/>
      <c r="L158" s="130"/>
      <c r="M158" s="130"/>
      <c r="N158" s="130"/>
      <c r="O158" s="130"/>
      <c r="P158" s="130"/>
      <c r="Q158" s="130"/>
      <c r="R158" s="130"/>
      <c r="S158" s="130"/>
      <c r="T158" s="130"/>
      <c r="U158" s="130"/>
      <c r="V158" s="130"/>
      <c r="W158" s="130"/>
      <c r="X158" s="130"/>
      <c r="Y158" s="130"/>
      <c r="Z158" s="130"/>
    </row>
    <row r="159" spans="1:26" x14ac:dyDescent="0.25">
      <c r="A159" s="130"/>
      <c r="B159" s="130"/>
      <c r="C159" s="130"/>
      <c r="D159" s="130"/>
      <c r="E159" s="130"/>
      <c r="F159" s="130"/>
      <c r="G159" s="130"/>
      <c r="H159" s="130"/>
      <c r="I159" s="130"/>
      <c r="J159" s="130"/>
      <c r="K159" s="130"/>
      <c r="L159" s="130"/>
      <c r="M159" s="130"/>
      <c r="N159" s="130"/>
      <c r="O159" s="130"/>
      <c r="P159" s="130"/>
      <c r="Q159" s="130"/>
      <c r="R159" s="130"/>
      <c r="S159" s="130"/>
      <c r="T159" s="130"/>
      <c r="U159" s="130"/>
      <c r="V159" s="130"/>
      <c r="W159" s="130"/>
      <c r="X159" s="130"/>
      <c r="Y159" s="130"/>
      <c r="Z159" s="130"/>
    </row>
    <row r="160" spans="1:26" x14ac:dyDescent="0.25">
      <c r="A160" s="130"/>
      <c r="B160" s="130"/>
      <c r="C160" s="130"/>
      <c r="D160" s="130"/>
      <c r="E160" s="130"/>
      <c r="F160" s="130"/>
      <c r="G160" s="130"/>
      <c r="H160" s="130"/>
      <c r="I160" s="130"/>
      <c r="J160" s="130"/>
      <c r="K160" s="130"/>
      <c r="L160" s="130"/>
      <c r="M160" s="130"/>
      <c r="N160" s="130"/>
      <c r="O160" s="130"/>
      <c r="P160" s="130"/>
      <c r="Q160" s="130"/>
      <c r="R160" s="130"/>
      <c r="S160" s="130"/>
      <c r="T160" s="130"/>
      <c r="U160" s="130"/>
      <c r="V160" s="130"/>
      <c r="W160" s="130"/>
      <c r="X160" s="130"/>
      <c r="Y160" s="130"/>
      <c r="Z160" s="130"/>
    </row>
    <row r="161" spans="1:26" x14ac:dyDescent="0.25">
      <c r="A161" s="130"/>
      <c r="B161" s="130"/>
      <c r="C161" s="130"/>
      <c r="D161" s="130"/>
      <c r="E161" s="130"/>
      <c r="F161" s="130"/>
      <c r="G161" s="130"/>
      <c r="H161" s="130"/>
      <c r="I161" s="130"/>
      <c r="J161" s="130"/>
      <c r="K161" s="130"/>
      <c r="L161" s="130"/>
      <c r="M161" s="130"/>
      <c r="N161" s="130"/>
      <c r="O161" s="130"/>
      <c r="P161" s="130"/>
      <c r="Q161" s="130"/>
      <c r="R161" s="130"/>
      <c r="S161" s="130"/>
      <c r="T161" s="130"/>
      <c r="U161" s="130"/>
      <c r="V161" s="130"/>
      <c r="W161" s="130"/>
      <c r="X161" s="130"/>
      <c r="Y161" s="130"/>
      <c r="Z161" s="130"/>
    </row>
    <row r="162" spans="1:26" x14ac:dyDescent="0.25">
      <c r="A162" s="130"/>
      <c r="B162" s="130"/>
      <c r="C162" s="130"/>
      <c r="D162" s="130"/>
      <c r="E162" s="130"/>
      <c r="F162" s="130"/>
      <c r="G162" s="130"/>
      <c r="H162" s="130"/>
      <c r="I162" s="130"/>
      <c r="J162" s="130"/>
      <c r="K162" s="130"/>
      <c r="L162" s="130"/>
      <c r="M162" s="130"/>
      <c r="N162" s="130"/>
      <c r="O162" s="130"/>
      <c r="P162" s="130"/>
      <c r="Q162" s="130"/>
      <c r="R162" s="130"/>
      <c r="S162" s="130"/>
      <c r="T162" s="130"/>
      <c r="U162" s="130"/>
      <c r="V162" s="130"/>
      <c r="W162" s="130"/>
      <c r="X162" s="130"/>
      <c r="Y162" s="130"/>
      <c r="Z162" s="130"/>
    </row>
    <row r="163" spans="1:26" x14ac:dyDescent="0.25">
      <c r="A163" s="130"/>
      <c r="B163" s="130"/>
      <c r="C163" s="130"/>
      <c r="D163" s="130"/>
      <c r="E163" s="130"/>
      <c r="F163" s="130"/>
      <c r="G163" s="130"/>
      <c r="H163" s="130"/>
      <c r="I163" s="130"/>
      <c r="J163" s="130"/>
      <c r="K163" s="130"/>
      <c r="L163" s="130"/>
      <c r="M163" s="130"/>
      <c r="N163" s="130"/>
      <c r="O163" s="130"/>
      <c r="P163" s="130"/>
      <c r="Q163" s="130"/>
      <c r="R163" s="130"/>
      <c r="S163" s="130"/>
      <c r="T163" s="130"/>
      <c r="U163" s="130"/>
      <c r="V163" s="130"/>
      <c r="W163" s="130"/>
      <c r="X163" s="130"/>
      <c r="Y163" s="130"/>
      <c r="Z163" s="130"/>
    </row>
    <row r="164" spans="1:26" x14ac:dyDescent="0.25">
      <c r="A164" s="130"/>
      <c r="B164" s="130"/>
      <c r="C164" s="130"/>
      <c r="D164" s="130"/>
      <c r="E164" s="130"/>
      <c r="F164" s="130"/>
      <c r="G164" s="130"/>
      <c r="H164" s="130"/>
      <c r="I164" s="130"/>
      <c r="J164" s="130"/>
      <c r="K164" s="130"/>
      <c r="L164" s="130"/>
      <c r="M164" s="130"/>
      <c r="N164" s="130"/>
      <c r="O164" s="130"/>
      <c r="P164" s="130"/>
      <c r="Q164" s="130"/>
      <c r="R164" s="130"/>
      <c r="S164" s="130"/>
      <c r="T164" s="130"/>
      <c r="U164" s="130"/>
      <c r="V164" s="130"/>
      <c r="W164" s="130"/>
      <c r="X164" s="130"/>
      <c r="Y164" s="130"/>
      <c r="Z164" s="130"/>
    </row>
    <row r="165" spans="1:26" x14ac:dyDescent="0.25">
      <c r="A165" s="130"/>
      <c r="B165" s="130"/>
      <c r="C165" s="130"/>
      <c r="D165" s="130"/>
      <c r="E165" s="130"/>
      <c r="F165" s="130"/>
      <c r="G165" s="130"/>
      <c r="H165" s="130"/>
      <c r="I165" s="130"/>
      <c r="J165" s="130"/>
      <c r="K165" s="130"/>
      <c r="L165" s="130"/>
      <c r="M165" s="130"/>
      <c r="N165" s="130"/>
      <c r="O165" s="130"/>
      <c r="P165" s="130"/>
      <c r="Q165" s="130"/>
      <c r="R165" s="130"/>
      <c r="S165" s="130"/>
      <c r="T165" s="130"/>
      <c r="U165" s="130"/>
      <c r="V165" s="130"/>
      <c r="W165" s="130"/>
      <c r="X165" s="130"/>
      <c r="Y165" s="130"/>
      <c r="Z165" s="130"/>
    </row>
    <row r="166" spans="1:26" x14ac:dyDescent="0.25">
      <c r="A166" s="130"/>
      <c r="B166" s="130"/>
      <c r="C166" s="130"/>
      <c r="D166" s="130"/>
      <c r="E166" s="130"/>
      <c r="F166" s="130"/>
      <c r="G166" s="130"/>
      <c r="H166" s="130"/>
      <c r="I166" s="130"/>
      <c r="J166" s="130"/>
      <c r="K166" s="130"/>
      <c r="L166" s="130"/>
      <c r="M166" s="130"/>
      <c r="N166" s="130"/>
      <c r="O166" s="130"/>
      <c r="P166" s="130"/>
      <c r="Q166" s="130"/>
      <c r="R166" s="130"/>
      <c r="S166" s="130"/>
      <c r="T166" s="130"/>
      <c r="U166" s="130"/>
      <c r="V166" s="130"/>
      <c r="W166" s="130"/>
      <c r="X166" s="130"/>
      <c r="Y166" s="130"/>
      <c r="Z166" s="130"/>
    </row>
    <row r="167" spans="1:26" x14ac:dyDescent="0.25">
      <c r="A167" s="130"/>
      <c r="B167" s="130"/>
      <c r="C167" s="130"/>
      <c r="D167" s="130"/>
      <c r="E167" s="130"/>
      <c r="F167" s="130"/>
      <c r="G167" s="130"/>
      <c r="H167" s="130"/>
      <c r="I167" s="130"/>
      <c r="J167" s="130"/>
      <c r="K167" s="130"/>
      <c r="L167" s="130"/>
      <c r="M167" s="130"/>
      <c r="N167" s="130"/>
      <c r="O167" s="130"/>
      <c r="P167" s="130"/>
      <c r="Q167" s="130"/>
      <c r="R167" s="130"/>
      <c r="S167" s="130"/>
      <c r="T167" s="130"/>
      <c r="U167" s="130"/>
      <c r="V167" s="130"/>
      <c r="W167" s="130"/>
      <c r="X167" s="130"/>
      <c r="Y167" s="130"/>
      <c r="Z167" s="130"/>
    </row>
    <row r="168" spans="1:26" x14ac:dyDescent="0.25">
      <c r="A168" s="130"/>
      <c r="B168" s="130"/>
      <c r="C168" s="130"/>
      <c r="D168" s="130"/>
      <c r="E168" s="130"/>
      <c r="F168" s="130"/>
      <c r="G168" s="130"/>
      <c r="H168" s="130"/>
      <c r="I168" s="130"/>
      <c r="J168" s="130"/>
      <c r="K168" s="130"/>
      <c r="L168" s="130"/>
      <c r="M168" s="130"/>
      <c r="N168" s="130"/>
      <c r="O168" s="130"/>
      <c r="P168" s="130"/>
      <c r="Q168" s="130"/>
      <c r="R168" s="130"/>
      <c r="S168" s="130"/>
      <c r="T168" s="130"/>
      <c r="U168" s="130"/>
      <c r="V168" s="130"/>
      <c r="W168" s="130"/>
      <c r="X168" s="130"/>
      <c r="Y168" s="130"/>
      <c r="Z168" s="130"/>
    </row>
    <row r="169" spans="1:26" x14ac:dyDescent="0.25">
      <c r="A169" s="130"/>
      <c r="B169" s="130"/>
      <c r="C169" s="130"/>
      <c r="D169" s="130"/>
      <c r="E169" s="130"/>
      <c r="F169" s="130"/>
      <c r="G169" s="130"/>
      <c r="H169" s="130"/>
      <c r="I169" s="130"/>
      <c r="J169" s="130"/>
      <c r="K169" s="130"/>
      <c r="L169" s="130"/>
      <c r="M169" s="130"/>
      <c r="N169" s="130"/>
      <c r="O169" s="130"/>
      <c r="P169" s="130"/>
      <c r="Q169" s="130"/>
      <c r="R169" s="130"/>
      <c r="S169" s="130"/>
      <c r="T169" s="130"/>
      <c r="U169" s="130"/>
      <c r="V169" s="130"/>
      <c r="W169" s="130"/>
      <c r="X169" s="130"/>
      <c r="Y169" s="130"/>
      <c r="Z169" s="130"/>
    </row>
    <row r="170" spans="1:26" x14ac:dyDescent="0.25">
      <c r="A170" s="130"/>
      <c r="B170" s="130"/>
      <c r="C170" s="130"/>
      <c r="D170" s="130"/>
      <c r="E170" s="130"/>
      <c r="F170" s="130"/>
      <c r="G170" s="130"/>
      <c r="H170" s="130"/>
      <c r="I170" s="130"/>
      <c r="J170" s="130"/>
      <c r="K170" s="130"/>
      <c r="L170" s="130"/>
      <c r="M170" s="130"/>
      <c r="N170" s="130"/>
      <c r="O170" s="130"/>
      <c r="P170" s="130"/>
      <c r="Q170" s="130"/>
      <c r="R170" s="130"/>
      <c r="S170" s="130"/>
      <c r="T170" s="130"/>
      <c r="U170" s="130"/>
      <c r="V170" s="130"/>
      <c r="W170" s="130"/>
      <c r="X170" s="130"/>
      <c r="Y170" s="130"/>
      <c r="Z170" s="130"/>
    </row>
    <row r="171" spans="1:26" x14ac:dyDescent="0.25">
      <c r="A171" s="130"/>
      <c r="B171" s="130"/>
      <c r="C171" s="130"/>
      <c r="D171" s="130"/>
      <c r="E171" s="130"/>
      <c r="F171" s="130"/>
      <c r="G171" s="130"/>
      <c r="H171" s="130"/>
      <c r="I171" s="130"/>
      <c r="J171" s="130"/>
      <c r="K171" s="130"/>
      <c r="L171" s="130"/>
      <c r="M171" s="130"/>
      <c r="N171" s="130"/>
      <c r="O171" s="130"/>
      <c r="P171" s="130"/>
      <c r="Q171" s="130"/>
      <c r="R171" s="130"/>
      <c r="S171" s="130"/>
      <c r="T171" s="130"/>
      <c r="U171" s="130"/>
      <c r="V171" s="130"/>
      <c r="W171" s="130"/>
      <c r="X171" s="130"/>
      <c r="Y171" s="130"/>
      <c r="Z171" s="130"/>
    </row>
    <row r="172" spans="1:26" x14ac:dyDescent="0.25">
      <c r="A172" s="130"/>
      <c r="B172" s="130"/>
      <c r="C172" s="130"/>
      <c r="D172" s="130"/>
      <c r="E172" s="130"/>
      <c r="F172" s="130"/>
      <c r="G172" s="130"/>
      <c r="H172" s="130"/>
      <c r="I172" s="130"/>
      <c r="J172" s="130"/>
      <c r="K172" s="130"/>
      <c r="L172" s="130"/>
      <c r="M172" s="130"/>
      <c r="N172" s="130"/>
      <c r="O172" s="130"/>
      <c r="P172" s="130"/>
      <c r="Q172" s="130"/>
      <c r="R172" s="130"/>
      <c r="S172" s="130"/>
      <c r="T172" s="130"/>
      <c r="U172" s="130"/>
      <c r="V172" s="130"/>
      <c r="W172" s="130"/>
      <c r="X172" s="130"/>
      <c r="Y172" s="130"/>
      <c r="Z172" s="130"/>
    </row>
    <row r="173" spans="1:26" x14ac:dyDescent="0.25">
      <c r="A173" s="130"/>
      <c r="B173" s="130"/>
      <c r="C173" s="130"/>
      <c r="D173" s="130"/>
      <c r="E173" s="130"/>
      <c r="F173" s="130"/>
      <c r="G173" s="130"/>
      <c r="H173" s="130"/>
      <c r="I173" s="130"/>
      <c r="J173" s="130"/>
      <c r="K173" s="130"/>
      <c r="L173" s="130"/>
      <c r="M173" s="130"/>
      <c r="N173" s="130"/>
      <c r="O173" s="130"/>
      <c r="P173" s="130"/>
      <c r="Q173" s="130"/>
      <c r="R173" s="130"/>
      <c r="S173" s="130"/>
      <c r="T173" s="130"/>
      <c r="U173" s="130"/>
      <c r="V173" s="130"/>
      <c r="W173" s="130"/>
      <c r="X173" s="130"/>
      <c r="Y173" s="130"/>
      <c r="Z173" s="130"/>
    </row>
    <row r="174" spans="1:26" x14ac:dyDescent="0.25">
      <c r="A174" s="130"/>
      <c r="B174" s="130"/>
      <c r="C174" s="130"/>
      <c r="D174" s="130"/>
      <c r="E174" s="130"/>
      <c r="F174" s="130"/>
      <c r="G174" s="130"/>
      <c r="H174" s="130"/>
      <c r="I174" s="130"/>
      <c r="J174" s="130"/>
      <c r="K174" s="130"/>
      <c r="L174" s="130"/>
      <c r="M174" s="130"/>
      <c r="N174" s="130"/>
      <c r="O174" s="130"/>
      <c r="P174" s="130"/>
      <c r="Q174" s="130"/>
      <c r="R174" s="130"/>
      <c r="S174" s="130"/>
      <c r="T174" s="130"/>
      <c r="U174" s="130"/>
      <c r="V174" s="130"/>
      <c r="W174" s="130"/>
      <c r="X174" s="130"/>
      <c r="Y174" s="130"/>
      <c r="Z174" s="130"/>
    </row>
    <row r="175" spans="1:26" x14ac:dyDescent="0.25">
      <c r="A175" s="130"/>
      <c r="B175" s="130"/>
      <c r="C175" s="130"/>
      <c r="D175" s="130"/>
      <c r="E175" s="130"/>
      <c r="F175" s="130"/>
      <c r="G175" s="130"/>
      <c r="H175" s="130"/>
      <c r="I175" s="130"/>
      <c r="J175" s="130"/>
      <c r="K175" s="130"/>
      <c r="L175" s="130"/>
      <c r="M175" s="130"/>
      <c r="N175" s="130"/>
      <c r="O175" s="130"/>
      <c r="P175" s="130"/>
      <c r="Q175" s="130"/>
      <c r="R175" s="130"/>
      <c r="S175" s="130"/>
      <c r="T175" s="130"/>
      <c r="U175" s="130"/>
      <c r="V175" s="130"/>
      <c r="W175" s="130"/>
      <c r="X175" s="130"/>
      <c r="Y175" s="130"/>
      <c r="Z175" s="130"/>
    </row>
    <row r="176" spans="1:26" x14ac:dyDescent="0.25">
      <c r="A176" s="130"/>
      <c r="B176" s="130"/>
      <c r="C176" s="130"/>
      <c r="D176" s="130"/>
      <c r="E176" s="130"/>
      <c r="F176" s="130"/>
      <c r="G176" s="130"/>
      <c r="H176" s="130"/>
      <c r="I176" s="130"/>
      <c r="J176" s="130"/>
      <c r="K176" s="130"/>
      <c r="L176" s="130"/>
      <c r="M176" s="130"/>
      <c r="N176" s="130"/>
      <c r="O176" s="130"/>
      <c r="P176" s="130"/>
      <c r="Q176" s="130"/>
      <c r="R176" s="130"/>
      <c r="S176" s="130"/>
      <c r="T176" s="130"/>
      <c r="U176" s="130"/>
      <c r="V176" s="130"/>
      <c r="W176" s="130"/>
      <c r="X176" s="130"/>
      <c r="Y176" s="130"/>
      <c r="Z176" s="130"/>
    </row>
    <row r="177" spans="1:26" x14ac:dyDescent="0.25">
      <c r="A177" s="130"/>
      <c r="B177" s="130"/>
      <c r="C177" s="130"/>
      <c r="D177" s="130"/>
      <c r="E177" s="130"/>
      <c r="F177" s="130"/>
      <c r="G177" s="130"/>
      <c r="H177" s="130"/>
      <c r="I177" s="130"/>
      <c r="J177" s="130"/>
      <c r="K177" s="130"/>
      <c r="L177" s="130"/>
      <c r="M177" s="130"/>
      <c r="N177" s="130"/>
      <c r="O177" s="130"/>
      <c r="P177" s="130"/>
      <c r="Q177" s="130"/>
      <c r="R177" s="130"/>
      <c r="S177" s="130"/>
      <c r="T177" s="130"/>
      <c r="U177" s="130"/>
      <c r="V177" s="130"/>
      <c r="W177" s="130"/>
      <c r="X177" s="130"/>
      <c r="Y177" s="130"/>
      <c r="Z177" s="130"/>
    </row>
    <row r="178" spans="1:26" x14ac:dyDescent="0.25">
      <c r="A178" s="130"/>
      <c r="B178" s="130"/>
      <c r="C178" s="130"/>
      <c r="D178" s="130"/>
      <c r="E178" s="130"/>
      <c r="F178" s="130"/>
      <c r="G178" s="130"/>
      <c r="H178" s="130"/>
      <c r="I178" s="130"/>
      <c r="J178" s="130"/>
      <c r="K178" s="130"/>
      <c r="L178" s="130"/>
      <c r="M178" s="130"/>
      <c r="N178" s="130"/>
      <c r="O178" s="130"/>
      <c r="P178" s="130"/>
      <c r="Q178" s="130"/>
      <c r="R178" s="130"/>
      <c r="S178" s="130"/>
      <c r="T178" s="130"/>
      <c r="U178" s="130"/>
      <c r="V178" s="130"/>
      <c r="W178" s="130"/>
      <c r="X178" s="130"/>
      <c r="Y178" s="130"/>
      <c r="Z178" s="130"/>
    </row>
    <row r="179" spans="1:26" x14ac:dyDescent="0.25">
      <c r="A179" s="130"/>
      <c r="B179" s="130"/>
      <c r="C179" s="130"/>
      <c r="D179" s="130"/>
      <c r="E179" s="130"/>
      <c r="F179" s="130"/>
      <c r="G179" s="130"/>
      <c r="H179" s="130"/>
      <c r="I179" s="130"/>
      <c r="J179" s="130"/>
      <c r="K179" s="130"/>
      <c r="L179" s="130"/>
      <c r="M179" s="130"/>
      <c r="N179" s="130"/>
      <c r="O179" s="130"/>
      <c r="P179" s="130"/>
      <c r="Q179" s="130"/>
      <c r="R179" s="130"/>
      <c r="S179" s="130"/>
      <c r="T179" s="130"/>
      <c r="U179" s="130"/>
      <c r="V179" s="130"/>
      <c r="W179" s="130"/>
      <c r="X179" s="130"/>
      <c r="Y179" s="130"/>
      <c r="Z179" s="130"/>
    </row>
    <row r="180" spans="1:26" x14ac:dyDescent="0.25">
      <c r="A180" s="130"/>
      <c r="B180" s="130"/>
      <c r="C180" s="130"/>
      <c r="D180" s="130"/>
      <c r="E180" s="130"/>
      <c r="F180" s="130"/>
      <c r="G180" s="130"/>
      <c r="H180" s="130"/>
      <c r="I180" s="130"/>
      <c r="J180" s="130"/>
      <c r="K180" s="130"/>
      <c r="L180" s="130"/>
      <c r="M180" s="130"/>
      <c r="N180" s="130"/>
      <c r="O180" s="130"/>
      <c r="P180" s="130"/>
      <c r="Q180" s="130"/>
      <c r="R180" s="130"/>
      <c r="S180" s="130"/>
      <c r="T180" s="130"/>
      <c r="U180" s="130"/>
      <c r="V180" s="130"/>
      <c r="W180" s="130"/>
      <c r="X180" s="130"/>
      <c r="Y180" s="130"/>
      <c r="Z180" s="130"/>
    </row>
    <row r="181" spans="1:26" x14ac:dyDescent="0.25">
      <c r="A181" s="130"/>
      <c r="B181" s="130"/>
      <c r="C181" s="130"/>
      <c r="D181" s="130"/>
      <c r="E181" s="130"/>
      <c r="F181" s="130"/>
      <c r="G181" s="130"/>
      <c r="H181" s="130"/>
      <c r="I181" s="130"/>
      <c r="J181" s="130"/>
      <c r="K181" s="130"/>
      <c r="L181" s="130"/>
      <c r="M181" s="130"/>
      <c r="N181" s="130"/>
      <c r="O181" s="130"/>
      <c r="P181" s="130"/>
      <c r="Q181" s="130"/>
      <c r="R181" s="130"/>
      <c r="S181" s="130"/>
      <c r="T181" s="130"/>
      <c r="U181" s="130"/>
      <c r="V181" s="130"/>
      <c r="W181" s="130"/>
      <c r="X181" s="130"/>
      <c r="Y181" s="130"/>
      <c r="Z181" s="130"/>
    </row>
    <row r="182" spans="1:26" x14ac:dyDescent="0.25">
      <c r="A182" s="130"/>
      <c r="B182" s="130"/>
      <c r="C182" s="130"/>
      <c r="D182" s="130"/>
      <c r="E182" s="130"/>
      <c r="F182" s="130"/>
      <c r="G182" s="130"/>
      <c r="H182" s="130"/>
      <c r="I182" s="130"/>
      <c r="J182" s="130"/>
      <c r="K182" s="130"/>
      <c r="L182" s="130"/>
      <c r="M182" s="130"/>
      <c r="N182" s="130"/>
      <c r="O182" s="130"/>
      <c r="P182" s="130"/>
      <c r="Q182" s="130"/>
      <c r="R182" s="130"/>
      <c r="S182" s="130"/>
      <c r="T182" s="130"/>
      <c r="U182" s="130"/>
      <c r="V182" s="130"/>
      <c r="W182" s="130"/>
      <c r="X182" s="130"/>
      <c r="Y182" s="130"/>
      <c r="Z182" s="130"/>
    </row>
    <row r="183" spans="1:26" x14ac:dyDescent="0.25">
      <c r="A183" s="130"/>
      <c r="B183" s="130"/>
      <c r="C183" s="130"/>
      <c r="D183" s="130"/>
      <c r="E183" s="130"/>
      <c r="F183" s="130"/>
      <c r="G183" s="130"/>
      <c r="H183" s="130"/>
      <c r="I183" s="130"/>
      <c r="J183" s="130"/>
      <c r="K183" s="130"/>
      <c r="L183" s="130"/>
      <c r="M183" s="130"/>
      <c r="N183" s="130"/>
      <c r="O183" s="130"/>
      <c r="P183" s="130"/>
      <c r="Q183" s="130"/>
      <c r="R183" s="130"/>
      <c r="S183" s="130"/>
      <c r="T183" s="130"/>
      <c r="U183" s="130"/>
      <c r="V183" s="130"/>
      <c r="W183" s="130"/>
      <c r="X183" s="130"/>
      <c r="Y183" s="130"/>
      <c r="Z183" s="130"/>
    </row>
    <row r="184" spans="1:26" x14ac:dyDescent="0.25">
      <c r="A184" s="130"/>
      <c r="B184" s="130"/>
      <c r="C184" s="130"/>
      <c r="D184" s="130"/>
      <c r="E184" s="130"/>
      <c r="F184" s="130"/>
      <c r="G184" s="130"/>
      <c r="H184" s="130"/>
      <c r="I184" s="130"/>
      <c r="J184" s="130"/>
      <c r="K184" s="130"/>
      <c r="L184" s="130"/>
      <c r="M184" s="130"/>
      <c r="N184" s="130"/>
      <c r="O184" s="130"/>
      <c r="P184" s="130"/>
      <c r="Q184" s="130"/>
      <c r="R184" s="130"/>
      <c r="S184" s="130"/>
      <c r="T184" s="130"/>
      <c r="U184" s="130"/>
      <c r="V184" s="130"/>
      <c r="W184" s="130"/>
      <c r="X184" s="130"/>
      <c r="Y184" s="130"/>
      <c r="Z184" s="130"/>
    </row>
    <row r="185" spans="1:26" x14ac:dyDescent="0.25">
      <c r="A185" s="130"/>
      <c r="B185" s="130"/>
      <c r="C185" s="130"/>
      <c r="D185" s="130"/>
      <c r="E185" s="130"/>
      <c r="F185" s="130"/>
      <c r="G185" s="130"/>
      <c r="H185" s="130"/>
      <c r="I185" s="130"/>
      <c r="J185" s="130"/>
      <c r="K185" s="130"/>
      <c r="L185" s="130"/>
      <c r="M185" s="130"/>
      <c r="N185" s="130"/>
      <c r="O185" s="130"/>
      <c r="P185" s="130"/>
      <c r="Q185" s="130"/>
      <c r="R185" s="130"/>
      <c r="S185" s="130"/>
      <c r="T185" s="130"/>
      <c r="U185" s="130"/>
      <c r="V185" s="130"/>
      <c r="W185" s="130"/>
      <c r="X185" s="130"/>
      <c r="Y185" s="130"/>
      <c r="Z185" s="130"/>
    </row>
    <row r="186" spans="1:26" x14ac:dyDescent="0.25">
      <c r="A186" s="130"/>
      <c r="B186" s="130"/>
      <c r="C186" s="130"/>
      <c r="D186" s="130"/>
      <c r="E186" s="130"/>
      <c r="F186" s="130"/>
      <c r="G186" s="130"/>
      <c r="H186" s="130"/>
      <c r="I186" s="130"/>
      <c r="J186" s="130"/>
      <c r="K186" s="130"/>
      <c r="L186" s="130"/>
      <c r="M186" s="130"/>
      <c r="N186" s="130"/>
      <c r="O186" s="130"/>
      <c r="P186" s="130"/>
      <c r="Q186" s="130"/>
      <c r="R186" s="130"/>
      <c r="S186" s="130"/>
      <c r="T186" s="130"/>
      <c r="U186" s="130"/>
      <c r="V186" s="130"/>
      <c r="W186" s="130"/>
      <c r="X186" s="130"/>
      <c r="Y186" s="130"/>
      <c r="Z186" s="130"/>
    </row>
    <row r="187" spans="1:26" x14ac:dyDescent="0.25">
      <c r="A187" s="130"/>
      <c r="B187" s="130"/>
      <c r="C187" s="130"/>
      <c r="D187" s="130"/>
      <c r="E187" s="130"/>
      <c r="F187" s="130"/>
      <c r="G187" s="130"/>
      <c r="H187" s="130"/>
      <c r="I187" s="130"/>
      <c r="J187" s="130"/>
      <c r="K187" s="130"/>
      <c r="L187" s="130"/>
      <c r="M187" s="130"/>
      <c r="N187" s="130"/>
      <c r="O187" s="130"/>
      <c r="P187" s="130"/>
      <c r="Q187" s="130"/>
      <c r="R187" s="130"/>
      <c r="S187" s="130"/>
      <c r="T187" s="130"/>
      <c r="U187" s="130"/>
      <c r="V187" s="130"/>
      <c r="W187" s="130"/>
      <c r="X187" s="130"/>
      <c r="Y187" s="130"/>
      <c r="Z187" s="130"/>
    </row>
    <row r="188" spans="1:26" x14ac:dyDescent="0.25">
      <c r="A188" s="130"/>
      <c r="B188" s="130"/>
      <c r="C188" s="130"/>
      <c r="D188" s="130"/>
      <c r="E188" s="130"/>
      <c r="F188" s="130"/>
      <c r="G188" s="130"/>
      <c r="H188" s="130"/>
      <c r="I188" s="130"/>
      <c r="J188" s="130"/>
      <c r="K188" s="130"/>
      <c r="L188" s="130"/>
      <c r="M188" s="130"/>
      <c r="N188" s="130"/>
      <c r="O188" s="130"/>
      <c r="P188" s="130"/>
      <c r="Q188" s="130"/>
      <c r="R188" s="130"/>
      <c r="S188" s="130"/>
      <c r="T188" s="130"/>
      <c r="U188" s="130"/>
      <c r="V188" s="130"/>
      <c r="W188" s="130"/>
      <c r="X188" s="130"/>
      <c r="Y188" s="130"/>
      <c r="Z188" s="130"/>
    </row>
    <row r="189" spans="1:26" x14ac:dyDescent="0.25">
      <c r="A189" s="130"/>
      <c r="B189" s="130"/>
      <c r="C189" s="130"/>
      <c r="D189" s="130"/>
      <c r="E189" s="130"/>
      <c r="F189" s="130"/>
      <c r="G189" s="130"/>
      <c r="H189" s="130"/>
      <c r="I189" s="130"/>
      <c r="J189" s="130"/>
      <c r="K189" s="130"/>
      <c r="L189" s="130"/>
      <c r="M189" s="130"/>
      <c r="N189" s="130"/>
      <c r="O189" s="130"/>
      <c r="P189" s="130"/>
      <c r="Q189" s="130"/>
      <c r="R189" s="130"/>
      <c r="S189" s="130"/>
      <c r="T189" s="130"/>
      <c r="U189" s="130"/>
      <c r="V189" s="130"/>
      <c r="W189" s="130"/>
      <c r="X189" s="130"/>
      <c r="Y189" s="130"/>
      <c r="Z189" s="130"/>
    </row>
    <row r="190" spans="1:26" x14ac:dyDescent="0.25">
      <c r="A190" s="130"/>
      <c r="B190" s="130"/>
      <c r="C190" s="130"/>
      <c r="D190" s="130"/>
      <c r="E190" s="130"/>
      <c r="F190" s="130"/>
      <c r="G190" s="130"/>
      <c r="H190" s="130"/>
      <c r="I190" s="130"/>
      <c r="J190" s="130"/>
      <c r="K190" s="130"/>
      <c r="L190" s="130"/>
      <c r="M190" s="130"/>
      <c r="N190" s="130"/>
      <c r="O190" s="130"/>
      <c r="P190" s="130"/>
      <c r="Q190" s="130"/>
      <c r="R190" s="130"/>
      <c r="S190" s="130"/>
      <c r="T190" s="130"/>
      <c r="U190" s="130"/>
      <c r="V190" s="130"/>
      <c r="W190" s="130"/>
      <c r="X190" s="130"/>
      <c r="Y190" s="130"/>
      <c r="Z190" s="130"/>
    </row>
    <row r="191" spans="1:26" x14ac:dyDescent="0.25">
      <c r="A191" s="130"/>
      <c r="B191" s="130"/>
      <c r="C191" s="130"/>
      <c r="D191" s="130"/>
      <c r="E191" s="130"/>
      <c r="F191" s="130"/>
      <c r="G191" s="130"/>
      <c r="H191" s="130"/>
      <c r="I191" s="130"/>
      <c r="J191" s="130"/>
      <c r="K191" s="130"/>
      <c r="L191" s="130"/>
      <c r="M191" s="130"/>
      <c r="N191" s="130"/>
      <c r="O191" s="130"/>
      <c r="P191" s="130"/>
      <c r="Q191" s="130"/>
      <c r="R191" s="130"/>
      <c r="S191" s="130"/>
      <c r="T191" s="130"/>
      <c r="U191" s="130"/>
      <c r="V191" s="130"/>
      <c r="W191" s="130"/>
      <c r="X191" s="130"/>
      <c r="Y191" s="130"/>
      <c r="Z191" s="130"/>
    </row>
    <row r="192" spans="1:26" x14ac:dyDescent="0.25">
      <c r="A192" s="130"/>
      <c r="B192" s="130"/>
      <c r="C192" s="130"/>
      <c r="D192" s="130"/>
      <c r="E192" s="130"/>
      <c r="F192" s="130"/>
      <c r="G192" s="130"/>
      <c r="H192" s="130"/>
      <c r="I192" s="130"/>
      <c r="J192" s="130"/>
      <c r="K192" s="130"/>
      <c r="L192" s="130"/>
      <c r="M192" s="130"/>
      <c r="N192" s="130"/>
      <c r="O192" s="130"/>
      <c r="P192" s="130"/>
      <c r="Q192" s="130"/>
      <c r="R192" s="130"/>
      <c r="S192" s="130"/>
      <c r="T192" s="130"/>
      <c r="U192" s="130"/>
      <c r="V192" s="130"/>
      <c r="W192" s="130"/>
      <c r="X192" s="130"/>
      <c r="Y192" s="130"/>
      <c r="Z192" s="130"/>
    </row>
    <row r="193" spans="1:26" x14ac:dyDescent="0.25">
      <c r="A193" s="130"/>
      <c r="B193" s="130"/>
      <c r="C193" s="130"/>
      <c r="D193" s="130"/>
      <c r="E193" s="130"/>
      <c r="F193" s="130"/>
      <c r="G193" s="130"/>
      <c r="H193" s="130"/>
      <c r="I193" s="130"/>
      <c r="J193" s="130"/>
      <c r="K193" s="130"/>
      <c r="L193" s="130"/>
      <c r="M193" s="130"/>
      <c r="N193" s="130"/>
      <c r="O193" s="130"/>
      <c r="P193" s="130"/>
      <c r="Q193" s="130"/>
      <c r="R193" s="130"/>
      <c r="S193" s="130"/>
      <c r="T193" s="130"/>
      <c r="U193" s="130"/>
      <c r="V193" s="130"/>
      <c r="W193" s="130"/>
      <c r="X193" s="130"/>
      <c r="Y193" s="130"/>
      <c r="Z193" s="130"/>
    </row>
    <row r="194" spans="1:26" x14ac:dyDescent="0.25">
      <c r="A194" s="130"/>
      <c r="B194" s="130"/>
      <c r="C194" s="130"/>
      <c r="D194" s="130"/>
      <c r="E194" s="130"/>
      <c r="F194" s="130"/>
      <c r="G194" s="130"/>
      <c r="H194" s="130"/>
      <c r="I194" s="130"/>
      <c r="J194" s="130"/>
      <c r="K194" s="130"/>
      <c r="L194" s="130"/>
      <c r="M194" s="130"/>
      <c r="N194" s="130"/>
      <c r="O194" s="130"/>
      <c r="P194" s="130"/>
      <c r="Q194" s="130"/>
      <c r="R194" s="130"/>
      <c r="S194" s="130"/>
      <c r="T194" s="130"/>
      <c r="U194" s="130"/>
      <c r="V194" s="130"/>
      <c r="W194" s="130"/>
      <c r="X194" s="130"/>
      <c r="Y194" s="130"/>
      <c r="Z194" s="130"/>
    </row>
    <row r="195" spans="1:26" x14ac:dyDescent="0.25">
      <c r="A195" s="130"/>
      <c r="B195" s="130"/>
      <c r="C195" s="130"/>
      <c r="D195" s="130"/>
      <c r="E195" s="130"/>
      <c r="F195" s="130"/>
      <c r="G195" s="130"/>
      <c r="H195" s="130"/>
      <c r="I195" s="130"/>
      <c r="J195" s="130"/>
      <c r="K195" s="130"/>
      <c r="L195" s="130"/>
      <c r="M195" s="130"/>
      <c r="N195" s="130"/>
      <c r="O195" s="130"/>
      <c r="P195" s="130"/>
      <c r="Q195" s="130"/>
      <c r="R195" s="130"/>
      <c r="S195" s="130"/>
      <c r="T195" s="130"/>
      <c r="U195" s="130"/>
      <c r="V195" s="130"/>
      <c r="W195" s="130"/>
      <c r="X195" s="130"/>
      <c r="Y195" s="130"/>
      <c r="Z195" s="130"/>
    </row>
    <row r="196" spans="1:26" x14ac:dyDescent="0.25">
      <c r="A196" s="130"/>
      <c r="B196" s="130"/>
      <c r="C196" s="130"/>
      <c r="D196" s="130"/>
      <c r="E196" s="130"/>
      <c r="F196" s="130"/>
      <c r="G196" s="130"/>
      <c r="H196" s="130"/>
      <c r="I196" s="130"/>
      <c r="J196" s="130"/>
      <c r="K196" s="130"/>
      <c r="L196" s="130"/>
      <c r="M196" s="130"/>
      <c r="N196" s="130"/>
      <c r="O196" s="130"/>
      <c r="P196" s="130"/>
      <c r="Q196" s="130"/>
      <c r="R196" s="130"/>
      <c r="S196" s="130"/>
      <c r="T196" s="130"/>
      <c r="U196" s="130"/>
      <c r="V196" s="130"/>
      <c r="W196" s="130"/>
      <c r="X196" s="130"/>
      <c r="Y196" s="130"/>
      <c r="Z196" s="130"/>
    </row>
    <row r="197" spans="1:26" x14ac:dyDescent="0.25">
      <c r="A197" s="130"/>
      <c r="B197" s="130"/>
      <c r="C197" s="130"/>
      <c r="D197" s="130"/>
      <c r="E197" s="130"/>
      <c r="F197" s="130"/>
      <c r="G197" s="130"/>
      <c r="H197" s="130"/>
      <c r="I197" s="130"/>
      <c r="J197" s="130"/>
      <c r="K197" s="130"/>
      <c r="L197" s="130"/>
      <c r="M197" s="130"/>
      <c r="N197" s="130"/>
      <c r="O197" s="130"/>
      <c r="P197" s="130"/>
      <c r="Q197" s="130"/>
      <c r="R197" s="130"/>
      <c r="S197" s="130"/>
      <c r="T197" s="130"/>
      <c r="U197" s="130"/>
      <c r="V197" s="130"/>
      <c r="W197" s="130"/>
      <c r="X197" s="130"/>
      <c r="Y197" s="130"/>
      <c r="Z197" s="130"/>
    </row>
    <row r="198" spans="1:26" x14ac:dyDescent="0.25">
      <c r="A198" s="130"/>
      <c r="B198" s="130"/>
      <c r="C198" s="130"/>
      <c r="D198" s="130"/>
      <c r="E198" s="130"/>
      <c r="F198" s="130"/>
      <c r="G198" s="130"/>
      <c r="H198" s="130"/>
      <c r="I198" s="130"/>
      <c r="J198" s="130"/>
      <c r="K198" s="130"/>
      <c r="L198" s="130"/>
      <c r="M198" s="130"/>
      <c r="N198" s="130"/>
      <c r="O198" s="130"/>
      <c r="P198" s="130"/>
      <c r="Q198" s="130"/>
      <c r="R198" s="130"/>
      <c r="S198" s="130"/>
      <c r="T198" s="130"/>
      <c r="U198" s="130"/>
      <c r="V198" s="130"/>
      <c r="W198" s="130"/>
      <c r="X198" s="130"/>
      <c r="Y198" s="130"/>
      <c r="Z198" s="130"/>
    </row>
    <row r="199" spans="1:26" x14ac:dyDescent="0.25">
      <c r="A199" s="130"/>
      <c r="B199" s="130"/>
      <c r="C199" s="130"/>
      <c r="D199" s="130"/>
      <c r="E199" s="130"/>
      <c r="F199" s="130"/>
      <c r="G199" s="130"/>
      <c r="H199" s="130"/>
      <c r="I199" s="130"/>
      <c r="J199" s="130"/>
      <c r="K199" s="130"/>
      <c r="L199" s="130"/>
      <c r="M199" s="130"/>
      <c r="N199" s="130"/>
      <c r="O199" s="130"/>
      <c r="P199" s="130"/>
      <c r="Q199" s="130"/>
      <c r="R199" s="130"/>
      <c r="S199" s="130"/>
      <c r="T199" s="130"/>
      <c r="U199" s="130"/>
      <c r="V199" s="130"/>
      <c r="W199" s="130"/>
      <c r="X199" s="130"/>
      <c r="Y199" s="130"/>
      <c r="Z199" s="130"/>
    </row>
    <row r="200" spans="1:26" x14ac:dyDescent="0.25">
      <c r="A200" s="130"/>
      <c r="B200" s="130"/>
      <c r="C200" s="130"/>
      <c r="D200" s="130"/>
      <c r="E200" s="130"/>
      <c r="F200" s="130"/>
      <c r="G200" s="130"/>
      <c r="H200" s="130"/>
      <c r="I200" s="130"/>
      <c r="J200" s="130"/>
      <c r="K200" s="130"/>
      <c r="L200" s="130"/>
      <c r="M200" s="130"/>
      <c r="N200" s="130"/>
      <c r="O200" s="130"/>
      <c r="P200" s="130"/>
      <c r="Q200" s="130"/>
      <c r="R200" s="130"/>
      <c r="S200" s="130"/>
      <c r="T200" s="130"/>
      <c r="U200" s="130"/>
      <c r="V200" s="130"/>
      <c r="W200" s="130"/>
      <c r="X200" s="130"/>
      <c r="Y200" s="130"/>
      <c r="Z200" s="130"/>
    </row>
    <row r="201" spans="1:26" x14ac:dyDescent="0.25">
      <c r="A201" s="130"/>
      <c r="B201" s="130"/>
      <c r="C201" s="130"/>
      <c r="D201" s="130"/>
      <c r="E201" s="130"/>
      <c r="F201" s="130"/>
      <c r="G201" s="130"/>
      <c r="H201" s="130"/>
      <c r="I201" s="130"/>
      <c r="J201" s="130"/>
      <c r="K201" s="130"/>
      <c r="L201" s="130"/>
      <c r="M201" s="130"/>
      <c r="N201" s="130"/>
      <c r="O201" s="130"/>
      <c r="P201" s="130"/>
      <c r="Q201" s="130"/>
      <c r="R201" s="130"/>
      <c r="S201" s="130"/>
      <c r="T201" s="130"/>
      <c r="U201" s="130"/>
      <c r="V201" s="130"/>
      <c r="W201" s="130"/>
      <c r="X201" s="130"/>
      <c r="Y201" s="130"/>
      <c r="Z201" s="130"/>
    </row>
    <row r="202" spans="1:26" x14ac:dyDescent="0.25">
      <c r="A202" s="130"/>
      <c r="B202" s="130"/>
      <c r="C202" s="130"/>
      <c r="D202" s="130"/>
      <c r="E202" s="130"/>
      <c r="F202" s="130"/>
      <c r="G202" s="130"/>
      <c r="H202" s="130"/>
      <c r="I202" s="130"/>
      <c r="J202" s="130"/>
      <c r="K202" s="130"/>
      <c r="L202" s="130"/>
      <c r="M202" s="130"/>
      <c r="N202" s="130"/>
      <c r="O202" s="130"/>
      <c r="P202" s="130"/>
      <c r="Q202" s="130"/>
      <c r="R202" s="130"/>
      <c r="S202" s="130"/>
      <c r="T202" s="130"/>
      <c r="U202" s="130"/>
      <c r="V202" s="130"/>
      <c r="W202" s="130"/>
      <c r="X202" s="130"/>
      <c r="Y202" s="130"/>
      <c r="Z202" s="130"/>
    </row>
    <row r="203" spans="1:26" x14ac:dyDescent="0.25">
      <c r="A203" s="130"/>
      <c r="B203" s="130"/>
      <c r="C203" s="130"/>
      <c r="D203" s="130"/>
      <c r="E203" s="130"/>
      <c r="F203" s="130"/>
      <c r="G203" s="130"/>
      <c r="H203" s="130"/>
      <c r="I203" s="130"/>
      <c r="J203" s="130"/>
      <c r="K203" s="130"/>
      <c r="L203" s="130"/>
      <c r="M203" s="130"/>
      <c r="N203" s="130"/>
      <c r="O203" s="130"/>
      <c r="P203" s="130"/>
      <c r="Q203" s="130"/>
      <c r="R203" s="130"/>
      <c r="S203" s="130"/>
      <c r="T203" s="130"/>
      <c r="U203" s="130"/>
      <c r="V203" s="130"/>
      <c r="W203" s="130"/>
      <c r="X203" s="130"/>
      <c r="Y203" s="130"/>
      <c r="Z203" s="130"/>
    </row>
    <row r="204" spans="1:26" x14ac:dyDescent="0.25">
      <c r="A204" s="130"/>
      <c r="B204" s="130"/>
      <c r="C204" s="130"/>
      <c r="D204" s="130"/>
      <c r="E204" s="130"/>
      <c r="F204" s="130"/>
      <c r="G204" s="130"/>
      <c r="H204" s="130"/>
      <c r="I204" s="130"/>
      <c r="J204" s="130"/>
      <c r="K204" s="130"/>
      <c r="L204" s="130"/>
      <c r="M204" s="130"/>
      <c r="N204" s="130"/>
      <c r="O204" s="130"/>
      <c r="P204" s="130"/>
      <c r="Q204" s="130"/>
      <c r="R204" s="130"/>
      <c r="S204" s="130"/>
      <c r="T204" s="130"/>
      <c r="U204" s="130"/>
      <c r="V204" s="130"/>
      <c r="W204" s="130"/>
      <c r="X204" s="130"/>
      <c r="Y204" s="130"/>
      <c r="Z204" s="130"/>
    </row>
    <row r="205" spans="1:26" x14ac:dyDescent="0.25">
      <c r="A205" s="130"/>
      <c r="B205" s="130"/>
      <c r="C205" s="130"/>
      <c r="D205" s="130"/>
      <c r="E205" s="130"/>
      <c r="F205" s="130"/>
      <c r="G205" s="130"/>
      <c r="H205" s="130"/>
      <c r="I205" s="130"/>
      <c r="J205" s="130"/>
      <c r="K205" s="130"/>
      <c r="L205" s="130"/>
      <c r="M205" s="130"/>
      <c r="N205" s="130"/>
      <c r="O205" s="130"/>
      <c r="P205" s="130"/>
      <c r="Q205" s="130"/>
      <c r="R205" s="130"/>
      <c r="S205" s="130"/>
      <c r="T205" s="130"/>
      <c r="U205" s="130"/>
      <c r="V205" s="130"/>
      <c r="W205" s="130"/>
      <c r="X205" s="130"/>
      <c r="Y205" s="130"/>
      <c r="Z205" s="130"/>
    </row>
    <row r="206" spans="1:26" x14ac:dyDescent="0.25">
      <c r="A206" s="130"/>
      <c r="B206" s="130"/>
      <c r="C206" s="130"/>
      <c r="D206" s="130"/>
      <c r="E206" s="130"/>
      <c r="F206" s="130"/>
      <c r="G206" s="130"/>
      <c r="H206" s="130"/>
      <c r="I206" s="130"/>
      <c r="J206" s="130"/>
      <c r="K206" s="130"/>
      <c r="L206" s="130"/>
      <c r="M206" s="130"/>
      <c r="N206" s="130"/>
      <c r="O206" s="130"/>
      <c r="P206" s="130"/>
      <c r="Q206" s="130"/>
      <c r="R206" s="130"/>
      <c r="S206" s="130"/>
      <c r="T206" s="130"/>
      <c r="U206" s="130"/>
      <c r="V206" s="130"/>
      <c r="W206" s="130"/>
      <c r="X206" s="130"/>
      <c r="Y206" s="130"/>
      <c r="Z206" s="130"/>
    </row>
    <row r="207" spans="1:26" x14ac:dyDescent="0.25">
      <c r="A207" s="130"/>
      <c r="B207" s="130"/>
      <c r="C207" s="130"/>
      <c r="D207" s="130"/>
      <c r="E207" s="130"/>
      <c r="F207" s="130"/>
      <c r="G207" s="130"/>
      <c r="H207" s="130"/>
      <c r="I207" s="130"/>
      <c r="J207" s="130"/>
      <c r="K207" s="130"/>
      <c r="L207" s="130"/>
      <c r="M207" s="130"/>
      <c r="N207" s="130"/>
      <c r="O207" s="130"/>
      <c r="P207" s="130"/>
      <c r="Q207" s="130"/>
      <c r="R207" s="130"/>
      <c r="S207" s="130"/>
      <c r="T207" s="130"/>
      <c r="U207" s="130"/>
      <c r="V207" s="130"/>
      <c r="W207" s="130"/>
      <c r="X207" s="130"/>
      <c r="Y207" s="130"/>
      <c r="Z207" s="130"/>
    </row>
    <row r="208" spans="1:26" x14ac:dyDescent="0.25">
      <c r="A208" s="130"/>
      <c r="B208" s="130"/>
      <c r="C208" s="130"/>
      <c r="D208" s="130"/>
      <c r="E208" s="130"/>
      <c r="F208" s="130"/>
      <c r="G208" s="130"/>
      <c r="H208" s="130"/>
      <c r="I208" s="130"/>
      <c r="J208" s="130"/>
      <c r="K208" s="130"/>
      <c r="L208" s="130"/>
      <c r="M208" s="130"/>
      <c r="N208" s="130"/>
      <c r="O208" s="130"/>
      <c r="P208" s="130"/>
      <c r="Q208" s="130"/>
      <c r="R208" s="130"/>
      <c r="S208" s="130"/>
      <c r="T208" s="130"/>
      <c r="U208" s="130"/>
      <c r="V208" s="130"/>
      <c r="W208" s="130"/>
      <c r="X208" s="130"/>
      <c r="Y208" s="130"/>
      <c r="Z208" s="130"/>
    </row>
    <row r="209" spans="1:26" x14ac:dyDescent="0.25">
      <c r="A209" s="130"/>
      <c r="B209" s="130"/>
      <c r="C209" s="130"/>
      <c r="D209" s="130"/>
      <c r="E209" s="130"/>
      <c r="F209" s="130"/>
      <c r="G209" s="130"/>
      <c r="H209" s="130"/>
      <c r="I209" s="130"/>
      <c r="J209" s="130"/>
      <c r="K209" s="130"/>
      <c r="L209" s="130"/>
      <c r="M209" s="130"/>
      <c r="N209" s="130"/>
      <c r="O209" s="130"/>
      <c r="P209" s="130"/>
      <c r="Q209" s="130"/>
      <c r="R209" s="130"/>
      <c r="S209" s="130"/>
      <c r="T209" s="130"/>
      <c r="U209" s="130"/>
      <c r="V209" s="130"/>
      <c r="W209" s="130"/>
      <c r="X209" s="130"/>
      <c r="Y209" s="130"/>
      <c r="Z209" s="130"/>
    </row>
    <row r="210" spans="1:26" x14ac:dyDescent="0.25">
      <c r="A210" s="130"/>
      <c r="B210" s="130"/>
      <c r="C210" s="130"/>
      <c r="D210" s="130"/>
      <c r="E210" s="130"/>
      <c r="F210" s="130"/>
      <c r="G210" s="130"/>
      <c r="H210" s="130"/>
      <c r="I210" s="130"/>
      <c r="J210" s="130"/>
      <c r="K210" s="130"/>
      <c r="L210" s="130"/>
      <c r="M210" s="130"/>
      <c r="N210" s="130"/>
      <c r="O210" s="130"/>
      <c r="P210" s="130"/>
      <c r="Q210" s="130"/>
      <c r="R210" s="130"/>
      <c r="S210" s="130"/>
      <c r="T210" s="130"/>
      <c r="U210" s="130"/>
      <c r="V210" s="130"/>
      <c r="W210" s="130"/>
      <c r="X210" s="130"/>
      <c r="Y210" s="130"/>
      <c r="Z210" s="130"/>
    </row>
    <row r="211" spans="1:26" x14ac:dyDescent="0.25">
      <c r="A211" s="130"/>
      <c r="B211" s="130"/>
      <c r="C211" s="130"/>
      <c r="D211" s="130"/>
      <c r="E211" s="130"/>
      <c r="F211" s="130"/>
      <c r="G211" s="130"/>
      <c r="H211" s="130"/>
      <c r="I211" s="130"/>
      <c r="J211" s="130"/>
      <c r="K211" s="130"/>
      <c r="L211" s="130"/>
      <c r="M211" s="130"/>
      <c r="N211" s="130"/>
      <c r="O211" s="130"/>
      <c r="P211" s="130"/>
      <c r="Q211" s="130"/>
      <c r="R211" s="130"/>
      <c r="S211" s="130"/>
      <c r="T211" s="130"/>
      <c r="U211" s="130"/>
      <c r="V211" s="130"/>
      <c r="W211" s="130"/>
      <c r="X211" s="130"/>
      <c r="Y211" s="130"/>
      <c r="Z211" s="130"/>
    </row>
    <row r="212" spans="1:26" x14ac:dyDescent="0.25">
      <c r="A212" s="130"/>
      <c r="B212" s="130"/>
      <c r="C212" s="130"/>
      <c r="D212" s="130"/>
      <c r="E212" s="130"/>
      <c r="F212" s="130"/>
      <c r="G212" s="130"/>
      <c r="H212" s="130"/>
      <c r="I212" s="130"/>
      <c r="J212" s="130"/>
      <c r="K212" s="130"/>
      <c r="L212" s="130"/>
      <c r="M212" s="130"/>
      <c r="N212" s="130"/>
      <c r="O212" s="130"/>
      <c r="P212" s="130"/>
      <c r="Q212" s="130"/>
      <c r="R212" s="130"/>
      <c r="S212" s="130"/>
      <c r="T212" s="130"/>
      <c r="U212" s="130"/>
      <c r="V212" s="130"/>
      <c r="W212" s="130"/>
      <c r="X212" s="130"/>
      <c r="Y212" s="130"/>
      <c r="Z212" s="130"/>
    </row>
    <row r="213" spans="1:26" x14ac:dyDescent="0.25">
      <c r="A213" s="130"/>
      <c r="B213" s="130"/>
      <c r="C213" s="130"/>
      <c r="D213" s="130"/>
      <c r="E213" s="130"/>
      <c r="F213" s="130"/>
      <c r="G213" s="130"/>
      <c r="H213" s="130"/>
      <c r="I213" s="130"/>
      <c r="J213" s="130"/>
      <c r="K213" s="130"/>
      <c r="L213" s="130"/>
      <c r="M213" s="130"/>
      <c r="N213" s="130"/>
      <c r="O213" s="130"/>
      <c r="P213" s="130"/>
      <c r="Q213" s="130"/>
      <c r="R213" s="130"/>
      <c r="S213" s="130"/>
      <c r="T213" s="130"/>
      <c r="U213" s="130"/>
      <c r="V213" s="130"/>
      <c r="W213" s="130"/>
      <c r="X213" s="130"/>
      <c r="Y213" s="130"/>
      <c r="Z213" s="130"/>
    </row>
    <row r="214" spans="1:26" x14ac:dyDescent="0.25">
      <c r="A214" s="130"/>
      <c r="B214" s="130"/>
      <c r="C214" s="130"/>
      <c r="D214" s="130"/>
      <c r="E214" s="130"/>
      <c r="F214" s="130"/>
      <c r="G214" s="130"/>
      <c r="H214" s="130"/>
      <c r="I214" s="130"/>
      <c r="J214" s="130"/>
      <c r="K214" s="130"/>
      <c r="L214" s="130"/>
      <c r="M214" s="130"/>
      <c r="N214" s="130"/>
      <c r="O214" s="130"/>
      <c r="P214" s="130"/>
      <c r="Q214" s="130"/>
      <c r="R214" s="130"/>
      <c r="S214" s="130"/>
      <c r="T214" s="130"/>
      <c r="U214" s="130"/>
      <c r="V214" s="130"/>
      <c r="W214" s="130"/>
      <c r="X214" s="130"/>
      <c r="Y214" s="130"/>
      <c r="Z214" s="130"/>
    </row>
    <row r="215" spans="1:26" x14ac:dyDescent="0.25">
      <c r="A215" s="130"/>
      <c r="B215" s="130"/>
      <c r="C215" s="130"/>
      <c r="D215" s="130"/>
      <c r="E215" s="130"/>
      <c r="F215" s="130"/>
      <c r="G215" s="130"/>
      <c r="H215" s="130"/>
      <c r="I215" s="130"/>
      <c r="J215" s="130"/>
      <c r="K215" s="130"/>
      <c r="L215" s="130"/>
      <c r="M215" s="130"/>
      <c r="N215" s="130"/>
      <c r="O215" s="130"/>
      <c r="P215" s="130"/>
      <c r="Q215" s="130"/>
      <c r="R215" s="130"/>
      <c r="S215" s="130"/>
      <c r="T215" s="130"/>
      <c r="U215" s="130"/>
      <c r="V215" s="130"/>
      <c r="W215" s="130"/>
      <c r="X215" s="130"/>
      <c r="Y215" s="130"/>
      <c r="Z215" s="130"/>
    </row>
    <row r="216" spans="1:26" x14ac:dyDescent="0.25">
      <c r="A216" s="130"/>
      <c r="B216" s="130"/>
      <c r="C216" s="130"/>
      <c r="D216" s="130"/>
      <c r="E216" s="130"/>
      <c r="F216" s="130"/>
      <c r="G216" s="130"/>
      <c r="H216" s="130"/>
      <c r="I216" s="130"/>
      <c r="J216" s="130"/>
      <c r="K216" s="130"/>
      <c r="L216" s="130"/>
      <c r="M216" s="130"/>
      <c r="N216" s="130"/>
      <c r="O216" s="130"/>
      <c r="P216" s="130"/>
      <c r="Q216" s="130"/>
      <c r="R216" s="130"/>
      <c r="S216" s="130"/>
      <c r="T216" s="130"/>
      <c r="U216" s="130"/>
      <c r="V216" s="130"/>
      <c r="W216" s="130"/>
      <c r="X216" s="130"/>
      <c r="Y216" s="130"/>
      <c r="Z216" s="130"/>
    </row>
    <row r="217" spans="1:26" x14ac:dyDescent="0.25">
      <c r="A217" s="130"/>
      <c r="B217" s="130"/>
      <c r="C217" s="130"/>
      <c r="D217" s="130"/>
      <c r="E217" s="130"/>
      <c r="F217" s="130"/>
      <c r="G217" s="130"/>
      <c r="H217" s="130"/>
      <c r="I217" s="130"/>
      <c r="J217" s="130"/>
      <c r="K217" s="130"/>
      <c r="L217" s="130"/>
      <c r="M217" s="130"/>
      <c r="N217" s="130"/>
      <c r="O217" s="130"/>
      <c r="P217" s="130"/>
      <c r="Q217" s="130"/>
      <c r="R217" s="130"/>
      <c r="S217" s="130"/>
      <c r="T217" s="130"/>
      <c r="U217" s="130"/>
      <c r="V217" s="130"/>
      <c r="W217" s="130"/>
      <c r="X217" s="130"/>
      <c r="Y217" s="130"/>
      <c r="Z217" s="130"/>
    </row>
    <row r="218" spans="1:26" x14ac:dyDescent="0.25">
      <c r="A218" s="130"/>
      <c r="B218" s="130"/>
      <c r="C218" s="130"/>
      <c r="D218" s="130"/>
      <c r="E218" s="130"/>
      <c r="F218" s="130"/>
      <c r="G218" s="130"/>
      <c r="H218" s="130"/>
      <c r="I218" s="130"/>
      <c r="J218" s="130"/>
      <c r="K218" s="130"/>
      <c r="L218" s="130"/>
      <c r="M218" s="130"/>
      <c r="N218" s="130"/>
      <c r="O218" s="130"/>
      <c r="P218" s="130"/>
      <c r="Q218" s="130"/>
      <c r="R218" s="130"/>
      <c r="S218" s="130"/>
      <c r="T218" s="130"/>
      <c r="U218" s="130"/>
      <c r="V218" s="130"/>
      <c r="W218" s="130"/>
      <c r="X218" s="130"/>
      <c r="Y218" s="130"/>
      <c r="Z218" s="130"/>
    </row>
    <row r="219" spans="1:26" x14ac:dyDescent="0.25">
      <c r="A219" s="130"/>
      <c r="B219" s="130"/>
      <c r="C219" s="130"/>
      <c r="D219" s="130"/>
      <c r="E219" s="130"/>
      <c r="F219" s="130"/>
      <c r="G219" s="130"/>
      <c r="H219" s="130"/>
      <c r="I219" s="130"/>
      <c r="J219" s="130"/>
      <c r="K219" s="130"/>
      <c r="L219" s="130"/>
      <c r="M219" s="130"/>
      <c r="N219" s="130"/>
      <c r="O219" s="130"/>
      <c r="P219" s="130"/>
      <c r="Q219" s="130"/>
      <c r="R219" s="130"/>
      <c r="S219" s="130"/>
      <c r="T219" s="130"/>
      <c r="U219" s="130"/>
      <c r="V219" s="130"/>
      <c r="W219" s="130"/>
      <c r="X219" s="130"/>
      <c r="Y219" s="130"/>
      <c r="Z219" s="130"/>
    </row>
    <row r="220" spans="1:26" x14ac:dyDescent="0.25">
      <c r="A220" s="130"/>
      <c r="B220" s="130"/>
      <c r="C220" s="130"/>
      <c r="D220" s="130"/>
      <c r="E220" s="130"/>
      <c r="F220" s="130"/>
      <c r="G220" s="130"/>
      <c r="H220" s="130"/>
      <c r="I220" s="130"/>
      <c r="J220" s="130"/>
      <c r="K220" s="130"/>
      <c r="L220" s="130"/>
      <c r="M220" s="130"/>
      <c r="N220" s="130"/>
      <c r="O220" s="130"/>
      <c r="P220" s="130"/>
      <c r="Q220" s="130"/>
      <c r="R220" s="130"/>
      <c r="S220" s="130"/>
      <c r="T220" s="130"/>
      <c r="U220" s="130"/>
      <c r="V220" s="130"/>
      <c r="W220" s="130"/>
      <c r="X220" s="130"/>
      <c r="Y220" s="130"/>
      <c r="Z220" s="130"/>
    </row>
    <row r="221" spans="1:26" x14ac:dyDescent="0.25">
      <c r="A221" s="130"/>
      <c r="B221" s="130"/>
      <c r="C221" s="130"/>
      <c r="D221" s="130"/>
      <c r="E221" s="130"/>
      <c r="F221" s="130"/>
      <c r="G221" s="130"/>
      <c r="H221" s="130"/>
      <c r="I221" s="130"/>
      <c r="J221" s="130"/>
      <c r="K221" s="130"/>
      <c r="L221" s="130"/>
      <c r="M221" s="130"/>
      <c r="N221" s="130"/>
      <c r="O221" s="130"/>
      <c r="P221" s="130"/>
      <c r="Q221" s="130"/>
      <c r="R221" s="130"/>
      <c r="S221" s="130"/>
      <c r="T221" s="130"/>
      <c r="U221" s="130"/>
      <c r="V221" s="130"/>
      <c r="W221" s="130"/>
      <c r="X221" s="130"/>
      <c r="Y221" s="130"/>
      <c r="Z221" s="130"/>
    </row>
    <row r="222" spans="1:26" x14ac:dyDescent="0.25">
      <c r="A222" s="130"/>
      <c r="B222" s="130"/>
      <c r="C222" s="130"/>
      <c r="D222" s="130"/>
      <c r="E222" s="130"/>
      <c r="F222" s="130"/>
      <c r="G222" s="130"/>
      <c r="H222" s="130"/>
      <c r="I222" s="130"/>
      <c r="J222" s="130"/>
      <c r="K222" s="130"/>
      <c r="L222" s="130"/>
      <c r="M222" s="130"/>
      <c r="N222" s="130"/>
      <c r="O222" s="130"/>
      <c r="P222" s="130"/>
      <c r="Q222" s="130"/>
      <c r="R222" s="130"/>
      <c r="S222" s="130"/>
      <c r="T222" s="130"/>
      <c r="U222" s="130"/>
      <c r="V222" s="130"/>
      <c r="W222" s="130"/>
      <c r="X222" s="130"/>
      <c r="Y222" s="130"/>
      <c r="Z222" s="130"/>
    </row>
    <row r="223" spans="1:26" x14ac:dyDescent="0.25">
      <c r="A223" s="130"/>
      <c r="B223" s="130"/>
      <c r="C223" s="130"/>
      <c r="D223" s="130"/>
      <c r="E223" s="130"/>
      <c r="F223" s="130"/>
      <c r="G223" s="130"/>
      <c r="H223" s="130"/>
      <c r="I223" s="130"/>
      <c r="J223" s="130"/>
      <c r="K223" s="130"/>
      <c r="L223" s="130"/>
      <c r="M223" s="130"/>
      <c r="N223" s="130"/>
      <c r="O223" s="130"/>
      <c r="P223" s="130"/>
      <c r="Q223" s="130"/>
      <c r="R223" s="130"/>
      <c r="S223" s="130"/>
      <c r="T223" s="130"/>
      <c r="U223" s="130"/>
      <c r="V223" s="130"/>
      <c r="W223" s="130"/>
      <c r="X223" s="130"/>
      <c r="Y223" s="130"/>
      <c r="Z223" s="130"/>
    </row>
    <row r="224" spans="1:26" x14ac:dyDescent="0.25">
      <c r="A224" s="130"/>
      <c r="B224" s="130"/>
      <c r="C224" s="130"/>
      <c r="D224" s="130"/>
      <c r="E224" s="130"/>
      <c r="F224" s="130"/>
      <c r="G224" s="130"/>
      <c r="H224" s="130"/>
      <c r="I224" s="130"/>
      <c r="J224" s="130"/>
      <c r="K224" s="130"/>
      <c r="L224" s="130"/>
      <c r="M224" s="130"/>
      <c r="N224" s="130"/>
      <c r="O224" s="130"/>
      <c r="P224" s="130"/>
      <c r="Q224" s="130"/>
      <c r="R224" s="130"/>
      <c r="S224" s="130"/>
      <c r="T224" s="130"/>
      <c r="U224" s="130"/>
      <c r="V224" s="130"/>
      <c r="W224" s="130"/>
      <c r="X224" s="130"/>
      <c r="Y224" s="130"/>
      <c r="Z224" s="130"/>
    </row>
    <row r="225" spans="1:26" x14ac:dyDescent="0.25">
      <c r="A225" s="130"/>
      <c r="B225" s="130"/>
      <c r="C225" s="130"/>
      <c r="D225" s="130"/>
      <c r="E225" s="130"/>
      <c r="F225" s="130"/>
      <c r="G225" s="130"/>
      <c r="H225" s="130"/>
      <c r="I225" s="130"/>
      <c r="J225" s="130"/>
      <c r="K225" s="130"/>
      <c r="L225" s="130"/>
      <c r="M225" s="130"/>
      <c r="N225" s="130"/>
      <c r="O225" s="130"/>
      <c r="P225" s="130"/>
      <c r="Q225" s="130"/>
      <c r="R225" s="130"/>
      <c r="S225" s="130"/>
      <c r="T225" s="130"/>
      <c r="U225" s="130"/>
      <c r="V225" s="130"/>
      <c r="W225" s="130"/>
      <c r="X225" s="130"/>
      <c r="Y225" s="130"/>
      <c r="Z225" s="130"/>
    </row>
    <row r="226" spans="1:26" x14ac:dyDescent="0.25">
      <c r="A226" s="130"/>
      <c r="B226" s="130"/>
      <c r="C226" s="130"/>
      <c r="D226" s="130"/>
      <c r="E226" s="130"/>
      <c r="F226" s="130"/>
      <c r="G226" s="130"/>
      <c r="H226" s="130"/>
      <c r="I226" s="130"/>
      <c r="J226" s="130"/>
      <c r="K226" s="130"/>
      <c r="L226" s="130"/>
      <c r="M226" s="130"/>
      <c r="N226" s="130"/>
      <c r="O226" s="130"/>
      <c r="P226" s="130"/>
      <c r="Q226" s="130"/>
      <c r="R226" s="130"/>
      <c r="S226" s="130"/>
      <c r="T226" s="130"/>
      <c r="U226" s="130"/>
      <c r="V226" s="130"/>
      <c r="W226" s="130"/>
      <c r="X226" s="130"/>
      <c r="Y226" s="130"/>
      <c r="Z226" s="130"/>
    </row>
    <row r="227" spans="1:26" x14ac:dyDescent="0.25">
      <c r="A227" s="130"/>
      <c r="B227" s="130"/>
      <c r="C227" s="130"/>
      <c r="D227" s="130"/>
      <c r="E227" s="130"/>
      <c r="F227" s="130"/>
      <c r="G227" s="130"/>
      <c r="H227" s="130"/>
      <c r="I227" s="130"/>
      <c r="J227" s="130"/>
      <c r="K227" s="130"/>
      <c r="L227" s="130"/>
      <c r="M227" s="130"/>
      <c r="N227" s="130"/>
      <c r="O227" s="130"/>
      <c r="P227" s="130"/>
      <c r="Q227" s="130"/>
      <c r="R227" s="130"/>
      <c r="S227" s="130"/>
      <c r="T227" s="130"/>
      <c r="U227" s="130"/>
      <c r="V227" s="130"/>
      <c r="W227" s="130"/>
      <c r="X227" s="130"/>
      <c r="Y227" s="130"/>
      <c r="Z227" s="130"/>
    </row>
    <row r="228" spans="1:26" x14ac:dyDescent="0.25">
      <c r="A228" s="130"/>
      <c r="B228" s="130"/>
      <c r="C228" s="130"/>
      <c r="D228" s="130"/>
      <c r="E228" s="130"/>
      <c r="F228" s="130"/>
      <c r="G228" s="130"/>
      <c r="H228" s="130"/>
      <c r="I228" s="130"/>
      <c r="J228" s="130"/>
      <c r="K228" s="130"/>
      <c r="L228" s="130"/>
      <c r="M228" s="130"/>
      <c r="N228" s="130"/>
      <c r="O228" s="130"/>
      <c r="P228" s="130"/>
      <c r="Q228" s="130"/>
      <c r="R228" s="130"/>
      <c r="S228" s="130"/>
      <c r="T228" s="130"/>
      <c r="U228" s="130"/>
      <c r="V228" s="130"/>
      <c r="W228" s="130"/>
      <c r="X228" s="130"/>
      <c r="Y228" s="130"/>
      <c r="Z228" s="130"/>
    </row>
    <row r="229" spans="1:26" x14ac:dyDescent="0.25">
      <c r="A229" s="130"/>
      <c r="B229" s="130"/>
      <c r="C229" s="130"/>
      <c r="D229" s="130"/>
      <c r="E229" s="130"/>
      <c r="F229" s="130"/>
      <c r="G229" s="130"/>
      <c r="H229" s="130"/>
      <c r="I229" s="130"/>
      <c r="J229" s="130"/>
      <c r="K229" s="130"/>
      <c r="L229" s="130"/>
      <c r="M229" s="130"/>
      <c r="N229" s="130"/>
      <c r="O229" s="130"/>
      <c r="P229" s="130"/>
      <c r="Q229" s="130"/>
      <c r="R229" s="130"/>
      <c r="S229" s="130"/>
      <c r="T229" s="130"/>
      <c r="U229" s="130"/>
      <c r="V229" s="130"/>
      <c r="W229" s="130"/>
      <c r="X229" s="130"/>
      <c r="Y229" s="130"/>
      <c r="Z229" s="130"/>
    </row>
    <row r="230" spans="1:26" x14ac:dyDescent="0.25">
      <c r="A230" s="130"/>
      <c r="B230" s="130"/>
      <c r="C230" s="130"/>
      <c r="D230" s="130"/>
      <c r="E230" s="130"/>
      <c r="F230" s="130"/>
      <c r="G230" s="130"/>
      <c r="H230" s="130"/>
      <c r="I230" s="130"/>
      <c r="J230" s="130"/>
      <c r="K230" s="130"/>
      <c r="L230" s="130"/>
      <c r="M230" s="130"/>
      <c r="N230" s="130"/>
      <c r="O230" s="130"/>
      <c r="P230" s="130"/>
      <c r="Q230" s="130"/>
      <c r="R230" s="130"/>
      <c r="S230" s="130"/>
      <c r="T230" s="130"/>
      <c r="U230" s="130"/>
      <c r="V230" s="130"/>
      <c r="W230" s="130"/>
      <c r="X230" s="130"/>
      <c r="Y230" s="130"/>
      <c r="Z230" s="130"/>
    </row>
    <row r="231" spans="1:26" x14ac:dyDescent="0.25">
      <c r="A231" s="130"/>
      <c r="B231" s="130"/>
      <c r="C231" s="130"/>
      <c r="D231" s="130"/>
      <c r="E231" s="130"/>
      <c r="F231" s="130"/>
      <c r="G231" s="130"/>
      <c r="H231" s="130"/>
      <c r="I231" s="130"/>
      <c r="J231" s="130"/>
      <c r="K231" s="130"/>
      <c r="L231" s="130"/>
      <c r="M231" s="130"/>
      <c r="N231" s="130"/>
      <c r="O231" s="130"/>
      <c r="P231" s="130"/>
      <c r="Q231" s="130"/>
      <c r="R231" s="130"/>
      <c r="S231" s="130"/>
      <c r="T231" s="130"/>
      <c r="U231" s="130"/>
      <c r="V231" s="130"/>
      <c r="W231" s="130"/>
      <c r="X231" s="130"/>
      <c r="Y231" s="130"/>
      <c r="Z231" s="130"/>
    </row>
    <row r="232" spans="1:26" x14ac:dyDescent="0.25">
      <c r="A232" s="130"/>
      <c r="B232" s="130"/>
      <c r="C232" s="130"/>
      <c r="D232" s="130"/>
      <c r="E232" s="130"/>
      <c r="F232" s="130"/>
      <c r="G232" s="130"/>
      <c r="H232" s="130"/>
      <c r="I232" s="130"/>
      <c r="J232" s="130"/>
      <c r="K232" s="130"/>
      <c r="L232" s="130"/>
      <c r="M232" s="130"/>
      <c r="N232" s="130"/>
      <c r="O232" s="130"/>
      <c r="P232" s="130"/>
      <c r="Q232" s="130"/>
      <c r="R232" s="130"/>
      <c r="S232" s="130"/>
      <c r="T232" s="130"/>
      <c r="U232" s="130"/>
      <c r="V232" s="130"/>
      <c r="W232" s="130"/>
      <c r="X232" s="130"/>
      <c r="Y232" s="130"/>
      <c r="Z232" s="130"/>
    </row>
    <row r="233" spans="1:26" x14ac:dyDescent="0.25">
      <c r="A233" s="130"/>
      <c r="B233" s="130"/>
      <c r="C233" s="130"/>
      <c r="D233" s="130"/>
      <c r="E233" s="130"/>
      <c r="F233" s="130"/>
      <c r="G233" s="130"/>
      <c r="H233" s="130"/>
      <c r="I233" s="130"/>
      <c r="J233" s="130"/>
      <c r="K233" s="130"/>
      <c r="L233" s="130"/>
      <c r="M233" s="130"/>
      <c r="N233" s="130"/>
      <c r="O233" s="130"/>
      <c r="P233" s="130"/>
      <c r="Q233" s="130"/>
      <c r="R233" s="130"/>
      <c r="S233" s="130"/>
      <c r="T233" s="130"/>
      <c r="U233" s="130"/>
      <c r="V233" s="130"/>
      <c r="W233" s="130"/>
      <c r="X233" s="130"/>
      <c r="Y233" s="130"/>
      <c r="Z233" s="130"/>
    </row>
    <row r="234" spans="1:26" x14ac:dyDescent="0.25">
      <c r="A234" s="130"/>
      <c r="B234" s="130"/>
      <c r="C234" s="130"/>
      <c r="D234" s="130"/>
      <c r="E234" s="130"/>
      <c r="F234" s="130"/>
      <c r="G234" s="130"/>
      <c r="H234" s="130"/>
      <c r="I234" s="130"/>
      <c r="J234" s="130"/>
      <c r="K234" s="130"/>
      <c r="L234" s="130"/>
      <c r="M234" s="130"/>
      <c r="N234" s="130"/>
      <c r="O234" s="130"/>
      <c r="P234" s="130"/>
      <c r="Q234" s="130"/>
      <c r="R234" s="130"/>
      <c r="S234" s="130"/>
      <c r="T234" s="130"/>
      <c r="U234" s="130"/>
      <c r="V234" s="130"/>
      <c r="W234" s="130"/>
      <c r="X234" s="130"/>
      <c r="Y234" s="130"/>
      <c r="Z234" s="130"/>
    </row>
    <row r="235" spans="1:26" x14ac:dyDescent="0.25">
      <c r="A235" s="130"/>
      <c r="B235" s="130"/>
      <c r="C235" s="130"/>
      <c r="D235" s="130"/>
      <c r="E235" s="130"/>
      <c r="F235" s="130"/>
      <c r="G235" s="130"/>
      <c r="H235" s="130"/>
      <c r="I235" s="130"/>
      <c r="J235" s="130"/>
      <c r="K235" s="130"/>
      <c r="L235" s="130"/>
      <c r="M235" s="130"/>
      <c r="N235" s="130"/>
      <c r="O235" s="130"/>
      <c r="P235" s="130"/>
      <c r="Q235" s="130"/>
      <c r="R235" s="130"/>
      <c r="S235" s="130"/>
      <c r="T235" s="130"/>
      <c r="U235" s="130"/>
      <c r="V235" s="130"/>
      <c r="W235" s="130"/>
      <c r="X235" s="130"/>
      <c r="Y235" s="130"/>
      <c r="Z235" s="130"/>
    </row>
    <row r="236" spans="1:26" x14ac:dyDescent="0.25">
      <c r="A236" s="130"/>
      <c r="B236" s="130"/>
      <c r="C236" s="130"/>
      <c r="D236" s="130"/>
      <c r="E236" s="130"/>
      <c r="F236" s="130"/>
      <c r="G236" s="130"/>
      <c r="H236" s="130"/>
      <c r="I236" s="130"/>
      <c r="J236" s="130"/>
      <c r="K236" s="130"/>
      <c r="L236" s="130"/>
      <c r="M236" s="130"/>
      <c r="N236" s="130"/>
      <c r="O236" s="130"/>
      <c r="P236" s="130"/>
      <c r="Q236" s="130"/>
      <c r="R236" s="130"/>
      <c r="S236" s="130"/>
      <c r="T236" s="130"/>
      <c r="U236" s="130"/>
      <c r="V236" s="130"/>
      <c r="W236" s="130"/>
      <c r="X236" s="130"/>
      <c r="Y236" s="130"/>
      <c r="Z236" s="130"/>
    </row>
    <row r="237" spans="1:26" x14ac:dyDescent="0.25">
      <c r="A237" s="130"/>
      <c r="B237" s="130"/>
      <c r="C237" s="130"/>
      <c r="D237" s="130"/>
      <c r="E237" s="130"/>
      <c r="F237" s="130"/>
      <c r="G237" s="130"/>
      <c r="H237" s="130"/>
      <c r="I237" s="130"/>
      <c r="J237" s="130"/>
      <c r="K237" s="130"/>
      <c r="L237" s="130"/>
      <c r="M237" s="130"/>
      <c r="N237" s="130"/>
      <c r="O237" s="130"/>
      <c r="P237" s="130"/>
      <c r="Q237" s="130"/>
      <c r="R237" s="130"/>
      <c r="S237" s="130"/>
      <c r="T237" s="130"/>
      <c r="U237" s="130"/>
      <c r="V237" s="130"/>
      <c r="W237" s="130"/>
      <c r="X237" s="130"/>
      <c r="Y237" s="130"/>
      <c r="Z237" s="130"/>
    </row>
    <row r="238" spans="1:26" x14ac:dyDescent="0.25">
      <c r="A238" s="130"/>
      <c r="B238" s="130"/>
      <c r="C238" s="130"/>
      <c r="D238" s="130"/>
      <c r="E238" s="130"/>
      <c r="F238" s="130"/>
      <c r="G238" s="130"/>
      <c r="H238" s="130"/>
      <c r="I238" s="130"/>
      <c r="J238" s="130"/>
      <c r="K238" s="130"/>
      <c r="L238" s="130"/>
      <c r="M238" s="130"/>
      <c r="N238" s="130"/>
      <c r="O238" s="130"/>
      <c r="P238" s="130"/>
      <c r="Q238" s="130"/>
      <c r="R238" s="130"/>
      <c r="S238" s="130"/>
      <c r="T238" s="130"/>
      <c r="U238" s="130"/>
      <c r="V238" s="130"/>
      <c r="W238" s="130"/>
      <c r="X238" s="130"/>
      <c r="Y238" s="130"/>
      <c r="Z238" s="130"/>
    </row>
    <row r="239" spans="1:26" x14ac:dyDescent="0.25">
      <c r="A239" s="130"/>
      <c r="B239" s="130"/>
      <c r="C239" s="130"/>
      <c r="D239" s="130"/>
      <c r="E239" s="130"/>
      <c r="F239" s="130"/>
      <c r="G239" s="130"/>
      <c r="H239" s="130"/>
      <c r="I239" s="130"/>
      <c r="J239" s="130"/>
      <c r="K239" s="130"/>
      <c r="L239" s="130"/>
      <c r="M239" s="130"/>
      <c r="N239" s="130"/>
      <c r="O239" s="130"/>
      <c r="P239" s="130"/>
      <c r="Q239" s="130"/>
      <c r="R239" s="130"/>
      <c r="S239" s="130"/>
      <c r="T239" s="130"/>
      <c r="U239" s="130"/>
      <c r="V239" s="130"/>
      <c r="W239" s="130"/>
      <c r="X239" s="130"/>
      <c r="Y239" s="130"/>
      <c r="Z239" s="130"/>
    </row>
    <row r="240" spans="1:26" x14ac:dyDescent="0.25">
      <c r="A240" s="130"/>
      <c r="B240" s="130"/>
      <c r="C240" s="130"/>
      <c r="D240" s="130"/>
      <c r="E240" s="130"/>
      <c r="F240" s="130"/>
      <c r="G240" s="130"/>
      <c r="H240" s="130"/>
      <c r="I240" s="130"/>
      <c r="J240" s="130"/>
      <c r="K240" s="130"/>
      <c r="L240" s="130"/>
      <c r="M240" s="130"/>
      <c r="N240" s="130"/>
      <c r="O240" s="130"/>
      <c r="P240" s="130"/>
      <c r="Q240" s="130"/>
      <c r="R240" s="130"/>
      <c r="S240" s="130"/>
      <c r="T240" s="130"/>
      <c r="U240" s="130"/>
      <c r="V240" s="130"/>
      <c r="W240" s="130"/>
      <c r="X240" s="130"/>
      <c r="Y240" s="130"/>
      <c r="Z240" s="130"/>
    </row>
    <row r="241" spans="1:26" x14ac:dyDescent="0.25">
      <c r="A241" s="130"/>
      <c r="B241" s="130"/>
      <c r="C241" s="130"/>
      <c r="D241" s="130"/>
      <c r="E241" s="130"/>
      <c r="F241" s="130"/>
      <c r="G241" s="130"/>
      <c r="H241" s="130"/>
      <c r="I241" s="130"/>
      <c r="J241" s="130"/>
      <c r="K241" s="130"/>
      <c r="L241" s="130"/>
      <c r="M241" s="130"/>
      <c r="N241" s="130"/>
      <c r="O241" s="130"/>
      <c r="P241" s="130"/>
      <c r="Q241" s="130"/>
      <c r="R241" s="130"/>
      <c r="S241" s="130"/>
      <c r="T241" s="130"/>
      <c r="U241" s="130"/>
      <c r="V241" s="130"/>
      <c r="W241" s="130"/>
      <c r="X241" s="130"/>
      <c r="Y241" s="130"/>
      <c r="Z241" s="130"/>
    </row>
    <row r="242" spans="1:26" x14ac:dyDescent="0.25">
      <c r="A242" s="130"/>
      <c r="B242" s="130"/>
      <c r="C242" s="130"/>
      <c r="D242" s="130"/>
      <c r="E242" s="130"/>
      <c r="F242" s="130"/>
      <c r="G242" s="130"/>
      <c r="H242" s="130"/>
      <c r="I242" s="130"/>
      <c r="J242" s="130"/>
      <c r="K242" s="130"/>
      <c r="L242" s="130"/>
      <c r="M242" s="130"/>
      <c r="N242" s="130"/>
      <c r="O242" s="130"/>
      <c r="P242" s="130"/>
      <c r="Q242" s="130"/>
      <c r="R242" s="130"/>
      <c r="S242" s="130"/>
      <c r="T242" s="130"/>
      <c r="U242" s="130"/>
      <c r="V242" s="130"/>
      <c r="W242" s="130"/>
      <c r="X242" s="130"/>
      <c r="Y242" s="130"/>
      <c r="Z242" s="130"/>
    </row>
    <row r="243" spans="1:26" x14ac:dyDescent="0.25">
      <c r="A243" s="130"/>
      <c r="B243" s="130"/>
      <c r="C243" s="130"/>
      <c r="D243" s="130"/>
      <c r="E243" s="130"/>
      <c r="F243" s="130"/>
      <c r="G243" s="130"/>
      <c r="H243" s="130"/>
      <c r="I243" s="130"/>
      <c r="J243" s="130"/>
      <c r="K243" s="130"/>
      <c r="L243" s="130"/>
      <c r="M243" s="130"/>
      <c r="N243" s="130"/>
      <c r="O243" s="130"/>
      <c r="P243" s="130"/>
      <c r="Q243" s="130"/>
      <c r="R243" s="130"/>
      <c r="S243" s="130"/>
      <c r="T243" s="130"/>
      <c r="U243" s="130"/>
      <c r="V243" s="130"/>
      <c r="W243" s="130"/>
      <c r="X243" s="130"/>
      <c r="Y243" s="130"/>
      <c r="Z243" s="130"/>
    </row>
    <row r="244" spans="1:26" x14ac:dyDescent="0.25">
      <c r="A244" s="130"/>
      <c r="B244" s="130"/>
      <c r="C244" s="130"/>
      <c r="D244" s="130"/>
      <c r="E244" s="130"/>
      <c r="F244" s="130"/>
      <c r="G244" s="130"/>
      <c r="H244" s="130"/>
      <c r="I244" s="130"/>
      <c r="J244" s="130"/>
      <c r="K244" s="130"/>
      <c r="L244" s="130"/>
      <c r="M244" s="130"/>
      <c r="N244" s="130"/>
      <c r="O244" s="130"/>
      <c r="P244" s="130"/>
      <c r="Q244" s="130"/>
      <c r="R244" s="130"/>
      <c r="S244" s="130"/>
      <c r="T244" s="130"/>
      <c r="U244" s="130"/>
      <c r="V244" s="130"/>
      <c r="W244" s="130"/>
      <c r="X244" s="130"/>
      <c r="Y244" s="130"/>
      <c r="Z244" s="130"/>
    </row>
    <row r="245" spans="1:26" x14ac:dyDescent="0.25">
      <c r="A245" s="130"/>
      <c r="B245" s="130"/>
      <c r="C245" s="130"/>
      <c r="D245" s="130"/>
      <c r="E245" s="130"/>
      <c r="F245" s="130"/>
      <c r="G245" s="130"/>
      <c r="H245" s="130"/>
      <c r="I245" s="130"/>
      <c r="J245" s="130"/>
      <c r="K245" s="130"/>
      <c r="L245" s="130"/>
      <c r="M245" s="130"/>
      <c r="N245" s="130"/>
      <c r="O245" s="130"/>
      <c r="P245" s="130"/>
      <c r="Q245" s="130"/>
      <c r="R245" s="130"/>
      <c r="S245" s="130"/>
      <c r="T245" s="130"/>
      <c r="U245" s="130"/>
      <c r="V245" s="130"/>
      <c r="W245" s="130"/>
      <c r="X245" s="130"/>
      <c r="Y245" s="130"/>
      <c r="Z245" s="130"/>
    </row>
    <row r="246" spans="1:26" x14ac:dyDescent="0.25">
      <c r="A246" s="130"/>
      <c r="B246" s="130"/>
      <c r="C246" s="130"/>
      <c r="D246" s="130"/>
      <c r="E246" s="130"/>
      <c r="F246" s="130"/>
      <c r="G246" s="130"/>
      <c r="H246" s="130"/>
      <c r="I246" s="130"/>
      <c r="J246" s="130"/>
      <c r="K246" s="130"/>
      <c r="L246" s="130"/>
      <c r="M246" s="130"/>
      <c r="N246" s="130"/>
      <c r="O246" s="130"/>
      <c r="P246" s="130"/>
      <c r="Q246" s="130"/>
      <c r="R246" s="130"/>
      <c r="S246" s="130"/>
      <c r="T246" s="130"/>
      <c r="U246" s="130"/>
      <c r="V246" s="130"/>
      <c r="W246" s="130"/>
      <c r="X246" s="130"/>
      <c r="Y246" s="130"/>
      <c r="Z246" s="130"/>
    </row>
    <row r="247" spans="1:26" x14ac:dyDescent="0.25">
      <c r="A247" s="130"/>
      <c r="B247" s="130"/>
      <c r="C247" s="130"/>
      <c r="D247" s="130"/>
      <c r="E247" s="130"/>
      <c r="F247" s="130"/>
      <c r="G247" s="130"/>
      <c r="H247" s="130"/>
      <c r="I247" s="130"/>
      <c r="J247" s="130"/>
      <c r="K247" s="130"/>
      <c r="L247" s="130"/>
      <c r="M247" s="130"/>
      <c r="N247" s="130"/>
      <c r="O247" s="130"/>
      <c r="P247" s="130"/>
      <c r="Q247" s="130"/>
      <c r="R247" s="130"/>
      <c r="S247" s="130"/>
      <c r="T247" s="130"/>
      <c r="U247" s="130"/>
      <c r="V247" s="130"/>
      <c r="W247" s="130"/>
      <c r="X247" s="130"/>
      <c r="Y247" s="130"/>
      <c r="Z247" s="130"/>
    </row>
    <row r="248" spans="1:26" x14ac:dyDescent="0.25">
      <c r="A248" s="130"/>
      <c r="B248" s="130"/>
      <c r="C248" s="130"/>
      <c r="D248" s="130"/>
      <c r="E248" s="130"/>
      <c r="F248" s="130"/>
      <c r="G248" s="130"/>
      <c r="H248" s="130"/>
      <c r="I248" s="130"/>
      <c r="J248" s="130"/>
      <c r="K248" s="130"/>
      <c r="L248" s="130"/>
      <c r="M248" s="130"/>
      <c r="N248" s="130"/>
      <c r="O248" s="130"/>
      <c r="P248" s="130"/>
      <c r="Q248" s="130"/>
      <c r="R248" s="130"/>
      <c r="S248" s="130"/>
      <c r="T248" s="130"/>
      <c r="U248" s="130"/>
      <c r="V248" s="130"/>
      <c r="W248" s="130"/>
      <c r="X248" s="130"/>
      <c r="Y248" s="130"/>
      <c r="Z248" s="130"/>
    </row>
    <row r="249" spans="1:26" x14ac:dyDescent="0.25">
      <c r="A249" s="130"/>
      <c r="B249" s="130"/>
      <c r="C249" s="130"/>
      <c r="D249" s="130"/>
      <c r="E249" s="130"/>
      <c r="F249" s="130"/>
      <c r="G249" s="130"/>
      <c r="H249" s="130"/>
      <c r="I249" s="130"/>
      <c r="J249" s="130"/>
      <c r="K249" s="130"/>
      <c r="L249" s="130"/>
      <c r="M249" s="130"/>
      <c r="N249" s="130"/>
      <c r="O249" s="130"/>
      <c r="P249" s="130"/>
      <c r="Q249" s="130"/>
      <c r="R249" s="130"/>
      <c r="S249" s="130"/>
      <c r="T249" s="130"/>
      <c r="U249" s="130"/>
      <c r="V249" s="130"/>
      <c r="W249" s="130"/>
      <c r="X249" s="130"/>
      <c r="Y249" s="130"/>
      <c r="Z249" s="130"/>
    </row>
    <row r="250" spans="1:26" x14ac:dyDescent="0.25">
      <c r="A250" s="130"/>
      <c r="B250" s="130"/>
      <c r="C250" s="130"/>
      <c r="D250" s="130"/>
      <c r="E250" s="130"/>
      <c r="F250" s="130"/>
      <c r="G250" s="130"/>
      <c r="H250" s="130"/>
      <c r="I250" s="130"/>
      <c r="J250" s="130"/>
      <c r="K250" s="130"/>
      <c r="L250" s="130"/>
      <c r="M250" s="130"/>
      <c r="N250" s="130"/>
      <c r="O250" s="130"/>
      <c r="P250" s="130"/>
      <c r="Q250" s="130"/>
      <c r="R250" s="130"/>
      <c r="S250" s="130"/>
      <c r="T250" s="130"/>
      <c r="U250" s="130"/>
      <c r="V250" s="130"/>
      <c r="W250" s="130"/>
      <c r="X250" s="130"/>
      <c r="Y250" s="130"/>
      <c r="Z250" s="130"/>
    </row>
    <row r="251" spans="1:26" x14ac:dyDescent="0.25">
      <c r="A251" s="130"/>
      <c r="B251" s="130"/>
      <c r="C251" s="130"/>
      <c r="D251" s="130"/>
      <c r="E251" s="130"/>
      <c r="F251" s="130"/>
      <c r="G251" s="130"/>
      <c r="H251" s="130"/>
      <c r="I251" s="130"/>
      <c r="J251" s="130"/>
      <c r="K251" s="130"/>
      <c r="L251" s="130"/>
      <c r="M251" s="130"/>
      <c r="N251" s="130"/>
      <c r="O251" s="130"/>
      <c r="P251" s="130"/>
      <c r="Q251" s="130"/>
      <c r="R251" s="130"/>
      <c r="S251" s="130"/>
      <c r="T251" s="130"/>
      <c r="U251" s="130"/>
      <c r="V251" s="130"/>
      <c r="W251" s="130"/>
      <c r="X251" s="130"/>
      <c r="Y251" s="130"/>
      <c r="Z251" s="130"/>
    </row>
    <row r="252" spans="1:26" x14ac:dyDescent="0.25">
      <c r="A252" s="130"/>
      <c r="B252" s="130"/>
      <c r="C252" s="130"/>
      <c r="D252" s="130"/>
      <c r="E252" s="130"/>
      <c r="F252" s="130"/>
      <c r="G252" s="130"/>
      <c r="H252" s="130"/>
      <c r="I252" s="130"/>
      <c r="J252" s="130"/>
      <c r="K252" s="130"/>
      <c r="L252" s="130"/>
      <c r="M252" s="130"/>
      <c r="N252" s="130"/>
      <c r="O252" s="130"/>
      <c r="P252" s="130"/>
      <c r="Q252" s="130"/>
      <c r="R252" s="130"/>
      <c r="S252" s="130"/>
      <c r="T252" s="130"/>
      <c r="U252" s="130"/>
      <c r="V252" s="130"/>
      <c r="W252" s="130"/>
      <c r="X252" s="130"/>
      <c r="Y252" s="130"/>
      <c r="Z252" s="130"/>
    </row>
    <row r="253" spans="1:26" x14ac:dyDescent="0.25">
      <c r="A253" s="130"/>
      <c r="B253" s="130"/>
      <c r="C253" s="130"/>
      <c r="D253" s="130"/>
      <c r="E253" s="130"/>
      <c r="F253" s="130"/>
      <c r="G253" s="130"/>
      <c r="H253" s="130"/>
      <c r="I253" s="130"/>
      <c r="J253" s="130"/>
      <c r="K253" s="130"/>
      <c r="L253" s="130"/>
      <c r="M253" s="130"/>
      <c r="N253" s="130"/>
      <c r="O253" s="130"/>
      <c r="P253" s="130"/>
      <c r="Q253" s="130"/>
      <c r="R253" s="130"/>
      <c r="S253" s="130"/>
      <c r="T253" s="130"/>
      <c r="U253" s="130"/>
      <c r="V253" s="130"/>
      <c r="W253" s="130"/>
      <c r="X253" s="130"/>
      <c r="Y253" s="130"/>
      <c r="Z253" s="130"/>
    </row>
    <row r="254" spans="1:26" x14ac:dyDescent="0.25">
      <c r="A254" s="130"/>
      <c r="B254" s="130"/>
      <c r="C254" s="130"/>
      <c r="D254" s="130"/>
      <c r="E254" s="130"/>
      <c r="F254" s="130"/>
      <c r="G254" s="130"/>
      <c r="H254" s="130"/>
      <c r="I254" s="130"/>
      <c r="J254" s="130"/>
      <c r="K254" s="130"/>
      <c r="L254" s="130"/>
      <c r="M254" s="130"/>
      <c r="N254" s="130"/>
      <c r="O254" s="130"/>
      <c r="P254" s="130"/>
      <c r="Q254" s="130"/>
      <c r="R254" s="130"/>
      <c r="S254" s="130"/>
      <c r="T254" s="130"/>
      <c r="U254" s="130"/>
      <c r="V254" s="130"/>
      <c r="W254" s="130"/>
      <c r="X254" s="130"/>
      <c r="Y254" s="130"/>
      <c r="Z254" s="130"/>
    </row>
    <row r="255" spans="1:26" x14ac:dyDescent="0.25">
      <c r="A255" s="130"/>
      <c r="B255" s="130"/>
      <c r="C255" s="130"/>
      <c r="D255" s="130"/>
      <c r="E255" s="130"/>
      <c r="F255" s="130"/>
      <c r="G255" s="130"/>
      <c r="H255" s="130"/>
      <c r="I255" s="130"/>
      <c r="J255" s="130"/>
      <c r="K255" s="130"/>
      <c r="L255" s="130"/>
      <c r="M255" s="130"/>
      <c r="N255" s="130"/>
      <c r="O255" s="130"/>
      <c r="P255" s="130"/>
      <c r="Q255" s="130"/>
      <c r="R255" s="130"/>
      <c r="S255" s="130"/>
      <c r="T255" s="130"/>
      <c r="U255" s="130"/>
      <c r="V255" s="130"/>
      <c r="W255" s="130"/>
      <c r="X255" s="130"/>
      <c r="Y255" s="130"/>
      <c r="Z255" s="130"/>
    </row>
    <row r="256" spans="1:26" x14ac:dyDescent="0.25">
      <c r="A256" s="130"/>
      <c r="B256" s="130"/>
      <c r="C256" s="130"/>
      <c r="D256" s="130"/>
      <c r="E256" s="130"/>
      <c r="F256" s="130"/>
      <c r="G256" s="130"/>
      <c r="H256" s="130"/>
      <c r="I256" s="130"/>
      <c r="J256" s="130"/>
      <c r="K256" s="130"/>
      <c r="L256" s="130"/>
      <c r="M256" s="130"/>
      <c r="N256" s="130"/>
      <c r="O256" s="130"/>
      <c r="P256" s="130"/>
      <c r="Q256" s="130"/>
      <c r="R256" s="130"/>
      <c r="S256" s="130"/>
      <c r="T256" s="130"/>
      <c r="U256" s="130"/>
      <c r="V256" s="130"/>
      <c r="W256" s="130"/>
      <c r="X256" s="130"/>
      <c r="Y256" s="130"/>
      <c r="Z256" s="130"/>
    </row>
    <row r="257" spans="1:26" x14ac:dyDescent="0.25">
      <c r="A257" s="130"/>
      <c r="B257" s="130"/>
      <c r="C257" s="130"/>
      <c r="D257" s="130"/>
      <c r="E257" s="130"/>
      <c r="F257" s="130"/>
      <c r="G257" s="130"/>
      <c r="H257" s="130"/>
      <c r="I257" s="130"/>
      <c r="J257" s="130"/>
      <c r="K257" s="130"/>
      <c r="L257" s="130"/>
      <c r="M257" s="130"/>
      <c r="N257" s="130"/>
      <c r="O257" s="130"/>
      <c r="P257" s="130"/>
      <c r="Q257" s="130"/>
      <c r="R257" s="130"/>
      <c r="S257" s="130"/>
      <c r="T257" s="130"/>
      <c r="U257" s="130"/>
      <c r="V257" s="130"/>
      <c r="W257" s="130"/>
      <c r="X257" s="130"/>
      <c r="Y257" s="130"/>
      <c r="Z257" s="130"/>
    </row>
    <row r="258" spans="1:26" x14ac:dyDescent="0.25">
      <c r="A258" s="130"/>
      <c r="B258" s="130"/>
      <c r="C258" s="130"/>
      <c r="D258" s="130"/>
      <c r="E258" s="130"/>
      <c r="F258" s="130"/>
      <c r="G258" s="130"/>
      <c r="H258" s="130"/>
      <c r="I258" s="130"/>
      <c r="J258" s="130"/>
      <c r="K258" s="130"/>
      <c r="L258" s="130"/>
      <c r="M258" s="130"/>
      <c r="N258" s="130"/>
      <c r="O258" s="130"/>
      <c r="P258" s="130"/>
      <c r="Q258" s="130"/>
      <c r="R258" s="130"/>
      <c r="S258" s="130"/>
      <c r="T258" s="130"/>
      <c r="U258" s="130"/>
      <c r="V258" s="130"/>
      <c r="W258" s="130"/>
      <c r="X258" s="130"/>
      <c r="Y258" s="130"/>
      <c r="Z258" s="130"/>
    </row>
    <row r="259" spans="1:26" x14ac:dyDescent="0.25">
      <c r="A259" s="130"/>
      <c r="B259" s="130"/>
      <c r="C259" s="130"/>
      <c r="D259" s="130"/>
      <c r="E259" s="130"/>
      <c r="F259" s="130"/>
      <c r="G259" s="130"/>
      <c r="H259" s="130"/>
      <c r="I259" s="130"/>
      <c r="J259" s="130"/>
      <c r="K259" s="130"/>
      <c r="L259" s="130"/>
      <c r="M259" s="130"/>
      <c r="N259" s="130"/>
      <c r="O259" s="130"/>
      <c r="P259" s="130"/>
      <c r="Q259" s="130"/>
      <c r="R259" s="130"/>
      <c r="S259" s="130"/>
      <c r="T259" s="130"/>
      <c r="U259" s="130"/>
      <c r="V259" s="130"/>
      <c r="W259" s="130"/>
      <c r="X259" s="130"/>
      <c r="Y259" s="130"/>
      <c r="Z259" s="130"/>
    </row>
    <row r="260" spans="1:26" x14ac:dyDescent="0.25">
      <c r="A260" s="130"/>
      <c r="B260" s="130"/>
      <c r="C260" s="130"/>
      <c r="D260" s="130"/>
      <c r="E260" s="130"/>
      <c r="F260" s="130"/>
      <c r="G260" s="130"/>
      <c r="H260" s="130"/>
      <c r="I260" s="130"/>
      <c r="J260" s="130"/>
      <c r="K260" s="130"/>
      <c r="L260" s="130"/>
      <c r="M260" s="130"/>
      <c r="N260" s="130"/>
      <c r="O260" s="130"/>
      <c r="P260" s="130"/>
      <c r="Q260" s="130"/>
      <c r="R260" s="130"/>
      <c r="S260" s="130"/>
      <c r="T260" s="130"/>
      <c r="U260" s="130"/>
      <c r="V260" s="130"/>
      <c r="W260" s="130"/>
      <c r="X260" s="130"/>
      <c r="Y260" s="130"/>
      <c r="Z260" s="130"/>
    </row>
    <row r="261" spans="1:26" x14ac:dyDescent="0.25">
      <c r="A261" s="130"/>
      <c r="B261" s="130"/>
      <c r="C261" s="130"/>
      <c r="D261" s="130"/>
      <c r="E261" s="130"/>
      <c r="F261" s="130"/>
      <c r="G261" s="130"/>
      <c r="H261" s="130"/>
      <c r="I261" s="130"/>
      <c r="J261" s="130"/>
      <c r="K261" s="130"/>
      <c r="L261" s="130"/>
      <c r="M261" s="130"/>
      <c r="N261" s="130"/>
      <c r="O261" s="130"/>
      <c r="P261" s="130"/>
      <c r="Q261" s="130"/>
      <c r="R261" s="130"/>
      <c r="S261" s="130"/>
      <c r="T261" s="130"/>
      <c r="U261" s="130"/>
      <c r="V261" s="130"/>
      <c r="W261" s="130"/>
      <c r="X261" s="130"/>
      <c r="Y261" s="130"/>
      <c r="Z261" s="130"/>
    </row>
    <row r="262" spans="1:26" x14ac:dyDescent="0.25">
      <c r="A262" s="130"/>
      <c r="B262" s="130"/>
      <c r="C262" s="130"/>
      <c r="D262" s="130"/>
      <c r="E262" s="130"/>
      <c r="F262" s="130"/>
      <c r="G262" s="130"/>
      <c r="H262" s="130"/>
      <c r="I262" s="130"/>
      <c r="J262" s="130"/>
      <c r="K262" s="130"/>
      <c r="L262" s="130"/>
      <c r="M262" s="130"/>
      <c r="N262" s="130"/>
      <c r="O262" s="130"/>
      <c r="P262" s="130"/>
      <c r="Q262" s="130"/>
      <c r="R262" s="130"/>
      <c r="S262" s="130"/>
      <c r="T262" s="130"/>
      <c r="U262" s="130"/>
      <c r="V262" s="130"/>
      <c r="W262" s="130"/>
      <c r="X262" s="130"/>
      <c r="Y262" s="130"/>
      <c r="Z262" s="130"/>
    </row>
    <row r="263" spans="1:26" x14ac:dyDescent="0.25">
      <c r="A263" s="130"/>
      <c r="B263" s="130"/>
      <c r="C263" s="130"/>
      <c r="D263" s="130"/>
      <c r="E263" s="130"/>
      <c r="F263" s="130"/>
      <c r="G263" s="130"/>
      <c r="H263" s="130"/>
      <c r="I263" s="130"/>
      <c r="J263" s="130"/>
      <c r="K263" s="130"/>
      <c r="L263" s="130"/>
      <c r="M263" s="130"/>
      <c r="N263" s="130"/>
      <c r="O263" s="130"/>
      <c r="P263" s="130"/>
      <c r="Q263" s="130"/>
      <c r="R263" s="130"/>
      <c r="S263" s="130"/>
      <c r="T263" s="130"/>
      <c r="U263" s="130"/>
      <c r="V263" s="130"/>
      <c r="W263" s="130"/>
      <c r="X263" s="130"/>
      <c r="Y263" s="130"/>
      <c r="Z263" s="130"/>
    </row>
    <row r="264" spans="1:26" x14ac:dyDescent="0.25">
      <c r="A264" s="130"/>
      <c r="B264" s="130"/>
      <c r="C264" s="130"/>
      <c r="D264" s="130"/>
      <c r="E264" s="130"/>
      <c r="F264" s="130"/>
      <c r="G264" s="130"/>
      <c r="H264" s="130"/>
      <c r="I264" s="130"/>
      <c r="J264" s="130"/>
      <c r="K264" s="130"/>
      <c r="L264" s="130"/>
      <c r="M264" s="130"/>
      <c r="N264" s="130"/>
      <c r="O264" s="130"/>
      <c r="P264" s="130"/>
      <c r="Q264" s="130"/>
      <c r="R264" s="130"/>
      <c r="S264" s="130"/>
      <c r="T264" s="130"/>
      <c r="U264" s="130"/>
      <c r="V264" s="130"/>
      <c r="W264" s="130"/>
      <c r="X264" s="130"/>
      <c r="Y264" s="130"/>
      <c r="Z264" s="130"/>
    </row>
    <row r="265" spans="1:26" x14ac:dyDescent="0.25">
      <c r="A265" s="130"/>
      <c r="B265" s="130"/>
      <c r="C265" s="130"/>
      <c r="D265" s="130"/>
      <c r="E265" s="130"/>
      <c r="F265" s="130"/>
      <c r="G265" s="130"/>
      <c r="H265" s="130"/>
      <c r="I265" s="130"/>
      <c r="J265" s="130"/>
      <c r="K265" s="130"/>
      <c r="L265" s="130"/>
      <c r="M265" s="130"/>
      <c r="N265" s="130"/>
      <c r="O265" s="130"/>
      <c r="P265" s="130"/>
      <c r="Q265" s="130"/>
      <c r="R265" s="130"/>
      <c r="S265" s="130"/>
      <c r="T265" s="130"/>
      <c r="U265" s="130"/>
      <c r="V265" s="130"/>
      <c r="W265" s="130"/>
      <c r="X265" s="130"/>
      <c r="Y265" s="130"/>
      <c r="Z265" s="130"/>
    </row>
    <row r="266" spans="1:26" x14ac:dyDescent="0.25">
      <c r="A266" s="130"/>
      <c r="B266" s="130"/>
      <c r="C266" s="130"/>
      <c r="D266" s="130"/>
      <c r="E266" s="130"/>
      <c r="F266" s="130"/>
      <c r="G266" s="130"/>
      <c r="H266" s="130"/>
      <c r="I266" s="130"/>
      <c r="J266" s="130"/>
      <c r="K266" s="130"/>
      <c r="L266" s="130"/>
      <c r="M266" s="130"/>
      <c r="N266" s="130"/>
      <c r="O266" s="130"/>
      <c r="P266" s="130"/>
      <c r="Q266" s="130"/>
      <c r="R266" s="130"/>
      <c r="S266" s="130"/>
      <c r="T266" s="130"/>
      <c r="U266" s="130"/>
      <c r="V266" s="130"/>
      <c r="W266" s="130"/>
      <c r="X266" s="130"/>
      <c r="Y266" s="130"/>
      <c r="Z266" s="130"/>
    </row>
    <row r="267" spans="1:26" x14ac:dyDescent="0.25">
      <c r="A267" s="130"/>
      <c r="B267" s="130"/>
      <c r="C267" s="130"/>
      <c r="D267" s="130"/>
      <c r="E267" s="130"/>
      <c r="F267" s="130"/>
      <c r="G267" s="130"/>
      <c r="H267" s="130"/>
      <c r="I267" s="130"/>
      <c r="J267" s="130"/>
      <c r="K267" s="130"/>
      <c r="L267" s="130"/>
      <c r="M267" s="130"/>
      <c r="N267" s="130"/>
      <c r="O267" s="130"/>
      <c r="P267" s="130"/>
      <c r="Q267" s="130"/>
      <c r="R267" s="130"/>
      <c r="S267" s="130"/>
      <c r="T267" s="130"/>
      <c r="U267" s="130"/>
      <c r="V267" s="130"/>
      <c r="W267" s="130"/>
      <c r="X267" s="130"/>
      <c r="Y267" s="130"/>
      <c r="Z267" s="130"/>
    </row>
    <row r="268" spans="1:26" x14ac:dyDescent="0.25">
      <c r="A268" s="130"/>
      <c r="B268" s="130"/>
      <c r="C268" s="130"/>
      <c r="D268" s="130"/>
      <c r="E268" s="130"/>
      <c r="F268" s="130"/>
      <c r="G268" s="130"/>
      <c r="H268" s="130"/>
      <c r="I268" s="130"/>
      <c r="J268" s="130"/>
      <c r="K268" s="130"/>
      <c r="L268" s="130"/>
      <c r="M268" s="130"/>
      <c r="N268" s="130"/>
      <c r="O268" s="130"/>
      <c r="P268" s="130"/>
      <c r="Q268" s="130"/>
      <c r="R268" s="130"/>
      <c r="S268" s="130"/>
      <c r="T268" s="130"/>
      <c r="U268" s="130"/>
      <c r="V268" s="130"/>
      <c r="W268" s="130"/>
      <c r="X268" s="130"/>
      <c r="Y268" s="130"/>
      <c r="Z268" s="130"/>
    </row>
    <row r="269" spans="1:26" x14ac:dyDescent="0.25">
      <c r="A269" s="130"/>
      <c r="B269" s="130"/>
      <c r="C269" s="130"/>
      <c r="D269" s="130"/>
      <c r="E269" s="130"/>
      <c r="F269" s="130"/>
      <c r="G269" s="130"/>
      <c r="H269" s="130"/>
      <c r="I269" s="130"/>
      <c r="J269" s="130"/>
      <c r="K269" s="130"/>
      <c r="L269" s="130"/>
      <c r="M269" s="130"/>
      <c r="N269" s="130"/>
      <c r="O269" s="130"/>
      <c r="P269" s="130"/>
      <c r="Q269" s="130"/>
      <c r="R269" s="130"/>
      <c r="S269" s="130"/>
      <c r="T269" s="130"/>
      <c r="U269" s="130"/>
      <c r="V269" s="130"/>
      <c r="W269" s="130"/>
      <c r="X269" s="130"/>
      <c r="Y269" s="130"/>
      <c r="Z269" s="130"/>
    </row>
    <row r="270" spans="1:26" x14ac:dyDescent="0.25">
      <c r="A270" s="130"/>
      <c r="B270" s="130"/>
      <c r="C270" s="130"/>
      <c r="D270" s="130"/>
      <c r="E270" s="130"/>
      <c r="F270" s="130"/>
      <c r="G270" s="130"/>
      <c r="H270" s="130"/>
      <c r="I270" s="130"/>
      <c r="J270" s="130"/>
      <c r="K270" s="130"/>
      <c r="L270" s="130"/>
      <c r="M270" s="130"/>
      <c r="N270" s="130"/>
      <c r="O270" s="130"/>
      <c r="P270" s="130"/>
      <c r="Q270" s="130"/>
      <c r="R270" s="130"/>
      <c r="S270" s="130"/>
      <c r="T270" s="130"/>
      <c r="U270" s="130"/>
      <c r="V270" s="130"/>
      <c r="W270" s="130"/>
      <c r="X270" s="130"/>
      <c r="Y270" s="130"/>
      <c r="Z270" s="130"/>
    </row>
    <row r="271" spans="1:26" x14ac:dyDescent="0.25">
      <c r="A271" s="130"/>
      <c r="B271" s="130"/>
      <c r="C271" s="130"/>
      <c r="D271" s="130"/>
      <c r="E271" s="130"/>
      <c r="F271" s="130"/>
      <c r="G271" s="130"/>
      <c r="H271" s="130"/>
      <c r="I271" s="130"/>
      <c r="J271" s="130"/>
      <c r="K271" s="130"/>
      <c r="L271" s="130"/>
      <c r="M271" s="130"/>
      <c r="N271" s="130"/>
      <c r="O271" s="130"/>
      <c r="P271" s="130"/>
      <c r="Q271" s="130"/>
      <c r="R271" s="130"/>
      <c r="S271" s="130"/>
      <c r="T271" s="130"/>
      <c r="U271" s="130"/>
      <c r="V271" s="130"/>
      <c r="W271" s="130"/>
      <c r="X271" s="130"/>
      <c r="Y271" s="130"/>
      <c r="Z271" s="130"/>
    </row>
    <row r="272" spans="1:26" x14ac:dyDescent="0.25">
      <c r="A272" s="130"/>
      <c r="B272" s="130"/>
      <c r="C272" s="130"/>
      <c r="D272" s="130"/>
      <c r="E272" s="130"/>
      <c r="F272" s="130"/>
      <c r="G272" s="130"/>
      <c r="H272" s="130"/>
      <c r="I272" s="130"/>
      <c r="J272" s="130"/>
      <c r="K272" s="130"/>
      <c r="L272" s="130"/>
      <c r="M272" s="130"/>
      <c r="N272" s="130"/>
      <c r="O272" s="130"/>
      <c r="P272" s="130"/>
      <c r="Q272" s="130"/>
      <c r="R272" s="130"/>
      <c r="S272" s="130"/>
      <c r="T272" s="130"/>
      <c r="U272" s="130"/>
      <c r="V272" s="130"/>
      <c r="W272" s="130"/>
      <c r="X272" s="130"/>
      <c r="Y272" s="130"/>
      <c r="Z272" s="130"/>
    </row>
    <row r="273" spans="1:26" x14ac:dyDescent="0.25">
      <c r="A273" s="130"/>
      <c r="B273" s="130"/>
      <c r="C273" s="130"/>
      <c r="D273" s="130"/>
      <c r="E273" s="130"/>
      <c r="F273" s="130"/>
      <c r="G273" s="130"/>
      <c r="H273" s="130"/>
      <c r="I273" s="130"/>
      <c r="J273" s="130"/>
      <c r="K273" s="130"/>
      <c r="L273" s="130"/>
      <c r="M273" s="130"/>
      <c r="N273" s="130"/>
      <c r="O273" s="130"/>
      <c r="P273" s="130"/>
      <c r="Q273" s="130"/>
      <c r="R273" s="130"/>
      <c r="S273" s="130"/>
      <c r="T273" s="130"/>
      <c r="U273" s="130"/>
      <c r="V273" s="130"/>
      <c r="W273" s="130"/>
      <c r="X273" s="130"/>
      <c r="Y273" s="130"/>
      <c r="Z273" s="130"/>
    </row>
    <row r="274" spans="1:26" x14ac:dyDescent="0.25">
      <c r="A274" s="130"/>
      <c r="B274" s="130"/>
      <c r="C274" s="130"/>
      <c r="D274" s="130"/>
      <c r="E274" s="130"/>
      <c r="F274" s="130"/>
      <c r="G274" s="130"/>
      <c r="H274" s="130"/>
      <c r="I274" s="130"/>
      <c r="J274" s="130"/>
      <c r="K274" s="130"/>
      <c r="L274" s="130"/>
      <c r="M274" s="130"/>
      <c r="N274" s="130"/>
      <c r="O274" s="130"/>
      <c r="P274" s="130"/>
      <c r="Q274" s="130"/>
      <c r="R274" s="130"/>
      <c r="S274" s="130"/>
      <c r="T274" s="130"/>
      <c r="U274" s="130"/>
      <c r="V274" s="130"/>
      <c r="W274" s="130"/>
      <c r="X274" s="130"/>
      <c r="Y274" s="130"/>
      <c r="Z274" s="130"/>
    </row>
    <row r="275" spans="1:26" x14ac:dyDescent="0.25">
      <c r="A275" s="130"/>
      <c r="B275" s="130"/>
      <c r="C275" s="130"/>
      <c r="D275" s="130"/>
      <c r="E275" s="130"/>
      <c r="F275" s="130"/>
      <c r="G275" s="130"/>
      <c r="H275" s="130"/>
      <c r="I275" s="130"/>
      <c r="J275" s="130"/>
      <c r="K275" s="130"/>
      <c r="L275" s="130"/>
      <c r="M275" s="130"/>
      <c r="N275" s="130"/>
      <c r="O275" s="130"/>
      <c r="P275" s="130"/>
      <c r="Q275" s="130"/>
      <c r="R275" s="130"/>
      <c r="S275" s="130"/>
      <c r="T275" s="130"/>
      <c r="U275" s="130"/>
      <c r="V275" s="130"/>
      <c r="W275" s="130"/>
      <c r="X275" s="130"/>
      <c r="Y275" s="130"/>
      <c r="Z275" s="130"/>
    </row>
    <row r="276" spans="1:26" x14ac:dyDescent="0.25">
      <c r="A276" s="130"/>
      <c r="B276" s="130"/>
      <c r="C276" s="130"/>
      <c r="D276" s="130"/>
      <c r="E276" s="130"/>
      <c r="F276" s="130"/>
      <c r="G276" s="130"/>
      <c r="H276" s="130"/>
      <c r="I276" s="130"/>
      <c r="J276" s="130"/>
      <c r="K276" s="130"/>
      <c r="L276" s="130"/>
      <c r="M276" s="130"/>
      <c r="N276" s="130"/>
      <c r="O276" s="130"/>
      <c r="P276" s="130"/>
      <c r="Q276" s="130"/>
      <c r="R276" s="130"/>
      <c r="S276" s="130"/>
      <c r="T276" s="130"/>
      <c r="U276" s="130"/>
      <c r="V276" s="130"/>
      <c r="W276" s="130"/>
      <c r="X276" s="130"/>
      <c r="Y276" s="130"/>
      <c r="Z276" s="130"/>
    </row>
    <row r="277" spans="1:26" x14ac:dyDescent="0.25">
      <c r="A277" s="130"/>
      <c r="B277" s="130"/>
      <c r="C277" s="130"/>
      <c r="D277" s="130"/>
      <c r="E277" s="130"/>
      <c r="F277" s="130"/>
      <c r="G277" s="130"/>
      <c r="H277" s="130"/>
      <c r="I277" s="130"/>
      <c r="J277" s="130"/>
      <c r="K277" s="130"/>
      <c r="L277" s="130"/>
      <c r="M277" s="130"/>
      <c r="N277" s="130"/>
      <c r="O277" s="130"/>
      <c r="P277" s="130"/>
      <c r="Q277" s="130"/>
      <c r="R277" s="130"/>
      <c r="S277" s="130"/>
      <c r="T277" s="130"/>
      <c r="U277" s="130"/>
      <c r="V277" s="130"/>
      <c r="W277" s="130"/>
      <c r="X277" s="130"/>
      <c r="Y277" s="130"/>
      <c r="Z277" s="130"/>
    </row>
    <row r="278" spans="1:26" x14ac:dyDescent="0.25">
      <c r="A278" s="130"/>
      <c r="B278" s="130"/>
      <c r="C278" s="130"/>
      <c r="D278" s="130"/>
      <c r="E278" s="130"/>
      <c r="F278" s="130"/>
      <c r="G278" s="130"/>
      <c r="H278" s="130"/>
      <c r="I278" s="130"/>
      <c r="J278" s="130"/>
      <c r="K278" s="130"/>
      <c r="L278" s="130"/>
      <c r="M278" s="130"/>
      <c r="N278" s="130"/>
      <c r="O278" s="130"/>
      <c r="P278" s="130"/>
      <c r="Q278" s="130"/>
      <c r="R278" s="130"/>
      <c r="S278" s="130"/>
      <c r="T278" s="130"/>
      <c r="U278" s="130"/>
      <c r="V278" s="130"/>
      <c r="W278" s="130"/>
      <c r="X278" s="130"/>
      <c r="Y278" s="130"/>
      <c r="Z278" s="130"/>
    </row>
    <row r="279" spans="1:26" x14ac:dyDescent="0.25">
      <c r="A279" s="130"/>
      <c r="B279" s="130"/>
      <c r="C279" s="130"/>
      <c r="D279" s="130"/>
      <c r="E279" s="130"/>
      <c r="F279" s="130"/>
      <c r="G279" s="130"/>
      <c r="H279" s="130"/>
      <c r="I279" s="130"/>
      <c r="J279" s="130"/>
      <c r="K279" s="130"/>
      <c r="L279" s="130"/>
      <c r="M279" s="130"/>
      <c r="N279" s="130"/>
      <c r="O279" s="130"/>
      <c r="P279" s="130"/>
      <c r="Q279" s="130"/>
      <c r="R279" s="130"/>
      <c r="S279" s="130"/>
      <c r="T279" s="130"/>
      <c r="U279" s="130"/>
      <c r="V279" s="130"/>
      <c r="W279" s="130"/>
      <c r="X279" s="130"/>
      <c r="Y279" s="130"/>
      <c r="Z279" s="130"/>
    </row>
    <row r="280" spans="1:26" x14ac:dyDescent="0.25">
      <c r="A280" s="130"/>
      <c r="B280" s="130"/>
      <c r="C280" s="130"/>
      <c r="D280" s="130"/>
      <c r="E280" s="130"/>
      <c r="F280" s="130"/>
      <c r="G280" s="130"/>
      <c r="H280" s="130"/>
      <c r="I280" s="130"/>
      <c r="J280" s="130"/>
      <c r="K280" s="130"/>
      <c r="L280" s="130"/>
      <c r="M280" s="130"/>
      <c r="N280" s="130"/>
      <c r="O280" s="130"/>
      <c r="P280" s="130"/>
      <c r="Q280" s="130"/>
      <c r="R280" s="130"/>
      <c r="S280" s="130"/>
      <c r="T280" s="130"/>
      <c r="U280" s="130"/>
      <c r="V280" s="130"/>
      <c r="W280" s="130"/>
      <c r="X280" s="130"/>
      <c r="Y280" s="130"/>
      <c r="Z280" s="130"/>
    </row>
    <row r="281" spans="1:26" x14ac:dyDescent="0.25">
      <c r="A281" s="130"/>
      <c r="B281" s="130"/>
      <c r="C281" s="130"/>
      <c r="D281" s="130"/>
      <c r="E281" s="130"/>
      <c r="F281" s="130"/>
      <c r="G281" s="130"/>
      <c r="H281" s="130"/>
      <c r="I281" s="130"/>
      <c r="J281" s="130"/>
      <c r="K281" s="130"/>
      <c r="L281" s="130"/>
      <c r="M281" s="130"/>
      <c r="N281" s="130"/>
      <c r="O281" s="130"/>
      <c r="P281" s="130"/>
      <c r="Q281" s="130"/>
      <c r="R281" s="130"/>
      <c r="S281" s="130"/>
      <c r="T281" s="130"/>
      <c r="U281" s="130"/>
      <c r="V281" s="130"/>
      <c r="W281" s="130"/>
      <c r="X281" s="130"/>
      <c r="Y281" s="130"/>
      <c r="Z281" s="130"/>
    </row>
    <row r="282" spans="1:26" x14ac:dyDescent="0.25">
      <c r="A282" s="130"/>
      <c r="B282" s="130"/>
      <c r="C282" s="130"/>
      <c r="D282" s="130"/>
      <c r="E282" s="130"/>
      <c r="F282" s="130"/>
      <c r="G282" s="130"/>
      <c r="H282" s="130"/>
      <c r="I282" s="130"/>
      <c r="J282" s="130"/>
      <c r="K282" s="130"/>
      <c r="L282" s="130"/>
      <c r="M282" s="130"/>
      <c r="N282" s="130"/>
      <c r="O282" s="130"/>
      <c r="P282" s="130"/>
      <c r="Q282" s="130"/>
      <c r="R282" s="130"/>
      <c r="S282" s="130"/>
      <c r="T282" s="130"/>
      <c r="U282" s="130"/>
      <c r="V282" s="130"/>
      <c r="W282" s="130"/>
      <c r="X282" s="130"/>
      <c r="Y282" s="130"/>
      <c r="Z282" s="130"/>
    </row>
    <row r="283" spans="1:26" x14ac:dyDescent="0.25">
      <c r="A283" s="130"/>
      <c r="B283" s="130"/>
      <c r="C283" s="130"/>
      <c r="D283" s="130"/>
      <c r="E283" s="130"/>
      <c r="F283" s="130"/>
      <c r="G283" s="130"/>
      <c r="H283" s="130"/>
      <c r="I283" s="130"/>
      <c r="J283" s="130"/>
      <c r="K283" s="130"/>
      <c r="L283" s="130"/>
      <c r="M283" s="130"/>
      <c r="N283" s="130"/>
      <c r="O283" s="130"/>
      <c r="P283" s="130"/>
      <c r="Q283" s="130"/>
      <c r="R283" s="130"/>
      <c r="S283" s="130"/>
      <c r="T283" s="130"/>
      <c r="U283" s="130"/>
      <c r="V283" s="130"/>
      <c r="W283" s="130"/>
      <c r="X283" s="130"/>
      <c r="Y283" s="130"/>
      <c r="Z283" s="130"/>
    </row>
    <row r="284" spans="1:26" x14ac:dyDescent="0.25">
      <c r="A284" s="130"/>
      <c r="B284" s="130"/>
      <c r="C284" s="130"/>
      <c r="D284" s="130"/>
      <c r="E284" s="130"/>
      <c r="F284" s="130"/>
      <c r="G284" s="130"/>
      <c r="H284" s="130"/>
      <c r="I284" s="130"/>
      <c r="J284" s="130"/>
      <c r="K284" s="130"/>
      <c r="L284" s="130"/>
      <c r="M284" s="130"/>
      <c r="N284" s="130"/>
      <c r="O284" s="130"/>
      <c r="P284" s="130"/>
      <c r="Q284" s="130"/>
      <c r="R284" s="130"/>
      <c r="S284" s="130"/>
      <c r="T284" s="130"/>
      <c r="U284" s="130"/>
      <c r="V284" s="130"/>
      <c r="W284" s="130"/>
      <c r="X284" s="130"/>
      <c r="Y284" s="130"/>
      <c r="Z284" s="130"/>
    </row>
    <row r="285" spans="1:26" x14ac:dyDescent="0.25">
      <c r="A285" s="130"/>
      <c r="B285" s="130"/>
      <c r="C285" s="130"/>
      <c r="D285" s="130"/>
      <c r="E285" s="130"/>
      <c r="F285" s="130"/>
      <c r="G285" s="130"/>
      <c r="H285" s="130"/>
      <c r="I285" s="130"/>
      <c r="J285" s="130"/>
      <c r="K285" s="130"/>
      <c r="L285" s="130"/>
      <c r="M285" s="130"/>
      <c r="N285" s="130"/>
      <c r="O285" s="130"/>
      <c r="P285" s="130"/>
      <c r="Q285" s="130"/>
      <c r="R285" s="130"/>
      <c r="S285" s="130"/>
      <c r="T285" s="130"/>
      <c r="U285" s="130"/>
      <c r="V285" s="130"/>
      <c r="W285" s="130"/>
      <c r="X285" s="130"/>
      <c r="Y285" s="130"/>
      <c r="Z285" s="130"/>
    </row>
    <row r="286" spans="1:26" x14ac:dyDescent="0.25">
      <c r="A286" s="130"/>
      <c r="B286" s="130"/>
      <c r="C286" s="130"/>
      <c r="D286" s="130"/>
      <c r="E286" s="130"/>
      <c r="F286" s="130"/>
      <c r="G286" s="130"/>
      <c r="H286" s="130"/>
      <c r="I286" s="130"/>
      <c r="J286" s="130"/>
      <c r="K286" s="130"/>
      <c r="L286" s="130"/>
      <c r="M286" s="130"/>
      <c r="N286" s="130"/>
      <c r="O286" s="130"/>
      <c r="P286" s="130"/>
      <c r="Q286" s="130"/>
      <c r="R286" s="130"/>
      <c r="S286" s="130"/>
      <c r="T286" s="130"/>
      <c r="U286" s="130"/>
      <c r="V286" s="130"/>
      <c r="W286" s="130"/>
      <c r="X286" s="130"/>
      <c r="Y286" s="130"/>
      <c r="Z286" s="130"/>
    </row>
    <row r="287" spans="1:26" x14ac:dyDescent="0.25">
      <c r="A287" s="130"/>
      <c r="B287" s="130"/>
      <c r="C287" s="130"/>
      <c r="D287" s="130"/>
      <c r="E287" s="130"/>
      <c r="F287" s="130"/>
      <c r="G287" s="130"/>
      <c r="H287" s="130"/>
      <c r="I287" s="130"/>
      <c r="J287" s="130"/>
      <c r="K287" s="130"/>
      <c r="L287" s="130"/>
      <c r="M287" s="130"/>
      <c r="N287" s="130"/>
      <c r="O287" s="130"/>
      <c r="P287" s="130"/>
      <c r="Q287" s="130"/>
      <c r="R287" s="130"/>
      <c r="S287" s="130"/>
      <c r="T287" s="130"/>
      <c r="U287" s="130"/>
      <c r="V287" s="130"/>
      <c r="W287" s="130"/>
      <c r="X287" s="130"/>
      <c r="Y287" s="130"/>
      <c r="Z287" s="130"/>
    </row>
    <row r="288" spans="1:26" x14ac:dyDescent="0.25">
      <c r="A288" s="130"/>
      <c r="B288" s="130"/>
      <c r="C288" s="130"/>
      <c r="D288" s="130"/>
      <c r="E288" s="130"/>
      <c r="F288" s="130"/>
      <c r="G288" s="130"/>
      <c r="H288" s="130"/>
      <c r="I288" s="130"/>
      <c r="J288" s="130"/>
      <c r="K288" s="130"/>
      <c r="L288" s="130"/>
      <c r="M288" s="130"/>
      <c r="N288" s="130"/>
      <c r="O288" s="130"/>
      <c r="P288" s="130"/>
      <c r="Q288" s="130"/>
      <c r="R288" s="130"/>
      <c r="S288" s="130"/>
      <c r="T288" s="130"/>
      <c r="U288" s="130"/>
      <c r="V288" s="130"/>
      <c r="W288" s="130"/>
      <c r="X288" s="130"/>
      <c r="Y288" s="130"/>
      <c r="Z288" s="130"/>
    </row>
    <row r="289" spans="1:26" x14ac:dyDescent="0.25">
      <c r="A289" s="130"/>
      <c r="B289" s="130"/>
      <c r="C289" s="130"/>
      <c r="D289" s="130"/>
      <c r="E289" s="130"/>
      <c r="F289" s="130"/>
      <c r="G289" s="130"/>
      <c r="H289" s="130"/>
      <c r="I289" s="130"/>
      <c r="J289" s="130"/>
      <c r="K289" s="130"/>
      <c r="L289" s="130"/>
      <c r="M289" s="130"/>
      <c r="N289" s="130"/>
      <c r="O289" s="130"/>
      <c r="P289" s="130"/>
      <c r="Q289" s="130"/>
      <c r="R289" s="130"/>
      <c r="S289" s="130"/>
      <c r="T289" s="130"/>
      <c r="U289" s="130"/>
      <c r="V289" s="130"/>
      <c r="W289" s="130"/>
      <c r="X289" s="130"/>
      <c r="Y289" s="130"/>
      <c r="Z289" s="130"/>
    </row>
    <row r="290" spans="1:26" x14ac:dyDescent="0.25">
      <c r="A290" s="130"/>
      <c r="B290" s="130"/>
      <c r="C290" s="130"/>
      <c r="D290" s="130"/>
      <c r="E290" s="130"/>
      <c r="F290" s="130"/>
      <c r="G290" s="130"/>
      <c r="H290" s="130"/>
      <c r="I290" s="130"/>
      <c r="J290" s="130"/>
      <c r="K290" s="130"/>
      <c r="L290" s="130"/>
      <c r="M290" s="130"/>
      <c r="N290" s="130"/>
      <c r="O290" s="130"/>
      <c r="P290" s="130"/>
      <c r="Q290" s="130"/>
      <c r="R290" s="130"/>
      <c r="S290" s="130"/>
      <c r="T290" s="130"/>
      <c r="U290" s="130"/>
      <c r="V290" s="130"/>
      <c r="W290" s="130"/>
      <c r="X290" s="130"/>
      <c r="Y290" s="130"/>
      <c r="Z290" s="130"/>
    </row>
    <row r="291" spans="1:26" x14ac:dyDescent="0.25">
      <c r="A291" s="130"/>
      <c r="B291" s="130"/>
      <c r="C291" s="130"/>
      <c r="D291" s="130"/>
      <c r="E291" s="130"/>
      <c r="F291" s="130"/>
      <c r="G291" s="130"/>
      <c r="H291" s="130"/>
      <c r="I291" s="130"/>
      <c r="J291" s="130"/>
      <c r="K291" s="130"/>
      <c r="L291" s="130"/>
      <c r="M291" s="130"/>
      <c r="N291" s="130"/>
      <c r="O291" s="130"/>
      <c r="P291" s="130"/>
      <c r="Q291" s="130"/>
      <c r="R291" s="130"/>
      <c r="S291" s="130"/>
      <c r="T291" s="130"/>
      <c r="U291" s="130"/>
      <c r="V291" s="130"/>
      <c r="W291" s="130"/>
      <c r="X291" s="130"/>
      <c r="Y291" s="130"/>
      <c r="Z291" s="130"/>
    </row>
    <row r="292" spans="1:26" x14ac:dyDescent="0.25">
      <c r="A292" s="130"/>
      <c r="B292" s="130"/>
      <c r="C292" s="130"/>
      <c r="D292" s="130"/>
      <c r="E292" s="130"/>
      <c r="F292" s="130"/>
      <c r="G292" s="130"/>
      <c r="H292" s="130"/>
      <c r="I292" s="130"/>
      <c r="J292" s="130"/>
      <c r="K292" s="130"/>
      <c r="L292" s="130"/>
      <c r="M292" s="130"/>
      <c r="N292" s="130"/>
      <c r="O292" s="130"/>
      <c r="P292" s="130"/>
      <c r="Q292" s="130"/>
      <c r="R292" s="130"/>
      <c r="S292" s="130"/>
      <c r="T292" s="130"/>
      <c r="U292" s="130"/>
      <c r="V292" s="130"/>
      <c r="W292" s="130"/>
      <c r="X292" s="130"/>
      <c r="Y292" s="130"/>
      <c r="Z292" s="130"/>
    </row>
    <row r="293" spans="1:26" x14ac:dyDescent="0.25">
      <c r="A293" s="130"/>
      <c r="B293" s="130"/>
      <c r="C293" s="130"/>
      <c r="D293" s="130"/>
      <c r="E293" s="130"/>
      <c r="F293" s="130"/>
      <c r="G293" s="130"/>
      <c r="H293" s="130"/>
      <c r="I293" s="130"/>
      <c r="J293" s="130"/>
      <c r="K293" s="130"/>
      <c r="L293" s="130"/>
      <c r="M293" s="130"/>
      <c r="N293" s="130"/>
      <c r="O293" s="130"/>
      <c r="P293" s="130"/>
      <c r="Q293" s="130"/>
      <c r="R293" s="130"/>
      <c r="S293" s="130"/>
      <c r="T293" s="130"/>
      <c r="U293" s="130"/>
      <c r="V293" s="130"/>
      <c r="W293" s="130"/>
      <c r="X293" s="130"/>
      <c r="Y293" s="130"/>
      <c r="Z293" s="130"/>
    </row>
    <row r="294" spans="1:26" x14ac:dyDescent="0.25">
      <c r="A294" s="130"/>
      <c r="B294" s="130"/>
      <c r="C294" s="130"/>
      <c r="D294" s="130"/>
      <c r="E294" s="130"/>
      <c r="F294" s="130"/>
      <c r="G294" s="130"/>
      <c r="H294" s="130"/>
      <c r="I294" s="130"/>
      <c r="J294" s="130"/>
      <c r="K294" s="130"/>
      <c r="L294" s="130"/>
      <c r="M294" s="130"/>
      <c r="N294" s="130"/>
      <c r="O294" s="130"/>
      <c r="P294" s="130"/>
      <c r="Q294" s="130"/>
      <c r="R294" s="130"/>
      <c r="S294" s="130"/>
      <c r="T294" s="130"/>
      <c r="U294" s="130"/>
      <c r="V294" s="130"/>
      <c r="W294" s="130"/>
      <c r="X294" s="130"/>
      <c r="Y294" s="130"/>
      <c r="Z294" s="130"/>
    </row>
    <row r="295" spans="1:26" x14ac:dyDescent="0.25">
      <c r="A295" s="130"/>
      <c r="B295" s="130"/>
      <c r="C295" s="130"/>
      <c r="D295" s="130"/>
      <c r="E295" s="130"/>
      <c r="F295" s="130"/>
      <c r="G295" s="130"/>
      <c r="H295" s="130"/>
      <c r="I295" s="130"/>
      <c r="J295" s="130"/>
      <c r="K295" s="130"/>
      <c r="L295" s="130"/>
      <c r="M295" s="130"/>
      <c r="N295" s="130"/>
      <c r="O295" s="130"/>
      <c r="P295" s="130"/>
      <c r="Q295" s="130"/>
      <c r="R295" s="130"/>
      <c r="S295" s="130"/>
      <c r="T295" s="130"/>
      <c r="U295" s="130"/>
      <c r="V295" s="130"/>
      <c r="W295" s="130"/>
      <c r="X295" s="130"/>
      <c r="Y295" s="130"/>
      <c r="Z295" s="130"/>
    </row>
    <row r="296" spans="1:26" x14ac:dyDescent="0.25">
      <c r="A296" s="130"/>
      <c r="B296" s="130"/>
      <c r="C296" s="130"/>
      <c r="D296" s="130"/>
      <c r="E296" s="130"/>
      <c r="F296" s="130"/>
      <c r="G296" s="130"/>
      <c r="H296" s="130"/>
      <c r="I296" s="130"/>
      <c r="J296" s="130"/>
      <c r="K296" s="130"/>
      <c r="L296" s="130"/>
      <c r="M296" s="130"/>
      <c r="N296" s="130"/>
      <c r="O296" s="130"/>
      <c r="P296" s="130"/>
      <c r="Q296" s="130"/>
      <c r="R296" s="130"/>
      <c r="S296" s="130"/>
      <c r="T296" s="130"/>
      <c r="U296" s="130"/>
      <c r="V296" s="130"/>
      <c r="W296" s="130"/>
      <c r="X296" s="130"/>
      <c r="Y296" s="130"/>
      <c r="Z296" s="130"/>
    </row>
    <row r="297" spans="1:26" x14ac:dyDescent="0.25">
      <c r="A297" s="130"/>
      <c r="B297" s="130"/>
      <c r="C297" s="130"/>
      <c r="D297" s="130"/>
      <c r="E297" s="130"/>
      <c r="F297" s="130"/>
      <c r="G297" s="130"/>
      <c r="H297" s="130"/>
      <c r="I297" s="130"/>
      <c r="J297" s="130"/>
      <c r="K297" s="130"/>
      <c r="L297" s="130"/>
      <c r="M297" s="130"/>
      <c r="N297" s="130"/>
      <c r="O297" s="130"/>
      <c r="P297" s="130"/>
      <c r="Q297" s="130"/>
      <c r="R297" s="130"/>
      <c r="S297" s="130"/>
      <c r="T297" s="130"/>
      <c r="U297" s="130"/>
      <c r="V297" s="130"/>
      <c r="W297" s="130"/>
      <c r="X297" s="130"/>
      <c r="Y297" s="130"/>
      <c r="Z297" s="130"/>
    </row>
    <row r="298" spans="1:26" x14ac:dyDescent="0.25">
      <c r="A298" s="130"/>
      <c r="B298" s="130"/>
      <c r="C298" s="130"/>
      <c r="D298" s="130"/>
      <c r="E298" s="130"/>
      <c r="F298" s="130"/>
      <c r="G298" s="130"/>
      <c r="H298" s="130"/>
      <c r="I298" s="130"/>
      <c r="J298" s="130"/>
      <c r="K298" s="130"/>
      <c r="L298" s="130"/>
      <c r="M298" s="130"/>
      <c r="N298" s="130"/>
      <c r="O298" s="130"/>
      <c r="P298" s="130"/>
      <c r="Q298" s="130"/>
      <c r="R298" s="130"/>
      <c r="S298" s="130"/>
      <c r="T298" s="130"/>
      <c r="U298" s="130"/>
      <c r="V298" s="130"/>
      <c r="W298" s="130"/>
      <c r="X298" s="130"/>
      <c r="Y298" s="130"/>
      <c r="Z298" s="130"/>
    </row>
    <row r="299" spans="1:26" x14ac:dyDescent="0.25">
      <c r="A299" s="130"/>
      <c r="B299" s="130"/>
      <c r="C299" s="130"/>
      <c r="D299" s="130"/>
      <c r="E299" s="130"/>
      <c r="F299" s="130"/>
      <c r="G299" s="130"/>
      <c r="H299" s="130"/>
      <c r="I299" s="130"/>
      <c r="J299" s="130"/>
      <c r="K299" s="130"/>
      <c r="L299" s="130"/>
      <c r="M299" s="130"/>
      <c r="N299" s="130"/>
      <c r="O299" s="130"/>
      <c r="P299" s="130"/>
      <c r="Q299" s="130"/>
      <c r="R299" s="130"/>
      <c r="S299" s="130"/>
      <c r="T299" s="130"/>
      <c r="U299" s="130"/>
      <c r="V299" s="130"/>
      <c r="W299" s="130"/>
      <c r="X299" s="130"/>
      <c r="Y299" s="130"/>
      <c r="Z299" s="130"/>
    </row>
    <row r="300" spans="1:26" x14ac:dyDescent="0.25">
      <c r="A300" s="130"/>
      <c r="B300" s="130"/>
      <c r="C300" s="130"/>
      <c r="D300" s="130"/>
      <c r="E300" s="130"/>
      <c r="F300" s="130"/>
      <c r="G300" s="130"/>
      <c r="H300" s="130"/>
      <c r="I300" s="130"/>
      <c r="J300" s="130"/>
      <c r="K300" s="130"/>
      <c r="L300" s="130"/>
      <c r="M300" s="130"/>
      <c r="N300" s="130"/>
      <c r="O300" s="130"/>
      <c r="P300" s="130"/>
      <c r="Q300" s="130"/>
      <c r="R300" s="130"/>
      <c r="S300" s="130"/>
      <c r="T300" s="130"/>
      <c r="U300" s="130"/>
      <c r="V300" s="130"/>
      <c r="W300" s="130"/>
      <c r="X300" s="130"/>
      <c r="Y300" s="130"/>
      <c r="Z300" s="130"/>
    </row>
    <row r="301" spans="1:26" x14ac:dyDescent="0.25">
      <c r="A301" s="130"/>
      <c r="B301" s="130"/>
      <c r="C301" s="130"/>
      <c r="D301" s="130"/>
      <c r="E301" s="130"/>
      <c r="F301" s="130"/>
      <c r="G301" s="130"/>
      <c r="H301" s="130"/>
      <c r="I301" s="130"/>
      <c r="J301" s="130"/>
      <c r="K301" s="130"/>
      <c r="L301" s="130"/>
      <c r="M301" s="130"/>
      <c r="N301" s="130"/>
      <c r="O301" s="130"/>
      <c r="P301" s="130"/>
      <c r="Q301" s="130"/>
      <c r="R301" s="130"/>
      <c r="S301" s="130"/>
      <c r="T301" s="130"/>
      <c r="U301" s="130"/>
      <c r="V301" s="130"/>
      <c r="W301" s="130"/>
      <c r="X301" s="130"/>
      <c r="Y301" s="130"/>
      <c r="Z301" s="130"/>
    </row>
    <row r="302" spans="1:26" x14ac:dyDescent="0.25">
      <c r="A302" s="130"/>
      <c r="B302" s="130"/>
      <c r="C302" s="130"/>
      <c r="D302" s="130"/>
      <c r="E302" s="130"/>
      <c r="F302" s="130"/>
      <c r="G302" s="130"/>
      <c r="H302" s="130"/>
      <c r="I302" s="130"/>
      <c r="J302" s="130"/>
      <c r="K302" s="130"/>
      <c r="L302" s="130"/>
      <c r="M302" s="130"/>
      <c r="N302" s="130"/>
      <c r="O302" s="130"/>
      <c r="P302" s="130"/>
      <c r="Q302" s="130"/>
      <c r="R302" s="130"/>
      <c r="S302" s="130"/>
      <c r="T302" s="130"/>
      <c r="U302" s="130"/>
      <c r="V302" s="130"/>
      <c r="W302" s="130"/>
      <c r="X302" s="130"/>
      <c r="Y302" s="130"/>
      <c r="Z302" s="130"/>
    </row>
    <row r="303" spans="1:26" x14ac:dyDescent="0.25">
      <c r="A303" s="130"/>
      <c r="B303" s="130"/>
      <c r="C303" s="130"/>
      <c r="D303" s="130"/>
      <c r="E303" s="130"/>
      <c r="F303" s="130"/>
      <c r="G303" s="130"/>
      <c r="H303" s="130"/>
      <c r="I303" s="130"/>
      <c r="J303" s="130"/>
      <c r="K303" s="130"/>
      <c r="L303" s="130"/>
      <c r="M303" s="130"/>
      <c r="N303" s="130"/>
      <c r="O303" s="130"/>
      <c r="P303" s="130"/>
      <c r="Q303" s="130"/>
      <c r="R303" s="130"/>
      <c r="S303" s="130"/>
      <c r="T303" s="130"/>
      <c r="U303" s="130"/>
      <c r="V303" s="130"/>
      <c r="W303" s="130"/>
      <c r="X303" s="130"/>
      <c r="Y303" s="130"/>
      <c r="Z303" s="130"/>
    </row>
    <row r="304" spans="1:26" x14ac:dyDescent="0.25">
      <c r="A304" s="130"/>
      <c r="B304" s="130"/>
      <c r="C304" s="130"/>
      <c r="D304" s="130"/>
      <c r="E304" s="130"/>
      <c r="F304" s="130"/>
      <c r="G304" s="130"/>
      <c r="H304" s="130"/>
      <c r="I304" s="130"/>
      <c r="J304" s="130"/>
      <c r="K304" s="130"/>
      <c r="L304" s="130"/>
      <c r="M304" s="130"/>
      <c r="N304" s="130"/>
      <c r="O304" s="130"/>
      <c r="P304" s="130"/>
      <c r="Q304" s="130"/>
      <c r="R304" s="130"/>
      <c r="S304" s="130"/>
      <c r="T304" s="130"/>
      <c r="U304" s="130"/>
      <c r="V304" s="130"/>
      <c r="W304" s="130"/>
      <c r="X304" s="130"/>
      <c r="Y304" s="130"/>
      <c r="Z304" s="130"/>
    </row>
    <row r="305" spans="1:26" x14ac:dyDescent="0.25">
      <c r="A305" s="130"/>
      <c r="B305" s="130"/>
      <c r="C305" s="130"/>
      <c r="D305" s="130"/>
      <c r="E305" s="130"/>
      <c r="F305" s="130"/>
      <c r="G305" s="130"/>
      <c r="H305" s="130"/>
      <c r="I305" s="130"/>
      <c r="J305" s="130"/>
      <c r="K305" s="130"/>
      <c r="L305" s="130"/>
      <c r="M305" s="130"/>
      <c r="N305" s="130"/>
      <c r="O305" s="130"/>
      <c r="P305" s="130"/>
      <c r="Q305" s="130"/>
      <c r="R305" s="130"/>
      <c r="S305" s="130"/>
      <c r="T305" s="130"/>
      <c r="U305" s="130"/>
      <c r="V305" s="130"/>
      <c r="W305" s="130"/>
      <c r="X305" s="130"/>
      <c r="Y305" s="130"/>
      <c r="Z305" s="130"/>
    </row>
    <row r="306" spans="1:26" x14ac:dyDescent="0.25">
      <c r="A306" s="130"/>
      <c r="B306" s="130"/>
      <c r="C306" s="130"/>
      <c r="D306" s="130"/>
      <c r="E306" s="130"/>
      <c r="F306" s="130"/>
      <c r="G306" s="130"/>
      <c r="H306" s="130"/>
      <c r="I306" s="130"/>
      <c r="J306" s="130"/>
      <c r="K306" s="130"/>
      <c r="L306" s="130"/>
      <c r="M306" s="130"/>
      <c r="N306" s="130"/>
      <c r="O306" s="130"/>
      <c r="P306" s="130"/>
      <c r="Q306" s="130"/>
      <c r="R306" s="130"/>
      <c r="S306" s="130"/>
      <c r="T306" s="130"/>
      <c r="U306" s="130"/>
      <c r="V306" s="130"/>
      <c r="W306" s="130"/>
      <c r="X306" s="130"/>
      <c r="Y306" s="130"/>
      <c r="Z306" s="130"/>
    </row>
    <row r="307" spans="1:26" x14ac:dyDescent="0.25">
      <c r="A307" s="130"/>
      <c r="B307" s="130"/>
      <c r="C307" s="130"/>
      <c r="D307" s="130"/>
      <c r="E307" s="130"/>
      <c r="F307" s="130"/>
      <c r="G307" s="130"/>
      <c r="H307" s="130"/>
      <c r="I307" s="130"/>
      <c r="J307" s="130"/>
      <c r="K307" s="130"/>
      <c r="L307" s="130"/>
      <c r="M307" s="130"/>
      <c r="N307" s="130"/>
      <c r="O307" s="130"/>
      <c r="P307" s="130"/>
      <c r="Q307" s="130"/>
      <c r="R307" s="130"/>
      <c r="S307" s="130"/>
      <c r="T307" s="130"/>
      <c r="U307" s="130"/>
      <c r="V307" s="130"/>
      <c r="W307" s="130"/>
      <c r="X307" s="130"/>
      <c r="Y307" s="130"/>
      <c r="Z307" s="130"/>
    </row>
    <row r="308" spans="1:26" x14ac:dyDescent="0.25">
      <c r="A308" s="130"/>
      <c r="B308" s="130"/>
      <c r="C308" s="130"/>
      <c r="D308" s="130"/>
      <c r="E308" s="130"/>
      <c r="F308" s="130"/>
      <c r="G308" s="130"/>
      <c r="H308" s="130"/>
      <c r="I308" s="130"/>
      <c r="J308" s="130"/>
      <c r="K308" s="130"/>
      <c r="L308" s="130"/>
      <c r="M308" s="130"/>
      <c r="N308" s="130"/>
      <c r="O308" s="130"/>
      <c r="P308" s="130"/>
      <c r="Q308" s="130"/>
      <c r="R308" s="130"/>
      <c r="S308" s="130"/>
      <c r="T308" s="130"/>
      <c r="U308" s="130"/>
      <c r="V308" s="130"/>
      <c r="W308" s="130"/>
      <c r="X308" s="130"/>
      <c r="Y308" s="130"/>
      <c r="Z308" s="130"/>
    </row>
    <row r="309" spans="1:26" x14ac:dyDescent="0.25">
      <c r="A309" s="130"/>
      <c r="B309" s="130"/>
      <c r="C309" s="130"/>
      <c r="D309" s="130"/>
      <c r="E309" s="130"/>
      <c r="F309" s="130"/>
      <c r="G309" s="130"/>
      <c r="H309" s="130"/>
      <c r="I309" s="130"/>
      <c r="J309" s="130"/>
      <c r="K309" s="130"/>
      <c r="L309" s="130"/>
      <c r="M309" s="130"/>
      <c r="N309" s="130"/>
      <c r="O309" s="130"/>
      <c r="P309" s="130"/>
      <c r="Q309" s="130"/>
      <c r="R309" s="130"/>
      <c r="S309" s="130"/>
      <c r="T309" s="130"/>
      <c r="U309" s="130"/>
      <c r="V309" s="130"/>
      <c r="W309" s="130"/>
      <c r="X309" s="130"/>
      <c r="Y309" s="130"/>
      <c r="Z309" s="130"/>
    </row>
    <row r="310" spans="1:26" x14ac:dyDescent="0.25">
      <c r="A310" s="130"/>
      <c r="B310" s="130"/>
      <c r="C310" s="130"/>
      <c r="D310" s="130"/>
      <c r="E310" s="130"/>
      <c r="F310" s="130"/>
      <c r="G310" s="130"/>
      <c r="H310" s="130"/>
      <c r="I310" s="130"/>
      <c r="J310" s="130"/>
      <c r="K310" s="130"/>
      <c r="L310" s="130"/>
      <c r="M310" s="130"/>
      <c r="N310" s="130"/>
      <c r="O310" s="130"/>
      <c r="P310" s="130"/>
      <c r="Q310" s="130"/>
      <c r="R310" s="130"/>
      <c r="S310" s="130"/>
      <c r="T310" s="130"/>
      <c r="U310" s="130"/>
      <c r="V310" s="130"/>
      <c r="W310" s="130"/>
      <c r="X310" s="130"/>
      <c r="Y310" s="130"/>
      <c r="Z310" s="130"/>
    </row>
    <row r="311" spans="1:26" x14ac:dyDescent="0.25">
      <c r="A311" s="130"/>
      <c r="B311" s="130"/>
      <c r="C311" s="130"/>
      <c r="D311" s="130"/>
      <c r="E311" s="130"/>
      <c r="F311" s="130"/>
      <c r="G311" s="130"/>
      <c r="H311" s="130"/>
      <c r="I311" s="130"/>
      <c r="J311" s="130"/>
      <c r="K311" s="130"/>
      <c r="L311" s="130"/>
      <c r="M311" s="130"/>
      <c r="N311" s="130"/>
      <c r="O311" s="130"/>
      <c r="P311" s="130"/>
      <c r="Q311" s="130"/>
      <c r="R311" s="130"/>
      <c r="S311" s="130"/>
      <c r="T311" s="130"/>
      <c r="U311" s="130"/>
      <c r="V311" s="130"/>
      <c r="W311" s="130"/>
      <c r="X311" s="130"/>
      <c r="Y311" s="130"/>
      <c r="Z311" s="130"/>
    </row>
    <row r="312" spans="1:26" x14ac:dyDescent="0.25">
      <c r="A312" s="130"/>
      <c r="B312" s="130"/>
      <c r="C312" s="130"/>
      <c r="D312" s="130"/>
      <c r="E312" s="130"/>
      <c r="F312" s="130"/>
      <c r="G312" s="130"/>
      <c r="H312" s="130"/>
      <c r="I312" s="130"/>
      <c r="J312" s="130"/>
      <c r="K312" s="130"/>
      <c r="L312" s="130"/>
      <c r="M312" s="130"/>
      <c r="N312" s="130"/>
      <c r="O312" s="130"/>
      <c r="P312" s="130"/>
      <c r="Q312" s="130"/>
      <c r="R312" s="130"/>
      <c r="S312" s="130"/>
      <c r="T312" s="130"/>
      <c r="U312" s="130"/>
      <c r="V312" s="130"/>
      <c r="W312" s="130"/>
      <c r="X312" s="130"/>
      <c r="Y312" s="130"/>
      <c r="Z312" s="130"/>
    </row>
    <row r="313" spans="1:26" x14ac:dyDescent="0.25">
      <c r="A313" s="130"/>
      <c r="B313" s="130"/>
      <c r="C313" s="130"/>
      <c r="D313" s="130"/>
      <c r="E313" s="130"/>
      <c r="F313" s="130"/>
      <c r="G313" s="130"/>
      <c r="H313" s="130"/>
      <c r="I313" s="130"/>
      <c r="J313" s="130"/>
      <c r="K313" s="130"/>
      <c r="L313" s="130"/>
      <c r="M313" s="130"/>
      <c r="N313" s="130"/>
      <c r="O313" s="130"/>
      <c r="P313" s="130"/>
      <c r="Q313" s="130"/>
      <c r="R313" s="130"/>
      <c r="S313" s="130"/>
      <c r="T313" s="130"/>
      <c r="U313" s="130"/>
      <c r="V313" s="130"/>
      <c r="W313" s="130"/>
      <c r="X313" s="130"/>
      <c r="Y313" s="130"/>
      <c r="Z313" s="130"/>
    </row>
    <row r="314" spans="1:26" x14ac:dyDescent="0.25">
      <c r="A314" s="130"/>
      <c r="B314" s="130"/>
      <c r="C314" s="130"/>
      <c r="D314" s="130"/>
      <c r="E314" s="130"/>
      <c r="F314" s="130"/>
      <c r="G314" s="130"/>
      <c r="H314" s="130"/>
      <c r="I314" s="130"/>
      <c r="J314" s="130"/>
      <c r="K314" s="130"/>
      <c r="L314" s="130"/>
      <c r="M314" s="130"/>
      <c r="N314" s="130"/>
      <c r="O314" s="130"/>
      <c r="P314" s="130"/>
      <c r="Q314" s="130"/>
      <c r="R314" s="130"/>
      <c r="S314" s="130"/>
      <c r="T314" s="130"/>
      <c r="U314" s="130"/>
      <c r="V314" s="130"/>
      <c r="W314" s="130"/>
      <c r="X314" s="130"/>
      <c r="Y314" s="130"/>
      <c r="Z314" s="130"/>
    </row>
    <row r="315" spans="1:26" x14ac:dyDescent="0.25">
      <c r="A315" s="130"/>
      <c r="B315" s="130"/>
      <c r="C315" s="130"/>
      <c r="D315" s="130"/>
      <c r="E315" s="130"/>
      <c r="F315" s="130"/>
      <c r="G315" s="130"/>
      <c r="H315" s="130"/>
      <c r="I315" s="130"/>
      <c r="J315" s="130"/>
      <c r="K315" s="130"/>
      <c r="L315" s="130"/>
      <c r="M315" s="130"/>
      <c r="N315" s="130"/>
      <c r="O315" s="130"/>
      <c r="P315" s="130"/>
      <c r="Q315" s="130"/>
      <c r="R315" s="130"/>
      <c r="S315" s="130"/>
      <c r="T315" s="130"/>
      <c r="U315" s="130"/>
      <c r="V315" s="130"/>
      <c r="W315" s="130"/>
      <c r="X315" s="130"/>
      <c r="Y315" s="130"/>
      <c r="Z315" s="130"/>
    </row>
    <row r="316" spans="1:26" x14ac:dyDescent="0.25">
      <c r="A316" s="130"/>
      <c r="B316" s="130"/>
      <c r="C316" s="130"/>
      <c r="D316" s="130"/>
      <c r="E316" s="130"/>
      <c r="F316" s="130"/>
      <c r="G316" s="130"/>
      <c r="H316" s="130"/>
      <c r="I316" s="130"/>
      <c r="J316" s="130"/>
      <c r="K316" s="130"/>
      <c r="L316" s="130"/>
      <c r="M316" s="130"/>
      <c r="N316" s="130"/>
      <c r="O316" s="130"/>
      <c r="P316" s="130"/>
      <c r="Q316" s="130"/>
      <c r="R316" s="130"/>
      <c r="S316" s="130"/>
      <c r="T316" s="130"/>
      <c r="U316" s="130"/>
      <c r="V316" s="130"/>
      <c r="W316" s="130"/>
      <c r="X316" s="130"/>
      <c r="Y316" s="130"/>
      <c r="Z316" s="130"/>
    </row>
    <row r="317" spans="1:26" x14ac:dyDescent="0.25">
      <c r="A317" s="130"/>
      <c r="B317" s="130"/>
      <c r="C317" s="130"/>
      <c r="D317" s="130"/>
      <c r="E317" s="130"/>
      <c r="F317" s="130"/>
      <c r="G317" s="130"/>
      <c r="H317" s="130"/>
      <c r="I317" s="130"/>
      <c r="J317" s="130"/>
      <c r="K317" s="130"/>
      <c r="L317" s="130"/>
      <c r="M317" s="130"/>
      <c r="N317" s="130"/>
      <c r="O317" s="130"/>
      <c r="P317" s="130"/>
      <c r="Q317" s="130"/>
      <c r="R317" s="130"/>
      <c r="S317" s="130"/>
      <c r="T317" s="130"/>
      <c r="U317" s="130"/>
      <c r="V317" s="130"/>
      <c r="W317" s="130"/>
      <c r="X317" s="130"/>
      <c r="Y317" s="130"/>
      <c r="Z317" s="130"/>
    </row>
    <row r="318" spans="1:26" x14ac:dyDescent="0.25">
      <c r="A318" s="130"/>
      <c r="B318" s="130"/>
      <c r="C318" s="130"/>
      <c r="D318" s="130"/>
      <c r="E318" s="130"/>
      <c r="F318" s="130"/>
      <c r="G318" s="130"/>
      <c r="H318" s="130"/>
      <c r="I318" s="130"/>
      <c r="J318" s="130"/>
      <c r="K318" s="130"/>
      <c r="L318" s="130"/>
      <c r="M318" s="130"/>
      <c r="N318" s="130"/>
      <c r="O318" s="130"/>
      <c r="P318" s="130"/>
      <c r="Q318" s="130"/>
      <c r="R318" s="130"/>
      <c r="S318" s="130"/>
      <c r="T318" s="130"/>
      <c r="U318" s="130"/>
      <c r="V318" s="130"/>
      <c r="W318" s="130"/>
      <c r="X318" s="130"/>
      <c r="Y318" s="130"/>
      <c r="Z318" s="130"/>
    </row>
    <row r="319" spans="1:26" x14ac:dyDescent="0.25">
      <c r="A319" s="130"/>
      <c r="B319" s="130"/>
      <c r="C319" s="130"/>
      <c r="D319" s="130"/>
      <c r="E319" s="130"/>
      <c r="F319" s="130"/>
      <c r="G319" s="130"/>
      <c r="H319" s="130"/>
      <c r="I319" s="130"/>
      <c r="J319" s="130"/>
      <c r="K319" s="130"/>
      <c r="L319" s="130"/>
      <c r="M319" s="130"/>
      <c r="N319" s="130"/>
      <c r="O319" s="130"/>
      <c r="P319" s="130"/>
      <c r="Q319" s="130"/>
      <c r="R319" s="130"/>
      <c r="S319" s="130"/>
      <c r="T319" s="130"/>
      <c r="U319" s="130"/>
      <c r="V319" s="130"/>
      <c r="W319" s="130"/>
      <c r="X319" s="130"/>
      <c r="Y319" s="130"/>
      <c r="Z319" s="130"/>
    </row>
    <row r="320" spans="1:26" x14ac:dyDescent="0.25">
      <c r="A320" s="130"/>
      <c r="B320" s="130"/>
      <c r="C320" s="130"/>
      <c r="D320" s="130"/>
      <c r="E320" s="130"/>
      <c r="F320" s="130"/>
      <c r="G320" s="130"/>
      <c r="H320" s="130"/>
      <c r="I320" s="130"/>
      <c r="J320" s="130"/>
      <c r="K320" s="130"/>
      <c r="L320" s="130"/>
      <c r="M320" s="130"/>
      <c r="N320" s="130"/>
      <c r="O320" s="130"/>
      <c r="P320" s="130"/>
      <c r="Q320" s="130"/>
      <c r="R320" s="130"/>
      <c r="S320" s="130"/>
      <c r="T320" s="130"/>
      <c r="U320" s="130"/>
      <c r="V320" s="130"/>
      <c r="W320" s="130"/>
      <c r="X320" s="130"/>
      <c r="Y320" s="130"/>
      <c r="Z320" s="130"/>
    </row>
    <row r="321" spans="1:26" x14ac:dyDescent="0.25">
      <c r="A321" s="130"/>
      <c r="B321" s="130"/>
      <c r="C321" s="130"/>
      <c r="D321" s="130"/>
      <c r="E321" s="130"/>
      <c r="F321" s="130"/>
      <c r="G321" s="130"/>
      <c r="H321" s="130"/>
      <c r="I321" s="130"/>
      <c r="J321" s="130"/>
      <c r="K321" s="130"/>
      <c r="L321" s="130"/>
      <c r="M321" s="130"/>
      <c r="N321" s="130"/>
      <c r="O321" s="130"/>
      <c r="P321" s="130"/>
      <c r="Q321" s="130"/>
      <c r="R321" s="130"/>
      <c r="S321" s="130"/>
      <c r="T321" s="130"/>
      <c r="U321" s="130"/>
      <c r="V321" s="130"/>
      <c r="W321" s="130"/>
      <c r="X321" s="130"/>
      <c r="Y321" s="130"/>
      <c r="Z321" s="130"/>
    </row>
    <row r="322" spans="1:26" x14ac:dyDescent="0.25">
      <c r="A322" s="130"/>
      <c r="B322" s="130"/>
      <c r="C322" s="130"/>
      <c r="D322" s="130"/>
      <c r="E322" s="130"/>
      <c r="F322" s="130"/>
      <c r="G322" s="130"/>
      <c r="H322" s="130"/>
      <c r="I322" s="130"/>
      <c r="J322" s="130"/>
      <c r="K322" s="130"/>
      <c r="L322" s="130"/>
      <c r="M322" s="130"/>
      <c r="N322" s="130"/>
      <c r="O322" s="130"/>
      <c r="P322" s="130"/>
      <c r="Q322" s="130"/>
      <c r="R322" s="130"/>
      <c r="S322" s="130"/>
      <c r="T322" s="130"/>
      <c r="U322" s="130"/>
      <c r="V322" s="130"/>
      <c r="W322" s="130"/>
      <c r="X322" s="130"/>
      <c r="Y322" s="130"/>
      <c r="Z322" s="130"/>
    </row>
    <row r="323" spans="1:26" x14ac:dyDescent="0.25">
      <c r="A323" s="130"/>
      <c r="B323" s="130"/>
      <c r="C323" s="130"/>
      <c r="D323" s="130"/>
      <c r="E323" s="130"/>
      <c r="F323" s="130"/>
      <c r="G323" s="130"/>
      <c r="H323" s="130"/>
      <c r="I323" s="130"/>
      <c r="J323" s="130"/>
      <c r="K323" s="130"/>
      <c r="L323" s="130"/>
      <c r="M323" s="130"/>
      <c r="N323" s="130"/>
      <c r="O323" s="130"/>
      <c r="P323" s="130"/>
      <c r="Q323" s="130"/>
      <c r="R323" s="130"/>
      <c r="S323" s="130"/>
      <c r="T323" s="130"/>
      <c r="U323" s="130"/>
      <c r="V323" s="130"/>
      <c r="W323" s="130"/>
      <c r="X323" s="130"/>
      <c r="Y323" s="130"/>
      <c r="Z323" s="130"/>
    </row>
    <row r="324" spans="1:26" x14ac:dyDescent="0.25">
      <c r="A324" s="130"/>
      <c r="B324" s="130"/>
      <c r="C324" s="130"/>
      <c r="D324" s="130"/>
      <c r="E324" s="130"/>
      <c r="F324" s="130"/>
      <c r="G324" s="130"/>
      <c r="H324" s="130"/>
      <c r="I324" s="130"/>
      <c r="J324" s="130"/>
      <c r="K324" s="130"/>
      <c r="L324" s="130"/>
      <c r="M324" s="130"/>
      <c r="N324" s="130"/>
      <c r="O324" s="130"/>
      <c r="P324" s="130"/>
      <c r="Q324" s="130"/>
      <c r="R324" s="130"/>
      <c r="S324" s="130"/>
      <c r="T324" s="130"/>
      <c r="U324" s="130"/>
      <c r="V324" s="130"/>
      <c r="W324" s="130"/>
      <c r="X324" s="130"/>
      <c r="Y324" s="130"/>
      <c r="Z324" s="130"/>
    </row>
    <row r="325" spans="1:26" x14ac:dyDescent="0.25">
      <c r="A325" s="130"/>
      <c r="B325" s="130"/>
      <c r="C325" s="130"/>
      <c r="D325" s="130"/>
      <c r="E325" s="130"/>
      <c r="F325" s="130"/>
      <c r="G325" s="130"/>
      <c r="H325" s="130"/>
      <c r="I325" s="130"/>
      <c r="J325" s="130"/>
      <c r="K325" s="130"/>
      <c r="L325" s="130"/>
      <c r="M325" s="130"/>
      <c r="N325" s="130"/>
      <c r="O325" s="130"/>
      <c r="P325" s="130"/>
      <c r="Q325" s="130"/>
      <c r="R325" s="130"/>
      <c r="S325" s="130"/>
      <c r="T325" s="130"/>
      <c r="U325" s="130"/>
      <c r="V325" s="130"/>
      <c r="W325" s="130"/>
      <c r="X325" s="130"/>
      <c r="Y325" s="130"/>
      <c r="Z325" s="130"/>
    </row>
    <row r="326" spans="1:26" x14ac:dyDescent="0.25">
      <c r="A326" s="130"/>
      <c r="B326" s="130"/>
      <c r="C326" s="130"/>
      <c r="D326" s="130"/>
      <c r="E326" s="130"/>
      <c r="F326" s="130"/>
      <c r="G326" s="130"/>
      <c r="H326" s="130"/>
      <c r="I326" s="130"/>
      <c r="J326" s="130"/>
      <c r="K326" s="130"/>
      <c r="L326" s="130"/>
      <c r="M326" s="130"/>
      <c r="N326" s="130"/>
      <c r="O326" s="130"/>
      <c r="P326" s="130"/>
      <c r="Q326" s="130"/>
      <c r="R326" s="130"/>
      <c r="S326" s="130"/>
      <c r="T326" s="130"/>
      <c r="U326" s="130"/>
      <c r="V326" s="130"/>
      <c r="W326" s="130"/>
      <c r="X326" s="130"/>
      <c r="Y326" s="130"/>
      <c r="Z326" s="130"/>
    </row>
    <row r="327" spans="1:26" x14ac:dyDescent="0.25">
      <c r="A327" s="130"/>
      <c r="B327" s="130"/>
      <c r="C327" s="130"/>
      <c r="D327" s="130"/>
      <c r="E327" s="130"/>
      <c r="F327" s="130"/>
      <c r="G327" s="130"/>
      <c r="H327" s="130"/>
      <c r="I327" s="130"/>
      <c r="J327" s="130"/>
      <c r="K327" s="130"/>
      <c r="L327" s="130"/>
      <c r="M327" s="130"/>
      <c r="N327" s="130"/>
      <c r="O327" s="130"/>
      <c r="P327" s="130"/>
      <c r="Q327" s="130"/>
      <c r="R327" s="130"/>
      <c r="S327" s="130"/>
      <c r="T327" s="130"/>
      <c r="U327" s="130"/>
      <c r="V327" s="130"/>
      <c r="W327" s="130"/>
      <c r="X327" s="130"/>
      <c r="Y327" s="130"/>
      <c r="Z327" s="130"/>
    </row>
    <row r="328" spans="1:26" x14ac:dyDescent="0.25">
      <c r="A328" s="130"/>
      <c r="B328" s="130"/>
      <c r="C328" s="130"/>
      <c r="D328" s="130"/>
      <c r="E328" s="130"/>
      <c r="F328" s="130"/>
      <c r="G328" s="130"/>
      <c r="H328" s="130"/>
      <c r="I328" s="130"/>
      <c r="J328" s="130"/>
      <c r="K328" s="130"/>
      <c r="L328" s="130"/>
      <c r="M328" s="130"/>
      <c r="N328" s="130"/>
      <c r="O328" s="130"/>
      <c r="P328" s="130"/>
      <c r="Q328" s="130"/>
      <c r="R328" s="130"/>
      <c r="S328" s="130"/>
      <c r="T328" s="130"/>
      <c r="U328" s="130"/>
      <c r="V328" s="130"/>
      <c r="W328" s="130"/>
      <c r="X328" s="130"/>
      <c r="Y328" s="130"/>
      <c r="Z328" s="130"/>
    </row>
    <row r="329" spans="1:26" x14ac:dyDescent="0.25">
      <c r="A329" s="130"/>
      <c r="B329" s="130"/>
      <c r="C329" s="130"/>
      <c r="D329" s="130"/>
      <c r="E329" s="130"/>
      <c r="F329" s="130"/>
      <c r="G329" s="130"/>
      <c r="H329" s="130"/>
      <c r="I329" s="130"/>
      <c r="J329" s="130"/>
      <c r="K329" s="130"/>
      <c r="L329" s="130"/>
      <c r="M329" s="130"/>
      <c r="N329" s="130"/>
      <c r="O329" s="130"/>
      <c r="P329" s="130"/>
      <c r="Q329" s="130"/>
      <c r="R329" s="130"/>
      <c r="S329" s="130"/>
      <c r="T329" s="130"/>
      <c r="U329" s="130"/>
      <c r="V329" s="130"/>
      <c r="W329" s="130"/>
      <c r="X329" s="130"/>
      <c r="Y329" s="130"/>
      <c r="Z329" s="130"/>
    </row>
    <row r="330" spans="1:26" x14ac:dyDescent="0.25">
      <c r="A330" s="130"/>
      <c r="B330" s="130"/>
      <c r="C330" s="130"/>
      <c r="D330" s="130"/>
      <c r="E330" s="130"/>
      <c r="F330" s="130"/>
      <c r="G330" s="130"/>
      <c r="H330" s="130"/>
      <c r="I330" s="130"/>
      <c r="J330" s="130"/>
      <c r="K330" s="130"/>
      <c r="L330" s="130"/>
      <c r="M330" s="130"/>
      <c r="N330" s="130"/>
      <c r="O330" s="130"/>
      <c r="P330" s="130"/>
      <c r="Q330" s="130"/>
      <c r="R330" s="130"/>
      <c r="S330" s="130"/>
      <c r="T330" s="130"/>
      <c r="U330" s="130"/>
      <c r="V330" s="130"/>
      <c r="W330" s="130"/>
      <c r="X330" s="130"/>
      <c r="Y330" s="130"/>
      <c r="Z330" s="130"/>
    </row>
    <row r="331" spans="1:26" x14ac:dyDescent="0.25">
      <c r="A331" s="130"/>
      <c r="B331" s="130"/>
      <c r="C331" s="130"/>
      <c r="D331" s="130"/>
      <c r="E331" s="130"/>
      <c r="F331" s="130"/>
      <c r="G331" s="130"/>
      <c r="H331" s="130"/>
      <c r="I331" s="130"/>
      <c r="J331" s="130"/>
      <c r="K331" s="130"/>
      <c r="L331" s="130"/>
      <c r="M331" s="130"/>
      <c r="N331" s="130"/>
      <c r="O331" s="130"/>
      <c r="P331" s="130"/>
      <c r="Q331" s="130"/>
      <c r="R331" s="130"/>
      <c r="S331" s="130"/>
      <c r="T331" s="130"/>
      <c r="U331" s="130"/>
      <c r="V331" s="130"/>
      <c r="W331" s="130"/>
      <c r="X331" s="130"/>
      <c r="Y331" s="130"/>
      <c r="Z331" s="130"/>
    </row>
    <row r="332" spans="1:26" x14ac:dyDescent="0.25">
      <c r="A332" s="130"/>
      <c r="B332" s="130"/>
      <c r="C332" s="130"/>
      <c r="D332" s="130"/>
      <c r="E332" s="130"/>
      <c r="F332" s="130"/>
      <c r="G332" s="130"/>
      <c r="H332" s="130"/>
      <c r="I332" s="130"/>
      <c r="J332" s="130"/>
      <c r="K332" s="130"/>
      <c r="L332" s="130"/>
      <c r="M332" s="130"/>
      <c r="N332" s="130"/>
      <c r="O332" s="130"/>
      <c r="P332" s="130"/>
      <c r="Q332" s="130"/>
      <c r="R332" s="130"/>
      <c r="S332" s="130"/>
      <c r="T332" s="130"/>
      <c r="U332" s="130"/>
      <c r="V332" s="130"/>
      <c r="W332" s="130"/>
      <c r="X332" s="130"/>
      <c r="Y332" s="130"/>
      <c r="Z332" s="130"/>
    </row>
    <row r="333" spans="1:26" x14ac:dyDescent="0.25">
      <c r="A333" s="130"/>
      <c r="B333" s="130"/>
      <c r="C333" s="130"/>
      <c r="D333" s="130"/>
      <c r="E333" s="130"/>
      <c r="F333" s="130"/>
      <c r="G333" s="130"/>
      <c r="H333" s="130"/>
      <c r="I333" s="130"/>
      <c r="J333" s="130"/>
      <c r="K333" s="130"/>
      <c r="L333" s="130"/>
      <c r="M333" s="130"/>
      <c r="N333" s="130"/>
      <c r="O333" s="130"/>
      <c r="P333" s="130"/>
      <c r="Q333" s="130"/>
      <c r="R333" s="130"/>
      <c r="S333" s="130"/>
      <c r="T333" s="130"/>
      <c r="U333" s="130"/>
      <c r="V333" s="130"/>
      <c r="W333" s="130"/>
      <c r="X333" s="130"/>
      <c r="Y333" s="130"/>
      <c r="Z333" s="130"/>
    </row>
    <row r="334" spans="1:26" x14ac:dyDescent="0.25">
      <c r="A334" s="130"/>
      <c r="B334" s="130"/>
      <c r="C334" s="130"/>
      <c r="D334" s="130"/>
      <c r="E334" s="130"/>
      <c r="F334" s="130"/>
      <c r="G334" s="130"/>
      <c r="H334" s="130"/>
      <c r="I334" s="130"/>
      <c r="J334" s="130"/>
      <c r="K334" s="130"/>
      <c r="L334" s="130"/>
      <c r="M334" s="130"/>
      <c r="N334" s="130"/>
      <c r="O334" s="130"/>
      <c r="P334" s="130"/>
      <c r="Q334" s="130"/>
      <c r="R334" s="130"/>
      <c r="S334" s="130"/>
      <c r="T334" s="130"/>
      <c r="U334" s="130"/>
      <c r="V334" s="130"/>
      <c r="W334" s="130"/>
      <c r="X334" s="130"/>
      <c r="Y334" s="130"/>
      <c r="Z334" s="130"/>
    </row>
    <row r="335" spans="1:26" x14ac:dyDescent="0.25">
      <c r="A335" s="130"/>
      <c r="B335" s="130"/>
      <c r="C335" s="130"/>
      <c r="D335" s="130"/>
      <c r="E335" s="130"/>
      <c r="F335" s="130"/>
      <c r="G335" s="130"/>
      <c r="H335" s="130"/>
      <c r="I335" s="130"/>
      <c r="J335" s="130"/>
      <c r="K335" s="130"/>
      <c r="L335" s="130"/>
      <c r="M335" s="130"/>
      <c r="N335" s="130"/>
      <c r="O335" s="130"/>
      <c r="P335" s="130"/>
      <c r="Q335" s="130"/>
      <c r="R335" s="130"/>
      <c r="S335" s="130"/>
      <c r="T335" s="130"/>
      <c r="U335" s="130"/>
      <c r="V335" s="130"/>
      <c r="W335" s="130"/>
      <c r="X335" s="130"/>
      <c r="Y335" s="130"/>
      <c r="Z335" s="130"/>
    </row>
    <row r="336" spans="1:26" x14ac:dyDescent="0.25">
      <c r="A336" s="130"/>
      <c r="B336" s="130"/>
      <c r="C336" s="130"/>
      <c r="D336" s="130"/>
      <c r="E336" s="130"/>
      <c r="F336" s="130"/>
      <c r="G336" s="130"/>
      <c r="H336" s="130"/>
      <c r="I336" s="130"/>
      <c r="J336" s="130"/>
      <c r="K336" s="130"/>
      <c r="L336" s="130"/>
      <c r="M336" s="130"/>
      <c r="N336" s="130"/>
      <c r="O336" s="130"/>
      <c r="P336" s="130"/>
      <c r="Q336" s="130"/>
      <c r="R336" s="130"/>
      <c r="S336" s="130"/>
      <c r="T336" s="130"/>
      <c r="U336" s="130"/>
      <c r="V336" s="130"/>
      <c r="W336" s="130"/>
      <c r="X336" s="130"/>
      <c r="Y336" s="130"/>
      <c r="Z336" s="130"/>
    </row>
    <row r="337" spans="1:26" x14ac:dyDescent="0.25">
      <c r="A337" s="130"/>
      <c r="B337" s="130"/>
      <c r="C337" s="130"/>
      <c r="D337" s="130"/>
      <c r="E337" s="130"/>
      <c r="F337" s="130"/>
      <c r="G337" s="130"/>
      <c r="H337" s="130"/>
      <c r="I337" s="130"/>
      <c r="J337" s="130"/>
      <c r="K337" s="130"/>
      <c r="L337" s="130"/>
      <c r="M337" s="130"/>
      <c r="N337" s="130"/>
      <c r="O337" s="130"/>
      <c r="P337" s="130"/>
      <c r="Q337" s="130"/>
      <c r="R337" s="130"/>
      <c r="S337" s="130"/>
      <c r="T337" s="130"/>
      <c r="U337" s="130"/>
      <c r="V337" s="130"/>
      <c r="W337" s="130"/>
      <c r="X337" s="130"/>
      <c r="Y337" s="130"/>
      <c r="Z337" s="130"/>
    </row>
    <row r="338" spans="1:26" x14ac:dyDescent="0.25">
      <c r="A338" s="130"/>
      <c r="B338" s="130"/>
      <c r="C338" s="130"/>
      <c r="D338" s="130"/>
      <c r="E338" s="130"/>
      <c r="F338" s="130"/>
      <c r="G338" s="130"/>
      <c r="H338" s="130"/>
      <c r="I338" s="130"/>
      <c r="J338" s="130"/>
      <c r="K338" s="130"/>
      <c r="L338" s="130"/>
      <c r="M338" s="130"/>
      <c r="N338" s="130"/>
      <c r="O338" s="130"/>
      <c r="P338" s="130"/>
      <c r="Q338" s="130"/>
      <c r="R338" s="130"/>
      <c r="S338" s="130"/>
      <c r="T338" s="130"/>
      <c r="U338" s="130"/>
      <c r="V338" s="130"/>
      <c r="W338" s="130"/>
      <c r="X338" s="130"/>
      <c r="Y338" s="130"/>
      <c r="Z338" s="130"/>
    </row>
    <row r="339" spans="1:26" x14ac:dyDescent="0.25">
      <c r="A339" s="130"/>
      <c r="B339" s="130"/>
      <c r="C339" s="130"/>
      <c r="D339" s="130"/>
      <c r="E339" s="130"/>
      <c r="F339" s="130"/>
      <c r="G339" s="130"/>
      <c r="H339" s="130"/>
      <c r="I339" s="130"/>
      <c r="J339" s="130"/>
      <c r="K339" s="130"/>
      <c r="L339" s="130"/>
      <c r="M339" s="130"/>
      <c r="N339" s="130"/>
      <c r="O339" s="130"/>
      <c r="P339" s="130"/>
      <c r="Q339" s="130"/>
      <c r="R339" s="130"/>
      <c r="S339" s="130"/>
      <c r="T339" s="130"/>
      <c r="U339" s="130"/>
      <c r="V339" s="130"/>
      <c r="W339" s="130"/>
      <c r="X339" s="130"/>
      <c r="Y339" s="130"/>
      <c r="Z339" s="130"/>
    </row>
    <row r="340" spans="1:26" x14ac:dyDescent="0.25">
      <c r="A340" s="130"/>
      <c r="B340" s="130"/>
      <c r="C340" s="130"/>
      <c r="D340" s="130"/>
      <c r="E340" s="130"/>
      <c r="F340" s="130"/>
      <c r="G340" s="130"/>
      <c r="H340" s="130"/>
      <c r="I340" s="130"/>
      <c r="J340" s="130"/>
      <c r="K340" s="130"/>
      <c r="L340" s="130"/>
      <c r="M340" s="130"/>
      <c r="N340" s="130"/>
      <c r="O340" s="130"/>
      <c r="P340" s="130"/>
      <c r="Q340" s="130"/>
      <c r="R340" s="130"/>
      <c r="S340" s="130"/>
      <c r="T340" s="130"/>
      <c r="U340" s="130"/>
      <c r="V340" s="130"/>
      <c r="W340" s="130"/>
      <c r="X340" s="130"/>
      <c r="Y340" s="130"/>
      <c r="Z340" s="130"/>
    </row>
    <row r="341" spans="1:26" x14ac:dyDescent="0.25">
      <c r="A341" s="130"/>
      <c r="B341" s="130"/>
      <c r="C341" s="130"/>
      <c r="D341" s="130"/>
      <c r="E341" s="130"/>
      <c r="F341" s="130"/>
      <c r="G341" s="130"/>
      <c r="H341" s="130"/>
      <c r="I341" s="130"/>
      <c r="J341" s="130"/>
      <c r="K341" s="130"/>
      <c r="L341" s="130"/>
      <c r="M341" s="130"/>
      <c r="N341" s="130"/>
      <c r="O341" s="130"/>
      <c r="P341" s="130"/>
      <c r="Q341" s="130"/>
      <c r="R341" s="130"/>
      <c r="S341" s="130"/>
      <c r="T341" s="130"/>
      <c r="U341" s="130"/>
      <c r="V341" s="130"/>
      <c r="W341" s="130"/>
      <c r="X341" s="130"/>
      <c r="Y341" s="130"/>
      <c r="Z341" s="130"/>
    </row>
    <row r="342" spans="1:26" x14ac:dyDescent="0.25">
      <c r="A342" s="130"/>
      <c r="B342" s="130"/>
      <c r="C342" s="130"/>
      <c r="D342" s="130"/>
      <c r="E342" s="130"/>
      <c r="F342" s="130"/>
      <c r="G342" s="130"/>
      <c r="H342" s="130"/>
      <c r="I342" s="130"/>
      <c r="J342" s="130"/>
      <c r="K342" s="130"/>
      <c r="L342" s="130"/>
      <c r="M342" s="130"/>
      <c r="N342" s="130"/>
      <c r="O342" s="130"/>
      <c r="P342" s="130"/>
      <c r="Q342" s="130"/>
      <c r="R342" s="130"/>
      <c r="S342" s="130"/>
      <c r="T342" s="130"/>
      <c r="U342" s="130"/>
      <c r="V342" s="130"/>
      <c r="W342" s="130"/>
      <c r="X342" s="130"/>
      <c r="Y342" s="130"/>
      <c r="Z342" s="130"/>
    </row>
    <row r="343" spans="1:26" x14ac:dyDescent="0.25">
      <c r="A343" s="130"/>
      <c r="B343" s="130"/>
      <c r="C343" s="130"/>
      <c r="D343" s="130"/>
      <c r="E343" s="130"/>
      <c r="F343" s="130"/>
      <c r="G343" s="130"/>
      <c r="H343" s="130"/>
      <c r="I343" s="130"/>
      <c r="J343" s="130"/>
      <c r="K343" s="130"/>
      <c r="L343" s="130"/>
      <c r="M343" s="130"/>
      <c r="N343" s="130"/>
      <c r="O343" s="130"/>
      <c r="P343" s="130"/>
      <c r="Q343" s="130"/>
      <c r="R343" s="130"/>
      <c r="S343" s="130"/>
      <c r="T343" s="130"/>
      <c r="U343" s="130"/>
      <c r="V343" s="130"/>
      <c r="W343" s="130"/>
      <c r="X343" s="130"/>
      <c r="Y343" s="130"/>
      <c r="Z343" s="130"/>
    </row>
    <row r="344" spans="1:26" x14ac:dyDescent="0.25">
      <c r="A344" s="130"/>
      <c r="B344" s="130"/>
      <c r="C344" s="130"/>
      <c r="D344" s="130"/>
      <c r="E344" s="130"/>
      <c r="F344" s="130"/>
      <c r="G344" s="130"/>
      <c r="H344" s="130"/>
      <c r="I344" s="130"/>
      <c r="J344" s="130"/>
      <c r="K344" s="130"/>
      <c r="L344" s="130"/>
      <c r="M344" s="130"/>
      <c r="N344" s="130"/>
      <c r="O344" s="130"/>
      <c r="P344" s="130"/>
      <c r="Q344" s="130"/>
      <c r="R344" s="130"/>
      <c r="S344" s="130"/>
      <c r="T344" s="130"/>
      <c r="U344" s="130"/>
      <c r="V344" s="130"/>
      <c r="W344" s="130"/>
      <c r="X344" s="130"/>
      <c r="Y344" s="130"/>
      <c r="Z344" s="130"/>
    </row>
    <row r="345" spans="1:26" x14ac:dyDescent="0.25">
      <c r="A345" s="130"/>
      <c r="B345" s="130"/>
      <c r="C345" s="130"/>
      <c r="D345" s="130"/>
      <c r="E345" s="130"/>
      <c r="F345" s="130"/>
      <c r="G345" s="130"/>
      <c r="H345" s="130"/>
      <c r="I345" s="130"/>
      <c r="J345" s="130"/>
      <c r="K345" s="130"/>
      <c r="L345" s="130"/>
      <c r="M345" s="130"/>
      <c r="N345" s="130"/>
      <c r="O345" s="130"/>
      <c r="P345" s="130"/>
      <c r="Q345" s="130"/>
      <c r="R345" s="130"/>
      <c r="S345" s="130"/>
      <c r="T345" s="130"/>
      <c r="U345" s="130"/>
      <c r="V345" s="130"/>
      <c r="W345" s="130"/>
      <c r="X345" s="130"/>
      <c r="Y345" s="130"/>
      <c r="Z345" s="130"/>
    </row>
    <row r="346" spans="1:26" x14ac:dyDescent="0.25">
      <c r="A346" s="130"/>
      <c r="B346" s="130"/>
      <c r="C346" s="130"/>
      <c r="D346" s="130"/>
      <c r="E346" s="130"/>
      <c r="F346" s="130"/>
      <c r="G346" s="130"/>
      <c r="H346" s="130"/>
      <c r="I346" s="130"/>
      <c r="J346" s="130"/>
      <c r="K346" s="130"/>
      <c r="L346" s="130"/>
      <c r="M346" s="130"/>
      <c r="N346" s="130"/>
      <c r="O346" s="130"/>
      <c r="P346" s="130"/>
      <c r="Q346" s="130"/>
      <c r="R346" s="130"/>
      <c r="S346" s="130"/>
      <c r="T346" s="130"/>
      <c r="U346" s="130"/>
      <c r="V346" s="130"/>
      <c r="W346" s="130"/>
      <c r="X346" s="130"/>
      <c r="Y346" s="130"/>
      <c r="Z346" s="130"/>
    </row>
    <row r="347" spans="1:26" x14ac:dyDescent="0.25">
      <c r="A347" s="130"/>
      <c r="B347" s="130"/>
      <c r="C347" s="130"/>
      <c r="D347" s="130"/>
      <c r="E347" s="130"/>
      <c r="F347" s="130"/>
      <c r="G347" s="130"/>
      <c r="H347" s="130"/>
      <c r="I347" s="130"/>
      <c r="J347" s="130"/>
      <c r="K347" s="130"/>
      <c r="L347" s="130"/>
      <c r="M347" s="130"/>
      <c r="N347" s="130"/>
      <c r="O347" s="130"/>
      <c r="P347" s="130"/>
      <c r="Q347" s="130"/>
      <c r="R347" s="130"/>
      <c r="S347" s="130"/>
      <c r="T347" s="130"/>
      <c r="U347" s="130"/>
      <c r="V347" s="130"/>
      <c r="W347" s="130"/>
      <c r="X347" s="130"/>
      <c r="Y347" s="130"/>
      <c r="Z347" s="130"/>
    </row>
    <row r="348" spans="1:26" x14ac:dyDescent="0.25">
      <c r="A348" s="130"/>
      <c r="B348" s="130"/>
      <c r="C348" s="130"/>
      <c r="D348" s="130"/>
      <c r="E348" s="130"/>
      <c r="F348" s="130"/>
      <c r="G348" s="130"/>
      <c r="H348" s="130"/>
      <c r="I348" s="130"/>
      <c r="J348" s="130"/>
      <c r="K348" s="130"/>
      <c r="L348" s="130"/>
      <c r="M348" s="130"/>
      <c r="N348" s="130"/>
      <c r="O348" s="130"/>
      <c r="P348" s="130"/>
      <c r="Q348" s="130"/>
      <c r="R348" s="130"/>
      <c r="S348" s="130"/>
      <c r="T348" s="130"/>
      <c r="U348" s="130"/>
      <c r="V348" s="130"/>
      <c r="W348" s="130"/>
      <c r="X348" s="130"/>
      <c r="Y348" s="130"/>
      <c r="Z348" s="130"/>
    </row>
    <row r="349" spans="1:26" x14ac:dyDescent="0.25">
      <c r="A349" s="130"/>
      <c r="B349" s="130"/>
      <c r="C349" s="130"/>
      <c r="D349" s="130"/>
      <c r="E349" s="130"/>
      <c r="F349" s="130"/>
      <c r="G349" s="130"/>
      <c r="H349" s="130"/>
      <c r="I349" s="130"/>
      <c r="J349" s="130"/>
      <c r="K349" s="130"/>
      <c r="L349" s="130"/>
      <c r="M349" s="130"/>
      <c r="N349" s="130"/>
      <c r="O349" s="130"/>
      <c r="P349" s="130"/>
      <c r="Q349" s="130"/>
      <c r="R349" s="130"/>
      <c r="S349" s="130"/>
      <c r="T349" s="130"/>
      <c r="U349" s="130"/>
      <c r="V349" s="130"/>
      <c r="W349" s="130"/>
      <c r="X349" s="130"/>
      <c r="Y349" s="130"/>
      <c r="Z349" s="130"/>
    </row>
    <row r="350" spans="1:26" x14ac:dyDescent="0.25">
      <c r="A350" s="130"/>
      <c r="B350" s="130"/>
      <c r="C350" s="130"/>
      <c r="D350" s="130"/>
      <c r="E350" s="130"/>
      <c r="F350" s="130"/>
      <c r="G350" s="130"/>
      <c r="H350" s="130"/>
      <c r="I350" s="130"/>
      <c r="J350" s="130"/>
      <c r="K350" s="130"/>
      <c r="L350" s="130"/>
      <c r="M350" s="130"/>
      <c r="N350" s="130"/>
      <c r="O350" s="130"/>
      <c r="P350" s="130"/>
      <c r="Q350" s="130"/>
      <c r="R350" s="130"/>
      <c r="S350" s="130"/>
      <c r="T350" s="130"/>
      <c r="U350" s="130"/>
      <c r="V350" s="130"/>
      <c r="W350" s="130"/>
      <c r="X350" s="130"/>
      <c r="Y350" s="130"/>
      <c r="Z350" s="130"/>
    </row>
    <row r="351" spans="1:26" x14ac:dyDescent="0.25">
      <c r="A351" s="130"/>
      <c r="B351" s="130"/>
      <c r="C351" s="130"/>
      <c r="D351" s="130"/>
      <c r="E351" s="130"/>
      <c r="F351" s="130"/>
      <c r="G351" s="130"/>
      <c r="H351" s="130"/>
      <c r="I351" s="130"/>
      <c r="J351" s="130"/>
      <c r="K351" s="130"/>
      <c r="L351" s="130"/>
      <c r="M351" s="130"/>
      <c r="N351" s="130"/>
      <c r="O351" s="130"/>
      <c r="P351" s="130"/>
      <c r="Q351" s="130"/>
      <c r="R351" s="130"/>
      <c r="S351" s="130"/>
      <c r="T351" s="130"/>
      <c r="U351" s="130"/>
      <c r="V351" s="130"/>
      <c r="W351" s="130"/>
      <c r="X351" s="130"/>
      <c r="Y351" s="130"/>
      <c r="Z351" s="130"/>
    </row>
    <row r="352" spans="1:26" x14ac:dyDescent="0.25">
      <c r="A352" s="130"/>
      <c r="B352" s="130"/>
      <c r="C352" s="130"/>
      <c r="D352" s="130"/>
      <c r="E352" s="130"/>
      <c r="F352" s="130"/>
      <c r="G352" s="130"/>
      <c r="H352" s="130"/>
      <c r="I352" s="130"/>
      <c r="J352" s="130"/>
      <c r="K352" s="130"/>
      <c r="L352" s="130"/>
      <c r="M352" s="130"/>
      <c r="N352" s="130"/>
      <c r="O352" s="130"/>
      <c r="P352" s="130"/>
      <c r="Q352" s="130"/>
      <c r="R352" s="130"/>
      <c r="S352" s="130"/>
      <c r="T352" s="130"/>
      <c r="U352" s="130"/>
      <c r="V352" s="130"/>
      <c r="W352" s="130"/>
      <c r="X352" s="130"/>
      <c r="Y352" s="130"/>
      <c r="Z352" s="130"/>
    </row>
    <row r="353" spans="1:26" x14ac:dyDescent="0.25">
      <c r="A353" s="130"/>
      <c r="B353" s="130"/>
      <c r="C353" s="130"/>
      <c r="D353" s="130"/>
      <c r="E353" s="130"/>
      <c r="F353" s="130"/>
      <c r="G353" s="130"/>
      <c r="H353" s="130"/>
      <c r="I353" s="130"/>
      <c r="J353" s="130"/>
      <c r="K353" s="130"/>
      <c r="L353" s="130"/>
      <c r="M353" s="130"/>
      <c r="N353" s="130"/>
      <c r="O353" s="130"/>
      <c r="P353" s="130"/>
      <c r="Q353" s="130"/>
      <c r="R353" s="130"/>
      <c r="S353" s="130"/>
      <c r="T353" s="130"/>
      <c r="U353" s="130"/>
      <c r="V353" s="130"/>
      <c r="W353" s="130"/>
      <c r="X353" s="130"/>
      <c r="Y353" s="130"/>
      <c r="Z353" s="130"/>
    </row>
    <row r="354" spans="1:26" x14ac:dyDescent="0.25">
      <c r="A354" s="130"/>
      <c r="B354" s="130"/>
      <c r="C354" s="130"/>
      <c r="D354" s="130"/>
      <c r="E354" s="130"/>
      <c r="F354" s="130"/>
      <c r="G354" s="130"/>
      <c r="H354" s="130"/>
      <c r="I354" s="130"/>
      <c r="J354" s="130"/>
      <c r="K354" s="130"/>
      <c r="L354" s="130"/>
      <c r="M354" s="130"/>
      <c r="N354" s="130"/>
      <c r="O354" s="130"/>
      <c r="P354" s="130"/>
      <c r="Q354" s="130"/>
      <c r="R354" s="130"/>
      <c r="S354" s="130"/>
      <c r="T354" s="130"/>
      <c r="U354" s="130"/>
      <c r="V354" s="130"/>
      <c r="W354" s="130"/>
      <c r="X354" s="130"/>
      <c r="Y354" s="130"/>
      <c r="Z354" s="130"/>
    </row>
    <row r="355" spans="1:26" x14ac:dyDescent="0.25">
      <c r="A355" s="130"/>
      <c r="B355" s="130"/>
      <c r="C355" s="130"/>
      <c r="D355" s="130"/>
      <c r="E355" s="130"/>
      <c r="F355" s="130"/>
      <c r="G355" s="130"/>
      <c r="H355" s="130"/>
      <c r="I355" s="130"/>
      <c r="J355" s="130"/>
      <c r="K355" s="130"/>
      <c r="L355" s="130"/>
      <c r="M355" s="130"/>
      <c r="N355" s="130"/>
      <c r="O355" s="130"/>
      <c r="P355" s="130"/>
      <c r="Q355" s="130"/>
      <c r="R355" s="130"/>
      <c r="S355" s="130"/>
      <c r="T355" s="130"/>
      <c r="U355" s="130"/>
      <c r="V355" s="130"/>
      <c r="W355" s="130"/>
      <c r="X355" s="130"/>
      <c r="Y355" s="130"/>
      <c r="Z355" s="130"/>
    </row>
    <row r="356" spans="1:26" x14ac:dyDescent="0.25">
      <c r="A356" s="130"/>
      <c r="B356" s="130"/>
      <c r="C356" s="130"/>
      <c r="D356" s="130"/>
      <c r="E356" s="130"/>
      <c r="F356" s="130"/>
      <c r="G356" s="130"/>
      <c r="H356" s="130"/>
      <c r="I356" s="130"/>
      <c r="J356" s="130"/>
      <c r="K356" s="130"/>
      <c r="L356" s="130"/>
      <c r="M356" s="130"/>
      <c r="N356" s="130"/>
      <c r="O356" s="130"/>
      <c r="P356" s="130"/>
      <c r="Q356" s="130"/>
      <c r="R356" s="130"/>
      <c r="S356" s="130"/>
      <c r="T356" s="130"/>
      <c r="U356" s="130"/>
      <c r="V356" s="130"/>
      <c r="W356" s="130"/>
      <c r="X356" s="130"/>
      <c r="Y356" s="130"/>
      <c r="Z356" s="130"/>
    </row>
    <row r="357" spans="1:26" x14ac:dyDescent="0.25">
      <c r="A357" s="130"/>
      <c r="B357" s="130"/>
      <c r="C357" s="130"/>
      <c r="D357" s="130"/>
      <c r="E357" s="130"/>
      <c r="F357" s="130"/>
      <c r="G357" s="130"/>
      <c r="H357" s="130"/>
      <c r="I357" s="130"/>
      <c r="J357" s="130"/>
      <c r="K357" s="130"/>
      <c r="L357" s="130"/>
      <c r="M357" s="130"/>
      <c r="N357" s="130"/>
      <c r="O357" s="130"/>
      <c r="P357" s="130"/>
      <c r="Q357" s="130"/>
      <c r="R357" s="130"/>
      <c r="S357" s="130"/>
      <c r="T357" s="130"/>
      <c r="U357" s="130"/>
      <c r="V357" s="130"/>
      <c r="W357" s="130"/>
      <c r="X357" s="130"/>
      <c r="Y357" s="130"/>
      <c r="Z357" s="130"/>
    </row>
    <row r="358" spans="1:26" x14ac:dyDescent="0.25">
      <c r="A358" s="130"/>
      <c r="B358" s="130"/>
      <c r="C358" s="130"/>
      <c r="D358" s="130"/>
      <c r="E358" s="130"/>
      <c r="F358" s="130"/>
      <c r="G358" s="130"/>
      <c r="H358" s="130"/>
      <c r="I358" s="130"/>
      <c r="J358" s="130"/>
      <c r="K358" s="130"/>
      <c r="L358" s="130"/>
      <c r="M358" s="130"/>
      <c r="N358" s="130"/>
      <c r="O358" s="130"/>
      <c r="P358" s="130"/>
      <c r="Q358" s="130"/>
      <c r="R358" s="130"/>
      <c r="S358" s="130"/>
      <c r="T358" s="130"/>
      <c r="U358" s="130"/>
      <c r="V358" s="130"/>
      <c r="W358" s="130"/>
      <c r="X358" s="130"/>
      <c r="Y358" s="130"/>
      <c r="Z358" s="130"/>
    </row>
    <row r="359" spans="1:26" x14ac:dyDescent="0.25">
      <c r="A359" s="130"/>
      <c r="B359" s="130"/>
      <c r="C359" s="130"/>
      <c r="D359" s="130"/>
      <c r="E359" s="130"/>
      <c r="F359" s="130"/>
      <c r="G359" s="130"/>
      <c r="H359" s="130"/>
      <c r="I359" s="130"/>
      <c r="J359" s="130"/>
      <c r="K359" s="130"/>
      <c r="L359" s="130"/>
      <c r="M359" s="130"/>
      <c r="N359" s="130"/>
      <c r="O359" s="130"/>
      <c r="P359" s="130"/>
      <c r="Q359" s="130"/>
      <c r="R359" s="130"/>
      <c r="S359" s="130"/>
      <c r="T359" s="130"/>
      <c r="U359" s="130"/>
      <c r="V359" s="130"/>
      <c r="W359" s="130"/>
      <c r="X359" s="130"/>
      <c r="Y359" s="130"/>
      <c r="Z359" s="130"/>
    </row>
    <row r="360" spans="1:26" x14ac:dyDescent="0.25">
      <c r="A360" s="130"/>
      <c r="B360" s="130"/>
      <c r="C360" s="130"/>
      <c r="D360" s="130"/>
      <c r="E360" s="130"/>
      <c r="F360" s="130"/>
      <c r="G360" s="130"/>
      <c r="H360" s="130"/>
      <c r="I360" s="130"/>
      <c r="J360" s="130"/>
      <c r="K360" s="130"/>
      <c r="L360" s="130"/>
      <c r="M360" s="130"/>
      <c r="N360" s="130"/>
      <c r="O360" s="130"/>
      <c r="P360" s="130"/>
      <c r="Q360" s="130"/>
      <c r="R360" s="130"/>
      <c r="S360" s="130"/>
      <c r="T360" s="130"/>
      <c r="U360" s="130"/>
      <c r="V360" s="130"/>
      <c r="W360" s="130"/>
      <c r="X360" s="130"/>
      <c r="Y360" s="130"/>
      <c r="Z360" s="130"/>
    </row>
  </sheetData>
  <mergeCells count="22">
    <mergeCell ref="D8:I8"/>
    <mergeCell ref="D12:I12"/>
    <mergeCell ref="D13:I13"/>
    <mergeCell ref="E19:I19"/>
    <mergeCell ref="J19:O19"/>
    <mergeCell ref="D14:I14"/>
    <mergeCell ref="C15:M15"/>
    <mergeCell ref="D9:I9"/>
    <mergeCell ref="D10:I10"/>
    <mergeCell ref="D11:I11"/>
    <mergeCell ref="D3:I3"/>
    <mergeCell ref="D4:I4"/>
    <mergeCell ref="D5:I5"/>
    <mergeCell ref="D6:I6"/>
    <mergeCell ref="D7:I7"/>
    <mergeCell ref="A19:A20"/>
    <mergeCell ref="B19:B20"/>
    <mergeCell ref="C19:C20"/>
    <mergeCell ref="D19:D20"/>
    <mergeCell ref="D16:I16"/>
    <mergeCell ref="D17:I17"/>
    <mergeCell ref="A18:O18"/>
  </mergeCells>
  <phoneticPr fontId="0" type="noConversion"/>
  <pageMargins left="0.70866141732283472" right="0.17" top="0.74803149606299213" bottom="0.74803149606299213" header="0.31496062992125984" footer="0.31496062992125984"/>
  <pageSetup paperSize="8" scale="7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
  <sheetViews>
    <sheetView view="pageBreakPreview" topLeftCell="A10" zoomScaleNormal="85" zoomScaleSheetLayoutView="100" workbookViewId="0">
      <selection activeCell="B22" sqref="B22:C22"/>
    </sheetView>
  </sheetViews>
  <sheetFormatPr defaultRowHeight="15" x14ac:dyDescent="0.25"/>
  <cols>
    <col min="1" max="1" width="9.140625" style="40"/>
    <col min="2" max="2" width="28" style="40" customWidth="1"/>
    <col min="3" max="3" width="24.140625" style="40" customWidth="1"/>
    <col min="4" max="4" width="20" style="40" customWidth="1"/>
    <col min="5" max="5" width="15.85546875" style="40" customWidth="1"/>
    <col min="6" max="16384" width="9.140625" style="40"/>
  </cols>
  <sheetData>
    <row r="1" spans="1:6" ht="18.75" x14ac:dyDescent="0.25">
      <c r="A1" s="19"/>
      <c r="B1" s="83"/>
      <c r="C1" s="83"/>
      <c r="D1" s="83"/>
      <c r="E1" s="83"/>
      <c r="F1" s="16" t="s">
        <v>22</v>
      </c>
    </row>
    <row r="2" spans="1:6" ht="18.75" x14ac:dyDescent="0.3">
      <c r="A2" s="19"/>
      <c r="B2" s="83"/>
      <c r="C2" s="83"/>
      <c r="D2" s="83"/>
      <c r="E2" s="83"/>
      <c r="F2" s="14" t="s">
        <v>6</v>
      </c>
    </row>
    <row r="3" spans="1:6" ht="18.75" x14ac:dyDescent="0.3">
      <c r="A3" s="13"/>
      <c r="B3" s="83"/>
      <c r="C3" s="83"/>
      <c r="D3" s="83"/>
      <c r="E3" s="83"/>
      <c r="F3" s="14" t="s">
        <v>21</v>
      </c>
    </row>
    <row r="4" spans="1:6" ht="15.75" x14ac:dyDescent="0.25">
      <c r="A4" s="13"/>
      <c r="B4" s="83"/>
      <c r="C4" s="83"/>
      <c r="D4" s="83"/>
      <c r="E4" s="83"/>
      <c r="F4" s="83"/>
    </row>
    <row r="5" spans="1:6" ht="15.75" x14ac:dyDescent="0.25">
      <c r="A5" s="222" t="str">
        <f>'1. паспорт местоположение'!$A$5</f>
        <v>Год раскрытия информации: 2021 год</v>
      </c>
      <c r="B5" s="222"/>
      <c r="C5" s="222"/>
      <c r="D5" s="222"/>
      <c r="E5" s="222"/>
      <c r="F5" s="222"/>
    </row>
    <row r="6" spans="1:6" ht="15.75" x14ac:dyDescent="0.25">
      <c r="A6" s="20"/>
      <c r="B6" s="21"/>
      <c r="C6" s="21"/>
      <c r="D6" s="21"/>
      <c r="E6" s="21"/>
      <c r="F6" s="21"/>
    </row>
    <row r="7" spans="1:6" ht="18.75" x14ac:dyDescent="0.25">
      <c r="A7" s="225" t="s">
        <v>5</v>
      </c>
      <c r="B7" s="225"/>
      <c r="C7" s="225"/>
      <c r="D7" s="225"/>
      <c r="E7" s="225"/>
      <c r="F7" s="225"/>
    </row>
    <row r="8" spans="1:6" ht="18.75" x14ac:dyDescent="0.25">
      <c r="A8" s="88"/>
      <c r="B8" s="88"/>
      <c r="C8" s="88"/>
      <c r="D8" s="88"/>
      <c r="E8" s="88"/>
      <c r="F8" s="88"/>
    </row>
    <row r="9" spans="1:6" ht="15.75" x14ac:dyDescent="0.25">
      <c r="A9" s="220" t="s">
        <v>269</v>
      </c>
      <c r="B9" s="220"/>
      <c r="C9" s="220"/>
      <c r="D9" s="220"/>
      <c r="E9" s="220"/>
      <c r="F9" s="220"/>
    </row>
    <row r="10" spans="1:6" ht="15.75" x14ac:dyDescent="0.25">
      <c r="A10" s="219" t="s">
        <v>4</v>
      </c>
      <c r="B10" s="219"/>
      <c r="C10" s="219"/>
      <c r="D10" s="219"/>
      <c r="E10" s="219"/>
      <c r="F10" s="219"/>
    </row>
    <row r="11" spans="1:6" ht="18.75" x14ac:dyDescent="0.25">
      <c r="A11" s="88"/>
      <c r="B11" s="88"/>
      <c r="C11" s="88"/>
      <c r="D11" s="88"/>
      <c r="E11" s="88"/>
      <c r="F11" s="88"/>
    </row>
    <row r="12" spans="1:6" ht="15.75" x14ac:dyDescent="0.25">
      <c r="A12" s="220" t="str">
        <f>'1. паспорт местоположение'!$A$12</f>
        <v>L_Che384</v>
      </c>
      <c r="B12" s="220"/>
      <c r="C12" s="220"/>
      <c r="D12" s="220"/>
      <c r="E12" s="220"/>
      <c r="F12" s="220"/>
    </row>
    <row r="13" spans="1:6" ht="15.75" x14ac:dyDescent="0.25">
      <c r="A13" s="219" t="s">
        <v>3</v>
      </c>
      <c r="B13" s="219"/>
      <c r="C13" s="219"/>
      <c r="D13" s="219"/>
      <c r="E13" s="219"/>
      <c r="F13" s="219"/>
    </row>
    <row r="14" spans="1:6" ht="18.75" x14ac:dyDescent="0.25">
      <c r="A14" s="1"/>
      <c r="B14" s="1"/>
      <c r="C14" s="1"/>
      <c r="D14" s="1"/>
      <c r="E14" s="1"/>
      <c r="F14" s="1"/>
    </row>
    <row r="15" spans="1:6" ht="53.25" customHeight="1" x14ac:dyDescent="0.25">
      <c r="A15" s="231"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
      <c r="B15" s="231"/>
      <c r="C15" s="231"/>
      <c r="D15" s="231"/>
      <c r="E15" s="231"/>
      <c r="F15" s="231"/>
    </row>
    <row r="16" spans="1:6" ht="15.75" x14ac:dyDescent="0.25">
      <c r="A16" s="219" t="s">
        <v>2</v>
      </c>
      <c r="B16" s="219"/>
      <c r="C16" s="219"/>
      <c r="D16" s="219"/>
      <c r="E16" s="219"/>
      <c r="F16" s="219"/>
    </row>
    <row r="17" spans="1:6" ht="18.75" x14ac:dyDescent="0.25">
      <c r="A17" s="84"/>
      <c r="B17" s="84"/>
      <c r="C17" s="84"/>
      <c r="D17" s="84"/>
      <c r="E17" s="84"/>
      <c r="F17" s="84"/>
    </row>
    <row r="18" spans="1:6" ht="18.75" x14ac:dyDescent="0.25">
      <c r="A18" s="246" t="s">
        <v>272</v>
      </c>
      <c r="B18" s="246"/>
      <c r="C18" s="246"/>
      <c r="D18" s="246"/>
      <c r="E18" s="246"/>
      <c r="F18" s="246"/>
    </row>
    <row r="19" spans="1:6" x14ac:dyDescent="0.25">
      <c r="A19" s="22"/>
      <c r="B19" s="22"/>
      <c r="C19" s="22"/>
      <c r="D19" s="22"/>
      <c r="E19" s="22"/>
      <c r="F19" s="22"/>
    </row>
    <row r="20" spans="1:6" ht="15.75" thickBot="1" x14ac:dyDescent="0.3">
      <c r="A20" s="22"/>
      <c r="B20" s="22"/>
      <c r="C20" s="22"/>
      <c r="D20" s="22"/>
      <c r="E20" s="22"/>
      <c r="F20" s="22"/>
    </row>
    <row r="21" spans="1:6" ht="15.75" x14ac:dyDescent="0.25">
      <c r="A21" s="22"/>
      <c r="B21" s="271" t="s">
        <v>488</v>
      </c>
      <c r="C21" s="272"/>
      <c r="D21" s="272"/>
      <c r="E21" s="273"/>
      <c r="F21" s="22"/>
    </row>
    <row r="22" spans="1:6" ht="15.75" x14ac:dyDescent="0.25">
      <c r="A22" s="22"/>
      <c r="B22" s="268" t="s">
        <v>273</v>
      </c>
      <c r="C22" s="269"/>
      <c r="D22" s="269" t="s">
        <v>274</v>
      </c>
      <c r="E22" s="270"/>
      <c r="F22" s="22"/>
    </row>
    <row r="23" spans="1:6" ht="63" x14ac:dyDescent="0.25">
      <c r="A23" s="22"/>
      <c r="B23" s="115" t="s">
        <v>275</v>
      </c>
      <c r="C23" s="116" t="s">
        <v>276</v>
      </c>
      <c r="D23" s="116" t="s">
        <v>277</v>
      </c>
      <c r="E23" s="117" t="s">
        <v>278</v>
      </c>
      <c r="F23" s="22"/>
    </row>
    <row r="24" spans="1:6" ht="16.5" thickBot="1" x14ac:dyDescent="0.3">
      <c r="A24" s="22"/>
      <c r="B24" s="118">
        <v>369.97560310852242</v>
      </c>
      <c r="C24" s="119">
        <v>0.14015041814825269</v>
      </c>
      <c r="D24" s="120">
        <v>7.0629102959491874</v>
      </c>
      <c r="E24" s="121">
        <v>9.9994651046389702</v>
      </c>
      <c r="F24" s="22"/>
    </row>
    <row r="25" spans="1:6" x14ac:dyDescent="0.25">
      <c r="A25" s="22"/>
      <c r="B25" s="22"/>
      <c r="C25" s="22"/>
      <c r="D25" s="22"/>
      <c r="E25" s="22"/>
      <c r="F25" s="22"/>
    </row>
    <row r="26" spans="1:6" ht="15.75" x14ac:dyDescent="0.25">
      <c r="A26" s="22"/>
      <c r="B26" s="267"/>
      <c r="C26" s="267"/>
      <c r="D26" s="267"/>
      <c r="E26" s="267"/>
      <c r="F26" s="22"/>
    </row>
    <row r="27" spans="1:6" x14ac:dyDescent="0.25">
      <c r="A27" s="22"/>
      <c r="B27" s="22"/>
      <c r="C27" s="22"/>
      <c r="D27" s="22"/>
      <c r="E27" s="22"/>
      <c r="F27" s="22"/>
    </row>
    <row r="28" spans="1:6" x14ac:dyDescent="0.25">
      <c r="A28" s="22"/>
      <c r="B28" s="22"/>
      <c r="C28" s="22"/>
      <c r="D28" s="22"/>
      <c r="E28" s="22"/>
      <c r="F28" s="22"/>
    </row>
    <row r="29" spans="1:6" x14ac:dyDescent="0.25">
      <c r="A29" s="22"/>
      <c r="B29" s="22"/>
      <c r="C29" s="22"/>
      <c r="D29" s="22"/>
      <c r="E29" s="22"/>
      <c r="F29" s="22"/>
    </row>
    <row r="30" spans="1:6" x14ac:dyDescent="0.25">
      <c r="A30" s="22"/>
      <c r="B30" s="22"/>
      <c r="C30" s="22"/>
      <c r="D30" s="22"/>
      <c r="E30" s="22"/>
      <c r="F30" s="22"/>
    </row>
    <row r="31" spans="1:6" x14ac:dyDescent="0.25">
      <c r="A31" s="22"/>
      <c r="B31" s="22"/>
      <c r="C31" s="22"/>
      <c r="D31" s="22"/>
      <c r="E31" s="22"/>
      <c r="F31" s="22"/>
    </row>
  </sheetData>
  <mergeCells count="13">
    <mergeCell ref="B26:E26"/>
    <mergeCell ref="B22:C22"/>
    <mergeCell ref="D22:E22"/>
    <mergeCell ref="A15:F15"/>
    <mergeCell ref="A16:F16"/>
    <mergeCell ref="A18:F18"/>
    <mergeCell ref="B21:E21"/>
    <mergeCell ref="A13:F13"/>
    <mergeCell ref="A5:F5"/>
    <mergeCell ref="A7:F7"/>
    <mergeCell ref="A9:F9"/>
    <mergeCell ref="A10:F10"/>
    <mergeCell ref="A12:F12"/>
  </mergeCells>
  <phoneticPr fontId="0" type="noConversion"/>
  <pageMargins left="0.7" right="0.7" top="0.75" bottom="0.75" header="0.3" footer="0.3"/>
  <pageSetup paperSize="9" scale="82"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54"/>
  <sheetViews>
    <sheetView view="pageBreakPreview" topLeftCell="A23" zoomScale="70" zoomScaleNormal="100" zoomScaleSheetLayoutView="70" workbookViewId="0">
      <selection activeCell="F34" sqref="F34"/>
    </sheetView>
  </sheetViews>
  <sheetFormatPr defaultColWidth="0" defaultRowHeight="15.75" x14ac:dyDescent="0.25"/>
  <cols>
    <col min="1" max="1" width="9.140625" style="46" customWidth="1"/>
    <col min="2" max="2" width="37.7109375" style="46" customWidth="1"/>
    <col min="3" max="3" width="16.28515625" style="46" customWidth="1"/>
    <col min="4" max="4" width="15.28515625" style="46" customWidth="1"/>
    <col min="5" max="5" width="14.5703125" style="46" customWidth="1"/>
    <col min="6" max="6" width="15.5703125" style="46" customWidth="1"/>
    <col min="7" max="8" width="18.28515625" style="103" customWidth="1"/>
    <col min="9" max="9" width="46.140625" style="46" customWidth="1"/>
    <col min="10" max="10" width="32.28515625" style="46" customWidth="1"/>
    <col min="11" max="250" width="9.140625" style="46" customWidth="1"/>
    <col min="251" max="251" width="37.7109375" style="46" customWidth="1"/>
    <col min="252" max="252" width="9.140625" style="46" customWidth="1"/>
    <col min="253" max="253" width="12.85546875" style="46" customWidth="1"/>
    <col min="254" max="16384" width="0" style="46" hidden="1"/>
  </cols>
  <sheetData>
    <row r="1" spans="1:42" ht="18.75" x14ac:dyDescent="0.25">
      <c r="J1" s="16" t="s">
        <v>22</v>
      </c>
    </row>
    <row r="2" spans="1:42" ht="18.75" x14ac:dyDescent="0.3">
      <c r="J2" s="14" t="s">
        <v>6</v>
      </c>
    </row>
    <row r="3" spans="1:42" ht="18.75" x14ac:dyDescent="0.3">
      <c r="J3" s="14" t="s">
        <v>21</v>
      </c>
    </row>
    <row r="4" spans="1:42" ht="18.75" x14ac:dyDescent="0.3">
      <c r="I4" s="14"/>
    </row>
    <row r="5" spans="1:42" x14ac:dyDescent="0.25">
      <c r="A5" s="222" t="str">
        <f>'1. паспорт местоположение'!$A$5</f>
        <v>Год раскрытия информации: 2021 год</v>
      </c>
      <c r="B5" s="222"/>
      <c r="C5" s="222"/>
      <c r="D5" s="222"/>
      <c r="E5" s="222"/>
      <c r="F5" s="222"/>
      <c r="G5" s="222"/>
      <c r="H5" s="222"/>
      <c r="I5" s="222"/>
      <c r="J5" s="222"/>
      <c r="K5" s="82"/>
      <c r="L5" s="82"/>
      <c r="M5" s="82"/>
      <c r="N5" s="82"/>
      <c r="O5" s="82"/>
      <c r="P5" s="82"/>
      <c r="Q5" s="82"/>
      <c r="R5" s="82"/>
      <c r="S5" s="82"/>
      <c r="T5" s="82"/>
      <c r="U5" s="82"/>
      <c r="V5" s="82"/>
      <c r="W5" s="82"/>
      <c r="X5" s="82"/>
      <c r="Y5" s="82"/>
      <c r="Z5" s="82"/>
      <c r="AA5" s="82"/>
      <c r="AB5" s="82"/>
      <c r="AC5" s="82"/>
      <c r="AD5" s="82"/>
      <c r="AE5" s="82"/>
      <c r="AF5" s="82"/>
      <c r="AG5" s="82"/>
      <c r="AH5" s="82"/>
      <c r="AI5" s="82"/>
      <c r="AJ5" s="82"/>
      <c r="AK5" s="82"/>
      <c r="AL5" s="82"/>
      <c r="AM5" s="82"/>
      <c r="AN5" s="82"/>
      <c r="AO5" s="82"/>
      <c r="AP5" s="82"/>
    </row>
    <row r="6" spans="1:42" ht="18.75" x14ac:dyDescent="0.3">
      <c r="I6" s="14"/>
    </row>
    <row r="7" spans="1:42" ht="18.75" x14ac:dyDescent="0.25">
      <c r="A7" s="225" t="s">
        <v>5</v>
      </c>
      <c r="B7" s="225"/>
      <c r="C7" s="225"/>
      <c r="D7" s="225"/>
      <c r="E7" s="225"/>
      <c r="F7" s="225"/>
      <c r="G7" s="225"/>
      <c r="H7" s="225"/>
      <c r="I7" s="225"/>
      <c r="J7" s="225"/>
    </row>
    <row r="8" spans="1:42" ht="18.75" x14ac:dyDescent="0.25">
      <c r="A8" s="225"/>
      <c r="B8" s="225"/>
      <c r="C8" s="225"/>
      <c r="D8" s="225"/>
      <c r="E8" s="225"/>
      <c r="F8" s="225"/>
      <c r="G8" s="225"/>
      <c r="H8" s="225"/>
      <c r="I8" s="225"/>
      <c r="J8" s="225"/>
    </row>
    <row r="9" spans="1:42" x14ac:dyDescent="0.25">
      <c r="A9" s="220" t="s">
        <v>269</v>
      </c>
      <c r="B9" s="220"/>
      <c r="C9" s="220"/>
      <c r="D9" s="220"/>
      <c r="E9" s="220"/>
      <c r="F9" s="220"/>
      <c r="G9" s="220"/>
      <c r="H9" s="220"/>
      <c r="I9" s="220"/>
      <c r="J9" s="220"/>
    </row>
    <row r="10" spans="1:42" x14ac:dyDescent="0.25">
      <c r="A10" s="219" t="s">
        <v>4</v>
      </c>
      <c r="B10" s="219"/>
      <c r="C10" s="219"/>
      <c r="D10" s="219"/>
      <c r="E10" s="219"/>
      <c r="F10" s="219"/>
      <c r="G10" s="219"/>
      <c r="H10" s="219"/>
      <c r="I10" s="219"/>
      <c r="J10" s="219"/>
    </row>
    <row r="11" spans="1:42" ht="18.75" x14ac:dyDescent="0.25">
      <c r="A11" s="225"/>
      <c r="B11" s="225"/>
      <c r="C11" s="225"/>
      <c r="D11" s="225"/>
      <c r="E11" s="225"/>
      <c r="F11" s="225"/>
      <c r="G11" s="225"/>
      <c r="H11" s="225"/>
      <c r="I11" s="225"/>
      <c r="J11" s="225"/>
    </row>
    <row r="12" spans="1:42" x14ac:dyDescent="0.25">
      <c r="A12" s="220" t="str">
        <f>'1. паспорт местоположение'!$A$12</f>
        <v>L_Che384</v>
      </c>
      <c r="B12" s="220"/>
      <c r="C12" s="220"/>
      <c r="D12" s="220"/>
      <c r="E12" s="220"/>
      <c r="F12" s="220"/>
      <c r="G12" s="220"/>
      <c r="H12" s="220"/>
      <c r="I12" s="220"/>
      <c r="J12" s="220"/>
    </row>
    <row r="13" spans="1:42" x14ac:dyDescent="0.25">
      <c r="A13" s="219" t="s">
        <v>3</v>
      </c>
      <c r="B13" s="219"/>
      <c r="C13" s="219"/>
      <c r="D13" s="219"/>
      <c r="E13" s="219"/>
      <c r="F13" s="219"/>
      <c r="G13" s="219"/>
      <c r="H13" s="219"/>
      <c r="I13" s="219"/>
      <c r="J13" s="219"/>
    </row>
    <row r="14" spans="1:42" ht="18.75" x14ac:dyDescent="0.25">
      <c r="A14" s="253"/>
      <c r="B14" s="253"/>
      <c r="C14" s="253"/>
      <c r="D14" s="253"/>
      <c r="E14" s="253"/>
      <c r="F14" s="253"/>
      <c r="G14" s="253"/>
      <c r="H14" s="253"/>
      <c r="I14" s="253"/>
      <c r="J14" s="253"/>
    </row>
    <row r="15" spans="1:42" ht="66.75" customHeight="1" x14ac:dyDescent="0.25">
      <c r="A15" s="231"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
      <c r="B15" s="231"/>
      <c r="C15" s="231"/>
      <c r="D15" s="231"/>
      <c r="E15" s="231"/>
      <c r="F15" s="231"/>
      <c r="G15" s="231"/>
      <c r="H15" s="231"/>
      <c r="I15" s="231"/>
      <c r="J15" s="231"/>
    </row>
    <row r="16" spans="1:42" x14ac:dyDescent="0.25">
      <c r="A16" s="219" t="s">
        <v>2</v>
      </c>
      <c r="B16" s="219"/>
      <c r="C16" s="219"/>
      <c r="D16" s="219"/>
      <c r="E16" s="219"/>
      <c r="F16" s="219"/>
      <c r="G16" s="219"/>
      <c r="H16" s="219"/>
      <c r="I16" s="219"/>
      <c r="J16" s="219"/>
    </row>
    <row r="17" spans="1:10" ht="15.75" customHeight="1" x14ac:dyDescent="0.25">
      <c r="J17" s="104"/>
    </row>
    <row r="18" spans="1:10" x14ac:dyDescent="0.25">
      <c r="I18" s="93"/>
    </row>
    <row r="19" spans="1:10" ht="15.75" customHeight="1" x14ac:dyDescent="0.25">
      <c r="A19" s="282" t="s">
        <v>250</v>
      </c>
      <c r="B19" s="282"/>
      <c r="C19" s="282"/>
      <c r="D19" s="282"/>
      <c r="E19" s="282"/>
      <c r="F19" s="282"/>
      <c r="G19" s="282"/>
      <c r="H19" s="282"/>
      <c r="I19" s="282"/>
      <c r="J19" s="282"/>
    </row>
    <row r="20" spans="1:10" x14ac:dyDescent="0.25">
      <c r="A20" s="90"/>
      <c r="B20" s="90"/>
      <c r="C20" s="62"/>
      <c r="D20" s="62"/>
      <c r="E20" s="62"/>
      <c r="F20" s="62"/>
      <c r="G20" s="105"/>
      <c r="H20" s="105"/>
      <c r="I20" s="62"/>
      <c r="J20" s="62"/>
    </row>
    <row r="21" spans="1:10" ht="28.5" customHeight="1" x14ac:dyDescent="0.25">
      <c r="A21" s="274" t="s">
        <v>137</v>
      </c>
      <c r="B21" s="274" t="s">
        <v>136</v>
      </c>
      <c r="C21" s="283" t="s">
        <v>197</v>
      </c>
      <c r="D21" s="283"/>
      <c r="E21" s="283"/>
      <c r="F21" s="283"/>
      <c r="G21" s="280" t="s">
        <v>135</v>
      </c>
      <c r="H21" s="277" t="s">
        <v>199</v>
      </c>
      <c r="I21" s="274" t="s">
        <v>134</v>
      </c>
      <c r="J21" s="284" t="s">
        <v>198</v>
      </c>
    </row>
    <row r="22" spans="1:10" ht="58.5" customHeight="1" x14ac:dyDescent="0.25">
      <c r="A22" s="274"/>
      <c r="B22" s="274"/>
      <c r="C22" s="281" t="s">
        <v>0</v>
      </c>
      <c r="D22" s="281"/>
      <c r="E22" s="275" t="str">
        <f>'6.2. Паспорт фин осв ввод'!D22</f>
        <v>Предложение по корректировке плана</v>
      </c>
      <c r="F22" s="276"/>
      <c r="G22" s="280"/>
      <c r="H22" s="278"/>
      <c r="I22" s="274"/>
      <c r="J22" s="284"/>
    </row>
    <row r="23" spans="1:10" ht="31.5" x14ac:dyDescent="0.25">
      <c r="A23" s="274"/>
      <c r="B23" s="274"/>
      <c r="C23" s="106" t="s">
        <v>133</v>
      </c>
      <c r="D23" s="106" t="s">
        <v>132</v>
      </c>
      <c r="E23" s="106" t="s">
        <v>133</v>
      </c>
      <c r="F23" s="106" t="s">
        <v>132</v>
      </c>
      <c r="G23" s="280"/>
      <c r="H23" s="279"/>
      <c r="I23" s="274"/>
      <c r="J23" s="284"/>
    </row>
    <row r="24" spans="1:10" x14ac:dyDescent="0.25">
      <c r="A24" s="69">
        <v>1</v>
      </c>
      <c r="B24" s="69">
        <v>2</v>
      </c>
      <c r="C24" s="106">
        <v>3</v>
      </c>
      <c r="D24" s="106">
        <v>4</v>
      </c>
      <c r="E24" s="106">
        <v>7</v>
      </c>
      <c r="F24" s="106">
        <v>8</v>
      </c>
      <c r="G24" s="107">
        <v>9</v>
      </c>
      <c r="H24" s="107">
        <v>10</v>
      </c>
      <c r="I24" s="106">
        <v>11</v>
      </c>
      <c r="J24" s="106">
        <v>12</v>
      </c>
    </row>
    <row r="25" spans="1:10" ht="31.5" x14ac:dyDescent="0.25">
      <c r="A25" s="106">
        <v>1</v>
      </c>
      <c r="B25" s="108" t="s">
        <v>131</v>
      </c>
      <c r="C25" s="109"/>
      <c r="D25" s="109"/>
      <c r="E25" s="109"/>
      <c r="F25" s="109"/>
      <c r="G25" s="167"/>
      <c r="H25" s="167"/>
      <c r="I25" s="110"/>
      <c r="J25" s="43"/>
    </row>
    <row r="26" spans="1:10" ht="21.75" customHeight="1" x14ac:dyDescent="0.25">
      <c r="A26" s="106" t="s">
        <v>130</v>
      </c>
      <c r="B26" s="111" t="s">
        <v>201</v>
      </c>
      <c r="C26" s="112" t="s">
        <v>299</v>
      </c>
      <c r="D26" s="112" t="s">
        <v>299</v>
      </c>
      <c r="E26" s="166" t="s">
        <v>270</v>
      </c>
      <c r="F26" s="166" t="s">
        <v>270</v>
      </c>
      <c r="G26" s="56" t="s">
        <v>299</v>
      </c>
      <c r="H26" s="56" t="s">
        <v>299</v>
      </c>
      <c r="I26" s="110"/>
      <c r="J26" s="110"/>
    </row>
    <row r="27" spans="1:10" s="59" customFormat="1" ht="39" customHeight="1" x14ac:dyDescent="0.25">
      <c r="A27" s="106" t="s">
        <v>129</v>
      </c>
      <c r="B27" s="111" t="s">
        <v>203</v>
      </c>
      <c r="C27" s="112" t="s">
        <v>299</v>
      </c>
      <c r="D27" s="112" t="s">
        <v>299</v>
      </c>
      <c r="E27" s="166" t="s">
        <v>270</v>
      </c>
      <c r="F27" s="166" t="s">
        <v>270</v>
      </c>
      <c r="G27" s="56" t="s">
        <v>299</v>
      </c>
      <c r="H27" s="56" t="s">
        <v>299</v>
      </c>
      <c r="I27" s="110"/>
      <c r="J27" s="110"/>
    </row>
    <row r="28" spans="1:10" s="59" customFormat="1" ht="56.25" customHeight="1" x14ac:dyDescent="0.25">
      <c r="A28" s="106" t="s">
        <v>202</v>
      </c>
      <c r="B28" s="111" t="s">
        <v>207</v>
      </c>
      <c r="C28" s="112" t="s">
        <v>299</v>
      </c>
      <c r="D28" s="112" t="s">
        <v>299</v>
      </c>
      <c r="E28" s="166" t="s">
        <v>270</v>
      </c>
      <c r="F28" s="166" t="s">
        <v>270</v>
      </c>
      <c r="G28" s="56" t="s">
        <v>299</v>
      </c>
      <c r="H28" s="56" t="s">
        <v>299</v>
      </c>
      <c r="I28" s="110"/>
      <c r="J28" s="110"/>
    </row>
    <row r="29" spans="1:10" s="59" customFormat="1" ht="32.25" customHeight="1" x14ac:dyDescent="0.25">
      <c r="A29" s="106" t="s">
        <v>128</v>
      </c>
      <c r="B29" s="111" t="s">
        <v>206</v>
      </c>
      <c r="C29" s="112" t="s">
        <v>299</v>
      </c>
      <c r="D29" s="112" t="s">
        <v>299</v>
      </c>
      <c r="E29" s="166" t="s">
        <v>270</v>
      </c>
      <c r="F29" s="166" t="s">
        <v>270</v>
      </c>
      <c r="G29" s="56" t="s">
        <v>299</v>
      </c>
      <c r="H29" s="56" t="s">
        <v>299</v>
      </c>
      <c r="I29" s="110"/>
      <c r="J29" s="110"/>
    </row>
    <row r="30" spans="1:10" s="59" customFormat="1" ht="42" customHeight="1" x14ac:dyDescent="0.25">
      <c r="A30" s="106" t="s">
        <v>127</v>
      </c>
      <c r="B30" s="111" t="s">
        <v>208</v>
      </c>
      <c r="C30" s="112" t="s">
        <v>299</v>
      </c>
      <c r="D30" s="112" t="s">
        <v>299</v>
      </c>
      <c r="E30" s="166" t="s">
        <v>270</v>
      </c>
      <c r="F30" s="166" t="s">
        <v>270</v>
      </c>
      <c r="G30" s="56" t="s">
        <v>299</v>
      </c>
      <c r="H30" s="56" t="s">
        <v>299</v>
      </c>
      <c r="I30" s="110"/>
      <c r="J30" s="110"/>
    </row>
    <row r="31" spans="1:10" s="59" customFormat="1" ht="37.5" customHeight="1" x14ac:dyDescent="0.25">
      <c r="A31" s="106" t="s">
        <v>126</v>
      </c>
      <c r="B31" s="113" t="s">
        <v>204</v>
      </c>
      <c r="C31" s="112" t="s">
        <v>299</v>
      </c>
      <c r="D31" s="112" t="s">
        <v>299</v>
      </c>
      <c r="E31" s="166">
        <v>43329</v>
      </c>
      <c r="F31" s="166">
        <v>43329</v>
      </c>
      <c r="G31" s="167">
        <v>1</v>
      </c>
      <c r="H31" s="56" t="s">
        <v>299</v>
      </c>
      <c r="I31" s="110"/>
      <c r="J31" s="110"/>
    </row>
    <row r="32" spans="1:10" s="59" customFormat="1" ht="31.5" x14ac:dyDescent="0.25">
      <c r="A32" s="106" t="s">
        <v>124</v>
      </c>
      <c r="B32" s="113" t="s">
        <v>209</v>
      </c>
      <c r="C32" s="112" t="s">
        <v>299</v>
      </c>
      <c r="D32" s="112" t="s">
        <v>299</v>
      </c>
      <c r="E32" s="166">
        <v>43581</v>
      </c>
      <c r="F32" s="166">
        <v>43581</v>
      </c>
      <c r="G32" s="167">
        <v>1</v>
      </c>
      <c r="H32" s="56" t="s">
        <v>299</v>
      </c>
      <c r="I32" s="110"/>
      <c r="J32" s="110"/>
    </row>
    <row r="33" spans="1:10" s="59" customFormat="1" ht="37.5" customHeight="1" x14ac:dyDescent="0.25">
      <c r="A33" s="106" t="s">
        <v>220</v>
      </c>
      <c r="B33" s="113" t="s">
        <v>150</v>
      </c>
      <c r="C33" s="112" t="s">
        <v>299</v>
      </c>
      <c r="D33" s="112" t="s">
        <v>299</v>
      </c>
      <c r="E33" s="166">
        <v>44053</v>
      </c>
      <c r="F33" s="166">
        <v>44053</v>
      </c>
      <c r="G33" s="167">
        <v>1</v>
      </c>
      <c r="H33" s="56" t="s">
        <v>299</v>
      </c>
      <c r="I33" s="110"/>
      <c r="J33" s="110"/>
    </row>
    <row r="34" spans="1:10" s="59" customFormat="1" ht="47.25" customHeight="1" x14ac:dyDescent="0.25">
      <c r="A34" s="106" t="s">
        <v>221</v>
      </c>
      <c r="B34" s="113" t="s">
        <v>213</v>
      </c>
      <c r="C34" s="112" t="s">
        <v>299</v>
      </c>
      <c r="D34" s="112" t="s">
        <v>299</v>
      </c>
      <c r="E34" s="166" t="s">
        <v>270</v>
      </c>
      <c r="F34" s="166" t="s">
        <v>270</v>
      </c>
      <c r="G34" s="56" t="s">
        <v>299</v>
      </c>
      <c r="H34" s="56" t="s">
        <v>299</v>
      </c>
      <c r="I34" s="114"/>
      <c r="J34" s="110"/>
    </row>
    <row r="35" spans="1:10" s="59" customFormat="1" ht="30" customHeight="1" x14ac:dyDescent="0.25">
      <c r="A35" s="106" t="s">
        <v>222</v>
      </c>
      <c r="B35" s="113" t="s">
        <v>125</v>
      </c>
      <c r="C35" s="112" t="s">
        <v>299</v>
      </c>
      <c r="D35" s="112" t="s">
        <v>299</v>
      </c>
      <c r="E35" s="166">
        <v>44075</v>
      </c>
      <c r="F35" s="166">
        <v>44075</v>
      </c>
      <c r="G35" s="167">
        <v>1</v>
      </c>
      <c r="H35" s="56" t="s">
        <v>299</v>
      </c>
      <c r="I35" s="114"/>
      <c r="J35" s="110"/>
    </row>
    <row r="36" spans="1:10" ht="37.5" customHeight="1" x14ac:dyDescent="0.25">
      <c r="A36" s="106" t="s">
        <v>223</v>
      </c>
      <c r="B36" s="113" t="s">
        <v>205</v>
      </c>
      <c r="C36" s="112" t="s">
        <v>299</v>
      </c>
      <c r="D36" s="112" t="s">
        <v>299</v>
      </c>
      <c r="E36" s="166" t="s">
        <v>270</v>
      </c>
      <c r="F36" s="190" t="s">
        <v>270</v>
      </c>
      <c r="G36" s="56" t="s">
        <v>299</v>
      </c>
      <c r="H36" s="56" t="s">
        <v>299</v>
      </c>
      <c r="I36" s="110"/>
      <c r="J36" s="110"/>
    </row>
    <row r="37" spans="1:10" ht="20.25" customHeight="1" x14ac:dyDescent="0.25">
      <c r="A37" s="106" t="s">
        <v>224</v>
      </c>
      <c r="B37" s="113" t="s">
        <v>123</v>
      </c>
      <c r="C37" s="112" t="s">
        <v>299</v>
      </c>
      <c r="D37" s="112" t="s">
        <v>299</v>
      </c>
      <c r="E37" s="166">
        <v>43329</v>
      </c>
      <c r="F37" s="166">
        <v>43581</v>
      </c>
      <c r="G37" s="167">
        <v>1</v>
      </c>
      <c r="H37" s="56" t="s">
        <v>299</v>
      </c>
      <c r="I37" s="110"/>
      <c r="J37" s="110"/>
    </row>
    <row r="38" spans="1:10" x14ac:dyDescent="0.25">
      <c r="A38" s="106" t="s">
        <v>225</v>
      </c>
      <c r="B38" s="108" t="s">
        <v>122</v>
      </c>
      <c r="C38" s="112" t="s">
        <v>299</v>
      </c>
      <c r="D38" s="112" t="s">
        <v>299</v>
      </c>
      <c r="E38" s="166"/>
      <c r="F38" s="190"/>
      <c r="G38" s="92"/>
      <c r="H38" s="56"/>
      <c r="I38" s="110"/>
      <c r="J38" s="110"/>
    </row>
    <row r="39" spans="1:10" ht="53.25" customHeight="1" x14ac:dyDescent="0.25">
      <c r="A39" s="106">
        <v>2</v>
      </c>
      <c r="B39" s="113" t="s">
        <v>210</v>
      </c>
      <c r="C39" s="112" t="s">
        <v>299</v>
      </c>
      <c r="D39" s="112" t="s">
        <v>299</v>
      </c>
      <c r="E39" s="191">
        <v>44054</v>
      </c>
      <c r="F39" s="191">
        <v>44054</v>
      </c>
      <c r="G39" s="167">
        <v>1</v>
      </c>
      <c r="H39" s="56" t="s">
        <v>299</v>
      </c>
      <c r="I39" s="110"/>
      <c r="J39" s="110"/>
    </row>
    <row r="40" spans="1:10" ht="33.75" customHeight="1" x14ac:dyDescent="0.25">
      <c r="A40" s="106" t="s">
        <v>121</v>
      </c>
      <c r="B40" s="113" t="s">
        <v>212</v>
      </c>
      <c r="C40" s="112" t="s">
        <v>299</v>
      </c>
      <c r="D40" s="112" t="s">
        <v>299</v>
      </c>
      <c r="E40" s="56" t="s">
        <v>299</v>
      </c>
      <c r="F40" s="56" t="s">
        <v>299</v>
      </c>
      <c r="G40" s="56" t="s">
        <v>299</v>
      </c>
      <c r="H40" s="56" t="s">
        <v>299</v>
      </c>
      <c r="I40" s="110"/>
      <c r="J40" s="110"/>
    </row>
    <row r="41" spans="1:10" ht="54.75" customHeight="1" x14ac:dyDescent="0.25">
      <c r="A41" s="106">
        <v>3</v>
      </c>
      <c r="B41" s="108" t="s">
        <v>268</v>
      </c>
      <c r="C41" s="112"/>
      <c r="D41" s="112"/>
      <c r="E41" s="191"/>
      <c r="F41" s="191"/>
      <c r="G41" s="92"/>
      <c r="H41" s="56"/>
      <c r="I41" s="110"/>
      <c r="J41" s="110"/>
    </row>
    <row r="42" spans="1:10" ht="35.25" customHeight="1" x14ac:dyDescent="0.25">
      <c r="A42" s="193" t="s">
        <v>120</v>
      </c>
      <c r="B42" s="113" t="s">
        <v>211</v>
      </c>
      <c r="C42" s="112" t="s">
        <v>299</v>
      </c>
      <c r="D42" s="112" t="s">
        <v>299</v>
      </c>
      <c r="E42" s="191" t="s">
        <v>270</v>
      </c>
      <c r="F42" s="191" t="s">
        <v>270</v>
      </c>
      <c r="G42" s="56" t="s">
        <v>299</v>
      </c>
      <c r="H42" s="56" t="s">
        <v>299</v>
      </c>
      <c r="I42" s="110"/>
      <c r="J42" s="110"/>
    </row>
    <row r="43" spans="1:10" ht="29.25" customHeight="1" x14ac:dyDescent="0.25">
      <c r="A43" s="193" t="s">
        <v>119</v>
      </c>
      <c r="B43" s="113" t="s">
        <v>118</v>
      </c>
      <c r="C43" s="112" t="s">
        <v>299</v>
      </c>
      <c r="D43" s="112" t="s">
        <v>299</v>
      </c>
      <c r="E43" s="191">
        <v>44418</v>
      </c>
      <c r="F43" s="191">
        <v>44501</v>
      </c>
      <c r="G43" s="56" t="s">
        <v>299</v>
      </c>
      <c r="H43" s="56" t="s">
        <v>299</v>
      </c>
      <c r="I43" s="110"/>
      <c r="J43" s="110"/>
    </row>
    <row r="44" spans="1:10" ht="24.75" customHeight="1" x14ac:dyDescent="0.25">
      <c r="A44" s="193" t="s">
        <v>117</v>
      </c>
      <c r="B44" s="113" t="s">
        <v>116</v>
      </c>
      <c r="C44" s="112" t="s">
        <v>299</v>
      </c>
      <c r="D44" s="112" t="s">
        <v>299</v>
      </c>
      <c r="E44" s="191">
        <v>44454</v>
      </c>
      <c r="F44" s="191">
        <v>44521</v>
      </c>
      <c r="G44" s="56" t="s">
        <v>299</v>
      </c>
      <c r="H44" s="56" t="s">
        <v>299</v>
      </c>
      <c r="I44" s="110"/>
      <c r="J44" s="110"/>
    </row>
    <row r="45" spans="1:10" ht="90.75" customHeight="1" x14ac:dyDescent="0.25">
      <c r="A45" s="193" t="s">
        <v>115</v>
      </c>
      <c r="B45" s="113" t="s">
        <v>216</v>
      </c>
      <c r="C45" s="112" t="s">
        <v>299</v>
      </c>
      <c r="D45" s="112" t="s">
        <v>299</v>
      </c>
      <c r="E45" s="191" t="s">
        <v>270</v>
      </c>
      <c r="F45" s="191" t="s">
        <v>270</v>
      </c>
      <c r="G45" s="56" t="s">
        <v>299</v>
      </c>
      <c r="H45" s="56" t="s">
        <v>299</v>
      </c>
      <c r="I45" s="110"/>
      <c r="J45" s="110"/>
    </row>
    <row r="46" spans="1:10" ht="167.25" customHeight="1" x14ac:dyDescent="0.25">
      <c r="A46" s="193" t="s">
        <v>113</v>
      </c>
      <c r="B46" s="113" t="s">
        <v>214</v>
      </c>
      <c r="C46" s="112" t="s">
        <v>299</v>
      </c>
      <c r="D46" s="112" t="s">
        <v>299</v>
      </c>
      <c r="E46" s="191" t="s">
        <v>270</v>
      </c>
      <c r="F46" s="191" t="s">
        <v>270</v>
      </c>
      <c r="G46" s="56" t="s">
        <v>299</v>
      </c>
      <c r="H46" s="56" t="s">
        <v>299</v>
      </c>
      <c r="I46" s="110"/>
      <c r="J46" s="110"/>
    </row>
    <row r="47" spans="1:10" ht="30.75" customHeight="1" x14ac:dyDescent="0.25">
      <c r="A47" s="193" t="s">
        <v>489</v>
      </c>
      <c r="B47" s="113" t="s">
        <v>114</v>
      </c>
      <c r="C47" s="112" t="s">
        <v>299</v>
      </c>
      <c r="D47" s="112" t="s">
        <v>299</v>
      </c>
      <c r="E47" s="191">
        <v>44470</v>
      </c>
      <c r="F47" s="191">
        <v>44522</v>
      </c>
      <c r="G47" s="56" t="s">
        <v>299</v>
      </c>
      <c r="H47" s="56" t="s">
        <v>299</v>
      </c>
      <c r="I47" s="110"/>
      <c r="J47" s="110"/>
    </row>
    <row r="48" spans="1:10" ht="37.5" customHeight="1" x14ac:dyDescent="0.25">
      <c r="A48" s="193">
        <v>4</v>
      </c>
      <c r="B48" s="51" t="s">
        <v>112</v>
      </c>
      <c r="C48" s="112"/>
      <c r="D48" s="112"/>
      <c r="E48" s="191"/>
      <c r="F48" s="191"/>
      <c r="G48" s="192"/>
      <c r="H48" s="56"/>
      <c r="I48" s="110"/>
      <c r="J48" s="110"/>
    </row>
    <row r="49" spans="1:10" ht="35.25" customHeight="1" x14ac:dyDescent="0.25">
      <c r="A49" s="193" t="s">
        <v>111</v>
      </c>
      <c r="B49" s="54" t="s">
        <v>110</v>
      </c>
      <c r="C49" s="112" t="s">
        <v>299</v>
      </c>
      <c r="D49" s="112" t="s">
        <v>299</v>
      </c>
      <c r="E49" s="191">
        <v>44484</v>
      </c>
      <c r="F49" s="191">
        <v>44529</v>
      </c>
      <c r="G49" s="56" t="s">
        <v>299</v>
      </c>
      <c r="H49" s="56" t="s">
        <v>299</v>
      </c>
      <c r="I49" s="110"/>
      <c r="J49" s="110"/>
    </row>
    <row r="50" spans="1:10" ht="86.25" customHeight="1" x14ac:dyDescent="0.25">
      <c r="A50" s="193" t="s">
        <v>109</v>
      </c>
      <c r="B50" s="54" t="s">
        <v>215</v>
      </c>
      <c r="C50" s="112" t="s">
        <v>299</v>
      </c>
      <c r="D50" s="112" t="s">
        <v>299</v>
      </c>
      <c r="E50" s="191">
        <v>44530</v>
      </c>
      <c r="F50" s="191">
        <v>44530</v>
      </c>
      <c r="G50" s="56" t="s">
        <v>299</v>
      </c>
      <c r="H50" s="56" t="s">
        <v>299</v>
      </c>
      <c r="I50" s="110"/>
      <c r="J50" s="110"/>
    </row>
    <row r="51" spans="1:10" ht="77.25" customHeight="1" x14ac:dyDescent="0.25">
      <c r="A51" s="193" t="s">
        <v>107</v>
      </c>
      <c r="B51" s="54" t="s">
        <v>217</v>
      </c>
      <c r="C51" s="112" t="s">
        <v>299</v>
      </c>
      <c r="D51" s="112" t="s">
        <v>299</v>
      </c>
      <c r="E51" s="191" t="s">
        <v>270</v>
      </c>
      <c r="F51" s="191" t="s">
        <v>270</v>
      </c>
      <c r="G51" s="56" t="s">
        <v>299</v>
      </c>
      <c r="H51" s="56" t="s">
        <v>299</v>
      </c>
      <c r="I51" s="110"/>
      <c r="J51" s="110"/>
    </row>
    <row r="52" spans="1:10" ht="71.25" customHeight="1" x14ac:dyDescent="0.25">
      <c r="A52" s="193" t="s">
        <v>105</v>
      </c>
      <c r="B52" s="54" t="s">
        <v>108</v>
      </c>
      <c r="C52" s="112" t="s">
        <v>299</v>
      </c>
      <c r="D52" s="112" t="s">
        <v>299</v>
      </c>
      <c r="E52" s="191" t="s">
        <v>270</v>
      </c>
      <c r="F52" s="191" t="s">
        <v>270</v>
      </c>
      <c r="G52" s="56" t="s">
        <v>299</v>
      </c>
      <c r="H52" s="56" t="s">
        <v>299</v>
      </c>
      <c r="I52" s="110"/>
      <c r="J52" s="110"/>
    </row>
    <row r="53" spans="1:10" ht="36" customHeight="1" x14ac:dyDescent="0.25">
      <c r="A53" s="193" t="s">
        <v>219</v>
      </c>
      <c r="B53" s="188" t="s">
        <v>218</v>
      </c>
      <c r="C53" s="112" t="s">
        <v>299</v>
      </c>
      <c r="D53" s="112" t="s">
        <v>299</v>
      </c>
      <c r="E53" s="191">
        <v>44530</v>
      </c>
      <c r="F53" s="191">
        <v>44530</v>
      </c>
      <c r="G53" s="56" t="s">
        <v>299</v>
      </c>
      <c r="H53" s="56" t="s">
        <v>299</v>
      </c>
      <c r="I53" s="110"/>
      <c r="J53" s="110"/>
    </row>
    <row r="54" spans="1:10" ht="36" customHeight="1" x14ac:dyDescent="0.25">
      <c r="A54" s="193" t="s">
        <v>490</v>
      </c>
      <c r="B54" s="54" t="s">
        <v>106</v>
      </c>
      <c r="C54" s="112" t="s">
        <v>299</v>
      </c>
      <c r="D54" s="112" t="s">
        <v>299</v>
      </c>
      <c r="E54" s="191" t="s">
        <v>270</v>
      </c>
      <c r="F54" s="191" t="s">
        <v>270</v>
      </c>
      <c r="G54" s="56" t="s">
        <v>299</v>
      </c>
      <c r="H54" s="56" t="s">
        <v>299</v>
      </c>
      <c r="I54" s="110"/>
      <c r="J54" s="110"/>
    </row>
  </sheetData>
  <mergeCells count="21">
    <mergeCell ref="A5:J5"/>
    <mergeCell ref="A7:J7"/>
    <mergeCell ref="A9:J9"/>
    <mergeCell ref="A10:J10"/>
    <mergeCell ref="A12:J12"/>
    <mergeCell ref="A8:J8"/>
    <mergeCell ref="A11:J11"/>
    <mergeCell ref="B21:B23"/>
    <mergeCell ref="A13:J13"/>
    <mergeCell ref="A16:J16"/>
    <mergeCell ref="A14:J14"/>
    <mergeCell ref="A15:J15"/>
    <mergeCell ref="E22:F22"/>
    <mergeCell ref="H21:H23"/>
    <mergeCell ref="G21:G23"/>
    <mergeCell ref="I21:I23"/>
    <mergeCell ref="C22:D22"/>
    <mergeCell ref="A21:A23"/>
    <mergeCell ref="A19:J19"/>
    <mergeCell ref="C21:F21"/>
    <mergeCell ref="J21:J23"/>
  </mergeCells>
  <phoneticPr fontId="0" type="noConversion"/>
  <pageMargins left="0.70866141732283472" right="0.70866141732283472" top="0.74803149606299213" bottom="0.74803149606299213" header="0.31496062992125984" footer="0.31496062992125984"/>
  <pageSetup paperSize="8" scale="58"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7"/>
    <pageSetUpPr fitToPage="1"/>
  </sheetPr>
  <dimension ref="A1:AO77"/>
  <sheetViews>
    <sheetView tabSelected="1" topLeftCell="A16" zoomScale="60" zoomScaleNormal="60" workbookViewId="0">
      <pane xSplit="3" ySplit="8" topLeftCell="D36" activePane="bottomRight" state="frozen"/>
      <selection activeCell="A16" sqref="A16"/>
      <selection pane="topRight" activeCell="D16" sqref="D16"/>
      <selection pane="bottomLeft" activeCell="A24" sqref="A24"/>
      <selection pane="bottomRight" activeCell="AN30" sqref="AN30:AN35"/>
    </sheetView>
  </sheetViews>
  <sheetFormatPr defaultRowHeight="15.75" x14ac:dyDescent="0.25"/>
  <cols>
    <col min="1" max="1" width="9.140625" style="46"/>
    <col min="2" max="2" width="57.85546875" style="46" customWidth="1"/>
    <col min="3" max="3" width="13" style="46" customWidth="1"/>
    <col min="4" max="4" width="17.85546875" style="47" customWidth="1"/>
    <col min="5" max="5" width="20.42578125" style="47" customWidth="1"/>
    <col min="6" max="6" width="18.7109375" style="47" customWidth="1"/>
    <col min="7" max="7" width="12.85546875" style="46" customWidth="1"/>
    <col min="8" max="21" width="10" style="46" hidden="1" customWidth="1"/>
    <col min="22" max="22" width="10" style="46" customWidth="1"/>
    <col min="23" max="23" width="13.140625" style="46" customWidth="1"/>
    <col min="24" max="29" width="10" style="46" customWidth="1"/>
    <col min="30" max="30" width="11.5703125" style="46" customWidth="1"/>
    <col min="31" max="33" width="10" style="46" customWidth="1"/>
    <col min="34" max="34" width="14.28515625" style="46" customWidth="1"/>
    <col min="35" max="35" width="10" style="46" customWidth="1"/>
    <col min="36" max="37" width="11.85546875" style="46" customWidth="1"/>
    <col min="38" max="39" width="9.140625" style="46"/>
    <col min="40" max="40" width="21.28515625" style="46" customWidth="1"/>
    <col min="41" max="16384" width="9.140625" style="46"/>
  </cols>
  <sheetData>
    <row r="1" spans="1:37" ht="18.75" x14ac:dyDescent="0.25">
      <c r="AK1" s="16" t="s">
        <v>22</v>
      </c>
    </row>
    <row r="2" spans="1:37" ht="18.75" x14ac:dyDescent="0.3">
      <c r="AK2" s="14" t="s">
        <v>6</v>
      </c>
    </row>
    <row r="3" spans="1:37" x14ac:dyDescent="0.25">
      <c r="A3" s="220"/>
      <c r="B3" s="220"/>
      <c r="C3" s="220"/>
      <c r="D3" s="220"/>
      <c r="E3" s="220"/>
      <c r="F3" s="220"/>
      <c r="G3" s="220"/>
      <c r="H3" s="220"/>
      <c r="I3" s="220"/>
      <c r="J3" s="220"/>
      <c r="K3" s="220"/>
      <c r="L3" s="220"/>
      <c r="M3" s="220"/>
      <c r="N3" s="220"/>
      <c r="O3" s="220"/>
      <c r="P3" s="220"/>
      <c r="Q3" s="220"/>
      <c r="R3" s="220"/>
      <c r="S3" s="220"/>
      <c r="T3" s="220"/>
      <c r="U3" s="220"/>
      <c r="V3" s="220"/>
      <c r="W3" s="220"/>
      <c r="X3" s="220"/>
      <c r="Y3" s="220"/>
      <c r="Z3" s="220"/>
      <c r="AA3" s="220"/>
      <c r="AB3" s="220"/>
      <c r="AC3" s="220"/>
      <c r="AD3" s="220"/>
      <c r="AE3" s="220"/>
      <c r="AF3" s="220"/>
      <c r="AG3" s="220"/>
      <c r="AH3" s="220"/>
      <c r="AI3" s="220"/>
      <c r="AJ3" s="220"/>
      <c r="AK3" s="220"/>
    </row>
    <row r="4" spans="1:37" s="83" customFormat="1" x14ac:dyDescent="0.2">
      <c r="A4" s="285" t="str">
        <f>'1. паспорт местоположение'!A5</f>
        <v>Год раскрытия информации: 2021 год</v>
      </c>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row>
    <row r="5" spans="1:37" s="83" customFormat="1" x14ac:dyDescent="0.2">
      <c r="A5" s="173"/>
      <c r="B5" s="170"/>
      <c r="C5" s="170"/>
      <c r="D5" s="170"/>
      <c r="E5" s="170"/>
      <c r="F5" s="170"/>
      <c r="G5" s="173"/>
      <c r="H5" s="173"/>
      <c r="I5" s="173"/>
      <c r="J5" s="173"/>
      <c r="K5" s="173"/>
      <c r="L5" s="300"/>
      <c r="M5" s="300"/>
      <c r="N5" s="300"/>
      <c r="O5" s="300"/>
      <c r="P5" s="300"/>
      <c r="Q5" s="300"/>
      <c r="R5" s="300"/>
      <c r="S5" s="300"/>
      <c r="T5" s="300"/>
      <c r="U5" s="300"/>
      <c r="V5" s="300"/>
      <c r="W5" s="300"/>
      <c r="X5" s="300"/>
      <c r="Y5" s="300"/>
      <c r="Z5" s="300"/>
      <c r="AA5" s="300"/>
      <c r="AB5" s="300"/>
      <c r="AC5" s="300"/>
      <c r="AD5" s="300"/>
      <c r="AE5" s="300"/>
      <c r="AF5" s="300"/>
      <c r="AG5" s="300"/>
      <c r="AH5" s="300"/>
      <c r="AI5" s="300"/>
      <c r="AJ5" s="170"/>
      <c r="AK5" s="170"/>
    </row>
    <row r="6" spans="1:37" s="83" customFormat="1" x14ac:dyDescent="0.2">
      <c r="A6" s="285" t="str">
        <f>'1. паспорт местоположение'!A7</f>
        <v xml:space="preserve">Паспорт инвестиционного проекта </v>
      </c>
      <c r="B6" s="285"/>
      <c r="C6" s="285"/>
      <c r="D6" s="285"/>
      <c r="E6" s="285"/>
      <c r="F6" s="285"/>
      <c r="G6" s="285"/>
      <c r="H6" s="285"/>
      <c r="I6" s="285"/>
      <c r="J6" s="285"/>
      <c r="K6" s="285"/>
      <c r="L6" s="285"/>
      <c r="M6" s="285"/>
      <c r="N6" s="285"/>
      <c r="O6" s="285"/>
      <c r="P6" s="285"/>
      <c r="Q6" s="285"/>
      <c r="R6" s="285"/>
      <c r="S6" s="285"/>
      <c r="T6" s="285"/>
      <c r="U6" s="285"/>
      <c r="V6" s="285"/>
      <c r="W6" s="285"/>
      <c r="X6" s="285"/>
      <c r="Y6" s="285"/>
      <c r="Z6" s="285"/>
      <c r="AA6" s="285"/>
      <c r="AB6" s="285"/>
      <c r="AC6" s="285"/>
      <c r="AD6" s="285"/>
      <c r="AE6" s="285"/>
      <c r="AF6" s="285"/>
      <c r="AG6" s="285"/>
      <c r="AH6" s="285"/>
      <c r="AI6" s="285"/>
      <c r="AJ6" s="285"/>
      <c r="AK6" s="285"/>
    </row>
    <row r="7" spans="1:37" s="83" customFormat="1" ht="18.75" x14ac:dyDescent="0.2">
      <c r="A7" s="168"/>
      <c r="B7" s="168"/>
      <c r="C7" s="168"/>
      <c r="D7" s="168"/>
      <c r="E7" s="168"/>
      <c r="F7" s="168"/>
      <c r="G7" s="168"/>
      <c r="H7" s="168"/>
      <c r="I7" s="168"/>
      <c r="J7" s="168"/>
      <c r="K7" s="168"/>
      <c r="L7" s="225"/>
      <c r="M7" s="225"/>
      <c r="N7" s="225"/>
      <c r="O7" s="225"/>
      <c r="P7" s="225"/>
      <c r="Q7" s="225"/>
      <c r="R7" s="225"/>
      <c r="S7" s="225"/>
      <c r="T7" s="225"/>
      <c r="U7" s="225"/>
      <c r="V7" s="225"/>
      <c r="W7" s="225"/>
      <c r="X7" s="225"/>
      <c r="Y7" s="225"/>
      <c r="Z7" s="225"/>
      <c r="AA7" s="225"/>
      <c r="AB7" s="225"/>
      <c r="AC7" s="225"/>
      <c r="AD7" s="225"/>
      <c r="AE7" s="225"/>
      <c r="AF7" s="225"/>
      <c r="AG7" s="225"/>
      <c r="AH7" s="225"/>
      <c r="AI7" s="225"/>
      <c r="AJ7" s="170"/>
      <c r="AK7" s="170"/>
    </row>
    <row r="8" spans="1:37" s="83" customFormat="1" x14ac:dyDescent="0.2">
      <c r="A8" s="285" t="str">
        <f>'1. паспорт местоположение'!A9</f>
        <v>АО "Чеченэнерго"</v>
      </c>
      <c r="B8" s="285"/>
      <c r="C8" s="285"/>
      <c r="D8" s="285"/>
      <c r="E8" s="285"/>
      <c r="F8" s="285"/>
      <c r="G8" s="285"/>
      <c r="H8" s="285"/>
      <c r="I8" s="285"/>
      <c r="J8" s="285"/>
      <c r="K8" s="285"/>
      <c r="L8" s="285"/>
      <c r="M8" s="285"/>
      <c r="N8" s="285"/>
      <c r="O8" s="285"/>
      <c r="P8" s="285"/>
      <c r="Q8" s="285"/>
      <c r="R8" s="285"/>
      <c r="S8" s="285"/>
      <c r="T8" s="285"/>
      <c r="U8" s="285"/>
      <c r="V8" s="285"/>
      <c r="W8" s="285"/>
      <c r="X8" s="285"/>
      <c r="Y8" s="285"/>
      <c r="Z8" s="285"/>
      <c r="AA8" s="285"/>
      <c r="AB8" s="285"/>
      <c r="AC8" s="285"/>
      <c r="AD8" s="285"/>
      <c r="AE8" s="285"/>
      <c r="AF8" s="285"/>
      <c r="AG8" s="285"/>
      <c r="AH8" s="285"/>
      <c r="AI8" s="285"/>
      <c r="AJ8" s="285"/>
      <c r="AK8" s="285"/>
    </row>
    <row r="9" spans="1:37" s="83" customFormat="1" x14ac:dyDescent="0.2">
      <c r="A9" s="219" t="str">
        <f>'1. паспорт местоположение'!A10</f>
        <v xml:space="preserve">         (фирменное наименование субъекта электроэнергетики)</v>
      </c>
      <c r="B9" s="219"/>
      <c r="C9" s="219"/>
      <c r="D9" s="219"/>
      <c r="E9" s="219"/>
      <c r="F9" s="219"/>
      <c r="G9" s="219"/>
      <c r="H9" s="219"/>
      <c r="I9" s="219"/>
      <c r="J9" s="219"/>
      <c r="K9" s="219"/>
      <c r="L9" s="219"/>
      <c r="M9" s="219"/>
      <c r="N9" s="219"/>
      <c r="O9" s="219"/>
      <c r="P9" s="219"/>
      <c r="Q9" s="219"/>
      <c r="R9" s="219"/>
      <c r="S9" s="219"/>
      <c r="T9" s="219"/>
      <c r="U9" s="219"/>
      <c r="V9" s="219"/>
      <c r="W9" s="219"/>
      <c r="X9" s="219"/>
      <c r="Y9" s="219"/>
      <c r="Z9" s="219"/>
      <c r="AA9" s="219"/>
      <c r="AB9" s="219"/>
      <c r="AC9" s="219"/>
      <c r="AD9" s="219"/>
      <c r="AE9" s="219"/>
      <c r="AF9" s="219"/>
      <c r="AG9" s="219"/>
      <c r="AH9" s="219"/>
      <c r="AI9" s="219"/>
      <c r="AJ9" s="219"/>
      <c r="AK9" s="219"/>
    </row>
    <row r="10" spans="1:37" s="83" customFormat="1" ht="18.75" x14ac:dyDescent="0.2">
      <c r="A10" s="168"/>
      <c r="B10" s="168"/>
      <c r="C10" s="168"/>
      <c r="D10" s="168"/>
      <c r="E10" s="168"/>
      <c r="F10" s="168"/>
      <c r="G10" s="168"/>
      <c r="H10" s="168"/>
      <c r="I10" s="168"/>
      <c r="J10" s="168"/>
      <c r="K10" s="168"/>
      <c r="L10" s="225"/>
      <c r="M10" s="225"/>
      <c r="N10" s="225"/>
      <c r="O10" s="225"/>
      <c r="P10" s="225"/>
      <c r="Q10" s="225"/>
      <c r="R10" s="225"/>
      <c r="S10" s="225"/>
      <c r="T10" s="225"/>
      <c r="U10" s="225"/>
      <c r="V10" s="225"/>
      <c r="W10" s="225"/>
      <c r="X10" s="225"/>
      <c r="Y10" s="225"/>
      <c r="Z10" s="225"/>
      <c r="AA10" s="225"/>
      <c r="AB10" s="225"/>
      <c r="AC10" s="225"/>
      <c r="AD10" s="225"/>
      <c r="AE10" s="225"/>
      <c r="AF10" s="225"/>
      <c r="AG10" s="225"/>
      <c r="AH10" s="225"/>
      <c r="AI10" s="225"/>
      <c r="AJ10" s="170"/>
      <c r="AK10" s="170"/>
    </row>
    <row r="11" spans="1:37" s="83" customFormat="1" x14ac:dyDescent="0.2">
      <c r="A11" s="220" t="str">
        <f>'1. паспорт местоположение'!A12</f>
        <v>L_Che384</v>
      </c>
      <c r="B11" s="220"/>
      <c r="C11" s="220"/>
      <c r="D11" s="220"/>
      <c r="E11" s="220"/>
      <c r="F11" s="220"/>
      <c r="G11" s="220"/>
      <c r="H11" s="220"/>
      <c r="I11" s="220"/>
      <c r="J11" s="220"/>
      <c r="K11" s="220"/>
      <c r="L11" s="220"/>
      <c r="M11" s="220"/>
      <c r="N11" s="220"/>
      <c r="O11" s="220"/>
      <c r="P11" s="220"/>
      <c r="Q11" s="220"/>
      <c r="R11" s="220"/>
      <c r="S11" s="220"/>
      <c r="T11" s="220"/>
      <c r="U11" s="220"/>
      <c r="V11" s="220"/>
      <c r="W11" s="220"/>
      <c r="X11" s="220"/>
      <c r="Y11" s="220"/>
      <c r="Z11" s="220"/>
      <c r="AA11" s="220"/>
      <c r="AB11" s="220"/>
      <c r="AC11" s="220"/>
      <c r="AD11" s="220"/>
      <c r="AE11" s="220"/>
      <c r="AF11" s="220"/>
      <c r="AG11" s="220"/>
      <c r="AH11" s="220"/>
      <c r="AI11" s="220"/>
      <c r="AJ11" s="220"/>
      <c r="AK11" s="220"/>
    </row>
    <row r="12" spans="1:37" s="83" customFormat="1" x14ac:dyDescent="0.2">
      <c r="A12" s="219" t="str">
        <f>'1. паспорт местоположение'!A13</f>
        <v xml:space="preserve">         (идентификатор инвестиционного проекта)</v>
      </c>
      <c r="B12" s="219"/>
      <c r="C12" s="219"/>
      <c r="D12" s="219"/>
      <c r="E12" s="219"/>
      <c r="F12" s="219"/>
      <c r="G12" s="219"/>
      <c r="H12" s="219"/>
      <c r="I12" s="219"/>
      <c r="J12" s="219"/>
      <c r="K12" s="219"/>
      <c r="L12" s="219"/>
      <c r="M12" s="219"/>
      <c r="N12" s="219"/>
      <c r="O12" s="219"/>
      <c r="P12" s="219"/>
      <c r="Q12" s="219"/>
      <c r="R12" s="219"/>
      <c r="S12" s="219"/>
      <c r="T12" s="219"/>
      <c r="U12" s="219"/>
      <c r="V12" s="219"/>
      <c r="W12" s="219"/>
      <c r="X12" s="219"/>
      <c r="Y12" s="219"/>
      <c r="Z12" s="219"/>
      <c r="AA12" s="219"/>
      <c r="AB12" s="219"/>
      <c r="AC12" s="219"/>
      <c r="AD12" s="219"/>
      <c r="AE12" s="219"/>
      <c r="AF12" s="219"/>
      <c r="AG12" s="219"/>
      <c r="AH12" s="219"/>
      <c r="AI12" s="219"/>
      <c r="AJ12" s="219"/>
      <c r="AK12" s="219"/>
    </row>
    <row r="13" spans="1:37" s="86" customFormat="1" ht="15.75" customHeight="1" x14ac:dyDescent="0.2">
      <c r="A13" s="172"/>
      <c r="B13" s="172"/>
      <c r="C13" s="172"/>
      <c r="D13" s="172"/>
      <c r="E13" s="172"/>
      <c r="F13" s="172"/>
      <c r="G13" s="172"/>
      <c r="H13" s="172"/>
      <c r="I13" s="172"/>
      <c r="J13" s="172"/>
      <c r="K13" s="172"/>
      <c r="L13" s="253"/>
      <c r="M13" s="253"/>
      <c r="N13" s="253"/>
      <c r="O13" s="253"/>
      <c r="P13" s="253"/>
      <c r="Q13" s="253"/>
      <c r="R13" s="253"/>
      <c r="S13" s="253"/>
      <c r="T13" s="253"/>
      <c r="U13" s="253"/>
      <c r="V13" s="253"/>
      <c r="W13" s="253"/>
      <c r="X13" s="253"/>
      <c r="Y13" s="253"/>
      <c r="Z13" s="253"/>
      <c r="AA13" s="253"/>
      <c r="AB13" s="253"/>
      <c r="AC13" s="253"/>
      <c r="AD13" s="253"/>
      <c r="AE13" s="253"/>
      <c r="AF13" s="253"/>
      <c r="AG13" s="253"/>
      <c r="AH13" s="253"/>
      <c r="AI13" s="253"/>
      <c r="AJ13" s="171"/>
      <c r="AK13" s="171"/>
    </row>
    <row r="14" spans="1:37" s="25" customFormat="1" x14ac:dyDescent="0.2">
      <c r="A14" s="220"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
      <c r="B14" s="220"/>
      <c r="C14" s="220"/>
      <c r="D14" s="220"/>
      <c r="E14" s="220"/>
      <c r="F14" s="220"/>
      <c r="G14" s="220"/>
      <c r="H14" s="220"/>
      <c r="I14" s="220"/>
      <c r="J14" s="220"/>
      <c r="K14" s="220"/>
      <c r="L14" s="220"/>
      <c r="M14" s="220"/>
      <c r="N14" s="220"/>
      <c r="O14" s="220"/>
      <c r="P14" s="220"/>
      <c r="Q14" s="220"/>
      <c r="R14" s="220"/>
      <c r="S14" s="220"/>
      <c r="T14" s="220"/>
      <c r="U14" s="220"/>
      <c r="V14" s="220"/>
      <c r="W14" s="220"/>
      <c r="X14" s="220"/>
      <c r="Y14" s="220"/>
      <c r="Z14" s="220"/>
      <c r="AA14" s="220"/>
      <c r="AB14" s="220"/>
      <c r="AC14" s="220"/>
      <c r="AD14" s="220"/>
      <c r="AE14" s="220"/>
      <c r="AF14" s="220"/>
      <c r="AG14" s="220"/>
      <c r="AH14" s="220"/>
      <c r="AI14" s="220"/>
      <c r="AJ14" s="220"/>
      <c r="AK14" s="220"/>
    </row>
    <row r="15" spans="1:37" s="25" customFormat="1" ht="15" customHeight="1" x14ac:dyDescent="0.2">
      <c r="A15" s="219" t="str">
        <f>'1. паспорт местоположение'!A16</f>
        <v xml:space="preserve">         (наименование инвестиционного проекта)</v>
      </c>
      <c r="B15" s="219"/>
      <c r="C15" s="219"/>
      <c r="D15" s="219"/>
      <c r="E15" s="219"/>
      <c r="F15" s="219"/>
      <c r="G15" s="219"/>
      <c r="H15" s="219"/>
      <c r="I15" s="219"/>
      <c r="J15" s="219"/>
      <c r="K15" s="219"/>
      <c r="L15" s="219"/>
      <c r="M15" s="219"/>
      <c r="N15" s="219"/>
      <c r="O15" s="219"/>
      <c r="P15" s="219"/>
      <c r="Q15" s="219"/>
      <c r="R15" s="219"/>
      <c r="S15" s="219"/>
      <c r="T15" s="219"/>
      <c r="U15" s="219"/>
      <c r="V15" s="219"/>
      <c r="W15" s="219"/>
      <c r="X15" s="219"/>
      <c r="Y15" s="219"/>
      <c r="Z15" s="219"/>
      <c r="AA15" s="219"/>
      <c r="AB15" s="219"/>
      <c r="AC15" s="219"/>
      <c r="AD15" s="219"/>
      <c r="AE15" s="219"/>
      <c r="AF15" s="219"/>
      <c r="AG15" s="219"/>
      <c r="AH15" s="219"/>
      <c r="AI15" s="219"/>
      <c r="AJ15" s="219"/>
      <c r="AK15" s="219"/>
    </row>
    <row r="16" spans="1:37" s="25" customFormat="1" ht="15" customHeight="1" x14ac:dyDescent="0.2">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row>
    <row r="17" spans="1:40" ht="18.75" customHeight="1" x14ac:dyDescent="0.25">
      <c r="A17" s="169"/>
      <c r="B17" s="169"/>
      <c r="C17" s="169"/>
      <c r="D17" s="169"/>
      <c r="E17" s="169"/>
      <c r="F17" s="169"/>
      <c r="G17" s="169"/>
      <c r="H17" s="169"/>
      <c r="I17" s="169"/>
      <c r="J17" s="169"/>
      <c r="K17" s="169"/>
      <c r="L17" s="169"/>
      <c r="M17" s="169"/>
      <c r="N17" s="169"/>
      <c r="O17" s="169"/>
      <c r="P17" s="169"/>
      <c r="Q17" s="169"/>
      <c r="R17" s="169"/>
      <c r="S17" s="169"/>
      <c r="T17" s="169"/>
      <c r="U17" s="169"/>
      <c r="V17" s="169"/>
      <c r="W17" s="194"/>
      <c r="X17" s="169"/>
      <c r="Y17" s="169"/>
      <c r="Z17" s="169"/>
      <c r="AA17" s="169"/>
      <c r="AB17" s="169"/>
      <c r="AC17" s="169"/>
      <c r="AD17" s="169"/>
      <c r="AE17" s="169"/>
      <c r="AF17" s="169"/>
      <c r="AG17" s="169"/>
      <c r="AH17" s="169"/>
      <c r="AI17" s="169"/>
      <c r="AJ17" s="169"/>
      <c r="AK17" s="169"/>
    </row>
    <row r="19" spans="1:40" x14ac:dyDescent="0.25">
      <c r="A19" s="299" t="s">
        <v>251</v>
      </c>
      <c r="B19" s="299"/>
      <c r="C19" s="299"/>
      <c r="D19" s="299"/>
      <c r="E19" s="299"/>
      <c r="F19" s="299"/>
      <c r="G19" s="299"/>
      <c r="H19" s="299"/>
      <c r="I19" s="299"/>
      <c r="J19" s="299"/>
      <c r="K19" s="299"/>
      <c r="L19" s="299"/>
      <c r="M19" s="299"/>
      <c r="N19" s="299"/>
      <c r="O19" s="299"/>
      <c r="P19" s="299"/>
      <c r="Q19" s="299"/>
      <c r="R19" s="299"/>
      <c r="S19" s="299"/>
      <c r="T19" s="299"/>
      <c r="U19" s="299"/>
      <c r="V19" s="299"/>
      <c r="W19" s="299"/>
      <c r="X19" s="299"/>
      <c r="Y19" s="299"/>
      <c r="Z19" s="299"/>
      <c r="AA19" s="299"/>
      <c r="AB19" s="299"/>
      <c r="AC19" s="299"/>
      <c r="AD19" s="299"/>
      <c r="AE19" s="299"/>
      <c r="AF19" s="299"/>
      <c r="AG19" s="299"/>
      <c r="AH19" s="299"/>
      <c r="AI19" s="299"/>
      <c r="AJ19" s="299"/>
      <c r="AK19" s="299"/>
    </row>
    <row r="20" spans="1:40" ht="15.75" customHeight="1" x14ac:dyDescent="0.25">
      <c r="A20" s="301" t="s">
        <v>104</v>
      </c>
      <c r="B20" s="301" t="s">
        <v>103</v>
      </c>
      <c r="C20" s="303" t="s">
        <v>102</v>
      </c>
      <c r="D20" s="304"/>
      <c r="E20" s="305" t="s">
        <v>101</v>
      </c>
      <c r="F20" s="306"/>
      <c r="G20" s="301" t="s">
        <v>455</v>
      </c>
      <c r="H20" s="288" t="s">
        <v>456</v>
      </c>
      <c r="I20" s="289"/>
      <c r="J20" s="289"/>
      <c r="K20" s="290"/>
      <c r="L20" s="288" t="s">
        <v>457</v>
      </c>
      <c r="M20" s="289"/>
      <c r="N20" s="289"/>
      <c r="O20" s="290"/>
      <c r="P20" s="288" t="s">
        <v>458</v>
      </c>
      <c r="Q20" s="289"/>
      <c r="R20" s="289"/>
      <c r="S20" s="290"/>
      <c r="T20" s="288" t="s">
        <v>459</v>
      </c>
      <c r="U20" s="289"/>
      <c r="V20" s="289"/>
      <c r="W20" s="290"/>
      <c r="X20" s="288" t="s">
        <v>460</v>
      </c>
      <c r="Y20" s="289"/>
      <c r="Z20" s="289"/>
      <c r="AA20" s="290"/>
      <c r="AB20" s="288" t="s">
        <v>461</v>
      </c>
      <c r="AC20" s="289"/>
      <c r="AD20" s="289"/>
      <c r="AE20" s="290"/>
      <c r="AF20" s="288" t="s">
        <v>462</v>
      </c>
      <c r="AG20" s="289"/>
      <c r="AH20" s="289"/>
      <c r="AI20" s="290"/>
      <c r="AJ20" s="291" t="s">
        <v>100</v>
      </c>
      <c r="AK20" s="292"/>
    </row>
    <row r="21" spans="1:40" ht="33" customHeight="1" x14ac:dyDescent="0.25">
      <c r="A21" s="302"/>
      <c r="B21" s="302"/>
      <c r="C21" s="275"/>
      <c r="D21" s="276"/>
      <c r="E21" s="307"/>
      <c r="F21" s="308"/>
      <c r="G21" s="302"/>
      <c r="H21" s="286" t="s">
        <v>0</v>
      </c>
      <c r="I21" s="287"/>
      <c r="J21" s="286" t="s">
        <v>430</v>
      </c>
      <c r="K21" s="287"/>
      <c r="L21" s="286" t="s">
        <v>0</v>
      </c>
      <c r="M21" s="287"/>
      <c r="N21" s="286" t="s">
        <v>430</v>
      </c>
      <c r="O21" s="287"/>
      <c r="P21" s="286" t="s">
        <v>0</v>
      </c>
      <c r="Q21" s="287"/>
      <c r="R21" s="286" t="s">
        <v>430</v>
      </c>
      <c r="S21" s="287"/>
      <c r="T21" s="286" t="s">
        <v>0</v>
      </c>
      <c r="U21" s="287"/>
      <c r="V21" s="286" t="s">
        <v>430</v>
      </c>
      <c r="W21" s="287"/>
      <c r="X21" s="286" t="s">
        <v>0</v>
      </c>
      <c r="Y21" s="287"/>
      <c r="Z21" s="286" t="s">
        <v>430</v>
      </c>
      <c r="AA21" s="287"/>
      <c r="AB21" s="286" t="s">
        <v>0</v>
      </c>
      <c r="AC21" s="287"/>
      <c r="AD21" s="286" t="s">
        <v>98</v>
      </c>
      <c r="AE21" s="287"/>
      <c r="AF21" s="286" t="s">
        <v>0</v>
      </c>
      <c r="AG21" s="287"/>
      <c r="AH21" s="286" t="s">
        <v>98</v>
      </c>
      <c r="AI21" s="287"/>
      <c r="AJ21" s="293"/>
      <c r="AK21" s="294"/>
      <c r="AL21" s="48"/>
      <c r="AM21" s="48"/>
      <c r="AN21" s="48"/>
    </row>
    <row r="22" spans="1:40" ht="99.75" customHeight="1" x14ac:dyDescent="0.25">
      <c r="A22" s="281"/>
      <c r="B22" s="281"/>
      <c r="C22" s="196" t="s">
        <v>0</v>
      </c>
      <c r="D22" s="196" t="s">
        <v>98</v>
      </c>
      <c r="E22" s="70" t="s">
        <v>484</v>
      </c>
      <c r="F22" s="70" t="s">
        <v>492</v>
      </c>
      <c r="G22" s="281"/>
      <c r="H22" s="49" t="s">
        <v>240</v>
      </c>
      <c r="I22" s="49" t="s">
        <v>241</v>
      </c>
      <c r="J22" s="49" t="s">
        <v>240</v>
      </c>
      <c r="K22" s="49" t="s">
        <v>241</v>
      </c>
      <c r="L22" s="49" t="s">
        <v>240</v>
      </c>
      <c r="M22" s="49" t="s">
        <v>241</v>
      </c>
      <c r="N22" s="49" t="s">
        <v>240</v>
      </c>
      <c r="O22" s="49" t="s">
        <v>241</v>
      </c>
      <c r="P22" s="49" t="s">
        <v>240</v>
      </c>
      <c r="Q22" s="49" t="s">
        <v>241</v>
      </c>
      <c r="R22" s="49" t="s">
        <v>240</v>
      </c>
      <c r="S22" s="49" t="s">
        <v>241</v>
      </c>
      <c r="T22" s="49" t="s">
        <v>240</v>
      </c>
      <c r="U22" s="49" t="s">
        <v>241</v>
      </c>
      <c r="V22" s="49" t="s">
        <v>240</v>
      </c>
      <c r="W22" s="49" t="s">
        <v>241</v>
      </c>
      <c r="X22" s="49" t="s">
        <v>240</v>
      </c>
      <c r="Y22" s="49" t="s">
        <v>241</v>
      </c>
      <c r="Z22" s="49" t="s">
        <v>240</v>
      </c>
      <c r="AA22" s="49" t="s">
        <v>241</v>
      </c>
      <c r="AB22" s="49" t="s">
        <v>240</v>
      </c>
      <c r="AC22" s="49" t="s">
        <v>241</v>
      </c>
      <c r="AD22" s="49" t="s">
        <v>240</v>
      </c>
      <c r="AE22" s="49" t="s">
        <v>241</v>
      </c>
      <c r="AF22" s="49" t="s">
        <v>240</v>
      </c>
      <c r="AG22" s="49" t="s">
        <v>241</v>
      </c>
      <c r="AH22" s="49" t="s">
        <v>240</v>
      </c>
      <c r="AI22" s="49" t="s">
        <v>241</v>
      </c>
      <c r="AJ22" s="196" t="s">
        <v>99</v>
      </c>
      <c r="AK22" s="196" t="s">
        <v>98</v>
      </c>
    </row>
    <row r="23" spans="1:40" x14ac:dyDescent="0.25">
      <c r="A23" s="195">
        <v>1</v>
      </c>
      <c r="B23" s="195">
        <v>2</v>
      </c>
      <c r="C23" s="195">
        <v>3</v>
      </c>
      <c r="D23" s="195">
        <v>4</v>
      </c>
      <c r="E23" s="195">
        <v>5</v>
      </c>
      <c r="F23" s="195">
        <v>6</v>
      </c>
      <c r="G23" s="195">
        <v>7</v>
      </c>
      <c r="H23" s="195">
        <v>8</v>
      </c>
      <c r="I23" s="195">
        <v>9</v>
      </c>
      <c r="J23" s="195">
        <v>10</v>
      </c>
      <c r="K23" s="195">
        <v>11</v>
      </c>
      <c r="L23" s="195">
        <v>12</v>
      </c>
      <c r="M23" s="195">
        <v>13</v>
      </c>
      <c r="N23" s="195">
        <v>14</v>
      </c>
      <c r="O23" s="195">
        <v>15</v>
      </c>
      <c r="P23" s="195">
        <v>16</v>
      </c>
      <c r="Q23" s="195">
        <v>17</v>
      </c>
      <c r="R23" s="195">
        <v>18</v>
      </c>
      <c r="S23" s="195">
        <v>19</v>
      </c>
      <c r="T23" s="195">
        <v>20</v>
      </c>
      <c r="U23" s="195">
        <v>21</v>
      </c>
      <c r="V23" s="195">
        <v>22</v>
      </c>
      <c r="W23" s="195">
        <v>23</v>
      </c>
      <c r="X23" s="195">
        <v>24</v>
      </c>
      <c r="Y23" s="195">
        <v>25</v>
      </c>
      <c r="Z23" s="195">
        <v>26</v>
      </c>
      <c r="AA23" s="195">
        <v>27</v>
      </c>
      <c r="AB23" s="195">
        <v>28</v>
      </c>
      <c r="AC23" s="195">
        <v>29</v>
      </c>
      <c r="AD23" s="195">
        <v>30</v>
      </c>
      <c r="AE23" s="195">
        <v>31</v>
      </c>
      <c r="AF23" s="195">
        <v>32</v>
      </c>
      <c r="AG23" s="195">
        <v>33</v>
      </c>
      <c r="AH23" s="195">
        <v>34</v>
      </c>
      <c r="AI23" s="195">
        <v>35</v>
      </c>
      <c r="AJ23" s="195">
        <v>36</v>
      </c>
      <c r="AK23" s="195">
        <v>37</v>
      </c>
    </row>
    <row r="24" spans="1:40" ht="47.25" x14ac:dyDescent="0.25">
      <c r="A24" s="50">
        <v>1</v>
      </c>
      <c r="B24" s="51" t="s">
        <v>97</v>
      </c>
      <c r="C24" s="71" t="str">
        <f>VLOOKUP($A$11,'[1]6.2'!$D:$AAE,401,0)</f>
        <v>нд</v>
      </c>
      <c r="D24" s="71">
        <f>VLOOKUP($A$11,'[1]6.2'!$D:$AAE,402,0)</f>
        <v>329.32301632495302</v>
      </c>
      <c r="E24" s="55">
        <f>F24+J24+N24+G24+R24+V24+Z24</f>
        <v>329.32301632495302</v>
      </c>
      <c r="F24" s="71">
        <f>VLOOKUP($A$11,'[1]6.2'!$D:$AAE,106,0)</f>
        <v>313.17270999599992</v>
      </c>
      <c r="G24" s="71">
        <f>VLOOKUP($A$11,'[1]6.2'!$D:$DB,2,0)</f>
        <v>0</v>
      </c>
      <c r="H24" s="71" t="str">
        <f>VLOOKUP($A$11,'[1]6.2'!$D:$DB,8,0)</f>
        <v>нд</v>
      </c>
      <c r="I24" s="92" t="str">
        <f>IF(H24="нд","нд",IF(H24&gt;0,4,"-"))</f>
        <v>нд</v>
      </c>
      <c r="J24" s="71">
        <f>VLOOKUP($A$11,'[1]6.2'!$D:$DB,14,0)</f>
        <v>0</v>
      </c>
      <c r="K24" s="92" t="str">
        <f>IF(J24="нд","нд",IF(J24&gt;0,4,"-"))</f>
        <v>-</v>
      </c>
      <c r="L24" s="71" t="str">
        <f>VLOOKUP($A$11,'[1]6.2'!$D:$DB,20,0)</f>
        <v>нд</v>
      </c>
      <c r="M24" s="92" t="str">
        <f>IF(L24="нд","нд",IF(L24&gt;0,4,"-"))</f>
        <v>нд</v>
      </c>
      <c r="N24" s="71">
        <f>VLOOKUP($A$11,'[1]6.2'!$D:$DB,26,0)</f>
        <v>0</v>
      </c>
      <c r="O24" s="92" t="str">
        <f>IF(N24="нд","нд",IF(N24&gt;0,4,"-"))</f>
        <v>-</v>
      </c>
      <c r="P24" s="71" t="str">
        <f>VLOOKUP($A$11,'[1]6.2'!$D:$DB,32,0)</f>
        <v>нд</v>
      </c>
      <c r="Q24" s="92" t="str">
        <f>IF(P24="нд","нд",IF(P24&gt;0,4,"-"))</f>
        <v>нд</v>
      </c>
      <c r="R24" s="71">
        <f>VLOOKUP($A$11,'[1]6.2'!$D:$DB,38,0)</f>
        <v>0</v>
      </c>
      <c r="S24" s="92" t="str">
        <f>IF(R24="нд","нд",IF(R24&gt;0,4,"-"))</f>
        <v>-</v>
      </c>
      <c r="T24" s="71" t="str">
        <f>VLOOKUP($A$11,'[1]6.2'!$D:$DB,44,0)</f>
        <v>нд</v>
      </c>
      <c r="U24" s="92" t="str">
        <f>IF(T24="нд","нд",IF(T24&gt;0,4,"-"))</f>
        <v>нд</v>
      </c>
      <c r="V24" s="71">
        <f>VLOOKUP($A$11,'[1]6.2'!$D:$DB,50,0)</f>
        <v>16.1503063289531</v>
      </c>
      <c r="W24" s="92">
        <f>IF(V24="нд","нд",IF(V24&gt;0,4,"-"))</f>
        <v>4</v>
      </c>
      <c r="X24" s="71" t="str">
        <f>VLOOKUP($A$11,'[1]6.2'!$D:$DB,56,0)</f>
        <v>нд</v>
      </c>
      <c r="Y24" s="92" t="str">
        <f>IF(X24="нд","нд",IF(X24&gt;0,4,"-"))</f>
        <v>нд</v>
      </c>
      <c r="Z24" s="71">
        <f>VLOOKUP($A$11,'[1]6.2'!$D:$AAE,62,0)</f>
        <v>0</v>
      </c>
      <c r="AA24" s="92" t="str">
        <f>IF(Z24="нд","нд",IF(Z24&gt;0,4,"-"))</f>
        <v>-</v>
      </c>
      <c r="AB24" s="71" t="str">
        <f>VLOOKUP($A$11,'[1]6.2'!$D:$AAE,68,0)</f>
        <v>нд</v>
      </c>
      <c r="AC24" s="92" t="str">
        <f>IF(AB24="нд","нд",IF(AB24&gt;0,4,"-"))</f>
        <v>нд</v>
      </c>
      <c r="AD24" s="71">
        <f>VLOOKUP($A$11,'[1]6.2'!$D:$AAE,74,0)</f>
        <v>0</v>
      </c>
      <c r="AE24" s="92" t="str">
        <f>IF(AD24="нд","нд",IF(AD24&gt;0,4,"-"))</f>
        <v>-</v>
      </c>
      <c r="AF24" s="71" t="str">
        <f>VLOOKUP($A$11,'[1]6.2'!$D:$AAE,80,0)</f>
        <v>нд</v>
      </c>
      <c r="AG24" s="92" t="str">
        <f>IF(AF24="нд","нд",IF(AF24&gt;0,4,"-"))</f>
        <v>нд</v>
      </c>
      <c r="AH24" s="71">
        <f>VLOOKUP($A$11,'[1]6.2'!$D:$AAE,86,0)</f>
        <v>313.17270999599992</v>
      </c>
      <c r="AI24" s="92">
        <f>IF(AH24="нд","нд",IF(AH24&gt;0,4,"-"))</f>
        <v>4</v>
      </c>
      <c r="AJ24" s="55" t="str">
        <f>IF(C24="нд","нд",(J24+N24+R24+V24+X24+AB24+AF24))</f>
        <v>нд</v>
      </c>
      <c r="AK24" s="71">
        <f>J24+N24+R24+V24+Z24+AD24+AH24</f>
        <v>329.32301632495302</v>
      </c>
    </row>
    <row r="25" spans="1:40" s="52" customFormat="1" x14ac:dyDescent="0.25">
      <c r="A25" s="53" t="s">
        <v>96</v>
      </c>
      <c r="B25" s="54" t="s">
        <v>95</v>
      </c>
      <c r="C25" s="55" t="str">
        <f>IF($C$24="нд","нд",0)</f>
        <v>нд</v>
      </c>
      <c r="D25" s="55">
        <f>G25+AK25</f>
        <v>0</v>
      </c>
      <c r="E25" s="55">
        <f t="shared" ref="E25:E66" si="0">F25+J25+N25+G25+R25+V25+Z25</f>
        <v>0</v>
      </c>
      <c r="F25" s="185">
        <f>AD25+AH25</f>
        <v>0</v>
      </c>
      <c r="G25" s="71">
        <f>VLOOKUP($A$11,'[1]6.2'!$D:$DB,3,0)</f>
        <v>0</v>
      </c>
      <c r="H25" s="71" t="str">
        <f>VLOOKUP($A$11,'[1]6.2'!$D:$DB,9,0)</f>
        <v>нд</v>
      </c>
      <c r="I25" s="92" t="str">
        <f t="shared" ref="I25:K34" si="1">IF(H25="нд","нд",IF(H25&gt;0,4,"-"))</f>
        <v>нд</v>
      </c>
      <c r="J25" s="71">
        <f>VLOOKUP($A$11,'[1]6.2'!$D:$DB,15,0)</f>
        <v>0</v>
      </c>
      <c r="K25" s="92" t="str">
        <f t="shared" si="1"/>
        <v>-</v>
      </c>
      <c r="L25" s="71" t="str">
        <f>VLOOKUP($A$11,'[1]6.2'!$D:$DB,21,0)</f>
        <v>нд</v>
      </c>
      <c r="M25" s="92" t="str">
        <f t="shared" ref="M25:M34" si="2">IF(L25="нд","нд",IF(L25&gt;0,4,"-"))</f>
        <v>нд</v>
      </c>
      <c r="N25" s="71">
        <f>VLOOKUP($A$11,'[1]6.2'!$D:$DB,27,0)</f>
        <v>0</v>
      </c>
      <c r="O25" s="92" t="str">
        <f t="shared" ref="O25:O34" si="3">IF(N25="нд","нд",IF(N25&gt;0,4,"-"))</f>
        <v>-</v>
      </c>
      <c r="P25" s="71" t="str">
        <f>VLOOKUP($A$11,'[1]6.2'!$D:$DB,33,0)</f>
        <v>нд</v>
      </c>
      <c r="Q25" s="92" t="str">
        <f t="shared" ref="Q25:Q34" si="4">IF(P25="нд","нд",IF(P25&gt;0,4,"-"))</f>
        <v>нд</v>
      </c>
      <c r="R25" s="71">
        <f>VLOOKUP($A$11,'[1]6.2'!$D:$DB,39,0)</f>
        <v>0</v>
      </c>
      <c r="S25" s="92" t="str">
        <f t="shared" ref="S25:S34" si="5">IF(R25="нд","нд",IF(R25&gt;0,4,"-"))</f>
        <v>-</v>
      </c>
      <c r="T25" s="71" t="str">
        <f>VLOOKUP($A$11,'[1]6.2'!$D:$DB,45,0)</f>
        <v>нд</v>
      </c>
      <c r="U25" s="92" t="str">
        <f t="shared" ref="U25:U34" si="6">IF(T25="нд","нд",IF(T25&gt;0,4,"-"))</f>
        <v>нд</v>
      </c>
      <c r="V25" s="71">
        <f>VLOOKUP($A$11,'[1]6.2'!$D:$DB,51,0)</f>
        <v>0</v>
      </c>
      <c r="W25" s="92" t="str">
        <f t="shared" ref="W25:W34" si="7">IF(V25="нд","нд",IF(V25&gt;0,4,"-"))</f>
        <v>-</v>
      </c>
      <c r="X25" s="71" t="str">
        <f>VLOOKUP($A$11,'[1]6.2'!$D:$DB,57,0)</f>
        <v>нд</v>
      </c>
      <c r="Y25" s="92" t="str">
        <f t="shared" ref="Y25:Y34" si="8">IF(X25="нд","нд",IF(X25&gt;0,4,"-"))</f>
        <v>нд</v>
      </c>
      <c r="Z25" s="71">
        <f>VLOOKUP($A$11,'[1]6.2'!$D:$AAE,63,0)</f>
        <v>0</v>
      </c>
      <c r="AA25" s="92" t="str">
        <f t="shared" ref="AA25:AA29" si="9">IF(Z25="нд","нд",IF(Z25&gt;0,4,"-"))</f>
        <v>-</v>
      </c>
      <c r="AB25" s="71" t="str">
        <f>VLOOKUP($A$11,'[1]6.2'!$D:$AAE,69,0)</f>
        <v>нд</v>
      </c>
      <c r="AC25" s="92" t="str">
        <f t="shared" ref="AC25:AC34" si="10">IF(AB25="нд","нд",IF(AB25&gt;0,4,"-"))</f>
        <v>нд</v>
      </c>
      <c r="AD25" s="71">
        <f>VLOOKUP($A$11,'[1]6.2'!$D:$AAE,75,0)</f>
        <v>0</v>
      </c>
      <c r="AE25" s="92" t="str">
        <f t="shared" ref="AE25:AE34" si="11">IF(AD25="нд","нд",IF(AD25&gt;0,4,"-"))</f>
        <v>-</v>
      </c>
      <c r="AF25" s="71" t="str">
        <f>VLOOKUP($A$11,'[1]6.2'!$D:$AAE,81,0)</f>
        <v>нд</v>
      </c>
      <c r="AG25" s="92" t="str">
        <f t="shared" ref="AG25:AG34" si="12">IF(AF25="нд","нд",IF(AF25&gt;0,4,"-"))</f>
        <v>нд</v>
      </c>
      <c r="AH25" s="71">
        <f>VLOOKUP($A$11,'[1]6.2'!$D:$AAE,87,0)</f>
        <v>0</v>
      </c>
      <c r="AI25" s="92" t="str">
        <f t="shared" ref="AI25:AI34" si="13">IF(AH25="нд","нд",IF(AH25&gt;0,4,"-"))</f>
        <v>-</v>
      </c>
      <c r="AJ25" s="55" t="str">
        <f t="shared" ref="AJ25:AJ59" si="14">IF(C25="нд","нд",(J25+N25+R25+V25+X25+AB25+AF25))</f>
        <v>нд</v>
      </c>
      <c r="AK25" s="71">
        <f t="shared" ref="AK25:AK66" si="15">J25+N25+R25+V25+Z25+AD25+AH25</f>
        <v>0</v>
      </c>
    </row>
    <row r="26" spans="1:40" ht="24" customHeight="1" x14ac:dyDescent="0.25">
      <c r="A26" s="53" t="s">
        <v>94</v>
      </c>
      <c r="B26" s="54" t="s">
        <v>93</v>
      </c>
      <c r="C26" s="55" t="str">
        <f>IF($C$24="нд","нд",0)</f>
        <v>нд</v>
      </c>
      <c r="D26" s="55">
        <f t="shared" ref="D26:D29" si="16">G26+AK26</f>
        <v>0</v>
      </c>
      <c r="E26" s="55">
        <f t="shared" si="0"/>
        <v>0</v>
      </c>
      <c r="F26" s="185">
        <f>AD26+AH26</f>
        <v>0</v>
      </c>
      <c r="G26" s="71">
        <f>VLOOKUP($A$11,'[1]6.2'!$D:$DB,4,0)</f>
        <v>0</v>
      </c>
      <c r="H26" s="71" t="str">
        <f>VLOOKUP($A$11,'[1]6.2'!$D:$DB,10,0)</f>
        <v>нд</v>
      </c>
      <c r="I26" s="92" t="str">
        <f t="shared" si="1"/>
        <v>нд</v>
      </c>
      <c r="J26" s="71">
        <f>VLOOKUP($A$11,'[1]6.2'!$D:$DB,16,0)</f>
        <v>0</v>
      </c>
      <c r="K26" s="92" t="str">
        <f t="shared" si="1"/>
        <v>-</v>
      </c>
      <c r="L26" s="71" t="str">
        <f>VLOOKUP($A$11,'[1]6.2'!$D:$DB,22,0)</f>
        <v>нд</v>
      </c>
      <c r="M26" s="92" t="str">
        <f t="shared" si="2"/>
        <v>нд</v>
      </c>
      <c r="N26" s="71">
        <f>VLOOKUP($A$11,'[1]6.2'!$D:$DB,28,0)</f>
        <v>0</v>
      </c>
      <c r="O26" s="92" t="str">
        <f t="shared" si="3"/>
        <v>-</v>
      </c>
      <c r="P26" s="71" t="str">
        <f>VLOOKUP($A$11,'[1]6.2'!$D:$DB,34,0)</f>
        <v>нд</v>
      </c>
      <c r="Q26" s="92" t="str">
        <f t="shared" si="4"/>
        <v>нд</v>
      </c>
      <c r="R26" s="71">
        <f>VLOOKUP($A$11,'[1]6.2'!$D:$DB,40,0)</f>
        <v>0</v>
      </c>
      <c r="S26" s="92" t="str">
        <f t="shared" si="5"/>
        <v>-</v>
      </c>
      <c r="T26" s="71" t="str">
        <f>VLOOKUP($A$11,'[1]6.2'!$D:$DB,46,0)</f>
        <v>нд</v>
      </c>
      <c r="U26" s="92" t="str">
        <f t="shared" si="6"/>
        <v>нд</v>
      </c>
      <c r="V26" s="71">
        <f>VLOOKUP($A$11,'[1]6.2'!$D:$DB,52,0)</f>
        <v>0</v>
      </c>
      <c r="W26" s="92" t="str">
        <f t="shared" si="7"/>
        <v>-</v>
      </c>
      <c r="X26" s="71" t="str">
        <f>VLOOKUP($A$11,'[1]6.2'!$D:$DB,58,0)</f>
        <v>нд</v>
      </c>
      <c r="Y26" s="92" t="str">
        <f t="shared" si="8"/>
        <v>нд</v>
      </c>
      <c r="Z26" s="71">
        <f>VLOOKUP($A$11,'[1]6.2'!$D:$AAE,64,0)</f>
        <v>0</v>
      </c>
      <c r="AA26" s="92" t="str">
        <f t="shared" si="9"/>
        <v>-</v>
      </c>
      <c r="AB26" s="71" t="str">
        <f>VLOOKUP($A$11,'[1]6.2'!$D:$AAE,70,0)</f>
        <v>нд</v>
      </c>
      <c r="AC26" s="92" t="str">
        <f t="shared" si="10"/>
        <v>нд</v>
      </c>
      <c r="AD26" s="71">
        <f>VLOOKUP($A$11,'[1]6.2'!$D:$AAE,76,0)</f>
        <v>0</v>
      </c>
      <c r="AE26" s="92" t="str">
        <f t="shared" si="11"/>
        <v>-</v>
      </c>
      <c r="AF26" s="71" t="str">
        <f>VLOOKUP($A$11,'[1]6.2'!$D:$AAE,82,0)</f>
        <v>нд</v>
      </c>
      <c r="AG26" s="92" t="str">
        <f t="shared" si="12"/>
        <v>нд</v>
      </c>
      <c r="AH26" s="71">
        <f>VLOOKUP($A$11,'[1]6.2'!$D:$AAE,88,0)</f>
        <v>0</v>
      </c>
      <c r="AI26" s="92" t="str">
        <f t="shared" si="13"/>
        <v>-</v>
      </c>
      <c r="AJ26" s="55" t="str">
        <f t="shared" si="14"/>
        <v>нд</v>
      </c>
      <c r="AK26" s="71">
        <f t="shared" si="15"/>
        <v>0</v>
      </c>
    </row>
    <row r="27" spans="1:40" ht="31.5" x14ac:dyDescent="0.25">
      <c r="A27" s="53" t="s">
        <v>92</v>
      </c>
      <c r="B27" s="54" t="s">
        <v>200</v>
      </c>
      <c r="C27" s="55" t="str">
        <f t="shared" ref="C27" si="17">C24</f>
        <v>нд</v>
      </c>
      <c r="D27" s="55">
        <f>G27+AK27+D24-(G24+AK24)</f>
        <v>0</v>
      </c>
      <c r="E27" s="55">
        <f t="shared" si="0"/>
        <v>0</v>
      </c>
      <c r="F27" s="55">
        <f>F24-(F25+F26+F28+F29+(Z27+AD27+AH27))+(Z27+AD27+AH27)</f>
        <v>0</v>
      </c>
      <c r="G27" s="71">
        <f>VLOOKUP($A$11,'[1]6.2'!$D:$DB,5,0)</f>
        <v>0</v>
      </c>
      <c r="H27" s="71" t="str">
        <f>VLOOKUP($A$11,'[1]6.2'!$D:$DB,11,0)</f>
        <v>нд</v>
      </c>
      <c r="I27" s="92" t="str">
        <f t="shared" si="1"/>
        <v>нд</v>
      </c>
      <c r="J27" s="71">
        <f>VLOOKUP($A$11,'[1]6.2'!$D:$DB,17,0)</f>
        <v>0</v>
      </c>
      <c r="K27" s="92" t="str">
        <f t="shared" si="1"/>
        <v>-</v>
      </c>
      <c r="L27" s="71" t="str">
        <f>VLOOKUP($A$11,'[1]6.2'!$D:$DB,23,0)</f>
        <v>нд</v>
      </c>
      <c r="M27" s="92" t="str">
        <f t="shared" si="2"/>
        <v>нд</v>
      </c>
      <c r="N27" s="71">
        <f>VLOOKUP($A$11,'[1]6.2'!$D:$DB,29,0)</f>
        <v>0</v>
      </c>
      <c r="O27" s="92" t="str">
        <f t="shared" si="3"/>
        <v>-</v>
      </c>
      <c r="P27" s="71" t="str">
        <f>VLOOKUP($A$11,'[1]6.2'!$D:$DB,35,0)</f>
        <v>нд</v>
      </c>
      <c r="Q27" s="92" t="str">
        <f t="shared" si="4"/>
        <v>нд</v>
      </c>
      <c r="R27" s="71">
        <f>VLOOKUP($A$11,'[1]6.2'!$D:$DB,41,0)</f>
        <v>0</v>
      </c>
      <c r="S27" s="92" t="str">
        <f t="shared" si="5"/>
        <v>-</v>
      </c>
      <c r="T27" s="71" t="str">
        <f>VLOOKUP($A$11,'[1]6.2'!$D:$DB,47,0)</f>
        <v>нд</v>
      </c>
      <c r="U27" s="92" t="str">
        <f t="shared" si="6"/>
        <v>нд</v>
      </c>
      <c r="V27" s="71">
        <f>VLOOKUP($A$11,'[1]6.2'!$D:$DB,53,0)</f>
        <v>0</v>
      </c>
      <c r="W27" s="92" t="str">
        <f t="shared" si="7"/>
        <v>-</v>
      </c>
      <c r="X27" s="71" t="str">
        <f>VLOOKUP($A$11,'[1]6.2'!$D:$DB,59,0)</f>
        <v>нд</v>
      </c>
      <c r="Y27" s="92" t="str">
        <f t="shared" si="8"/>
        <v>нд</v>
      </c>
      <c r="Z27" s="71">
        <f>VLOOKUP($A$11,'[1]6.2'!$D:$AAE,65,0)</f>
        <v>0</v>
      </c>
      <c r="AA27" s="92" t="str">
        <f t="shared" si="9"/>
        <v>-</v>
      </c>
      <c r="AB27" s="71" t="str">
        <f>VLOOKUP($A$11,'[1]6.2'!$D:$AAE,71,0)</f>
        <v>нд</v>
      </c>
      <c r="AC27" s="92" t="str">
        <f t="shared" si="10"/>
        <v>нд</v>
      </c>
      <c r="AD27" s="71">
        <f>VLOOKUP($A$11,'[1]6.2'!$D:$AAE,77,0)</f>
        <v>0</v>
      </c>
      <c r="AE27" s="92" t="str">
        <f t="shared" si="11"/>
        <v>-</v>
      </c>
      <c r="AF27" s="71" t="str">
        <f>VLOOKUP($A$11,'[1]6.2'!$D:$AAE,83,0)</f>
        <v>нд</v>
      </c>
      <c r="AG27" s="92" t="str">
        <f t="shared" si="12"/>
        <v>нд</v>
      </c>
      <c r="AH27" s="71">
        <f>VLOOKUP($A$11,'[1]6.2'!$D:$AAE,89,0)</f>
        <v>0</v>
      </c>
      <c r="AI27" s="92" t="str">
        <f t="shared" si="13"/>
        <v>-</v>
      </c>
      <c r="AJ27" s="55" t="str">
        <f t="shared" si="14"/>
        <v>нд</v>
      </c>
      <c r="AK27" s="71">
        <f t="shared" si="15"/>
        <v>0</v>
      </c>
    </row>
    <row r="28" spans="1:40" x14ac:dyDescent="0.25">
      <c r="A28" s="53" t="s">
        <v>91</v>
      </c>
      <c r="B28" s="54" t="s">
        <v>90</v>
      </c>
      <c r="C28" s="55" t="str">
        <f>IF($C$24="нд","нд",0)</f>
        <v>нд</v>
      </c>
      <c r="D28" s="55">
        <f t="shared" si="16"/>
        <v>0</v>
      </c>
      <c r="E28" s="55">
        <f t="shared" si="0"/>
        <v>0</v>
      </c>
      <c r="F28" s="185">
        <f t="shared" ref="F28:F29" si="18">AD28+AH28</f>
        <v>0</v>
      </c>
      <c r="G28" s="71">
        <f>VLOOKUP($A$11,'[1]6.2'!$D:$DB,6,0)</f>
        <v>0</v>
      </c>
      <c r="H28" s="71" t="str">
        <f>VLOOKUP($A$11,'[1]6.2'!$D:$DB,12,0)</f>
        <v>нд</v>
      </c>
      <c r="I28" s="92" t="str">
        <f t="shared" si="1"/>
        <v>нд</v>
      </c>
      <c r="J28" s="71">
        <f>VLOOKUP($A$11,'[1]6.2'!$D:$DB,18,0)</f>
        <v>0</v>
      </c>
      <c r="K28" s="92" t="str">
        <f t="shared" si="1"/>
        <v>-</v>
      </c>
      <c r="L28" s="71" t="str">
        <f>VLOOKUP($A$11,'[1]6.2'!$D:$DB,24,0)</f>
        <v>нд</v>
      </c>
      <c r="M28" s="92" t="str">
        <f t="shared" si="2"/>
        <v>нд</v>
      </c>
      <c r="N28" s="71">
        <f>VLOOKUP($A$11,'[1]6.2'!$D:$DB,30,0)</f>
        <v>0</v>
      </c>
      <c r="O28" s="92" t="str">
        <f t="shared" si="3"/>
        <v>-</v>
      </c>
      <c r="P28" s="71" t="str">
        <f>VLOOKUP($A$11,'[1]6.2'!$D:$DB,36,0)</f>
        <v>нд</v>
      </c>
      <c r="Q28" s="92" t="str">
        <f t="shared" si="4"/>
        <v>нд</v>
      </c>
      <c r="R28" s="71">
        <f>VLOOKUP($A$11,'[1]6.2'!$D:$DB,42,0)</f>
        <v>0</v>
      </c>
      <c r="S28" s="92" t="str">
        <f t="shared" si="5"/>
        <v>-</v>
      </c>
      <c r="T28" s="71" t="str">
        <f>VLOOKUP($A$11,'[1]6.2'!$D:$DB,48,0)</f>
        <v>нд</v>
      </c>
      <c r="U28" s="92" t="str">
        <f t="shared" si="6"/>
        <v>нд</v>
      </c>
      <c r="V28" s="71">
        <f>VLOOKUP($A$11,'[1]6.2'!$D:$DB,54,0)</f>
        <v>0</v>
      </c>
      <c r="W28" s="92" t="str">
        <f t="shared" si="7"/>
        <v>-</v>
      </c>
      <c r="X28" s="71" t="str">
        <f>VLOOKUP($A$11,'[1]6.2'!$D:$DB,60,0)</f>
        <v>нд</v>
      </c>
      <c r="Y28" s="92" t="str">
        <f t="shared" si="8"/>
        <v>нд</v>
      </c>
      <c r="Z28" s="71">
        <f>VLOOKUP($A$11,'[1]6.2'!$D:$AAE,66,0)</f>
        <v>0</v>
      </c>
      <c r="AA28" s="92" t="str">
        <f t="shared" si="9"/>
        <v>-</v>
      </c>
      <c r="AB28" s="71" t="str">
        <f>VLOOKUP($A$11,'[1]6.2'!$D:$AAE,72,0)</f>
        <v>нд</v>
      </c>
      <c r="AC28" s="92" t="str">
        <f t="shared" si="10"/>
        <v>нд</v>
      </c>
      <c r="AD28" s="71">
        <f>VLOOKUP($A$11,'[1]6.2'!$D:$AAE,78,0)</f>
        <v>0</v>
      </c>
      <c r="AE28" s="92" t="str">
        <f t="shared" si="11"/>
        <v>-</v>
      </c>
      <c r="AF28" s="71" t="str">
        <f>VLOOKUP($A$11,'[1]6.2'!$D:$AAE,84,0)</f>
        <v>нд</v>
      </c>
      <c r="AG28" s="92" t="str">
        <f t="shared" si="12"/>
        <v>нд</v>
      </c>
      <c r="AH28" s="71">
        <f>VLOOKUP($A$11,'[1]6.2'!$D:$AAE,90,0)</f>
        <v>0</v>
      </c>
      <c r="AI28" s="92" t="str">
        <f t="shared" si="13"/>
        <v>-</v>
      </c>
      <c r="AJ28" s="55" t="str">
        <f t="shared" si="14"/>
        <v>нд</v>
      </c>
      <c r="AK28" s="71">
        <f t="shared" si="15"/>
        <v>0</v>
      </c>
    </row>
    <row r="29" spans="1:40" x14ac:dyDescent="0.25">
      <c r="A29" s="53" t="s">
        <v>89</v>
      </c>
      <c r="B29" s="57" t="s">
        <v>88</v>
      </c>
      <c r="C29" s="55" t="str">
        <f>IF($C$24="нд","нд",0)</f>
        <v>нд</v>
      </c>
      <c r="D29" s="55">
        <f t="shared" si="16"/>
        <v>329.32301632495302</v>
      </c>
      <c r="E29" s="55">
        <f t="shared" si="0"/>
        <v>329.32301632495302</v>
      </c>
      <c r="F29" s="185">
        <f t="shared" si="18"/>
        <v>313.17270999599992</v>
      </c>
      <c r="G29" s="71">
        <f>VLOOKUP($A$11,'[1]6.2'!$D:$DB,7,0)</f>
        <v>0</v>
      </c>
      <c r="H29" s="71" t="str">
        <f>VLOOKUP($A$11,'[1]6.2'!$D:$DB,13,0)</f>
        <v>нд</v>
      </c>
      <c r="I29" s="92" t="str">
        <f t="shared" si="1"/>
        <v>нд</v>
      </c>
      <c r="J29" s="71">
        <f>VLOOKUP($A$11,'[1]6.2'!$D:$DB,19,0)</f>
        <v>0</v>
      </c>
      <c r="K29" s="92" t="str">
        <f t="shared" si="1"/>
        <v>-</v>
      </c>
      <c r="L29" s="71" t="str">
        <f>VLOOKUP($A$11,'[1]6.2'!$D:$DB,25,0)</f>
        <v>нд</v>
      </c>
      <c r="M29" s="92" t="str">
        <f t="shared" si="2"/>
        <v>нд</v>
      </c>
      <c r="N29" s="71">
        <f>VLOOKUP($A$11,'[1]6.2'!$D:$DB,31,0)</f>
        <v>0</v>
      </c>
      <c r="O29" s="92" t="str">
        <f t="shared" si="3"/>
        <v>-</v>
      </c>
      <c r="P29" s="71" t="str">
        <f>VLOOKUP($A$11,'[1]6.2'!$D:$DB,37,0)</f>
        <v>нд</v>
      </c>
      <c r="Q29" s="92" t="str">
        <f t="shared" si="4"/>
        <v>нд</v>
      </c>
      <c r="R29" s="71">
        <f>VLOOKUP($A$11,'[1]6.2'!$D:$DB,43,0)</f>
        <v>0</v>
      </c>
      <c r="S29" s="92" t="str">
        <f t="shared" si="5"/>
        <v>-</v>
      </c>
      <c r="T29" s="71" t="str">
        <f>VLOOKUP($A$11,'[1]6.2'!$D:$DB,49,0)</f>
        <v>нд</v>
      </c>
      <c r="U29" s="92" t="str">
        <f t="shared" si="6"/>
        <v>нд</v>
      </c>
      <c r="V29" s="71">
        <f>VLOOKUP($A$11,'[1]6.2'!$D:$DB,55,0)</f>
        <v>16.1503063289531</v>
      </c>
      <c r="W29" s="92">
        <f t="shared" si="7"/>
        <v>4</v>
      </c>
      <c r="X29" s="71" t="str">
        <f>VLOOKUP($A$11,'[1]6.2'!$D:$DB,61,0)</f>
        <v>нд</v>
      </c>
      <c r="Y29" s="92" t="str">
        <f t="shared" si="8"/>
        <v>нд</v>
      </c>
      <c r="Z29" s="71">
        <f>VLOOKUP($A$11,'[1]6.2'!$D:$AAE,67,0)</f>
        <v>0</v>
      </c>
      <c r="AA29" s="92" t="str">
        <f t="shared" si="9"/>
        <v>-</v>
      </c>
      <c r="AB29" s="71" t="str">
        <f>VLOOKUP($A$11,'[1]6.2'!$D:$AAE,73,0)</f>
        <v>нд</v>
      </c>
      <c r="AC29" s="92" t="str">
        <f t="shared" si="10"/>
        <v>нд</v>
      </c>
      <c r="AD29" s="71">
        <f>VLOOKUP($A$11,'[1]6.2'!$D:$AAE,79,0)</f>
        <v>0</v>
      </c>
      <c r="AE29" s="92" t="str">
        <f t="shared" si="11"/>
        <v>-</v>
      </c>
      <c r="AF29" s="71" t="str">
        <f>VLOOKUP($A$11,'[1]6.2'!$D:$AAE,85,0)</f>
        <v>нд</v>
      </c>
      <c r="AG29" s="92" t="str">
        <f t="shared" si="12"/>
        <v>нд</v>
      </c>
      <c r="AH29" s="71">
        <f>VLOOKUP($A$11,'[1]6.2'!$D:$AAE,91,0)</f>
        <v>313.17270999599992</v>
      </c>
      <c r="AI29" s="92">
        <f t="shared" si="13"/>
        <v>4</v>
      </c>
      <c r="AJ29" s="55" t="str">
        <f t="shared" si="14"/>
        <v>нд</v>
      </c>
      <c r="AK29" s="71">
        <f t="shared" si="15"/>
        <v>329.32301632495302</v>
      </c>
    </row>
    <row r="30" spans="1:40" ht="47.25" x14ac:dyDescent="0.25">
      <c r="A30" s="50" t="s">
        <v>17</v>
      </c>
      <c r="B30" s="51" t="s">
        <v>87</v>
      </c>
      <c r="C30" s="71" t="str">
        <f>VLOOKUP($A$11,'[1]6.2'!$D:$AAE,110,0)</f>
        <v>нд</v>
      </c>
      <c r="D30" s="71">
        <f>VLOOKUP($A$11,'[1]6.2'!$D:$AAE,115,0)</f>
        <v>274.43584693746084</v>
      </c>
      <c r="E30" s="55">
        <f>F30+J30+N30+G30+R30+V30+Z30</f>
        <v>274.43584693746084</v>
      </c>
      <c r="F30" s="71">
        <f>VLOOKUP($A$11,'[1]6.2'!$D:$AAE,108,0)</f>
        <v>260.97725832999993</v>
      </c>
      <c r="G30" s="71">
        <f>VLOOKUP($A$11,'[1]6.2'!$D:$AAE,120,0)</f>
        <v>0</v>
      </c>
      <c r="H30" s="71" t="str">
        <f>VLOOKUP($A$11,'[1]6.2'!$D:$AAE,121,0)</f>
        <v>нд</v>
      </c>
      <c r="I30" s="92" t="str">
        <f t="shared" si="1"/>
        <v>нд</v>
      </c>
      <c r="J30" s="71">
        <f>VLOOKUP($A$11,'[1]6.2'!$D:$AAE,122,0)</f>
        <v>0</v>
      </c>
      <c r="K30" s="92" t="str">
        <f t="shared" si="1"/>
        <v>-</v>
      </c>
      <c r="L30" s="71" t="str">
        <f>VLOOKUP($A$11,'[1]6.2'!$D:$AAE,123,0)</f>
        <v>нд</v>
      </c>
      <c r="M30" s="92" t="str">
        <f t="shared" si="2"/>
        <v>нд</v>
      </c>
      <c r="N30" s="71">
        <f>VLOOKUP($A$11,'[1]6.2'!$D:$AAE,124,0)</f>
        <v>0</v>
      </c>
      <c r="O30" s="92" t="str">
        <f t="shared" si="3"/>
        <v>-</v>
      </c>
      <c r="P30" s="71" t="str">
        <f>VLOOKUP($A$11,'[1]6.2'!$D:$AAE,125,0)</f>
        <v>нд</v>
      </c>
      <c r="Q30" s="92" t="str">
        <f t="shared" si="4"/>
        <v>нд</v>
      </c>
      <c r="R30" s="71">
        <f>VLOOKUP($A$11,'[1]6.2'!$D:$AAE,126,0)</f>
        <v>0</v>
      </c>
      <c r="S30" s="92" t="str">
        <f t="shared" si="5"/>
        <v>-</v>
      </c>
      <c r="T30" s="71" t="str">
        <f>VLOOKUP($A$11,'[1]6.2'!$D:$AAE,127,0)</f>
        <v>нд</v>
      </c>
      <c r="U30" s="92" t="str">
        <f t="shared" si="6"/>
        <v>нд</v>
      </c>
      <c r="V30" s="71">
        <f>VLOOKUP($A$11,'[1]6.2'!$D:$AAE,128,0)</f>
        <v>13.4585886074609</v>
      </c>
      <c r="W30" s="92">
        <f t="shared" si="7"/>
        <v>4</v>
      </c>
      <c r="X30" s="71" t="str">
        <f>VLOOKUP($A$11,'[1]6.2'!$D:$AAE,129,0)</f>
        <v>нд</v>
      </c>
      <c r="Y30" s="92" t="str">
        <f t="shared" si="8"/>
        <v>нд</v>
      </c>
      <c r="Z30" s="71">
        <f>VLOOKUP($A$11,'[1]6.2'!$D:$AAE,130,0)</f>
        <v>0</v>
      </c>
      <c r="AA30" s="92" t="str">
        <f>IF($AA$53="-",IF(Z30="нд","нд",IF(Z30&gt;0,4,"-")),IF(Z30&gt;0,$AA$53,"-"))</f>
        <v>-</v>
      </c>
      <c r="AB30" s="71" t="str">
        <f>VLOOKUP($A$11,'[1]6.2'!$D:$AAE,131,0)</f>
        <v>нд</v>
      </c>
      <c r="AC30" s="92" t="str">
        <f t="shared" si="10"/>
        <v>нд</v>
      </c>
      <c r="AD30" s="71">
        <f>VLOOKUP($A$11,'[1]6.2'!$D:$AAE,132,0)</f>
        <v>0</v>
      </c>
      <c r="AE30" s="92" t="str">
        <f t="shared" si="11"/>
        <v>-</v>
      </c>
      <c r="AF30" s="71" t="str">
        <f>VLOOKUP($A$11,'[1]6.2'!$D:$AAE,133,0)</f>
        <v>нд</v>
      </c>
      <c r="AG30" s="92" t="str">
        <f t="shared" si="12"/>
        <v>нд</v>
      </c>
      <c r="AH30" s="71">
        <f>VLOOKUP($A$11,'[1]6.2'!$D:$AAE,134,0)</f>
        <v>260.97725832999993</v>
      </c>
      <c r="AI30" s="92">
        <f t="shared" si="13"/>
        <v>4</v>
      </c>
      <c r="AJ30" s="55" t="str">
        <f t="shared" si="14"/>
        <v>нд</v>
      </c>
      <c r="AK30" s="71">
        <f t="shared" si="15"/>
        <v>274.43584693746084</v>
      </c>
      <c r="AN30" s="68"/>
    </row>
    <row r="31" spans="1:40" s="52" customFormat="1" x14ac:dyDescent="0.25">
      <c r="A31" s="50" t="s">
        <v>86</v>
      </c>
      <c r="B31" s="54" t="s">
        <v>85</v>
      </c>
      <c r="C31" s="71" t="str">
        <f>VLOOKUP($A$11,'[1]6.2'!$D:$AAE,111,0)</f>
        <v>нд</v>
      </c>
      <c r="D31" s="71">
        <f>VLOOKUP($A$11,'[1]6.2'!$D:$AAE,116,0)</f>
        <v>13.4585886074609</v>
      </c>
      <c r="E31" s="55">
        <f t="shared" si="0"/>
        <v>13.4585886074609</v>
      </c>
      <c r="F31" s="185">
        <v>0</v>
      </c>
      <c r="G31" s="55">
        <v>0</v>
      </c>
      <c r="H31" s="55" t="s">
        <v>299</v>
      </c>
      <c r="I31" s="92" t="str">
        <f t="shared" si="1"/>
        <v>нд</v>
      </c>
      <c r="J31" s="55">
        <v>0</v>
      </c>
      <c r="K31" s="92" t="str">
        <f t="shared" si="1"/>
        <v>-</v>
      </c>
      <c r="L31" s="55" t="s">
        <v>299</v>
      </c>
      <c r="M31" s="92" t="str">
        <f t="shared" si="2"/>
        <v>нд</v>
      </c>
      <c r="N31" s="55">
        <v>0</v>
      </c>
      <c r="O31" s="92" t="str">
        <f t="shared" si="3"/>
        <v>-</v>
      </c>
      <c r="P31" s="55" t="s">
        <v>299</v>
      </c>
      <c r="Q31" s="92" t="str">
        <f t="shared" si="4"/>
        <v>нд</v>
      </c>
      <c r="R31" s="55">
        <v>0</v>
      </c>
      <c r="S31" s="92" t="str">
        <f t="shared" si="5"/>
        <v>-</v>
      </c>
      <c r="T31" s="55" t="s">
        <v>299</v>
      </c>
      <c r="U31" s="92" t="str">
        <f t="shared" si="6"/>
        <v>нд</v>
      </c>
      <c r="V31" s="55">
        <v>13.4585886074609</v>
      </c>
      <c r="W31" s="92">
        <f t="shared" si="7"/>
        <v>4</v>
      </c>
      <c r="X31" s="55" t="str">
        <f>X30</f>
        <v>нд</v>
      </c>
      <c r="Y31" s="92" t="str">
        <f t="shared" si="8"/>
        <v>нд</v>
      </c>
      <c r="Z31" s="55">
        <v>0</v>
      </c>
      <c r="AA31" s="92" t="str">
        <f t="shared" ref="AA31:AA34" si="19">IF($AA$53="-",IF(Z31="нд","нд",IF(Z31&gt;0,4,"-")),IF(Z31&gt;0,$AA$53,"-"))</f>
        <v>-</v>
      </c>
      <c r="AB31" s="55" t="str">
        <f>AB30</f>
        <v>нд</v>
      </c>
      <c r="AC31" s="92" t="str">
        <f t="shared" si="10"/>
        <v>нд</v>
      </c>
      <c r="AD31" s="55">
        <v>0</v>
      </c>
      <c r="AE31" s="92" t="str">
        <f t="shared" si="11"/>
        <v>-</v>
      </c>
      <c r="AF31" s="55" t="str">
        <f>AF30</f>
        <v>нд</v>
      </c>
      <c r="AG31" s="92" t="str">
        <f t="shared" si="12"/>
        <v>нд</v>
      </c>
      <c r="AH31" s="55">
        <v>0</v>
      </c>
      <c r="AI31" s="92" t="str">
        <f t="shared" si="13"/>
        <v>-</v>
      </c>
      <c r="AJ31" s="55" t="str">
        <f t="shared" si="14"/>
        <v>нд</v>
      </c>
      <c r="AK31" s="71">
        <f t="shared" si="15"/>
        <v>13.4585886074609</v>
      </c>
      <c r="AN31" s="68"/>
    </row>
    <row r="32" spans="1:40" ht="31.5" x14ac:dyDescent="0.25">
      <c r="A32" s="50" t="s">
        <v>84</v>
      </c>
      <c r="B32" s="54" t="s">
        <v>83</v>
      </c>
      <c r="C32" s="71" t="str">
        <f>VLOOKUP($A$11,'[1]6.2'!$D:$AAE,112,0)</f>
        <v>нд</v>
      </c>
      <c r="D32" s="71">
        <f>VLOOKUP($A$11,'[1]6.2'!$D:$AAE,117,0)</f>
        <v>51.029825000000002</v>
      </c>
      <c r="E32" s="55">
        <f t="shared" si="0"/>
        <v>51.029825000000002</v>
      </c>
      <c r="F32" s="185">
        <v>51.029825000000002</v>
      </c>
      <c r="G32" s="55">
        <v>0</v>
      </c>
      <c r="H32" s="55" t="s">
        <v>299</v>
      </c>
      <c r="I32" s="92" t="str">
        <f t="shared" si="1"/>
        <v>нд</v>
      </c>
      <c r="J32" s="55">
        <v>0</v>
      </c>
      <c r="K32" s="92" t="str">
        <f t="shared" si="1"/>
        <v>-</v>
      </c>
      <c r="L32" s="55" t="s">
        <v>299</v>
      </c>
      <c r="M32" s="92" t="str">
        <f t="shared" si="2"/>
        <v>нд</v>
      </c>
      <c r="N32" s="55">
        <v>0</v>
      </c>
      <c r="O32" s="92" t="str">
        <f t="shared" si="3"/>
        <v>-</v>
      </c>
      <c r="P32" s="55" t="s">
        <v>299</v>
      </c>
      <c r="Q32" s="92" t="str">
        <f t="shared" si="4"/>
        <v>нд</v>
      </c>
      <c r="R32" s="55">
        <v>0</v>
      </c>
      <c r="S32" s="92" t="str">
        <f t="shared" si="5"/>
        <v>-</v>
      </c>
      <c r="T32" s="55" t="s">
        <v>299</v>
      </c>
      <c r="U32" s="92" t="str">
        <f t="shared" si="6"/>
        <v>нд</v>
      </c>
      <c r="V32" s="55">
        <v>0</v>
      </c>
      <c r="W32" s="92" t="str">
        <f t="shared" si="7"/>
        <v>-</v>
      </c>
      <c r="X32" s="55" t="str">
        <f t="shared" ref="X32:X34" si="20">X31</f>
        <v>нд</v>
      </c>
      <c r="Y32" s="92" t="str">
        <f t="shared" si="8"/>
        <v>нд</v>
      </c>
      <c r="Z32" s="55">
        <v>0</v>
      </c>
      <c r="AA32" s="92" t="str">
        <f t="shared" si="19"/>
        <v>-</v>
      </c>
      <c r="AB32" s="55" t="str">
        <f t="shared" ref="AB32:AB34" si="21">AB31</f>
        <v>нд</v>
      </c>
      <c r="AC32" s="92" t="str">
        <f t="shared" si="10"/>
        <v>нд</v>
      </c>
      <c r="AD32" s="55">
        <v>0</v>
      </c>
      <c r="AE32" s="92" t="str">
        <f t="shared" si="11"/>
        <v>-</v>
      </c>
      <c r="AF32" s="55" t="str">
        <f t="shared" ref="AF32:AF34" si="22">AF31</f>
        <v>нд</v>
      </c>
      <c r="AG32" s="92" t="str">
        <f t="shared" si="12"/>
        <v>нд</v>
      </c>
      <c r="AH32" s="55">
        <v>51.029825000000002</v>
      </c>
      <c r="AI32" s="92">
        <f t="shared" si="13"/>
        <v>4</v>
      </c>
      <c r="AJ32" s="55" t="str">
        <f t="shared" si="14"/>
        <v>нд</v>
      </c>
      <c r="AK32" s="71">
        <f t="shared" si="15"/>
        <v>51.029825000000002</v>
      </c>
      <c r="AM32" s="52"/>
      <c r="AN32" s="68"/>
    </row>
    <row r="33" spans="1:41" x14ac:dyDescent="0.25">
      <c r="A33" s="50" t="s">
        <v>82</v>
      </c>
      <c r="B33" s="54" t="s">
        <v>81</v>
      </c>
      <c r="C33" s="71" t="str">
        <f>VLOOKUP($A$11,'[1]6.2'!$D:$AAE,113,0)</f>
        <v>нд</v>
      </c>
      <c r="D33" s="71">
        <f>VLOOKUP($A$11,'[1]6.2'!$D:$AAE,118,0)</f>
        <v>169.09745000000001</v>
      </c>
      <c r="E33" s="55">
        <f t="shared" si="0"/>
        <v>169.09745000000001</v>
      </c>
      <c r="F33" s="185">
        <v>169.09745000000001</v>
      </c>
      <c r="G33" s="55">
        <v>0</v>
      </c>
      <c r="H33" s="55" t="s">
        <v>299</v>
      </c>
      <c r="I33" s="92" t="str">
        <f t="shared" si="1"/>
        <v>нд</v>
      </c>
      <c r="J33" s="55">
        <v>0</v>
      </c>
      <c r="K33" s="92" t="str">
        <f t="shared" si="1"/>
        <v>-</v>
      </c>
      <c r="L33" s="55" t="s">
        <v>299</v>
      </c>
      <c r="M33" s="92" t="str">
        <f t="shared" si="2"/>
        <v>нд</v>
      </c>
      <c r="N33" s="55">
        <v>0</v>
      </c>
      <c r="O33" s="92" t="str">
        <f t="shared" si="3"/>
        <v>-</v>
      </c>
      <c r="P33" s="55" t="s">
        <v>299</v>
      </c>
      <c r="Q33" s="92" t="str">
        <f t="shared" si="4"/>
        <v>нд</v>
      </c>
      <c r="R33" s="55">
        <v>0</v>
      </c>
      <c r="S33" s="92" t="str">
        <f t="shared" si="5"/>
        <v>-</v>
      </c>
      <c r="T33" s="55" t="s">
        <v>299</v>
      </c>
      <c r="U33" s="92" t="str">
        <f t="shared" si="6"/>
        <v>нд</v>
      </c>
      <c r="V33" s="55">
        <v>0</v>
      </c>
      <c r="W33" s="92" t="str">
        <f t="shared" si="7"/>
        <v>-</v>
      </c>
      <c r="X33" s="55" t="str">
        <f t="shared" si="20"/>
        <v>нд</v>
      </c>
      <c r="Y33" s="92" t="str">
        <f t="shared" si="8"/>
        <v>нд</v>
      </c>
      <c r="Z33" s="55">
        <v>0</v>
      </c>
      <c r="AA33" s="92" t="str">
        <f t="shared" si="19"/>
        <v>-</v>
      </c>
      <c r="AB33" s="55" t="str">
        <f t="shared" si="21"/>
        <v>нд</v>
      </c>
      <c r="AC33" s="92" t="str">
        <f t="shared" si="10"/>
        <v>нд</v>
      </c>
      <c r="AD33" s="55">
        <v>0</v>
      </c>
      <c r="AE33" s="92" t="str">
        <f t="shared" si="11"/>
        <v>-</v>
      </c>
      <c r="AF33" s="55" t="str">
        <f t="shared" si="22"/>
        <v>нд</v>
      </c>
      <c r="AG33" s="92" t="str">
        <f t="shared" si="12"/>
        <v>нд</v>
      </c>
      <c r="AH33" s="55">
        <v>169.09745000000001</v>
      </c>
      <c r="AI33" s="92">
        <f t="shared" si="13"/>
        <v>4</v>
      </c>
      <c r="AJ33" s="55" t="str">
        <f t="shared" si="14"/>
        <v>нд</v>
      </c>
      <c r="AK33" s="71">
        <f t="shared" si="15"/>
        <v>169.09745000000001</v>
      </c>
      <c r="AM33" s="52"/>
      <c r="AN33" s="68"/>
      <c r="AO33" s="68"/>
    </row>
    <row r="34" spans="1:41" x14ac:dyDescent="0.25">
      <c r="A34" s="50" t="s">
        <v>80</v>
      </c>
      <c r="B34" s="54" t="s">
        <v>79</v>
      </c>
      <c r="C34" s="71" t="str">
        <f>VLOOKUP($A$11,'[1]6.2'!$D:$AAE,114,0)</f>
        <v>нд</v>
      </c>
      <c r="D34" s="71">
        <f>VLOOKUP($A$11,'[1]6.2'!$D:$AAE,119,0)</f>
        <v>40.84998332999993</v>
      </c>
      <c r="E34" s="55">
        <f t="shared" si="0"/>
        <v>40.84998332999993</v>
      </c>
      <c r="F34" s="185">
        <v>40.84998332999993</v>
      </c>
      <c r="G34" s="55">
        <v>0</v>
      </c>
      <c r="H34" s="55" t="s">
        <v>299</v>
      </c>
      <c r="I34" s="92" t="str">
        <f t="shared" si="1"/>
        <v>нд</v>
      </c>
      <c r="J34" s="55">
        <v>0</v>
      </c>
      <c r="K34" s="92" t="str">
        <f t="shared" si="1"/>
        <v>-</v>
      </c>
      <c r="L34" s="55" t="s">
        <v>299</v>
      </c>
      <c r="M34" s="92" t="str">
        <f t="shared" si="2"/>
        <v>нд</v>
      </c>
      <c r="N34" s="55">
        <v>0</v>
      </c>
      <c r="O34" s="92" t="str">
        <f t="shared" si="3"/>
        <v>-</v>
      </c>
      <c r="P34" s="55" t="s">
        <v>299</v>
      </c>
      <c r="Q34" s="92" t="str">
        <f t="shared" si="4"/>
        <v>нд</v>
      </c>
      <c r="R34" s="55">
        <v>0</v>
      </c>
      <c r="S34" s="92" t="str">
        <f t="shared" si="5"/>
        <v>-</v>
      </c>
      <c r="T34" s="55" t="s">
        <v>299</v>
      </c>
      <c r="U34" s="92" t="str">
        <f t="shared" si="6"/>
        <v>нд</v>
      </c>
      <c r="V34" s="55">
        <v>0</v>
      </c>
      <c r="W34" s="92" t="str">
        <f t="shared" si="7"/>
        <v>-</v>
      </c>
      <c r="X34" s="55" t="str">
        <f t="shared" si="20"/>
        <v>нд</v>
      </c>
      <c r="Y34" s="92" t="str">
        <f t="shared" si="8"/>
        <v>нд</v>
      </c>
      <c r="Z34" s="55">
        <v>0</v>
      </c>
      <c r="AA34" s="92" t="str">
        <f t="shared" si="19"/>
        <v>-</v>
      </c>
      <c r="AB34" s="55" t="str">
        <f t="shared" si="21"/>
        <v>нд</v>
      </c>
      <c r="AC34" s="92" t="str">
        <f t="shared" si="10"/>
        <v>нд</v>
      </c>
      <c r="AD34" s="55">
        <v>0</v>
      </c>
      <c r="AE34" s="92" t="str">
        <f t="shared" si="11"/>
        <v>-</v>
      </c>
      <c r="AF34" s="55" t="str">
        <f t="shared" si="22"/>
        <v>нд</v>
      </c>
      <c r="AG34" s="92" t="str">
        <f t="shared" si="12"/>
        <v>нд</v>
      </c>
      <c r="AH34" s="55">
        <v>40.84998332999993</v>
      </c>
      <c r="AI34" s="92">
        <f t="shared" si="13"/>
        <v>4</v>
      </c>
      <c r="AJ34" s="55" t="str">
        <f t="shared" si="14"/>
        <v>нд</v>
      </c>
      <c r="AK34" s="71">
        <f t="shared" si="15"/>
        <v>40.84998332999993</v>
      </c>
      <c r="AM34" s="52"/>
      <c r="AN34" s="68"/>
    </row>
    <row r="35" spans="1:41" ht="31.5" x14ac:dyDescent="0.25">
      <c r="A35" s="50" t="s">
        <v>16</v>
      </c>
      <c r="B35" s="51" t="s">
        <v>78</v>
      </c>
      <c r="C35" s="55"/>
      <c r="D35" s="55"/>
      <c r="E35" s="55"/>
      <c r="F35" s="55"/>
      <c r="G35" s="55"/>
      <c r="H35" s="55"/>
      <c r="I35" s="56"/>
      <c r="J35" s="55"/>
      <c r="K35" s="56"/>
      <c r="L35" s="55"/>
      <c r="M35" s="56"/>
      <c r="N35" s="55"/>
      <c r="O35" s="56"/>
      <c r="P35" s="55"/>
      <c r="Q35" s="56"/>
      <c r="R35" s="55"/>
      <c r="S35" s="56"/>
      <c r="T35" s="55"/>
      <c r="U35" s="56"/>
      <c r="V35" s="55"/>
      <c r="W35" s="56"/>
      <c r="X35" s="55"/>
      <c r="Y35" s="55"/>
      <c r="Z35" s="55"/>
      <c r="AA35" s="55"/>
      <c r="AB35" s="55"/>
      <c r="AC35" s="55"/>
      <c r="AD35" s="55"/>
      <c r="AE35" s="55"/>
      <c r="AF35" s="55"/>
      <c r="AG35" s="55"/>
      <c r="AH35" s="55"/>
      <c r="AI35" s="55"/>
      <c r="AJ35" s="55"/>
      <c r="AK35" s="71"/>
      <c r="AM35" s="52"/>
    </row>
    <row r="36" spans="1:41" s="52" customFormat="1" ht="31.5" x14ac:dyDescent="0.25">
      <c r="A36" s="53" t="s">
        <v>77</v>
      </c>
      <c r="B36" s="72" t="s">
        <v>76</v>
      </c>
      <c r="C36" s="55" t="s">
        <v>299</v>
      </c>
      <c r="D36" s="55">
        <f>IF('1. паспорт местоположение'!$C$22="Прочие инвестиционные проекты",0,VLOOKUP($A$11,'[1]6.2'!$D:$AAA,155,0))</f>
        <v>0</v>
      </c>
      <c r="E36" s="55">
        <f t="shared" si="0"/>
        <v>0</v>
      </c>
      <c r="F36" s="185">
        <f t="shared" ref="F36:F42" si="23">AD36+AH36</f>
        <v>0</v>
      </c>
      <c r="G36" s="55">
        <f>IF('1. паспорт местоположение'!$C$22="Прочие инвестиционные проекты",0,VLOOKUP($A$11,'[1]6.2'!$D:$AAA,166,0))</f>
        <v>0</v>
      </c>
      <c r="H36" s="55" t="s">
        <v>299</v>
      </c>
      <c r="I36" s="56" t="str">
        <f t="shared" ref="I36:I42" si="24">IF(H13="нд","нд",IF(H36=0,"-",I$53))</f>
        <v>нд</v>
      </c>
      <c r="J36" s="55">
        <f>IF('1. паспорт местоположение'!$C$22="Прочие инвестиционные проекты",0,VLOOKUP($A$11,'[1]6.2'!$D:$AAA,188,0))</f>
        <v>0</v>
      </c>
      <c r="K36" s="56" t="str">
        <f t="shared" ref="K36:K42" si="25">IF(J13="нд","нд",IF(J36=0,"-",K$53))</f>
        <v>-</v>
      </c>
      <c r="L36" s="55" t="s">
        <v>299</v>
      </c>
      <c r="M36" s="56" t="str">
        <f t="shared" ref="M36:M42" si="26">IF(L13="нд","нд",IF(L36=0,"-",M$53))</f>
        <v>нд</v>
      </c>
      <c r="N36" s="55">
        <f>IF('1. паспорт местоположение'!$C$22="Прочие инвестиционные проекты",0,VLOOKUP($A$11,'[1]6.2'!$D:$AAA,210,0))</f>
        <v>0</v>
      </c>
      <c r="O36" s="56" t="str">
        <f t="shared" ref="O36:O42" si="27">IF(N13="нд","нд",IF(N36=0,"-",O$53))</f>
        <v>-</v>
      </c>
      <c r="P36" s="55" t="s">
        <v>299</v>
      </c>
      <c r="Q36" s="56" t="str">
        <f t="shared" ref="Q36:Q42" si="28">IF(P13="нд","нд",IF(P36=0,"-",Q$53))</f>
        <v>нд</v>
      </c>
      <c r="R36" s="55">
        <f>IF('1. паспорт местоположение'!$C$22="Прочие инвестиционные проекты",0,VLOOKUP($A$11,'[1]6.2'!$D:$AAA,232,0))</f>
        <v>0</v>
      </c>
      <c r="S36" s="56" t="str">
        <f t="shared" ref="S36:S42" si="29">IF(R13="нд","нд",IF(R36=0,"-",S$53))</f>
        <v>-</v>
      </c>
      <c r="T36" s="55" t="s">
        <v>299</v>
      </c>
      <c r="U36" s="56" t="str">
        <f t="shared" ref="U36:U42" si="30">IF(T13="нд","нд",IF(T36=0,"-",U$53))</f>
        <v>нд</v>
      </c>
      <c r="V36" s="55">
        <f>IF('1. паспорт местоположение'!$C$22="Прочие инвестиционные проекты",0,VLOOKUP($A$11,'[1]6.2'!$D:$AAA,254,0))</f>
        <v>0</v>
      </c>
      <c r="W36" s="56" t="str">
        <f t="shared" ref="W36:W42" si="31">IF(V13="нд","нд",IF(V36=0,"-",W$53))</f>
        <v>-</v>
      </c>
      <c r="X36" s="55" t="s">
        <v>299</v>
      </c>
      <c r="Y36" s="56" t="str">
        <f t="shared" ref="Y36:Y42" si="32">IF(X13="нд","нд",IF(X36=0,"-",Y$53))</f>
        <v>нд</v>
      </c>
      <c r="Z36" s="55">
        <f>IF('1. паспорт местоположение'!$C$22="Прочие инвестиционные проекты",0,VLOOKUP($A$11,'[1]6.2'!$D:$AAA,276,0))</f>
        <v>0</v>
      </c>
      <c r="AA36" s="56" t="str">
        <f t="shared" ref="AA36:AA42" si="33">IF(Z13="нд","нд",IF(Z36=0,"-",AA$53))</f>
        <v>-</v>
      </c>
      <c r="AB36" s="55" t="s">
        <v>299</v>
      </c>
      <c r="AC36" s="56" t="str">
        <f t="shared" ref="AC36:AC42" si="34">IF(AB13="нд","нд",IF(AB36=0,"-",AC$53))</f>
        <v>нд</v>
      </c>
      <c r="AD36" s="55">
        <f>IF('1. паспорт местоположение'!$C$22="Прочие инвестиционные проекты",0,VLOOKUP($A$11,'[1]6.2'!$D:$AAA,298,0))</f>
        <v>0</v>
      </c>
      <c r="AE36" s="56" t="str">
        <f t="shared" ref="AE36:AE42" si="35">IF(AD13="нд","нд",IF(AD36=0,"-",AE$53))</f>
        <v>-</v>
      </c>
      <c r="AF36" s="55" t="s">
        <v>299</v>
      </c>
      <c r="AG36" s="56" t="str">
        <f t="shared" ref="AG36:AG42" si="36">IF(AF13="нд","нд",IF(AF36=0,"-",AG$53))</f>
        <v>нд</v>
      </c>
      <c r="AH36" s="55">
        <f>IF('1. паспорт местоположение'!$C$22="Прочие инвестиционные проекты",0,VLOOKUP($A$11,'[1]6.2'!$D:$AAA,320,0))</f>
        <v>0</v>
      </c>
      <c r="AI36" s="56" t="str">
        <f t="shared" ref="AI36:AI42" si="37">IF(AH13="нд","нд",IF(AH36=0,"-",AI$53))</f>
        <v>-</v>
      </c>
      <c r="AJ36" s="55" t="str">
        <f t="shared" si="14"/>
        <v>нд</v>
      </c>
      <c r="AK36" s="71">
        <f t="shared" ref="AK36:AK42" si="38">J36+N36+R36+V36+Z36+AD36+AH36</f>
        <v>0</v>
      </c>
    </row>
    <row r="37" spans="1:41" x14ac:dyDescent="0.25">
      <c r="A37" s="53" t="s">
        <v>75</v>
      </c>
      <c r="B37" s="72" t="s">
        <v>65</v>
      </c>
      <c r="C37" s="55" t="s">
        <v>299</v>
      </c>
      <c r="D37" s="55">
        <f>IF('1. паспорт местоположение'!$C$22="Прочие инвестиционные проекты",0,VLOOKUP($A$11,'[1]6.2'!$D:$AAA,149,0))</f>
        <v>0</v>
      </c>
      <c r="E37" s="55">
        <f t="shared" si="0"/>
        <v>0</v>
      </c>
      <c r="F37" s="185">
        <f t="shared" si="23"/>
        <v>0</v>
      </c>
      <c r="G37" s="55">
        <f>IF('1. паспорт местоположение'!$C$22="Прочие инвестиционные проекты",0,VLOOKUP($A$11,'[1]6.2'!$D:$AAA,160,0))</f>
        <v>0</v>
      </c>
      <c r="H37" s="55" t="s">
        <v>299</v>
      </c>
      <c r="I37" s="56" t="str">
        <f t="shared" si="24"/>
        <v>нд</v>
      </c>
      <c r="J37" s="55">
        <f>IF('1. паспорт местоположение'!$C$22="Прочие инвестиционные проекты",0,VLOOKUP($A$11,'[1]6.2'!$D:$AAA,182,0))</f>
        <v>0</v>
      </c>
      <c r="K37" s="56" t="str">
        <f t="shared" si="25"/>
        <v>-</v>
      </c>
      <c r="L37" s="55" t="s">
        <v>299</v>
      </c>
      <c r="M37" s="56" t="str">
        <f t="shared" si="26"/>
        <v>нд</v>
      </c>
      <c r="N37" s="55">
        <f>IF('1. паспорт местоположение'!$C$22="Прочие инвестиционные проекты",0,VLOOKUP($A$11,'[1]6.2'!$D:$AAA,204,0))</f>
        <v>0</v>
      </c>
      <c r="O37" s="56" t="str">
        <f t="shared" si="27"/>
        <v>-</v>
      </c>
      <c r="P37" s="55" t="s">
        <v>299</v>
      </c>
      <c r="Q37" s="56" t="str">
        <f t="shared" si="28"/>
        <v>нд</v>
      </c>
      <c r="R37" s="55">
        <f>IF('1. паспорт местоположение'!$C$22="Прочие инвестиционные проекты",0,VLOOKUP($A$11,'[1]6.2'!$D:$AAA,226,0))</f>
        <v>0</v>
      </c>
      <c r="S37" s="56" t="str">
        <f t="shared" si="29"/>
        <v>-</v>
      </c>
      <c r="T37" s="55" t="s">
        <v>299</v>
      </c>
      <c r="U37" s="56" t="str">
        <f t="shared" si="30"/>
        <v>нд</v>
      </c>
      <c r="V37" s="55">
        <f>IF('1. паспорт местоположение'!$C$22="Прочие инвестиционные проекты",0,VLOOKUP($A$11,'[1]6.2'!$D:$AAA,248,0))</f>
        <v>0</v>
      </c>
      <c r="W37" s="56" t="str">
        <f t="shared" si="31"/>
        <v>-</v>
      </c>
      <c r="X37" s="55" t="s">
        <v>299</v>
      </c>
      <c r="Y37" s="56" t="str">
        <f t="shared" si="32"/>
        <v>нд</v>
      </c>
      <c r="Z37" s="55">
        <f>IF('1. паспорт местоположение'!$C$22="Прочие инвестиционные проекты",0,VLOOKUP($A$11,'[1]6.2'!$D:$AAA,270,0))</f>
        <v>0</v>
      </c>
      <c r="AA37" s="56" t="str">
        <f t="shared" si="33"/>
        <v>-</v>
      </c>
      <c r="AB37" s="55" t="s">
        <v>299</v>
      </c>
      <c r="AC37" s="56" t="str">
        <f t="shared" si="34"/>
        <v>нд</v>
      </c>
      <c r="AD37" s="55">
        <f>IF('1. паспорт местоположение'!$C$22="Прочие инвестиционные проекты",0,VLOOKUP($A$11,'[1]6.2'!$D:$AAA,292,0))</f>
        <v>0</v>
      </c>
      <c r="AE37" s="56" t="str">
        <f t="shared" si="35"/>
        <v>-</v>
      </c>
      <c r="AF37" s="55" t="s">
        <v>299</v>
      </c>
      <c r="AG37" s="56" t="str">
        <f t="shared" si="36"/>
        <v>нд</v>
      </c>
      <c r="AH37" s="55">
        <f>IF('1. паспорт местоположение'!$C$22="Прочие инвестиционные проекты",0,VLOOKUP($A$11,'[1]6.2'!$D:$AAA,314,0))</f>
        <v>0</v>
      </c>
      <c r="AI37" s="56" t="str">
        <f t="shared" si="37"/>
        <v>-</v>
      </c>
      <c r="AJ37" s="55" t="str">
        <f t="shared" si="14"/>
        <v>нд</v>
      </c>
      <c r="AK37" s="71">
        <f t="shared" si="38"/>
        <v>0</v>
      </c>
    </row>
    <row r="38" spans="1:41" x14ac:dyDescent="0.25">
      <c r="A38" s="53" t="s">
        <v>74</v>
      </c>
      <c r="B38" s="72" t="s">
        <v>63</v>
      </c>
      <c r="C38" s="55" t="s">
        <v>299</v>
      </c>
      <c r="D38" s="55">
        <f>IF('1. паспорт местоположение'!$C$22="Прочие инвестиционные проекты",0,VLOOKUP($A$11,'[1]6.2'!$D:$AAA,150,0))</f>
        <v>0</v>
      </c>
      <c r="E38" s="55">
        <f t="shared" si="0"/>
        <v>0</v>
      </c>
      <c r="F38" s="185">
        <f t="shared" si="23"/>
        <v>0</v>
      </c>
      <c r="G38" s="55">
        <f>IF('1. паспорт местоположение'!$C$22="Прочие инвестиционные проекты",0,VLOOKUP($A$11,'[1]6.2'!$D:$AAA,161,0))</f>
        <v>0</v>
      </c>
      <c r="H38" s="55" t="s">
        <v>299</v>
      </c>
      <c r="I38" s="56" t="str">
        <f t="shared" si="24"/>
        <v>нд</v>
      </c>
      <c r="J38" s="55">
        <f>IF('1. паспорт местоположение'!$C$22="Прочие инвестиционные проекты",0,VLOOKUP($A$11,'[1]6.2'!$D:$AAA,183,0))</f>
        <v>0</v>
      </c>
      <c r="K38" s="56" t="str">
        <f t="shared" si="25"/>
        <v>-</v>
      </c>
      <c r="L38" s="55" t="s">
        <v>299</v>
      </c>
      <c r="M38" s="56" t="str">
        <f t="shared" si="26"/>
        <v>нд</v>
      </c>
      <c r="N38" s="55">
        <f>IF('1. паспорт местоположение'!$C$22="Прочие инвестиционные проекты",0,VLOOKUP($A$11,'[1]6.2'!$D:$AAA,205,0))</f>
        <v>0</v>
      </c>
      <c r="O38" s="56" t="str">
        <f t="shared" si="27"/>
        <v>-</v>
      </c>
      <c r="P38" s="55" t="s">
        <v>299</v>
      </c>
      <c r="Q38" s="56" t="str">
        <f t="shared" si="28"/>
        <v>нд</v>
      </c>
      <c r="R38" s="55">
        <f>IF('1. паспорт местоположение'!$C$22="Прочие инвестиционные проекты",0,VLOOKUP($A$11,'[1]6.2'!$D:$AAA,227,0))</f>
        <v>0</v>
      </c>
      <c r="S38" s="56" t="str">
        <f t="shared" si="29"/>
        <v>-</v>
      </c>
      <c r="T38" s="55" t="s">
        <v>299</v>
      </c>
      <c r="U38" s="56" t="str">
        <f t="shared" si="30"/>
        <v>нд</v>
      </c>
      <c r="V38" s="55">
        <f>IF('1. паспорт местоположение'!$C$22="Прочие инвестиционные проекты",0,VLOOKUP($A$11,'[1]6.2'!$D:$AAA,249,0))</f>
        <v>0</v>
      </c>
      <c r="W38" s="56" t="str">
        <f t="shared" si="31"/>
        <v>-</v>
      </c>
      <c r="X38" s="55" t="s">
        <v>299</v>
      </c>
      <c r="Y38" s="56" t="str">
        <f t="shared" si="32"/>
        <v>нд</v>
      </c>
      <c r="Z38" s="55">
        <f>IF('1. паспорт местоположение'!$C$22="Прочие инвестиционные проекты",0,VLOOKUP($A$11,'[1]6.2'!$D:$AAA,271,0))</f>
        <v>0</v>
      </c>
      <c r="AA38" s="56" t="str">
        <f t="shared" si="33"/>
        <v>-</v>
      </c>
      <c r="AB38" s="55" t="s">
        <v>299</v>
      </c>
      <c r="AC38" s="56" t="str">
        <f t="shared" si="34"/>
        <v>нд</v>
      </c>
      <c r="AD38" s="55">
        <f>IF('1. паспорт местоположение'!$C$22="Прочие инвестиционные проекты",0,VLOOKUP($A$11,'[1]6.2'!$D:$AAA,293,0))</f>
        <v>0</v>
      </c>
      <c r="AE38" s="56" t="str">
        <f t="shared" si="35"/>
        <v>-</v>
      </c>
      <c r="AF38" s="55" t="s">
        <v>299</v>
      </c>
      <c r="AG38" s="56" t="str">
        <f t="shared" si="36"/>
        <v>нд</v>
      </c>
      <c r="AH38" s="55">
        <f>IF('1. паспорт местоположение'!$C$22="Прочие инвестиционные проекты",0,VLOOKUP($A$11,'[1]6.2'!$D:$AAA,315,0))</f>
        <v>0</v>
      </c>
      <c r="AI38" s="56" t="str">
        <f t="shared" si="37"/>
        <v>-</v>
      </c>
      <c r="AJ38" s="55" t="str">
        <f t="shared" si="14"/>
        <v>нд</v>
      </c>
      <c r="AK38" s="71">
        <f t="shared" si="38"/>
        <v>0</v>
      </c>
    </row>
    <row r="39" spans="1:41" ht="31.5" x14ac:dyDescent="0.25">
      <c r="A39" s="53" t="s">
        <v>73</v>
      </c>
      <c r="B39" s="54" t="s">
        <v>61</v>
      </c>
      <c r="C39" s="55" t="s">
        <v>299</v>
      </c>
      <c r="D39" s="55">
        <f>IF('1. паспорт местоположение'!$C$22="Прочие инвестиционные проекты",0,VLOOKUP($A$11,'[1]6.2'!$D:$AAA,152,0))</f>
        <v>0</v>
      </c>
      <c r="E39" s="55">
        <f t="shared" si="0"/>
        <v>0</v>
      </c>
      <c r="F39" s="185">
        <f t="shared" si="23"/>
        <v>0</v>
      </c>
      <c r="G39" s="55">
        <f>IF('1. паспорт местоположение'!$C$22="Прочие инвестиционные проекты",0,VLOOKUP($A$11,'[1]6.2'!$D:$AAA,163,0))</f>
        <v>0</v>
      </c>
      <c r="H39" s="55" t="s">
        <v>299</v>
      </c>
      <c r="I39" s="56" t="str">
        <f t="shared" si="24"/>
        <v>нд</v>
      </c>
      <c r="J39" s="55">
        <f>IF('1. паспорт местоположение'!$C$22="Прочие инвестиционные проекты",0,VLOOKUP($A$11,'[1]6.2'!$D:$AAA,185,0))</f>
        <v>0</v>
      </c>
      <c r="K39" s="56" t="str">
        <f t="shared" si="25"/>
        <v>-</v>
      </c>
      <c r="L39" s="55" t="s">
        <v>299</v>
      </c>
      <c r="M39" s="56" t="str">
        <f t="shared" si="26"/>
        <v>нд</v>
      </c>
      <c r="N39" s="55">
        <f>IF('1. паспорт местоположение'!$C$22="Прочие инвестиционные проекты",0,VLOOKUP($A$11,'[1]6.2'!$D:$AAA,207,0))</f>
        <v>0</v>
      </c>
      <c r="O39" s="56" t="str">
        <f t="shared" si="27"/>
        <v>-</v>
      </c>
      <c r="P39" s="55" t="s">
        <v>299</v>
      </c>
      <c r="Q39" s="56" t="str">
        <f t="shared" si="28"/>
        <v>нд</v>
      </c>
      <c r="R39" s="55">
        <f>IF('1. паспорт местоположение'!$C$22="Прочие инвестиционные проекты",0,VLOOKUP($A$11,'[1]6.2'!$D:$AAA,229,0))</f>
        <v>0</v>
      </c>
      <c r="S39" s="56" t="str">
        <f t="shared" si="29"/>
        <v>-</v>
      </c>
      <c r="T39" s="55" t="s">
        <v>299</v>
      </c>
      <c r="U39" s="56" t="str">
        <f t="shared" si="30"/>
        <v>нд</v>
      </c>
      <c r="V39" s="55">
        <f>IF('1. паспорт местоположение'!$C$22="Прочие инвестиционные проекты",0,VLOOKUP($A$11,'[1]6.2'!$D:$AAA,251,0))</f>
        <v>0</v>
      </c>
      <c r="W39" s="56" t="str">
        <f t="shared" si="31"/>
        <v>-</v>
      </c>
      <c r="X39" s="55" t="s">
        <v>299</v>
      </c>
      <c r="Y39" s="56" t="str">
        <f t="shared" si="32"/>
        <v>нд</v>
      </c>
      <c r="Z39" s="55">
        <f>IF('1. паспорт местоположение'!$C$22="Прочие инвестиционные проекты",0,VLOOKUP($A$11,'[1]6.2'!$D:$AAA,273,0))</f>
        <v>0</v>
      </c>
      <c r="AA39" s="56" t="str">
        <f t="shared" si="33"/>
        <v>-</v>
      </c>
      <c r="AB39" s="55" t="s">
        <v>299</v>
      </c>
      <c r="AC39" s="56" t="str">
        <f t="shared" si="34"/>
        <v>нд</v>
      </c>
      <c r="AD39" s="55">
        <f>IF('1. паспорт местоположение'!$C$22="Прочие инвестиционные проекты",0,VLOOKUP($A$11,'[1]6.2'!$D:$AAA,295,0))</f>
        <v>0</v>
      </c>
      <c r="AE39" s="56" t="str">
        <f t="shared" si="35"/>
        <v>-</v>
      </c>
      <c r="AF39" s="55" t="s">
        <v>299</v>
      </c>
      <c r="AG39" s="56" t="str">
        <f t="shared" si="36"/>
        <v>нд</v>
      </c>
      <c r="AH39" s="55">
        <f>IF('1. паспорт местоположение'!$C$22="Прочие инвестиционные проекты",0,VLOOKUP($A$11,'[1]6.2'!$D:$AAA,317,0))</f>
        <v>0</v>
      </c>
      <c r="AI39" s="56" t="str">
        <f t="shared" si="37"/>
        <v>-</v>
      </c>
      <c r="AJ39" s="55" t="str">
        <f t="shared" si="14"/>
        <v>нд</v>
      </c>
      <c r="AK39" s="71">
        <f t="shared" si="38"/>
        <v>0</v>
      </c>
    </row>
    <row r="40" spans="1:41" ht="31.5" x14ac:dyDescent="0.25">
      <c r="A40" s="53" t="s">
        <v>72</v>
      </c>
      <c r="B40" s="54" t="s">
        <v>59</v>
      </c>
      <c r="C40" s="55" t="s">
        <v>299</v>
      </c>
      <c r="D40" s="55">
        <f>IF('1. паспорт местоположение'!$C$22="Прочие инвестиционные проекты",0,VLOOKUP($A$11,'[1]6.2'!$D:$AAA,153,0))</f>
        <v>0</v>
      </c>
      <c r="E40" s="55">
        <f t="shared" si="0"/>
        <v>0</v>
      </c>
      <c r="F40" s="185">
        <f t="shared" si="23"/>
        <v>0</v>
      </c>
      <c r="G40" s="55">
        <f>IF('1. паспорт местоположение'!$C$22="Прочие инвестиционные проекты",0,VLOOKUP($A$11,'[1]6.2'!$D:$AAA,164,0))</f>
        <v>0</v>
      </c>
      <c r="H40" s="55" t="s">
        <v>299</v>
      </c>
      <c r="I40" s="56" t="str">
        <f t="shared" si="24"/>
        <v>нд</v>
      </c>
      <c r="J40" s="55">
        <f>IF('1. паспорт местоположение'!$C$22="Прочие инвестиционные проекты",0,VLOOKUP($A$11,'[1]6.2'!$D:$AAA,186,0))</f>
        <v>0</v>
      </c>
      <c r="K40" s="56" t="str">
        <f t="shared" si="25"/>
        <v>-</v>
      </c>
      <c r="L40" s="55" t="s">
        <v>299</v>
      </c>
      <c r="M40" s="56" t="str">
        <f t="shared" si="26"/>
        <v>нд</v>
      </c>
      <c r="N40" s="55">
        <f>IF('1. паспорт местоположение'!$C$22="Прочие инвестиционные проекты",0,VLOOKUP($A$11,'[1]6.2'!$D:$AAA,208,0))</f>
        <v>0</v>
      </c>
      <c r="O40" s="56" t="str">
        <f t="shared" si="27"/>
        <v>-</v>
      </c>
      <c r="P40" s="55" t="s">
        <v>299</v>
      </c>
      <c r="Q40" s="56" t="str">
        <f t="shared" si="28"/>
        <v>нд</v>
      </c>
      <c r="R40" s="55">
        <f>IF('1. паспорт местоположение'!$C$22="Прочие инвестиционные проекты",0,VLOOKUP($A$11,'[1]6.2'!$D:$AAA,230,0))</f>
        <v>0</v>
      </c>
      <c r="S40" s="56" t="str">
        <f t="shared" si="29"/>
        <v>-</v>
      </c>
      <c r="T40" s="55" t="s">
        <v>299</v>
      </c>
      <c r="U40" s="56" t="str">
        <f t="shared" si="30"/>
        <v>нд</v>
      </c>
      <c r="V40" s="55">
        <f>IF('1. паспорт местоположение'!$C$22="Прочие инвестиционные проекты",0,VLOOKUP($A$11,'[1]6.2'!$D:$AAA,252,0))</f>
        <v>0</v>
      </c>
      <c r="W40" s="56" t="str">
        <f t="shared" si="31"/>
        <v>-</v>
      </c>
      <c r="X40" s="55" t="s">
        <v>299</v>
      </c>
      <c r="Y40" s="56" t="str">
        <f t="shared" si="32"/>
        <v>нд</v>
      </c>
      <c r="Z40" s="55">
        <f>IF('1. паспорт местоположение'!$C$22="Прочие инвестиционные проекты",0,VLOOKUP($A$11,'[1]6.2'!$D:$AAA,274,0))</f>
        <v>0</v>
      </c>
      <c r="AA40" s="56" t="str">
        <f t="shared" si="33"/>
        <v>-</v>
      </c>
      <c r="AB40" s="55" t="s">
        <v>299</v>
      </c>
      <c r="AC40" s="56" t="str">
        <f t="shared" si="34"/>
        <v>нд</v>
      </c>
      <c r="AD40" s="55">
        <f>IF('1. паспорт местоположение'!$C$22="Прочие инвестиционные проекты",0,VLOOKUP($A$11,'[1]6.2'!$D:$AAA,296,0))</f>
        <v>0</v>
      </c>
      <c r="AE40" s="56" t="str">
        <f t="shared" si="35"/>
        <v>-</v>
      </c>
      <c r="AF40" s="55" t="s">
        <v>299</v>
      </c>
      <c r="AG40" s="56" t="str">
        <f t="shared" si="36"/>
        <v>нд</v>
      </c>
      <c r="AH40" s="55">
        <f>IF('1. паспорт местоположение'!$C$22="Прочие инвестиционные проекты",0,VLOOKUP($A$11,'[1]6.2'!$D:$AAA,318,0))</f>
        <v>0</v>
      </c>
      <c r="AI40" s="56" t="str">
        <f t="shared" si="37"/>
        <v>-</v>
      </c>
      <c r="AJ40" s="55" t="str">
        <f t="shared" si="14"/>
        <v>нд</v>
      </c>
      <c r="AK40" s="71">
        <f t="shared" si="38"/>
        <v>0</v>
      </c>
    </row>
    <row r="41" spans="1:41" x14ac:dyDescent="0.25">
      <c r="A41" s="53" t="s">
        <v>71</v>
      </c>
      <c r="B41" s="54" t="s">
        <v>57</v>
      </c>
      <c r="C41" s="55" t="s">
        <v>299</v>
      </c>
      <c r="D41" s="55">
        <f>IF('1. паспорт местоположение'!$C$22="Прочие инвестиционные проекты",0,VLOOKUP($A$11,'[1]6.2'!$D:$AAA,154,0))</f>
        <v>0</v>
      </c>
      <c r="E41" s="55">
        <f t="shared" si="0"/>
        <v>0</v>
      </c>
      <c r="F41" s="185">
        <f t="shared" si="23"/>
        <v>0</v>
      </c>
      <c r="G41" s="55">
        <f>IF('1. паспорт местоположение'!$C$22="Прочие инвестиционные проекты",0,VLOOKUP($A$11,'[1]6.2'!$D:$AAA,165,0))</f>
        <v>0</v>
      </c>
      <c r="H41" s="55" t="s">
        <v>299</v>
      </c>
      <c r="I41" s="56" t="str">
        <f t="shared" si="24"/>
        <v>нд</v>
      </c>
      <c r="J41" s="55">
        <f>IF('1. паспорт местоположение'!$C$22="Прочие инвестиционные проекты",0,VLOOKUP($A$11,'[1]6.2'!$D:$AAA,187,0))</f>
        <v>0</v>
      </c>
      <c r="K41" s="56" t="str">
        <f t="shared" si="25"/>
        <v>-</v>
      </c>
      <c r="L41" s="55" t="s">
        <v>299</v>
      </c>
      <c r="M41" s="56" t="str">
        <f t="shared" si="26"/>
        <v>нд</v>
      </c>
      <c r="N41" s="55">
        <f>IF('1. паспорт местоположение'!$C$22="Прочие инвестиционные проекты",0,VLOOKUP($A$11,'[1]6.2'!$D:$AAA,209,0))</f>
        <v>0</v>
      </c>
      <c r="O41" s="56" t="str">
        <f t="shared" si="27"/>
        <v>-</v>
      </c>
      <c r="P41" s="55" t="s">
        <v>299</v>
      </c>
      <c r="Q41" s="56" t="str">
        <f t="shared" si="28"/>
        <v>нд</v>
      </c>
      <c r="R41" s="55">
        <f>IF('1. паспорт местоположение'!$C$22="Прочие инвестиционные проекты",0,VLOOKUP($A$11,'[1]6.2'!$D:$AAA,231,0))</f>
        <v>0</v>
      </c>
      <c r="S41" s="56" t="str">
        <f t="shared" si="29"/>
        <v>-</v>
      </c>
      <c r="T41" s="55" t="s">
        <v>299</v>
      </c>
      <c r="U41" s="56" t="str">
        <f t="shared" si="30"/>
        <v>нд</v>
      </c>
      <c r="V41" s="55">
        <f>IF('1. паспорт местоположение'!$C$22="Прочие инвестиционные проекты",0,VLOOKUP($A$11,'[1]6.2'!$D:$AAA,253,0))</f>
        <v>0</v>
      </c>
      <c r="W41" s="56" t="str">
        <f t="shared" si="31"/>
        <v>-</v>
      </c>
      <c r="X41" s="55" t="s">
        <v>299</v>
      </c>
      <c r="Y41" s="56" t="str">
        <f t="shared" si="32"/>
        <v>нд</v>
      </c>
      <c r="Z41" s="55">
        <f>IF('1. паспорт местоположение'!$C$22="Прочие инвестиционные проекты",0,VLOOKUP($A$11,'[1]6.2'!$D:$AAA,275,0))</f>
        <v>0</v>
      </c>
      <c r="AA41" s="56" t="str">
        <f t="shared" si="33"/>
        <v>-</v>
      </c>
      <c r="AB41" s="55" t="s">
        <v>299</v>
      </c>
      <c r="AC41" s="56" t="str">
        <f t="shared" si="34"/>
        <v>нд</v>
      </c>
      <c r="AD41" s="55">
        <f>IF('1. паспорт местоположение'!$C$22="Прочие инвестиционные проекты",0,VLOOKUP($A$11,'[1]6.2'!$D:$AAA,297,0))</f>
        <v>0</v>
      </c>
      <c r="AE41" s="56" t="str">
        <f t="shared" si="35"/>
        <v>-</v>
      </c>
      <c r="AF41" s="55" t="s">
        <v>299</v>
      </c>
      <c r="AG41" s="56" t="str">
        <f t="shared" si="36"/>
        <v>нд</v>
      </c>
      <c r="AH41" s="55">
        <f>IF('1. паспорт местоположение'!$C$22="Прочие инвестиционные проекты",0,VLOOKUP($A$11,'[1]6.2'!$D:$AAA,319,0))</f>
        <v>0</v>
      </c>
      <c r="AI41" s="56" t="str">
        <f t="shared" si="37"/>
        <v>-</v>
      </c>
      <c r="AJ41" s="55" t="str">
        <f t="shared" si="14"/>
        <v>нд</v>
      </c>
      <c r="AK41" s="71">
        <f t="shared" si="38"/>
        <v>0</v>
      </c>
    </row>
    <row r="42" spans="1:41" x14ac:dyDescent="0.25">
      <c r="A42" s="53" t="s">
        <v>70</v>
      </c>
      <c r="B42" s="72" t="s">
        <v>463</v>
      </c>
      <c r="C42" s="55" t="s">
        <v>299</v>
      </c>
      <c r="D42" s="55">
        <f>IF('1. паспорт местоположение'!$C$22="Прочие инвестиционные проекты",0,VLOOKUP($A$11,'[1]6.2'!$D:$AAA,156,0))</f>
        <v>12984</v>
      </c>
      <c r="E42" s="55">
        <f t="shared" si="0"/>
        <v>12984</v>
      </c>
      <c r="F42" s="185">
        <f t="shared" si="23"/>
        <v>12984</v>
      </c>
      <c r="G42" s="55">
        <f>IF('1. паспорт местоположение'!$C$22="Прочие инвестиционные проекты",0,VLOOKUP($A$11,'[1]6.2'!$D:$AAA,167,0))</f>
        <v>0</v>
      </c>
      <c r="H42" s="55" t="s">
        <v>299</v>
      </c>
      <c r="I42" s="56" t="str">
        <f t="shared" si="24"/>
        <v>нд</v>
      </c>
      <c r="J42" s="55">
        <f>IF('1. паспорт местоположение'!$C$22="Прочие инвестиционные проекты",0,VLOOKUP($A$11,'[1]6.2'!$D:$AAA,189,0))</f>
        <v>0</v>
      </c>
      <c r="K42" s="56" t="str">
        <f t="shared" si="25"/>
        <v>-</v>
      </c>
      <c r="L42" s="55" t="s">
        <v>299</v>
      </c>
      <c r="M42" s="56" t="str">
        <f t="shared" si="26"/>
        <v>нд</v>
      </c>
      <c r="N42" s="55">
        <f>IF('1. паспорт местоположение'!$C$22="Прочие инвестиционные проекты",0,VLOOKUP($A$11,'[1]6.2'!$D:$AAA,211,0))</f>
        <v>0</v>
      </c>
      <c r="O42" s="56" t="str">
        <f t="shared" si="27"/>
        <v>-</v>
      </c>
      <c r="P42" s="55" t="s">
        <v>299</v>
      </c>
      <c r="Q42" s="56" t="str">
        <f t="shared" si="28"/>
        <v>нд</v>
      </c>
      <c r="R42" s="55">
        <f>IF('1. паспорт местоположение'!$C$22="Прочие инвестиционные проекты",0,VLOOKUP($A$11,'[1]6.2'!$D:$AAA,233,0))</f>
        <v>0</v>
      </c>
      <c r="S42" s="56" t="str">
        <f t="shared" si="29"/>
        <v>-</v>
      </c>
      <c r="T42" s="55" t="s">
        <v>299</v>
      </c>
      <c r="U42" s="56" t="str">
        <f t="shared" si="30"/>
        <v>нд</v>
      </c>
      <c r="V42" s="55">
        <f>IF('1. паспорт местоположение'!$C$22="Прочие инвестиционные проекты",0,VLOOKUP($A$11,'[1]6.2'!$D:$AAA,255,0))</f>
        <v>0</v>
      </c>
      <c r="W42" s="56" t="str">
        <f t="shared" si="31"/>
        <v>-</v>
      </c>
      <c r="X42" s="55" t="s">
        <v>299</v>
      </c>
      <c r="Y42" s="56" t="str">
        <f t="shared" si="32"/>
        <v>нд</v>
      </c>
      <c r="Z42" s="55">
        <f>IF('1. паспорт местоположение'!$C$22="Прочие инвестиционные проекты",0,VLOOKUP($A$11,'[1]6.2'!$D:$AAA,277,0))</f>
        <v>0</v>
      </c>
      <c r="AA42" s="56" t="str">
        <f t="shared" si="33"/>
        <v>-</v>
      </c>
      <c r="AB42" s="55" t="s">
        <v>299</v>
      </c>
      <c r="AC42" s="56" t="str">
        <f t="shared" si="34"/>
        <v>нд</v>
      </c>
      <c r="AD42" s="55">
        <f>IF('1. паспорт местоположение'!$C$22="Прочие инвестиционные проекты",0,VLOOKUP($A$11,'[1]6.2'!$D:$AAA,299,0))</f>
        <v>0</v>
      </c>
      <c r="AE42" s="56" t="str">
        <f t="shared" si="35"/>
        <v>-</v>
      </c>
      <c r="AF42" s="55" t="s">
        <v>299</v>
      </c>
      <c r="AG42" s="56" t="str">
        <f t="shared" si="36"/>
        <v>нд</v>
      </c>
      <c r="AH42" s="55">
        <f>IF('1. паспорт местоположение'!$C$22="Прочие инвестиционные проекты",0,VLOOKUP($A$11,'[1]6.2'!$D:$AAA,321,0))</f>
        <v>12984</v>
      </c>
      <c r="AI42" s="56">
        <f t="shared" si="37"/>
        <v>4</v>
      </c>
      <c r="AJ42" s="55" t="str">
        <f t="shared" si="14"/>
        <v>нд</v>
      </c>
      <c r="AK42" s="71">
        <f t="shared" si="38"/>
        <v>12984</v>
      </c>
    </row>
    <row r="43" spans="1:41" x14ac:dyDescent="0.25">
      <c r="A43" s="50" t="s">
        <v>15</v>
      </c>
      <c r="B43" s="51" t="s">
        <v>69</v>
      </c>
      <c r="C43" s="66"/>
      <c r="D43" s="66"/>
      <c r="E43" s="55"/>
      <c r="F43" s="55"/>
      <c r="G43" s="66"/>
      <c r="H43" s="66"/>
      <c r="I43" s="67"/>
      <c r="J43" s="66"/>
      <c r="K43" s="67"/>
      <c r="L43" s="66"/>
      <c r="M43" s="67"/>
      <c r="N43" s="66"/>
      <c r="O43" s="67"/>
      <c r="P43" s="66"/>
      <c r="Q43" s="67"/>
      <c r="R43" s="66"/>
      <c r="S43" s="67"/>
      <c r="T43" s="66"/>
      <c r="U43" s="67"/>
      <c r="V43" s="66"/>
      <c r="W43" s="67"/>
      <c r="X43" s="66"/>
      <c r="Y43" s="67"/>
      <c r="Z43" s="66"/>
      <c r="AA43" s="67"/>
      <c r="AB43" s="66"/>
      <c r="AC43" s="67"/>
      <c r="AD43" s="66"/>
      <c r="AE43" s="67"/>
      <c r="AF43" s="66"/>
      <c r="AG43" s="67"/>
      <c r="AH43" s="66"/>
      <c r="AI43" s="67"/>
      <c r="AJ43" s="55"/>
      <c r="AK43" s="71"/>
    </row>
    <row r="44" spans="1:41" s="52" customFormat="1" x14ac:dyDescent="0.25">
      <c r="A44" s="53" t="s">
        <v>68</v>
      </c>
      <c r="B44" s="54" t="s">
        <v>67</v>
      </c>
      <c r="C44" s="55" t="str">
        <f>VLOOKUP($A$11,'[1]6.2'!$D:$AAA,145,0)</f>
        <v>нд</v>
      </c>
      <c r="D44" s="55">
        <f>VLOOKUP($A$11,'[1]6.2'!$D:$AAA,155,0)</f>
        <v>0</v>
      </c>
      <c r="E44" s="55">
        <f t="shared" si="0"/>
        <v>0</v>
      </c>
      <c r="F44" s="185">
        <f t="shared" ref="F44:F51" si="39">AD44+AH44</f>
        <v>0</v>
      </c>
      <c r="G44" s="55">
        <f>VLOOKUP($A$11,'[1]6.2'!$D:$AAA,166,0)</f>
        <v>0</v>
      </c>
      <c r="H44" s="55" t="str">
        <f>VLOOKUP($A$11,'[1]6.2'!$D:$AAA,177,0)</f>
        <v>нд</v>
      </c>
      <c r="I44" s="56" t="str">
        <f t="shared" ref="I44:I50" si="40">IF(H21="нд","нд",IF(H44=0,"-",I$53))</f>
        <v>нд</v>
      </c>
      <c r="J44" s="55">
        <f>VLOOKUP($A$11,'[1]6.2'!$D:$AAA,188,0)</f>
        <v>0</v>
      </c>
      <c r="K44" s="56" t="str">
        <f t="shared" ref="K44:K50" si="41">IF(J21="нд","нд",IF(J44=0,"-",K$53))</f>
        <v>-</v>
      </c>
      <c r="L44" s="55" t="str">
        <f>VLOOKUP($A$11,'[1]6.2'!$D:$AAA,199,0)</f>
        <v>нд</v>
      </c>
      <c r="M44" s="56" t="str">
        <f t="shared" ref="M44:M50" si="42">IF(L21="нд","нд",IF(L44=0,"-",M$53))</f>
        <v>нд</v>
      </c>
      <c r="N44" s="55">
        <f>VLOOKUP($A$11,'[1]6.2'!$D:$AAA,210,0)</f>
        <v>0</v>
      </c>
      <c r="O44" s="56" t="str">
        <f t="shared" ref="O44:O50" si="43">IF(N21="нд","нд",IF(N44=0,"-",O$53))</f>
        <v>-</v>
      </c>
      <c r="P44" s="55" t="str">
        <f>VLOOKUP($A$11,'[1]6.2'!$D:$AAA,221,0)</f>
        <v>нд</v>
      </c>
      <c r="Q44" s="56" t="str">
        <f t="shared" ref="Q44:Q50" si="44">IF(P21="нд","нд",IF(P44=0,"-",Q$53))</f>
        <v>нд</v>
      </c>
      <c r="R44" s="55">
        <f>VLOOKUP($A$11,'[1]6.2'!$D:$AAA,232,0)</f>
        <v>0</v>
      </c>
      <c r="S44" s="56" t="str">
        <f t="shared" ref="S44:S50" si="45">IF(R21="нд","нд",IF(R44=0,"-",S$53))</f>
        <v>-</v>
      </c>
      <c r="T44" s="55" t="str">
        <f>VLOOKUP($A$11,'[1]6.2'!$D:$AAA,243,0)</f>
        <v>нд</v>
      </c>
      <c r="U44" s="56" t="str">
        <f t="shared" ref="U44:U50" si="46">IF(T21="нд","нд",IF(T44=0,"-",U$53))</f>
        <v>нд</v>
      </c>
      <c r="V44" s="55">
        <f>VLOOKUP($A$11,'[1]6.2'!$D:$AAA,254,0)</f>
        <v>0</v>
      </c>
      <c r="W44" s="56" t="str">
        <f t="shared" ref="W44:W50" si="47">IF(V21="нд","нд",IF(V44=0,"-",W$53))</f>
        <v>-</v>
      </c>
      <c r="X44" s="55" t="str">
        <f>VLOOKUP($A$11,'[1]6.2'!$D:$AAA,265,0)</f>
        <v>нд</v>
      </c>
      <c r="Y44" s="56" t="str">
        <f t="shared" ref="Y44:Y50" si="48">IF(X21="нд","нд",IF(X44=0,"-",Y$53))</f>
        <v>нд</v>
      </c>
      <c r="Z44" s="55">
        <f>VLOOKUP($A$11,'[1]6.2'!$D:$AAA,276,0)</f>
        <v>0</v>
      </c>
      <c r="AA44" s="56" t="str">
        <f t="shared" ref="AA44:AA50" si="49">IF(Z21="нд","нд",IF(Z44=0,"-",AA$53))</f>
        <v>-</v>
      </c>
      <c r="AB44" s="55" t="str">
        <f>VLOOKUP($A$11,'[1]6.2'!$D:$AAA,287,0)</f>
        <v>нд</v>
      </c>
      <c r="AC44" s="56" t="str">
        <f t="shared" ref="AC44:AC50" si="50">IF(AB21="нд","нд",IF(AB44=0,"-",AC$53))</f>
        <v>нд</v>
      </c>
      <c r="AD44" s="55">
        <f>VLOOKUP($A$11,'[1]6.2'!$D:$AAA,298,0)</f>
        <v>0</v>
      </c>
      <c r="AE44" s="56" t="str">
        <f t="shared" ref="AE44:AE50" si="51">IF(AD21="нд","нд",IF(AD44=0,"-",AE$53))</f>
        <v>-</v>
      </c>
      <c r="AF44" s="55" t="str">
        <f>VLOOKUP($A$11,'[1]6.2'!$D:$AAA,309,0)</f>
        <v>нд</v>
      </c>
      <c r="AG44" s="56" t="str">
        <f t="shared" ref="AG44:AG50" si="52">IF(AF21="нд","нд",IF(AF44=0,"-",AG$53))</f>
        <v>нд</v>
      </c>
      <c r="AH44" s="55">
        <f>VLOOKUP($A$11,'[1]6.2'!$D:$AAA,320,0)</f>
        <v>0</v>
      </c>
      <c r="AI44" s="56" t="str">
        <f t="shared" ref="AI44:AI50" si="53">IF(AH21="нд","нд",IF(AH44=0,"-",AI$53))</f>
        <v>-</v>
      </c>
      <c r="AJ44" s="55" t="str">
        <f t="shared" si="14"/>
        <v>нд</v>
      </c>
      <c r="AK44" s="71">
        <f t="shared" si="15"/>
        <v>0</v>
      </c>
    </row>
    <row r="45" spans="1:41" x14ac:dyDescent="0.25">
      <c r="A45" s="53" t="s">
        <v>66</v>
      </c>
      <c r="B45" s="54" t="s">
        <v>65</v>
      </c>
      <c r="C45" s="55" t="str">
        <f>VLOOKUP($A$11,'[1]6.2'!$D:$AAA,139,0)</f>
        <v>нд</v>
      </c>
      <c r="D45" s="55">
        <f>VLOOKUP($A$11,'[1]6.2'!$D:$AAA,149,0)</f>
        <v>0</v>
      </c>
      <c r="E45" s="55">
        <f t="shared" si="0"/>
        <v>0</v>
      </c>
      <c r="F45" s="185">
        <f t="shared" si="39"/>
        <v>0</v>
      </c>
      <c r="G45" s="55">
        <f>VLOOKUP($A$11,'[1]6.2'!$D:$AAA,160,0)</f>
        <v>0</v>
      </c>
      <c r="H45" s="55" t="str">
        <f>VLOOKUP($A$11,'[1]6.2'!$D:$AAA,171,0)</f>
        <v>нд</v>
      </c>
      <c r="I45" s="56" t="str">
        <f t="shared" si="40"/>
        <v>нд</v>
      </c>
      <c r="J45" s="55">
        <f>VLOOKUP($A$11,'[1]6.2'!$D:$AAA,182,0)</f>
        <v>0</v>
      </c>
      <c r="K45" s="56" t="str">
        <f t="shared" si="41"/>
        <v>-</v>
      </c>
      <c r="L45" s="55" t="str">
        <f>VLOOKUP($A$11,'[1]6.2'!$D:$AAA,193,0)</f>
        <v>нд</v>
      </c>
      <c r="M45" s="56" t="str">
        <f t="shared" si="42"/>
        <v>нд</v>
      </c>
      <c r="N45" s="55">
        <f>VLOOKUP($A$11,'[1]6.2'!$D:$AAA,204,0)</f>
        <v>0</v>
      </c>
      <c r="O45" s="56" t="str">
        <f t="shared" si="43"/>
        <v>-</v>
      </c>
      <c r="P45" s="55" t="str">
        <f>VLOOKUP($A$11,'[1]6.2'!$D:$AAA,215,0)</f>
        <v>нд</v>
      </c>
      <c r="Q45" s="56" t="str">
        <f t="shared" si="44"/>
        <v>нд</v>
      </c>
      <c r="R45" s="55">
        <f>VLOOKUP($A$11,'[1]6.2'!$D:$AAA,226,0)</f>
        <v>0</v>
      </c>
      <c r="S45" s="56" t="str">
        <f t="shared" si="45"/>
        <v>-</v>
      </c>
      <c r="T45" s="55" t="str">
        <f>VLOOKUP($A$11,'[1]6.2'!$D:$AAA,237,0)</f>
        <v>нд</v>
      </c>
      <c r="U45" s="56" t="str">
        <f t="shared" si="46"/>
        <v>нд</v>
      </c>
      <c r="V45" s="55">
        <f>VLOOKUP($A$11,'[1]6.2'!$D:$AAA,248,0)</f>
        <v>0</v>
      </c>
      <c r="W45" s="56" t="str">
        <f t="shared" si="47"/>
        <v>-</v>
      </c>
      <c r="X45" s="55" t="str">
        <f>VLOOKUP($A$11,'[1]6.2'!$D:$AAA,259,0)</f>
        <v>нд</v>
      </c>
      <c r="Y45" s="56" t="str">
        <f t="shared" si="48"/>
        <v>нд</v>
      </c>
      <c r="Z45" s="55">
        <f>VLOOKUP($A$11,'[1]6.2'!$D:$AAA,270,0)</f>
        <v>0</v>
      </c>
      <c r="AA45" s="56" t="str">
        <f t="shared" si="49"/>
        <v>-</v>
      </c>
      <c r="AB45" s="55" t="str">
        <f>VLOOKUP($A$11,'[1]6.2'!$D:$AAA,281,0)</f>
        <v>нд</v>
      </c>
      <c r="AC45" s="56" t="str">
        <f t="shared" si="50"/>
        <v>нд</v>
      </c>
      <c r="AD45" s="55">
        <f>VLOOKUP($A$11,'[1]6.2'!$D:$AAA,292,0)</f>
        <v>0</v>
      </c>
      <c r="AE45" s="56" t="str">
        <f t="shared" si="51"/>
        <v>-</v>
      </c>
      <c r="AF45" s="55" t="str">
        <f>VLOOKUP($A$11,'[1]6.2'!$D:$AAA,303,0)</f>
        <v>нд</v>
      </c>
      <c r="AG45" s="56" t="str">
        <f t="shared" si="52"/>
        <v>нд</v>
      </c>
      <c r="AH45" s="55">
        <f>VLOOKUP($A$11,'[1]6.2'!$D:$AAA,314,0)</f>
        <v>0</v>
      </c>
      <c r="AI45" s="56" t="str">
        <f t="shared" si="53"/>
        <v>-</v>
      </c>
      <c r="AJ45" s="55" t="str">
        <f t="shared" si="14"/>
        <v>нд</v>
      </c>
      <c r="AK45" s="71">
        <f t="shared" si="15"/>
        <v>0</v>
      </c>
    </row>
    <row r="46" spans="1:41" x14ac:dyDescent="0.25">
      <c r="A46" s="53" t="s">
        <v>64</v>
      </c>
      <c r="B46" s="54" t="s">
        <v>63</v>
      </c>
      <c r="C46" s="55" t="str">
        <f>VLOOKUP($A$11,'[1]6.2'!$D:$AAA,140,0)</f>
        <v>нд</v>
      </c>
      <c r="D46" s="55">
        <f>VLOOKUP($A$11,'[1]6.2'!$D:$AAA,150,0)</f>
        <v>0</v>
      </c>
      <c r="E46" s="55">
        <f t="shared" si="0"/>
        <v>0</v>
      </c>
      <c r="F46" s="185">
        <f t="shared" si="39"/>
        <v>0</v>
      </c>
      <c r="G46" s="55">
        <f>VLOOKUP($A$11,'[1]6.2'!$D:$AAA,161,0)</f>
        <v>0</v>
      </c>
      <c r="H46" s="55" t="str">
        <f>VLOOKUP($A$11,'[1]6.2'!$D:$AAA,172,0)</f>
        <v>нд</v>
      </c>
      <c r="I46" s="56" t="str">
        <f t="shared" si="40"/>
        <v>нд</v>
      </c>
      <c r="J46" s="55">
        <f>VLOOKUP($A$11,'[1]6.2'!$D:$AAA,183,0)</f>
        <v>0</v>
      </c>
      <c r="K46" s="56" t="str">
        <f t="shared" si="41"/>
        <v>-</v>
      </c>
      <c r="L46" s="55" t="str">
        <f>VLOOKUP($A$11,'[1]6.2'!$D:$AAA,194,0)</f>
        <v>нд</v>
      </c>
      <c r="M46" s="56" t="str">
        <f t="shared" si="42"/>
        <v>нд</v>
      </c>
      <c r="N46" s="55">
        <f>VLOOKUP($A$11,'[1]6.2'!$D:$AAA,205,0)</f>
        <v>0</v>
      </c>
      <c r="O46" s="56" t="str">
        <f t="shared" si="43"/>
        <v>-</v>
      </c>
      <c r="P46" s="55" t="str">
        <f>VLOOKUP($A$11,'[1]6.2'!$D:$AAA,216,0)</f>
        <v>нд</v>
      </c>
      <c r="Q46" s="56" t="str">
        <f t="shared" si="44"/>
        <v>нд</v>
      </c>
      <c r="R46" s="55">
        <f>VLOOKUP($A$11,'[1]6.2'!$D:$AAA,227,0)</f>
        <v>0</v>
      </c>
      <c r="S46" s="56" t="str">
        <f t="shared" si="45"/>
        <v>-</v>
      </c>
      <c r="T46" s="55" t="str">
        <f>VLOOKUP($A$11,'[1]6.2'!$D:$AAA,238,0)</f>
        <v>нд</v>
      </c>
      <c r="U46" s="56" t="str">
        <f t="shared" si="46"/>
        <v>нд</v>
      </c>
      <c r="V46" s="55">
        <f>VLOOKUP($A$11,'[1]6.2'!$D:$AAA,249,0)</f>
        <v>0</v>
      </c>
      <c r="W46" s="56" t="str">
        <f t="shared" si="47"/>
        <v>-</v>
      </c>
      <c r="X46" s="55" t="str">
        <f>VLOOKUP($A$11,'[1]6.2'!$D:$AAA,260,0)</f>
        <v>нд</v>
      </c>
      <c r="Y46" s="56" t="str">
        <f t="shared" si="48"/>
        <v>нд</v>
      </c>
      <c r="Z46" s="55">
        <f>VLOOKUP($A$11,'[1]6.2'!$D:$AAA,271,0)</f>
        <v>0</v>
      </c>
      <c r="AA46" s="56" t="str">
        <f t="shared" si="49"/>
        <v>-</v>
      </c>
      <c r="AB46" s="55" t="str">
        <f>VLOOKUP($A$11,'[1]6.2'!$D:$AAA,282,0)</f>
        <v>нд</v>
      </c>
      <c r="AC46" s="56" t="str">
        <f t="shared" si="50"/>
        <v>нд</v>
      </c>
      <c r="AD46" s="55">
        <f>VLOOKUP($A$11,'[1]6.2'!$D:$AAA,293,0)</f>
        <v>0</v>
      </c>
      <c r="AE46" s="56" t="str">
        <f t="shared" si="51"/>
        <v>-</v>
      </c>
      <c r="AF46" s="55" t="str">
        <f>VLOOKUP($A$11,'[1]6.2'!$D:$AAA,304,0)</f>
        <v>нд</v>
      </c>
      <c r="AG46" s="56" t="str">
        <f t="shared" si="52"/>
        <v>нд</v>
      </c>
      <c r="AH46" s="55">
        <f>VLOOKUP($A$11,'[1]6.2'!$D:$AAA,315,0)</f>
        <v>0</v>
      </c>
      <c r="AI46" s="56" t="str">
        <f t="shared" si="53"/>
        <v>-</v>
      </c>
      <c r="AJ46" s="55" t="str">
        <f t="shared" si="14"/>
        <v>нд</v>
      </c>
      <c r="AK46" s="71">
        <f t="shared" si="15"/>
        <v>0</v>
      </c>
    </row>
    <row r="47" spans="1:41" ht="31.5" x14ac:dyDescent="0.25">
      <c r="A47" s="53" t="s">
        <v>62</v>
      </c>
      <c r="B47" s="54" t="s">
        <v>61</v>
      </c>
      <c r="C47" s="55" t="str">
        <f>VLOOKUP($A$11,'[1]6.2'!$D:$AAA,142,0)</f>
        <v>нд</v>
      </c>
      <c r="D47" s="55">
        <f>VLOOKUP($A$11,'[1]6.2'!$D:$AAA,152,0)</f>
        <v>0</v>
      </c>
      <c r="E47" s="55">
        <f t="shared" si="0"/>
        <v>0</v>
      </c>
      <c r="F47" s="185">
        <f t="shared" si="39"/>
        <v>0</v>
      </c>
      <c r="G47" s="55">
        <f>VLOOKUP($A$11,'[1]6.2'!$D:$AAA,163,0)</f>
        <v>0</v>
      </c>
      <c r="H47" s="55" t="str">
        <f>VLOOKUP($A$11,'[1]6.2'!$D:$AAA,174,0)</f>
        <v>нд</v>
      </c>
      <c r="I47" s="56" t="str">
        <f t="shared" si="40"/>
        <v>нд</v>
      </c>
      <c r="J47" s="55">
        <f>VLOOKUP($A$11,'[1]6.2'!$D:$AAA,185,0)</f>
        <v>0</v>
      </c>
      <c r="K47" s="56" t="str">
        <f t="shared" si="41"/>
        <v>-</v>
      </c>
      <c r="L47" s="55" t="str">
        <f>VLOOKUP($A$11,'[1]6.2'!$D:$AAA,196,0)</f>
        <v>нд</v>
      </c>
      <c r="M47" s="56" t="str">
        <f t="shared" si="42"/>
        <v>нд</v>
      </c>
      <c r="N47" s="55">
        <f>VLOOKUP($A$11,'[1]6.2'!$D:$AAA,207,0)</f>
        <v>0</v>
      </c>
      <c r="O47" s="56" t="str">
        <f t="shared" si="43"/>
        <v>-</v>
      </c>
      <c r="P47" s="55" t="str">
        <f>VLOOKUP($A$11,'[1]6.2'!$D:$AAA,218,0)</f>
        <v>нд</v>
      </c>
      <c r="Q47" s="56" t="str">
        <f t="shared" si="44"/>
        <v>нд</v>
      </c>
      <c r="R47" s="55">
        <f>VLOOKUP($A$11,'[1]6.2'!$D:$AAA,229,0)</f>
        <v>0</v>
      </c>
      <c r="S47" s="56" t="str">
        <f t="shared" si="45"/>
        <v>-</v>
      </c>
      <c r="T47" s="55" t="str">
        <f>VLOOKUP($A$11,'[1]6.2'!$D:$AAA,240,0)</f>
        <v>нд</v>
      </c>
      <c r="U47" s="56" t="str">
        <f t="shared" si="46"/>
        <v>нд</v>
      </c>
      <c r="V47" s="55">
        <f>VLOOKUP($A$11,'[1]6.2'!$D:$AAA,251,0)</f>
        <v>0</v>
      </c>
      <c r="W47" s="56" t="str">
        <f t="shared" si="47"/>
        <v>-</v>
      </c>
      <c r="X47" s="55" t="str">
        <f>VLOOKUP($A$11,'[1]6.2'!$D:$AAA,262,0)</f>
        <v>нд</v>
      </c>
      <c r="Y47" s="56" t="str">
        <f t="shared" si="48"/>
        <v>нд</v>
      </c>
      <c r="Z47" s="55">
        <f>VLOOKUP($A$11,'[1]6.2'!$D:$AAA,273,0)</f>
        <v>0</v>
      </c>
      <c r="AA47" s="56" t="str">
        <f t="shared" si="49"/>
        <v>-</v>
      </c>
      <c r="AB47" s="55" t="str">
        <f>VLOOKUP($A$11,'[1]6.2'!$D:$AAA,284,0)</f>
        <v>нд</v>
      </c>
      <c r="AC47" s="56" t="str">
        <f t="shared" si="50"/>
        <v>нд</v>
      </c>
      <c r="AD47" s="55">
        <f>VLOOKUP($A$11,'[1]6.2'!$D:$AAA,295,0)</f>
        <v>0</v>
      </c>
      <c r="AE47" s="56" t="str">
        <f t="shared" si="51"/>
        <v>-</v>
      </c>
      <c r="AF47" s="55" t="str">
        <f>VLOOKUP($A$11,'[1]6.2'!$D:$AAA,306,0)</f>
        <v>нд</v>
      </c>
      <c r="AG47" s="56" t="str">
        <f t="shared" si="52"/>
        <v>нд</v>
      </c>
      <c r="AH47" s="55">
        <f>VLOOKUP($A$11,'[1]6.2'!$D:$AAA,317,0)</f>
        <v>0</v>
      </c>
      <c r="AI47" s="56" t="str">
        <f t="shared" si="53"/>
        <v>-</v>
      </c>
      <c r="AJ47" s="55" t="str">
        <f t="shared" si="14"/>
        <v>нд</v>
      </c>
      <c r="AK47" s="71">
        <f t="shared" si="15"/>
        <v>0</v>
      </c>
    </row>
    <row r="48" spans="1:41" ht="31.5" x14ac:dyDescent="0.25">
      <c r="A48" s="53" t="s">
        <v>60</v>
      </c>
      <c r="B48" s="54" t="s">
        <v>59</v>
      </c>
      <c r="C48" s="55" t="str">
        <f>VLOOKUP($A$11,'[1]6.2'!$D:$AAA,143,0)</f>
        <v>нд</v>
      </c>
      <c r="D48" s="55">
        <f>VLOOKUP($A$11,'[1]6.2'!$D:$AAA,153,0)</f>
        <v>0</v>
      </c>
      <c r="E48" s="55">
        <f t="shared" si="0"/>
        <v>0</v>
      </c>
      <c r="F48" s="185">
        <f t="shared" si="39"/>
        <v>0</v>
      </c>
      <c r="G48" s="55">
        <f>VLOOKUP($A$11,'[1]6.2'!$D:$AAA,164,0)</f>
        <v>0</v>
      </c>
      <c r="H48" s="55" t="str">
        <f>VLOOKUP($A$11,'[1]6.2'!$D:$AAA,175,0)</f>
        <v>нд</v>
      </c>
      <c r="I48" s="56" t="str">
        <f t="shared" si="40"/>
        <v>нд</v>
      </c>
      <c r="J48" s="55">
        <f>VLOOKUP($A$11,'[1]6.2'!$D:$AAA,186,0)</f>
        <v>0</v>
      </c>
      <c r="K48" s="56" t="str">
        <f t="shared" si="41"/>
        <v>-</v>
      </c>
      <c r="L48" s="55" t="str">
        <f>VLOOKUP($A$11,'[1]6.2'!$D:$AAA,197,0)</f>
        <v>нд</v>
      </c>
      <c r="M48" s="56" t="str">
        <f t="shared" si="42"/>
        <v>нд</v>
      </c>
      <c r="N48" s="55">
        <f>VLOOKUP($A$11,'[1]6.2'!$D:$AAA,208,0)</f>
        <v>0</v>
      </c>
      <c r="O48" s="56" t="str">
        <f t="shared" si="43"/>
        <v>-</v>
      </c>
      <c r="P48" s="55" t="str">
        <f>VLOOKUP($A$11,'[1]6.2'!$D:$AAA,219,0)</f>
        <v>нд</v>
      </c>
      <c r="Q48" s="56" t="str">
        <f t="shared" si="44"/>
        <v>нд</v>
      </c>
      <c r="R48" s="55">
        <f>VLOOKUP($A$11,'[1]6.2'!$D:$AAA,230,0)</f>
        <v>0</v>
      </c>
      <c r="S48" s="56" t="str">
        <f t="shared" si="45"/>
        <v>-</v>
      </c>
      <c r="T48" s="55" t="str">
        <f>VLOOKUP($A$11,'[1]6.2'!$D:$AAA,241,0)</f>
        <v>нд</v>
      </c>
      <c r="U48" s="56" t="str">
        <f t="shared" si="46"/>
        <v>нд</v>
      </c>
      <c r="V48" s="55">
        <f>VLOOKUP($A$11,'[1]6.2'!$D:$AAA,252,0)</f>
        <v>0</v>
      </c>
      <c r="W48" s="56" t="str">
        <f t="shared" si="47"/>
        <v>-</v>
      </c>
      <c r="X48" s="55" t="str">
        <f>VLOOKUP($A$11,'[1]6.2'!$D:$AAA,263,0)</f>
        <v>нд</v>
      </c>
      <c r="Y48" s="56" t="str">
        <f t="shared" si="48"/>
        <v>нд</v>
      </c>
      <c r="Z48" s="55">
        <f>VLOOKUP($A$11,'[1]6.2'!$D:$AAA,274,0)</f>
        <v>0</v>
      </c>
      <c r="AA48" s="56" t="str">
        <f t="shared" si="49"/>
        <v>-</v>
      </c>
      <c r="AB48" s="55" t="str">
        <f>VLOOKUP($A$11,'[1]6.2'!$D:$AAA,285,0)</f>
        <v>нд</v>
      </c>
      <c r="AC48" s="56" t="str">
        <f t="shared" si="50"/>
        <v>нд</v>
      </c>
      <c r="AD48" s="55">
        <f>VLOOKUP($A$11,'[1]6.2'!$D:$AAA,296,0)</f>
        <v>0</v>
      </c>
      <c r="AE48" s="56" t="str">
        <f t="shared" si="51"/>
        <v>-</v>
      </c>
      <c r="AF48" s="55" t="str">
        <f>VLOOKUP($A$11,'[1]6.2'!$D:$AAA,307,0)</f>
        <v>нд</v>
      </c>
      <c r="AG48" s="56" t="str">
        <f t="shared" si="52"/>
        <v>нд</v>
      </c>
      <c r="AH48" s="55">
        <f>VLOOKUP($A$11,'[1]6.2'!$D:$AAA,318,0)</f>
        <v>0</v>
      </c>
      <c r="AI48" s="56" t="str">
        <f t="shared" si="53"/>
        <v>-</v>
      </c>
      <c r="AJ48" s="55" t="str">
        <f t="shared" si="14"/>
        <v>нд</v>
      </c>
      <c r="AK48" s="71">
        <f t="shared" si="15"/>
        <v>0</v>
      </c>
    </row>
    <row r="49" spans="1:37" x14ac:dyDescent="0.25">
      <c r="A49" s="53" t="s">
        <v>58</v>
      </c>
      <c r="B49" s="54" t="s">
        <v>57</v>
      </c>
      <c r="C49" s="55" t="str">
        <f>VLOOKUP($A$11,'[1]6.2'!$D:$AAA,144,0)</f>
        <v>нд</v>
      </c>
      <c r="D49" s="55">
        <f>VLOOKUP($A$11,'[1]6.2'!$D:$AAA,154,0)</f>
        <v>0</v>
      </c>
      <c r="E49" s="55">
        <f t="shared" si="0"/>
        <v>0</v>
      </c>
      <c r="F49" s="185">
        <f t="shared" si="39"/>
        <v>0</v>
      </c>
      <c r="G49" s="55">
        <f>VLOOKUP($A$11,'[1]6.2'!$D:$AAA,165,0)</f>
        <v>0</v>
      </c>
      <c r="H49" s="55" t="str">
        <f>VLOOKUP($A$11,'[1]6.2'!$D:$AAA,176,0)</f>
        <v>нд</v>
      </c>
      <c r="I49" s="56" t="str">
        <f t="shared" si="40"/>
        <v>нд</v>
      </c>
      <c r="J49" s="55">
        <f>VLOOKUP($A$11,'[1]6.2'!$D:$AAA,187,0)</f>
        <v>0</v>
      </c>
      <c r="K49" s="56" t="str">
        <f t="shared" si="41"/>
        <v>-</v>
      </c>
      <c r="L49" s="55" t="str">
        <f>VLOOKUP($A$11,'[1]6.2'!$D:$AAA,198,0)</f>
        <v>нд</v>
      </c>
      <c r="M49" s="56" t="str">
        <f t="shared" si="42"/>
        <v>нд</v>
      </c>
      <c r="N49" s="55">
        <f>VLOOKUP($A$11,'[1]6.2'!$D:$AAA,209,0)</f>
        <v>0</v>
      </c>
      <c r="O49" s="56" t="str">
        <f t="shared" si="43"/>
        <v>-</v>
      </c>
      <c r="P49" s="55" t="str">
        <f>VLOOKUP($A$11,'[1]6.2'!$D:$AAA,220,0)</f>
        <v>нд</v>
      </c>
      <c r="Q49" s="56" t="str">
        <f t="shared" si="44"/>
        <v>нд</v>
      </c>
      <c r="R49" s="55">
        <f>VLOOKUP($A$11,'[1]6.2'!$D:$AAA,231,0)</f>
        <v>0</v>
      </c>
      <c r="S49" s="56" t="str">
        <f t="shared" si="45"/>
        <v>-</v>
      </c>
      <c r="T49" s="55" t="str">
        <f>VLOOKUP($A$11,'[1]6.2'!$D:$AAA,242,0)</f>
        <v>нд</v>
      </c>
      <c r="U49" s="56" t="str">
        <f t="shared" si="46"/>
        <v>нд</v>
      </c>
      <c r="V49" s="55">
        <f>VLOOKUP($A$11,'[1]6.2'!$D:$AAA,253,0)</f>
        <v>0</v>
      </c>
      <c r="W49" s="56" t="str">
        <f t="shared" si="47"/>
        <v>-</v>
      </c>
      <c r="X49" s="55" t="str">
        <f>VLOOKUP($A$11,'[1]6.2'!$D:$AAA,264,0)</f>
        <v>нд</v>
      </c>
      <c r="Y49" s="56" t="str">
        <f t="shared" si="48"/>
        <v>нд</v>
      </c>
      <c r="Z49" s="55">
        <f>VLOOKUP($A$11,'[1]6.2'!$D:$AAA,275,0)</f>
        <v>0</v>
      </c>
      <c r="AA49" s="56" t="str">
        <f t="shared" si="49"/>
        <v>-</v>
      </c>
      <c r="AB49" s="55" t="str">
        <f>VLOOKUP($A$11,'[1]6.2'!$D:$AAA,286,0)</f>
        <v>нд</v>
      </c>
      <c r="AC49" s="56" t="str">
        <f t="shared" si="50"/>
        <v>нд</v>
      </c>
      <c r="AD49" s="55">
        <f>VLOOKUP($A$11,'[1]6.2'!$D:$AAA,297,0)</f>
        <v>0</v>
      </c>
      <c r="AE49" s="56" t="str">
        <f t="shared" si="51"/>
        <v>-</v>
      </c>
      <c r="AF49" s="55" t="str">
        <f>VLOOKUP($A$11,'[1]6.2'!$D:$AAA,308,0)</f>
        <v>нд</v>
      </c>
      <c r="AG49" s="56" t="str">
        <f t="shared" si="52"/>
        <v>нд</v>
      </c>
      <c r="AH49" s="55">
        <f>VLOOKUP($A$11,'[1]6.2'!$D:$AAA,319,0)</f>
        <v>0</v>
      </c>
      <c r="AI49" s="56" t="str">
        <f t="shared" si="53"/>
        <v>-</v>
      </c>
      <c r="AJ49" s="55" t="str">
        <f t="shared" si="14"/>
        <v>нд</v>
      </c>
      <c r="AK49" s="71">
        <f t="shared" si="15"/>
        <v>0</v>
      </c>
    </row>
    <row r="50" spans="1:37" x14ac:dyDescent="0.25">
      <c r="A50" s="53" t="s">
        <v>56</v>
      </c>
      <c r="B50" s="54" t="s">
        <v>463</v>
      </c>
      <c r="C50" s="55" t="str">
        <f>VLOOKUP($A$11,'[1]6.2'!$D:$AAA,146,0)</f>
        <v>нд</v>
      </c>
      <c r="D50" s="55">
        <v>0</v>
      </c>
      <c r="E50" s="55">
        <f t="shared" si="0"/>
        <v>12984</v>
      </c>
      <c r="F50" s="185">
        <f t="shared" si="39"/>
        <v>12984</v>
      </c>
      <c r="G50" s="55">
        <f>VLOOKUP($A$11,'[1]6.2'!$D:$AAA,167,0)</f>
        <v>0</v>
      </c>
      <c r="H50" s="55" t="str">
        <f>VLOOKUP($A$11,'[1]6.2'!$D:$AAA,178,0)</f>
        <v>нд</v>
      </c>
      <c r="I50" s="56" t="str">
        <f t="shared" si="40"/>
        <v>нд</v>
      </c>
      <c r="J50" s="55">
        <f>VLOOKUP($A$11,'[1]6.2'!$D:$AAA,189,0)</f>
        <v>0</v>
      </c>
      <c r="K50" s="56" t="str">
        <f t="shared" si="41"/>
        <v>-</v>
      </c>
      <c r="L50" s="55" t="str">
        <f>VLOOKUP($A$11,'[1]6.2'!$D:$AAA,200,0)</f>
        <v>нд</v>
      </c>
      <c r="M50" s="56" t="str">
        <f t="shared" si="42"/>
        <v>нд</v>
      </c>
      <c r="N50" s="55">
        <f>VLOOKUP($A$11,'[1]6.2'!$D:$AAA,211,0)</f>
        <v>0</v>
      </c>
      <c r="O50" s="56" t="str">
        <f t="shared" si="43"/>
        <v>-</v>
      </c>
      <c r="P50" s="55" t="str">
        <f>VLOOKUP($A$11,'[1]6.2'!$D:$AAA,222,0)</f>
        <v>нд</v>
      </c>
      <c r="Q50" s="56" t="str">
        <f t="shared" si="44"/>
        <v>нд</v>
      </c>
      <c r="R50" s="55">
        <f>VLOOKUP($A$11,'[1]6.2'!$D:$AAA,233,0)</f>
        <v>0</v>
      </c>
      <c r="S50" s="56" t="str">
        <f t="shared" si="45"/>
        <v>-</v>
      </c>
      <c r="T50" s="55" t="str">
        <f>VLOOKUP($A$11,'[1]6.2'!$D:$AAA,244,0)</f>
        <v>нд</v>
      </c>
      <c r="U50" s="56" t="str">
        <f t="shared" si="46"/>
        <v>нд</v>
      </c>
      <c r="V50" s="55">
        <f>VLOOKUP($A$11,'[1]6.2'!$D:$AAA,255,0)</f>
        <v>0</v>
      </c>
      <c r="W50" s="56" t="str">
        <f t="shared" si="47"/>
        <v>-</v>
      </c>
      <c r="X50" s="55" t="str">
        <f>VLOOKUP($A$11,'[1]6.2'!$D:$AAA,266,0)</f>
        <v>нд</v>
      </c>
      <c r="Y50" s="56" t="str">
        <f t="shared" si="48"/>
        <v>нд</v>
      </c>
      <c r="Z50" s="55">
        <f>VLOOKUP($A$11,'[1]6.2'!$D:$AAA,277,0)</f>
        <v>0</v>
      </c>
      <c r="AA50" s="56" t="str">
        <f t="shared" si="49"/>
        <v>-</v>
      </c>
      <c r="AB50" s="55" t="str">
        <f>VLOOKUP($A$11,'[1]6.2'!$D:$AAA,288,0)</f>
        <v>нд</v>
      </c>
      <c r="AC50" s="56" t="str">
        <f t="shared" si="50"/>
        <v>нд</v>
      </c>
      <c r="AD50" s="55">
        <f>VLOOKUP($A$11,'[1]6.2'!$D:$AAA,299,0)</f>
        <v>0</v>
      </c>
      <c r="AE50" s="56" t="str">
        <f t="shared" si="51"/>
        <v>-</v>
      </c>
      <c r="AF50" s="55" t="str">
        <f>VLOOKUP($A$11,'[1]6.2'!$D:$AAA,310,0)</f>
        <v>нд</v>
      </c>
      <c r="AG50" s="56" t="str">
        <f t="shared" si="52"/>
        <v>нд</v>
      </c>
      <c r="AH50" s="55">
        <f>VLOOKUP($A$11,'[1]6.2'!$D:$AAA,321,0)</f>
        <v>12984</v>
      </c>
      <c r="AI50" s="56">
        <f t="shared" si="53"/>
        <v>4</v>
      </c>
      <c r="AJ50" s="55" t="str">
        <f t="shared" si="14"/>
        <v>нд</v>
      </c>
      <c r="AK50" s="71">
        <f t="shared" si="15"/>
        <v>12984</v>
      </c>
    </row>
    <row r="51" spans="1:37" x14ac:dyDescent="0.25">
      <c r="A51" s="53" t="s">
        <v>464</v>
      </c>
      <c r="B51" s="72" t="s">
        <v>465</v>
      </c>
      <c r="C51" s="55" t="str">
        <f>VLOOKUP($A$11,'[1]6.2'!$D:$AAA,147,0)</f>
        <v>нд</v>
      </c>
      <c r="D51" s="55">
        <f>VLOOKUP($A$11,'[1]6.2'!$D:$AAA,157,0)</f>
        <v>0</v>
      </c>
      <c r="E51" s="55">
        <f t="shared" si="0"/>
        <v>0</v>
      </c>
      <c r="F51" s="185">
        <f t="shared" si="39"/>
        <v>0</v>
      </c>
      <c r="G51" s="55">
        <f>VLOOKUP($A$11,'[1]6.2'!$D:$AAA,168,0)</f>
        <v>0</v>
      </c>
      <c r="H51" s="55" t="str">
        <f>VLOOKUP($A$11,'[1]6.2'!$D:$AAA,179,0)</f>
        <v>нд</v>
      </c>
      <c r="I51" s="56" t="str">
        <f>IF(H27="нд","нд",IF(H51=0,"-",I$53))</f>
        <v>нд</v>
      </c>
      <c r="J51" s="55">
        <f>VLOOKUP($A$11,'[1]6.2'!$D:$AAA,190,0)</f>
        <v>0</v>
      </c>
      <c r="K51" s="56" t="str">
        <f>IF(J27="нд","нд",IF(J51=0,"-",K$53))</f>
        <v>-</v>
      </c>
      <c r="L51" s="55" t="str">
        <f>VLOOKUP($A$11,'[1]6.2'!$D:$AAA,201,0)</f>
        <v>нд</v>
      </c>
      <c r="M51" s="56" t="str">
        <f>IF(L27="нд","нд",IF(L51=0,"-",M$53))</f>
        <v>нд</v>
      </c>
      <c r="N51" s="55">
        <f>VLOOKUP($A$11,'[1]6.2'!$D:$AAA,212,0)</f>
        <v>0</v>
      </c>
      <c r="O51" s="56" t="str">
        <f>IF(N27="нд","нд",IF(N51=0,"-",O$53))</f>
        <v>-</v>
      </c>
      <c r="P51" s="55" t="str">
        <f>VLOOKUP($A$11,'[1]6.2'!$D:$AAA,223,0)</f>
        <v>нд</v>
      </c>
      <c r="Q51" s="56" t="str">
        <f>IF(P27="нд","нд",IF(P51=0,"-",Q$53))</f>
        <v>нд</v>
      </c>
      <c r="R51" s="55">
        <f>VLOOKUP($A$11,'[1]6.2'!$D:$AAA,234,0)</f>
        <v>0</v>
      </c>
      <c r="S51" s="56" t="str">
        <f>IF(R27="нд","нд",IF(R51=0,"-",S$53))</f>
        <v>-</v>
      </c>
      <c r="T51" s="55" t="str">
        <f>VLOOKUP($A$11,'[1]6.2'!$D:$AAA,245,0)</f>
        <v>нд</v>
      </c>
      <c r="U51" s="56" t="str">
        <f>IF(T27="нд","нд",IF(T51=0,"-",U$53))</f>
        <v>нд</v>
      </c>
      <c r="V51" s="55">
        <f>VLOOKUP($A$11,'[1]6.2'!$D:$AAA,256,0)</f>
        <v>0</v>
      </c>
      <c r="W51" s="56" t="str">
        <f>IF(V27="нд","нд",IF(V51=0,"-",W$53))</f>
        <v>-</v>
      </c>
      <c r="X51" s="55" t="str">
        <f>VLOOKUP($A$11,'[1]6.2'!$D:$AAA,267,0)</f>
        <v>нд</v>
      </c>
      <c r="Y51" s="56" t="str">
        <f>IF(X27="нд","нд",IF(X51=0,"-",Y$53))</f>
        <v>нд</v>
      </c>
      <c r="Z51" s="55">
        <f>VLOOKUP($A$11,'[1]6.2'!$D:$AAA,278,0)</f>
        <v>0</v>
      </c>
      <c r="AA51" s="56" t="str">
        <f>IF(Z27="нд","нд",IF(Z51=0,"-",AA$53))</f>
        <v>-</v>
      </c>
      <c r="AB51" s="55" t="str">
        <f>VLOOKUP($A$11,'[1]6.2'!$D:$AAA,289,0)</f>
        <v>нд</v>
      </c>
      <c r="AC51" s="56" t="str">
        <f>IF(AB27="нд","нд",IF(AB51=0,"-",AC$53))</f>
        <v>нд</v>
      </c>
      <c r="AD51" s="55">
        <f>VLOOKUP($A$11,'[1]6.2'!$D:$AAA,300,0)</f>
        <v>0</v>
      </c>
      <c r="AE51" s="56" t="str">
        <f>IF(AD27="нд","нд",IF(AD51=0,"-",AE$53))</f>
        <v>-</v>
      </c>
      <c r="AF51" s="55" t="str">
        <f>VLOOKUP($A$11,'[1]6.2'!$D:$AAA,311,0)</f>
        <v>нд</v>
      </c>
      <c r="AG51" s="56" t="str">
        <f>IF(AF27="нд","нд",IF(AF51=0,"-",AG$53))</f>
        <v>нд</v>
      </c>
      <c r="AH51" s="55">
        <f>VLOOKUP($A$11,'[1]6.2'!$D:$AAA,322,0)</f>
        <v>0</v>
      </c>
      <c r="AI51" s="56" t="str">
        <f>IF(AH27="нд","нд",IF(AH51=0,"-",AI$53))</f>
        <v>-</v>
      </c>
      <c r="AJ51" s="55" t="str">
        <f t="shared" si="14"/>
        <v>нд</v>
      </c>
      <c r="AK51" s="71">
        <f t="shared" si="15"/>
        <v>0</v>
      </c>
    </row>
    <row r="52" spans="1:37" s="52" customFormat="1" ht="35.25" customHeight="1" x14ac:dyDescent="0.25">
      <c r="A52" s="50" t="s">
        <v>13</v>
      </c>
      <c r="B52" s="51" t="s">
        <v>55</v>
      </c>
      <c r="C52" s="55"/>
      <c r="D52" s="55"/>
      <c r="E52" s="55"/>
      <c r="F52" s="55"/>
      <c r="G52" s="55"/>
      <c r="H52" s="55"/>
      <c r="I52" s="56"/>
      <c r="J52" s="55"/>
      <c r="K52" s="56"/>
      <c r="L52" s="55"/>
      <c r="M52" s="56"/>
      <c r="N52" s="55"/>
      <c r="O52" s="56"/>
      <c r="P52" s="55"/>
      <c r="Q52" s="56"/>
      <c r="R52" s="55"/>
      <c r="S52" s="56"/>
      <c r="T52" s="55"/>
      <c r="U52" s="56"/>
      <c r="V52" s="55"/>
      <c r="W52" s="56"/>
      <c r="X52" s="55"/>
      <c r="Y52" s="55"/>
      <c r="Z52" s="55"/>
      <c r="AA52" s="55"/>
      <c r="AB52" s="55"/>
      <c r="AC52" s="55"/>
      <c r="AD52" s="55"/>
      <c r="AE52" s="55"/>
      <c r="AF52" s="55"/>
      <c r="AG52" s="55"/>
      <c r="AH52" s="55"/>
      <c r="AI52" s="55"/>
      <c r="AJ52" s="55"/>
      <c r="AK52" s="71"/>
    </row>
    <row r="53" spans="1:37" x14ac:dyDescent="0.25">
      <c r="A53" s="53" t="s">
        <v>54</v>
      </c>
      <c r="B53" s="54" t="s">
        <v>53</v>
      </c>
      <c r="C53" s="55" t="str">
        <f>VLOOKUP($A$11,'[1]6.2'!$D:$AAA,138,0)</f>
        <v>нд</v>
      </c>
      <c r="D53" s="55">
        <f>VLOOKUP($A$11,'[1]6.2'!$D:$AAA,148,0)</f>
        <v>274.43584693746084</v>
      </c>
      <c r="E53" s="55">
        <f t="shared" ref="E53:E59" si="54">F53+J53+N53+G53+R53+V53</f>
        <v>274.43584693746084</v>
      </c>
      <c r="F53" s="55">
        <f t="shared" ref="F53:F59" si="55">Z53+AD53+AH53</f>
        <v>274.43584693746084</v>
      </c>
      <c r="G53" s="55">
        <f>VLOOKUP($A$11,'[1]6.2'!$D:$AAA,159,0)</f>
        <v>0</v>
      </c>
      <c r="H53" s="55" t="str">
        <f>VLOOKUP($A$11,'[1]6.2'!$D:$AAA,170,0)</f>
        <v>нд</v>
      </c>
      <c r="I53" s="56" t="str">
        <f>IF(H53="нд","нд",IF((VLOOKUP($A$11,'[1]6.2'!$D:$AAA,169,0))="нд","-",(VLOOKUP($A$11,'[1]6.2'!$D:$AAA,169,0))))</f>
        <v>нд</v>
      </c>
      <c r="J53" s="55">
        <f>VLOOKUP($A$11,'[1]6.2'!$D:$AAA,181,0)</f>
        <v>0</v>
      </c>
      <c r="K53" s="56" t="str">
        <f>IF(J53="нд","нд",IF((VLOOKUP($A$11,'[1]6.2'!$D:$AAA,180,0))="нд","-",(VLOOKUP($A$11,'[1]6.2'!$D:$AAA,180,0))))</f>
        <v>-</v>
      </c>
      <c r="L53" s="55" t="str">
        <f>VLOOKUP($A$11,'[1]6.2'!$D:$AAA,192,0)</f>
        <v>нд</v>
      </c>
      <c r="M53" s="56" t="str">
        <f>IF(L53="нд","нд",IF((VLOOKUP($A$11,'[1]6.2'!$D:$AAA,191,0))="нд","-",(VLOOKUP($A$11,'[1]6.2'!$D:$AAA,191,0))))</f>
        <v>нд</v>
      </c>
      <c r="N53" s="55">
        <f>VLOOKUP($A$11,'[1]6.2'!$D:$AAA,203,0)</f>
        <v>0</v>
      </c>
      <c r="O53" s="56" t="str">
        <f>IF(N53="нд","нд",IF((VLOOKUP($A$11,'[1]6.2'!$D:$AAA,202,0))="нд","-",(VLOOKUP($A$11,'[1]6.2'!$D:$AAA,202,0))))</f>
        <v>-</v>
      </c>
      <c r="P53" s="55" t="str">
        <f>VLOOKUP($A$11,'[1]6.2'!$D:$AAA,214,0)</f>
        <v>нд</v>
      </c>
      <c r="Q53" s="56" t="str">
        <f>IF(P53="нд","нд",IF((VLOOKUP($A$11,'[1]6.2'!$D:$AAA,213,0))="нд","-",(VLOOKUP($A$11,'[1]6.2'!$D:$AAA,213,0))))</f>
        <v>нд</v>
      </c>
      <c r="R53" s="55">
        <f>VLOOKUP($A$11,'[1]6.2'!$D:$AAA,225,0)</f>
        <v>0</v>
      </c>
      <c r="S53" s="56" t="str">
        <f>IF(R53="нд","нд",IF((VLOOKUP($A$11,'[1]6.2'!$D:$AAA,224,0))="нд","-",(VLOOKUP($A$11,'[1]6.2'!$D:$AAA,224,0))))</f>
        <v>-</v>
      </c>
      <c r="T53" s="55" t="str">
        <f>VLOOKUP($A$11,'[1]6.2'!$D:$AAA,236,0)</f>
        <v>нд</v>
      </c>
      <c r="U53" s="56" t="str">
        <f>IF(T53="нд","нд",IF((VLOOKUP($A$11,'[1]6.2'!$D:$AAA,235,0))="нд","-",(VLOOKUP($A$11,'[1]6.2'!$D:$AAA,235,0))))</f>
        <v>нд</v>
      </c>
      <c r="V53" s="55">
        <f>VLOOKUP($A$11,'[1]6.2'!$D:$AAA,247,0)</f>
        <v>0</v>
      </c>
      <c r="W53" s="56" t="str">
        <f>IF(V53="нд","нд",IF((VLOOKUP($A$11,'[1]6.2'!$D:$AAA,246,0))="нд","-",(VLOOKUP($A$11,'[1]6.2'!$D:$AAA,246,0))))</f>
        <v>-</v>
      </c>
      <c r="X53" s="55" t="str">
        <f>VLOOKUP($A$11,'[1]6.2'!$D:$AAA,258,0)</f>
        <v>нд</v>
      </c>
      <c r="Y53" s="56" t="str">
        <f>IF(X53="нд","нд",IF((VLOOKUP($A$11,'[1]6.2'!$D:$AAA,257,0))="нд","-",(VLOOKUP($A$11,'[1]6.2'!$D:$AAA,257,0))))</f>
        <v>нд</v>
      </c>
      <c r="Z53" s="55">
        <f>VLOOKUP($A$11,'[1]6.2'!$D:$AAA,269,0)</f>
        <v>0</v>
      </c>
      <c r="AA53" s="56" t="str">
        <f>IF(Z53="нд","нд",IF((VLOOKUP($A$11,'[1]6.2'!$D:$AAA,268,0))="нд","-",(VLOOKUP($A$11,'[1]6.2'!$D:$AAA,268,0))))</f>
        <v>-</v>
      </c>
      <c r="AB53" s="55" t="str">
        <f>VLOOKUP($A$11,'[1]6.2'!$D:$AAA,280,0)</f>
        <v>нд</v>
      </c>
      <c r="AC53" s="56" t="str">
        <f>IF(AB53="нд","нд",IF((VLOOKUP($A$11,'[1]6.2'!$D:$AAA,279,0))="нд","-",(VLOOKUP($A$11,'[1]6.2'!$D:$AAA,279,0))))</f>
        <v>нд</v>
      </c>
      <c r="AD53" s="55">
        <f>VLOOKUP($A$11,'[1]6.2'!$D:$AAA,291,0)</f>
        <v>0</v>
      </c>
      <c r="AE53" s="56" t="str">
        <f>IF(AD53="нд","нд",IF((VLOOKUP($A$11,'[1]6.2'!$D:$AAA,290,0))="нд","-",(VLOOKUP($A$11,'[1]6.2'!$D:$AAA,290,0))))</f>
        <v>-</v>
      </c>
      <c r="AF53" s="55" t="str">
        <f>VLOOKUP($A$11,'[1]6.2'!$D:$AAA,302,0)</f>
        <v>нд</v>
      </c>
      <c r="AG53" s="56" t="str">
        <f>IF(AF53="нд","нд",IF((VLOOKUP($A$11,'[1]6.2'!$D:$AAA,301,0))="нд","-",(VLOOKUP($A$11,'[1]6.2'!$D:$AAA,301,0))))</f>
        <v>нд</v>
      </c>
      <c r="AH53" s="55">
        <f>VLOOKUP($A$11,'[1]6.2'!$D:$AAA,313,0)</f>
        <v>274.43584693746084</v>
      </c>
      <c r="AI53" s="56">
        <f>IF(AH53="нд","нд",IF((VLOOKUP($A$11,'[1]6.2'!$D:$AAA,312,0))="нд","-",(VLOOKUP($A$11,'[1]6.2'!$D:$AAA,312,0))))</f>
        <v>4</v>
      </c>
      <c r="AJ53" s="55" t="str">
        <f t="shared" si="14"/>
        <v>нд</v>
      </c>
      <c r="AK53" s="71">
        <f t="shared" ref="AK53:AK59" si="56">J53+N53+R53+V53+Z53+AD53+AH53</f>
        <v>274.43584693746084</v>
      </c>
    </row>
    <row r="54" spans="1:37" x14ac:dyDescent="0.25">
      <c r="A54" s="53" t="s">
        <v>52</v>
      </c>
      <c r="B54" s="54" t="s">
        <v>46</v>
      </c>
      <c r="C54" s="55" t="str">
        <f>VLOOKUP($A$11,'[1]6.2'!$D:$AAA,145,0)</f>
        <v>нд</v>
      </c>
      <c r="D54" s="55">
        <f>VLOOKUP($A$11,'[1]6.2'!$D:$AAA,155,0)</f>
        <v>0</v>
      </c>
      <c r="E54" s="55">
        <f t="shared" si="54"/>
        <v>0</v>
      </c>
      <c r="F54" s="55">
        <f t="shared" si="55"/>
        <v>0</v>
      </c>
      <c r="G54" s="55">
        <f>VLOOKUP($A$11,'[1]6.2'!$D:$AAA,166,0)</f>
        <v>0</v>
      </c>
      <c r="H54" s="55" t="str">
        <f>VLOOKUP($A$11,'[1]6.2'!$D:$AAA,177,0)</f>
        <v>нд</v>
      </c>
      <c r="I54" s="56" t="str">
        <f>IF(H30="нд","нд",IF(H54=0,"-",I$53))</f>
        <v>нд</v>
      </c>
      <c r="J54" s="55">
        <f>VLOOKUP($A$11,'[1]6.2'!$D:$AAA,188,0)</f>
        <v>0</v>
      </c>
      <c r="K54" s="56" t="str">
        <f>IF(J30="нд","нд",IF(J54=0,"-",K$53))</f>
        <v>-</v>
      </c>
      <c r="L54" s="55" t="str">
        <f>VLOOKUP($A$11,'[1]6.2'!$D:$AAA,199,0)</f>
        <v>нд</v>
      </c>
      <c r="M54" s="56" t="str">
        <f>IF(L30="нд","нд",IF(L54=0,"-",M$53))</f>
        <v>нд</v>
      </c>
      <c r="N54" s="55">
        <f>VLOOKUP($A$11,'[1]6.2'!$D:$AAA,210,0)</f>
        <v>0</v>
      </c>
      <c r="O54" s="56" t="str">
        <f>IF(N30="нд","нд",IF(N54=0,"-",O$53))</f>
        <v>-</v>
      </c>
      <c r="P54" s="55" t="str">
        <f>VLOOKUP($A$11,'[1]6.2'!$D:$AAA,221,0)</f>
        <v>нд</v>
      </c>
      <c r="Q54" s="56" t="str">
        <f>IF(P30="нд","нд",IF(P54=0,"-",Q$53))</f>
        <v>нд</v>
      </c>
      <c r="R54" s="55">
        <f>VLOOKUP($A$11,'[1]6.2'!$D:$AAA,232,0)</f>
        <v>0</v>
      </c>
      <c r="S54" s="56" t="str">
        <f>IF(R30="нд","нд",IF(R54=0,"-",S$53))</f>
        <v>-</v>
      </c>
      <c r="T54" s="55" t="str">
        <f>VLOOKUP($A$11,'[1]6.2'!$D:$AAA,243,0)</f>
        <v>нд</v>
      </c>
      <c r="U54" s="56" t="str">
        <f>IF(T30="нд","нд",IF(T54=0,"-",U$53))</f>
        <v>нд</v>
      </c>
      <c r="V54" s="55">
        <f>VLOOKUP($A$11,'[1]6.2'!$D:$AAA,254,0)</f>
        <v>0</v>
      </c>
      <c r="W54" s="56" t="str">
        <f>IF(V30="нд","нд",IF(V54=0,"-",W$53))</f>
        <v>-</v>
      </c>
      <c r="X54" s="55" t="str">
        <f>VLOOKUP($A$11,'[1]6.2'!$D:$AAA,265,0)</f>
        <v>нд</v>
      </c>
      <c r="Y54" s="56" t="str">
        <f>IF(X30="нд","нд",IF(X54=0,"-",Y$53))</f>
        <v>нд</v>
      </c>
      <c r="Z54" s="55">
        <f>VLOOKUP($A$11,'[1]6.2'!$D:$AAA,276,0)</f>
        <v>0</v>
      </c>
      <c r="AA54" s="56" t="str">
        <f>IF(Z30="нд","нд",IF(Z54=0,"-",AA$53))</f>
        <v>-</v>
      </c>
      <c r="AB54" s="55" t="str">
        <f>VLOOKUP($A$11,'[1]6.2'!$D:$AAA,287,0)</f>
        <v>нд</v>
      </c>
      <c r="AC54" s="56" t="str">
        <f>IF(AB30="нд","нд",IF(AB54=0,"-",AC$53))</f>
        <v>нд</v>
      </c>
      <c r="AD54" s="55">
        <f>VLOOKUP($A$11,'[1]6.2'!$D:$AAA,298,0)</f>
        <v>0</v>
      </c>
      <c r="AE54" s="56" t="str">
        <f>IF(AD30="нд","нд",IF(AD54=0,"-",AE$53))</f>
        <v>-</v>
      </c>
      <c r="AF54" s="55" t="str">
        <f>VLOOKUP($A$11,'[1]6.2'!$D:$AAA,309,0)</f>
        <v>нд</v>
      </c>
      <c r="AG54" s="56" t="str">
        <f>IF(AF30="нд","нд",IF(AF54=0,"-",AG$53))</f>
        <v>нд</v>
      </c>
      <c r="AH54" s="55">
        <f>VLOOKUP($A$11,'[1]6.2'!$D:$AAA,320,0)</f>
        <v>0</v>
      </c>
      <c r="AI54" s="56" t="str">
        <f>IF(AH30="нд","нд",IF(AH54=0,"-",AI$53))</f>
        <v>-</v>
      </c>
      <c r="AJ54" s="55" t="str">
        <f t="shared" si="14"/>
        <v>нд</v>
      </c>
      <c r="AK54" s="71">
        <f t="shared" si="56"/>
        <v>0</v>
      </c>
    </row>
    <row r="55" spans="1:37" x14ac:dyDescent="0.25">
      <c r="A55" s="53" t="s">
        <v>51</v>
      </c>
      <c r="B55" s="72" t="s">
        <v>45</v>
      </c>
      <c r="C55" s="55" t="str">
        <f>VLOOKUP($A$11,'[1]6.2'!$D:$AAA,139,0)</f>
        <v>нд</v>
      </c>
      <c r="D55" s="55">
        <f>VLOOKUP($A$11,'[1]6.2'!$D:$AAA,149,0)</f>
        <v>0</v>
      </c>
      <c r="E55" s="55">
        <f t="shared" si="54"/>
        <v>0</v>
      </c>
      <c r="F55" s="55">
        <f t="shared" si="55"/>
        <v>0</v>
      </c>
      <c r="G55" s="55">
        <f>VLOOKUP($A$11,'[1]6.2'!$D:$AAA,160,0)</f>
        <v>0</v>
      </c>
      <c r="H55" s="55" t="str">
        <f>VLOOKUP($A$11,'[1]6.2'!$D:$AAA,171,0)</f>
        <v>нд</v>
      </c>
      <c r="I55" s="56" t="str">
        <f>IF(H31="нд","нд",IF(H55=0,"-",I$53))</f>
        <v>нд</v>
      </c>
      <c r="J55" s="55">
        <f>VLOOKUP($A$11,'[1]6.2'!$D:$AAA,182,0)</f>
        <v>0</v>
      </c>
      <c r="K55" s="56" t="str">
        <f>IF(J31="нд","нд",IF(J55=0,"-",K$53))</f>
        <v>-</v>
      </c>
      <c r="L55" s="55" t="str">
        <f>VLOOKUP($A$11,'[1]6.2'!$D:$AAA,193,0)</f>
        <v>нд</v>
      </c>
      <c r="M55" s="56" t="str">
        <f>IF(L31="нд","нд",IF(L55=0,"-",M$53))</f>
        <v>нд</v>
      </c>
      <c r="N55" s="55">
        <f>VLOOKUP($A$11,'[1]6.2'!$D:$AAA,204,0)</f>
        <v>0</v>
      </c>
      <c r="O55" s="56" t="str">
        <f>IF(N31="нд","нд",IF(N55=0,"-",O$53))</f>
        <v>-</v>
      </c>
      <c r="P55" s="55" t="str">
        <f>VLOOKUP($A$11,'[1]6.2'!$D:$AAA,215,0)</f>
        <v>нд</v>
      </c>
      <c r="Q55" s="56" t="str">
        <f>IF(P31="нд","нд",IF(P55=0,"-",Q$53))</f>
        <v>нд</v>
      </c>
      <c r="R55" s="55">
        <f>VLOOKUP($A$11,'[1]6.2'!$D:$AAA,226,0)</f>
        <v>0</v>
      </c>
      <c r="S55" s="56" t="str">
        <f>IF(R31="нд","нд",IF(R55=0,"-",S$53))</f>
        <v>-</v>
      </c>
      <c r="T55" s="55" t="str">
        <f>VLOOKUP($A$11,'[1]6.2'!$D:$AAA,237,0)</f>
        <v>нд</v>
      </c>
      <c r="U55" s="56" t="str">
        <f>IF(T31="нд","нд",IF(T55=0,"-",U$53))</f>
        <v>нд</v>
      </c>
      <c r="V55" s="55">
        <f>VLOOKUP($A$11,'[1]6.2'!$D:$AAA,248,0)</f>
        <v>0</v>
      </c>
      <c r="W55" s="56" t="str">
        <f>IF(V31="нд","нд",IF(V55=0,"-",W$53))</f>
        <v>-</v>
      </c>
      <c r="X55" s="55" t="str">
        <f>VLOOKUP($A$11,'[1]6.2'!$D:$AAA,259,0)</f>
        <v>нд</v>
      </c>
      <c r="Y55" s="56" t="str">
        <f>IF(X31="нд","нд",IF(X55=0,"-",Y$53))</f>
        <v>нд</v>
      </c>
      <c r="Z55" s="55">
        <f>VLOOKUP($A$11,'[1]6.2'!$D:$AAA,270,0)</f>
        <v>0</v>
      </c>
      <c r="AA55" s="56" t="str">
        <f>IF(Z31="нд","нд",IF(Z55=0,"-",AA$53))</f>
        <v>-</v>
      </c>
      <c r="AB55" s="55" t="str">
        <f>VLOOKUP($A$11,'[1]6.2'!$D:$AAA,281,0)</f>
        <v>нд</v>
      </c>
      <c r="AC55" s="56" t="str">
        <f>IF(AB31="нд","нд",IF(AB55=0,"-",AC$53))</f>
        <v>нд</v>
      </c>
      <c r="AD55" s="55">
        <f>VLOOKUP($A$11,'[1]6.2'!$D:$AAA,292,0)</f>
        <v>0</v>
      </c>
      <c r="AE55" s="56" t="str">
        <f>IF(AD31="нд","нд",IF(AD55=0,"-",AE$53))</f>
        <v>-</v>
      </c>
      <c r="AF55" s="55" t="str">
        <f>VLOOKUP($A$11,'[1]6.2'!$D:$AAA,303,0)</f>
        <v>нд</v>
      </c>
      <c r="AG55" s="56" t="str">
        <f>IF(AF31="нд","нд",IF(AF55=0,"-",AG$53))</f>
        <v>нд</v>
      </c>
      <c r="AH55" s="55">
        <f>VLOOKUP($A$11,'[1]6.2'!$D:$AAA,314,0)</f>
        <v>0</v>
      </c>
      <c r="AI55" s="56" t="str">
        <f>IF(AH31="нд","нд",IF(AH55=0,"-",AI$53))</f>
        <v>-</v>
      </c>
      <c r="AJ55" s="55" t="str">
        <f t="shared" si="14"/>
        <v>нд</v>
      </c>
      <c r="AK55" s="71">
        <f t="shared" si="56"/>
        <v>0</v>
      </c>
    </row>
    <row r="56" spans="1:37" x14ac:dyDescent="0.25">
      <c r="A56" s="53" t="s">
        <v>50</v>
      </c>
      <c r="B56" s="72" t="s">
        <v>44</v>
      </c>
      <c r="C56" s="55" t="str">
        <f>VLOOKUP($A$11,'[1]6.2'!$D:$AAA,140,0)</f>
        <v>нд</v>
      </c>
      <c r="D56" s="55">
        <f>VLOOKUP($A$11,'[1]6.2'!$D:$AAA,150,0)</f>
        <v>0</v>
      </c>
      <c r="E56" s="55">
        <f t="shared" si="54"/>
        <v>0</v>
      </c>
      <c r="F56" s="55">
        <f t="shared" si="55"/>
        <v>0</v>
      </c>
      <c r="G56" s="55">
        <f>VLOOKUP($A$11,'[1]6.2'!$D:$AAA,161,0)</f>
        <v>0</v>
      </c>
      <c r="H56" s="55" t="str">
        <f>VLOOKUP($A$11,'[1]6.2'!$D:$AAA,172,0)</f>
        <v>нд</v>
      </c>
      <c r="I56" s="56" t="str">
        <f>IF(H32="нд","нд",IF(H56=0,"-",I$53))</f>
        <v>нд</v>
      </c>
      <c r="J56" s="55">
        <f>VLOOKUP($A$11,'[1]6.2'!$D:$AAA,183,0)</f>
        <v>0</v>
      </c>
      <c r="K56" s="56" t="str">
        <f>IF(J32="нд","нд",IF(J56=0,"-",K$53))</f>
        <v>-</v>
      </c>
      <c r="L56" s="55" t="str">
        <f>VLOOKUP($A$11,'[1]6.2'!$D:$AAA,194,0)</f>
        <v>нд</v>
      </c>
      <c r="M56" s="56" t="str">
        <f>IF(L32="нд","нд",IF(L56=0,"-",M$53))</f>
        <v>нд</v>
      </c>
      <c r="N56" s="55">
        <f>VLOOKUP($A$11,'[1]6.2'!$D:$AAA,205,0)</f>
        <v>0</v>
      </c>
      <c r="O56" s="56" t="str">
        <f>IF(N32="нд","нд",IF(N56=0,"-",O$53))</f>
        <v>-</v>
      </c>
      <c r="P56" s="55" t="str">
        <f>VLOOKUP($A$11,'[1]6.2'!$D:$AAA,216,0)</f>
        <v>нд</v>
      </c>
      <c r="Q56" s="56" t="str">
        <f>IF(P32="нд","нд",IF(P56=0,"-",Q$53))</f>
        <v>нд</v>
      </c>
      <c r="R56" s="55">
        <f>VLOOKUP($A$11,'[1]6.2'!$D:$AAA,227,0)</f>
        <v>0</v>
      </c>
      <c r="S56" s="56" t="str">
        <f>IF(R32="нд","нд",IF(R56=0,"-",S$53))</f>
        <v>-</v>
      </c>
      <c r="T56" s="55" t="str">
        <f>VLOOKUP($A$11,'[1]6.2'!$D:$AAA,238,0)</f>
        <v>нд</v>
      </c>
      <c r="U56" s="56" t="str">
        <f>IF(T32="нд","нд",IF(T56=0,"-",U$53))</f>
        <v>нд</v>
      </c>
      <c r="V56" s="55">
        <f>VLOOKUP($A$11,'[1]6.2'!$D:$AAA,249,0)</f>
        <v>0</v>
      </c>
      <c r="W56" s="56" t="str">
        <f>IF(V32="нд","нд",IF(V56=0,"-",W$53))</f>
        <v>-</v>
      </c>
      <c r="X56" s="55" t="str">
        <f>VLOOKUP($A$11,'[1]6.2'!$D:$AAA,260,0)</f>
        <v>нд</v>
      </c>
      <c r="Y56" s="56" t="str">
        <f>IF(X32="нд","нд",IF(X56=0,"-",Y$53))</f>
        <v>нд</v>
      </c>
      <c r="Z56" s="55">
        <f>VLOOKUP($A$11,'[1]6.2'!$D:$AAA,271,0)</f>
        <v>0</v>
      </c>
      <c r="AA56" s="56" t="str">
        <f>IF(Z32="нд","нд",IF(Z56=0,"-",AA$53))</f>
        <v>-</v>
      </c>
      <c r="AB56" s="55" t="str">
        <f>VLOOKUP($A$11,'[1]6.2'!$D:$AAA,282,0)</f>
        <v>нд</v>
      </c>
      <c r="AC56" s="56" t="str">
        <f>IF(AB32="нд","нд",IF(AB56=0,"-",AC$53))</f>
        <v>нд</v>
      </c>
      <c r="AD56" s="55">
        <f>VLOOKUP($A$11,'[1]6.2'!$D:$AAA,293,0)</f>
        <v>0</v>
      </c>
      <c r="AE56" s="56" t="str">
        <f>IF(AD32="нд","нд",IF(AD56=0,"-",AE$53))</f>
        <v>-</v>
      </c>
      <c r="AF56" s="55" t="str">
        <f>VLOOKUP($A$11,'[1]6.2'!$D:$AAA,304,0)</f>
        <v>нд</v>
      </c>
      <c r="AG56" s="56" t="str">
        <f>IF(AF32="нд","нд",IF(AF56=0,"-",AG$53))</f>
        <v>нд</v>
      </c>
      <c r="AH56" s="55">
        <f>VLOOKUP($A$11,'[1]6.2'!$D:$AAA,315,0)</f>
        <v>0</v>
      </c>
      <c r="AI56" s="56" t="str">
        <f>IF(AH32="нд","нд",IF(AH56=0,"-",AI$53))</f>
        <v>-</v>
      </c>
      <c r="AJ56" s="55" t="str">
        <f t="shared" si="14"/>
        <v>нд</v>
      </c>
      <c r="AK56" s="71">
        <f t="shared" si="56"/>
        <v>0</v>
      </c>
    </row>
    <row r="57" spans="1:37" x14ac:dyDescent="0.25">
      <c r="A57" s="53" t="s">
        <v>49</v>
      </c>
      <c r="B57" s="72" t="s">
        <v>43</v>
      </c>
      <c r="C57" s="55" t="str">
        <f>VLOOKUP($A$11,'[1]6.2'!$D:$AAA,141,0)</f>
        <v>нд</v>
      </c>
      <c r="D57" s="55">
        <f>VLOOKUP($A$11,'[1]6.2'!$D:$AAA,151,0)</f>
        <v>0</v>
      </c>
      <c r="E57" s="55">
        <f t="shared" si="54"/>
        <v>0</v>
      </c>
      <c r="F57" s="55">
        <f t="shared" si="55"/>
        <v>0</v>
      </c>
      <c r="G57" s="55">
        <f>VLOOKUP($A$11,'[1]6.2'!$D:$AAA,162,0)</f>
        <v>0</v>
      </c>
      <c r="H57" s="55" t="str">
        <f>VLOOKUP($A$11,'[1]6.2'!$D:$AAA,173,0)</f>
        <v>нд</v>
      </c>
      <c r="I57" s="56" t="str">
        <f>IF(H33="нд","нд",IF(H57=0,"-",I$53))</f>
        <v>нд</v>
      </c>
      <c r="J57" s="55">
        <f>VLOOKUP($A$11,'[1]6.2'!$D:$AAA,184,0)</f>
        <v>0</v>
      </c>
      <c r="K57" s="56" t="str">
        <f>IF(J33="нд","нд",IF(J57=0,"-",K$53))</f>
        <v>-</v>
      </c>
      <c r="L57" s="55" t="str">
        <f>VLOOKUP($A$11,'[1]6.2'!$D:$AAA,195,0)</f>
        <v>нд</v>
      </c>
      <c r="M57" s="56" t="str">
        <f>IF(L33="нд","нд",IF(L57=0,"-",M$53))</f>
        <v>нд</v>
      </c>
      <c r="N57" s="55">
        <f>VLOOKUP($A$11,'[1]6.2'!$D:$AAA,206,0)</f>
        <v>0</v>
      </c>
      <c r="O57" s="56" t="str">
        <f>IF(N33="нд","нд",IF(N57=0,"-",O$53))</f>
        <v>-</v>
      </c>
      <c r="P57" s="55" t="str">
        <f>VLOOKUP($A$11,'[1]6.2'!$D:$AAA,217,0)</f>
        <v>нд</v>
      </c>
      <c r="Q57" s="56" t="str">
        <f>IF(P33="нд","нд",IF(P57=0,"-",Q$53))</f>
        <v>нд</v>
      </c>
      <c r="R57" s="55">
        <f>VLOOKUP($A$11,'[1]6.2'!$D:$AAA,228,0)</f>
        <v>0</v>
      </c>
      <c r="S57" s="56" t="str">
        <f>IF(R33="нд","нд",IF(R57=0,"-",S$53))</f>
        <v>-</v>
      </c>
      <c r="T57" s="55" t="str">
        <f>VLOOKUP($A$11,'[1]6.2'!$D:$AAA,239,0)</f>
        <v>нд</v>
      </c>
      <c r="U57" s="56" t="str">
        <f>IF(T33="нд","нд",IF(T57=0,"-",U$53))</f>
        <v>нд</v>
      </c>
      <c r="V57" s="55">
        <f>VLOOKUP($A$11,'[1]6.2'!$D:$AAA,250,0)</f>
        <v>0</v>
      </c>
      <c r="W57" s="56" t="str">
        <f>IF(V33="нд","нд",IF(V57=0,"-",W$53))</f>
        <v>-</v>
      </c>
      <c r="X57" s="55" t="str">
        <f>VLOOKUP($A$11,'[1]6.2'!$D:$AAA,261,0)</f>
        <v>нд</v>
      </c>
      <c r="Y57" s="56" t="str">
        <f>IF(X33="нд","нд",IF(X57=0,"-",Y$53))</f>
        <v>нд</v>
      </c>
      <c r="Z57" s="55">
        <f>VLOOKUP($A$11,'[1]6.2'!$D:$AAA,272,0)</f>
        <v>0</v>
      </c>
      <c r="AA57" s="56" t="str">
        <f>IF(Z33="нд","нд",IF(Z57=0,"-",AA$53))</f>
        <v>-</v>
      </c>
      <c r="AB57" s="55" t="str">
        <f>VLOOKUP($A$11,'[1]6.2'!$D:$AAA,283,0)</f>
        <v>нд</v>
      </c>
      <c r="AC57" s="56" t="str">
        <f>IF(AB33="нд","нд",IF(AB57=0,"-",AC$53))</f>
        <v>нд</v>
      </c>
      <c r="AD57" s="55">
        <f>VLOOKUP($A$11,'[1]6.2'!$D:$AAA,294,0)</f>
        <v>0</v>
      </c>
      <c r="AE57" s="56" t="str">
        <f>IF(AD33="нд","нд",IF(AD57=0,"-",AE$53))</f>
        <v>-</v>
      </c>
      <c r="AF57" s="55" t="str">
        <f>VLOOKUP($A$11,'[1]6.2'!$D:$AAA,305,0)</f>
        <v>нд</v>
      </c>
      <c r="AG57" s="56" t="str">
        <f>IF(AF33="нд","нд",IF(AF57=0,"-",AG$53))</f>
        <v>нд</v>
      </c>
      <c r="AH57" s="55">
        <f>VLOOKUP($A$11,'[1]6.2'!$D:$AAA,316,0)</f>
        <v>0</v>
      </c>
      <c r="AI57" s="56" t="str">
        <f>IF(AH33="нд","нд",IF(AH57=0,"-",AI$53))</f>
        <v>-</v>
      </c>
      <c r="AJ57" s="55" t="str">
        <f t="shared" si="14"/>
        <v>нд</v>
      </c>
      <c r="AK57" s="71">
        <f t="shared" si="56"/>
        <v>0</v>
      </c>
    </row>
    <row r="58" spans="1:37" x14ac:dyDescent="0.25">
      <c r="A58" s="53" t="s">
        <v>48</v>
      </c>
      <c r="B58" s="54" t="s">
        <v>463</v>
      </c>
      <c r="C58" s="55" t="str">
        <f>VLOOKUP($A$11,'[1]6.2'!$D:$AAA,146,0)</f>
        <v>нд</v>
      </c>
      <c r="D58" s="55">
        <f>VLOOKUP($A$11,'[1]6.2'!$D:$AAA,156,0)</f>
        <v>12984</v>
      </c>
      <c r="E58" s="55">
        <f t="shared" si="54"/>
        <v>12984</v>
      </c>
      <c r="F58" s="55">
        <f t="shared" si="55"/>
        <v>12984</v>
      </c>
      <c r="G58" s="55">
        <f>VLOOKUP($A$11,'[1]6.2'!$D:$AAA,167,0)</f>
        <v>0</v>
      </c>
      <c r="H58" s="55" t="str">
        <f>VLOOKUP($A$11,'[1]6.2'!$D:$AAA,178,0)</f>
        <v>нд</v>
      </c>
      <c r="I58" s="56" t="str">
        <f>IF(H34="нд","нд",IF(H58=0,"-",I$53))</f>
        <v>нд</v>
      </c>
      <c r="J58" s="55">
        <f>VLOOKUP($A$11,'[1]6.2'!$D:$AAA,189,0)</f>
        <v>0</v>
      </c>
      <c r="K58" s="56" t="str">
        <f>IF(J34="нд","нд",IF(J58=0,"-",K$53))</f>
        <v>-</v>
      </c>
      <c r="L58" s="55" t="str">
        <f>VLOOKUP($A$11,'[1]6.2'!$D:$AAA,200,0)</f>
        <v>нд</v>
      </c>
      <c r="M58" s="56" t="str">
        <f>IF(L34="нд","нд",IF(L58=0,"-",M$53))</f>
        <v>нд</v>
      </c>
      <c r="N58" s="55">
        <f>VLOOKUP($A$11,'[1]6.2'!$D:$AAA,211,0)</f>
        <v>0</v>
      </c>
      <c r="O58" s="56" t="str">
        <f>IF(N34="нд","нд",IF(N58=0,"-",O$53))</f>
        <v>-</v>
      </c>
      <c r="P58" s="55" t="str">
        <f>VLOOKUP($A$11,'[1]6.2'!$D:$AAA,222,0)</f>
        <v>нд</v>
      </c>
      <c r="Q58" s="56" t="str">
        <f>IF(P34="нд","нд",IF(P58=0,"-",Q$53))</f>
        <v>нд</v>
      </c>
      <c r="R58" s="55">
        <f>VLOOKUP($A$11,'[1]6.2'!$D:$AAA,233,0)</f>
        <v>0</v>
      </c>
      <c r="S58" s="56" t="str">
        <f>IF(R34="нд","нд",IF(R58=0,"-",S$53))</f>
        <v>-</v>
      </c>
      <c r="T58" s="55" t="str">
        <f>VLOOKUP($A$11,'[1]6.2'!$D:$AAA,244,0)</f>
        <v>нд</v>
      </c>
      <c r="U58" s="56" t="str">
        <f>IF(T34="нд","нд",IF(T58=0,"-",U$53))</f>
        <v>нд</v>
      </c>
      <c r="V58" s="55">
        <f>VLOOKUP($A$11,'[1]6.2'!$D:$AAA,255,0)</f>
        <v>0</v>
      </c>
      <c r="W58" s="56" t="str">
        <f>IF(V34="нд","нд",IF(V58=0,"-",W$53))</f>
        <v>-</v>
      </c>
      <c r="X58" s="55" t="str">
        <f>VLOOKUP($A$11,'[1]6.2'!$D:$AAA,266,0)</f>
        <v>нд</v>
      </c>
      <c r="Y58" s="56" t="str">
        <f>IF(X34="нд","нд",IF(X58=0,"-",Y$53))</f>
        <v>нд</v>
      </c>
      <c r="Z58" s="55">
        <f>VLOOKUP($A$11,'[1]6.2'!$D:$AAA,277,0)</f>
        <v>0</v>
      </c>
      <c r="AA58" s="56" t="str">
        <f>IF(Z34="нд","нд",IF(Z58=0,"-",AA$53))</f>
        <v>-</v>
      </c>
      <c r="AB58" s="55" t="str">
        <f>VLOOKUP($A$11,'[1]6.2'!$D:$AAA,288,0)</f>
        <v>нд</v>
      </c>
      <c r="AC58" s="56" t="str">
        <f>IF(AB34="нд","нд",IF(AB58=0,"-",AC$53))</f>
        <v>нд</v>
      </c>
      <c r="AD58" s="55">
        <f>VLOOKUP($A$11,'[1]6.2'!$D:$AAA,299,0)</f>
        <v>0</v>
      </c>
      <c r="AE58" s="56" t="str">
        <f>IF(AD34="нд","нд",IF(AD58=0,"-",AE$53))</f>
        <v>-</v>
      </c>
      <c r="AF58" s="55" t="str">
        <f>VLOOKUP($A$11,'[1]6.2'!$D:$AAA,310,0)</f>
        <v>нд</v>
      </c>
      <c r="AG58" s="56" t="str">
        <f>IF(AF34="нд","нд",IF(AF58=0,"-",AG$53))</f>
        <v>нд</v>
      </c>
      <c r="AH58" s="55">
        <f>VLOOKUP($A$11,'[1]6.2'!$D:$AAA,321,0)</f>
        <v>12984</v>
      </c>
      <c r="AI58" s="56">
        <f>IF(AH34="нд","нд",IF(AH58=0,"-",AI$53))</f>
        <v>4</v>
      </c>
      <c r="AJ58" s="55" t="str">
        <f t="shared" si="14"/>
        <v>нд</v>
      </c>
      <c r="AK58" s="71">
        <f t="shared" si="56"/>
        <v>12984</v>
      </c>
    </row>
    <row r="59" spans="1:37" s="52" customFormat="1" ht="36.75" customHeight="1" x14ac:dyDescent="0.25">
      <c r="A59" s="53" t="s">
        <v>466</v>
      </c>
      <c r="B59" s="72" t="s">
        <v>465</v>
      </c>
      <c r="C59" s="55" t="str">
        <f>VLOOKUP($A$11,'[1]6.2'!$D:$AAA,147,0)</f>
        <v>нд</v>
      </c>
      <c r="D59" s="55">
        <f>VLOOKUP($A$11,'[1]6.2'!$D:$AAA,157,0)</f>
        <v>0</v>
      </c>
      <c r="E59" s="55">
        <f t="shared" si="54"/>
        <v>0</v>
      </c>
      <c r="F59" s="55">
        <f t="shared" si="55"/>
        <v>0</v>
      </c>
      <c r="G59" s="55">
        <f>VLOOKUP($A$11,'[1]6.2'!$D:$AAA,168,0)</f>
        <v>0</v>
      </c>
      <c r="H59" s="55" t="str">
        <f>VLOOKUP($A$11,'[1]6.2'!$D:$AAA,179,0)</f>
        <v>нд</v>
      </c>
      <c r="I59" s="56" t="str">
        <f>IF(H34="нд","нд",IF(H59=0,"-",I$53))</f>
        <v>нд</v>
      </c>
      <c r="J59" s="55">
        <f>VLOOKUP($A$11,'[1]6.2'!$D:$AAA,190,0)</f>
        <v>0</v>
      </c>
      <c r="K59" s="56" t="str">
        <f>IF(J34="нд","нд",IF(J59=0,"-",K$53))</f>
        <v>-</v>
      </c>
      <c r="L59" s="55" t="str">
        <f>VLOOKUP($A$11,'[1]6.2'!$D:$AAA,201,0)</f>
        <v>нд</v>
      </c>
      <c r="M59" s="56" t="str">
        <f>IF(L34="нд","нд",IF(L59=0,"-",M$53))</f>
        <v>нд</v>
      </c>
      <c r="N59" s="55">
        <f>VLOOKUP($A$11,'[1]6.2'!$D:$AAA,212,0)</f>
        <v>0</v>
      </c>
      <c r="O59" s="56" t="str">
        <f>IF(N34="нд","нд",IF(N59=0,"-",O$53))</f>
        <v>-</v>
      </c>
      <c r="P59" s="55" t="str">
        <f>VLOOKUP($A$11,'[1]6.2'!$D:$AAA,223,0)</f>
        <v>нд</v>
      </c>
      <c r="Q59" s="56" t="str">
        <f>IF(P34="нд","нд",IF(P59=0,"-",Q$53))</f>
        <v>нд</v>
      </c>
      <c r="R59" s="55">
        <f>VLOOKUP($A$11,'[1]6.2'!$D:$AAA,234,0)</f>
        <v>0</v>
      </c>
      <c r="S59" s="56" t="str">
        <f>IF(R34="нд","нд",IF(R59=0,"-",S$53))</f>
        <v>-</v>
      </c>
      <c r="T59" s="55" t="str">
        <f>VLOOKUP($A$11,'[1]6.2'!$D:$AAA,245,0)</f>
        <v>нд</v>
      </c>
      <c r="U59" s="56" t="str">
        <f>IF(T34="нд","нд",IF(T59=0,"-",U$53))</f>
        <v>нд</v>
      </c>
      <c r="V59" s="55">
        <f>VLOOKUP($A$11,'[1]6.2'!$D:$AAA,256,0)</f>
        <v>0</v>
      </c>
      <c r="W59" s="56" t="str">
        <f>IF(V34="нд","нд",IF(V59=0,"-",W$53))</f>
        <v>-</v>
      </c>
      <c r="X59" s="55" t="str">
        <f>VLOOKUP($A$11,'[1]6.2'!$D:$AAA,267,0)</f>
        <v>нд</v>
      </c>
      <c r="Y59" s="56" t="str">
        <f>IF(X34="нд","нд",IF(X59=0,"-",Y$53))</f>
        <v>нд</v>
      </c>
      <c r="Z59" s="55">
        <f>VLOOKUP($A$11,'[1]6.2'!$D:$AAA,278,0)</f>
        <v>0</v>
      </c>
      <c r="AA59" s="56" t="str">
        <f>IF(Z34="нд","нд",IF(Z59=0,"-",AA$53))</f>
        <v>-</v>
      </c>
      <c r="AB59" s="55" t="str">
        <f>VLOOKUP($A$11,'[1]6.2'!$D:$AAA,289,0)</f>
        <v>нд</v>
      </c>
      <c r="AC59" s="56" t="str">
        <f>IF(AB34="нд","нд",IF(AB59=0,"-",AC$53))</f>
        <v>нд</v>
      </c>
      <c r="AD59" s="55">
        <f>VLOOKUP($A$11,'[1]6.2'!$D:$AAA,300,0)</f>
        <v>0</v>
      </c>
      <c r="AE59" s="56" t="str">
        <f>IF(AD34="нд","нд",IF(AD59=0,"-",AE$53))</f>
        <v>-</v>
      </c>
      <c r="AF59" s="55" t="str">
        <f>VLOOKUP($A$11,'[1]6.2'!$D:$AAA,311,0)</f>
        <v>нд</v>
      </c>
      <c r="AG59" s="56" t="str">
        <f>IF(AF34="нд","нд",IF(AF59=0,"-",AG$53))</f>
        <v>нд</v>
      </c>
      <c r="AH59" s="55">
        <f>VLOOKUP($A$11,'[1]6.2'!$D:$AAA,322,0)</f>
        <v>0</v>
      </c>
      <c r="AI59" s="56" t="str">
        <f>IF(AH34="нд","нд",IF(AH59=0,"-",AI$53))</f>
        <v>-</v>
      </c>
      <c r="AJ59" s="55" t="str">
        <f t="shared" si="14"/>
        <v>нд</v>
      </c>
      <c r="AK59" s="71">
        <f t="shared" si="56"/>
        <v>0</v>
      </c>
    </row>
    <row r="60" spans="1:37" s="52" customFormat="1" ht="31.5" x14ac:dyDescent="0.25">
      <c r="A60" s="50" t="s">
        <v>12</v>
      </c>
      <c r="B60" s="58" t="s">
        <v>144</v>
      </c>
      <c r="C60" s="55"/>
      <c r="D60" s="55"/>
      <c r="E60" s="55"/>
      <c r="F60" s="55"/>
      <c r="G60" s="55"/>
      <c r="H60" s="55"/>
      <c r="I60" s="56"/>
      <c r="J60" s="55"/>
      <c r="K60" s="56"/>
      <c r="L60" s="55"/>
      <c r="M60" s="56"/>
      <c r="N60" s="55"/>
      <c r="O60" s="56"/>
      <c r="P60" s="55"/>
      <c r="Q60" s="56"/>
      <c r="R60" s="55"/>
      <c r="S60" s="56"/>
      <c r="T60" s="55"/>
      <c r="U60" s="56"/>
      <c r="V60" s="55"/>
      <c r="W60" s="56"/>
      <c r="X60" s="55"/>
      <c r="Y60" s="56"/>
      <c r="Z60" s="55"/>
      <c r="AA60" s="56"/>
      <c r="AB60" s="55"/>
      <c r="AC60" s="56"/>
      <c r="AD60" s="55"/>
      <c r="AE60" s="56"/>
      <c r="AF60" s="55"/>
      <c r="AG60" s="56"/>
      <c r="AH60" s="55"/>
      <c r="AI60" s="56"/>
      <c r="AJ60" s="71"/>
      <c r="AK60" s="71"/>
    </row>
    <row r="61" spans="1:37" x14ac:dyDescent="0.25">
      <c r="A61" s="50" t="s">
        <v>10</v>
      </c>
      <c r="B61" s="51" t="s">
        <v>47</v>
      </c>
      <c r="C61" s="55"/>
      <c r="D61" s="55"/>
      <c r="E61" s="55"/>
      <c r="F61" s="55"/>
      <c r="G61" s="55"/>
      <c r="H61" s="55"/>
      <c r="I61" s="56"/>
      <c r="J61" s="55"/>
      <c r="K61" s="56"/>
      <c r="L61" s="55"/>
      <c r="M61" s="56"/>
      <c r="N61" s="55"/>
      <c r="O61" s="56"/>
      <c r="P61" s="55"/>
      <c r="Q61" s="56"/>
      <c r="R61" s="55"/>
      <c r="S61" s="56"/>
      <c r="T61" s="55"/>
      <c r="U61" s="56"/>
      <c r="V61" s="55"/>
      <c r="W61" s="56"/>
      <c r="X61" s="55"/>
      <c r="Y61" s="56"/>
      <c r="Z61" s="55"/>
      <c r="AA61" s="56"/>
      <c r="AB61" s="55"/>
      <c r="AC61" s="56"/>
      <c r="AD61" s="55"/>
      <c r="AE61" s="56"/>
      <c r="AF61" s="55"/>
      <c r="AG61" s="56"/>
      <c r="AH61" s="55"/>
      <c r="AI61" s="56"/>
      <c r="AJ61" s="71"/>
      <c r="AK61" s="71"/>
    </row>
    <row r="62" spans="1:37" x14ac:dyDescent="0.25">
      <c r="A62" s="53" t="s">
        <v>138</v>
      </c>
      <c r="B62" s="73" t="s">
        <v>67</v>
      </c>
      <c r="C62" s="55" t="str">
        <f>IF($C26="нд","нд",AJ62)</f>
        <v>нд</v>
      </c>
      <c r="D62" s="55">
        <f>AK62</f>
        <v>0</v>
      </c>
      <c r="E62" s="55">
        <f t="shared" si="0"/>
        <v>0</v>
      </c>
      <c r="F62" s="185">
        <f t="shared" ref="F62:F66" si="57">AD62+AH62</f>
        <v>0</v>
      </c>
      <c r="G62" s="55">
        <f>VLOOKUP($A$11,'[1]6.2'!$D:$AAA,349,0)</f>
        <v>0</v>
      </c>
      <c r="H62" s="55" t="str">
        <f>VLOOKUP($A$11,'[1]6.2'!$D:$PQ,408,0)</f>
        <v>нд</v>
      </c>
      <c r="I62" s="56" t="str">
        <f>IF(H37="нд","нд",IF(H62=0,"-",I$53))</f>
        <v>нд</v>
      </c>
      <c r="J62" s="55">
        <f>VLOOKUP($A$11,'[1]6.2'!$D:$AAA,354,0)</f>
        <v>0</v>
      </c>
      <c r="K62" s="56" t="str">
        <f>IF(J37="нд","нд",IF(J62=0,"-",K$53))</f>
        <v>-</v>
      </c>
      <c r="L62" s="55" t="str">
        <f>VLOOKUP($A$11,'[1]6.2'!$D:$PQ,413,0)</f>
        <v>нд</v>
      </c>
      <c r="M62" s="56" t="str">
        <f>IF(L37="нд","нд",IF(L62=0,"-",M$53))</f>
        <v>нд</v>
      </c>
      <c r="N62" s="55">
        <f>VLOOKUP($A$11,'[1]6.2'!$D:$AAA,359,0)</f>
        <v>0</v>
      </c>
      <c r="O62" s="56" t="str">
        <f>IF(N37="нд","нд",IF(N62=0,"-",O$53))</f>
        <v>-</v>
      </c>
      <c r="P62" s="55" t="str">
        <f>VLOOKUP($A$11,'[1]6.2'!$D:$PQ,418,0)</f>
        <v>нд</v>
      </c>
      <c r="Q62" s="56" t="str">
        <f>IF(P37="нд","нд",IF(P62=0,"-",Q$53))</f>
        <v>нд</v>
      </c>
      <c r="R62" s="55">
        <f>VLOOKUP($A$11,'[1]6.2'!$D:$AAA,364,0)</f>
        <v>0</v>
      </c>
      <c r="S62" s="56" t="str">
        <f>IF(R37="нд","нд",IF(R62=0,"-",S$53))</f>
        <v>-</v>
      </c>
      <c r="T62" s="55" t="str">
        <f>VLOOKUP($A$11,'[1]6.2'!$D:$PQ,423,0)</f>
        <v>нд</v>
      </c>
      <c r="U62" s="56" t="str">
        <f>IF(T37="нд","нд",IF(T62=0,"-",U$53))</f>
        <v>нд</v>
      </c>
      <c r="V62" s="55">
        <f>VLOOKUP($A$11,'[1]6.2'!$D:$AAA,369,0)</f>
        <v>0</v>
      </c>
      <c r="W62" s="56" t="str">
        <f>IF(V37="нд","нд",IF(V62=0,"-",W$53))</f>
        <v>-</v>
      </c>
      <c r="X62" s="55" t="str">
        <f>VLOOKUP($A$11,'[1]6.2'!$D:$PQ,428,0)</f>
        <v>нд</v>
      </c>
      <c r="Y62" s="56" t="str">
        <f>IF(X37="нд","нд",IF(X62=0,"-",Y$53))</f>
        <v>нд</v>
      </c>
      <c r="Z62" s="55">
        <f>VLOOKUP($A$11,'[1]6.2'!$D:$AAA,374,0)</f>
        <v>0</v>
      </c>
      <c r="AA62" s="56" t="str">
        <f>IF(Z37="нд","нд",IF(Z62=0,"-",AA$53))</f>
        <v>-</v>
      </c>
      <c r="AB62" s="55" t="str">
        <f>VLOOKUP($A$11,'[1]6.2'!$D:$PZ,433,0)</f>
        <v>нд</v>
      </c>
      <c r="AC62" s="56" t="str">
        <f>IF(AB37="нд","нд",IF(AB62=0,"-",AC$53))</f>
        <v>нд</v>
      </c>
      <c r="AD62" s="55">
        <f>VLOOKUP($A$11,'[1]6.2'!$D:$AAA,379,0)</f>
        <v>0</v>
      </c>
      <c r="AE62" s="56" t="str">
        <f>IF(AD37="нд","нд",IF(AD62=0,"-",AE$53))</f>
        <v>-</v>
      </c>
      <c r="AF62" s="55" t="str">
        <f>VLOOKUP($A$11,'[1]6.2'!$D:$PZ,438,0)</f>
        <v>нд</v>
      </c>
      <c r="AG62" s="56" t="str">
        <f>IF(AF37="нд","нд",IF(AF62=0,"-",AG$53))</f>
        <v>нд</v>
      </c>
      <c r="AH62" s="55">
        <f>VLOOKUP($A$11,'[1]6.2'!$D:$AAA,384,0)</f>
        <v>0</v>
      </c>
      <c r="AI62" s="56" t="str">
        <f>IF(AH37="нд","нд",IF(AH62=0,"-",AI$53))</f>
        <v>-</v>
      </c>
      <c r="AJ62" s="55" t="str">
        <f>IF($C$24="нд","нд",(J62+N62+R62+V62+X62+AB62+AF62))</f>
        <v>нд</v>
      </c>
      <c r="AK62" s="71">
        <f t="shared" si="15"/>
        <v>0</v>
      </c>
    </row>
    <row r="63" spans="1:37" x14ac:dyDescent="0.25">
      <c r="A63" s="53" t="s">
        <v>139</v>
      </c>
      <c r="B63" s="73" t="s">
        <v>65</v>
      </c>
      <c r="C63" s="55" t="str">
        <f t="shared" ref="C63:C66" si="58">IF($C27="нд","нд",AJ63)</f>
        <v>нд</v>
      </c>
      <c r="D63" s="55">
        <f t="shared" ref="D63:D66" si="59">AK63</f>
        <v>0</v>
      </c>
      <c r="E63" s="55">
        <f t="shared" si="0"/>
        <v>0</v>
      </c>
      <c r="F63" s="185">
        <f t="shared" si="57"/>
        <v>0</v>
      </c>
      <c r="G63" s="55">
        <f>VLOOKUP($A$11,'[1]6.2'!$D:$AAA,346,0)</f>
        <v>0</v>
      </c>
      <c r="H63" s="55" t="str">
        <f>VLOOKUP($A$11,'[1]6.2'!$D:$PQ,405,0)</f>
        <v>нд</v>
      </c>
      <c r="I63" s="56" t="str">
        <f>IF(H38="нд","нд",IF(H63=0,"-",I$53))</f>
        <v>нд</v>
      </c>
      <c r="J63" s="55">
        <f>VLOOKUP($A$11,'[1]6.2'!$D:$AAA,351,0)</f>
        <v>0</v>
      </c>
      <c r="K63" s="56" t="str">
        <f>IF(J38="нд","нд",IF(J63=0,"-",K$53))</f>
        <v>-</v>
      </c>
      <c r="L63" s="55" t="str">
        <f>VLOOKUP($A$11,'[1]6.2'!$D:$PQ,410,0)</f>
        <v>нд</v>
      </c>
      <c r="M63" s="56" t="str">
        <f>IF(L38="нд","нд",IF(L63=0,"-",M$53))</f>
        <v>нд</v>
      </c>
      <c r="N63" s="55">
        <f>VLOOKUP($A$11,'[1]6.2'!$D:$AAA,356,0)</f>
        <v>0</v>
      </c>
      <c r="O63" s="56" t="str">
        <f>IF(N38="нд","нд",IF(N63=0,"-",O$53))</f>
        <v>-</v>
      </c>
      <c r="P63" s="55" t="str">
        <f>VLOOKUP($A$11,'[1]6.2'!$D:$PQ,415,0)</f>
        <v>нд</v>
      </c>
      <c r="Q63" s="56" t="str">
        <f>IF(P38="нд","нд",IF(P63=0,"-",Q$53))</f>
        <v>нд</v>
      </c>
      <c r="R63" s="55">
        <f>VLOOKUP($A$11,'[1]6.2'!$D:$AAA,361,0)</f>
        <v>0</v>
      </c>
      <c r="S63" s="56" t="str">
        <f>IF(R38="нд","нд",IF(R63=0,"-",S$53))</f>
        <v>-</v>
      </c>
      <c r="T63" s="55" t="str">
        <f>VLOOKUP($A$11,'[1]6.2'!$D:$PQ,420,0)</f>
        <v>нд</v>
      </c>
      <c r="U63" s="56" t="str">
        <f>IF(T38="нд","нд",IF(T63=0,"-",U$53))</f>
        <v>нд</v>
      </c>
      <c r="V63" s="55">
        <f>VLOOKUP($A$11,'[1]6.2'!$D:$AAA,366,0)</f>
        <v>0</v>
      </c>
      <c r="W63" s="56" t="str">
        <f>IF(V38="нд","нд",IF(V63=0,"-",W$53))</f>
        <v>-</v>
      </c>
      <c r="X63" s="55" t="str">
        <f>VLOOKUP($A$11,'[1]6.2'!$D:$PQ,425,0)</f>
        <v>нд</v>
      </c>
      <c r="Y63" s="56" t="str">
        <f>IF(X38="нд","нд",IF(X63=0,"-",Y$53))</f>
        <v>нд</v>
      </c>
      <c r="Z63" s="55">
        <f>VLOOKUP($A$11,'[1]6.2'!$D:$AAA,371,0)</f>
        <v>0</v>
      </c>
      <c r="AA63" s="56" t="str">
        <f>IF(Z38="нд","нд",IF(Z63=0,"-",AA$53))</f>
        <v>-</v>
      </c>
      <c r="AB63" s="55" t="str">
        <f>VLOOKUP($A$11,'[1]6.2'!$D:$PZ,430,0)</f>
        <v>нд</v>
      </c>
      <c r="AC63" s="56" t="str">
        <f>IF(AB38="нд","нд",IF(AB63=0,"-",AC$53))</f>
        <v>нд</v>
      </c>
      <c r="AD63" s="55">
        <f>VLOOKUP($A$11,'[1]6.2'!$D:$AAA,376,0)</f>
        <v>0</v>
      </c>
      <c r="AE63" s="56" t="str">
        <f>IF(AD38="нд","нд",IF(AD63=0,"-",AE$53))</f>
        <v>-</v>
      </c>
      <c r="AF63" s="55" t="str">
        <f>VLOOKUP($A$11,'[1]6.2'!$D:$PZ,435,0)</f>
        <v>нд</v>
      </c>
      <c r="AG63" s="56" t="str">
        <f>IF(AF38="нд","нд",IF(AF63=0,"-",AG$53))</f>
        <v>нд</v>
      </c>
      <c r="AH63" s="55">
        <f>VLOOKUP($A$11,'[1]6.2'!$D:$AAA,381,0)</f>
        <v>0</v>
      </c>
      <c r="AI63" s="56" t="str">
        <f>IF(AH38="нд","нд",IF(AH63=0,"-",AI$53))</f>
        <v>-</v>
      </c>
      <c r="AJ63" s="55" t="str">
        <f t="shared" ref="AJ63:AJ66" si="60">IF($C$24="нд","нд",(J63+N63+R63+V63+X63+AB63+AF63))</f>
        <v>нд</v>
      </c>
      <c r="AK63" s="71">
        <f t="shared" si="15"/>
        <v>0</v>
      </c>
    </row>
    <row r="64" spans="1:37" x14ac:dyDescent="0.25">
      <c r="A64" s="53" t="s">
        <v>140</v>
      </c>
      <c r="B64" s="73" t="s">
        <v>63</v>
      </c>
      <c r="C64" s="55" t="str">
        <f t="shared" si="58"/>
        <v>нд</v>
      </c>
      <c r="D64" s="55">
        <f t="shared" si="59"/>
        <v>0</v>
      </c>
      <c r="E64" s="55">
        <f t="shared" si="0"/>
        <v>0</v>
      </c>
      <c r="F64" s="185">
        <f t="shared" si="57"/>
        <v>0</v>
      </c>
      <c r="G64" s="55">
        <f>VLOOKUP($A$11,'[1]6.2'!$D:$AAA,347,0)</f>
        <v>0</v>
      </c>
      <c r="H64" s="55" t="str">
        <f>VLOOKUP($A$11,'[1]6.2'!$D:$PQ,406,0)</f>
        <v>нд</v>
      </c>
      <c r="I64" s="56" t="str">
        <f>IF(H39="нд","нд",IF(H64=0,"-",I$53))</f>
        <v>нд</v>
      </c>
      <c r="J64" s="55">
        <f>VLOOKUP($A$11,'[1]6.2'!$D:$AAA,352,0)</f>
        <v>0</v>
      </c>
      <c r="K64" s="56" t="str">
        <f>IF(J39="нд","нд",IF(J64=0,"-",K$53))</f>
        <v>-</v>
      </c>
      <c r="L64" s="55" t="str">
        <f>VLOOKUP($A$11,'[1]6.2'!$D:$PQ,411,0)</f>
        <v>нд</v>
      </c>
      <c r="M64" s="56" t="str">
        <f>IF(L39="нд","нд",IF(L64=0,"-",M$53))</f>
        <v>нд</v>
      </c>
      <c r="N64" s="55">
        <f>VLOOKUP($A$11,'[1]6.2'!$D:$AAA,357,0)</f>
        <v>0</v>
      </c>
      <c r="O64" s="56" t="str">
        <f>IF(N39="нд","нд",IF(N64=0,"-",O$53))</f>
        <v>-</v>
      </c>
      <c r="P64" s="55" t="str">
        <f>VLOOKUP($A$11,'[1]6.2'!$D:$PQ,416,0)</f>
        <v>нд</v>
      </c>
      <c r="Q64" s="56" t="str">
        <f>IF(P39="нд","нд",IF(P64=0,"-",Q$53))</f>
        <v>нд</v>
      </c>
      <c r="R64" s="55">
        <f>VLOOKUP($A$11,'[1]6.2'!$D:$AAA,362,0)</f>
        <v>0</v>
      </c>
      <c r="S64" s="56" t="str">
        <f>IF(R39="нд","нд",IF(R64=0,"-",S$53))</f>
        <v>-</v>
      </c>
      <c r="T64" s="55" t="str">
        <f>VLOOKUP($A$11,'[1]6.2'!$D:$PQ,421,0)</f>
        <v>нд</v>
      </c>
      <c r="U64" s="56" t="str">
        <f>IF(T39="нд","нд",IF(T64=0,"-",U$53))</f>
        <v>нд</v>
      </c>
      <c r="V64" s="55">
        <f>VLOOKUP($A$11,'[1]6.2'!$D:$AAA,367,0)</f>
        <v>0</v>
      </c>
      <c r="W64" s="56" t="str">
        <f>IF(V39="нд","нд",IF(V64=0,"-",W$53))</f>
        <v>-</v>
      </c>
      <c r="X64" s="55" t="str">
        <f>VLOOKUP($A$11,'[1]6.2'!$D:$PQ,426,0)</f>
        <v>нд</v>
      </c>
      <c r="Y64" s="56" t="str">
        <f>IF(X39="нд","нд",IF(X64=0,"-",Y$53))</f>
        <v>нд</v>
      </c>
      <c r="Z64" s="55">
        <f>VLOOKUP($A$11,'[1]6.2'!$D:$AAA,372,0)</f>
        <v>0</v>
      </c>
      <c r="AA64" s="56" t="str">
        <f>IF(Z39="нд","нд",IF(Z64=0,"-",AA$53))</f>
        <v>-</v>
      </c>
      <c r="AB64" s="55" t="str">
        <f>VLOOKUP($A$11,'[1]6.2'!$D:$PZ,431,0)</f>
        <v>нд</v>
      </c>
      <c r="AC64" s="56" t="str">
        <f>IF(AB39="нд","нд",IF(AB64=0,"-",AC$53))</f>
        <v>нд</v>
      </c>
      <c r="AD64" s="55">
        <f>VLOOKUP($A$11,'[1]6.2'!$D:$AAA,377,0)</f>
        <v>0</v>
      </c>
      <c r="AE64" s="56" t="str">
        <f>IF(AD39="нд","нд",IF(AD64=0,"-",AE$53))</f>
        <v>-</v>
      </c>
      <c r="AF64" s="55" t="str">
        <f>VLOOKUP($A$11,'[1]6.2'!$D:$PZ,436,0)</f>
        <v>нд</v>
      </c>
      <c r="AG64" s="56" t="str">
        <f>IF(AF39="нд","нд",IF(AF64=0,"-",AG$53))</f>
        <v>нд</v>
      </c>
      <c r="AH64" s="55">
        <f>VLOOKUP($A$11,'[1]6.2'!$D:$AAA,382,0)</f>
        <v>0</v>
      </c>
      <c r="AI64" s="56" t="str">
        <f>IF(AH39="нд","нд",IF(AH64=0,"-",AI$53))</f>
        <v>-</v>
      </c>
      <c r="AJ64" s="55" t="str">
        <f t="shared" si="60"/>
        <v>нд</v>
      </c>
      <c r="AK64" s="71">
        <f t="shared" si="15"/>
        <v>0</v>
      </c>
    </row>
    <row r="65" spans="1:37" x14ac:dyDescent="0.25">
      <c r="A65" s="53" t="s">
        <v>141</v>
      </c>
      <c r="B65" s="73" t="s">
        <v>143</v>
      </c>
      <c r="C65" s="55" t="str">
        <f t="shared" si="58"/>
        <v>нд</v>
      </c>
      <c r="D65" s="55">
        <f t="shared" si="59"/>
        <v>0</v>
      </c>
      <c r="E65" s="55">
        <f t="shared" si="0"/>
        <v>0</v>
      </c>
      <c r="F65" s="185">
        <f t="shared" si="57"/>
        <v>0</v>
      </c>
      <c r="G65" s="55">
        <f>VLOOKUP($A$11,'[1]6.2'!$D:$AAA,348,0)</f>
        <v>0</v>
      </c>
      <c r="H65" s="55" t="str">
        <f>VLOOKUP($A$11,'[1]6.2'!$D:$PQ,407,0)</f>
        <v>нд</v>
      </c>
      <c r="I65" s="56" t="str">
        <f>IF(H40="нд","нд",IF(H65=0,"-",I$53))</f>
        <v>нд</v>
      </c>
      <c r="J65" s="55">
        <f>VLOOKUP($A$11,'[1]6.2'!$D:$AAA,353,0)</f>
        <v>0</v>
      </c>
      <c r="K65" s="56" t="str">
        <f>IF(J40="нд","нд",IF(J65=0,"-",K$53))</f>
        <v>-</v>
      </c>
      <c r="L65" s="55" t="str">
        <f>VLOOKUP($A$11,'[1]6.2'!$D:$PQ,412,0)</f>
        <v>нд</v>
      </c>
      <c r="M65" s="56" t="str">
        <f>IF(L40="нд","нд",IF(L65=0,"-",M$53))</f>
        <v>нд</v>
      </c>
      <c r="N65" s="55">
        <f>VLOOKUP($A$11,'[1]6.2'!$D:$AAA,358,0)</f>
        <v>0</v>
      </c>
      <c r="O65" s="56" t="str">
        <f>IF(N40="нд","нд",IF(N65=0,"-",O$53))</f>
        <v>-</v>
      </c>
      <c r="P65" s="55" t="str">
        <f>VLOOKUP($A$11,'[1]6.2'!$D:$PQ,417,0)</f>
        <v>нд</v>
      </c>
      <c r="Q65" s="56" t="str">
        <f>IF(P40="нд","нд",IF(P65=0,"-",Q$53))</f>
        <v>нд</v>
      </c>
      <c r="R65" s="55">
        <f>VLOOKUP($A$11,'[1]6.2'!$D:$AAA,363,0)</f>
        <v>0</v>
      </c>
      <c r="S65" s="56" t="str">
        <f>IF(R40="нд","нд",IF(R65=0,"-",S$53))</f>
        <v>-</v>
      </c>
      <c r="T65" s="55" t="str">
        <f>VLOOKUP($A$11,'[1]6.2'!$D:$PQ,422,0)</f>
        <v>нд</v>
      </c>
      <c r="U65" s="56" t="str">
        <f>IF(T40="нд","нд",IF(T65=0,"-",U$53))</f>
        <v>нд</v>
      </c>
      <c r="V65" s="55">
        <f>VLOOKUP($A$11,'[1]6.2'!$D:$AAA,368,0)</f>
        <v>0</v>
      </c>
      <c r="W65" s="56" t="str">
        <f>IF(V40="нд","нд",IF(V65=0,"-",W$53))</f>
        <v>-</v>
      </c>
      <c r="X65" s="55" t="str">
        <f>VLOOKUP($A$11,'[1]6.2'!$D:$PQ,427,0)</f>
        <v>нд</v>
      </c>
      <c r="Y65" s="56" t="str">
        <f>IF(X40="нд","нд",IF(X65=0,"-",Y$53))</f>
        <v>нд</v>
      </c>
      <c r="Z65" s="55">
        <f>VLOOKUP($A$11,'[1]6.2'!$D:$AAA,373,0)</f>
        <v>0</v>
      </c>
      <c r="AA65" s="56" t="str">
        <f>IF(Z40="нд","нд",IF(Z65=0,"-",AA$53))</f>
        <v>-</v>
      </c>
      <c r="AB65" s="55" t="str">
        <f>VLOOKUP($A$11,'[1]6.2'!$D:$PZ,432,0)</f>
        <v>нд</v>
      </c>
      <c r="AC65" s="56" t="str">
        <f>IF(AB40="нд","нд",IF(AB65=0,"-",AC$53))</f>
        <v>нд</v>
      </c>
      <c r="AD65" s="55">
        <f>VLOOKUP($A$11,'[1]6.2'!$D:$AAA,378,0)</f>
        <v>0</v>
      </c>
      <c r="AE65" s="56" t="str">
        <f>IF(AD40="нд","нд",IF(AD65=0,"-",AE$53))</f>
        <v>-</v>
      </c>
      <c r="AF65" s="55" t="str">
        <f>VLOOKUP($A$11,'[1]6.2'!$D:$PZ,437,0)</f>
        <v>нд</v>
      </c>
      <c r="AG65" s="56" t="str">
        <f>IF(AF40="нд","нд",IF(AF65=0,"-",AG$53))</f>
        <v>нд</v>
      </c>
      <c r="AH65" s="55">
        <f>VLOOKUP($A$11,'[1]6.2'!$D:$AAA,383,0)</f>
        <v>0</v>
      </c>
      <c r="AI65" s="56" t="str">
        <f>IF(AH40="нд","нд",IF(AH65=0,"-",AI$53))</f>
        <v>-</v>
      </c>
      <c r="AJ65" s="55" t="str">
        <f t="shared" si="60"/>
        <v>нд</v>
      </c>
      <c r="AK65" s="71">
        <f t="shared" si="15"/>
        <v>0</v>
      </c>
    </row>
    <row r="66" spans="1:37" ht="18.75" x14ac:dyDescent="0.25">
      <c r="A66" s="53" t="s">
        <v>142</v>
      </c>
      <c r="B66" s="72" t="s">
        <v>42</v>
      </c>
      <c r="C66" s="55" t="str">
        <f t="shared" si="58"/>
        <v>нд</v>
      </c>
      <c r="D66" s="55">
        <f t="shared" si="59"/>
        <v>0</v>
      </c>
      <c r="E66" s="55">
        <f t="shared" si="0"/>
        <v>0</v>
      </c>
      <c r="F66" s="185">
        <f t="shared" si="57"/>
        <v>0</v>
      </c>
      <c r="G66" s="55">
        <f>VLOOKUP($A$11,'[1]6.2'!$D:$AAA,350,0)</f>
        <v>0</v>
      </c>
      <c r="H66" s="55" t="str">
        <f>VLOOKUP($A$11,'[1]6.2'!$D:$PQ,409,0)</f>
        <v>нд</v>
      </c>
      <c r="I66" s="56" t="str">
        <f>IF(H41="нд","нд",IF(H66=0,"-",I$53))</f>
        <v>нд</v>
      </c>
      <c r="J66" s="55">
        <f>VLOOKUP($A$11,'[1]6.2'!$D:$AAA,355,0)</f>
        <v>0</v>
      </c>
      <c r="K66" s="56" t="str">
        <f>IF(J41="нд","нд",IF(J66=0,"-",K$53))</f>
        <v>-</v>
      </c>
      <c r="L66" s="55" t="str">
        <f>VLOOKUP($A$11,'[1]6.2'!$D:$PQ,414,0)</f>
        <v>нд</v>
      </c>
      <c r="M66" s="56" t="str">
        <f>IF(L41="нд","нд",IF(L66=0,"-",M$53))</f>
        <v>нд</v>
      </c>
      <c r="N66" s="55">
        <f>VLOOKUP($A$11,'[1]6.2'!$D:$AAA,360,0)</f>
        <v>0</v>
      </c>
      <c r="O66" s="56" t="str">
        <f>IF(N41="нд","нд",IF(N66=0,"-",O$53))</f>
        <v>-</v>
      </c>
      <c r="P66" s="55" t="str">
        <f>VLOOKUP($A$11,'[1]6.2'!$D:$PQ,419,0)</f>
        <v>нд</v>
      </c>
      <c r="Q66" s="56" t="str">
        <f>IF(P41="нд","нд",IF(P66=0,"-",Q$53))</f>
        <v>нд</v>
      </c>
      <c r="R66" s="55">
        <f>VLOOKUP($A$11,'[1]6.2'!$D:$AAA,365,0)</f>
        <v>0</v>
      </c>
      <c r="S66" s="56" t="str">
        <f>IF(R41="нд","нд",IF(R66=0,"-",S$53))</f>
        <v>-</v>
      </c>
      <c r="T66" s="55" t="str">
        <f>VLOOKUP($A$11,'[1]6.2'!$D:$PQ,424,0)</f>
        <v>нд</v>
      </c>
      <c r="U66" s="56" t="str">
        <f>IF(T41="нд","нд",IF(T66=0,"-",U$53))</f>
        <v>нд</v>
      </c>
      <c r="V66" s="55">
        <f>VLOOKUP($A$11,'[1]6.2'!$D:$AAA,370,0)</f>
        <v>0</v>
      </c>
      <c r="W66" s="56" t="str">
        <f>IF(V41="нд","нд",IF(V66=0,"-",W$53))</f>
        <v>-</v>
      </c>
      <c r="X66" s="55" t="str">
        <f>VLOOKUP($A$11,'[1]6.2'!$D:$PQ,429,0)</f>
        <v>нд</v>
      </c>
      <c r="Y66" s="56" t="str">
        <f>IF(X41="нд","нд",IF(X66=0,"-",Y$53))</f>
        <v>нд</v>
      </c>
      <c r="Z66" s="55">
        <f>VLOOKUP($A$11,'[1]6.2'!$D:$AAA,375,0)</f>
        <v>0</v>
      </c>
      <c r="AA66" s="56" t="str">
        <f>IF(Z41="нд","нд",IF(Z66=0,"-",AA$53))</f>
        <v>-</v>
      </c>
      <c r="AB66" s="55" t="str">
        <f>VLOOKUP($A$11,'[1]6.2'!$D:$PZ,434,0)</f>
        <v>нд</v>
      </c>
      <c r="AC66" s="56" t="str">
        <f>IF(AB41="нд","нд",IF(AB66=0,"-",AC$53))</f>
        <v>нд</v>
      </c>
      <c r="AD66" s="55">
        <f>VLOOKUP($A$11,'[1]6.2'!$D:$AAA,380,0)</f>
        <v>0</v>
      </c>
      <c r="AE66" s="56" t="str">
        <f>IF(AD41="нд","нд",IF(AD66=0,"-",AE$53))</f>
        <v>-</v>
      </c>
      <c r="AF66" s="55" t="str">
        <f>VLOOKUP($A$11,'[1]6.2'!$D:$PZ,439,0)</f>
        <v>нд</v>
      </c>
      <c r="AG66" s="56" t="str">
        <f>IF(AF41="нд","нд",IF(AF66=0,"-",AG$53))</f>
        <v>нд</v>
      </c>
      <c r="AH66" s="55">
        <f>VLOOKUP($A$11,'[1]6.2'!$D:$AAA,385,0)</f>
        <v>0</v>
      </c>
      <c r="AI66" s="56" t="str">
        <f>IF(AH41="нд","нд",IF(AH66=0,"-",AI$53))</f>
        <v>-</v>
      </c>
      <c r="AJ66" s="55" t="str">
        <f t="shared" si="60"/>
        <v>нд</v>
      </c>
      <c r="AK66" s="71">
        <f t="shared" si="15"/>
        <v>0</v>
      </c>
    </row>
    <row r="68" spans="1:37" ht="50.25" customHeight="1" x14ac:dyDescent="0.25">
      <c r="B68" s="296"/>
      <c r="C68" s="296"/>
      <c r="D68" s="296"/>
      <c r="E68" s="296"/>
      <c r="F68" s="296"/>
      <c r="G68" s="296"/>
      <c r="H68" s="296"/>
      <c r="I68" s="296"/>
      <c r="J68" s="296"/>
      <c r="K68" s="296"/>
      <c r="L68" s="296"/>
      <c r="M68" s="296"/>
      <c r="N68" s="296"/>
      <c r="O68" s="296"/>
      <c r="P68" s="296"/>
      <c r="Q68" s="296"/>
      <c r="R68" s="296"/>
      <c r="S68" s="296"/>
      <c r="T68" s="296"/>
      <c r="U68" s="296"/>
      <c r="V68" s="296"/>
      <c r="W68" s="296"/>
      <c r="X68" s="296"/>
      <c r="Y68" s="296"/>
      <c r="Z68" s="296"/>
      <c r="AA68" s="296"/>
      <c r="AB68" s="296"/>
      <c r="AC68" s="296"/>
      <c r="AD68" s="296"/>
      <c r="AE68" s="296"/>
      <c r="AF68" s="296"/>
      <c r="AG68" s="296"/>
      <c r="AH68" s="296"/>
      <c r="AI68" s="296"/>
    </row>
    <row r="70" spans="1:37" ht="36.75" customHeight="1" x14ac:dyDescent="0.25">
      <c r="B70" s="297"/>
      <c r="C70" s="297"/>
      <c r="D70" s="297"/>
      <c r="E70" s="297"/>
      <c r="F70" s="297"/>
      <c r="G70" s="297"/>
      <c r="H70" s="297"/>
      <c r="I70" s="297"/>
      <c r="J70" s="297"/>
      <c r="K70" s="297"/>
      <c r="L70" s="297"/>
      <c r="M70" s="297"/>
      <c r="N70" s="297"/>
      <c r="O70" s="297"/>
      <c r="P70" s="297"/>
      <c r="Q70" s="297"/>
      <c r="R70" s="297"/>
      <c r="S70" s="297"/>
      <c r="T70" s="297"/>
      <c r="U70" s="297"/>
      <c r="V70" s="297"/>
      <c r="W70" s="297"/>
      <c r="X70" s="297"/>
      <c r="Y70" s="297"/>
      <c r="Z70" s="297"/>
      <c r="AA70" s="297"/>
      <c r="AB70" s="297"/>
      <c r="AC70" s="297"/>
      <c r="AD70" s="297"/>
      <c r="AE70" s="297"/>
      <c r="AF70" s="297"/>
      <c r="AG70" s="297"/>
      <c r="AH70" s="297"/>
      <c r="AI70" s="297"/>
    </row>
    <row r="71" spans="1:37" x14ac:dyDescent="0.25">
      <c r="B71" s="59"/>
      <c r="C71" s="59"/>
      <c r="D71" s="60"/>
      <c r="E71" s="60"/>
      <c r="F71" s="60"/>
      <c r="AH71" s="61"/>
    </row>
    <row r="72" spans="1:37" ht="51" customHeight="1" x14ac:dyDescent="0.25">
      <c r="B72" s="297"/>
      <c r="C72" s="297"/>
      <c r="D72" s="297"/>
      <c r="E72" s="297"/>
      <c r="F72" s="297"/>
      <c r="G72" s="297"/>
      <c r="H72" s="297"/>
      <c r="I72" s="297"/>
      <c r="J72" s="297"/>
      <c r="K72" s="297"/>
      <c r="L72" s="297"/>
      <c r="M72" s="297"/>
      <c r="N72" s="297"/>
      <c r="O72" s="297"/>
      <c r="P72" s="297"/>
      <c r="Q72" s="297"/>
      <c r="R72" s="297"/>
      <c r="S72" s="297"/>
      <c r="T72" s="297"/>
      <c r="U72" s="297"/>
      <c r="V72" s="297"/>
      <c r="W72" s="297"/>
      <c r="X72" s="297"/>
      <c r="Y72" s="297"/>
      <c r="Z72" s="297"/>
      <c r="AA72" s="297"/>
      <c r="AB72" s="297"/>
      <c r="AC72" s="297"/>
      <c r="AD72" s="297"/>
      <c r="AE72" s="297"/>
      <c r="AF72" s="297"/>
      <c r="AG72" s="297"/>
      <c r="AH72" s="297"/>
      <c r="AI72" s="297"/>
    </row>
    <row r="73" spans="1:37" ht="32.25" customHeight="1" x14ac:dyDescent="0.25">
      <c r="B73" s="296"/>
      <c r="C73" s="296"/>
      <c r="D73" s="296"/>
      <c r="E73" s="296"/>
      <c r="F73" s="296"/>
      <c r="G73" s="296"/>
      <c r="H73" s="296"/>
      <c r="I73" s="296"/>
      <c r="J73" s="296"/>
      <c r="K73" s="296"/>
      <c r="L73" s="296"/>
      <c r="M73" s="296"/>
      <c r="N73" s="296"/>
      <c r="O73" s="296"/>
      <c r="P73" s="296"/>
      <c r="Q73" s="296"/>
      <c r="R73" s="296"/>
      <c r="S73" s="296"/>
      <c r="T73" s="296"/>
      <c r="U73" s="296"/>
      <c r="V73" s="296"/>
      <c r="W73" s="296"/>
      <c r="X73" s="296"/>
      <c r="Y73" s="296"/>
      <c r="Z73" s="296"/>
      <c r="AA73" s="296"/>
      <c r="AB73" s="296"/>
      <c r="AC73" s="296"/>
      <c r="AD73" s="296"/>
      <c r="AE73" s="296"/>
      <c r="AF73" s="296"/>
      <c r="AG73" s="296"/>
      <c r="AH73" s="296"/>
      <c r="AI73" s="296"/>
    </row>
    <row r="74" spans="1:37" ht="51.75" customHeight="1" x14ac:dyDescent="0.25">
      <c r="B74" s="297"/>
      <c r="C74" s="297"/>
      <c r="D74" s="297"/>
      <c r="E74" s="297"/>
      <c r="F74" s="297"/>
      <c r="G74" s="297"/>
      <c r="H74" s="297"/>
      <c r="I74" s="297"/>
      <c r="J74" s="297"/>
      <c r="K74" s="297"/>
      <c r="L74" s="297"/>
      <c r="M74" s="297"/>
      <c r="N74" s="297"/>
      <c r="O74" s="297"/>
      <c r="P74" s="297"/>
      <c r="Q74" s="297"/>
      <c r="R74" s="297"/>
      <c r="S74" s="297"/>
      <c r="T74" s="297"/>
      <c r="U74" s="297"/>
      <c r="V74" s="297"/>
      <c r="W74" s="297"/>
      <c r="X74" s="297"/>
      <c r="Y74" s="297"/>
      <c r="Z74" s="297"/>
      <c r="AA74" s="297"/>
      <c r="AB74" s="297"/>
      <c r="AC74" s="297"/>
      <c r="AD74" s="297"/>
      <c r="AE74" s="297"/>
      <c r="AF74" s="297"/>
      <c r="AG74" s="297"/>
      <c r="AH74" s="297"/>
      <c r="AI74" s="297"/>
    </row>
    <row r="75" spans="1:37" ht="21.75" customHeight="1" x14ac:dyDescent="0.25">
      <c r="B75" s="298"/>
      <c r="C75" s="298"/>
      <c r="D75" s="298"/>
      <c r="E75" s="298"/>
      <c r="F75" s="298"/>
      <c r="G75" s="298"/>
      <c r="H75" s="298"/>
      <c r="I75" s="298"/>
      <c r="J75" s="298"/>
      <c r="K75" s="298"/>
      <c r="L75" s="298"/>
      <c r="M75" s="298"/>
      <c r="N75" s="298"/>
      <c r="O75" s="298"/>
      <c r="P75" s="298"/>
      <c r="Q75" s="298"/>
      <c r="R75" s="298"/>
      <c r="S75" s="298"/>
      <c r="T75" s="298"/>
      <c r="U75" s="298"/>
      <c r="V75" s="298"/>
      <c r="W75" s="298"/>
      <c r="X75" s="298"/>
      <c r="Y75" s="298"/>
      <c r="Z75" s="298"/>
      <c r="AA75" s="298"/>
      <c r="AB75" s="298"/>
      <c r="AC75" s="298"/>
      <c r="AD75" s="298"/>
      <c r="AE75" s="298"/>
      <c r="AF75" s="298"/>
      <c r="AG75" s="298"/>
      <c r="AH75" s="298"/>
      <c r="AI75" s="298"/>
    </row>
    <row r="76" spans="1:37" ht="23.25" customHeight="1" x14ac:dyDescent="0.25">
      <c r="B76" s="62"/>
      <c r="C76" s="62"/>
      <c r="D76" s="60"/>
      <c r="E76" s="60"/>
      <c r="F76" s="60"/>
    </row>
    <row r="77" spans="1:37" ht="18.75" customHeight="1" x14ac:dyDescent="0.25">
      <c r="B77" s="295"/>
      <c r="C77" s="295"/>
      <c r="D77" s="295"/>
      <c r="E77" s="295"/>
      <c r="F77" s="295"/>
      <c r="G77" s="295"/>
      <c r="H77" s="295"/>
      <c r="I77" s="295"/>
      <c r="J77" s="295"/>
      <c r="K77" s="295"/>
      <c r="L77" s="295"/>
      <c r="M77" s="295"/>
      <c r="N77" s="295"/>
      <c r="O77" s="295"/>
      <c r="P77" s="295"/>
      <c r="Q77" s="295"/>
      <c r="R77" s="295"/>
      <c r="S77" s="295"/>
      <c r="T77" s="295"/>
      <c r="U77" s="295"/>
      <c r="V77" s="295"/>
      <c r="W77" s="295"/>
      <c r="X77" s="295"/>
      <c r="Y77" s="295"/>
      <c r="Z77" s="295"/>
      <c r="AA77" s="295"/>
      <c r="AB77" s="295"/>
      <c r="AC77" s="295"/>
      <c r="AD77" s="295"/>
      <c r="AE77" s="295"/>
      <c r="AF77" s="295"/>
      <c r="AG77" s="295"/>
      <c r="AH77" s="295"/>
      <c r="AI77" s="295"/>
    </row>
  </sheetData>
  <mergeCells count="48">
    <mergeCell ref="A19:AK19"/>
    <mergeCell ref="A14:AK14"/>
    <mergeCell ref="AH21:AI21"/>
    <mergeCell ref="L7:AI7"/>
    <mergeCell ref="L5:AI5"/>
    <mergeCell ref="L10:AI10"/>
    <mergeCell ref="A11:AK11"/>
    <mergeCell ref="L13:AI13"/>
    <mergeCell ref="A20:A22"/>
    <mergeCell ref="B20:B22"/>
    <mergeCell ref="C20:D21"/>
    <mergeCell ref="E20:F21"/>
    <mergeCell ref="G20:G22"/>
    <mergeCell ref="H20:K20"/>
    <mergeCell ref="L20:O20"/>
    <mergeCell ref="P20:S20"/>
    <mergeCell ref="B77:AI77"/>
    <mergeCell ref="B68:AI68"/>
    <mergeCell ref="B70:AI70"/>
    <mergeCell ref="B72:AI72"/>
    <mergeCell ref="B73:AI73"/>
    <mergeCell ref="B74:AI74"/>
    <mergeCell ref="B75:AI75"/>
    <mergeCell ref="T20:W20"/>
    <mergeCell ref="X20:AA20"/>
    <mergeCell ref="AB20:AE20"/>
    <mergeCell ref="AF20:AI20"/>
    <mergeCell ref="AJ20:AK21"/>
    <mergeCell ref="AB21:AC21"/>
    <mergeCell ref="AD21:AE21"/>
    <mergeCell ref="AF21:AG21"/>
    <mergeCell ref="H21:I21"/>
    <mergeCell ref="J21:K21"/>
    <mergeCell ref="L21:M21"/>
    <mergeCell ref="N21:O21"/>
    <mergeCell ref="P21:Q21"/>
    <mergeCell ref="R21:S21"/>
    <mergeCell ref="T21:U21"/>
    <mergeCell ref="V21:W21"/>
    <mergeCell ref="X21:Y21"/>
    <mergeCell ref="Z21:AA21"/>
    <mergeCell ref="A12:AK12"/>
    <mergeCell ref="A15:AK15"/>
    <mergeCell ref="A3:AK3"/>
    <mergeCell ref="A4:AK4"/>
    <mergeCell ref="A6:AK6"/>
    <mergeCell ref="A8:AK8"/>
    <mergeCell ref="A9:AK9"/>
  </mergeCells>
  <phoneticPr fontId="0" type="noConversion"/>
  <conditionalFormatting sqref="V30">
    <cfRule type="cellIs" dxfId="18" priority="19" operator="notEqual">
      <formula>V31+V32+V33+V34</formula>
    </cfRule>
  </conditionalFormatting>
  <conditionalFormatting sqref="T30">
    <cfRule type="cellIs" dxfId="17" priority="18" operator="notEqual">
      <formula>T31+T32+T33+T34</formula>
    </cfRule>
  </conditionalFormatting>
  <conditionalFormatting sqref="R30">
    <cfRule type="cellIs" dxfId="16" priority="17" operator="notEqual">
      <formula>R31+R32+R33+R34</formula>
    </cfRule>
  </conditionalFormatting>
  <conditionalFormatting sqref="P30">
    <cfRule type="cellIs" dxfId="15" priority="16" operator="notEqual">
      <formula>P31+P32+P33+P34</formula>
    </cfRule>
  </conditionalFormatting>
  <conditionalFormatting sqref="N30">
    <cfRule type="cellIs" dxfId="14" priority="15" operator="notEqual">
      <formula>N31+N32+N33+N34</formula>
    </cfRule>
  </conditionalFormatting>
  <conditionalFormatting sqref="L30">
    <cfRule type="cellIs" dxfId="13" priority="14" operator="notEqual">
      <formula>L31+L32+L33+L34</formula>
    </cfRule>
  </conditionalFormatting>
  <conditionalFormatting sqref="J30">
    <cfRule type="cellIs" dxfId="12" priority="13" operator="notEqual">
      <formula>J31+J32+J33+J34</formula>
    </cfRule>
  </conditionalFormatting>
  <conditionalFormatting sqref="H30">
    <cfRule type="cellIs" dxfId="11" priority="12" operator="notEqual">
      <formula>H31+H32+H33+H34</formula>
    </cfRule>
  </conditionalFormatting>
  <conditionalFormatting sqref="G30">
    <cfRule type="cellIs" dxfId="10" priority="11" operator="notEqual">
      <formula>G31+G32+G33+G34</formula>
    </cfRule>
  </conditionalFormatting>
  <conditionalFormatting sqref="D30">
    <cfRule type="cellIs" dxfId="9" priority="10" operator="notEqual">
      <formula>D31+D32+D33+D34</formula>
    </cfRule>
  </conditionalFormatting>
  <conditionalFormatting sqref="C30">
    <cfRule type="cellIs" dxfId="8" priority="9" operator="notEqual">
      <formula>C31+C32+C33+C34</formula>
    </cfRule>
  </conditionalFormatting>
  <conditionalFormatting sqref="X30">
    <cfRule type="cellIs" dxfId="7" priority="8" operator="notEqual">
      <formula>X31+X32+X33+X34</formula>
    </cfRule>
  </conditionalFormatting>
  <conditionalFormatting sqref="Z30">
    <cfRule type="cellIs" dxfId="6" priority="7" operator="notEqual">
      <formula>Z31+Z32+Z33+Z34</formula>
    </cfRule>
  </conditionalFormatting>
  <conditionalFormatting sqref="AB30">
    <cfRule type="cellIs" dxfId="5" priority="6" operator="notEqual">
      <formula>AB31+AB32+AB33+AB34</formula>
    </cfRule>
  </conditionalFormatting>
  <conditionalFormatting sqref="AD30">
    <cfRule type="cellIs" dxfId="4" priority="5" operator="notEqual">
      <formula>AD31+AD32+AD33+AD34</formula>
    </cfRule>
  </conditionalFormatting>
  <conditionalFormatting sqref="AF30">
    <cfRule type="cellIs" dxfId="3" priority="4" operator="notEqual">
      <formula>AF31+AF32+AF33+AF34</formula>
    </cfRule>
  </conditionalFormatting>
  <conditionalFormatting sqref="AH30">
    <cfRule type="cellIs" dxfId="2" priority="3" operator="notEqual">
      <formula>AH31+AH32+AH33+AH34</formula>
    </cfRule>
  </conditionalFormatting>
  <conditionalFormatting sqref="AK30">
    <cfRule type="cellIs" dxfId="1" priority="2" operator="notEqual">
      <formula>AK31+AK32+AK33+AK34</formula>
    </cfRule>
  </conditionalFormatting>
  <conditionalFormatting sqref="F30">
    <cfRule type="cellIs" dxfId="0" priority="1" operator="notEqual">
      <formula>F31+F32+F33+F34</formula>
    </cfRule>
  </conditionalFormatting>
  <pageMargins left="0.39370078740157483" right="0.39370078740157483" top="0.78740157480314965" bottom="0.39370078740157483" header="0.31496062992125984" footer="0.31496062992125984"/>
  <pageSetup paperSize="8" scale="30" orientation="portrait"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47"/>
  <sheetViews>
    <sheetView view="pageBreakPreview" topLeftCell="X16" zoomScale="70" zoomScaleSheetLayoutView="70" workbookViewId="0">
      <selection activeCell="AL29" sqref="AL29"/>
    </sheetView>
  </sheetViews>
  <sheetFormatPr defaultRowHeight="15" x14ac:dyDescent="0.25"/>
  <cols>
    <col min="1" max="1" width="6.140625" style="64" customWidth="1"/>
    <col min="2" max="2" width="23.140625" style="64" customWidth="1"/>
    <col min="3" max="3" width="19.85546875" style="64" customWidth="1"/>
    <col min="4" max="4" width="15.140625" style="64" customWidth="1"/>
    <col min="5" max="12" width="7.7109375" style="64" customWidth="1"/>
    <col min="13" max="13" width="10.7109375" style="64" customWidth="1"/>
    <col min="14" max="14" width="21.42578125" style="64" customWidth="1"/>
    <col min="15" max="15" width="17.42578125" style="64" customWidth="1"/>
    <col min="16" max="16" width="16.42578125" style="64" customWidth="1"/>
    <col min="17" max="17" width="13.42578125" style="64" customWidth="1"/>
    <col min="18" max="18" width="17" style="64" customWidth="1"/>
    <col min="19" max="20" width="9.7109375" style="64" customWidth="1"/>
    <col min="21" max="21" width="11.42578125" style="64" customWidth="1"/>
    <col min="22" max="22" width="12.7109375" style="64" customWidth="1"/>
    <col min="23" max="23" width="27.85546875" style="64" customWidth="1"/>
    <col min="24" max="24" width="17" style="64" customWidth="1"/>
    <col min="25" max="25" width="16.7109375" style="64" customWidth="1"/>
    <col min="26" max="26" width="7.7109375" style="64" customWidth="1"/>
    <col min="27" max="27" width="17.28515625" style="64" customWidth="1"/>
    <col min="28" max="28" width="16.5703125" style="64" customWidth="1"/>
    <col min="29" max="29" width="18.28515625" style="64" customWidth="1"/>
    <col min="30" max="30" width="16.42578125" style="64" customWidth="1"/>
    <col min="31" max="31" width="15.85546875" style="64" customWidth="1"/>
    <col min="32" max="32" width="11.7109375" style="64" customWidth="1"/>
    <col min="33" max="33" width="11.5703125" style="64" customWidth="1"/>
    <col min="34" max="35" width="11.28515625" style="64" customWidth="1"/>
    <col min="36" max="36" width="11.7109375" style="64" customWidth="1"/>
    <col min="37" max="37" width="12" style="64" customWidth="1"/>
    <col min="38" max="38" width="12.28515625" style="64" customWidth="1"/>
    <col min="39" max="41" width="9.7109375" style="64" customWidth="1"/>
    <col min="42" max="42" width="12.42578125" style="64" customWidth="1"/>
    <col min="43" max="43" width="12" style="64" customWidth="1"/>
    <col min="44" max="44" width="14.140625" style="64" customWidth="1"/>
    <col min="45" max="45" width="13.28515625" style="64" customWidth="1"/>
    <col min="46" max="46" width="18.28515625" style="64" customWidth="1"/>
    <col min="47" max="47" width="10.7109375" style="64" customWidth="1"/>
    <col min="48" max="48" width="54" style="64" customWidth="1"/>
    <col min="49" max="16384" width="9.140625" style="64"/>
  </cols>
  <sheetData>
    <row r="1" spans="1:48" ht="18.75" x14ac:dyDescent="0.25">
      <c r="AV1" s="16" t="s">
        <v>22</v>
      </c>
    </row>
    <row r="2" spans="1:48" ht="18.75" x14ac:dyDescent="0.3">
      <c r="AV2" s="14" t="s">
        <v>6</v>
      </c>
    </row>
    <row r="3" spans="1:48" ht="18.75" x14ac:dyDescent="0.3">
      <c r="AV3" s="14" t="s">
        <v>21</v>
      </c>
    </row>
    <row r="4" spans="1:48" ht="18.75" x14ac:dyDescent="0.3">
      <c r="A4" s="63"/>
      <c r="B4" s="63"/>
      <c r="C4" s="63"/>
      <c r="D4" s="63"/>
      <c r="E4" s="63"/>
      <c r="F4" s="63"/>
      <c r="G4" s="63"/>
      <c r="H4" s="63"/>
      <c r="I4" s="63"/>
      <c r="J4" s="63"/>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c r="AM4" s="63"/>
      <c r="AN4" s="63"/>
      <c r="AO4" s="63"/>
      <c r="AP4" s="63"/>
      <c r="AQ4" s="63"/>
      <c r="AR4" s="63"/>
      <c r="AS4" s="63"/>
      <c r="AT4" s="63"/>
      <c r="AU4" s="63"/>
      <c r="AV4" s="14"/>
    </row>
    <row r="5" spans="1:48" s="46" customFormat="1" ht="20.25" customHeight="1" x14ac:dyDescent="0.25">
      <c r="A5" s="219"/>
      <c r="B5" s="219"/>
      <c r="C5" s="219"/>
      <c r="D5" s="219"/>
      <c r="E5" s="219"/>
      <c r="F5" s="219"/>
      <c r="G5" s="219"/>
      <c r="H5" s="219"/>
      <c r="I5" s="219"/>
      <c r="J5" s="219"/>
      <c r="K5" s="219"/>
      <c r="L5" s="219"/>
      <c r="M5" s="219"/>
      <c r="N5" s="219"/>
      <c r="O5" s="219"/>
      <c r="P5" s="219"/>
      <c r="Q5" s="219"/>
      <c r="R5" s="219"/>
      <c r="S5" s="219"/>
      <c r="T5" s="219"/>
      <c r="U5" s="219"/>
      <c r="V5" s="219"/>
      <c r="W5" s="219"/>
      <c r="X5" s="219"/>
      <c r="Y5" s="219"/>
      <c r="Z5" s="219"/>
      <c r="AA5" s="219"/>
      <c r="AB5" s="219"/>
      <c r="AC5" s="219"/>
      <c r="AD5" s="219"/>
      <c r="AE5" s="219"/>
      <c r="AF5" s="219"/>
      <c r="AG5" s="219"/>
      <c r="AH5" s="219"/>
      <c r="AI5" s="219"/>
      <c r="AJ5" s="219"/>
      <c r="AK5" s="219"/>
      <c r="AL5" s="219"/>
      <c r="AM5" s="219"/>
      <c r="AN5" s="219"/>
      <c r="AO5" s="219"/>
      <c r="AP5" s="219"/>
      <c r="AQ5" s="219"/>
      <c r="AR5" s="219"/>
      <c r="AS5" s="219"/>
      <c r="AT5" s="219"/>
      <c r="AU5" s="219"/>
      <c r="AV5" s="219"/>
    </row>
    <row r="6" spans="1:48" s="83" customFormat="1" ht="18.75" x14ac:dyDescent="0.3">
      <c r="A6" s="13"/>
      <c r="B6" s="13"/>
      <c r="D6" s="262"/>
      <c r="E6" s="262"/>
      <c r="F6" s="262"/>
      <c r="G6" s="262"/>
      <c r="H6" s="262"/>
      <c r="I6" s="262"/>
      <c r="L6" s="14"/>
    </row>
    <row r="7" spans="1:48" s="83" customFormat="1" ht="15.75" x14ac:dyDescent="0.25">
      <c r="D7" s="12"/>
      <c r="E7" s="12"/>
      <c r="F7" s="12"/>
      <c r="G7" s="12"/>
      <c r="H7" s="12"/>
      <c r="I7" s="12"/>
      <c r="J7" s="12"/>
      <c r="T7" s="222" t="str">
        <f>'1. паспорт местоположение'!$A$5</f>
        <v>Год раскрытия информации: 2021 год</v>
      </c>
      <c r="U7" s="222"/>
      <c r="V7" s="222"/>
      <c r="W7" s="222"/>
      <c r="X7" s="222"/>
      <c r="Y7" s="222"/>
      <c r="Z7" s="222"/>
      <c r="AA7" s="222"/>
      <c r="AB7" s="222"/>
      <c r="AC7" s="222"/>
      <c r="AD7" s="222"/>
    </row>
    <row r="8" spans="1:48" s="83" customFormat="1" ht="18.75" x14ac:dyDescent="0.3">
      <c r="H8" s="14"/>
      <c r="T8" s="260"/>
      <c r="U8" s="260"/>
      <c r="V8" s="260"/>
      <c r="W8" s="260"/>
      <c r="X8" s="260"/>
      <c r="Y8" s="260"/>
      <c r="Z8" s="260"/>
      <c r="AA8" s="260"/>
      <c r="AB8" s="260"/>
      <c r="AC8" s="260"/>
      <c r="AD8" s="260"/>
    </row>
    <row r="9" spans="1:48" s="83" customFormat="1" ht="18.75" x14ac:dyDescent="0.2">
      <c r="D9" s="17"/>
      <c r="E9" s="17"/>
      <c r="F9" s="17"/>
      <c r="G9" s="17"/>
      <c r="H9" s="17"/>
      <c r="I9" s="17"/>
      <c r="J9" s="17"/>
      <c r="K9" s="17"/>
      <c r="L9" s="17"/>
      <c r="M9" s="17"/>
      <c r="N9" s="17"/>
      <c r="O9" s="17"/>
      <c r="P9" s="17"/>
      <c r="Q9" s="17"/>
      <c r="R9" s="17"/>
      <c r="S9" s="17"/>
      <c r="T9" s="225" t="s">
        <v>5</v>
      </c>
      <c r="U9" s="225"/>
      <c r="V9" s="225"/>
      <c r="W9" s="225"/>
      <c r="X9" s="225"/>
      <c r="Y9" s="225"/>
      <c r="Z9" s="225"/>
      <c r="AA9" s="225"/>
      <c r="AB9" s="225"/>
      <c r="AC9" s="225"/>
      <c r="AD9" s="225"/>
    </row>
    <row r="10" spans="1:48" s="83" customFormat="1" ht="18.75" x14ac:dyDescent="0.2">
      <c r="D10" s="88"/>
      <c r="E10" s="88"/>
      <c r="F10" s="88"/>
      <c r="G10" s="88"/>
      <c r="H10" s="88"/>
      <c r="I10" s="17"/>
      <c r="J10" s="17"/>
      <c r="K10" s="17"/>
      <c r="L10" s="17"/>
      <c r="M10" s="17"/>
      <c r="N10" s="17"/>
      <c r="O10" s="17"/>
      <c r="P10" s="17"/>
      <c r="Q10" s="17"/>
      <c r="R10" s="17"/>
      <c r="S10" s="17"/>
      <c r="T10" s="225"/>
      <c r="U10" s="225"/>
      <c r="V10" s="225"/>
      <c r="W10" s="225"/>
      <c r="X10" s="225"/>
      <c r="Y10" s="225"/>
      <c r="Z10" s="225"/>
      <c r="AA10" s="225"/>
      <c r="AB10" s="225"/>
      <c r="AC10" s="225"/>
      <c r="AD10" s="225"/>
    </row>
    <row r="11" spans="1:48" s="83" customFormat="1" ht="18.75" x14ac:dyDescent="0.2">
      <c r="D11" s="18"/>
      <c r="E11" s="18"/>
      <c r="F11" s="18"/>
      <c r="G11" s="18"/>
      <c r="H11" s="18"/>
      <c r="I11" s="17"/>
      <c r="J11" s="17"/>
      <c r="K11" s="17"/>
      <c r="L11" s="17"/>
      <c r="M11" s="17"/>
      <c r="N11" s="17"/>
      <c r="O11" s="17"/>
      <c r="P11" s="17"/>
      <c r="Q11" s="17"/>
      <c r="R11" s="17"/>
      <c r="S11" s="17"/>
      <c r="T11" s="220" t="s">
        <v>269</v>
      </c>
      <c r="U11" s="220"/>
      <c r="V11" s="220"/>
      <c r="W11" s="220"/>
      <c r="X11" s="220"/>
      <c r="Y11" s="220"/>
      <c r="Z11" s="220"/>
      <c r="AA11" s="220"/>
      <c r="AB11" s="220"/>
      <c r="AC11" s="220"/>
      <c r="AD11" s="220"/>
    </row>
    <row r="12" spans="1:48" s="83" customFormat="1" ht="18.75" x14ac:dyDescent="0.2">
      <c r="D12" s="15"/>
      <c r="E12" s="15"/>
      <c r="F12" s="15"/>
      <c r="G12" s="15"/>
      <c r="H12" s="15"/>
      <c r="I12" s="17"/>
      <c r="J12" s="17"/>
      <c r="K12" s="17"/>
      <c r="L12" s="17"/>
      <c r="M12" s="17"/>
      <c r="N12" s="17"/>
      <c r="O12" s="17"/>
      <c r="P12" s="17"/>
      <c r="Q12" s="17"/>
      <c r="R12" s="17"/>
      <c r="S12" s="17"/>
      <c r="T12" s="219" t="s">
        <v>4</v>
      </c>
      <c r="U12" s="219"/>
      <c r="V12" s="219"/>
      <c r="W12" s="219"/>
      <c r="X12" s="219"/>
      <c r="Y12" s="219"/>
      <c r="Z12" s="219"/>
      <c r="AA12" s="219"/>
      <c r="AB12" s="219"/>
      <c r="AC12" s="219"/>
      <c r="AD12" s="219"/>
    </row>
    <row r="13" spans="1:48" s="83" customFormat="1" ht="18.75" x14ac:dyDescent="0.2">
      <c r="D13" s="88"/>
      <c r="E13" s="88"/>
      <c r="F13" s="88"/>
      <c r="G13" s="88"/>
      <c r="H13" s="88"/>
      <c r="I13" s="17"/>
      <c r="J13" s="17"/>
      <c r="K13" s="17"/>
      <c r="L13" s="17"/>
      <c r="M13" s="17"/>
      <c r="N13" s="17"/>
      <c r="O13" s="17"/>
      <c r="P13" s="17"/>
      <c r="Q13" s="17"/>
      <c r="R13" s="17"/>
      <c r="S13" s="17"/>
      <c r="T13" s="225"/>
      <c r="U13" s="225"/>
      <c r="V13" s="225"/>
      <c r="W13" s="225"/>
      <c r="X13" s="225"/>
      <c r="Y13" s="225"/>
      <c r="Z13" s="225"/>
      <c r="AA13" s="225"/>
      <c r="AB13" s="225"/>
      <c r="AC13" s="225"/>
      <c r="AD13" s="225"/>
    </row>
    <row r="14" spans="1:48" s="83" customFormat="1" ht="18.75" x14ac:dyDescent="0.2">
      <c r="D14" s="18"/>
      <c r="E14" s="18"/>
      <c r="F14" s="18"/>
      <c r="G14" s="18"/>
      <c r="H14" s="18"/>
      <c r="I14" s="17"/>
      <c r="J14" s="17"/>
      <c r="K14" s="17"/>
      <c r="L14" s="17"/>
      <c r="M14" s="17"/>
      <c r="N14" s="17"/>
      <c r="O14" s="17"/>
      <c r="P14" s="17"/>
      <c r="Q14" s="17"/>
      <c r="R14" s="17"/>
      <c r="S14" s="17"/>
      <c r="T14" s="220" t="str">
        <f>'1. паспорт местоположение'!$A$12</f>
        <v>L_Che384</v>
      </c>
      <c r="U14" s="220"/>
      <c r="V14" s="220"/>
      <c r="W14" s="220"/>
      <c r="X14" s="220"/>
      <c r="Y14" s="220"/>
      <c r="Z14" s="220"/>
      <c r="AA14" s="220"/>
      <c r="AB14" s="220"/>
      <c r="AC14" s="220"/>
      <c r="AD14" s="220"/>
    </row>
    <row r="15" spans="1:48" s="83" customFormat="1" ht="18.75" x14ac:dyDescent="0.2">
      <c r="D15" s="15"/>
      <c r="E15" s="15"/>
      <c r="F15" s="15"/>
      <c r="G15" s="15"/>
      <c r="H15" s="15"/>
      <c r="I15" s="17"/>
      <c r="J15" s="17"/>
      <c r="K15" s="17"/>
      <c r="L15" s="17"/>
      <c r="M15" s="17"/>
      <c r="N15" s="17"/>
      <c r="O15" s="17"/>
      <c r="P15" s="17"/>
      <c r="Q15" s="17"/>
      <c r="R15" s="17"/>
      <c r="S15" s="17"/>
      <c r="T15" s="219" t="s">
        <v>3</v>
      </c>
      <c r="U15" s="219"/>
      <c r="V15" s="219"/>
      <c r="W15" s="219"/>
      <c r="X15" s="219"/>
      <c r="Y15" s="219"/>
      <c r="Z15" s="219"/>
      <c r="AA15" s="219"/>
      <c r="AB15" s="219"/>
      <c r="AC15" s="219"/>
      <c r="AD15" s="219"/>
    </row>
    <row r="16" spans="1:48" s="86" customFormat="1" ht="15.75" customHeight="1" x14ac:dyDescent="0.2">
      <c r="D16" s="1"/>
      <c r="E16" s="1"/>
      <c r="F16" s="1"/>
      <c r="G16" s="1"/>
      <c r="H16" s="1"/>
      <c r="I16" s="1"/>
      <c r="J16" s="1"/>
      <c r="K16" s="1"/>
      <c r="L16" s="1"/>
      <c r="M16" s="1"/>
      <c r="N16" s="1"/>
      <c r="O16" s="1"/>
      <c r="P16" s="1"/>
      <c r="Q16" s="1"/>
      <c r="R16" s="1"/>
      <c r="S16" s="1"/>
      <c r="T16" s="253"/>
      <c r="U16" s="253"/>
      <c r="V16" s="253"/>
      <c r="W16" s="253"/>
      <c r="X16" s="253"/>
      <c r="Y16" s="253"/>
      <c r="Z16" s="253"/>
      <c r="AA16" s="253"/>
      <c r="AB16" s="253"/>
      <c r="AC16" s="253"/>
      <c r="AD16" s="253"/>
    </row>
    <row r="17" spans="1:48" s="25" customFormat="1" ht="78.75" customHeight="1" x14ac:dyDescent="0.2">
      <c r="D17" s="18"/>
      <c r="E17" s="18"/>
      <c r="F17" s="18"/>
      <c r="G17" s="18"/>
      <c r="H17" s="18"/>
      <c r="I17" s="18"/>
      <c r="J17" s="18"/>
      <c r="K17" s="18"/>
      <c r="L17" s="18"/>
      <c r="M17" s="18"/>
      <c r="N17" s="18"/>
      <c r="O17" s="231"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
      <c r="P17" s="231"/>
      <c r="Q17" s="231"/>
      <c r="R17" s="231"/>
      <c r="S17" s="231"/>
      <c r="T17" s="231"/>
      <c r="U17" s="231"/>
      <c r="V17" s="231"/>
      <c r="W17" s="231"/>
      <c r="X17" s="231"/>
      <c r="Y17" s="231"/>
      <c r="Z17" s="231"/>
      <c r="AA17" s="231"/>
      <c r="AB17" s="231"/>
      <c r="AC17" s="231"/>
      <c r="AD17" s="231"/>
      <c r="AE17" s="231"/>
      <c r="AF17" s="231"/>
      <c r="AG17" s="231"/>
      <c r="AH17" s="231"/>
      <c r="AI17" s="231"/>
      <c r="AJ17" s="231"/>
      <c r="AK17" s="231"/>
    </row>
    <row r="18" spans="1:48" s="25" customFormat="1" ht="15" customHeight="1" x14ac:dyDescent="0.2">
      <c r="D18" s="15"/>
      <c r="E18" s="15"/>
      <c r="F18" s="15"/>
      <c r="G18" s="15"/>
      <c r="H18" s="15"/>
      <c r="I18" s="15"/>
      <c r="J18" s="15"/>
      <c r="K18" s="15"/>
      <c r="L18" s="15"/>
      <c r="M18" s="15"/>
      <c r="N18" s="15"/>
      <c r="O18" s="15"/>
      <c r="P18" s="15"/>
      <c r="Q18" s="15"/>
      <c r="R18" s="15"/>
      <c r="S18" s="15"/>
      <c r="T18" s="219" t="s">
        <v>2</v>
      </c>
      <c r="U18" s="219"/>
      <c r="V18" s="219"/>
      <c r="W18" s="219"/>
      <c r="X18" s="219"/>
      <c r="Y18" s="219"/>
      <c r="Z18" s="219"/>
      <c r="AA18" s="219"/>
      <c r="AB18" s="219"/>
      <c r="AC18" s="219"/>
      <c r="AD18" s="219"/>
    </row>
    <row r="19" spans="1:48" x14ac:dyDescent="0.25">
      <c r="A19" s="334"/>
      <c r="B19" s="334"/>
      <c r="C19" s="334"/>
      <c r="D19" s="334"/>
      <c r="E19" s="334"/>
      <c r="F19" s="334"/>
      <c r="G19" s="334"/>
      <c r="H19" s="334"/>
      <c r="I19" s="334"/>
      <c r="J19" s="334"/>
      <c r="K19" s="334"/>
      <c r="L19" s="334"/>
      <c r="M19" s="334"/>
      <c r="N19" s="334"/>
      <c r="O19" s="334"/>
      <c r="P19" s="334"/>
      <c r="Q19" s="334"/>
      <c r="R19" s="334"/>
      <c r="S19" s="334"/>
      <c r="T19" s="334"/>
      <c r="U19" s="334"/>
      <c r="V19" s="334"/>
      <c r="W19" s="334"/>
      <c r="X19" s="334"/>
      <c r="Y19" s="334"/>
      <c r="Z19" s="334"/>
      <c r="AA19" s="334"/>
      <c r="AB19" s="334"/>
      <c r="AC19" s="334"/>
      <c r="AD19" s="334"/>
      <c r="AE19" s="334"/>
      <c r="AF19" s="334"/>
      <c r="AG19" s="334"/>
      <c r="AH19" s="334"/>
      <c r="AI19" s="334"/>
      <c r="AJ19" s="334"/>
      <c r="AK19" s="334"/>
      <c r="AL19" s="334"/>
      <c r="AM19" s="334"/>
      <c r="AN19" s="334"/>
      <c r="AO19" s="334"/>
      <c r="AP19" s="334"/>
      <c r="AQ19" s="334"/>
      <c r="AR19" s="334"/>
      <c r="AS19" s="334"/>
      <c r="AT19" s="334"/>
      <c r="AU19" s="334"/>
      <c r="AV19" s="334"/>
    </row>
    <row r="20" spans="1:48" x14ac:dyDescent="0.25">
      <c r="A20" s="335" t="s">
        <v>395</v>
      </c>
      <c r="B20" s="335"/>
      <c r="C20" s="335"/>
      <c r="D20" s="335"/>
      <c r="E20" s="335"/>
      <c r="F20" s="335"/>
      <c r="G20" s="335"/>
      <c r="H20" s="335"/>
      <c r="I20" s="335"/>
      <c r="J20" s="335"/>
      <c r="K20" s="335"/>
      <c r="L20" s="335"/>
      <c r="M20" s="335"/>
      <c r="N20" s="335"/>
      <c r="O20" s="335"/>
      <c r="P20" s="335"/>
      <c r="Q20" s="335"/>
      <c r="R20" s="335"/>
      <c r="S20" s="335"/>
      <c r="T20" s="335"/>
      <c r="U20" s="335"/>
      <c r="V20" s="335"/>
      <c r="W20" s="335"/>
      <c r="X20" s="335"/>
      <c r="Y20" s="335"/>
      <c r="Z20" s="335"/>
      <c r="AA20" s="335"/>
      <c r="AB20" s="335"/>
      <c r="AC20" s="335"/>
      <c r="AD20" s="335"/>
      <c r="AE20" s="335"/>
      <c r="AF20" s="335"/>
      <c r="AG20" s="335"/>
      <c r="AH20" s="335"/>
      <c r="AI20" s="335"/>
      <c r="AJ20" s="335"/>
      <c r="AK20" s="335"/>
      <c r="AL20" s="335"/>
      <c r="AM20" s="335"/>
      <c r="AN20" s="335"/>
      <c r="AO20" s="335"/>
      <c r="AP20" s="335"/>
      <c r="AQ20" s="335"/>
      <c r="AR20" s="335"/>
      <c r="AS20" s="335"/>
      <c r="AT20" s="335"/>
      <c r="AU20" s="335"/>
      <c r="AV20" s="335"/>
    </row>
    <row r="21" spans="1:48" ht="69.75" customHeight="1" x14ac:dyDescent="0.25">
      <c r="A21" s="322" t="s">
        <v>396</v>
      </c>
      <c r="B21" s="336" t="s">
        <v>470</v>
      </c>
      <c r="C21" s="322" t="s">
        <v>397</v>
      </c>
      <c r="D21" s="322" t="s">
        <v>398</v>
      </c>
      <c r="E21" s="339" t="s">
        <v>399</v>
      </c>
      <c r="F21" s="340"/>
      <c r="G21" s="340"/>
      <c r="H21" s="340"/>
      <c r="I21" s="340"/>
      <c r="J21" s="340"/>
      <c r="K21" s="340"/>
      <c r="L21" s="341"/>
      <c r="M21" s="322" t="s">
        <v>400</v>
      </c>
      <c r="N21" s="322" t="s">
        <v>401</v>
      </c>
      <c r="O21" s="322" t="s">
        <v>402</v>
      </c>
      <c r="P21" s="319" t="s">
        <v>403</v>
      </c>
      <c r="Q21" s="319" t="s">
        <v>404</v>
      </c>
      <c r="R21" s="319" t="s">
        <v>405</v>
      </c>
      <c r="S21" s="319" t="s">
        <v>406</v>
      </c>
      <c r="T21" s="319"/>
      <c r="U21" s="331" t="s">
        <v>407</v>
      </c>
      <c r="V21" s="331" t="s">
        <v>408</v>
      </c>
      <c r="W21" s="319" t="s">
        <v>409</v>
      </c>
      <c r="X21" s="319" t="s">
        <v>410</v>
      </c>
      <c r="Y21" s="319" t="s">
        <v>411</v>
      </c>
      <c r="Z21" s="342" t="s">
        <v>412</v>
      </c>
      <c r="AA21" s="319" t="s">
        <v>413</v>
      </c>
      <c r="AB21" s="319" t="s">
        <v>414</v>
      </c>
      <c r="AC21" s="319" t="s">
        <v>415</v>
      </c>
      <c r="AD21" s="319" t="s">
        <v>416</v>
      </c>
      <c r="AE21" s="319" t="s">
        <v>417</v>
      </c>
      <c r="AF21" s="319" t="s">
        <v>418</v>
      </c>
      <c r="AG21" s="319"/>
      <c r="AH21" s="319"/>
      <c r="AI21" s="319"/>
      <c r="AJ21" s="319"/>
      <c r="AK21" s="319"/>
      <c r="AL21" s="319" t="s">
        <v>419</v>
      </c>
      <c r="AM21" s="319"/>
      <c r="AN21" s="319"/>
      <c r="AO21" s="319"/>
      <c r="AP21" s="319" t="s">
        <v>420</v>
      </c>
      <c r="AQ21" s="319"/>
      <c r="AR21" s="319" t="s">
        <v>421</v>
      </c>
      <c r="AS21" s="319" t="s">
        <v>422</v>
      </c>
      <c r="AT21" s="319" t="s">
        <v>423</v>
      </c>
      <c r="AU21" s="319" t="s">
        <v>424</v>
      </c>
      <c r="AV21" s="317" t="s">
        <v>425</v>
      </c>
    </row>
    <row r="22" spans="1:48" ht="83.25" customHeight="1" x14ac:dyDescent="0.25">
      <c r="A22" s="324"/>
      <c r="B22" s="337"/>
      <c r="C22" s="324"/>
      <c r="D22" s="324"/>
      <c r="E22" s="325" t="s">
        <v>426</v>
      </c>
      <c r="F22" s="327" t="s">
        <v>46</v>
      </c>
      <c r="G22" s="327" t="s">
        <v>45</v>
      </c>
      <c r="H22" s="327" t="s">
        <v>44</v>
      </c>
      <c r="I22" s="329" t="s">
        <v>427</v>
      </c>
      <c r="J22" s="329" t="s">
        <v>428</v>
      </c>
      <c r="K22" s="329" t="s">
        <v>429</v>
      </c>
      <c r="L22" s="327" t="s">
        <v>388</v>
      </c>
      <c r="M22" s="324"/>
      <c r="N22" s="324"/>
      <c r="O22" s="324"/>
      <c r="P22" s="319"/>
      <c r="Q22" s="319"/>
      <c r="R22" s="319"/>
      <c r="S22" s="332" t="s">
        <v>0</v>
      </c>
      <c r="T22" s="332" t="s">
        <v>430</v>
      </c>
      <c r="U22" s="331"/>
      <c r="V22" s="331"/>
      <c r="W22" s="319"/>
      <c r="X22" s="319"/>
      <c r="Y22" s="319"/>
      <c r="Z22" s="319"/>
      <c r="AA22" s="319"/>
      <c r="AB22" s="319"/>
      <c r="AC22" s="319"/>
      <c r="AD22" s="319"/>
      <c r="AE22" s="319"/>
      <c r="AF22" s="319" t="s">
        <v>431</v>
      </c>
      <c r="AG22" s="319"/>
      <c r="AH22" s="319" t="s">
        <v>432</v>
      </c>
      <c r="AI22" s="319"/>
      <c r="AJ22" s="322" t="s">
        <v>433</v>
      </c>
      <c r="AK22" s="322" t="s">
        <v>434</v>
      </c>
      <c r="AL22" s="322" t="s">
        <v>435</v>
      </c>
      <c r="AM22" s="322" t="s">
        <v>436</v>
      </c>
      <c r="AN22" s="322" t="s">
        <v>437</v>
      </c>
      <c r="AO22" s="322" t="s">
        <v>438</v>
      </c>
      <c r="AP22" s="322" t="s">
        <v>439</v>
      </c>
      <c r="AQ22" s="320" t="s">
        <v>430</v>
      </c>
      <c r="AR22" s="319"/>
      <c r="AS22" s="319"/>
      <c r="AT22" s="319"/>
      <c r="AU22" s="319"/>
      <c r="AV22" s="318"/>
    </row>
    <row r="23" spans="1:48" ht="96.75" customHeight="1" x14ac:dyDescent="0.25">
      <c r="A23" s="323"/>
      <c r="B23" s="338"/>
      <c r="C23" s="323"/>
      <c r="D23" s="323"/>
      <c r="E23" s="326"/>
      <c r="F23" s="328"/>
      <c r="G23" s="328"/>
      <c r="H23" s="328"/>
      <c r="I23" s="330"/>
      <c r="J23" s="330"/>
      <c r="K23" s="330"/>
      <c r="L23" s="328"/>
      <c r="M23" s="323"/>
      <c r="N23" s="323"/>
      <c r="O23" s="323"/>
      <c r="P23" s="319"/>
      <c r="Q23" s="319"/>
      <c r="R23" s="319"/>
      <c r="S23" s="333"/>
      <c r="T23" s="333"/>
      <c r="U23" s="331"/>
      <c r="V23" s="331"/>
      <c r="W23" s="319"/>
      <c r="X23" s="319"/>
      <c r="Y23" s="319"/>
      <c r="Z23" s="319"/>
      <c r="AA23" s="319"/>
      <c r="AB23" s="319"/>
      <c r="AC23" s="319"/>
      <c r="AD23" s="319"/>
      <c r="AE23" s="319"/>
      <c r="AF23" s="91" t="s">
        <v>440</v>
      </c>
      <c r="AG23" s="91" t="s">
        <v>441</v>
      </c>
      <c r="AH23" s="65" t="s">
        <v>0</v>
      </c>
      <c r="AI23" s="65" t="s">
        <v>430</v>
      </c>
      <c r="AJ23" s="323"/>
      <c r="AK23" s="323"/>
      <c r="AL23" s="323"/>
      <c r="AM23" s="323"/>
      <c r="AN23" s="323"/>
      <c r="AO23" s="323"/>
      <c r="AP23" s="323"/>
      <c r="AQ23" s="321"/>
      <c r="AR23" s="319"/>
      <c r="AS23" s="319"/>
      <c r="AT23" s="319"/>
      <c r="AU23" s="319"/>
      <c r="AV23" s="318"/>
    </row>
    <row r="24" spans="1:48" s="102" customFormat="1" ht="11.25" x14ac:dyDescent="0.2">
      <c r="A24" s="101">
        <v>1</v>
      </c>
      <c r="B24" s="101">
        <v>2</v>
      </c>
      <c r="C24" s="101">
        <v>4</v>
      </c>
      <c r="D24" s="101">
        <v>5</v>
      </c>
      <c r="E24" s="101">
        <v>6</v>
      </c>
      <c r="F24" s="101">
        <f t="shared" ref="F24:AV24" si="0">E24+1</f>
        <v>7</v>
      </c>
      <c r="G24" s="101">
        <f t="shared" si="0"/>
        <v>8</v>
      </c>
      <c r="H24" s="101">
        <f t="shared" si="0"/>
        <v>9</v>
      </c>
      <c r="I24" s="101">
        <f t="shared" si="0"/>
        <v>10</v>
      </c>
      <c r="J24" s="101">
        <f t="shared" si="0"/>
        <v>11</v>
      </c>
      <c r="K24" s="101">
        <f t="shared" si="0"/>
        <v>12</v>
      </c>
      <c r="L24" s="101">
        <f t="shared" si="0"/>
        <v>13</v>
      </c>
      <c r="M24" s="101">
        <f t="shared" si="0"/>
        <v>14</v>
      </c>
      <c r="N24" s="101">
        <f t="shared" si="0"/>
        <v>15</v>
      </c>
      <c r="O24" s="101">
        <f t="shared" si="0"/>
        <v>16</v>
      </c>
      <c r="P24" s="101">
        <f t="shared" si="0"/>
        <v>17</v>
      </c>
      <c r="Q24" s="101">
        <f t="shared" si="0"/>
        <v>18</v>
      </c>
      <c r="R24" s="101">
        <f t="shared" si="0"/>
        <v>19</v>
      </c>
      <c r="S24" s="101">
        <f t="shared" si="0"/>
        <v>20</v>
      </c>
      <c r="T24" s="101">
        <f t="shared" si="0"/>
        <v>21</v>
      </c>
      <c r="U24" s="101">
        <f t="shared" si="0"/>
        <v>22</v>
      </c>
      <c r="V24" s="101">
        <f t="shared" si="0"/>
        <v>23</v>
      </c>
      <c r="W24" s="101">
        <f t="shared" si="0"/>
        <v>24</v>
      </c>
      <c r="X24" s="101">
        <f t="shared" si="0"/>
        <v>25</v>
      </c>
      <c r="Y24" s="101">
        <f t="shared" si="0"/>
        <v>26</v>
      </c>
      <c r="Z24" s="101">
        <f t="shared" si="0"/>
        <v>27</v>
      </c>
      <c r="AA24" s="101">
        <f t="shared" si="0"/>
        <v>28</v>
      </c>
      <c r="AB24" s="101">
        <f t="shared" si="0"/>
        <v>29</v>
      </c>
      <c r="AC24" s="101">
        <f t="shared" si="0"/>
        <v>30</v>
      </c>
      <c r="AD24" s="101">
        <f t="shared" si="0"/>
        <v>31</v>
      </c>
      <c r="AE24" s="101">
        <f t="shared" si="0"/>
        <v>32</v>
      </c>
      <c r="AF24" s="101">
        <f t="shared" si="0"/>
        <v>33</v>
      </c>
      <c r="AG24" s="101">
        <f t="shared" si="0"/>
        <v>34</v>
      </c>
      <c r="AH24" s="101">
        <f t="shared" si="0"/>
        <v>35</v>
      </c>
      <c r="AI24" s="101">
        <f t="shared" si="0"/>
        <v>36</v>
      </c>
      <c r="AJ24" s="101">
        <f t="shared" si="0"/>
        <v>37</v>
      </c>
      <c r="AK24" s="101">
        <f t="shared" si="0"/>
        <v>38</v>
      </c>
      <c r="AL24" s="101">
        <f t="shared" si="0"/>
        <v>39</v>
      </c>
      <c r="AM24" s="101">
        <f t="shared" si="0"/>
        <v>40</v>
      </c>
      <c r="AN24" s="101">
        <f t="shared" si="0"/>
        <v>41</v>
      </c>
      <c r="AO24" s="101">
        <f t="shared" si="0"/>
        <v>42</v>
      </c>
      <c r="AP24" s="101">
        <f t="shared" si="0"/>
        <v>43</v>
      </c>
      <c r="AQ24" s="101">
        <f t="shared" si="0"/>
        <v>44</v>
      </c>
      <c r="AR24" s="101">
        <f t="shared" si="0"/>
        <v>45</v>
      </c>
      <c r="AS24" s="101">
        <f t="shared" si="0"/>
        <v>46</v>
      </c>
      <c r="AT24" s="101">
        <f t="shared" si="0"/>
        <v>47</v>
      </c>
      <c r="AU24" s="101">
        <f t="shared" si="0"/>
        <v>48</v>
      </c>
      <c r="AV24" s="101">
        <f t="shared" si="0"/>
        <v>49</v>
      </c>
    </row>
    <row r="25" spans="1:48" s="183" customFormat="1" ht="89.25" customHeight="1" x14ac:dyDescent="0.2">
      <c r="A25" s="210">
        <v>1</v>
      </c>
      <c r="B25" s="309" t="s">
        <v>472</v>
      </c>
      <c r="C25" s="309" t="s">
        <v>483</v>
      </c>
      <c r="D25" s="316">
        <v>44530</v>
      </c>
      <c r="E25" s="309">
        <v>1</v>
      </c>
      <c r="F25" s="309">
        <v>0</v>
      </c>
      <c r="G25" s="309">
        <v>0</v>
      </c>
      <c r="H25" s="309">
        <v>0</v>
      </c>
      <c r="I25" s="309">
        <v>0</v>
      </c>
      <c r="J25" s="309">
        <v>0</v>
      </c>
      <c r="K25" s="309">
        <v>0</v>
      </c>
      <c r="L25" s="309">
        <v>0</v>
      </c>
      <c r="M25" s="210" t="s">
        <v>485</v>
      </c>
      <c r="N25" s="181" t="s">
        <v>485</v>
      </c>
      <c r="O25" s="181" t="s">
        <v>473</v>
      </c>
      <c r="P25" s="182">
        <v>225822.95762711865</v>
      </c>
      <c r="Q25" s="210" t="s">
        <v>474</v>
      </c>
      <c r="R25" s="182">
        <v>225822.95762711865</v>
      </c>
      <c r="S25" s="210" t="s">
        <v>475</v>
      </c>
      <c r="T25" s="210" t="s">
        <v>475</v>
      </c>
      <c r="U25" s="210">
        <v>18</v>
      </c>
      <c r="V25" s="210">
        <v>3</v>
      </c>
      <c r="W25" s="181" t="s">
        <v>476</v>
      </c>
      <c r="X25" s="181" t="s">
        <v>486</v>
      </c>
      <c r="Y25" s="181" t="s">
        <v>477</v>
      </c>
      <c r="Z25" s="210">
        <v>1</v>
      </c>
      <c r="AA25" s="210" t="s">
        <v>478</v>
      </c>
      <c r="AB25" s="182">
        <f>225653466.1/1000</f>
        <v>225653.46609999999</v>
      </c>
      <c r="AC25" s="210" t="s">
        <v>479</v>
      </c>
      <c r="AD25" s="182">
        <f>225653466.1*1.2/1000</f>
        <v>270784.15931999998</v>
      </c>
      <c r="AE25" s="182">
        <f>'[2]6.2. Паспорт фин осв ввод'!Z24*1000</f>
        <v>0</v>
      </c>
      <c r="AF25" s="210">
        <v>977254</v>
      </c>
      <c r="AG25" s="210" t="s">
        <v>480</v>
      </c>
      <c r="AH25" s="210" t="s">
        <v>299</v>
      </c>
      <c r="AI25" s="211">
        <v>43159</v>
      </c>
      <c r="AJ25" s="211">
        <v>43241.645833333336</v>
      </c>
      <c r="AK25" s="211">
        <v>43319</v>
      </c>
      <c r="AL25" s="313" t="s">
        <v>487</v>
      </c>
      <c r="AM25" s="314"/>
      <c r="AN25" s="314"/>
      <c r="AO25" s="315"/>
      <c r="AP25" s="197">
        <v>43329</v>
      </c>
      <c r="AQ25" s="197">
        <v>43329</v>
      </c>
      <c r="AR25" s="197">
        <v>43329</v>
      </c>
      <c r="AS25" s="197">
        <v>43329</v>
      </c>
      <c r="AT25" s="197">
        <v>43586</v>
      </c>
      <c r="AU25" s="210" t="s">
        <v>299</v>
      </c>
      <c r="AV25" s="189" t="s">
        <v>505</v>
      </c>
    </row>
    <row r="26" spans="1:48" ht="60" x14ac:dyDescent="0.25">
      <c r="A26" s="210">
        <v>2</v>
      </c>
      <c r="B26" s="309"/>
      <c r="C26" s="309"/>
      <c r="D26" s="316"/>
      <c r="E26" s="309"/>
      <c r="F26" s="309"/>
      <c r="G26" s="309"/>
      <c r="H26" s="309"/>
      <c r="I26" s="309"/>
      <c r="J26" s="309"/>
      <c r="K26" s="309"/>
      <c r="L26" s="309"/>
      <c r="M26" s="198" t="s">
        <v>495</v>
      </c>
      <c r="N26" s="199" t="s">
        <v>496</v>
      </c>
      <c r="O26" s="200" t="s">
        <v>497</v>
      </c>
      <c r="P26" s="201">
        <f>261844.9/1.2</f>
        <v>218204.08333333334</v>
      </c>
      <c r="Q26" s="202" t="s">
        <v>474</v>
      </c>
      <c r="R26" s="201">
        <f>P26</f>
        <v>218204.08333333334</v>
      </c>
      <c r="S26" s="198" t="s">
        <v>475</v>
      </c>
      <c r="T26" s="198" t="s">
        <v>475</v>
      </c>
      <c r="U26" s="198">
        <v>2</v>
      </c>
      <c r="V26" s="198">
        <v>2</v>
      </c>
      <c r="W26" s="199" t="s">
        <v>500</v>
      </c>
      <c r="X26" s="203" t="s">
        <v>501</v>
      </c>
      <c r="Y26" s="202" t="s">
        <v>502</v>
      </c>
      <c r="Z26" s="208">
        <v>1</v>
      </c>
      <c r="AA26" s="210" t="s">
        <v>478</v>
      </c>
      <c r="AB26" s="201">
        <v>217767.67499999999</v>
      </c>
      <c r="AC26" s="198" t="s">
        <v>498</v>
      </c>
      <c r="AD26" s="204">
        <f>AB26*1.2</f>
        <v>261321.20999999996</v>
      </c>
      <c r="AE26" s="204">
        <f>'6.2. Паспорт фин осв ввод'!AD24*1000-'7. Паспорт отчет о закупке'!AE27</f>
        <v>-7255.74</v>
      </c>
      <c r="AF26" s="199">
        <v>1472949</v>
      </c>
      <c r="AG26" s="205" t="s">
        <v>499</v>
      </c>
      <c r="AH26" s="206">
        <v>43907</v>
      </c>
      <c r="AI26" s="206">
        <v>43907</v>
      </c>
      <c r="AJ26" s="206">
        <v>43958</v>
      </c>
      <c r="AK26" s="206">
        <v>44036</v>
      </c>
      <c r="AL26" s="313" t="s">
        <v>487</v>
      </c>
      <c r="AM26" s="314"/>
      <c r="AN26" s="314"/>
      <c r="AO26" s="315"/>
      <c r="AP26" s="207">
        <v>44054</v>
      </c>
      <c r="AQ26" s="207">
        <v>44054</v>
      </c>
      <c r="AR26" s="207">
        <v>44054</v>
      </c>
      <c r="AS26" s="207">
        <v>44054</v>
      </c>
      <c r="AT26" s="207">
        <v>44530</v>
      </c>
      <c r="AU26" s="210" t="s">
        <v>299</v>
      </c>
      <c r="AV26" s="189" t="s">
        <v>506</v>
      </c>
    </row>
    <row r="27" spans="1:48" ht="45" x14ac:dyDescent="0.25">
      <c r="A27" s="210">
        <v>3</v>
      </c>
      <c r="B27" s="309"/>
      <c r="C27" s="309"/>
      <c r="D27" s="316"/>
      <c r="E27" s="309"/>
      <c r="F27" s="309"/>
      <c r="G27" s="309"/>
      <c r="H27" s="309"/>
      <c r="I27" s="309"/>
      <c r="J27" s="309"/>
      <c r="K27" s="309"/>
      <c r="L27" s="309"/>
      <c r="M27" s="198" t="s">
        <v>507</v>
      </c>
      <c r="N27" s="198" t="s">
        <v>507</v>
      </c>
      <c r="O27" s="200" t="s">
        <v>497</v>
      </c>
      <c r="P27" s="201">
        <v>6046.45</v>
      </c>
      <c r="Q27" s="202" t="s">
        <v>474</v>
      </c>
      <c r="R27" s="201">
        <f>P27</f>
        <v>6046.45</v>
      </c>
      <c r="S27" s="202" t="s">
        <v>508</v>
      </c>
      <c r="T27" s="202" t="s">
        <v>508</v>
      </c>
      <c r="U27" s="202">
        <v>1</v>
      </c>
      <c r="V27" s="202">
        <v>1</v>
      </c>
      <c r="W27" s="199" t="s">
        <v>509</v>
      </c>
      <c r="X27" s="212">
        <f>R27</f>
        <v>6046.45</v>
      </c>
      <c r="Y27" s="213" t="s">
        <v>510</v>
      </c>
      <c r="Z27" s="213" t="s">
        <v>510</v>
      </c>
      <c r="AA27" s="213" t="s">
        <v>510</v>
      </c>
      <c r="AB27" s="201">
        <f>R27</f>
        <v>6046.45</v>
      </c>
      <c r="AC27" s="199" t="str">
        <f>W27</f>
        <v>АО "Управление ВОЛС-ВЛ"</v>
      </c>
      <c r="AD27" s="204">
        <f>AB27*1.2</f>
        <v>7255.74</v>
      </c>
      <c r="AE27" s="204">
        <f>AD27</f>
        <v>7255.74</v>
      </c>
      <c r="AF27" s="310" t="s">
        <v>511</v>
      </c>
      <c r="AG27" s="311"/>
      <c r="AH27" s="311"/>
      <c r="AI27" s="311"/>
      <c r="AJ27" s="311"/>
      <c r="AK27" s="312"/>
      <c r="AL27" s="207"/>
      <c r="AM27" s="207"/>
      <c r="AN27" s="207"/>
      <c r="AO27" s="207"/>
      <c r="AP27" s="207">
        <v>44123</v>
      </c>
      <c r="AQ27" s="207">
        <v>44123</v>
      </c>
      <c r="AR27" s="207">
        <v>44136</v>
      </c>
      <c r="AS27" s="207">
        <v>44196</v>
      </c>
      <c r="AT27" s="207">
        <v>44530</v>
      </c>
      <c r="AU27" s="210" t="s">
        <v>299</v>
      </c>
      <c r="AV27" s="214"/>
    </row>
    <row r="47" spans="1:1" x14ac:dyDescent="0.25">
      <c r="A47" s="64" t="s">
        <v>442</v>
      </c>
    </row>
  </sheetData>
  <mergeCells count="81">
    <mergeCell ref="T10:AD10"/>
    <mergeCell ref="B21:B23"/>
    <mergeCell ref="T12:AD12"/>
    <mergeCell ref="T13:AD13"/>
    <mergeCell ref="E21:L21"/>
    <mergeCell ref="M21:M23"/>
    <mergeCell ref="Z21:Z23"/>
    <mergeCell ref="N21:N23"/>
    <mergeCell ref="O21:O23"/>
    <mergeCell ref="P21:P23"/>
    <mergeCell ref="T11:AD11"/>
    <mergeCell ref="R21:R23"/>
    <mergeCell ref="T14:AD14"/>
    <mergeCell ref="T15:AD15"/>
    <mergeCell ref="T16:AD16"/>
    <mergeCell ref="T18:AD18"/>
    <mergeCell ref="A5:AV5"/>
    <mergeCell ref="D6:I6"/>
    <mergeCell ref="T7:AD7"/>
    <mergeCell ref="T8:AD8"/>
    <mergeCell ref="T9:AD9"/>
    <mergeCell ref="O17:AK17"/>
    <mergeCell ref="A19:AV19"/>
    <mergeCell ref="A20:AV20"/>
    <mergeCell ref="AD21:AD23"/>
    <mergeCell ref="AE21:AE23"/>
    <mergeCell ref="S21:T21"/>
    <mergeCell ref="X21:X23"/>
    <mergeCell ref="AH22:AI22"/>
    <mergeCell ref="A21:A23"/>
    <mergeCell ref="AS21:AS23"/>
    <mergeCell ref="L22:L23"/>
    <mergeCell ref="S22:S23"/>
    <mergeCell ref="AC21:AC23"/>
    <mergeCell ref="AM22:AM23"/>
    <mergeCell ref="AN22:AN23"/>
    <mergeCell ref="C21:C23"/>
    <mergeCell ref="D21:D23"/>
    <mergeCell ref="AJ22:AJ23"/>
    <mergeCell ref="AK22:AK23"/>
    <mergeCell ref="E22:E23"/>
    <mergeCell ref="F22:F23"/>
    <mergeCell ref="G22:G23"/>
    <mergeCell ref="H22:H23"/>
    <mergeCell ref="I22:I23"/>
    <mergeCell ref="J22:J23"/>
    <mergeCell ref="V21:V23"/>
    <mergeCell ref="W21:W23"/>
    <mergeCell ref="K22:K23"/>
    <mergeCell ref="Q21:Q23"/>
    <mergeCell ref="U21:U23"/>
    <mergeCell ref="T22:T23"/>
    <mergeCell ref="AV21:AV23"/>
    <mergeCell ref="AP21:AQ21"/>
    <mergeCell ref="Y21:Y23"/>
    <mergeCell ref="AF21:AK21"/>
    <mergeCell ref="AF22:AG22"/>
    <mergeCell ref="AT21:AT23"/>
    <mergeCell ref="AU21:AU23"/>
    <mergeCell ref="AL21:AO21"/>
    <mergeCell ref="AR21:AR23"/>
    <mergeCell ref="AQ22:AQ23"/>
    <mergeCell ref="AA21:AA23"/>
    <mergeCell ref="AB21:AB23"/>
    <mergeCell ref="AP22:AP23"/>
    <mergeCell ref="AL22:AL23"/>
    <mergeCell ref="AO22:AO23"/>
    <mergeCell ref="AL26:AO26"/>
    <mergeCell ref="AL25:AO25"/>
    <mergeCell ref="B25:B27"/>
    <mergeCell ref="C25:C27"/>
    <mergeCell ref="D25:D27"/>
    <mergeCell ref="J25:J27"/>
    <mergeCell ref="K25:K27"/>
    <mergeCell ref="L25:L27"/>
    <mergeCell ref="AF27:AK27"/>
    <mergeCell ref="E25:E27"/>
    <mergeCell ref="F25:F27"/>
    <mergeCell ref="G25:G27"/>
    <mergeCell ref="H25:H27"/>
    <mergeCell ref="I25:I27"/>
  </mergeCells>
  <phoneticPr fontId="0" type="noConversion"/>
  <hyperlinks>
    <hyperlink ref="AG26" r:id="rId1" display="http://www.b2b-center.ru/"/>
  </hyperlinks>
  <printOptions horizontalCentered="1"/>
  <pageMargins left="0.59055118110236227" right="0.59055118110236227" top="0.59055118110236227" bottom="0.59055118110236227" header="0" footer="0"/>
  <pageSetup paperSize="8" scale="29" orientation="landscape"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9"/>
  <sheetViews>
    <sheetView view="pageBreakPreview" topLeftCell="A40" zoomScale="80" zoomScaleNormal="90" zoomScaleSheetLayoutView="80" workbookViewId="0">
      <selection activeCell="B63" sqref="B63"/>
    </sheetView>
  </sheetViews>
  <sheetFormatPr defaultRowHeight="15.75" x14ac:dyDescent="0.25"/>
  <cols>
    <col min="1" max="2" width="66.140625" style="4" customWidth="1"/>
    <col min="3" max="4" width="9.140625" style="5" hidden="1" customWidth="1"/>
    <col min="5" max="16384" width="9.140625" style="5"/>
  </cols>
  <sheetData>
    <row r="1" spans="1:8" ht="18.75" x14ac:dyDescent="0.25">
      <c r="B1" s="16" t="s">
        <v>22</v>
      </c>
    </row>
    <row r="2" spans="1:8" ht="18.75" x14ac:dyDescent="0.3">
      <c r="B2" s="14" t="s">
        <v>6</v>
      </c>
    </row>
    <row r="3" spans="1:8" ht="18.75" x14ac:dyDescent="0.3">
      <c r="B3" s="14" t="s">
        <v>147</v>
      </c>
    </row>
    <row r="4" spans="1:8" x14ac:dyDescent="0.25">
      <c r="B4" s="93"/>
    </row>
    <row r="5" spans="1:8" ht="18.75" x14ac:dyDescent="0.3">
      <c r="A5" s="345" t="str">
        <f>'1. паспорт местоположение'!$A$5</f>
        <v>Год раскрытия информации: 2021 год</v>
      </c>
      <c r="B5" s="345"/>
      <c r="C5" s="3"/>
      <c r="D5" s="3"/>
      <c r="E5" s="3"/>
      <c r="F5" s="3"/>
      <c r="G5" s="3"/>
      <c r="H5" s="3"/>
    </row>
    <row r="6" spans="1:8" ht="18.75" x14ac:dyDescent="0.3">
      <c r="A6" s="10"/>
      <c r="B6" s="10"/>
      <c r="C6" s="10"/>
      <c r="D6" s="10"/>
      <c r="E6" s="10"/>
      <c r="F6" s="10"/>
      <c r="G6" s="10"/>
      <c r="H6" s="10"/>
    </row>
    <row r="7" spans="1:8" ht="18.75" x14ac:dyDescent="0.25">
      <c r="A7" s="225" t="s">
        <v>5</v>
      </c>
      <c r="B7" s="225"/>
      <c r="C7" s="17"/>
      <c r="D7" s="17"/>
      <c r="E7" s="17"/>
      <c r="F7" s="17"/>
      <c r="G7" s="17"/>
      <c r="H7" s="17"/>
    </row>
    <row r="8" spans="1:8" ht="18.75" x14ac:dyDescent="0.25">
      <c r="A8" s="17"/>
      <c r="B8" s="17"/>
      <c r="C8" s="17"/>
      <c r="D8" s="17"/>
      <c r="E8" s="17"/>
      <c r="F8" s="17"/>
      <c r="G8" s="17"/>
      <c r="H8" s="17"/>
    </row>
    <row r="9" spans="1:8" x14ac:dyDescent="0.25">
      <c r="A9" s="220" t="s">
        <v>269</v>
      </c>
      <c r="B9" s="220"/>
      <c r="C9" s="18"/>
      <c r="D9" s="18"/>
      <c r="E9" s="18"/>
      <c r="F9" s="18"/>
      <c r="G9" s="18"/>
      <c r="H9" s="18"/>
    </row>
    <row r="10" spans="1:8" x14ac:dyDescent="0.25">
      <c r="A10" s="219" t="s">
        <v>4</v>
      </c>
      <c r="B10" s="219"/>
      <c r="C10" s="15"/>
      <c r="D10" s="15"/>
      <c r="E10" s="15"/>
      <c r="F10" s="15"/>
      <c r="G10" s="15"/>
      <c r="H10" s="15"/>
    </row>
    <row r="11" spans="1:8" ht="18.75" x14ac:dyDescent="0.25">
      <c r="A11" s="17"/>
      <c r="B11" s="17"/>
      <c r="C11" s="17"/>
      <c r="D11" s="17"/>
      <c r="E11" s="17"/>
      <c r="F11" s="17"/>
      <c r="G11" s="17"/>
      <c r="H11" s="17"/>
    </row>
    <row r="12" spans="1:8" ht="30.75" customHeight="1" x14ac:dyDescent="0.25">
      <c r="A12" s="220" t="str">
        <f>'1. паспорт местоположение'!$A$12</f>
        <v>L_Che384</v>
      </c>
      <c r="B12" s="220"/>
      <c r="C12" s="18"/>
      <c r="D12" s="18"/>
      <c r="E12" s="18"/>
      <c r="F12" s="18"/>
      <c r="G12" s="18"/>
      <c r="H12" s="18"/>
    </row>
    <row r="13" spans="1:8" x14ac:dyDescent="0.25">
      <c r="A13" s="219" t="s">
        <v>3</v>
      </c>
      <c r="B13" s="219"/>
      <c r="C13" s="15"/>
      <c r="D13" s="15"/>
      <c r="E13" s="15"/>
      <c r="F13" s="15"/>
      <c r="G13" s="15"/>
      <c r="H13" s="15"/>
    </row>
    <row r="14" spans="1:8" ht="18.75" x14ac:dyDescent="0.25">
      <c r="A14" s="2"/>
      <c r="B14" s="2"/>
      <c r="C14" s="2"/>
      <c r="D14" s="2"/>
      <c r="E14" s="2"/>
      <c r="F14" s="2"/>
      <c r="G14" s="2"/>
      <c r="H14" s="2"/>
    </row>
    <row r="15" spans="1:8" ht="35.25" customHeight="1" x14ac:dyDescent="0.25">
      <c r="A15" s="231"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
      <c r="B15" s="231"/>
      <c r="C15" s="18"/>
      <c r="D15" s="18"/>
      <c r="E15" s="18"/>
      <c r="F15" s="18"/>
      <c r="G15" s="18"/>
      <c r="H15" s="18"/>
    </row>
    <row r="16" spans="1:8" x14ac:dyDescent="0.25">
      <c r="A16" s="219" t="s">
        <v>2</v>
      </c>
      <c r="B16" s="219"/>
      <c r="C16" s="15"/>
      <c r="D16" s="15"/>
      <c r="E16" s="15"/>
      <c r="F16" s="15"/>
      <c r="G16" s="15"/>
      <c r="H16" s="15"/>
    </row>
    <row r="17" spans="1:2" x14ac:dyDescent="0.25">
      <c r="B17" s="94"/>
    </row>
    <row r="18" spans="1:2" ht="33.75" customHeight="1" x14ac:dyDescent="0.25">
      <c r="A18" s="343" t="s">
        <v>261</v>
      </c>
      <c r="B18" s="344"/>
    </row>
    <row r="19" spans="1:2" x14ac:dyDescent="0.25">
      <c r="B19" s="93"/>
    </row>
    <row r="20" spans="1:2" x14ac:dyDescent="0.25">
      <c r="B20" s="95"/>
    </row>
    <row r="21" spans="1:2" ht="60" x14ac:dyDescent="0.25">
      <c r="A21" s="174" t="s">
        <v>151</v>
      </c>
      <c r="B21" s="96"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
    </row>
    <row r="22" spans="1:2" x14ac:dyDescent="0.25">
      <c r="A22" s="175" t="s">
        <v>152</v>
      </c>
      <c r="B22" s="96" t="str">
        <f>'1. паспорт местоположение'!C27</f>
        <v>г. Гудермес</v>
      </c>
    </row>
    <row r="23" spans="1:2" x14ac:dyDescent="0.25">
      <c r="A23" s="175" t="s">
        <v>148</v>
      </c>
      <c r="B23" s="96" t="str">
        <f>'1. паспорт местоположение'!C22</f>
        <v>Развитие и модернизация учета электрической энергии (мощности)</v>
      </c>
    </row>
    <row r="24" spans="1:2" x14ac:dyDescent="0.25">
      <c r="A24" s="175" t="s">
        <v>153</v>
      </c>
      <c r="B24" s="97">
        <f>VLOOKUP($A$12,'[1]8'!$C:$I,7,0)</f>
        <v>0</v>
      </c>
    </row>
    <row r="25" spans="1:2" x14ac:dyDescent="0.25">
      <c r="A25" s="176" t="s">
        <v>154</v>
      </c>
      <c r="B25" s="96">
        <f>VLOOKUP(A12,'[1]8'!$C:$Z,2,0)</f>
        <v>2022</v>
      </c>
    </row>
    <row r="26" spans="1:2" x14ac:dyDescent="0.25">
      <c r="A26" s="176" t="s">
        <v>155</v>
      </c>
      <c r="B26" s="96" t="str">
        <f>VLOOKUP($A$12,'[1]8'!$C:$Z,8,0)</f>
        <v>Строительство</v>
      </c>
    </row>
    <row r="27" spans="1:2" ht="28.5" x14ac:dyDescent="0.25">
      <c r="A27" s="177" t="s">
        <v>454</v>
      </c>
      <c r="B27" s="98">
        <f>'6.2. Паспорт фин осв ввод'!D24</f>
        <v>329.32301632495302</v>
      </c>
    </row>
    <row r="28" spans="1:2" x14ac:dyDescent="0.25">
      <c r="A28" s="178" t="s">
        <v>156</v>
      </c>
      <c r="B28" s="178" t="s">
        <v>481</v>
      </c>
    </row>
    <row r="29" spans="1:2" ht="28.5" x14ac:dyDescent="0.25">
      <c r="A29" s="177" t="s">
        <v>157</v>
      </c>
      <c r="B29" s="98">
        <f>B30</f>
        <v>532.10536931999991</v>
      </c>
    </row>
    <row r="30" spans="1:2" ht="28.5" x14ac:dyDescent="0.25">
      <c r="A30" s="177" t="s">
        <v>158</v>
      </c>
      <c r="B30" s="98">
        <f>B43+B33</f>
        <v>532.10536931999991</v>
      </c>
    </row>
    <row r="31" spans="1:2" x14ac:dyDescent="0.25">
      <c r="A31" s="178" t="s">
        <v>159</v>
      </c>
      <c r="B31" s="178" t="s">
        <v>299</v>
      </c>
    </row>
    <row r="32" spans="1:2" ht="28.5" x14ac:dyDescent="0.25">
      <c r="A32" s="177" t="s">
        <v>160</v>
      </c>
      <c r="B32" s="209" t="s">
        <v>503</v>
      </c>
    </row>
    <row r="33" spans="1:2" x14ac:dyDescent="0.25">
      <c r="A33" s="178" t="s">
        <v>161</v>
      </c>
      <c r="B33" s="98">
        <f>'7. Паспорт отчет о закупке'!AD26/1000</f>
        <v>261.32120999999995</v>
      </c>
    </row>
    <row r="34" spans="1:2" x14ac:dyDescent="0.25">
      <c r="A34" s="178" t="s">
        <v>162</v>
      </c>
      <c r="B34" s="184">
        <f>B33/B27</f>
        <v>0.79351031372233749</v>
      </c>
    </row>
    <row r="35" spans="1:2" x14ac:dyDescent="0.25">
      <c r="A35" s="178" t="s">
        <v>163</v>
      </c>
      <c r="B35" s="98">
        <v>0</v>
      </c>
    </row>
    <row r="36" spans="1:2" x14ac:dyDescent="0.25">
      <c r="A36" s="178" t="s">
        <v>164</v>
      </c>
      <c r="B36" s="98">
        <v>0</v>
      </c>
    </row>
    <row r="37" spans="1:2" ht="28.5" x14ac:dyDescent="0.25">
      <c r="A37" s="177" t="s">
        <v>165</v>
      </c>
      <c r="B37" s="178" t="s">
        <v>299</v>
      </c>
    </row>
    <row r="38" spans="1:2" x14ac:dyDescent="0.25">
      <c r="A38" s="178" t="s">
        <v>161</v>
      </c>
      <c r="B38" s="178" t="s">
        <v>299</v>
      </c>
    </row>
    <row r="39" spans="1:2" x14ac:dyDescent="0.25">
      <c r="A39" s="178" t="s">
        <v>162</v>
      </c>
      <c r="B39" s="178" t="s">
        <v>299</v>
      </c>
    </row>
    <row r="40" spans="1:2" x14ac:dyDescent="0.25">
      <c r="A40" s="178" t="s">
        <v>163</v>
      </c>
      <c r="B40" s="178" t="s">
        <v>299</v>
      </c>
    </row>
    <row r="41" spans="1:2" x14ac:dyDescent="0.25">
      <c r="A41" s="178" t="s">
        <v>164</v>
      </c>
      <c r="B41" s="178" t="s">
        <v>299</v>
      </c>
    </row>
    <row r="42" spans="1:2" ht="45" x14ac:dyDescent="0.25">
      <c r="A42" s="177" t="s">
        <v>166</v>
      </c>
      <c r="B42" s="178" t="s">
        <v>494</v>
      </c>
    </row>
    <row r="43" spans="1:2" x14ac:dyDescent="0.25">
      <c r="A43" s="178" t="s">
        <v>482</v>
      </c>
      <c r="B43" s="98">
        <f>'7. Паспорт отчет о закупке'!AD25/1000</f>
        <v>270.78415931999996</v>
      </c>
    </row>
    <row r="44" spans="1:2" x14ac:dyDescent="0.25">
      <c r="A44" s="178" t="s">
        <v>162</v>
      </c>
      <c r="B44" s="184">
        <f>B45/B27</f>
        <v>4.9040927989731198E-2</v>
      </c>
    </row>
    <row r="45" spans="1:2" x14ac:dyDescent="0.25">
      <c r="A45" s="178" t="s">
        <v>163</v>
      </c>
      <c r="B45" s="98">
        <v>16.150306328953093</v>
      </c>
    </row>
    <row r="46" spans="1:2" x14ac:dyDescent="0.25">
      <c r="A46" s="178" t="s">
        <v>164</v>
      </c>
      <c r="B46" s="98">
        <v>16.150306328953093</v>
      </c>
    </row>
    <row r="47" spans="1:2" ht="28.5" x14ac:dyDescent="0.25">
      <c r="A47" s="177" t="s">
        <v>166</v>
      </c>
      <c r="B47" s="177" t="s">
        <v>512</v>
      </c>
    </row>
    <row r="48" spans="1:2" x14ac:dyDescent="0.25">
      <c r="A48" s="178" t="s">
        <v>513</v>
      </c>
      <c r="B48" s="98">
        <f>'7. Паспорт отчет о закупке'!AD27/1000</f>
        <v>7.2557399999999994</v>
      </c>
    </row>
    <row r="49" spans="1:4" x14ac:dyDescent="0.25">
      <c r="A49" s="178" t="s">
        <v>162</v>
      </c>
      <c r="B49" s="184">
        <f>B48/B27</f>
        <v>2.2032289394679116E-2</v>
      </c>
    </row>
    <row r="50" spans="1:4" x14ac:dyDescent="0.25">
      <c r="A50" s="178" t="s">
        <v>163</v>
      </c>
      <c r="B50" s="98">
        <v>0</v>
      </c>
    </row>
    <row r="51" spans="1:4" x14ac:dyDescent="0.25">
      <c r="A51" s="178" t="s">
        <v>164</v>
      </c>
      <c r="B51" s="98">
        <v>0</v>
      </c>
    </row>
    <row r="52" spans="1:4" ht="28.5" x14ac:dyDescent="0.25">
      <c r="A52" s="176" t="s">
        <v>167</v>
      </c>
      <c r="B52" s="99">
        <f>B54+B56+B57</f>
        <v>0.86458353110674779</v>
      </c>
    </row>
    <row r="53" spans="1:4" x14ac:dyDescent="0.25">
      <c r="A53" s="100" t="s">
        <v>159</v>
      </c>
      <c r="B53" s="178" t="s">
        <v>299</v>
      </c>
    </row>
    <row r="54" spans="1:4" x14ac:dyDescent="0.25">
      <c r="A54" s="100" t="s">
        <v>168</v>
      </c>
      <c r="B54" s="99">
        <f>B34</f>
        <v>0.79351031372233749</v>
      </c>
    </row>
    <row r="55" spans="1:4" x14ac:dyDescent="0.25">
      <c r="A55" s="100" t="s">
        <v>169</v>
      </c>
      <c r="B55" s="178" t="s">
        <v>299</v>
      </c>
    </row>
    <row r="56" spans="1:4" x14ac:dyDescent="0.25">
      <c r="A56" s="100" t="s">
        <v>170</v>
      </c>
      <c r="B56" s="99">
        <f>B44</f>
        <v>4.9040927989731198E-2</v>
      </c>
    </row>
    <row r="57" spans="1:4" x14ac:dyDescent="0.25">
      <c r="A57" s="100" t="s">
        <v>514</v>
      </c>
      <c r="B57" s="99">
        <f>B49</f>
        <v>2.2032289394679116E-2</v>
      </c>
    </row>
    <row r="58" spans="1:4" x14ac:dyDescent="0.25">
      <c r="A58" s="176" t="s">
        <v>171</v>
      </c>
      <c r="B58" s="99">
        <f>B59/$B$27</f>
        <v>4.9040927989731198E-2</v>
      </c>
    </row>
    <row r="59" spans="1:4" x14ac:dyDescent="0.25">
      <c r="A59" s="176" t="s">
        <v>172</v>
      </c>
      <c r="B59" s="98">
        <f>'6.2. Паспорт фин осв ввод'!$D$24-'6.2. Паспорт фин осв ввод'!$F$24</f>
        <v>16.150306328953093</v>
      </c>
      <c r="C59" s="5">
        <f>B45</f>
        <v>16.150306328953093</v>
      </c>
      <c r="D59" s="187">
        <f>B59-C59</f>
        <v>0</v>
      </c>
    </row>
    <row r="60" spans="1:4" x14ac:dyDescent="0.25">
      <c r="A60" s="176" t="s">
        <v>173</v>
      </c>
      <c r="B60" s="99">
        <f>$B61/'6.2. Паспорт фин осв ввод'!$D$30</f>
        <v>4.9040927989731198E-2</v>
      </c>
      <c r="D60" s="186"/>
    </row>
    <row r="61" spans="1:4" x14ac:dyDescent="0.25">
      <c r="A61" s="176" t="s">
        <v>174</v>
      </c>
      <c r="B61" s="98">
        <f>'6.2. Паспорт фин осв ввод'!$D$30-'6.2. Паспорт фин осв ввод'!$F$30</f>
        <v>13.458588607460911</v>
      </c>
      <c r="C61" s="5">
        <f>B46/1.2</f>
        <v>13.458588607460911</v>
      </c>
      <c r="D61" s="187">
        <f>B61-C61</f>
        <v>0</v>
      </c>
    </row>
    <row r="62" spans="1:4" ht="15.75" customHeight="1" x14ac:dyDescent="0.25">
      <c r="A62" s="176" t="s">
        <v>175</v>
      </c>
      <c r="B62" s="100"/>
      <c r="D62" s="186"/>
    </row>
    <row r="63" spans="1:4" x14ac:dyDescent="0.25">
      <c r="A63" s="100" t="s">
        <v>176</v>
      </c>
      <c r="B63" s="100" t="s">
        <v>269</v>
      </c>
    </row>
    <row r="64" spans="1:4" x14ac:dyDescent="0.25">
      <c r="A64" s="100" t="s">
        <v>177</v>
      </c>
      <c r="B64" s="178" t="s">
        <v>479</v>
      </c>
    </row>
    <row r="65" spans="1:2" x14ac:dyDescent="0.25">
      <c r="A65" s="100" t="s">
        <v>178</v>
      </c>
      <c r="B65" s="178" t="s">
        <v>509</v>
      </c>
    </row>
    <row r="66" spans="1:2" x14ac:dyDescent="0.25">
      <c r="A66" s="100" t="s">
        <v>179</v>
      </c>
      <c r="B66" s="178" t="s">
        <v>504</v>
      </c>
    </row>
    <row r="67" spans="1:2" x14ac:dyDescent="0.25">
      <c r="A67" s="100" t="s">
        <v>180</v>
      </c>
      <c r="B67" s="178" t="s">
        <v>299</v>
      </c>
    </row>
    <row r="68" spans="1:2" ht="30" x14ac:dyDescent="0.25">
      <c r="A68" s="100" t="s">
        <v>181</v>
      </c>
      <c r="B68" s="178" t="s">
        <v>299</v>
      </c>
    </row>
    <row r="69" spans="1:2" ht="28.5" x14ac:dyDescent="0.25">
      <c r="A69" s="176" t="s">
        <v>182</v>
      </c>
      <c r="B69" s="178" t="s">
        <v>299</v>
      </c>
    </row>
    <row r="70" spans="1:2" x14ac:dyDescent="0.25">
      <c r="A70" s="100" t="s">
        <v>159</v>
      </c>
      <c r="B70" s="178" t="s">
        <v>299</v>
      </c>
    </row>
    <row r="71" spans="1:2" x14ac:dyDescent="0.25">
      <c r="A71" s="100" t="s">
        <v>183</v>
      </c>
      <c r="B71" s="178" t="s">
        <v>299</v>
      </c>
    </row>
    <row r="72" spans="1:2" x14ac:dyDescent="0.25">
      <c r="A72" s="100" t="s">
        <v>184</v>
      </c>
      <c r="B72" s="178" t="s">
        <v>299</v>
      </c>
    </row>
    <row r="73" spans="1:2" x14ac:dyDescent="0.25">
      <c r="A73" s="179" t="s">
        <v>185</v>
      </c>
      <c r="B73" s="178" t="s">
        <v>299</v>
      </c>
    </row>
    <row r="74" spans="1:2" x14ac:dyDescent="0.25">
      <c r="A74" s="176" t="s">
        <v>186</v>
      </c>
      <c r="B74" s="178" t="s">
        <v>299</v>
      </c>
    </row>
    <row r="75" spans="1:2" x14ac:dyDescent="0.25">
      <c r="A75" s="100" t="s">
        <v>187</v>
      </c>
      <c r="B75" s="178" t="s">
        <v>299</v>
      </c>
    </row>
    <row r="76" spans="1:2" x14ac:dyDescent="0.25">
      <c r="A76" s="100" t="s">
        <v>188</v>
      </c>
      <c r="B76" s="178" t="s">
        <v>299</v>
      </c>
    </row>
    <row r="77" spans="1:2" x14ac:dyDescent="0.25">
      <c r="A77" s="100" t="s">
        <v>189</v>
      </c>
      <c r="B77" s="178" t="s">
        <v>299</v>
      </c>
    </row>
    <row r="78" spans="1:2" ht="28.5" x14ac:dyDescent="0.25">
      <c r="A78" s="179" t="s">
        <v>190</v>
      </c>
      <c r="B78" s="100" t="str">
        <f>$B$26</f>
        <v>Строительство</v>
      </c>
    </row>
    <row r="79" spans="1:2" ht="28.5" x14ac:dyDescent="0.25">
      <c r="A79" s="176" t="s">
        <v>191</v>
      </c>
      <c r="B79" s="178" t="s">
        <v>299</v>
      </c>
    </row>
    <row r="80" spans="1:2" x14ac:dyDescent="0.25">
      <c r="A80" s="100" t="s">
        <v>192</v>
      </c>
      <c r="B80" s="178" t="s">
        <v>299</v>
      </c>
    </row>
    <row r="81" spans="1:2" x14ac:dyDescent="0.25">
      <c r="A81" s="100" t="s">
        <v>193</v>
      </c>
      <c r="B81" s="178" t="s">
        <v>299</v>
      </c>
    </row>
    <row r="82" spans="1:2" x14ac:dyDescent="0.25">
      <c r="A82" s="100" t="s">
        <v>194</v>
      </c>
      <c r="B82" s="178" t="s">
        <v>299</v>
      </c>
    </row>
    <row r="83" spans="1:2" x14ac:dyDescent="0.25">
      <c r="A83" s="100" t="s">
        <v>195</v>
      </c>
      <c r="B83" s="178" t="s">
        <v>299</v>
      </c>
    </row>
    <row r="84" spans="1:2" x14ac:dyDescent="0.25">
      <c r="A84" s="180" t="s">
        <v>196</v>
      </c>
      <c r="B84" s="178" t="s">
        <v>299</v>
      </c>
    </row>
    <row r="87" spans="1:2" x14ac:dyDescent="0.25">
      <c r="A87" s="6"/>
      <c r="B87" s="7"/>
    </row>
    <row r="88" spans="1:2" x14ac:dyDescent="0.25">
      <c r="B88" s="8"/>
    </row>
    <row r="89" spans="1:2" x14ac:dyDescent="0.25">
      <c r="B89" s="9"/>
    </row>
  </sheetData>
  <mergeCells count="9">
    <mergeCell ref="A15:B15"/>
    <mergeCell ref="A16:B16"/>
    <mergeCell ref="A18:B18"/>
    <mergeCell ref="A12:B12"/>
    <mergeCell ref="A5:B5"/>
    <mergeCell ref="A7:B7"/>
    <mergeCell ref="A9:B9"/>
    <mergeCell ref="A10:B10"/>
    <mergeCell ref="A13:B13"/>
  </mergeCells>
  <phoneticPr fontId="0" type="noConversion"/>
  <pageMargins left="0.70866141732283472" right="0.70866141732283472" top="0.74803149606299213" bottom="0.74803149606299213" header="0.31496062992125984" footer="0.31496062992125984"/>
  <pageSetup paperSize="8" scale="6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15</vt:i4>
      </vt:variant>
    </vt:vector>
  </HeadingPairs>
  <TitlesOfParts>
    <vt:vector size="27"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экономич эфф</vt:lpstr>
      <vt:lpstr>6.1. Паспорт сетевой график</vt:lpstr>
      <vt:lpstr>6.2. Паспорт фин осв ввод</vt:lpstr>
      <vt:lpstr>7. Паспорт отчет о закупке</vt:lpstr>
      <vt:lpstr>8. Общие сведения</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'5 анализ экономич эфф'!Область_печати</vt:lpstr>
      <vt:lpstr>'6.1. Паспорт сетевой график'!Область_печати</vt:lpstr>
      <vt:lpstr>'6.2. Паспорт фин осв ввод'!Область_печати</vt:lpstr>
      <vt:lpstr>'8. Общие сведения'!Область_печати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Декушева Эльвира Аликовна</cp:lastModifiedBy>
  <cp:lastPrinted>2015-11-30T14:18:17Z</cp:lastPrinted>
  <dcterms:created xsi:type="dcterms:W3CDTF">2015-08-16T15:31:05Z</dcterms:created>
  <dcterms:modified xsi:type="dcterms:W3CDTF">2021-11-16T13:23:11Z</dcterms:modified>
</cp:coreProperties>
</file>